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440" windowHeight="15600" tabRatio="952" activeTab="4"/>
  </bookViews>
  <sheets>
    <sheet name="РАЗДЕЛ 1" sheetId="1" r:id="rId1"/>
    <sheet name="РАЗДЕЛ 1 благоустройство 1" sheetId="2" r:id="rId2"/>
    <sheet name="жилые 01.01.23" sheetId="11" state="hidden" r:id="rId3"/>
    <sheet name="РАЗДЕЛ 1 земельные участки" sheetId="5" r:id="rId4"/>
    <sheet name="РАЗДЕЛ 1 жилые помещения" sheetId="6" r:id="rId5"/>
    <sheet name="РАЗДЕЛ 2" sheetId="7" r:id="rId6"/>
    <sheet name="РАЗДЕЛ 2 проезды" sheetId="14" r:id="rId7"/>
    <sheet name="РАЗДЕЛ 2 благоустройство 2" sheetId="3" r:id="rId8"/>
    <sheet name="РАЗДЕЛ 2 особо ценное имущество" sheetId="8" r:id="rId9"/>
    <sheet name="РАЗДЕЛ 2 акции, доли" sheetId="9" r:id="rId10"/>
    <sheet name="РАЗДЕЛ 3" sheetId="10" r:id="rId11"/>
    <sheet name="Лист1" sheetId="15" r:id="rId12"/>
  </sheets>
  <externalReferences>
    <externalReference r:id="rId13"/>
    <externalReference r:id="rId14"/>
    <externalReference r:id="rId15"/>
    <externalReference r:id="rId16"/>
    <externalReference r:id="rId17"/>
    <externalReference r:id="rId18"/>
    <externalReference r:id="rId19"/>
  </externalReferences>
  <definedNames>
    <definedName name="_xlnm._FilterDatabase" localSheetId="0" hidden="1">'РАЗДЕЛ 1'!$A$3:$BM$2033</definedName>
    <definedName name="_xlnm._FilterDatabase" localSheetId="4" hidden="1">'РАЗДЕЛ 1 жилые помещения'!$AD$1:$AD$1596</definedName>
    <definedName name="_xlnm._FilterDatabase" localSheetId="3" hidden="1">'РАЗДЕЛ 1 земельные участки'!$A$3:$X$396</definedName>
    <definedName name="_xlnm._FilterDatabase" localSheetId="5" hidden="1">'РАЗДЕЛ 2'!$A$2:$AH$2227</definedName>
    <definedName name="_xlnm._FilterDatabase" localSheetId="7" hidden="1">'РАЗДЕЛ 2 благоустройство 2'!$A$6:$WWD$70</definedName>
    <definedName name="_xlnm._FilterDatabase" localSheetId="10" hidden="1">'РАЗДЕЛ 3'!$A$3:$J$91</definedName>
    <definedName name="Z_ABD42CAE_1487_4299_86F3_B0B4068C6D04_.wvu.Cols" localSheetId="0" hidden="1">'РАЗДЕЛ 1'!$M:$U,'РАЗДЕЛ 1'!$Y:$Y,'РАЗДЕЛ 1'!$AG:$AI</definedName>
    <definedName name="Z_ABD42CAE_1487_4299_86F3_B0B4068C6D04_.wvu.Cols" localSheetId="4" hidden="1">'РАЗДЕЛ 1 жилые помещения'!$L:$T,'РАЗДЕЛ 1 жилые помещения'!$V:$V</definedName>
    <definedName name="Z_ABD42CAE_1487_4299_86F3_B0B4068C6D04_.wvu.Cols" localSheetId="3" hidden="1">'РАЗДЕЛ 1 земельные участки'!#REF!</definedName>
    <definedName name="Z_ABD42CAE_1487_4299_86F3_B0B4068C6D04_.wvu.FilterData" localSheetId="0" hidden="1">'РАЗДЕЛ 1'!$A$3:$AI$2033</definedName>
    <definedName name="Z_ABD42CAE_1487_4299_86F3_B0B4068C6D04_.wvu.FilterData" localSheetId="3" hidden="1">'РАЗДЕЛ 1 земельные участки'!$A$4:$S$383</definedName>
    <definedName name="Z_ABD42CAE_1487_4299_86F3_B0B4068C6D04_.wvu.FilterData" localSheetId="7" hidden="1">'РАЗДЕЛ 2 благоустройство 2'!$A$1:$Y$63</definedName>
    <definedName name="Z_ABD42CAE_1487_4299_86F3_B0B4068C6D04_.wvu.PrintArea" localSheetId="0" hidden="1">'РАЗДЕЛ 1'!$A$1:$AF$2033</definedName>
    <definedName name="Z_ABD42CAE_1487_4299_86F3_B0B4068C6D04_.wvu.PrintArea" localSheetId="1" hidden="1">'РАЗДЕЛ 1 благоустройство 1'!$A$1:$L$98</definedName>
    <definedName name="Z_ABD42CAE_1487_4299_86F3_B0B4068C6D04_.wvu.PrintArea" localSheetId="4" hidden="1">'РАЗДЕЛ 1 жилые помещения'!$A$1:$X$1661</definedName>
    <definedName name="Z_ABD42CAE_1487_4299_86F3_B0B4068C6D04_.wvu.PrintArea" localSheetId="3" hidden="1">'РАЗДЕЛ 1 земельные участки'!$A$1:$K$381</definedName>
    <definedName name="Z_ABD42CAE_1487_4299_86F3_B0B4068C6D04_.wvu.PrintArea" localSheetId="5" hidden="1">'РАЗДЕЛ 2'!$A$1:$K$151</definedName>
    <definedName name="Z_ABD42CAE_1487_4299_86F3_B0B4068C6D04_.wvu.PrintArea" localSheetId="7" hidden="1">'РАЗДЕЛ 2 благоустройство 2'!$A$1:$Y$68</definedName>
    <definedName name="Z_ABD42CAE_1487_4299_86F3_B0B4068C6D04_.wvu.PrintArea" localSheetId="8" hidden="1">'РАЗДЕЛ 2 особо ценное имущество'!$A$1:$H$65</definedName>
    <definedName name="Z_ABD42CAE_1487_4299_86F3_B0B4068C6D04_.wvu.PrintArea" localSheetId="10" hidden="1">'РАЗДЕЛ 3'!$A$1:$J$86</definedName>
    <definedName name="Z_FC7F2988_945D_467A_A4E2_8D1352AE94E1_.wvu.Cols" localSheetId="0" hidden="1">'РАЗДЕЛ 1'!$M:$U,'РАЗДЕЛ 1'!$Y:$Y,'РАЗДЕЛ 1'!$AG:$AI</definedName>
    <definedName name="Z_FC7F2988_945D_467A_A4E2_8D1352AE94E1_.wvu.Cols" localSheetId="4" hidden="1">'РАЗДЕЛ 1 жилые помещения'!$L:$T,'РАЗДЕЛ 1 жилые помещения'!$V:$V</definedName>
    <definedName name="Z_FC7F2988_945D_467A_A4E2_8D1352AE94E1_.wvu.Cols" localSheetId="3" hidden="1">'РАЗДЕЛ 1 земельные участки'!#REF!</definedName>
    <definedName name="Z_FC7F2988_945D_467A_A4E2_8D1352AE94E1_.wvu.FilterData" localSheetId="0" hidden="1">'РАЗДЕЛ 1'!$A$3:$AI$2033</definedName>
    <definedName name="Z_FC7F2988_945D_467A_A4E2_8D1352AE94E1_.wvu.FilterData" localSheetId="3" hidden="1">'РАЗДЕЛ 1 земельные участки'!$A$4:$S$383</definedName>
    <definedName name="Z_FC7F2988_945D_467A_A4E2_8D1352AE94E1_.wvu.FilterData" localSheetId="7" hidden="1">'РАЗДЕЛ 2 благоустройство 2'!$A$1:$Y$63</definedName>
    <definedName name="Z_FC7F2988_945D_467A_A4E2_8D1352AE94E1_.wvu.PrintArea" localSheetId="0" hidden="1">'РАЗДЕЛ 1'!$A$1:$AF$2033</definedName>
    <definedName name="Z_FC7F2988_945D_467A_A4E2_8D1352AE94E1_.wvu.PrintArea" localSheetId="1" hidden="1">'РАЗДЕЛ 1 благоустройство 1'!$A$1:$L$98</definedName>
    <definedName name="Z_FC7F2988_945D_467A_A4E2_8D1352AE94E1_.wvu.PrintArea" localSheetId="4" hidden="1">'РАЗДЕЛ 1 жилые помещения'!$A$1:$X$1661</definedName>
    <definedName name="Z_FC7F2988_945D_467A_A4E2_8D1352AE94E1_.wvu.PrintArea" localSheetId="3" hidden="1">'РАЗДЕЛ 1 земельные участки'!$A$1:$K$381</definedName>
    <definedName name="Z_FC7F2988_945D_467A_A4E2_8D1352AE94E1_.wvu.PrintArea" localSheetId="5" hidden="1">'РАЗДЕЛ 2'!$A$1:$K$151</definedName>
    <definedName name="Z_FC7F2988_945D_467A_A4E2_8D1352AE94E1_.wvu.PrintArea" localSheetId="7" hidden="1">'РАЗДЕЛ 2 благоустройство 2'!$A$1:$Y$68</definedName>
    <definedName name="Z_FC7F2988_945D_467A_A4E2_8D1352AE94E1_.wvu.PrintArea" localSheetId="8" hidden="1">'РАЗДЕЛ 2 особо ценное имущество'!$A$1:$H$65</definedName>
    <definedName name="Z_FC7F2988_945D_467A_A4E2_8D1352AE94E1_.wvu.PrintArea" localSheetId="10" hidden="1">'РАЗДЕЛ 3'!$A$1:$J$86</definedName>
    <definedName name="_xlnm.Print_Area" localSheetId="0">'РАЗДЕЛ 1'!$A$1:$AL$2034</definedName>
    <definedName name="_xlnm.Print_Area" localSheetId="1">'РАЗДЕЛ 1 благоустройство 1'!$A$1:$K$83</definedName>
    <definedName name="_xlnm.Print_Area" localSheetId="4">'РАЗДЕЛ 1 жилые помещения'!$A$1:$AB$1381</definedName>
    <definedName name="_xlnm.Print_Area" localSheetId="3">'РАЗДЕЛ 1 земельные участки'!$A$1:$K$397</definedName>
    <definedName name="_xlnm.Print_Area" localSheetId="5">'РАЗДЕЛ 2'!$A$1:$K$2228</definedName>
    <definedName name="_xlnm.Print_Area" localSheetId="9">'РАЗДЕЛ 2 акции, доли'!$A$1:$G$14</definedName>
    <definedName name="_xlnm.Print_Area" localSheetId="7">'РАЗДЕЛ 2 благоустройство 2'!$A$1:$Y$70</definedName>
    <definedName name="_xlnm.Print_Area" localSheetId="8">'РАЗДЕЛ 2 особо ценное имущество'!$A$1:$H$66</definedName>
    <definedName name="_xlnm.Print_Area" localSheetId="6">'РАЗДЕЛ 2 проезды'!$A$1:$K$60</definedName>
    <definedName name="_xlnm.Print_Area" localSheetId="10">'РАЗДЕЛ 3'!$A$1:$J$91</definedName>
  </definedNames>
  <calcPr calcId="125725"/>
  <customWorkbookViews>
    <customWorkbookView name="Грачев Олег Всеволодович - Личное представление" guid="{FC7F2988-945D-467A-A4E2-8D1352AE94E1}" mergeInterval="0" personalView="1" maximized="1" windowWidth="1440" windowHeight="641" tabRatio="952" activeSheetId="1"/>
    <customWorkbookView name="Брусова - Личное представление" guid="{ABD42CAE-1487-4299-86F3-B0B4068C6D04}" mergeInterval="0" personalView="1" maximized="1" xWindow="6" yWindow="36" windowWidth="1087" windowHeight="583" tabRatio="952" activeSheetId="1"/>
  </customWorkbookViews>
</workbook>
</file>

<file path=xl/calcChain.xml><?xml version="1.0" encoding="utf-8"?>
<calcChain xmlns="http://schemas.openxmlformats.org/spreadsheetml/2006/main">
  <c r="F334" i="5"/>
  <c r="F294"/>
  <c r="F293"/>
  <c r="F291"/>
  <c r="F279"/>
  <c r="F275"/>
  <c r="F269"/>
  <c r="F247"/>
  <c r="F82"/>
  <c r="F81"/>
  <c r="F78"/>
  <c r="F77"/>
  <c r="F76"/>
  <c r="F75"/>
  <c r="F73"/>
  <c r="F72"/>
  <c r="F70"/>
  <c r="F69"/>
  <c r="F64"/>
  <c r="F61"/>
  <c r="F60"/>
  <c r="F58"/>
  <c r="F55"/>
  <c r="F54"/>
  <c r="F53"/>
  <c r="F52"/>
  <c r="F44"/>
  <c r="F41"/>
  <c r="F38"/>
  <c r="F35"/>
  <c r="F34"/>
  <c r="F33"/>
  <c r="F32"/>
  <c r="F1166" i="7"/>
  <c r="F1167"/>
  <c r="F1168"/>
  <c r="F1169"/>
  <c r="F1170"/>
  <c r="F1171"/>
  <c r="F1172"/>
  <c r="F1173"/>
  <c r="F1174"/>
  <c r="F1175"/>
  <c r="F1176"/>
  <c r="F1165"/>
  <c r="Z1864" i="1"/>
  <c r="Z1863"/>
  <c r="Z1858"/>
  <c r="F1709" i="7"/>
  <c r="F1710"/>
  <c r="F1711"/>
  <c r="F1712"/>
  <c r="F1713"/>
  <c r="F1714"/>
  <c r="F1715"/>
  <c r="F1716"/>
  <c r="F1717"/>
  <c r="F1718"/>
  <c r="F1719"/>
  <c r="F1720"/>
  <c r="F1721"/>
  <c r="F1722"/>
  <c r="F1723"/>
  <c r="F1724"/>
  <c r="F1725"/>
  <c r="F1726"/>
  <c r="F1727"/>
  <c r="F1728"/>
  <c r="F1729"/>
  <c r="F1730"/>
  <c r="F1731"/>
  <c r="F1732"/>
  <c r="F1733"/>
  <c r="F1734"/>
  <c r="F1708"/>
  <c r="F1736" l="1"/>
  <c r="F1157"/>
  <c r="F1158"/>
  <c r="F1159"/>
  <c r="F1534"/>
  <c r="F1535"/>
  <c r="F1533"/>
  <c r="F1529"/>
  <c r="F1530"/>
  <c r="F1531"/>
  <c r="F1213" l="1"/>
  <c r="F1214"/>
  <c r="F1215"/>
  <c r="F1216"/>
  <c r="F1217"/>
  <c r="F1218"/>
  <c r="F1219"/>
  <c r="F1220"/>
  <c r="F1212"/>
  <c r="F1277"/>
  <c r="F1278"/>
  <c r="F1279"/>
  <c r="F1280"/>
  <c r="F1276"/>
  <c r="F1800"/>
  <c r="F1799"/>
  <c r="F1798"/>
  <c r="F1198"/>
  <c r="F1199"/>
  <c r="F1184"/>
  <c r="F1185"/>
  <c r="F1186"/>
  <c r="F1187"/>
  <c r="F1188"/>
  <c r="F1189"/>
  <c r="F1190"/>
  <c r="F1191"/>
  <c r="F1192"/>
  <c r="F1193"/>
  <c r="F1194"/>
  <c r="F1195"/>
  <c r="F1196"/>
  <c r="F1197"/>
  <c r="F1183"/>
  <c r="F1014" l="1"/>
  <c r="F1015"/>
  <c r="F1016"/>
  <c r="F1017"/>
  <c r="F1018"/>
  <c r="F1019"/>
  <c r="F1020"/>
  <c r="F1021"/>
  <c r="F1022"/>
  <c r="F1023"/>
  <c r="F1024"/>
  <c r="F1025"/>
  <c r="F1026"/>
  <c r="F1027"/>
  <c r="F1028"/>
  <c r="F1029"/>
  <c r="F1030"/>
  <c r="F1031"/>
  <c r="F1032"/>
  <c r="F1033"/>
  <c r="F1034"/>
  <c r="F1013"/>
  <c r="F1821" l="1"/>
  <c r="F1822"/>
  <c r="F1823"/>
  <c r="F1824"/>
  <c r="F1825"/>
  <c r="F1826"/>
  <c r="F1827"/>
  <c r="F1828"/>
  <c r="F1829"/>
  <c r="F1830"/>
  <c r="F1831"/>
  <c r="F1832"/>
  <c r="F1833"/>
  <c r="F1834"/>
  <c r="F1835"/>
  <c r="F1836"/>
  <c r="F1837"/>
  <c r="F1838"/>
  <c r="F1839"/>
  <c r="F1840"/>
  <c r="F1841"/>
  <c r="F1842"/>
  <c r="F1843"/>
  <c r="F1820"/>
  <c r="F1097" l="1"/>
  <c r="F1098"/>
  <c r="F1099"/>
  <c r="F1100"/>
  <c r="F1101"/>
  <c r="F1102"/>
  <c r="F1103"/>
  <c r="F1096"/>
  <c r="F918" l="1"/>
  <c r="F919"/>
  <c r="F920"/>
  <c r="F921"/>
  <c r="F922"/>
  <c r="F923"/>
  <c r="F924"/>
  <c r="F925"/>
  <c r="F926"/>
  <c r="F927"/>
  <c r="F928"/>
  <c r="F929"/>
  <c r="F917"/>
  <c r="F740" l="1"/>
  <c r="F741"/>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649"/>
  <c r="F1495" l="1"/>
  <c r="F1496"/>
  <c r="F1497"/>
  <c r="F1498"/>
  <c r="F1499"/>
  <c r="F1500"/>
  <c r="F1501"/>
  <c r="F1502"/>
  <c r="F1503"/>
  <c r="F1504"/>
  <c r="F1505"/>
  <c r="F1506"/>
  <c r="F1507"/>
  <c r="F1508"/>
  <c r="F1509"/>
  <c r="F1510"/>
  <c r="F1511"/>
  <c r="F1512"/>
  <c r="F1513"/>
  <c r="F1514"/>
  <c r="F1515"/>
  <c r="F1516"/>
  <c r="F1517"/>
  <c r="F1518"/>
  <c r="F1519"/>
  <c r="F1520"/>
  <c r="F1521"/>
  <c r="F1522"/>
  <c r="F1523"/>
  <c r="F1524"/>
  <c r="F1525"/>
  <c r="F1526"/>
  <c r="F1527"/>
  <c r="F1528"/>
  <c r="F1494"/>
  <c r="E1304"/>
  <c r="F1304" s="1"/>
  <c r="F1303"/>
  <c r="F1291"/>
  <c r="F1292"/>
  <c r="F1293"/>
  <c r="F1294"/>
  <c r="F1295"/>
  <c r="F1296"/>
  <c r="F1297"/>
  <c r="F1298"/>
  <c r="F1299"/>
  <c r="F1300"/>
  <c r="F1301"/>
  <c r="F1302"/>
  <c r="F1290"/>
  <c r="F1288"/>
  <c r="F1289"/>
  <c r="F1282"/>
  <c r="F1283"/>
  <c r="F1284"/>
  <c r="F1285"/>
  <c r="F1286"/>
  <c r="F1287"/>
  <c r="F1281"/>
  <c r="F1366"/>
  <c r="F1365"/>
  <c r="F1364"/>
  <c r="F1363"/>
  <c r="F1362"/>
  <c r="F1361"/>
  <c r="F1360"/>
  <c r="F1357"/>
  <c r="F1349"/>
  <c r="F1350"/>
  <c r="F1351"/>
  <c r="F1352"/>
  <c r="F1353"/>
  <c r="F1354"/>
  <c r="F1355"/>
  <c r="F1356"/>
  <c r="F1348"/>
  <c r="F1152"/>
  <c r="F1153"/>
  <c r="F1154"/>
  <c r="F1155"/>
  <c r="F1156"/>
  <c r="F1151"/>
  <c r="F1261"/>
  <c r="F1262"/>
  <c r="F1263"/>
  <c r="F1264"/>
  <c r="F1260"/>
  <c r="F1817"/>
  <c r="F1819"/>
  <c r="F1802"/>
  <c r="F1803"/>
  <c r="F1804"/>
  <c r="F1805"/>
  <c r="F1806"/>
  <c r="F1807"/>
  <c r="F1808"/>
  <c r="F1809"/>
  <c r="F1810"/>
  <c r="F1811"/>
  <c r="F1812"/>
  <c r="F1813"/>
  <c r="F1814"/>
  <c r="F1815"/>
  <c r="F1816"/>
  <c r="F1818"/>
  <c r="F1745"/>
  <c r="F1746"/>
  <c r="F1747"/>
  <c r="F1748"/>
  <c r="F1749"/>
  <c r="F1750"/>
  <c r="F1751"/>
  <c r="F1752"/>
  <c r="F1753"/>
  <c r="F1754"/>
  <c r="F1755"/>
  <c r="F1756"/>
  <c r="F1758"/>
  <c r="F1761"/>
  <c r="F1762"/>
  <c r="F1763"/>
  <c r="F1764"/>
  <c r="F1765"/>
  <c r="F1766"/>
  <c r="F1767"/>
  <c r="F1768"/>
  <c r="F1769"/>
  <c r="F1770"/>
  <c r="F1771"/>
  <c r="F1772"/>
  <c r="F1773"/>
  <c r="F1774"/>
  <c r="F1775"/>
  <c r="F1776"/>
  <c r="F1777"/>
  <c r="F1778"/>
  <c r="F1779"/>
  <c r="F1780"/>
  <c r="F1781"/>
  <c r="F1782"/>
  <c r="F1783"/>
  <c r="F1784"/>
  <c r="F1785"/>
  <c r="F1786"/>
  <c r="F1787"/>
  <c r="F1788"/>
  <c r="F1789"/>
  <c r="F1790"/>
  <c r="F1791"/>
  <c r="F1792"/>
  <c r="F1793"/>
  <c r="F1794"/>
  <c r="F1795"/>
  <c r="F1796"/>
  <c r="F1797"/>
  <c r="F1801"/>
  <c r="F1002" l="1"/>
  <c r="F994"/>
  <c r="F995"/>
  <c r="F996"/>
  <c r="F997"/>
  <c r="F998"/>
  <c r="F999"/>
  <c r="F1000"/>
  <c r="F1001"/>
  <c r="F993"/>
  <c r="F1137" l="1"/>
  <c r="F1138"/>
  <c r="F1132"/>
  <c r="F1133"/>
  <c r="F1134"/>
  <c r="F1135"/>
  <c r="F1136"/>
  <c r="F1131"/>
  <c r="X70" i="3" l="1"/>
  <c r="D70"/>
  <c r="V69"/>
  <c r="X69" s="1"/>
  <c r="X68"/>
  <c r="X67"/>
  <c r="V67"/>
  <c r="X66"/>
  <c r="V65"/>
  <c r="X65" s="1"/>
  <c r="V64"/>
  <c r="X64" s="1"/>
  <c r="V63"/>
  <c r="X63" s="1"/>
  <c r="V62"/>
  <c r="X62" s="1"/>
  <c r="V61"/>
  <c r="X61" s="1"/>
  <c r="V60"/>
  <c r="X60" s="1"/>
  <c r="V59"/>
  <c r="X59" s="1"/>
  <c r="V58"/>
  <c r="X58" s="1"/>
  <c r="V57"/>
  <c r="X57" s="1"/>
  <c r="V56"/>
  <c r="X56" s="1"/>
  <c r="V55"/>
  <c r="X55" s="1"/>
  <c r="V54"/>
  <c r="X54" s="1"/>
  <c r="V53"/>
  <c r="X53" s="1"/>
  <c r="V52"/>
  <c r="X52" s="1"/>
  <c r="V51"/>
  <c r="X51" s="1"/>
  <c r="V50"/>
  <c r="X50" s="1"/>
  <c r="V49"/>
  <c r="X49" s="1"/>
  <c r="V48"/>
  <c r="X48" s="1"/>
  <c r="V47"/>
  <c r="X47" s="1"/>
  <c r="V46"/>
  <c r="X46" s="1"/>
  <c r="V45"/>
  <c r="X45" s="1"/>
  <c r="V44"/>
  <c r="X44" s="1"/>
  <c r="X43"/>
  <c r="X42"/>
  <c r="V41"/>
  <c r="X41" s="1"/>
  <c r="X40"/>
  <c r="X39"/>
  <c r="V39"/>
  <c r="X38"/>
  <c r="V38"/>
  <c r="X37"/>
  <c r="V37"/>
  <c r="X36"/>
  <c r="V36"/>
  <c r="X35"/>
  <c r="V35"/>
  <c r="X34"/>
  <c r="V33"/>
  <c r="X33" s="1"/>
  <c r="V32"/>
  <c r="X32" s="1"/>
  <c r="V31"/>
  <c r="X31" s="1"/>
  <c r="V30"/>
  <c r="X30" s="1"/>
  <c r="V29"/>
  <c r="X29" s="1"/>
  <c r="X28"/>
  <c r="X27"/>
  <c r="V27"/>
  <c r="X26"/>
  <c r="V26"/>
  <c r="X25"/>
  <c r="V25"/>
  <c r="X24"/>
  <c r="V24"/>
  <c r="X23"/>
  <c r="V22"/>
  <c r="X22" s="1"/>
  <c r="V21"/>
  <c r="X21" s="1"/>
  <c r="V20"/>
  <c r="X20" s="1"/>
  <c r="V19"/>
  <c r="X19" s="1"/>
  <c r="V18"/>
  <c r="X18" s="1"/>
  <c r="V17"/>
  <c r="X17" s="1"/>
  <c r="V16"/>
  <c r="X16" s="1"/>
  <c r="V15"/>
  <c r="X15" s="1"/>
  <c r="X14"/>
  <c r="X13"/>
  <c r="V13"/>
  <c r="X12"/>
  <c r="V12"/>
  <c r="X11"/>
  <c r="V11"/>
  <c r="X10"/>
  <c r="V9"/>
  <c r="X9" s="1"/>
  <c r="V8"/>
  <c r="X8" s="1"/>
  <c r="F641" i="7"/>
  <c r="F640"/>
  <c r="F639"/>
  <c r="F275" l="1"/>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274"/>
  <c r="G638"/>
  <c r="G642"/>
  <c r="G643"/>
  <c r="G644"/>
  <c r="G645"/>
  <c r="F646"/>
  <c r="F647"/>
  <c r="F648"/>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F930"/>
  <c r="F931"/>
  <c r="F932"/>
  <c r="F933"/>
  <c r="F934"/>
  <c r="F935"/>
  <c r="F936"/>
  <c r="F937"/>
  <c r="F938"/>
  <c r="F939"/>
  <c r="F940"/>
  <c r="F941"/>
  <c r="F942"/>
  <c r="F943"/>
  <c r="F944"/>
  <c r="F945"/>
  <c r="F946"/>
  <c r="F947"/>
  <c r="F948"/>
  <c r="F949"/>
  <c r="F950"/>
  <c r="F951"/>
  <c r="F952"/>
  <c r="F953"/>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1003"/>
  <c r="F1004"/>
  <c r="F1005"/>
  <c r="F1006"/>
  <c r="F1007"/>
  <c r="F1008"/>
  <c r="F1009"/>
  <c r="F1010"/>
  <c r="F1011"/>
  <c r="F1012"/>
  <c r="F1035"/>
  <c r="F1036"/>
  <c r="F1037"/>
  <c r="F1038"/>
  <c r="F1039"/>
  <c r="F1040"/>
  <c r="F1041"/>
  <c r="F1042"/>
  <c r="F1043"/>
  <c r="F1044"/>
  <c r="F1045"/>
  <c r="F1046"/>
  <c r="F1047"/>
  <c r="F1048"/>
  <c r="F1049"/>
  <c r="F1050"/>
  <c r="F1051"/>
  <c r="F1052"/>
  <c r="F1053"/>
  <c r="F1054"/>
  <c r="F1055"/>
  <c r="F1056"/>
  <c r="F1057"/>
  <c r="F1058"/>
  <c r="F1059"/>
  <c r="F1060"/>
  <c r="F1061"/>
  <c r="F1062"/>
  <c r="F1063"/>
  <c r="F1064"/>
  <c r="F1065"/>
  <c r="F1066"/>
  <c r="F1067"/>
  <c r="F1068"/>
  <c r="F1069"/>
  <c r="F1070"/>
  <c r="F1071"/>
  <c r="F1072"/>
  <c r="F1073"/>
  <c r="F1074"/>
  <c r="F1075"/>
  <c r="F1076"/>
  <c r="F1077"/>
  <c r="F1078"/>
  <c r="F1079"/>
  <c r="F1080"/>
  <c r="F1081"/>
  <c r="F1082"/>
  <c r="F1083"/>
  <c r="F1084"/>
  <c r="F1085"/>
  <c r="F1086"/>
  <c r="F1087"/>
  <c r="F1088"/>
  <c r="F1089"/>
  <c r="F1090"/>
  <c r="F1091"/>
  <c r="F1092"/>
  <c r="F1093"/>
  <c r="F1094"/>
  <c r="F1095"/>
  <c r="F1104"/>
  <c r="F1105"/>
  <c r="F1106"/>
  <c r="F1107"/>
  <c r="F1108"/>
  <c r="F1109"/>
  <c r="F1110"/>
  <c r="F1111"/>
  <c r="F1112"/>
  <c r="F1113"/>
  <c r="F1114"/>
  <c r="F1115"/>
  <c r="F1116"/>
  <c r="F1117"/>
  <c r="F1118"/>
  <c r="F1119"/>
  <c r="F1120"/>
  <c r="F1121"/>
  <c r="F1122"/>
  <c r="F1123"/>
  <c r="F1124"/>
  <c r="F1125"/>
  <c r="F1126"/>
  <c r="F1127"/>
  <c r="F1128"/>
  <c r="F1129"/>
  <c r="E1130"/>
  <c r="F1130" s="1"/>
  <c r="F1139"/>
  <c r="F1140"/>
  <c r="F1141"/>
  <c r="F1142"/>
  <c r="F1143"/>
  <c r="F1144"/>
  <c r="F1145"/>
  <c r="F1146"/>
  <c r="F1147"/>
  <c r="F1148"/>
  <c r="F1149"/>
  <c r="F1150"/>
  <c r="Z1633" i="1" l="1"/>
  <c r="Z1634"/>
  <c r="Z1635"/>
  <c r="Z1636"/>
  <c r="Z1637"/>
  <c r="Z1638"/>
  <c r="Z1639"/>
  <c r="Z1640"/>
  <c r="Z1641"/>
  <c r="Z1642"/>
  <c r="Z1643"/>
  <c r="Z1644"/>
  <c r="Z1645"/>
  <c r="Z1646"/>
  <c r="Z1647"/>
  <c r="Z1648"/>
  <c r="Z1649"/>
  <c r="Z1650"/>
  <c r="Z1651"/>
  <c r="Z1652"/>
  <c r="Z1653"/>
  <c r="Z1658"/>
  <c r="Z1687"/>
  <c r="F1446" i="7"/>
  <c r="F1445"/>
  <c r="F1444"/>
  <c r="F1443"/>
  <c r="F1432"/>
  <c r="F1433"/>
  <c r="F1434"/>
  <c r="F1435"/>
  <c r="F1436"/>
  <c r="F1437"/>
  <c r="F1438"/>
  <c r="F1439"/>
  <c r="F1440"/>
  <c r="F1441"/>
  <c r="F1442"/>
  <c r="F1431"/>
  <c r="F1846"/>
  <c r="F1847"/>
  <c r="F1848"/>
  <c r="F1849"/>
  <c r="F1850"/>
  <c r="F1851"/>
  <c r="F1852"/>
  <c r="F1853"/>
  <c r="F1854"/>
  <c r="F1855"/>
  <c r="F1856"/>
  <c r="F1857"/>
  <c r="F1858"/>
  <c r="F1859"/>
  <c r="F1860"/>
  <c r="F1861"/>
  <c r="F1862"/>
  <c r="F1863"/>
  <c r="F1845"/>
  <c r="F1310" l="1"/>
  <c r="F1306"/>
  <c r="F1307"/>
  <c r="F1308"/>
  <c r="F1309"/>
  <c r="F1305"/>
  <c r="F1886" l="1"/>
  <c r="F1885"/>
  <c r="F1884"/>
  <c r="F1664"/>
  <c r="F1665"/>
  <c r="F1666"/>
  <c r="F1667"/>
  <c r="F1668"/>
  <c r="F1669"/>
  <c r="F1670"/>
  <c r="F1671"/>
  <c r="F1672"/>
  <c r="F1673"/>
  <c r="F1674"/>
  <c r="F1675"/>
  <c r="F1676"/>
  <c r="F1677"/>
  <c r="F1678"/>
  <c r="F1663"/>
  <c r="F1231" l="1"/>
  <c r="F1222"/>
  <c r="F1223"/>
  <c r="F1224"/>
  <c r="F1225"/>
  <c r="F1226"/>
  <c r="F1227"/>
  <c r="F1228"/>
  <c r="F1229"/>
  <c r="F1230"/>
  <c r="F1221"/>
  <c r="F1245" l="1"/>
  <c r="F1248"/>
  <c r="F1247"/>
  <c r="F1246"/>
  <c r="F1238"/>
  <c r="F1239"/>
  <c r="F1240"/>
  <c r="F1241"/>
  <c r="F1242"/>
  <c r="F1243"/>
  <c r="F1244"/>
  <c r="F1237"/>
  <c r="F1208"/>
  <c r="F1209"/>
  <c r="F1210"/>
  <c r="F1211"/>
  <c r="F1207"/>
  <c r="F1888" l="1"/>
  <c r="F1887"/>
  <c r="F1889" l="1"/>
  <c r="F1891"/>
  <c r="F1892"/>
  <c r="F1893"/>
  <c r="F1894"/>
  <c r="F1895"/>
  <c r="F1896"/>
  <c r="F1897"/>
  <c r="F1898"/>
  <c r="F1899"/>
  <c r="F1900"/>
  <c r="F1901"/>
  <c r="F1902"/>
  <c r="F1903"/>
  <c r="F1904"/>
  <c r="F1905"/>
  <c r="F1906"/>
  <c r="F1907"/>
  <c r="F1908"/>
  <c r="F1909"/>
  <c r="F1910"/>
  <c r="F1911"/>
  <c r="F1912"/>
  <c r="F1913"/>
  <c r="F1914"/>
  <c r="F1915"/>
  <c r="F1916"/>
  <c r="F1917"/>
  <c r="F1918"/>
  <c r="F1919"/>
  <c r="F1920"/>
  <c r="F1921"/>
  <c r="F1922"/>
  <c r="F1923"/>
  <c r="F1924"/>
  <c r="F1925"/>
  <c r="F1926"/>
  <c r="F1927"/>
  <c r="F1928"/>
  <c r="F1929"/>
  <c r="F1930"/>
  <c r="F1931"/>
  <c r="F1932"/>
  <c r="F1933"/>
  <c r="F1934"/>
  <c r="F1935"/>
  <c r="F1936"/>
  <c r="F1937"/>
  <c r="F1938"/>
  <c r="F1939"/>
  <c r="F1940"/>
  <c r="F1941"/>
  <c r="F1942"/>
  <c r="F1943"/>
  <c r="F1944"/>
  <c r="F1945"/>
  <c r="F1946"/>
  <c r="F1947"/>
  <c r="F1948"/>
  <c r="F1949"/>
  <c r="F1950"/>
  <c r="F1951"/>
  <c r="F1952"/>
  <c r="F1953"/>
  <c r="F1954"/>
  <c r="F1955"/>
  <c r="F1956"/>
  <c r="F1957"/>
  <c r="F1958"/>
  <c r="F1959"/>
  <c r="F1960"/>
  <c r="F1961"/>
  <c r="F1962"/>
  <c r="F1963"/>
  <c r="F1964"/>
  <c r="F1965"/>
  <c r="F1966"/>
  <c r="F1967"/>
  <c r="F1968"/>
  <c r="F1969"/>
  <c r="F1970"/>
  <c r="F1971"/>
  <c r="F1972"/>
  <c r="F1973"/>
  <c r="F1974"/>
  <c r="F1975"/>
  <c r="F1976"/>
  <c r="F1977"/>
  <c r="F1978"/>
  <c r="F1979"/>
  <c r="F1980"/>
  <c r="F1981"/>
  <c r="F1982"/>
  <c r="F1983"/>
  <c r="F1984"/>
  <c r="F1985"/>
  <c r="F1986"/>
  <c r="F1987"/>
  <c r="F1988"/>
  <c r="F1989"/>
  <c r="F1990"/>
  <c r="F1991"/>
  <c r="F1992"/>
  <c r="F1993"/>
  <c r="F1994"/>
  <c r="F1995"/>
  <c r="F1996"/>
  <c r="F1997"/>
  <c r="F1998"/>
  <c r="F1999"/>
  <c r="F2000"/>
  <c r="F2001"/>
  <c r="F2002"/>
  <c r="F2003"/>
  <c r="F2004"/>
  <c r="F2005"/>
  <c r="F2006"/>
  <c r="F2007"/>
  <c r="F2008"/>
  <c r="F2009"/>
  <c r="F2010"/>
  <c r="F2011"/>
  <c r="F2012"/>
  <c r="F2013"/>
  <c r="F2014"/>
  <c r="F2015"/>
  <c r="F2016"/>
  <c r="F2017"/>
  <c r="F2018"/>
  <c r="F2019"/>
  <c r="F2020"/>
  <c r="F2021"/>
  <c r="F2022"/>
  <c r="F2023"/>
  <c r="F2024"/>
  <c r="F2025"/>
  <c r="F2026"/>
  <c r="F2027"/>
  <c r="F2028"/>
  <c r="F2029"/>
  <c r="F2030"/>
  <c r="F2031"/>
  <c r="F2032"/>
  <c r="F2033"/>
  <c r="F2034"/>
  <c r="F2035"/>
  <c r="F2036"/>
  <c r="F2037"/>
  <c r="F2038"/>
  <c r="F2039"/>
  <c r="F2040"/>
  <c r="F2041"/>
  <c r="F2042"/>
  <c r="F2043"/>
  <c r="F2044"/>
  <c r="F2045"/>
  <c r="F2046"/>
  <c r="F2047"/>
  <c r="F2048"/>
  <c r="F2049"/>
  <c r="F2050"/>
  <c r="F2051"/>
  <c r="F2052"/>
  <c r="F2053"/>
  <c r="F2054"/>
  <c r="F2055"/>
  <c r="F2056"/>
  <c r="F2057"/>
  <c r="F2058"/>
  <c r="F2059"/>
  <c r="F2060"/>
  <c r="F2061"/>
  <c r="F2062"/>
  <c r="F2063"/>
  <c r="F2064"/>
  <c r="F2065"/>
  <c r="F2066"/>
  <c r="F2067"/>
  <c r="F2068"/>
  <c r="F2069"/>
  <c r="F2070"/>
  <c r="F2071"/>
  <c r="F2072"/>
  <c r="F2073"/>
  <c r="F2074"/>
  <c r="F2075"/>
  <c r="F2076"/>
  <c r="F2077"/>
  <c r="F2078"/>
  <c r="F2079"/>
  <c r="F2080"/>
  <c r="F2081"/>
  <c r="F2082"/>
  <c r="F2083"/>
  <c r="F2084"/>
  <c r="F2085"/>
  <c r="F2086"/>
  <c r="F2087"/>
  <c r="F2088"/>
  <c r="F2089"/>
  <c r="F2090"/>
  <c r="F2091"/>
  <c r="F2092"/>
  <c r="F2093"/>
  <c r="F2094"/>
  <c r="F2095"/>
  <c r="F2096"/>
  <c r="F2097"/>
  <c r="F2098"/>
  <c r="F2099"/>
  <c r="F2100"/>
  <c r="F2101"/>
  <c r="F2102"/>
  <c r="F2103"/>
  <c r="F2104"/>
  <c r="F2105"/>
  <c r="F2106"/>
  <c r="F2107"/>
  <c r="F2108"/>
  <c r="F2109"/>
  <c r="F2110"/>
  <c r="F2111"/>
  <c r="F2112"/>
  <c r="F2113"/>
  <c r="F2114"/>
  <c r="F2115"/>
  <c r="F2116"/>
  <c r="F2117"/>
  <c r="F2118"/>
  <c r="F2119"/>
  <c r="F2120"/>
  <c r="F2121"/>
  <c r="F2122"/>
  <c r="F2123"/>
  <c r="F2124"/>
  <c r="F2125"/>
  <c r="F2126"/>
  <c r="F2127"/>
  <c r="F2128"/>
  <c r="F2129"/>
  <c r="F2130"/>
  <c r="F2131"/>
  <c r="F2132"/>
  <c r="F2133"/>
  <c r="F2134"/>
  <c r="F2135"/>
  <c r="F2136"/>
  <c r="F2137"/>
  <c r="F2138"/>
  <c r="F2139"/>
  <c r="F2140"/>
  <c r="F2141"/>
  <c r="F2142"/>
  <c r="F2143"/>
  <c r="F2144"/>
  <c r="F2145"/>
  <c r="F2146"/>
  <c r="F2147"/>
  <c r="F2148"/>
  <c r="F2149"/>
  <c r="F2150"/>
  <c r="F2151"/>
  <c r="F2152"/>
  <c r="F2153"/>
  <c r="F2154"/>
  <c r="F2155"/>
  <c r="F2156"/>
  <c r="F2157"/>
  <c r="F2158"/>
  <c r="F2159"/>
  <c r="F2160"/>
  <c r="F2161"/>
  <c r="F2162"/>
  <c r="F2163"/>
  <c r="F2164"/>
  <c r="F2165"/>
  <c r="F2166"/>
  <c r="F2167"/>
  <c r="F2168"/>
  <c r="F2169"/>
  <c r="F2170"/>
  <c r="F2171"/>
  <c r="F2172"/>
  <c r="F2173"/>
  <c r="F2174"/>
  <c r="F2175"/>
  <c r="F2176"/>
  <c r="F2177"/>
  <c r="F2178"/>
  <c r="F2179"/>
  <c r="F2180"/>
  <c r="F2181"/>
  <c r="F2182"/>
  <c r="F2183"/>
  <c r="F2184"/>
  <c r="F2185"/>
  <c r="F2186"/>
  <c r="F2187"/>
  <c r="F2188"/>
  <c r="F2189"/>
  <c r="F2190"/>
  <c r="F2191"/>
  <c r="F2192"/>
  <c r="F2193"/>
  <c r="F2194"/>
  <c r="F2195"/>
  <c r="F2196"/>
  <c r="F2197"/>
  <c r="F2198"/>
  <c r="F2199"/>
  <c r="F2200"/>
  <c r="F2201"/>
  <c r="F2202"/>
  <c r="F2203"/>
  <c r="F2204"/>
  <c r="F2205"/>
  <c r="F2206"/>
  <c r="F2207"/>
  <c r="F2208"/>
  <c r="F2209"/>
  <c r="F2210"/>
  <c r="F2211"/>
  <c r="F2212"/>
  <c r="F2213"/>
  <c r="F2214"/>
  <c r="F2215"/>
  <c r="F2216"/>
  <c r="F2217"/>
  <c r="F2218"/>
  <c r="F2219"/>
  <c r="F2220"/>
  <c r="F2221"/>
  <c r="F2222"/>
  <c r="F2223"/>
  <c r="F2224"/>
  <c r="F2225"/>
  <c r="F2226"/>
  <c r="F2227"/>
  <c r="F1890"/>
  <c r="Z1554" i="1" l="1"/>
  <c r="Z1557"/>
  <c r="Z1558"/>
  <c r="Z1555"/>
  <c r="Z1556"/>
  <c r="Z1560"/>
  <c r="Z1559"/>
  <c r="Z1543"/>
  <c r="Z1544"/>
  <c r="Z1553"/>
  <c r="Z1551"/>
  <c r="Z1550"/>
  <c r="Z1549"/>
  <c r="Z1548"/>
  <c r="Z1547"/>
  <c r="Z1546"/>
  <c r="Z1552" l="1"/>
  <c r="Z1545"/>
  <c r="F1334" i="7"/>
  <c r="F1335"/>
  <c r="F1336"/>
  <c r="F1337"/>
  <c r="F1338"/>
  <c r="F1339"/>
  <c r="F1340"/>
  <c r="F1341"/>
  <c r="F1342"/>
  <c r="F1343"/>
  <c r="F1344"/>
  <c r="F1333"/>
  <c r="F1707"/>
  <c r="E1705"/>
  <c r="F1682"/>
  <c r="F1683"/>
  <c r="F1684"/>
  <c r="F1685"/>
  <c r="F1686"/>
  <c r="F1687"/>
  <c r="F1688"/>
  <c r="F1689"/>
  <c r="F1690"/>
  <c r="F1691"/>
  <c r="F1692"/>
  <c r="F1693"/>
  <c r="F1694"/>
  <c r="F1695"/>
  <c r="F1696"/>
  <c r="F1697"/>
  <c r="F1698"/>
  <c r="F1699"/>
  <c r="F1700"/>
  <c r="F1701"/>
  <c r="F1702"/>
  <c r="F1703"/>
  <c r="F1704"/>
  <c r="F1681"/>
  <c r="F1474"/>
  <c r="F1475"/>
  <c r="F1476"/>
  <c r="F1477"/>
  <c r="F1478"/>
  <c r="F1479"/>
  <c r="F1480"/>
  <c r="F1481"/>
  <c r="F1482"/>
  <c r="F1483"/>
  <c r="F1484"/>
  <c r="F1485"/>
  <c r="F1486"/>
  <c r="F1487"/>
  <c r="F1488"/>
  <c r="F1489"/>
  <c r="F1490"/>
  <c r="F1491"/>
  <c r="F1492"/>
  <c r="F1493"/>
  <c r="F1473"/>
  <c r="E1430"/>
  <c r="F1430" s="1"/>
  <c r="E1429"/>
  <c r="F1429" s="1"/>
  <c r="F1425"/>
  <c r="E1428"/>
  <c r="F1428" s="1"/>
  <c r="E1427"/>
  <c r="F1427" s="1"/>
  <c r="F1405"/>
  <c r="F1406"/>
  <c r="F1407"/>
  <c r="F1408"/>
  <c r="F1409"/>
  <c r="F1410"/>
  <c r="F1411"/>
  <c r="F1412"/>
  <c r="F1413"/>
  <c r="F1414"/>
  <c r="F1415"/>
  <c r="F1416"/>
  <c r="F1417"/>
  <c r="F1418"/>
  <c r="F1419"/>
  <c r="F1420"/>
  <c r="F1421"/>
  <c r="F1422"/>
  <c r="F1423"/>
  <c r="F1424"/>
  <c r="F1404"/>
  <c r="E1759"/>
  <c r="F1759" s="1"/>
  <c r="E1760"/>
  <c r="F1760" s="1"/>
  <c r="E1757"/>
  <c r="F1757" s="1"/>
  <c r="F1738"/>
  <c r="F1739"/>
  <c r="F1740"/>
  <c r="F1741"/>
  <c r="F1742"/>
  <c r="F1743"/>
  <c r="F1744"/>
  <c r="F1737"/>
  <c r="Z1993" i="1"/>
  <c r="F1629" i="7"/>
  <c r="F1628"/>
  <c r="F1627"/>
  <c r="E1347"/>
  <c r="F1347" s="1"/>
  <c r="E1624"/>
  <c r="F1624" s="1"/>
  <c r="F1626"/>
  <c r="F1625"/>
  <c r="F1607"/>
  <c r="F1608"/>
  <c r="F1609"/>
  <c r="F1610"/>
  <c r="F1611"/>
  <c r="F1612"/>
  <c r="F1613"/>
  <c r="F1614"/>
  <c r="F1615"/>
  <c r="F1616"/>
  <c r="F1617"/>
  <c r="F1618"/>
  <c r="F1619"/>
  <c r="F1620"/>
  <c r="F1621"/>
  <c r="F1622"/>
  <c r="F1623"/>
  <c r="F1606"/>
  <c r="F1403" l="1"/>
  <c r="E1367"/>
  <c r="F1401"/>
  <c r="F1402"/>
  <c r="F1399"/>
  <c r="F1369"/>
  <c r="F1370"/>
  <c r="F1371"/>
  <c r="F1372"/>
  <c r="F1373"/>
  <c r="F1374"/>
  <c r="F1375"/>
  <c r="F1376"/>
  <c r="F1377"/>
  <c r="F1378"/>
  <c r="F1379"/>
  <c r="F1380"/>
  <c r="F1381"/>
  <c r="F1382"/>
  <c r="F1383"/>
  <c r="F1384"/>
  <c r="F1385"/>
  <c r="F1386"/>
  <c r="F1387"/>
  <c r="F1388"/>
  <c r="F1389"/>
  <c r="F1390"/>
  <c r="F1391"/>
  <c r="F1392"/>
  <c r="F1393"/>
  <c r="F1394"/>
  <c r="F1395"/>
  <c r="F1396"/>
  <c r="F1397"/>
  <c r="F1398"/>
  <c r="F1368"/>
  <c r="F1321"/>
  <c r="F1320"/>
  <c r="F1319"/>
  <c r="F1312"/>
  <c r="F1313"/>
  <c r="F1314"/>
  <c r="F1315"/>
  <c r="F1316"/>
  <c r="F1317"/>
  <c r="F1318"/>
  <c r="F1311"/>
  <c r="F1603"/>
  <c r="F1602"/>
  <c r="F1604"/>
  <c r="F1605"/>
  <c r="F1537"/>
  <c r="F1538"/>
  <c r="F1539"/>
  <c r="F1540"/>
  <c r="F1541"/>
  <c r="F1542"/>
  <c r="F1543"/>
  <c r="F1544"/>
  <c r="F1545"/>
  <c r="F1546"/>
  <c r="F1547"/>
  <c r="F1548"/>
  <c r="F1549"/>
  <c r="F1550"/>
  <c r="F1551"/>
  <c r="F1552"/>
  <c r="F1553"/>
  <c r="F1554"/>
  <c r="F1555"/>
  <c r="F1556"/>
  <c r="F1557"/>
  <c r="F1558"/>
  <c r="F1559"/>
  <c r="F1560"/>
  <c r="F1561"/>
  <c r="F1562"/>
  <c r="F1563"/>
  <c r="F1564"/>
  <c r="F1565"/>
  <c r="F1566"/>
  <c r="F1567"/>
  <c r="F1568"/>
  <c r="F1569"/>
  <c r="F1570"/>
  <c r="F1571"/>
  <c r="F1572"/>
  <c r="F1573"/>
  <c r="F1574"/>
  <c r="F1575"/>
  <c r="F1576"/>
  <c r="F1577"/>
  <c r="F1578"/>
  <c r="F1579"/>
  <c r="F1580"/>
  <c r="F1581"/>
  <c r="F1582"/>
  <c r="F1583"/>
  <c r="F1584"/>
  <c r="F1585"/>
  <c r="F1586"/>
  <c r="F1587"/>
  <c r="F1588"/>
  <c r="F1589"/>
  <c r="F1590"/>
  <c r="F1591"/>
  <c r="F1592"/>
  <c r="F1593"/>
  <c r="F1594"/>
  <c r="F1595"/>
  <c r="F1596"/>
  <c r="F1597"/>
  <c r="F1598"/>
  <c r="F1599"/>
  <c r="F1600"/>
  <c r="F1601"/>
  <c r="F1536"/>
  <c r="Z1947" i="1" l="1"/>
  <c r="Z1579" l="1"/>
  <c r="F1256" i="7"/>
  <c r="F1250"/>
  <c r="F1251"/>
  <c r="F1252"/>
  <c r="F1253"/>
  <c r="F1254"/>
  <c r="F1255"/>
  <c r="F1249"/>
  <c r="F1447" l="1"/>
  <c r="F1472"/>
  <c r="F1449"/>
  <c r="F1450"/>
  <c r="F1451"/>
  <c r="F1452"/>
  <c r="F1453"/>
  <c r="F1454"/>
  <c r="F1455"/>
  <c r="F1456"/>
  <c r="F1457"/>
  <c r="F1458"/>
  <c r="F1459"/>
  <c r="F1460"/>
  <c r="F1461"/>
  <c r="F1462"/>
  <c r="F1463"/>
  <c r="F1464"/>
  <c r="F1465"/>
  <c r="F1466"/>
  <c r="F1467"/>
  <c r="F1468"/>
  <c r="F1469"/>
  <c r="F1470"/>
  <c r="F1471"/>
  <c r="F1448"/>
  <c r="F1161"/>
  <c r="F1162"/>
  <c r="F1163"/>
  <c r="F1164"/>
  <c r="F1160"/>
  <c r="F1266" l="1"/>
  <c r="F1267"/>
  <c r="F1268"/>
  <c r="F1269"/>
  <c r="F1270"/>
  <c r="F1271"/>
  <c r="F1265"/>
  <c r="F1206"/>
  <c r="F1201"/>
  <c r="F1202"/>
  <c r="F1203"/>
  <c r="F1204"/>
  <c r="F1205"/>
  <c r="F1200"/>
  <c r="Z1884" i="1"/>
  <c r="Z1883"/>
  <c r="Z1885"/>
  <c r="F1661" i="7"/>
  <c r="F1631"/>
  <c r="F1632"/>
  <c r="F1633"/>
  <c r="F1634"/>
  <c r="F1635"/>
  <c r="F1636"/>
  <c r="F1637"/>
  <c r="F1638"/>
  <c r="F1639"/>
  <c r="F1640"/>
  <c r="F1641"/>
  <c r="F1642"/>
  <c r="F1643"/>
  <c r="F1644"/>
  <c r="F1645"/>
  <c r="F1646"/>
  <c r="F1647"/>
  <c r="F1648"/>
  <c r="F1649"/>
  <c r="F1650"/>
  <c r="F1651"/>
  <c r="F1652"/>
  <c r="F1653"/>
  <c r="F1654"/>
  <c r="F1655"/>
  <c r="F1656"/>
  <c r="F1657"/>
  <c r="F1658"/>
  <c r="F1659"/>
  <c r="F1660"/>
  <c r="F1630"/>
  <c r="F1883" l="1"/>
  <c r="F1865"/>
  <c r="F1866"/>
  <c r="F1867"/>
  <c r="F1868"/>
  <c r="F1869"/>
  <c r="F1870"/>
  <c r="F1871"/>
  <c r="F1872"/>
  <c r="F1873"/>
  <c r="F1874"/>
  <c r="F1875"/>
  <c r="F1876"/>
  <c r="F1877"/>
  <c r="F1878"/>
  <c r="F1879"/>
  <c r="F1880"/>
  <c r="F1881"/>
  <c r="F1882"/>
  <c r="F1864"/>
  <c r="F1233" l="1"/>
  <c r="F1234"/>
  <c r="F1235"/>
  <c r="F1236"/>
  <c r="F1232"/>
  <c r="F1177" l="1"/>
  <c r="F1179"/>
  <c r="F1180"/>
  <c r="F1181"/>
  <c r="F1182"/>
  <c r="F1178"/>
  <c r="F1323"/>
  <c r="F1324"/>
  <c r="F1325"/>
  <c r="F1326"/>
  <c r="F1327"/>
  <c r="F1328"/>
  <c r="F1329"/>
  <c r="F1330"/>
  <c r="F1331"/>
  <c r="F1332"/>
  <c r="F1322"/>
  <c r="F1259"/>
  <c r="F1258"/>
  <c r="F1257"/>
  <c r="F1272"/>
  <c r="F1273"/>
  <c r="F1274"/>
  <c r="F1275"/>
  <c r="G273" l="1"/>
  <c r="X1381" i="6"/>
  <c r="V1381"/>
  <c r="Y1381" s="1"/>
  <c r="AA1381" s="1"/>
  <c r="U1381"/>
  <c r="Q1381"/>
  <c r="V1380"/>
  <c r="Y1380" s="1"/>
  <c r="AA1380" s="1"/>
  <c r="U1380"/>
  <c r="Q1380"/>
  <c r="X1380" s="1"/>
  <c r="Z1380" s="1"/>
  <c r="X1379"/>
  <c r="Z1379" s="1"/>
  <c r="V1379"/>
  <c r="Y1379" s="1"/>
  <c r="AA1379" s="1"/>
  <c r="U1379"/>
  <c r="Q1379"/>
  <c r="V1378"/>
  <c r="Y1378" s="1"/>
  <c r="AA1378" s="1"/>
  <c r="U1378"/>
  <c r="Q1378"/>
  <c r="X1378" s="1"/>
  <c r="Z1378" s="1"/>
  <c r="X1377"/>
  <c r="V1377"/>
  <c r="Y1377" s="1"/>
  <c r="AA1377" s="1"/>
  <c r="U1377"/>
  <c r="Q1377"/>
  <c r="V1376"/>
  <c r="Y1376" s="1"/>
  <c r="AA1376" s="1"/>
  <c r="U1376"/>
  <c r="Q1376"/>
  <c r="X1376" s="1"/>
  <c r="Z1376" s="1"/>
  <c r="X1375"/>
  <c r="Z1375" s="1"/>
  <c r="V1375"/>
  <c r="Y1375" s="1"/>
  <c r="AA1375" s="1"/>
  <c r="U1375"/>
  <c r="Q1375"/>
  <c r="V1374"/>
  <c r="Y1374" s="1"/>
  <c r="AA1374" s="1"/>
  <c r="U1374"/>
  <c r="Q1374"/>
  <c r="X1374" s="1"/>
  <c r="Z1374" s="1"/>
  <c r="X1373"/>
  <c r="V1373"/>
  <c r="Y1373" s="1"/>
  <c r="AA1373" s="1"/>
  <c r="U1373"/>
  <c r="Q1373"/>
  <c r="V1372"/>
  <c r="Y1372" s="1"/>
  <c r="AA1372" s="1"/>
  <c r="U1372"/>
  <c r="Q1372"/>
  <c r="X1372" s="1"/>
  <c r="Z1372" s="1"/>
  <c r="X1371"/>
  <c r="Z1371" s="1"/>
  <c r="V1371"/>
  <c r="Y1371" s="1"/>
  <c r="AA1371" s="1"/>
  <c r="U1371"/>
  <c r="Q1371"/>
  <c r="V1370"/>
  <c r="Y1370" s="1"/>
  <c r="AA1370" s="1"/>
  <c r="U1370"/>
  <c r="Q1370"/>
  <c r="X1370" s="1"/>
  <c r="Z1370" s="1"/>
  <c r="X1369"/>
  <c r="V1369"/>
  <c r="Y1369" s="1"/>
  <c r="AA1369" s="1"/>
  <c r="U1369"/>
  <c r="Q1369"/>
  <c r="V1368"/>
  <c r="Y1368" s="1"/>
  <c r="AA1368" s="1"/>
  <c r="U1368"/>
  <c r="Q1368"/>
  <c r="X1368" s="1"/>
  <c r="Z1368" s="1"/>
  <c r="X1367"/>
  <c r="Z1367" s="1"/>
  <c r="V1367"/>
  <c r="Y1367" s="1"/>
  <c r="AA1367" s="1"/>
  <c r="U1367"/>
  <c r="Q1367"/>
  <c r="V1366"/>
  <c r="Y1366" s="1"/>
  <c r="AA1366" s="1"/>
  <c r="U1366"/>
  <c r="Q1366"/>
  <c r="X1366" s="1"/>
  <c r="Z1366" s="1"/>
  <c r="X1365"/>
  <c r="V1365"/>
  <c r="Y1365" s="1"/>
  <c r="AA1365" s="1"/>
  <c r="U1365"/>
  <c r="Q1365"/>
  <c r="V1364"/>
  <c r="Y1364" s="1"/>
  <c r="AA1364" s="1"/>
  <c r="U1364"/>
  <c r="Q1364"/>
  <c r="X1364" s="1"/>
  <c r="Z1364" s="1"/>
  <c r="X1363"/>
  <c r="Z1363" s="1"/>
  <c r="V1363"/>
  <c r="Y1363" s="1"/>
  <c r="AA1363" s="1"/>
  <c r="U1363"/>
  <c r="Q1363"/>
  <c r="V1362"/>
  <c r="Y1362" s="1"/>
  <c r="AA1362" s="1"/>
  <c r="U1362"/>
  <c r="Q1362"/>
  <c r="X1362" s="1"/>
  <c r="Z1362" s="1"/>
  <c r="X1361"/>
  <c r="V1361"/>
  <c r="Y1361" s="1"/>
  <c r="AA1361" s="1"/>
  <c r="U1361"/>
  <c r="Q1361"/>
  <c r="V1360"/>
  <c r="Y1360" s="1"/>
  <c r="AA1360" s="1"/>
  <c r="U1360"/>
  <c r="Q1360"/>
  <c r="X1360" s="1"/>
  <c r="Z1360" s="1"/>
  <c r="X1359"/>
  <c r="Z1359" s="1"/>
  <c r="V1359"/>
  <c r="Y1359" s="1"/>
  <c r="AA1359" s="1"/>
  <c r="U1359"/>
  <c r="Q1359"/>
  <c r="V1358"/>
  <c r="Y1358" s="1"/>
  <c r="AA1358" s="1"/>
  <c r="U1358"/>
  <c r="Q1358"/>
  <c r="X1358" s="1"/>
  <c r="Z1358" s="1"/>
  <c r="X1357"/>
  <c r="V1357"/>
  <c r="Y1357" s="1"/>
  <c r="AA1357" s="1"/>
  <c r="U1357"/>
  <c r="Q1357"/>
  <c r="V1356"/>
  <c r="Y1356" s="1"/>
  <c r="AA1356" s="1"/>
  <c r="U1356"/>
  <c r="Q1356"/>
  <c r="X1356" s="1"/>
  <c r="Z1356" s="1"/>
  <c r="X1355"/>
  <c r="Z1355" s="1"/>
  <c r="V1355"/>
  <c r="Y1355" s="1"/>
  <c r="AA1355" s="1"/>
  <c r="U1355"/>
  <c r="Q1355"/>
  <c r="V1354"/>
  <c r="Y1354" s="1"/>
  <c r="AA1354" s="1"/>
  <c r="U1354"/>
  <c r="Q1354"/>
  <c r="X1354" s="1"/>
  <c r="Z1354" s="1"/>
  <c r="X1353"/>
  <c r="V1353"/>
  <c r="Y1353" s="1"/>
  <c r="AA1353" s="1"/>
  <c r="U1353"/>
  <c r="Q1353"/>
  <c r="V1352"/>
  <c r="Y1352" s="1"/>
  <c r="AA1352" s="1"/>
  <c r="U1352"/>
  <c r="Q1352"/>
  <c r="X1352" s="1"/>
  <c r="Z1352" s="1"/>
  <c r="AA1351"/>
  <c r="V1350"/>
  <c r="Y1350" s="1"/>
  <c r="AA1350" s="1"/>
  <c r="U1350"/>
  <c r="Q1350"/>
  <c r="X1350" s="1"/>
  <c r="Z1350" s="1"/>
  <c r="X1349"/>
  <c r="Z1349" s="1"/>
  <c r="V1349"/>
  <c r="Y1349" s="1"/>
  <c r="AA1349" s="1"/>
  <c r="U1349"/>
  <c r="Q1349"/>
  <c r="V1348"/>
  <c r="Y1348" s="1"/>
  <c r="AA1348" s="1"/>
  <c r="U1348"/>
  <c r="Q1348"/>
  <c r="X1348" s="1"/>
  <c r="Z1348" s="1"/>
  <c r="X1347"/>
  <c r="V1347"/>
  <c r="Y1347" s="1"/>
  <c r="AA1347" s="1"/>
  <c r="U1347"/>
  <c r="Q1347"/>
  <c r="Z1346"/>
  <c r="X1345"/>
  <c r="Z1345" s="1"/>
  <c r="V1345"/>
  <c r="Y1345" s="1"/>
  <c r="AA1345" s="1"/>
  <c r="U1345"/>
  <c r="Q1345"/>
  <c r="V1344"/>
  <c r="Y1344" s="1"/>
  <c r="AA1344" s="1"/>
  <c r="U1344"/>
  <c r="Q1344"/>
  <c r="X1344" s="1"/>
  <c r="Z1344" s="1"/>
  <c r="X1343"/>
  <c r="V1343"/>
  <c r="Y1343" s="1"/>
  <c r="AA1343" s="1"/>
  <c r="U1343"/>
  <c r="Q1343"/>
  <c r="AA1342"/>
  <c r="X1342"/>
  <c r="AA1341"/>
  <c r="V1341"/>
  <c r="Y1341" s="1"/>
  <c r="U1341"/>
  <c r="Q1341"/>
  <c r="X1340"/>
  <c r="V1340"/>
  <c r="Y1340" s="1"/>
  <c r="AA1340" s="1"/>
  <c r="U1340"/>
  <c r="Q1340"/>
  <c r="V1339"/>
  <c r="Y1339" s="1"/>
  <c r="AA1339" s="1"/>
  <c r="U1339"/>
  <c r="Q1339"/>
  <c r="X1339" s="1"/>
  <c r="Z1339" s="1"/>
  <c r="AA1338"/>
  <c r="Y1338"/>
  <c r="V1338"/>
  <c r="U1338"/>
  <c r="Q1338"/>
  <c r="V1337"/>
  <c r="Y1337" s="1"/>
  <c r="AA1337" s="1"/>
  <c r="U1337"/>
  <c r="Q1337"/>
  <c r="X1337" s="1"/>
  <c r="Z1337" s="1"/>
  <c r="X1336"/>
  <c r="Z1336" s="1"/>
  <c r="V1336"/>
  <c r="Y1336" s="1"/>
  <c r="AA1336" s="1"/>
  <c r="U1336"/>
  <c r="Q1336"/>
  <c r="V1335"/>
  <c r="Y1335" s="1"/>
  <c r="AA1335" s="1"/>
  <c r="U1335"/>
  <c r="Q1335"/>
  <c r="X1335" s="1"/>
  <c r="Z1335" s="1"/>
  <c r="X1334"/>
  <c r="V1334"/>
  <c r="Y1334" s="1"/>
  <c r="AA1334" s="1"/>
  <c r="U1334"/>
  <c r="Q1334"/>
  <c r="V1333"/>
  <c r="Y1333" s="1"/>
  <c r="AA1333" s="1"/>
  <c r="U1333"/>
  <c r="Q1333"/>
  <c r="X1333" s="1"/>
  <c r="Z1333" s="1"/>
  <c r="X1332"/>
  <c r="Z1332" s="1"/>
  <c r="V1332"/>
  <c r="Y1332" s="1"/>
  <c r="AA1332" s="1"/>
  <c r="U1332"/>
  <c r="Q1332"/>
  <c r="V1331"/>
  <c r="Y1331" s="1"/>
  <c r="AA1331" s="1"/>
  <c r="U1331"/>
  <c r="Q1331"/>
  <c r="X1331" s="1"/>
  <c r="Z1331" s="1"/>
  <c r="X1330"/>
  <c r="V1330"/>
  <c r="Y1330" s="1"/>
  <c r="AA1330" s="1"/>
  <c r="U1330"/>
  <c r="Q1330"/>
  <c r="V1329"/>
  <c r="Y1329" s="1"/>
  <c r="AA1329" s="1"/>
  <c r="U1329"/>
  <c r="Q1329"/>
  <c r="X1329" s="1"/>
  <c r="Z1329" s="1"/>
  <c r="AA1328"/>
  <c r="V1327"/>
  <c r="Y1327" s="1"/>
  <c r="AA1327" s="1"/>
  <c r="U1327"/>
  <c r="Q1327"/>
  <c r="X1327" s="1"/>
  <c r="Z1327" s="1"/>
  <c r="X1326"/>
  <c r="Z1326" s="1"/>
  <c r="V1326"/>
  <c r="Y1326" s="1"/>
  <c r="AA1326" s="1"/>
  <c r="U1326"/>
  <c r="Q1326"/>
  <c r="AA1325"/>
  <c r="V1325"/>
  <c r="Y1325" s="1"/>
  <c r="U1325"/>
  <c r="Q1325"/>
  <c r="Z1324"/>
  <c r="Y1324"/>
  <c r="V1324"/>
  <c r="U1324"/>
  <c r="Q1324"/>
  <c r="AA1323"/>
  <c r="V1323"/>
  <c r="Y1323" s="1"/>
  <c r="U1323"/>
  <c r="Q1323"/>
  <c r="X1322"/>
  <c r="V1322"/>
  <c r="Y1322" s="1"/>
  <c r="AA1322" s="1"/>
  <c r="U1322"/>
  <c r="Q1322"/>
  <c r="AA1321"/>
  <c r="V1321"/>
  <c r="Y1321" s="1"/>
  <c r="U1321"/>
  <c r="Q1321"/>
  <c r="X1320"/>
  <c r="V1320"/>
  <c r="Y1320" s="1"/>
  <c r="AA1320" s="1"/>
  <c r="U1320"/>
  <c r="Q1320"/>
  <c r="V1319"/>
  <c r="Y1319" s="1"/>
  <c r="AA1319" s="1"/>
  <c r="U1319"/>
  <c r="Q1319"/>
  <c r="X1319" s="1"/>
  <c r="Z1319" s="1"/>
  <c r="X1318"/>
  <c r="Z1318" s="1"/>
  <c r="V1318"/>
  <c r="Y1318" s="1"/>
  <c r="AA1318" s="1"/>
  <c r="U1318"/>
  <c r="Q1318"/>
  <c r="V1317"/>
  <c r="Y1317" s="1"/>
  <c r="AA1317" s="1"/>
  <c r="U1317"/>
  <c r="Q1317"/>
  <c r="X1317" s="1"/>
  <c r="Z1317" s="1"/>
  <c r="X1316"/>
  <c r="V1316"/>
  <c r="Y1316" s="1"/>
  <c r="AA1316" s="1"/>
  <c r="U1316"/>
  <c r="Q1316"/>
  <c r="V1315"/>
  <c r="Y1315" s="1"/>
  <c r="AA1315" s="1"/>
  <c r="U1315"/>
  <c r="Q1315"/>
  <c r="X1315" s="1"/>
  <c r="Z1315" s="1"/>
  <c r="X1314"/>
  <c r="Z1314" s="1"/>
  <c r="V1314"/>
  <c r="Y1314" s="1"/>
  <c r="AA1314" s="1"/>
  <c r="U1314"/>
  <c r="Q1314"/>
  <c r="V1313"/>
  <c r="Y1313" s="1"/>
  <c r="AA1313" s="1"/>
  <c r="U1313"/>
  <c r="Q1313"/>
  <c r="X1313" s="1"/>
  <c r="Z1313" s="1"/>
  <c r="X1312"/>
  <c r="V1312"/>
  <c r="Y1312" s="1"/>
  <c r="AA1312" s="1"/>
  <c r="U1312"/>
  <c r="Q1312"/>
  <c r="V1311"/>
  <c r="Y1311" s="1"/>
  <c r="AA1311" s="1"/>
  <c r="U1311"/>
  <c r="Q1311"/>
  <c r="X1311" s="1"/>
  <c r="Z1311" s="1"/>
  <c r="X1310"/>
  <c r="Z1310" s="1"/>
  <c r="V1310"/>
  <c r="Y1310" s="1"/>
  <c r="AA1310" s="1"/>
  <c r="U1310"/>
  <c r="Q1310"/>
  <c r="V1309"/>
  <c r="Y1309" s="1"/>
  <c r="AA1309" s="1"/>
  <c r="U1309"/>
  <c r="Q1309"/>
  <c r="X1309" s="1"/>
  <c r="Z1309" s="1"/>
  <c r="X1308"/>
  <c r="V1308"/>
  <c r="Y1308" s="1"/>
  <c r="AA1308" s="1"/>
  <c r="U1308"/>
  <c r="Q1308"/>
  <c r="AA1307"/>
  <c r="V1307"/>
  <c r="Y1307" s="1"/>
  <c r="U1307"/>
  <c r="Q1307"/>
  <c r="X1306"/>
  <c r="V1306"/>
  <c r="Y1306" s="1"/>
  <c r="AA1306" s="1"/>
  <c r="U1306"/>
  <c r="Q1306"/>
  <c r="V1305"/>
  <c r="Y1305" s="1"/>
  <c r="AA1305" s="1"/>
  <c r="U1305"/>
  <c r="Q1305"/>
  <c r="X1305" s="1"/>
  <c r="Z1305" s="1"/>
  <c r="AA1304"/>
  <c r="V1303"/>
  <c r="Y1303" s="1"/>
  <c r="AA1303" s="1"/>
  <c r="U1303"/>
  <c r="Q1303"/>
  <c r="X1303" s="1"/>
  <c r="Z1303" s="1"/>
  <c r="X1302"/>
  <c r="Z1302" s="1"/>
  <c r="V1302"/>
  <c r="Y1302" s="1"/>
  <c r="AA1302" s="1"/>
  <c r="U1302"/>
  <c r="Q1302"/>
  <c r="V1301"/>
  <c r="Y1301" s="1"/>
  <c r="AA1301" s="1"/>
  <c r="U1301"/>
  <c r="Q1301"/>
  <c r="X1301" s="1"/>
  <c r="Z1301" s="1"/>
  <c r="AA1300"/>
  <c r="Y1300"/>
  <c r="V1300"/>
  <c r="U1300"/>
  <c r="Q1300"/>
  <c r="V1299"/>
  <c r="Y1299" s="1"/>
  <c r="AA1299" s="1"/>
  <c r="U1299"/>
  <c r="Q1299"/>
  <c r="X1299" s="1"/>
  <c r="Z1299" s="1"/>
  <c r="X1298"/>
  <c r="V1298"/>
  <c r="Y1298" s="1"/>
  <c r="AA1298" s="1"/>
  <c r="U1298"/>
  <c r="Q1298"/>
  <c r="V1297"/>
  <c r="Y1297" s="1"/>
  <c r="AA1297" s="1"/>
  <c r="U1297"/>
  <c r="Q1297"/>
  <c r="X1297" s="1"/>
  <c r="Z1297" s="1"/>
  <c r="AA1296"/>
  <c r="Y1296"/>
  <c r="V1296"/>
  <c r="U1296"/>
  <c r="Q1296"/>
  <c r="V1295"/>
  <c r="Y1295" s="1"/>
  <c r="AA1295" s="1"/>
  <c r="U1295"/>
  <c r="Q1295"/>
  <c r="X1295" s="1"/>
  <c r="Z1295" s="1"/>
  <c r="X1294"/>
  <c r="Z1294" s="1"/>
  <c r="V1294"/>
  <c r="Y1294" s="1"/>
  <c r="AA1294" s="1"/>
  <c r="U1294"/>
  <c r="Q1294"/>
  <c r="V1293"/>
  <c r="Y1293" s="1"/>
  <c r="AA1293" s="1"/>
  <c r="U1293"/>
  <c r="Q1293"/>
  <c r="X1293" s="1"/>
  <c r="Z1293" s="1"/>
  <c r="AA1292"/>
  <c r="Y1292"/>
  <c r="V1292"/>
  <c r="U1292"/>
  <c r="Q1292"/>
  <c r="AA1291"/>
  <c r="X1290"/>
  <c r="V1290"/>
  <c r="Y1290" s="1"/>
  <c r="AA1290" s="1"/>
  <c r="U1290"/>
  <c r="Q1290"/>
  <c r="AA1289"/>
  <c r="X1289"/>
  <c r="AA1288"/>
  <c r="X1288"/>
  <c r="V1287"/>
  <c r="Y1287" s="1"/>
  <c r="AA1287" s="1"/>
  <c r="U1287"/>
  <c r="Q1287"/>
  <c r="X1287" s="1"/>
  <c r="Z1287" s="1"/>
  <c r="X1286"/>
  <c r="Z1286" s="1"/>
  <c r="V1286"/>
  <c r="Y1286" s="1"/>
  <c r="AA1286" s="1"/>
  <c r="U1286"/>
  <c r="Q1286"/>
  <c r="V1285"/>
  <c r="Y1285" s="1"/>
  <c r="AA1285" s="1"/>
  <c r="U1285"/>
  <c r="Q1285"/>
  <c r="X1285" s="1"/>
  <c r="Z1285" s="1"/>
  <c r="X1284"/>
  <c r="V1284"/>
  <c r="Y1284" s="1"/>
  <c r="AA1284" s="1"/>
  <c r="U1284"/>
  <c r="Q1284"/>
  <c r="V1283"/>
  <c r="Y1283" s="1"/>
  <c r="AA1283" s="1"/>
  <c r="U1283"/>
  <c r="Q1283"/>
  <c r="X1283" s="1"/>
  <c r="Z1283" s="1"/>
  <c r="AA1282"/>
  <c r="Y1282"/>
  <c r="V1282"/>
  <c r="U1282"/>
  <c r="Q1282"/>
  <c r="V1281"/>
  <c r="Y1281" s="1"/>
  <c r="AA1281" s="1"/>
  <c r="U1281"/>
  <c r="Q1281"/>
  <c r="X1281" s="1"/>
  <c r="Z1281" s="1"/>
  <c r="X1280"/>
  <c r="Z1280" s="1"/>
  <c r="V1280"/>
  <c r="Y1280" s="1"/>
  <c r="AA1280" s="1"/>
  <c r="U1280"/>
  <c r="Q1280"/>
  <c r="V1279"/>
  <c r="Y1279" s="1"/>
  <c r="AA1279" s="1"/>
  <c r="U1279"/>
  <c r="Q1279"/>
  <c r="X1279" s="1"/>
  <c r="Z1279" s="1"/>
  <c r="X1278"/>
  <c r="V1278"/>
  <c r="Y1278" s="1"/>
  <c r="AA1278" s="1"/>
  <c r="U1278"/>
  <c r="Q1278"/>
  <c r="V1277"/>
  <c r="Y1277" s="1"/>
  <c r="AA1277" s="1"/>
  <c r="U1277"/>
  <c r="Q1277"/>
  <c r="X1277" s="1"/>
  <c r="Z1277" s="1"/>
  <c r="X1276"/>
  <c r="Z1276" s="1"/>
  <c r="V1276"/>
  <c r="Y1276" s="1"/>
  <c r="AA1276" s="1"/>
  <c r="U1276"/>
  <c r="Q1276"/>
  <c r="AA1275"/>
  <c r="X1274"/>
  <c r="V1274"/>
  <c r="Y1274" s="1"/>
  <c r="AA1274" s="1"/>
  <c r="U1274"/>
  <c r="Q1274"/>
  <c r="V1273"/>
  <c r="Y1273" s="1"/>
  <c r="AA1273" s="1"/>
  <c r="U1273"/>
  <c r="Q1273"/>
  <c r="X1273" s="1"/>
  <c r="Z1273" s="1"/>
  <c r="X1272"/>
  <c r="Z1272" s="1"/>
  <c r="V1272"/>
  <c r="Y1272" s="1"/>
  <c r="AA1272" s="1"/>
  <c r="U1272"/>
  <c r="Q1272"/>
  <c r="AA1271"/>
  <c r="AA1270"/>
  <c r="Y1270"/>
  <c r="V1270"/>
  <c r="U1270"/>
  <c r="Q1270"/>
  <c r="V1269"/>
  <c r="Y1269" s="1"/>
  <c r="AA1269" s="1"/>
  <c r="U1269"/>
  <c r="Q1269"/>
  <c r="X1269" s="1"/>
  <c r="Z1269" s="1"/>
  <c r="X1268"/>
  <c r="V1268"/>
  <c r="Y1268" s="1"/>
  <c r="AA1268" s="1"/>
  <c r="U1268"/>
  <c r="Q1268"/>
  <c r="V1267"/>
  <c r="Y1267" s="1"/>
  <c r="AA1267" s="1"/>
  <c r="U1267"/>
  <c r="Q1267"/>
  <c r="X1267" s="1"/>
  <c r="Z1267" s="1"/>
  <c r="AA1266"/>
  <c r="Y1266"/>
  <c r="V1266"/>
  <c r="U1266"/>
  <c r="Q1266"/>
  <c r="AA1265"/>
  <c r="V1265"/>
  <c r="Y1265" s="1"/>
  <c r="U1265"/>
  <c r="Q1265"/>
  <c r="AA1264"/>
  <c r="Y1264"/>
  <c r="V1264"/>
  <c r="U1264"/>
  <c r="Q1264"/>
  <c r="V1263"/>
  <c r="Y1263" s="1"/>
  <c r="AA1263" s="1"/>
  <c r="U1263"/>
  <c r="Q1263"/>
  <c r="X1263" s="1"/>
  <c r="Z1263" s="1"/>
  <c r="X1262"/>
  <c r="V1262"/>
  <c r="Y1262" s="1"/>
  <c r="AA1262" s="1"/>
  <c r="U1262"/>
  <c r="Q1262"/>
  <c r="V1261"/>
  <c r="Y1261" s="1"/>
  <c r="AA1261" s="1"/>
  <c r="U1261"/>
  <c r="Q1261"/>
  <c r="X1261" s="1"/>
  <c r="Z1261" s="1"/>
  <c r="X1260"/>
  <c r="Z1260" s="1"/>
  <c r="V1260"/>
  <c r="Y1260" s="1"/>
  <c r="AA1260" s="1"/>
  <c r="U1260"/>
  <c r="Q1260"/>
  <c r="AA1259"/>
  <c r="V1259"/>
  <c r="Y1259" s="1"/>
  <c r="U1259"/>
  <c r="Q1259"/>
  <c r="X1258"/>
  <c r="Z1258" s="1"/>
  <c r="V1258"/>
  <c r="Y1258" s="1"/>
  <c r="AA1258" s="1"/>
  <c r="U1258"/>
  <c r="Q1258"/>
  <c r="V1257"/>
  <c r="Y1257" s="1"/>
  <c r="AA1257" s="1"/>
  <c r="U1257"/>
  <c r="Q1257"/>
  <c r="X1257" s="1"/>
  <c r="Z1257" s="1"/>
  <c r="X1256"/>
  <c r="V1256"/>
  <c r="Y1256" s="1"/>
  <c r="AA1256" s="1"/>
  <c r="U1256"/>
  <c r="Q1256"/>
  <c r="V1255"/>
  <c r="Y1255" s="1"/>
  <c r="AA1255" s="1"/>
  <c r="U1255"/>
  <c r="Q1255"/>
  <c r="X1255" s="1"/>
  <c r="Z1255" s="1"/>
  <c r="X1254"/>
  <c r="Z1254" s="1"/>
  <c r="V1254"/>
  <c r="Y1254" s="1"/>
  <c r="AA1254" s="1"/>
  <c r="U1254"/>
  <c r="Q1254"/>
  <c r="AA1253"/>
  <c r="V1253"/>
  <c r="Y1253" s="1"/>
  <c r="U1253"/>
  <c r="Q1253"/>
  <c r="X1252"/>
  <c r="Z1252" s="1"/>
  <c r="V1252"/>
  <c r="Y1252" s="1"/>
  <c r="AA1252" s="1"/>
  <c r="U1252"/>
  <c r="Q1252"/>
  <c r="V1251"/>
  <c r="Y1251" s="1"/>
  <c r="AA1251" s="1"/>
  <c r="U1251"/>
  <c r="Q1251"/>
  <c r="X1251" s="1"/>
  <c r="Z1251" s="1"/>
  <c r="X1250"/>
  <c r="V1250"/>
  <c r="Y1250" s="1"/>
  <c r="AA1250" s="1"/>
  <c r="U1250"/>
  <c r="Q1250"/>
  <c r="V1249"/>
  <c r="Y1249" s="1"/>
  <c r="AA1249" s="1"/>
  <c r="U1249"/>
  <c r="Q1249"/>
  <c r="X1249" s="1"/>
  <c r="Z1249" s="1"/>
  <c r="X1248"/>
  <c r="Z1248" s="1"/>
  <c r="V1248"/>
  <c r="Y1248" s="1"/>
  <c r="AA1248" s="1"/>
  <c r="U1248"/>
  <c r="Q1248"/>
  <c r="V1247"/>
  <c r="Y1247" s="1"/>
  <c r="AA1247" s="1"/>
  <c r="U1247"/>
  <c r="Q1247"/>
  <c r="X1247" s="1"/>
  <c r="Z1247" s="1"/>
  <c r="X1246"/>
  <c r="V1246"/>
  <c r="Y1246" s="1"/>
  <c r="AA1246" s="1"/>
  <c r="U1246"/>
  <c r="Q1246"/>
  <c r="V1245"/>
  <c r="Y1245" s="1"/>
  <c r="AA1245" s="1"/>
  <c r="U1245"/>
  <c r="Q1245"/>
  <c r="X1245" s="1"/>
  <c r="Z1245" s="1"/>
  <c r="AA1244"/>
  <c r="V1243"/>
  <c r="Y1243" s="1"/>
  <c r="AA1243" s="1"/>
  <c r="U1243"/>
  <c r="Q1243"/>
  <c r="X1243" s="1"/>
  <c r="Z1243" s="1"/>
  <c r="AA1242"/>
  <c r="Y1242"/>
  <c r="V1242"/>
  <c r="U1242"/>
  <c r="Q1242"/>
  <c r="V1241"/>
  <c r="Y1241" s="1"/>
  <c r="AA1241" s="1"/>
  <c r="U1241"/>
  <c r="Q1241"/>
  <c r="X1241" s="1"/>
  <c r="Z1241" s="1"/>
  <c r="AA1239"/>
  <c r="Y1239"/>
  <c r="V1239"/>
  <c r="U1239"/>
  <c r="Q1239"/>
  <c r="V1238"/>
  <c r="Y1238" s="1"/>
  <c r="AA1238" s="1"/>
  <c r="U1238"/>
  <c r="Q1238"/>
  <c r="X1238" s="1"/>
  <c r="Z1238" s="1"/>
  <c r="X1237"/>
  <c r="Z1237" s="1"/>
  <c r="V1237"/>
  <c r="Y1237" s="1"/>
  <c r="AA1237" s="1"/>
  <c r="U1237"/>
  <c r="Q1237"/>
  <c r="AA1236"/>
  <c r="V1236"/>
  <c r="Y1236" s="1"/>
  <c r="U1236"/>
  <c r="Q1236"/>
  <c r="X1235"/>
  <c r="Z1235" s="1"/>
  <c r="V1235"/>
  <c r="Y1235" s="1"/>
  <c r="AA1235" s="1"/>
  <c r="U1235"/>
  <c r="Q1235"/>
  <c r="V1233"/>
  <c r="Y1233" s="1"/>
  <c r="AA1233" s="1"/>
  <c r="U1233"/>
  <c r="Q1233"/>
  <c r="X1233" s="1"/>
  <c r="Z1233" s="1"/>
  <c r="AA1232"/>
  <c r="Y1232"/>
  <c r="V1232"/>
  <c r="U1232"/>
  <c r="Q1232"/>
  <c r="V1231"/>
  <c r="Y1231" s="1"/>
  <c r="AA1231" s="1"/>
  <c r="U1231"/>
  <c r="Q1231"/>
  <c r="X1231" s="1"/>
  <c r="Z1231" s="1"/>
  <c r="X1230"/>
  <c r="V1230"/>
  <c r="Y1230" s="1"/>
  <c r="AA1230" s="1"/>
  <c r="U1230"/>
  <c r="Q1230"/>
  <c r="AA1229"/>
  <c r="V1229"/>
  <c r="Y1229" s="1"/>
  <c r="U1229"/>
  <c r="Q1229"/>
  <c r="X1228"/>
  <c r="V1228"/>
  <c r="Y1228" s="1"/>
  <c r="AA1228" s="1"/>
  <c r="U1228"/>
  <c r="Q1228"/>
  <c r="V1227"/>
  <c r="Y1227" s="1"/>
  <c r="AA1227" s="1"/>
  <c r="U1227"/>
  <c r="Q1227"/>
  <c r="X1227" s="1"/>
  <c r="Z1227" s="1"/>
  <c r="X1226"/>
  <c r="Z1226" s="1"/>
  <c r="V1226"/>
  <c r="Y1226" s="1"/>
  <c r="AA1226" s="1"/>
  <c r="U1226"/>
  <c r="Q1226"/>
  <c r="AA1225"/>
  <c r="X1225"/>
  <c r="AA1224"/>
  <c r="X1224"/>
  <c r="AA1223"/>
  <c r="V1223"/>
  <c r="Y1223" s="1"/>
  <c r="U1223"/>
  <c r="Q1223"/>
  <c r="X1222"/>
  <c r="V1222"/>
  <c r="Y1222" s="1"/>
  <c r="AA1222" s="1"/>
  <c r="Z1222" s="1"/>
  <c r="U1222"/>
  <c r="Q1222"/>
  <c r="V1221"/>
  <c r="Y1221" s="1"/>
  <c r="AA1221" s="1"/>
  <c r="U1221"/>
  <c r="Q1221"/>
  <c r="X1221" s="1"/>
  <c r="Z1221" s="1"/>
  <c r="AA1220"/>
  <c r="Y1220"/>
  <c r="V1220"/>
  <c r="U1220"/>
  <c r="Q1220"/>
  <c r="V1219"/>
  <c r="Y1219" s="1"/>
  <c r="AA1219" s="1"/>
  <c r="U1219"/>
  <c r="Q1219"/>
  <c r="X1219" s="1"/>
  <c r="Z1219" s="1"/>
  <c r="X1218"/>
  <c r="V1218"/>
  <c r="Y1218" s="1"/>
  <c r="AA1218" s="1"/>
  <c r="U1218"/>
  <c r="Q1218"/>
  <c r="V1217"/>
  <c r="Y1217" s="1"/>
  <c r="AA1217" s="1"/>
  <c r="U1217"/>
  <c r="Q1217"/>
  <c r="X1217" s="1"/>
  <c r="Z1217" s="1"/>
  <c r="X1216"/>
  <c r="Z1216" s="1"/>
  <c r="V1216"/>
  <c r="Y1216" s="1"/>
  <c r="AA1216" s="1"/>
  <c r="U1216"/>
  <c r="Q1216"/>
  <c r="V1215"/>
  <c r="Y1215" s="1"/>
  <c r="AA1215" s="1"/>
  <c r="U1215"/>
  <c r="Q1215"/>
  <c r="X1215" s="1"/>
  <c r="Z1215" s="1"/>
  <c r="X1214"/>
  <c r="V1214"/>
  <c r="Y1214" s="1"/>
  <c r="AA1214" s="1"/>
  <c r="U1214"/>
  <c r="Q1214"/>
  <c r="V1213"/>
  <c r="Y1213" s="1"/>
  <c r="AA1213" s="1"/>
  <c r="U1213"/>
  <c r="Q1213"/>
  <c r="X1213" s="1"/>
  <c r="Z1213" s="1"/>
  <c r="X1212"/>
  <c r="Z1212" s="1"/>
  <c r="V1212"/>
  <c r="Y1212" s="1"/>
  <c r="AA1212" s="1"/>
  <c r="U1212"/>
  <c r="Q1212"/>
  <c r="X1211"/>
  <c r="AA1211" s="1"/>
  <c r="V1211"/>
  <c r="Y1211" s="1"/>
  <c r="U1211"/>
  <c r="Q1211"/>
  <c r="AA1210"/>
  <c r="V1210"/>
  <c r="Y1210" s="1"/>
  <c r="U1210"/>
  <c r="Q1210"/>
  <c r="X1209"/>
  <c r="Z1209" s="1"/>
  <c r="V1209"/>
  <c r="Y1209" s="1"/>
  <c r="AA1209" s="1"/>
  <c r="U1209"/>
  <c r="Q1209"/>
  <c r="AA1208"/>
  <c r="V1208"/>
  <c r="Y1208" s="1"/>
  <c r="U1208"/>
  <c r="Q1208"/>
  <c r="X1207"/>
  <c r="Z1207" s="1"/>
  <c r="V1207"/>
  <c r="Y1207" s="1"/>
  <c r="AA1207" s="1"/>
  <c r="U1207"/>
  <c r="Q1207"/>
  <c r="V1206"/>
  <c r="Y1206" s="1"/>
  <c r="AA1206" s="1"/>
  <c r="U1206"/>
  <c r="Q1206"/>
  <c r="X1206" s="1"/>
  <c r="Z1206" s="1"/>
  <c r="AA1205"/>
  <c r="Y1205"/>
  <c r="V1205"/>
  <c r="U1205"/>
  <c r="Q1205"/>
  <c r="V1204"/>
  <c r="Y1204" s="1"/>
  <c r="AA1204" s="1"/>
  <c r="U1204"/>
  <c r="Q1204"/>
  <c r="X1204" s="1"/>
  <c r="Z1204" s="1"/>
  <c r="X1203"/>
  <c r="V1203"/>
  <c r="Y1203" s="1"/>
  <c r="AA1203" s="1"/>
  <c r="U1203"/>
  <c r="Q1203"/>
  <c r="AA1202"/>
  <c r="V1202"/>
  <c r="Y1202" s="1"/>
  <c r="U1202"/>
  <c r="Q1202"/>
  <c r="AA1201"/>
  <c r="Y1201"/>
  <c r="V1201"/>
  <c r="U1201"/>
  <c r="Q1201"/>
  <c r="V1200"/>
  <c r="Y1200" s="1"/>
  <c r="AA1200" s="1"/>
  <c r="U1200"/>
  <c r="Q1200"/>
  <c r="X1200" s="1"/>
  <c r="Z1200" s="1"/>
  <c r="X1199"/>
  <c r="V1199"/>
  <c r="Y1199" s="1"/>
  <c r="AA1199" s="1"/>
  <c r="U1199"/>
  <c r="Q1199"/>
  <c r="X1198"/>
  <c r="AA1198" s="1"/>
  <c r="V1198"/>
  <c r="Y1198" s="1"/>
  <c r="U1198"/>
  <c r="Q1198"/>
  <c r="V1197"/>
  <c r="Y1197" s="1"/>
  <c r="AA1197" s="1"/>
  <c r="U1197"/>
  <c r="Q1197"/>
  <c r="X1197" s="1"/>
  <c r="Z1197" s="1"/>
  <c r="V1196"/>
  <c r="Y1196" s="1"/>
  <c r="U1196"/>
  <c r="Q1196"/>
  <c r="X1196" s="1"/>
  <c r="AA1196" s="1"/>
  <c r="X1195"/>
  <c r="V1195"/>
  <c r="Y1195" s="1"/>
  <c r="AA1195" s="1"/>
  <c r="U1195"/>
  <c r="Q1195"/>
  <c r="V1194"/>
  <c r="Y1194" s="1"/>
  <c r="AA1194" s="1"/>
  <c r="U1194"/>
  <c r="Q1194"/>
  <c r="X1194" s="1"/>
  <c r="Z1194" s="1"/>
  <c r="X1193"/>
  <c r="Z1193" s="1"/>
  <c r="V1193"/>
  <c r="Y1193" s="1"/>
  <c r="AA1193" s="1"/>
  <c r="U1193"/>
  <c r="Q1193"/>
  <c r="V1192"/>
  <c r="Y1192" s="1"/>
  <c r="AA1192" s="1"/>
  <c r="U1192"/>
  <c r="Q1192"/>
  <c r="X1192" s="1"/>
  <c r="Z1192" s="1"/>
  <c r="X1191"/>
  <c r="V1191"/>
  <c r="Y1191" s="1"/>
  <c r="AA1191" s="1"/>
  <c r="U1191"/>
  <c r="Q1191"/>
  <c r="V1190"/>
  <c r="Y1190" s="1"/>
  <c r="AA1190" s="1"/>
  <c r="U1190"/>
  <c r="Q1190"/>
  <c r="X1190" s="1"/>
  <c r="Z1190" s="1"/>
  <c r="X1189"/>
  <c r="Z1189" s="1"/>
  <c r="V1189"/>
  <c r="Y1189" s="1"/>
  <c r="AA1189" s="1"/>
  <c r="U1189"/>
  <c r="Q1189"/>
  <c r="V1188"/>
  <c r="Y1188" s="1"/>
  <c r="AA1188" s="1"/>
  <c r="U1188"/>
  <c r="Q1188"/>
  <c r="X1188" s="1"/>
  <c r="Z1188" s="1"/>
  <c r="X1187"/>
  <c r="V1187"/>
  <c r="Y1187" s="1"/>
  <c r="AA1187" s="1"/>
  <c r="U1187"/>
  <c r="Q1187"/>
  <c r="V1186"/>
  <c r="Y1186" s="1"/>
  <c r="AA1186" s="1"/>
  <c r="U1186"/>
  <c r="Q1186"/>
  <c r="X1186" s="1"/>
  <c r="Z1186" s="1"/>
  <c r="X1185"/>
  <c r="Z1185" s="1"/>
  <c r="V1185"/>
  <c r="Y1185" s="1"/>
  <c r="AA1185" s="1"/>
  <c r="U1185"/>
  <c r="Q1185"/>
  <c r="V1184"/>
  <c r="Y1184" s="1"/>
  <c r="AA1184" s="1"/>
  <c r="U1184"/>
  <c r="Q1184"/>
  <c r="X1184" s="1"/>
  <c r="Z1184" s="1"/>
  <c r="X1183"/>
  <c r="V1183"/>
  <c r="Y1183" s="1"/>
  <c r="AA1183" s="1"/>
  <c r="U1183"/>
  <c r="Q1183"/>
  <c r="V1182"/>
  <c r="Y1182" s="1"/>
  <c r="AA1182" s="1"/>
  <c r="U1182"/>
  <c r="Q1182"/>
  <c r="X1182" s="1"/>
  <c r="Z1182" s="1"/>
  <c r="X1181"/>
  <c r="Z1181" s="1"/>
  <c r="V1181"/>
  <c r="Y1181" s="1"/>
  <c r="AA1181" s="1"/>
  <c r="U1181"/>
  <c r="Q1181"/>
  <c r="V1180"/>
  <c r="Y1180" s="1"/>
  <c r="AA1180" s="1"/>
  <c r="U1180"/>
  <c r="Q1180"/>
  <c r="X1180" s="1"/>
  <c r="Z1180" s="1"/>
  <c r="X1179"/>
  <c r="V1179"/>
  <c r="Y1179" s="1"/>
  <c r="AA1179" s="1"/>
  <c r="U1179"/>
  <c r="Q1179"/>
  <c r="AA1178"/>
  <c r="V1178"/>
  <c r="Y1178" s="1"/>
  <c r="U1178"/>
  <c r="Q1178"/>
  <c r="X1177"/>
  <c r="V1177"/>
  <c r="Y1177" s="1"/>
  <c r="AA1177" s="1"/>
  <c r="U1177"/>
  <c r="Q1177"/>
  <c r="V1176"/>
  <c r="Y1176" s="1"/>
  <c r="AA1176" s="1"/>
  <c r="U1176"/>
  <c r="Q1176"/>
  <c r="X1176" s="1"/>
  <c r="Z1176" s="1"/>
  <c r="X1174"/>
  <c r="Z1174" s="1"/>
  <c r="V1174"/>
  <c r="Y1174" s="1"/>
  <c r="AA1174" s="1"/>
  <c r="U1174"/>
  <c r="Q1174"/>
  <c r="AA1173"/>
  <c r="V1173"/>
  <c r="Y1173" s="1"/>
  <c r="U1173"/>
  <c r="Q1173"/>
  <c r="X1172"/>
  <c r="Z1172" s="1"/>
  <c r="V1172"/>
  <c r="Y1172" s="1"/>
  <c r="AA1172" s="1"/>
  <c r="U1172"/>
  <c r="Q1172"/>
  <c r="AA1171"/>
  <c r="V1171"/>
  <c r="Y1171" s="1"/>
  <c r="U1171"/>
  <c r="Q1171"/>
  <c r="X1170"/>
  <c r="Z1170" s="1"/>
  <c r="V1170"/>
  <c r="Y1170" s="1"/>
  <c r="AA1170" s="1"/>
  <c r="U1170"/>
  <c r="Q1170"/>
  <c r="V1169"/>
  <c r="Y1169" s="1"/>
  <c r="AA1169" s="1"/>
  <c r="U1169"/>
  <c r="Q1169"/>
  <c r="X1169" s="1"/>
  <c r="Z1169" s="1"/>
  <c r="X1168"/>
  <c r="V1168"/>
  <c r="Y1168" s="1"/>
  <c r="AA1168" s="1"/>
  <c r="U1168"/>
  <c r="Q1168"/>
  <c r="V1167"/>
  <c r="Y1167" s="1"/>
  <c r="AA1167" s="1"/>
  <c r="U1167"/>
  <c r="Q1167"/>
  <c r="X1167" s="1"/>
  <c r="Z1167" s="1"/>
  <c r="X1166"/>
  <c r="Z1166" s="1"/>
  <c r="V1166"/>
  <c r="Y1166" s="1"/>
  <c r="AA1166" s="1"/>
  <c r="U1166"/>
  <c r="Q1166"/>
  <c r="V1165"/>
  <c r="Y1165" s="1"/>
  <c r="AA1165" s="1"/>
  <c r="U1165"/>
  <c r="Q1165"/>
  <c r="X1165" s="1"/>
  <c r="Z1165" s="1"/>
  <c r="X1164"/>
  <c r="V1164"/>
  <c r="Y1164" s="1"/>
  <c r="AA1164" s="1"/>
  <c r="U1164"/>
  <c r="Q1164"/>
  <c r="V1163"/>
  <c r="Y1163" s="1"/>
  <c r="AA1163" s="1"/>
  <c r="U1163"/>
  <c r="Q1163"/>
  <c r="X1163" s="1"/>
  <c r="Z1163" s="1"/>
  <c r="X1162"/>
  <c r="Z1162" s="1"/>
  <c r="V1162"/>
  <c r="Y1162" s="1"/>
  <c r="AA1162" s="1"/>
  <c r="U1162"/>
  <c r="Q1162"/>
  <c r="V1161"/>
  <c r="Y1161" s="1"/>
  <c r="AA1161" s="1"/>
  <c r="U1161"/>
  <c r="Q1161"/>
  <c r="X1161" s="1"/>
  <c r="Z1161" s="1"/>
  <c r="X1160"/>
  <c r="V1160"/>
  <c r="Y1160" s="1"/>
  <c r="AA1160" s="1"/>
  <c r="U1160"/>
  <c r="Q1160"/>
  <c r="AA1159"/>
  <c r="V1159"/>
  <c r="Y1159" s="1"/>
  <c r="U1159"/>
  <c r="Q1159"/>
  <c r="X1158"/>
  <c r="V1158"/>
  <c r="Y1158" s="1"/>
  <c r="AA1158" s="1"/>
  <c r="U1158"/>
  <c r="Q1158"/>
  <c r="V1157"/>
  <c r="Y1157" s="1"/>
  <c r="AA1157" s="1"/>
  <c r="U1157"/>
  <c r="Q1157"/>
  <c r="X1157" s="1"/>
  <c r="Z1157" s="1"/>
  <c r="X1156"/>
  <c r="Z1156" s="1"/>
  <c r="V1156"/>
  <c r="Y1156" s="1"/>
  <c r="AA1156" s="1"/>
  <c r="U1156"/>
  <c r="Q1156"/>
  <c r="V1155"/>
  <c r="Y1155" s="1"/>
  <c r="AA1155" s="1"/>
  <c r="U1155"/>
  <c r="Q1155"/>
  <c r="X1155" s="1"/>
  <c r="Z1155" s="1"/>
  <c r="X1154"/>
  <c r="V1154"/>
  <c r="Y1154" s="1"/>
  <c r="AA1154" s="1"/>
  <c r="U1154"/>
  <c r="Q1154"/>
  <c r="V1153"/>
  <c r="Y1153" s="1"/>
  <c r="AA1153" s="1"/>
  <c r="U1153"/>
  <c r="Q1153"/>
  <c r="X1153" s="1"/>
  <c r="Z1153" s="1"/>
  <c r="X1152"/>
  <c r="Z1152" s="1"/>
  <c r="V1152"/>
  <c r="Y1152" s="1"/>
  <c r="AA1152" s="1"/>
  <c r="U1152"/>
  <c r="Q1152"/>
  <c r="V1151"/>
  <c r="Y1151" s="1"/>
  <c r="AA1151" s="1"/>
  <c r="U1151"/>
  <c r="Q1151"/>
  <c r="X1151" s="1"/>
  <c r="Z1151" s="1"/>
  <c r="X1150"/>
  <c r="V1150"/>
  <c r="Y1150" s="1"/>
  <c r="AA1150" s="1"/>
  <c r="U1150"/>
  <c r="Q1150"/>
  <c r="V1149"/>
  <c r="Y1149" s="1"/>
  <c r="AA1149" s="1"/>
  <c r="U1149"/>
  <c r="Q1149"/>
  <c r="X1149" s="1"/>
  <c r="Z1149" s="1"/>
  <c r="X1148"/>
  <c r="Z1148" s="1"/>
  <c r="V1148"/>
  <c r="Y1148" s="1"/>
  <c r="AA1148" s="1"/>
  <c r="U1148"/>
  <c r="Q1148"/>
  <c r="V1147"/>
  <c r="Y1147" s="1"/>
  <c r="AA1147" s="1"/>
  <c r="U1147"/>
  <c r="Q1147"/>
  <c r="X1147" s="1"/>
  <c r="Z1147" s="1"/>
  <c r="X1146"/>
  <c r="V1146"/>
  <c r="Y1146" s="1"/>
  <c r="AA1146" s="1"/>
  <c r="U1146"/>
  <c r="Q1146"/>
  <c r="V1145"/>
  <c r="Y1145" s="1"/>
  <c r="AA1145" s="1"/>
  <c r="U1145"/>
  <c r="Q1145"/>
  <c r="X1145" s="1"/>
  <c r="Z1145" s="1"/>
  <c r="X1144"/>
  <c r="Z1144" s="1"/>
  <c r="V1144"/>
  <c r="Y1144" s="1"/>
  <c r="AA1144" s="1"/>
  <c r="U1144"/>
  <c r="Q1144"/>
  <c r="V1143"/>
  <c r="Y1143" s="1"/>
  <c r="AA1143" s="1"/>
  <c r="U1143"/>
  <c r="Q1143"/>
  <c r="X1143" s="1"/>
  <c r="Z1143" s="1"/>
  <c r="X1142"/>
  <c r="V1142"/>
  <c r="Y1142" s="1"/>
  <c r="AA1142" s="1"/>
  <c r="U1142"/>
  <c r="Q1142"/>
  <c r="AA1141"/>
  <c r="V1141"/>
  <c r="Y1141" s="1"/>
  <c r="U1141"/>
  <c r="Q1141"/>
  <c r="X1140"/>
  <c r="V1140"/>
  <c r="Y1140" s="1"/>
  <c r="AA1140" s="1"/>
  <c r="U1140"/>
  <c r="Q1140"/>
  <c r="V1139"/>
  <c r="Y1139" s="1"/>
  <c r="AA1139" s="1"/>
  <c r="U1139"/>
  <c r="Q1139"/>
  <c r="X1139" s="1"/>
  <c r="Z1139" s="1"/>
  <c r="X1138"/>
  <c r="Z1138" s="1"/>
  <c r="V1138"/>
  <c r="Y1138" s="1"/>
  <c r="AA1138" s="1"/>
  <c r="U1138"/>
  <c r="Q1138"/>
  <c r="V1137"/>
  <c r="Y1137" s="1"/>
  <c r="AA1137" s="1"/>
  <c r="U1137"/>
  <c r="Q1137"/>
  <c r="X1137" s="1"/>
  <c r="Z1137" s="1"/>
  <c r="X1136"/>
  <c r="V1136"/>
  <c r="Y1136" s="1"/>
  <c r="AA1136" s="1"/>
  <c r="U1136"/>
  <c r="Q1136"/>
  <c r="V1135"/>
  <c r="Y1135" s="1"/>
  <c r="AA1135" s="1"/>
  <c r="U1135"/>
  <c r="Q1135"/>
  <c r="X1135" s="1"/>
  <c r="Z1135" s="1"/>
  <c r="X1134"/>
  <c r="Z1134" s="1"/>
  <c r="V1134"/>
  <c r="Y1134" s="1"/>
  <c r="AA1134" s="1"/>
  <c r="U1134"/>
  <c r="Q1134"/>
  <c r="V1133"/>
  <c r="Y1133" s="1"/>
  <c r="AA1133" s="1"/>
  <c r="U1133"/>
  <c r="Q1133"/>
  <c r="X1133" s="1"/>
  <c r="Z1133" s="1"/>
  <c r="X1132"/>
  <c r="V1132"/>
  <c r="Y1132" s="1"/>
  <c r="AA1132" s="1"/>
  <c r="U1132"/>
  <c r="Q1132"/>
  <c r="V1131"/>
  <c r="Y1131" s="1"/>
  <c r="AA1131" s="1"/>
  <c r="U1131"/>
  <c r="Q1131"/>
  <c r="X1131" s="1"/>
  <c r="Z1131" s="1"/>
  <c r="X1130"/>
  <c r="Z1130" s="1"/>
  <c r="V1130"/>
  <c r="Y1130" s="1"/>
  <c r="AA1130" s="1"/>
  <c r="U1130"/>
  <c r="Q1130"/>
  <c r="V1129"/>
  <c r="Y1129" s="1"/>
  <c r="AA1129" s="1"/>
  <c r="U1129"/>
  <c r="Q1129"/>
  <c r="X1129" s="1"/>
  <c r="Z1129" s="1"/>
  <c r="Z1128"/>
  <c r="Y1128"/>
  <c r="V1128"/>
  <c r="U1128"/>
  <c r="Q1128"/>
  <c r="V1127"/>
  <c r="Y1127" s="1"/>
  <c r="AA1127" s="1"/>
  <c r="U1127"/>
  <c r="Q1127"/>
  <c r="X1127" s="1"/>
  <c r="Z1127" s="1"/>
  <c r="X1126"/>
  <c r="V1126"/>
  <c r="Y1126" s="1"/>
  <c r="AA1126" s="1"/>
  <c r="U1126"/>
  <c r="Q1126"/>
  <c r="V1125"/>
  <c r="Y1125" s="1"/>
  <c r="AA1125" s="1"/>
  <c r="U1125"/>
  <c r="Q1125"/>
  <c r="X1125" s="1"/>
  <c r="Z1125" s="1"/>
  <c r="X1124"/>
  <c r="Z1124" s="1"/>
  <c r="V1124"/>
  <c r="Y1124" s="1"/>
  <c r="AA1124" s="1"/>
  <c r="U1124"/>
  <c r="Q1124"/>
  <c r="V1123"/>
  <c r="Y1123" s="1"/>
  <c r="AA1123" s="1"/>
  <c r="U1123"/>
  <c r="Q1123"/>
  <c r="X1123" s="1"/>
  <c r="Z1123" s="1"/>
  <c r="X1122"/>
  <c r="V1122"/>
  <c r="Y1122" s="1"/>
  <c r="AA1122" s="1"/>
  <c r="U1122"/>
  <c r="Q1122"/>
  <c r="V1121"/>
  <c r="Y1121" s="1"/>
  <c r="AA1121" s="1"/>
  <c r="U1121"/>
  <c r="Q1121"/>
  <c r="X1121" s="1"/>
  <c r="Z1121" s="1"/>
  <c r="X1120"/>
  <c r="Z1120" s="1"/>
  <c r="V1120"/>
  <c r="Y1120" s="1"/>
  <c r="AA1120" s="1"/>
  <c r="U1120"/>
  <c r="Q1120"/>
  <c r="V1119"/>
  <c r="Y1119" s="1"/>
  <c r="AA1119" s="1"/>
  <c r="U1119"/>
  <c r="Q1119"/>
  <c r="X1119" s="1"/>
  <c r="Z1119" s="1"/>
  <c r="X1118"/>
  <c r="V1118"/>
  <c r="Y1118" s="1"/>
  <c r="AA1118" s="1"/>
  <c r="U1118"/>
  <c r="Q1118"/>
  <c r="AA1117"/>
  <c r="V1117"/>
  <c r="Y1117" s="1"/>
  <c r="U1117"/>
  <c r="Q1117"/>
  <c r="X1116"/>
  <c r="V1116"/>
  <c r="Y1116" s="1"/>
  <c r="AA1116" s="1"/>
  <c r="U1116"/>
  <c r="Q1116"/>
  <c r="V1115"/>
  <c r="Y1115" s="1"/>
  <c r="AA1115" s="1"/>
  <c r="U1115"/>
  <c r="Q1115"/>
  <c r="X1115" s="1"/>
  <c r="Z1115" s="1"/>
  <c r="X1114"/>
  <c r="Z1114" s="1"/>
  <c r="V1114"/>
  <c r="Y1114" s="1"/>
  <c r="AA1114" s="1"/>
  <c r="U1114"/>
  <c r="Q1114"/>
  <c r="V1113"/>
  <c r="Y1113" s="1"/>
  <c r="AA1113" s="1"/>
  <c r="U1113"/>
  <c r="Q1113"/>
  <c r="X1113" s="1"/>
  <c r="Z1113" s="1"/>
  <c r="X1112"/>
  <c r="V1112"/>
  <c r="Y1112" s="1"/>
  <c r="AA1112" s="1"/>
  <c r="U1112"/>
  <c r="Q1112"/>
  <c r="V1111"/>
  <c r="Y1111" s="1"/>
  <c r="AA1111" s="1"/>
  <c r="U1111"/>
  <c r="Q1111"/>
  <c r="X1111" s="1"/>
  <c r="Z1111" s="1"/>
  <c r="AA1110"/>
  <c r="Y1110"/>
  <c r="V1110"/>
  <c r="U1110"/>
  <c r="Q1110"/>
  <c r="V1109"/>
  <c r="Y1109" s="1"/>
  <c r="AA1109" s="1"/>
  <c r="U1109"/>
  <c r="Q1109"/>
  <c r="X1109" s="1"/>
  <c r="Z1109" s="1"/>
  <c r="X1108"/>
  <c r="Z1108" s="1"/>
  <c r="V1108"/>
  <c r="Y1108" s="1"/>
  <c r="AA1108" s="1"/>
  <c r="U1108"/>
  <c r="Q1108"/>
  <c r="V1107"/>
  <c r="Y1107" s="1"/>
  <c r="AA1107" s="1"/>
  <c r="U1107"/>
  <c r="Q1107"/>
  <c r="X1107" s="1"/>
  <c r="Z1107" s="1"/>
  <c r="X1106"/>
  <c r="V1106"/>
  <c r="Y1106" s="1"/>
  <c r="AA1106" s="1"/>
  <c r="U1106"/>
  <c r="Q1106"/>
  <c r="V1105"/>
  <c r="Y1105" s="1"/>
  <c r="AA1105" s="1"/>
  <c r="U1105"/>
  <c r="Q1105"/>
  <c r="X1105" s="1"/>
  <c r="Z1105" s="1"/>
  <c r="X1104"/>
  <c r="Z1104" s="1"/>
  <c r="V1104"/>
  <c r="Y1104" s="1"/>
  <c r="AA1104" s="1"/>
  <c r="U1104"/>
  <c r="Q1104"/>
  <c r="V1103"/>
  <c r="Y1103" s="1"/>
  <c r="AA1103" s="1"/>
  <c r="U1103"/>
  <c r="Q1103"/>
  <c r="X1103" s="1"/>
  <c r="Z1103" s="1"/>
  <c r="AA1102"/>
  <c r="V1101"/>
  <c r="Y1101" s="1"/>
  <c r="AA1101" s="1"/>
  <c r="U1101"/>
  <c r="Q1101"/>
  <c r="X1101" s="1"/>
  <c r="Z1101" s="1"/>
  <c r="X1100"/>
  <c r="V1100"/>
  <c r="Y1100" s="1"/>
  <c r="AA1100" s="1"/>
  <c r="U1100"/>
  <c r="Q1100"/>
  <c r="V1099"/>
  <c r="Y1099" s="1"/>
  <c r="AA1099" s="1"/>
  <c r="U1099"/>
  <c r="Q1099"/>
  <c r="X1099" s="1"/>
  <c r="Z1099" s="1"/>
  <c r="X1098"/>
  <c r="Z1098" s="1"/>
  <c r="V1098"/>
  <c r="Y1098" s="1"/>
  <c r="AA1098" s="1"/>
  <c r="U1098"/>
  <c r="Q1098"/>
  <c r="AA1097"/>
  <c r="AA1096"/>
  <c r="AA1095"/>
  <c r="AA1094"/>
  <c r="V1093"/>
  <c r="Y1093" s="1"/>
  <c r="AA1093" s="1"/>
  <c r="U1093"/>
  <c r="Q1093"/>
  <c r="X1093" s="1"/>
  <c r="Z1093" s="1"/>
  <c r="X1092"/>
  <c r="V1092"/>
  <c r="Y1092" s="1"/>
  <c r="AA1092" s="1"/>
  <c r="U1092"/>
  <c r="Q1092"/>
  <c r="V1091"/>
  <c r="Y1091" s="1"/>
  <c r="AA1091" s="1"/>
  <c r="U1091"/>
  <c r="Q1091"/>
  <c r="X1091" s="1"/>
  <c r="Z1091" s="1"/>
  <c r="X1090"/>
  <c r="Z1090" s="1"/>
  <c r="V1090"/>
  <c r="Y1090" s="1"/>
  <c r="AA1090" s="1"/>
  <c r="U1090"/>
  <c r="Q1090"/>
  <c r="V1089"/>
  <c r="Y1089" s="1"/>
  <c r="AA1089" s="1"/>
  <c r="U1089"/>
  <c r="Q1089"/>
  <c r="X1089" s="1"/>
  <c r="Z1089" s="1"/>
  <c r="X1088"/>
  <c r="V1088"/>
  <c r="Y1088" s="1"/>
  <c r="AA1088" s="1"/>
  <c r="U1088"/>
  <c r="Q1088"/>
  <c r="V1087"/>
  <c r="Y1087" s="1"/>
  <c r="AA1087" s="1"/>
  <c r="U1087"/>
  <c r="Q1087"/>
  <c r="X1087" s="1"/>
  <c r="Z1087" s="1"/>
  <c r="X1086"/>
  <c r="AA1086" s="1"/>
  <c r="X1085"/>
  <c r="AA1085" s="1"/>
  <c r="X1084"/>
  <c r="AA1084" s="1"/>
  <c r="X1083"/>
  <c r="AA1083" s="1"/>
  <c r="X1082"/>
  <c r="AA1082" s="1"/>
  <c r="X1081"/>
  <c r="AA1081" s="1"/>
  <c r="X1080"/>
  <c r="AA1080" s="1"/>
  <c r="X1079"/>
  <c r="AA1079" s="1"/>
  <c r="X1078"/>
  <c r="AA1078" s="1"/>
  <c r="X1077"/>
  <c r="AA1077" s="1"/>
  <c r="X1076"/>
  <c r="AA1076" s="1"/>
  <c r="X1075"/>
  <c r="AA1075" s="1"/>
  <c r="X1074"/>
  <c r="AA1074" s="1"/>
  <c r="X1073"/>
  <c r="AA1073" s="1"/>
  <c r="X1072"/>
  <c r="AA1072" s="1"/>
  <c r="X1071"/>
  <c r="AA1071" s="1"/>
  <c r="X1070"/>
  <c r="Z1070" s="1"/>
  <c r="V1070"/>
  <c r="Y1070" s="1"/>
  <c r="AA1070" s="1"/>
  <c r="U1070"/>
  <c r="Q1070"/>
  <c r="V1069"/>
  <c r="Y1069" s="1"/>
  <c r="AA1069" s="1"/>
  <c r="U1069"/>
  <c r="Q1069"/>
  <c r="X1069" s="1"/>
  <c r="Z1069" s="1"/>
  <c r="X1068"/>
  <c r="V1068"/>
  <c r="Y1068" s="1"/>
  <c r="AA1068" s="1"/>
  <c r="U1068"/>
  <c r="Q1068"/>
  <c r="V1067"/>
  <c r="Y1067" s="1"/>
  <c r="AA1067" s="1"/>
  <c r="U1067"/>
  <c r="Q1067"/>
  <c r="X1067" s="1"/>
  <c r="Z1067" s="1"/>
  <c r="X1066"/>
  <c r="Z1066" s="1"/>
  <c r="V1066"/>
  <c r="Y1066" s="1"/>
  <c r="AA1066" s="1"/>
  <c r="U1066"/>
  <c r="Q1066"/>
  <c r="V1065"/>
  <c r="Y1065" s="1"/>
  <c r="AA1065" s="1"/>
  <c r="U1065"/>
  <c r="Q1065"/>
  <c r="X1065" s="1"/>
  <c r="Z1065" s="1"/>
  <c r="X1064"/>
  <c r="V1064"/>
  <c r="Y1064" s="1"/>
  <c r="AA1064" s="1"/>
  <c r="U1064"/>
  <c r="Q1064"/>
  <c r="AA1063"/>
  <c r="V1063"/>
  <c r="Y1063" s="1"/>
  <c r="U1063"/>
  <c r="Q1063"/>
  <c r="AA1062"/>
  <c r="Y1062"/>
  <c r="V1062"/>
  <c r="U1062"/>
  <c r="Q1062"/>
  <c r="V1061"/>
  <c r="Y1061" s="1"/>
  <c r="AA1061" s="1"/>
  <c r="U1061"/>
  <c r="Q1061"/>
  <c r="X1061" s="1"/>
  <c r="Z1061" s="1"/>
  <c r="X1060"/>
  <c r="V1060"/>
  <c r="Y1060" s="1"/>
  <c r="AA1060" s="1"/>
  <c r="U1060"/>
  <c r="Q1060"/>
  <c r="V1059"/>
  <c r="Y1059" s="1"/>
  <c r="AA1059" s="1"/>
  <c r="U1059"/>
  <c r="Q1059"/>
  <c r="X1059" s="1"/>
  <c r="Z1059" s="1"/>
  <c r="X1058"/>
  <c r="Z1058" s="1"/>
  <c r="V1058"/>
  <c r="Y1058" s="1"/>
  <c r="AA1058" s="1"/>
  <c r="U1058"/>
  <c r="Q1058"/>
  <c r="V1057"/>
  <c r="Y1057" s="1"/>
  <c r="AA1057" s="1"/>
  <c r="U1057"/>
  <c r="Q1057"/>
  <c r="X1057" s="1"/>
  <c r="Z1057" s="1"/>
  <c r="X1056"/>
  <c r="V1056"/>
  <c r="Y1056" s="1"/>
  <c r="AA1056" s="1"/>
  <c r="U1056"/>
  <c r="Q1056"/>
  <c r="V1055"/>
  <c r="Y1055" s="1"/>
  <c r="AA1055" s="1"/>
  <c r="U1055"/>
  <c r="Q1055"/>
  <c r="X1055" s="1"/>
  <c r="Z1055" s="1"/>
  <c r="AA1054"/>
  <c r="V1053"/>
  <c r="Y1053" s="1"/>
  <c r="AA1053" s="1"/>
  <c r="U1053"/>
  <c r="Q1053"/>
  <c r="X1053" s="1"/>
  <c r="Z1053" s="1"/>
  <c r="X1052"/>
  <c r="Z1052" s="1"/>
  <c r="V1052"/>
  <c r="Y1052" s="1"/>
  <c r="AA1052" s="1"/>
  <c r="U1052"/>
  <c r="Q1052"/>
  <c r="V1051"/>
  <c r="Y1051" s="1"/>
  <c r="AA1051" s="1"/>
  <c r="U1051"/>
  <c r="Q1051"/>
  <c r="X1051" s="1"/>
  <c r="Z1051" s="1"/>
  <c r="AA1050"/>
  <c r="V1049"/>
  <c r="Y1049" s="1"/>
  <c r="AA1049" s="1"/>
  <c r="U1049"/>
  <c r="Q1049"/>
  <c r="X1049" s="1"/>
  <c r="Z1049" s="1"/>
  <c r="X1048"/>
  <c r="V1048"/>
  <c r="Y1048" s="1"/>
  <c r="AA1048" s="1"/>
  <c r="U1048"/>
  <c r="Q1048"/>
  <c r="V1047"/>
  <c r="Y1047" s="1"/>
  <c r="AA1047" s="1"/>
  <c r="U1047"/>
  <c r="Q1047"/>
  <c r="X1047" s="1"/>
  <c r="Z1047" s="1"/>
  <c r="AA1045"/>
  <c r="Y1045"/>
  <c r="V1045"/>
  <c r="U1045"/>
  <c r="Q1045"/>
  <c r="V1044"/>
  <c r="Y1044" s="1"/>
  <c r="AA1044" s="1"/>
  <c r="U1044"/>
  <c r="Q1044"/>
  <c r="X1044" s="1"/>
  <c r="Z1044" s="1"/>
  <c r="X1043"/>
  <c r="Z1043" s="1"/>
  <c r="V1043"/>
  <c r="Y1043" s="1"/>
  <c r="AA1043" s="1"/>
  <c r="U1043"/>
  <c r="Q1043"/>
  <c r="V1042"/>
  <c r="Y1042" s="1"/>
  <c r="AA1042" s="1"/>
  <c r="U1042"/>
  <c r="Q1042"/>
  <c r="X1042" s="1"/>
  <c r="Z1042" s="1"/>
  <c r="AA1041"/>
  <c r="Y1041"/>
  <c r="V1041"/>
  <c r="U1041"/>
  <c r="Q1041"/>
  <c r="V1040"/>
  <c r="Y1040" s="1"/>
  <c r="AA1040" s="1"/>
  <c r="U1040"/>
  <c r="Q1040"/>
  <c r="X1040" s="1"/>
  <c r="Z1040" s="1"/>
  <c r="X1039"/>
  <c r="V1039"/>
  <c r="Y1039" s="1"/>
  <c r="AA1039" s="1"/>
  <c r="U1039"/>
  <c r="Q1039"/>
  <c r="AA1038"/>
  <c r="V1038"/>
  <c r="Y1038" s="1"/>
  <c r="U1038"/>
  <c r="Q1038"/>
  <c r="AA1037"/>
  <c r="Y1037"/>
  <c r="V1037"/>
  <c r="U1037"/>
  <c r="Q1037"/>
  <c r="AA1036"/>
  <c r="AA1035"/>
  <c r="Y1035"/>
  <c r="V1035"/>
  <c r="U1035"/>
  <c r="Q1035"/>
  <c r="AA1034"/>
  <c r="X1033"/>
  <c r="V1033"/>
  <c r="Y1033" s="1"/>
  <c r="AA1033" s="1"/>
  <c r="U1033"/>
  <c r="Q1033"/>
  <c r="V1032"/>
  <c r="Y1032" s="1"/>
  <c r="AA1032" s="1"/>
  <c r="U1032"/>
  <c r="Q1032"/>
  <c r="X1032" s="1"/>
  <c r="Z1032" s="1"/>
  <c r="AA1031"/>
  <c r="Y1031"/>
  <c r="V1031"/>
  <c r="U1031"/>
  <c r="Q1031"/>
  <c r="V1030"/>
  <c r="Y1030" s="1"/>
  <c r="AA1030" s="1"/>
  <c r="U1030"/>
  <c r="Q1030"/>
  <c r="X1030" s="1"/>
  <c r="Z1030" s="1"/>
  <c r="X1029"/>
  <c r="Z1029" s="1"/>
  <c r="V1029"/>
  <c r="Y1029" s="1"/>
  <c r="AA1029" s="1"/>
  <c r="U1029"/>
  <c r="Q1029"/>
  <c r="V1028"/>
  <c r="Y1028" s="1"/>
  <c r="AA1028" s="1"/>
  <c r="U1028"/>
  <c r="Q1028"/>
  <c r="X1028" s="1"/>
  <c r="Z1028" s="1"/>
  <c r="X1027"/>
  <c r="V1027"/>
  <c r="Y1027" s="1"/>
  <c r="AA1027" s="1"/>
  <c r="U1027"/>
  <c r="Q1027"/>
  <c r="V1026"/>
  <c r="Y1026" s="1"/>
  <c r="AA1026" s="1"/>
  <c r="U1026"/>
  <c r="Q1026"/>
  <c r="X1026" s="1"/>
  <c r="Z1026" s="1"/>
  <c r="X1025"/>
  <c r="Z1025" s="1"/>
  <c r="V1025"/>
  <c r="Y1025" s="1"/>
  <c r="AA1025" s="1"/>
  <c r="U1025"/>
  <c r="Q1025"/>
  <c r="V1024"/>
  <c r="Y1024" s="1"/>
  <c r="AA1024" s="1"/>
  <c r="U1024"/>
  <c r="Q1024"/>
  <c r="X1024" s="1"/>
  <c r="Z1024" s="1"/>
  <c r="X1023"/>
  <c r="V1023"/>
  <c r="Y1023" s="1"/>
  <c r="AA1023" s="1"/>
  <c r="U1023"/>
  <c r="Q1023"/>
  <c r="V1022"/>
  <c r="Y1022" s="1"/>
  <c r="AA1022" s="1"/>
  <c r="U1022"/>
  <c r="Q1022"/>
  <c r="X1022" s="1"/>
  <c r="Z1022" s="1"/>
  <c r="X1021"/>
  <c r="Z1021" s="1"/>
  <c r="V1021"/>
  <c r="Y1021" s="1"/>
  <c r="AA1021" s="1"/>
  <c r="U1021"/>
  <c r="Q1021"/>
  <c r="V1020"/>
  <c r="Y1020" s="1"/>
  <c r="AA1020" s="1"/>
  <c r="U1020"/>
  <c r="Q1020"/>
  <c r="X1020" s="1"/>
  <c r="Z1020" s="1"/>
  <c r="AA1019"/>
  <c r="Y1019"/>
  <c r="V1019"/>
  <c r="U1019"/>
  <c r="Q1019"/>
  <c r="AA1018"/>
  <c r="V1018"/>
  <c r="Y1018" s="1"/>
  <c r="U1018"/>
  <c r="Q1018"/>
  <c r="AA1017"/>
  <c r="AA1016"/>
  <c r="V1016"/>
  <c r="Y1016" s="1"/>
  <c r="U1016"/>
  <c r="Q1016"/>
  <c r="X1015"/>
  <c r="V1015"/>
  <c r="Y1015" s="1"/>
  <c r="AA1015" s="1"/>
  <c r="U1015"/>
  <c r="Q1015"/>
  <c r="V1014"/>
  <c r="Y1014" s="1"/>
  <c r="AA1014" s="1"/>
  <c r="U1014"/>
  <c r="Q1014"/>
  <c r="X1014" s="1"/>
  <c r="Z1014" s="1"/>
  <c r="X1013"/>
  <c r="Z1013" s="1"/>
  <c r="V1013"/>
  <c r="Y1013" s="1"/>
  <c r="AA1013" s="1"/>
  <c r="U1013"/>
  <c r="Q1013"/>
  <c r="V1012"/>
  <c r="Y1012" s="1"/>
  <c r="AA1012" s="1"/>
  <c r="U1012"/>
  <c r="Q1012"/>
  <c r="X1012" s="1"/>
  <c r="Z1012" s="1"/>
  <c r="X1011"/>
  <c r="V1011"/>
  <c r="Y1011" s="1"/>
  <c r="AA1011" s="1"/>
  <c r="U1011"/>
  <c r="Q1011"/>
  <c r="V1010"/>
  <c r="Y1010" s="1"/>
  <c r="AA1010" s="1"/>
  <c r="U1010"/>
  <c r="Q1010"/>
  <c r="X1010" s="1"/>
  <c r="Z1010" s="1"/>
  <c r="X1009"/>
  <c r="Z1009" s="1"/>
  <c r="V1009"/>
  <c r="Y1009" s="1"/>
  <c r="AA1009" s="1"/>
  <c r="U1009"/>
  <c r="Q1009"/>
  <c r="V1008"/>
  <c r="Y1008" s="1"/>
  <c r="AA1008" s="1"/>
  <c r="U1008"/>
  <c r="Q1008"/>
  <c r="X1008" s="1"/>
  <c r="Z1008" s="1"/>
  <c r="X1006"/>
  <c r="V1006"/>
  <c r="Y1006" s="1"/>
  <c r="AA1006" s="1"/>
  <c r="U1006"/>
  <c r="Q1006"/>
  <c r="V1005"/>
  <c r="Y1005" s="1"/>
  <c r="AA1005" s="1"/>
  <c r="U1005"/>
  <c r="Q1005"/>
  <c r="X1005" s="1"/>
  <c r="Z1005" s="1"/>
  <c r="X1004"/>
  <c r="Z1004" s="1"/>
  <c r="V1004"/>
  <c r="Y1004" s="1"/>
  <c r="AA1004" s="1"/>
  <c r="U1004"/>
  <c r="Q1004"/>
  <c r="V1003"/>
  <c r="Y1003" s="1"/>
  <c r="AA1003" s="1"/>
  <c r="U1003"/>
  <c r="Q1003"/>
  <c r="X1003" s="1"/>
  <c r="Z1003" s="1"/>
  <c r="X1002"/>
  <c r="V1002"/>
  <c r="Y1002" s="1"/>
  <c r="AA1002" s="1"/>
  <c r="U1002"/>
  <c r="Q1002"/>
  <c r="V1001"/>
  <c r="Y1001" s="1"/>
  <c r="AA1001" s="1"/>
  <c r="U1001"/>
  <c r="Q1001"/>
  <c r="X1001" s="1"/>
  <c r="Z1001" s="1"/>
  <c r="AA1000"/>
  <c r="V999"/>
  <c r="Y999" s="1"/>
  <c r="AA999" s="1"/>
  <c r="U999"/>
  <c r="Q999"/>
  <c r="X999" s="1"/>
  <c r="Z999" s="1"/>
  <c r="V998"/>
  <c r="Y998" s="1"/>
  <c r="AA998" s="1"/>
  <c r="U998"/>
  <c r="Q998"/>
  <c r="X998" s="1"/>
  <c r="Z998" s="1"/>
  <c r="V997"/>
  <c r="Y997" s="1"/>
  <c r="AA997" s="1"/>
  <c r="U997"/>
  <c r="Q997"/>
  <c r="X997" s="1"/>
  <c r="Z997" s="1"/>
  <c r="V996"/>
  <c r="Y996" s="1"/>
  <c r="AA996" s="1"/>
  <c r="U996"/>
  <c r="Q996"/>
  <c r="X996" s="1"/>
  <c r="Z996" s="1"/>
  <c r="X995"/>
  <c r="V995"/>
  <c r="Y995" s="1"/>
  <c r="AA995" s="1"/>
  <c r="U995"/>
  <c r="Q995"/>
  <c r="AA994"/>
  <c r="X994"/>
  <c r="V993"/>
  <c r="Y993" s="1"/>
  <c r="AA993" s="1"/>
  <c r="U993"/>
  <c r="Q993"/>
  <c r="X993" s="1"/>
  <c r="Z993" s="1"/>
  <c r="X992"/>
  <c r="Z992" s="1"/>
  <c r="V992"/>
  <c r="Y992" s="1"/>
  <c r="AA992" s="1"/>
  <c r="U992"/>
  <c r="Q992"/>
  <c r="V991"/>
  <c r="Y991" s="1"/>
  <c r="AA991" s="1"/>
  <c r="U991"/>
  <c r="Q991"/>
  <c r="X991" s="1"/>
  <c r="Z991" s="1"/>
  <c r="X990"/>
  <c r="V990"/>
  <c r="Y990" s="1"/>
  <c r="AA990" s="1"/>
  <c r="U990"/>
  <c r="Q990"/>
  <c r="AA989"/>
  <c r="AA988"/>
  <c r="Y988"/>
  <c r="V988"/>
  <c r="U988"/>
  <c r="Q988"/>
  <c r="AA987"/>
  <c r="V987"/>
  <c r="Y987" s="1"/>
  <c r="U987"/>
  <c r="Q987"/>
  <c r="AA986"/>
  <c r="Y986"/>
  <c r="V986"/>
  <c r="U986"/>
  <c r="Q986"/>
  <c r="V985"/>
  <c r="Y985" s="1"/>
  <c r="AA985" s="1"/>
  <c r="U985"/>
  <c r="Q985"/>
  <c r="X985" s="1"/>
  <c r="Z985" s="1"/>
  <c r="X984"/>
  <c r="V984"/>
  <c r="Y984" s="1"/>
  <c r="AA984" s="1"/>
  <c r="U984"/>
  <c r="Q984"/>
  <c r="AA983"/>
  <c r="V983"/>
  <c r="Y983" s="1"/>
  <c r="U983"/>
  <c r="Q983"/>
  <c r="AA982"/>
  <c r="Y982"/>
  <c r="V982"/>
  <c r="U982"/>
  <c r="Q982"/>
  <c r="V981"/>
  <c r="Y981" s="1"/>
  <c r="AA981" s="1"/>
  <c r="U981"/>
  <c r="Q981"/>
  <c r="X981" s="1"/>
  <c r="Z981" s="1"/>
  <c r="X980"/>
  <c r="V980"/>
  <c r="Y980" s="1"/>
  <c r="AA980" s="1"/>
  <c r="U980"/>
  <c r="Q980"/>
  <c r="V978"/>
  <c r="Y978" s="1"/>
  <c r="AA978" s="1"/>
  <c r="U978"/>
  <c r="Q978"/>
  <c r="X978" s="1"/>
  <c r="Z978" s="1"/>
  <c r="X977"/>
  <c r="Z977" s="1"/>
  <c r="V977"/>
  <c r="Y977" s="1"/>
  <c r="AA977" s="1"/>
  <c r="U977"/>
  <c r="Q977"/>
  <c r="V976"/>
  <c r="Y976" s="1"/>
  <c r="AA976" s="1"/>
  <c r="U976"/>
  <c r="Q976"/>
  <c r="X976" s="1"/>
  <c r="Z976" s="1"/>
  <c r="AA975"/>
  <c r="V974"/>
  <c r="Y974" s="1"/>
  <c r="AA974" s="1"/>
  <c r="U974"/>
  <c r="Q974"/>
  <c r="X974" s="1"/>
  <c r="Z974" s="1"/>
  <c r="X973"/>
  <c r="V973"/>
  <c r="Y973" s="1"/>
  <c r="AA973" s="1"/>
  <c r="U973"/>
  <c r="Q973"/>
  <c r="V972"/>
  <c r="Y972" s="1"/>
  <c r="AA972" s="1"/>
  <c r="U972"/>
  <c r="Q972"/>
  <c r="X972" s="1"/>
  <c r="Z972" s="1"/>
  <c r="X971"/>
  <c r="Z971" s="1"/>
  <c r="V971"/>
  <c r="Y971" s="1"/>
  <c r="AA971" s="1"/>
  <c r="U971"/>
  <c r="Q971"/>
  <c r="Z970"/>
  <c r="V970"/>
  <c r="Y970" s="1"/>
  <c r="U970"/>
  <c r="Q970"/>
  <c r="X969"/>
  <c r="Z969" s="1"/>
  <c r="V969"/>
  <c r="Y969" s="1"/>
  <c r="AA969" s="1"/>
  <c r="U969"/>
  <c r="Q969"/>
  <c r="V968"/>
  <c r="Y968" s="1"/>
  <c r="AA968" s="1"/>
  <c r="U968"/>
  <c r="Q968"/>
  <c r="X968" s="1"/>
  <c r="Z968" s="1"/>
  <c r="X967"/>
  <c r="V967"/>
  <c r="Y967" s="1"/>
  <c r="AA967" s="1"/>
  <c r="U967"/>
  <c r="Q967"/>
  <c r="V966"/>
  <c r="Y966" s="1"/>
  <c r="AA966" s="1"/>
  <c r="U966"/>
  <c r="Q966"/>
  <c r="X966" s="1"/>
  <c r="Z966" s="1"/>
  <c r="AA965"/>
  <c r="Y965"/>
  <c r="V965"/>
  <c r="U965"/>
  <c r="Q965"/>
  <c r="V964"/>
  <c r="Y964" s="1"/>
  <c r="AA964" s="1"/>
  <c r="U964"/>
  <c r="Q964"/>
  <c r="X964" s="1"/>
  <c r="Z964" s="1"/>
  <c r="X963"/>
  <c r="Z963" s="1"/>
  <c r="V963"/>
  <c r="Y963" s="1"/>
  <c r="AA963" s="1"/>
  <c r="U963"/>
  <c r="Q963"/>
  <c r="V962"/>
  <c r="Y962" s="1"/>
  <c r="AA962" s="1"/>
  <c r="U962"/>
  <c r="Q962"/>
  <c r="X962" s="1"/>
  <c r="Z962" s="1"/>
  <c r="X961"/>
  <c r="V961"/>
  <c r="Y961" s="1"/>
  <c r="AA961" s="1"/>
  <c r="U961"/>
  <c r="Q961"/>
  <c r="V960"/>
  <c r="Y960" s="1"/>
  <c r="AA960" s="1"/>
  <c r="U960"/>
  <c r="Q960"/>
  <c r="X960" s="1"/>
  <c r="Z960" s="1"/>
  <c r="AA959"/>
  <c r="Y959"/>
  <c r="V959"/>
  <c r="U959"/>
  <c r="Q959"/>
  <c r="V958"/>
  <c r="Y958" s="1"/>
  <c r="AA958" s="1"/>
  <c r="U958"/>
  <c r="Q958"/>
  <c r="X958" s="1"/>
  <c r="Z958" s="1"/>
  <c r="X957"/>
  <c r="Z957" s="1"/>
  <c r="V957"/>
  <c r="Y957" s="1"/>
  <c r="AA957" s="1"/>
  <c r="U957"/>
  <c r="Q957"/>
  <c r="V956"/>
  <c r="Y956" s="1"/>
  <c r="AA956" s="1"/>
  <c r="U956"/>
  <c r="Q956"/>
  <c r="X956" s="1"/>
  <c r="Z956" s="1"/>
  <c r="X955"/>
  <c r="V955"/>
  <c r="Y955" s="1"/>
  <c r="AA955" s="1"/>
  <c r="U955"/>
  <c r="Q955"/>
  <c r="V954"/>
  <c r="Y954" s="1"/>
  <c r="AA954" s="1"/>
  <c r="U954"/>
  <c r="Q954"/>
  <c r="X954" s="1"/>
  <c r="Z954" s="1"/>
  <c r="X953"/>
  <c r="Z953" s="1"/>
  <c r="V953"/>
  <c r="Y953" s="1"/>
  <c r="AA953" s="1"/>
  <c r="U953"/>
  <c r="Q953"/>
  <c r="V952"/>
  <c r="Y952" s="1"/>
  <c r="AA952" s="1"/>
  <c r="U952"/>
  <c r="Q952"/>
  <c r="X952" s="1"/>
  <c r="Z952" s="1"/>
  <c r="X951"/>
  <c r="V951"/>
  <c r="Y951" s="1"/>
  <c r="AA951" s="1"/>
  <c r="U951"/>
  <c r="Q951"/>
  <c r="V950"/>
  <c r="Y950" s="1"/>
  <c r="AA950" s="1"/>
  <c r="U950"/>
  <c r="Q950"/>
  <c r="X950" s="1"/>
  <c r="Z950" s="1"/>
  <c r="X949"/>
  <c r="Z949" s="1"/>
  <c r="V949"/>
  <c r="Y949" s="1"/>
  <c r="AA949" s="1"/>
  <c r="U949"/>
  <c r="Q949"/>
  <c r="V948"/>
  <c r="Y948" s="1"/>
  <c r="AA948" s="1"/>
  <c r="U948"/>
  <c r="Q948"/>
  <c r="X948" s="1"/>
  <c r="Z948" s="1"/>
  <c r="X947"/>
  <c r="V947"/>
  <c r="Y947" s="1"/>
  <c r="AA947" s="1"/>
  <c r="U947"/>
  <c r="Q947"/>
  <c r="AA946"/>
  <c r="X945"/>
  <c r="Z945" s="1"/>
  <c r="V945"/>
  <c r="Y945" s="1"/>
  <c r="AA945" s="1"/>
  <c r="U945"/>
  <c r="Q945"/>
  <c r="V944"/>
  <c r="Y944" s="1"/>
  <c r="AA944" s="1"/>
  <c r="U944"/>
  <c r="Q944"/>
  <c r="X944" s="1"/>
  <c r="Z944" s="1"/>
  <c r="AA943"/>
  <c r="Y943"/>
  <c r="V943"/>
  <c r="U943"/>
  <c r="Q943"/>
  <c r="V942"/>
  <c r="Y942" s="1"/>
  <c r="AA942" s="1"/>
  <c r="U942"/>
  <c r="Q942"/>
  <c r="X942" s="1"/>
  <c r="Z942" s="1"/>
  <c r="X941"/>
  <c r="V941"/>
  <c r="Y941" s="1"/>
  <c r="AA941" s="1"/>
  <c r="U941"/>
  <c r="Q941"/>
  <c r="V940"/>
  <c r="Y940" s="1"/>
  <c r="AA940" s="1"/>
  <c r="U940"/>
  <c r="Q940"/>
  <c r="X940" s="1"/>
  <c r="Z940" s="1"/>
  <c r="AA939"/>
  <c r="Y939"/>
  <c r="V939"/>
  <c r="U939"/>
  <c r="Q939"/>
  <c r="V938"/>
  <c r="Y938" s="1"/>
  <c r="AA938" s="1"/>
  <c r="U938"/>
  <c r="Q938"/>
  <c r="X938" s="1"/>
  <c r="Z938" s="1"/>
  <c r="X937"/>
  <c r="Z937" s="1"/>
  <c r="V937"/>
  <c r="Y937" s="1"/>
  <c r="AA937" s="1"/>
  <c r="U937"/>
  <c r="Q937"/>
  <c r="V936"/>
  <c r="Y936" s="1"/>
  <c r="AA936" s="1"/>
  <c r="U936"/>
  <c r="Q936"/>
  <c r="X936" s="1"/>
  <c r="Z936" s="1"/>
  <c r="X935"/>
  <c r="V935"/>
  <c r="Y935" s="1"/>
  <c r="AA935" s="1"/>
  <c r="U935"/>
  <c r="Q935"/>
  <c r="V934"/>
  <c r="Y934" s="1"/>
  <c r="AA934" s="1"/>
  <c r="U934"/>
  <c r="Q934"/>
  <c r="X934" s="1"/>
  <c r="Z934" s="1"/>
  <c r="X933"/>
  <c r="Z933" s="1"/>
  <c r="V933"/>
  <c r="Y933" s="1"/>
  <c r="AA933" s="1"/>
  <c r="U933"/>
  <c r="Q933"/>
  <c r="V932"/>
  <c r="Y932" s="1"/>
  <c r="AA932" s="1"/>
  <c r="U932"/>
  <c r="Q932"/>
  <c r="X932" s="1"/>
  <c r="Z932" s="1"/>
  <c r="AA931"/>
  <c r="X930"/>
  <c r="AA930" s="1"/>
  <c r="V930"/>
  <c r="Y930" s="1"/>
  <c r="U930"/>
  <c r="Q930"/>
  <c r="V929"/>
  <c r="Y929" s="1"/>
  <c r="AA929" s="1"/>
  <c r="U929"/>
  <c r="Q929"/>
  <c r="X929" s="1"/>
  <c r="Z929" s="1"/>
  <c r="X928"/>
  <c r="V928"/>
  <c r="Y928" s="1"/>
  <c r="AA928" s="1"/>
  <c r="U928"/>
  <c r="Q928"/>
  <c r="V927"/>
  <c r="Y927" s="1"/>
  <c r="AA927" s="1"/>
  <c r="U927"/>
  <c r="Q927"/>
  <c r="X927" s="1"/>
  <c r="Z927" s="1"/>
  <c r="X926"/>
  <c r="Z926" s="1"/>
  <c r="V926"/>
  <c r="Y926" s="1"/>
  <c r="AA926" s="1"/>
  <c r="U926"/>
  <c r="Q926"/>
  <c r="V925"/>
  <c r="Y925" s="1"/>
  <c r="AA925" s="1"/>
  <c r="U925"/>
  <c r="Q925"/>
  <c r="X925" s="1"/>
  <c r="Z925" s="1"/>
  <c r="X924"/>
  <c r="V924"/>
  <c r="Y924" s="1"/>
  <c r="AA924" s="1"/>
  <c r="U924"/>
  <c r="Q924"/>
  <c r="V923"/>
  <c r="Y923" s="1"/>
  <c r="AA923" s="1"/>
  <c r="U923"/>
  <c r="Q923"/>
  <c r="X923" s="1"/>
  <c r="Z923" s="1"/>
  <c r="X922"/>
  <c r="Z922" s="1"/>
  <c r="V922"/>
  <c r="Y922" s="1"/>
  <c r="AA922" s="1"/>
  <c r="U922"/>
  <c r="Q922"/>
  <c r="V921"/>
  <c r="Y921" s="1"/>
  <c r="AA921" s="1"/>
  <c r="U921"/>
  <c r="Q921"/>
  <c r="X921" s="1"/>
  <c r="Z921" s="1"/>
  <c r="X920"/>
  <c r="V920"/>
  <c r="Y920" s="1"/>
  <c r="AA920" s="1"/>
  <c r="U920"/>
  <c r="Q920"/>
  <c r="V919"/>
  <c r="Y919" s="1"/>
  <c r="AA919" s="1"/>
  <c r="U919"/>
  <c r="Q919"/>
  <c r="X919" s="1"/>
  <c r="Z919" s="1"/>
  <c r="V918"/>
  <c r="Y918" s="1"/>
  <c r="U918"/>
  <c r="Q918"/>
  <c r="X918" s="1"/>
  <c r="AA918" s="1"/>
  <c r="X917"/>
  <c r="V917"/>
  <c r="Y917" s="1"/>
  <c r="AA917" s="1"/>
  <c r="U917"/>
  <c r="Q917"/>
  <c r="V916"/>
  <c r="Y916" s="1"/>
  <c r="AA916" s="1"/>
  <c r="U916"/>
  <c r="Q916"/>
  <c r="X916" s="1"/>
  <c r="Z916" s="1"/>
  <c r="X915"/>
  <c r="Z915" s="1"/>
  <c r="V915"/>
  <c r="Y915" s="1"/>
  <c r="AA915" s="1"/>
  <c r="U915"/>
  <c r="Q915"/>
  <c r="V914"/>
  <c r="Y914" s="1"/>
  <c r="AA914" s="1"/>
  <c r="U914"/>
  <c r="Q914"/>
  <c r="X914" s="1"/>
  <c r="Z914" s="1"/>
  <c r="X913"/>
  <c r="V913"/>
  <c r="Y913" s="1"/>
  <c r="AA913" s="1"/>
  <c r="U913"/>
  <c r="Q913"/>
  <c r="V912"/>
  <c r="Y912" s="1"/>
  <c r="AA912" s="1"/>
  <c r="U912"/>
  <c r="Q912"/>
  <c r="X912" s="1"/>
  <c r="Z912" s="1"/>
  <c r="X911"/>
  <c r="Z911" s="1"/>
  <c r="V911"/>
  <c r="Y911" s="1"/>
  <c r="AA911" s="1"/>
  <c r="U911"/>
  <c r="Q911"/>
  <c r="V910"/>
  <c r="Y910" s="1"/>
  <c r="AA910" s="1"/>
  <c r="U910"/>
  <c r="Q910"/>
  <c r="X910" s="1"/>
  <c r="Z910" s="1"/>
  <c r="AA909"/>
  <c r="Z909"/>
  <c r="X909"/>
  <c r="AA908"/>
  <c r="X908"/>
  <c r="Z908" s="1"/>
  <c r="AA907"/>
  <c r="Z907"/>
  <c r="X907"/>
  <c r="AA906"/>
  <c r="AA905"/>
  <c r="Z905"/>
  <c r="X905"/>
  <c r="AA904"/>
  <c r="AA903"/>
  <c r="Z903"/>
  <c r="X903"/>
  <c r="AA902"/>
  <c r="X902"/>
  <c r="Z902" s="1"/>
  <c r="X901"/>
  <c r="AA901" s="1"/>
  <c r="AA900"/>
  <c r="Z900"/>
  <c r="X900"/>
  <c r="AA899"/>
  <c r="X899"/>
  <c r="Z899" s="1"/>
  <c r="AA898"/>
  <c r="Z898"/>
  <c r="X898"/>
  <c r="AA897"/>
  <c r="X897"/>
  <c r="Z897" s="1"/>
  <c r="AA896"/>
  <c r="Z896"/>
  <c r="X896"/>
  <c r="AA895"/>
  <c r="X895"/>
  <c r="Z895" s="1"/>
  <c r="AA894"/>
  <c r="Z894"/>
  <c r="X894"/>
  <c r="AA893"/>
  <c r="X893"/>
  <c r="Z893" s="1"/>
  <c r="AA892"/>
  <c r="Z892"/>
  <c r="X892"/>
  <c r="AA891"/>
  <c r="X891"/>
  <c r="Z891" s="1"/>
  <c r="AA890"/>
  <c r="Z890"/>
  <c r="X890"/>
  <c r="AA889"/>
  <c r="X889"/>
  <c r="Z889" s="1"/>
  <c r="AA888"/>
  <c r="Z888"/>
  <c r="X888"/>
  <c r="AA887"/>
  <c r="X887"/>
  <c r="Z887" s="1"/>
  <c r="AA886"/>
  <c r="Z886"/>
  <c r="X886"/>
  <c r="AA885"/>
  <c r="X885"/>
  <c r="Z885" s="1"/>
  <c r="AA884"/>
  <c r="Z884"/>
  <c r="X884"/>
  <c r="AA883"/>
  <c r="X883"/>
  <c r="Z883" s="1"/>
  <c r="X882"/>
  <c r="AA882" s="1"/>
  <c r="AA881"/>
  <c r="Z881"/>
  <c r="X881"/>
  <c r="AA880"/>
  <c r="X880"/>
  <c r="Z880" s="1"/>
  <c r="AA879"/>
  <c r="Z879"/>
  <c r="X879"/>
  <c r="AA878"/>
  <c r="X878"/>
  <c r="Z878" s="1"/>
  <c r="AA877"/>
  <c r="Z877"/>
  <c r="X877"/>
  <c r="AA876"/>
  <c r="X876"/>
  <c r="Z876" s="1"/>
  <c r="AA875"/>
  <c r="Z875"/>
  <c r="X875"/>
  <c r="AA874"/>
  <c r="X874"/>
  <c r="Z874" s="1"/>
  <c r="X873"/>
  <c r="AA873" s="1"/>
  <c r="AA872"/>
  <c r="Z872"/>
  <c r="X872"/>
  <c r="AA871"/>
  <c r="X871"/>
  <c r="Z871" s="1"/>
  <c r="AA870"/>
  <c r="Z870"/>
  <c r="X870"/>
  <c r="AA869"/>
  <c r="X869"/>
  <c r="Z869" s="1"/>
  <c r="AA868"/>
  <c r="AA867"/>
  <c r="X867"/>
  <c r="Z867" s="1"/>
  <c r="AA866"/>
  <c r="Z866"/>
  <c r="X866"/>
  <c r="AA865"/>
  <c r="X865"/>
  <c r="Z865" s="1"/>
  <c r="AA864"/>
  <c r="Z864"/>
  <c r="X864"/>
  <c r="AA863"/>
  <c r="X863"/>
  <c r="Z863" s="1"/>
  <c r="AA862"/>
  <c r="Z862"/>
  <c r="X862"/>
  <c r="AA861"/>
  <c r="X861"/>
  <c r="Z861" s="1"/>
  <c r="AA860"/>
  <c r="Z860"/>
  <c r="X860"/>
  <c r="AA859"/>
  <c r="X859"/>
  <c r="Z859" s="1"/>
  <c r="AA858"/>
  <c r="Z858"/>
  <c r="X858"/>
  <c r="AA857"/>
  <c r="X857"/>
  <c r="Z857" s="1"/>
  <c r="AA856"/>
  <c r="Z856"/>
  <c r="X856"/>
  <c r="AA855"/>
  <c r="X855"/>
  <c r="Z855" s="1"/>
  <c r="AA854"/>
  <c r="Z854"/>
  <c r="X854"/>
  <c r="AA853"/>
  <c r="X853"/>
  <c r="Z853" s="1"/>
  <c r="AA852"/>
  <c r="AA850"/>
  <c r="X850"/>
  <c r="Z850" s="1"/>
  <c r="AA849"/>
  <c r="Z849"/>
  <c r="X849"/>
  <c r="AA848"/>
  <c r="X848"/>
  <c r="Z848" s="1"/>
  <c r="AA847"/>
  <c r="Z847"/>
  <c r="X847"/>
  <c r="AA846"/>
  <c r="X846"/>
  <c r="Z846" s="1"/>
  <c r="AA845"/>
  <c r="Z845"/>
  <c r="X845"/>
  <c r="AA844"/>
  <c r="X844"/>
  <c r="Z844" s="1"/>
  <c r="AA843"/>
  <c r="Z843"/>
  <c r="X843"/>
  <c r="AA842"/>
  <c r="X842"/>
  <c r="Z842" s="1"/>
  <c r="AA841"/>
  <c r="Z841"/>
  <c r="X841"/>
  <c r="AA840"/>
  <c r="X840"/>
  <c r="Z840" s="1"/>
  <c r="AA839"/>
  <c r="Z839"/>
  <c r="X839"/>
  <c r="AA838"/>
  <c r="X838"/>
  <c r="Z838" s="1"/>
  <c r="AA837"/>
  <c r="Z837"/>
  <c r="X837"/>
  <c r="AA836"/>
  <c r="X836"/>
  <c r="Z836" s="1"/>
  <c r="AA835"/>
  <c r="AA834"/>
  <c r="X834"/>
  <c r="Z834" s="1"/>
  <c r="AA833"/>
  <c r="Z833"/>
  <c r="X833"/>
  <c r="AA832"/>
  <c r="X832"/>
  <c r="Z832" s="1"/>
  <c r="AA831"/>
  <c r="Z831"/>
  <c r="X831"/>
  <c r="AA830"/>
  <c r="X830"/>
  <c r="Z830" s="1"/>
  <c r="AA829"/>
  <c r="Z829"/>
  <c r="X829"/>
  <c r="AA828"/>
  <c r="X828"/>
  <c r="Z828" s="1"/>
  <c r="AA827"/>
  <c r="Z827"/>
  <c r="X827"/>
  <c r="AA826"/>
  <c r="X826"/>
  <c r="Z826" s="1"/>
  <c r="AA825"/>
  <c r="Z825"/>
  <c r="X825"/>
  <c r="AA824"/>
  <c r="X824"/>
  <c r="Z824" s="1"/>
  <c r="AA823"/>
  <c r="Z823"/>
  <c r="X823"/>
  <c r="AA822"/>
  <c r="X822"/>
  <c r="Z822" s="1"/>
  <c r="AA821"/>
  <c r="Z821"/>
  <c r="X821"/>
  <c r="AA820"/>
  <c r="X820"/>
  <c r="Z820" s="1"/>
  <c r="AA819"/>
  <c r="Z819"/>
  <c r="X819"/>
  <c r="AA818"/>
  <c r="AA817"/>
  <c r="Z817"/>
  <c r="X817"/>
  <c r="AA816"/>
  <c r="X816"/>
  <c r="Z816" s="1"/>
  <c r="AA815"/>
  <c r="Z815"/>
  <c r="X815"/>
  <c r="AA814"/>
  <c r="X814"/>
  <c r="Z814" s="1"/>
  <c r="AA813"/>
  <c r="Z813"/>
  <c r="X813"/>
  <c r="AA812"/>
  <c r="X812"/>
  <c r="Z812" s="1"/>
  <c r="AA811"/>
  <c r="Z811"/>
  <c r="X811"/>
  <c r="AA810"/>
  <c r="X810"/>
  <c r="Z810" s="1"/>
  <c r="AA809"/>
  <c r="Z809"/>
  <c r="X809"/>
  <c r="AA808"/>
  <c r="X808"/>
  <c r="Z808" s="1"/>
  <c r="AA807"/>
  <c r="Z807"/>
  <c r="X807"/>
  <c r="AA806"/>
  <c r="X806"/>
  <c r="Z806" s="1"/>
  <c r="AA805"/>
  <c r="Z805"/>
  <c r="X805"/>
  <c r="AA804"/>
  <c r="X804"/>
  <c r="Z804" s="1"/>
  <c r="AA803"/>
  <c r="Z803"/>
  <c r="X803"/>
  <c r="AA802"/>
  <c r="X802"/>
  <c r="Z802" s="1"/>
  <c r="AA801"/>
  <c r="AA800"/>
  <c r="X800"/>
  <c r="Z800" s="1"/>
  <c r="AA799"/>
  <c r="Z799"/>
  <c r="X799"/>
  <c r="AA798"/>
  <c r="X798"/>
  <c r="Z798" s="1"/>
  <c r="AA797"/>
  <c r="Z797"/>
  <c r="X797"/>
  <c r="AA796"/>
  <c r="X796"/>
  <c r="Z796" s="1"/>
  <c r="AA795"/>
  <c r="Z795"/>
  <c r="X795"/>
  <c r="AA794"/>
  <c r="X794"/>
  <c r="Z794" s="1"/>
  <c r="AA793"/>
  <c r="Z793"/>
  <c r="X793"/>
  <c r="AA792"/>
  <c r="X792"/>
  <c r="Z792" s="1"/>
  <c r="AA791"/>
  <c r="Z791"/>
  <c r="X791"/>
  <c r="AA790"/>
  <c r="X790"/>
  <c r="Z790" s="1"/>
  <c r="AA789"/>
  <c r="Z789"/>
  <c r="X789"/>
  <c r="AA788"/>
  <c r="X788"/>
  <c r="Z788" s="1"/>
  <c r="AA787"/>
  <c r="Z787"/>
  <c r="X787"/>
  <c r="AA786"/>
  <c r="X786"/>
  <c r="Z786" s="1"/>
  <c r="AA785"/>
  <c r="Z785"/>
  <c r="X785"/>
  <c r="AA784"/>
  <c r="X784"/>
  <c r="Z784" s="1"/>
  <c r="AA783"/>
  <c r="Z783"/>
  <c r="X783"/>
  <c r="AA782"/>
  <c r="X782"/>
  <c r="Z782" s="1"/>
  <c r="AA781"/>
  <c r="Z781"/>
  <c r="X781"/>
  <c r="AA780"/>
  <c r="X780"/>
  <c r="AA779"/>
  <c r="X779"/>
  <c r="Z779" s="1"/>
  <c r="AA778"/>
  <c r="Z778"/>
  <c r="X778"/>
  <c r="AA777"/>
  <c r="X777"/>
  <c r="Z777" s="1"/>
  <c r="AA776"/>
  <c r="Z776"/>
  <c r="X776"/>
  <c r="AA775"/>
  <c r="X775"/>
  <c r="Z775" s="1"/>
  <c r="AA774"/>
  <c r="Z774"/>
  <c r="X774"/>
  <c r="AA773"/>
  <c r="X773"/>
  <c r="Z773" s="1"/>
  <c r="AA772"/>
  <c r="Z772"/>
  <c r="X772"/>
  <c r="AA771"/>
  <c r="X771"/>
  <c r="Z771" s="1"/>
  <c r="AA770"/>
  <c r="Z770"/>
  <c r="X770"/>
  <c r="Z768"/>
  <c r="AA767"/>
  <c r="Z767"/>
  <c r="X767"/>
  <c r="AA766"/>
  <c r="X766"/>
  <c r="Z766" s="1"/>
  <c r="AA765"/>
  <c r="Z765"/>
  <c r="X765"/>
  <c r="V764"/>
  <c r="Y764" s="1"/>
  <c r="AA764" s="1"/>
  <c r="U764"/>
  <c r="Q764"/>
  <c r="X764" s="1"/>
  <c r="Z764" s="1"/>
  <c r="Z763"/>
  <c r="Y763"/>
  <c r="V763"/>
  <c r="U763"/>
  <c r="Q763"/>
  <c r="V762"/>
  <c r="Y762" s="1"/>
  <c r="AA762" s="1"/>
  <c r="U762"/>
  <c r="Q762"/>
  <c r="X762" s="1"/>
  <c r="Z762" s="1"/>
  <c r="X761"/>
  <c r="V761"/>
  <c r="Y761" s="1"/>
  <c r="AA761" s="1"/>
  <c r="U761"/>
  <c r="Q761"/>
  <c r="V760"/>
  <c r="Y760" s="1"/>
  <c r="AA760" s="1"/>
  <c r="U760"/>
  <c r="Q760"/>
  <c r="X760" s="1"/>
  <c r="Z760" s="1"/>
  <c r="X759"/>
  <c r="Z759" s="1"/>
  <c r="V759"/>
  <c r="Y759" s="1"/>
  <c r="AA759" s="1"/>
  <c r="U759"/>
  <c r="Q759"/>
  <c r="V758"/>
  <c r="Y758" s="1"/>
  <c r="AA758" s="1"/>
  <c r="U758"/>
  <c r="Q758"/>
  <c r="X758" s="1"/>
  <c r="Z758" s="1"/>
  <c r="X757"/>
  <c r="V757"/>
  <c r="Y757" s="1"/>
  <c r="AA757" s="1"/>
  <c r="U757"/>
  <c r="Q757"/>
  <c r="V756"/>
  <c r="Y756" s="1"/>
  <c r="AA756" s="1"/>
  <c r="U756"/>
  <c r="Q756"/>
  <c r="X756" s="1"/>
  <c r="Z756" s="1"/>
  <c r="X755"/>
  <c r="Z755" s="1"/>
  <c r="V755"/>
  <c r="Y755" s="1"/>
  <c r="AA755" s="1"/>
  <c r="U755"/>
  <c r="Q755"/>
  <c r="V754"/>
  <c r="Y754" s="1"/>
  <c r="AA754" s="1"/>
  <c r="U754"/>
  <c r="Q754"/>
  <c r="X754" s="1"/>
  <c r="Z754" s="1"/>
  <c r="V753"/>
  <c r="Y753" s="1"/>
  <c r="U753"/>
  <c r="Q753"/>
  <c r="X753" s="1"/>
  <c r="AA753" s="1"/>
  <c r="X752"/>
  <c r="Z752" s="1"/>
  <c r="V752"/>
  <c r="Y752" s="1"/>
  <c r="AA752" s="1"/>
  <c r="U752"/>
  <c r="Q752"/>
  <c r="V751"/>
  <c r="Y751" s="1"/>
  <c r="AA751" s="1"/>
  <c r="U751"/>
  <c r="Q751"/>
  <c r="X751" s="1"/>
  <c r="Z751" s="1"/>
  <c r="AA750"/>
  <c r="V749"/>
  <c r="Y749" s="1"/>
  <c r="AA749" s="1"/>
  <c r="U749"/>
  <c r="Q749"/>
  <c r="X749" s="1"/>
  <c r="Z749" s="1"/>
  <c r="X748"/>
  <c r="V748"/>
  <c r="Y748" s="1"/>
  <c r="AA748" s="1"/>
  <c r="U748"/>
  <c r="Q748"/>
  <c r="V747"/>
  <c r="Y747" s="1"/>
  <c r="AA747" s="1"/>
  <c r="U747"/>
  <c r="Q747"/>
  <c r="X747" s="1"/>
  <c r="Z747" s="1"/>
  <c r="AA746"/>
  <c r="Y746"/>
  <c r="V746"/>
  <c r="U746"/>
  <c r="Q746"/>
  <c r="V745"/>
  <c r="Y745" s="1"/>
  <c r="AA745" s="1"/>
  <c r="U745"/>
  <c r="Q745"/>
  <c r="X745" s="1"/>
  <c r="Z745" s="1"/>
  <c r="X744"/>
  <c r="Z744" s="1"/>
  <c r="V744"/>
  <c r="Y744" s="1"/>
  <c r="AA744" s="1"/>
  <c r="U744"/>
  <c r="Q744"/>
  <c r="V743"/>
  <c r="Y743" s="1"/>
  <c r="AA743" s="1"/>
  <c r="U743"/>
  <c r="Q743"/>
  <c r="X743" s="1"/>
  <c r="Z743" s="1"/>
  <c r="X742"/>
  <c r="AA742" s="1"/>
  <c r="V742"/>
  <c r="Y742" s="1"/>
  <c r="U742"/>
  <c r="Q742"/>
  <c r="X741"/>
  <c r="V741"/>
  <c r="Y741" s="1"/>
  <c r="AA741" s="1"/>
  <c r="U741"/>
  <c r="Q741"/>
  <c r="V740"/>
  <c r="Y740" s="1"/>
  <c r="AA740" s="1"/>
  <c r="U740"/>
  <c r="Q740"/>
  <c r="X740" s="1"/>
  <c r="Z740" s="1"/>
  <c r="X739"/>
  <c r="Z739" s="1"/>
  <c r="V739"/>
  <c r="Y739" s="1"/>
  <c r="AA739" s="1"/>
  <c r="U739"/>
  <c r="Q739"/>
  <c r="V738"/>
  <c r="Y738" s="1"/>
  <c r="AA738" s="1"/>
  <c r="U738"/>
  <c r="Q738"/>
  <c r="X738" s="1"/>
  <c r="Z738" s="1"/>
  <c r="X737"/>
  <c r="V737"/>
  <c r="Y737" s="1"/>
  <c r="AA737" s="1"/>
  <c r="U737"/>
  <c r="Q737"/>
  <c r="V736"/>
  <c r="Y736" s="1"/>
  <c r="AA736" s="1"/>
  <c r="U736"/>
  <c r="Q736"/>
  <c r="X736" s="1"/>
  <c r="Z736" s="1"/>
  <c r="X735"/>
  <c r="Z735" s="1"/>
  <c r="V735"/>
  <c r="Y735" s="1"/>
  <c r="AA735" s="1"/>
  <c r="U735"/>
  <c r="Q735"/>
  <c r="AA734"/>
  <c r="V734"/>
  <c r="U734"/>
  <c r="Q734"/>
  <c r="V733"/>
  <c r="Y733" s="1"/>
  <c r="AA733" s="1"/>
  <c r="U733"/>
  <c r="Q733"/>
  <c r="X733" s="1"/>
  <c r="Z733" s="1"/>
  <c r="X732"/>
  <c r="V732"/>
  <c r="Y732" s="1"/>
  <c r="AA732" s="1"/>
  <c r="U732"/>
  <c r="Q732"/>
  <c r="V731"/>
  <c r="Y731" s="1"/>
  <c r="AA731" s="1"/>
  <c r="U731"/>
  <c r="Q731"/>
  <c r="X731" s="1"/>
  <c r="Z731" s="1"/>
  <c r="V730"/>
  <c r="Y730" s="1"/>
  <c r="U730"/>
  <c r="Q730"/>
  <c r="X730" s="1"/>
  <c r="AA730" s="1"/>
  <c r="X729"/>
  <c r="V729"/>
  <c r="Y729" s="1"/>
  <c r="AA729" s="1"/>
  <c r="U729"/>
  <c r="Q729"/>
  <c r="V728"/>
  <c r="Y728" s="1"/>
  <c r="AA728" s="1"/>
  <c r="U728"/>
  <c r="Q728"/>
  <c r="X728" s="1"/>
  <c r="Z728" s="1"/>
  <c r="X727"/>
  <c r="AA727" s="1"/>
  <c r="V727"/>
  <c r="Y727" s="1"/>
  <c r="U727"/>
  <c r="Q727"/>
  <c r="X726"/>
  <c r="Z726" s="1"/>
  <c r="V726"/>
  <c r="Y726" s="1"/>
  <c r="AA726" s="1"/>
  <c r="U726"/>
  <c r="Q726"/>
  <c r="V725"/>
  <c r="Y725" s="1"/>
  <c r="AA725" s="1"/>
  <c r="U725"/>
  <c r="Q725"/>
  <c r="X725" s="1"/>
  <c r="Z725" s="1"/>
  <c r="X724"/>
  <c r="V724"/>
  <c r="Y724" s="1"/>
  <c r="AA724" s="1"/>
  <c r="U724"/>
  <c r="Q724"/>
  <c r="V723"/>
  <c r="Y723" s="1"/>
  <c r="AA723" s="1"/>
  <c r="U723"/>
  <c r="Q723"/>
  <c r="X723" s="1"/>
  <c r="Z723" s="1"/>
  <c r="X722"/>
  <c r="Z722" s="1"/>
  <c r="V722"/>
  <c r="Y722" s="1"/>
  <c r="AA722" s="1"/>
  <c r="U722"/>
  <c r="Q722"/>
  <c r="V721"/>
  <c r="Y721" s="1"/>
  <c r="AA721" s="1"/>
  <c r="U721"/>
  <c r="Q721"/>
  <c r="X721" s="1"/>
  <c r="Z721" s="1"/>
  <c r="AA720"/>
  <c r="Y720"/>
  <c r="V720"/>
  <c r="U720"/>
  <c r="Q720"/>
  <c r="V719"/>
  <c r="Y719" s="1"/>
  <c r="AA719" s="1"/>
  <c r="U719"/>
  <c r="Q719"/>
  <c r="X719" s="1"/>
  <c r="Z719" s="1"/>
  <c r="X718"/>
  <c r="V718"/>
  <c r="Y718" s="1"/>
  <c r="AA718" s="1"/>
  <c r="U718"/>
  <c r="Q718"/>
  <c r="V717"/>
  <c r="Y717" s="1"/>
  <c r="AA717" s="1"/>
  <c r="U717"/>
  <c r="Q717"/>
  <c r="X717" s="1"/>
  <c r="Z717" s="1"/>
  <c r="V716"/>
  <c r="Y716" s="1"/>
  <c r="U716"/>
  <c r="Q716"/>
  <c r="X716" s="1"/>
  <c r="AA716" s="1"/>
  <c r="X715"/>
  <c r="V715"/>
  <c r="Y715" s="1"/>
  <c r="AA715" s="1"/>
  <c r="U715"/>
  <c r="Q715"/>
  <c r="V714"/>
  <c r="Y714" s="1"/>
  <c r="AA714" s="1"/>
  <c r="U714"/>
  <c r="Q714"/>
  <c r="X714" s="1"/>
  <c r="Z714" s="1"/>
  <c r="X713"/>
  <c r="Z713" s="1"/>
  <c r="V713"/>
  <c r="Y713" s="1"/>
  <c r="AA713" s="1"/>
  <c r="U713"/>
  <c r="Q713"/>
  <c r="V712"/>
  <c r="Y712" s="1"/>
  <c r="AA712" s="1"/>
  <c r="U712"/>
  <c r="Q712"/>
  <c r="X712" s="1"/>
  <c r="Z712" s="1"/>
  <c r="X711"/>
  <c r="V711"/>
  <c r="Y711" s="1"/>
  <c r="AA711" s="1"/>
  <c r="U711"/>
  <c r="Q711"/>
  <c r="V710"/>
  <c r="Y710" s="1"/>
  <c r="AA710" s="1"/>
  <c r="U710"/>
  <c r="Q710"/>
  <c r="X710" s="1"/>
  <c r="Z710" s="1"/>
  <c r="X709"/>
  <c r="Z709" s="1"/>
  <c r="V709"/>
  <c r="Y709" s="1"/>
  <c r="AA709" s="1"/>
  <c r="U709"/>
  <c r="Q709"/>
  <c r="V708"/>
  <c r="Y708" s="1"/>
  <c r="AA708" s="1"/>
  <c r="U708"/>
  <c r="Q708"/>
  <c r="X708" s="1"/>
  <c r="Z708" s="1"/>
  <c r="X707"/>
  <c r="V707"/>
  <c r="Y707" s="1"/>
  <c r="AA707" s="1"/>
  <c r="U707"/>
  <c r="Q707"/>
  <c r="X706"/>
  <c r="AA706" s="1"/>
  <c r="V706"/>
  <c r="Y706" s="1"/>
  <c r="U706"/>
  <c r="Q706"/>
  <c r="V705"/>
  <c r="Y705" s="1"/>
  <c r="AA705" s="1"/>
  <c r="U705"/>
  <c r="Q705"/>
  <c r="X705" s="1"/>
  <c r="Z705" s="1"/>
  <c r="X704"/>
  <c r="Z704" s="1"/>
  <c r="V704"/>
  <c r="Y704" s="1"/>
  <c r="AA704" s="1"/>
  <c r="U704"/>
  <c r="Q704"/>
  <c r="V703"/>
  <c r="Y703" s="1"/>
  <c r="AA703" s="1"/>
  <c r="U703"/>
  <c r="Q703"/>
  <c r="X703" s="1"/>
  <c r="Z703" s="1"/>
  <c r="V702"/>
  <c r="Y702" s="1"/>
  <c r="U702"/>
  <c r="Q702"/>
  <c r="Z701"/>
  <c r="Y701"/>
  <c r="V701"/>
  <c r="U701"/>
  <c r="Q701"/>
  <c r="V700"/>
  <c r="Y700" s="1"/>
  <c r="AA700" s="1"/>
  <c r="U700"/>
  <c r="Q700"/>
  <c r="X700" s="1"/>
  <c r="Z700" s="1"/>
  <c r="X699"/>
  <c r="Z699" s="1"/>
  <c r="V699"/>
  <c r="Y699" s="1"/>
  <c r="AA699" s="1"/>
  <c r="U699"/>
  <c r="Q699"/>
  <c r="V698"/>
  <c r="Y698" s="1"/>
  <c r="AA698" s="1"/>
  <c r="U698"/>
  <c r="Q698"/>
  <c r="X698" s="1"/>
  <c r="Z698" s="1"/>
  <c r="V697"/>
  <c r="Y697" s="1"/>
  <c r="U697"/>
  <c r="Q697"/>
  <c r="AA696"/>
  <c r="Y696"/>
  <c r="V696"/>
  <c r="U696"/>
  <c r="Q696"/>
  <c r="V695"/>
  <c r="Y695" s="1"/>
  <c r="AA695" s="1"/>
  <c r="U695"/>
  <c r="Q695"/>
  <c r="X695" s="1"/>
  <c r="Z695" s="1"/>
  <c r="Z694"/>
  <c r="Y694"/>
  <c r="V694"/>
  <c r="U694"/>
  <c r="Q694"/>
  <c r="V693"/>
  <c r="Y693" s="1"/>
  <c r="AA693" s="1"/>
  <c r="U693"/>
  <c r="Q693"/>
  <c r="X693" s="1"/>
  <c r="Z693" s="1"/>
  <c r="X692"/>
  <c r="Z692" s="1"/>
  <c r="V692"/>
  <c r="Y692" s="1"/>
  <c r="AA692" s="1"/>
  <c r="U692"/>
  <c r="Q692"/>
  <c r="AA691"/>
  <c r="X691"/>
  <c r="V691"/>
  <c r="U691"/>
  <c r="Q691"/>
  <c r="X690"/>
  <c r="V690"/>
  <c r="Y690" s="1"/>
  <c r="AA690" s="1"/>
  <c r="U690"/>
  <c r="Q690"/>
  <c r="V689"/>
  <c r="Y689" s="1"/>
  <c r="AA689" s="1"/>
  <c r="U689"/>
  <c r="Q689"/>
  <c r="X689" s="1"/>
  <c r="Z689" s="1"/>
  <c r="Z688"/>
  <c r="Y688"/>
  <c r="V688"/>
  <c r="U688"/>
  <c r="Q688"/>
  <c r="AA687"/>
  <c r="V687"/>
  <c r="Y687" s="1"/>
  <c r="U687"/>
  <c r="Q687"/>
  <c r="AA686"/>
  <c r="Y686"/>
  <c r="V686"/>
  <c r="U686"/>
  <c r="Q686"/>
  <c r="V685"/>
  <c r="Y685" s="1"/>
  <c r="AA685" s="1"/>
  <c r="U685"/>
  <c r="Q685"/>
  <c r="X685" s="1"/>
  <c r="Z685" s="1"/>
  <c r="X684"/>
  <c r="AA684" s="1"/>
  <c r="V684"/>
  <c r="U684"/>
  <c r="Q684"/>
  <c r="V683"/>
  <c r="Y683" s="1"/>
  <c r="AA683" s="1"/>
  <c r="U683"/>
  <c r="Q683"/>
  <c r="X683" s="1"/>
  <c r="Z683" s="1"/>
  <c r="X682"/>
  <c r="Z682" s="1"/>
  <c r="V682"/>
  <c r="Y682" s="1"/>
  <c r="AA682" s="1"/>
  <c r="U682"/>
  <c r="Q682"/>
  <c r="V681"/>
  <c r="Y681" s="1"/>
  <c r="AA681" s="1"/>
  <c r="U681"/>
  <c r="Q681"/>
  <c r="X681" s="1"/>
  <c r="Z681" s="1"/>
  <c r="X680"/>
  <c r="V680"/>
  <c r="Y680" s="1"/>
  <c r="AA680" s="1"/>
  <c r="U680"/>
  <c r="Q680"/>
  <c r="V679"/>
  <c r="Y679" s="1"/>
  <c r="AA679" s="1"/>
  <c r="U679"/>
  <c r="Q679"/>
  <c r="X679" s="1"/>
  <c r="Z679" s="1"/>
  <c r="X678"/>
  <c r="Z678" s="1"/>
  <c r="V678"/>
  <c r="Y678" s="1"/>
  <c r="AA678" s="1"/>
  <c r="U678"/>
  <c r="Q678"/>
  <c r="V677"/>
  <c r="Y677" s="1"/>
  <c r="AA677" s="1"/>
  <c r="U677"/>
  <c r="Q677"/>
  <c r="X677" s="1"/>
  <c r="Z677" s="1"/>
  <c r="AA676"/>
  <c r="Y676"/>
  <c r="V676"/>
  <c r="U676"/>
  <c r="Q676"/>
  <c r="V675"/>
  <c r="Y675" s="1"/>
  <c r="AA675" s="1"/>
  <c r="U675"/>
  <c r="Q675"/>
  <c r="X675" s="1"/>
  <c r="Z675" s="1"/>
  <c r="X674"/>
  <c r="V674"/>
  <c r="Y674" s="1"/>
  <c r="AA674" s="1"/>
  <c r="U674"/>
  <c r="Q674"/>
  <c r="V673"/>
  <c r="Y673" s="1"/>
  <c r="AA673" s="1"/>
  <c r="U673"/>
  <c r="Q673"/>
  <c r="X673" s="1"/>
  <c r="Z673" s="1"/>
  <c r="X672"/>
  <c r="Z672" s="1"/>
  <c r="V672"/>
  <c r="Y672" s="1"/>
  <c r="AA672" s="1"/>
  <c r="U672"/>
  <c r="Q672"/>
  <c r="V671"/>
  <c r="Y671" s="1"/>
  <c r="AA671" s="1"/>
  <c r="U671"/>
  <c r="Q671"/>
  <c r="X671" s="1"/>
  <c r="Z671" s="1"/>
  <c r="X670"/>
  <c r="V670"/>
  <c r="Y670" s="1"/>
  <c r="AA670" s="1"/>
  <c r="U670"/>
  <c r="Q670"/>
  <c r="V669"/>
  <c r="Y669" s="1"/>
  <c r="AA669" s="1"/>
  <c r="U669"/>
  <c r="Q669"/>
  <c r="X669" s="1"/>
  <c r="Z669" s="1"/>
  <c r="X668"/>
  <c r="Z668" s="1"/>
  <c r="V668"/>
  <c r="Y668" s="1"/>
  <c r="AA668" s="1"/>
  <c r="U668"/>
  <c r="Q668"/>
  <c r="V667"/>
  <c r="Y667" s="1"/>
  <c r="AA667" s="1"/>
  <c r="U667"/>
  <c r="Q667"/>
  <c r="X667" s="1"/>
  <c r="Z667" s="1"/>
  <c r="Y666"/>
  <c r="AA666" s="1"/>
  <c r="U666"/>
  <c r="Q666"/>
  <c r="X666" s="1"/>
  <c r="Z666" s="1"/>
  <c r="Y665"/>
  <c r="AA665" s="1"/>
  <c r="U665"/>
  <c r="Q665"/>
  <c r="X665" s="1"/>
  <c r="Z665" s="1"/>
  <c r="Y664"/>
  <c r="AA664" s="1"/>
  <c r="U664"/>
  <c r="Q664"/>
  <c r="X664" s="1"/>
  <c r="Z664" s="1"/>
  <c r="Y663"/>
  <c r="AA663" s="1"/>
  <c r="U663"/>
  <c r="Q663"/>
  <c r="X663" s="1"/>
  <c r="Z663" s="1"/>
  <c r="Y662"/>
  <c r="AA662" s="1"/>
  <c r="U662"/>
  <c r="Q662"/>
  <c r="X662" s="1"/>
  <c r="Z662" s="1"/>
  <c r="Y661"/>
  <c r="AA661" s="1"/>
  <c r="U661"/>
  <c r="Q661"/>
  <c r="X661" s="1"/>
  <c r="Z661" s="1"/>
  <c r="AA660"/>
  <c r="AA659"/>
  <c r="Z659"/>
  <c r="X659"/>
  <c r="AA658"/>
  <c r="X658"/>
  <c r="AA657"/>
  <c r="X657"/>
  <c r="Z657" s="1"/>
  <c r="AA656"/>
  <c r="X656"/>
  <c r="Z656" s="1"/>
  <c r="AA655"/>
  <c r="X655"/>
  <c r="Z655" s="1"/>
  <c r="AA654"/>
  <c r="X654"/>
  <c r="Z654" s="1"/>
  <c r="AA653"/>
  <c r="X653"/>
  <c r="Z653" s="1"/>
  <c r="AA652"/>
  <c r="X652"/>
  <c r="Z652" s="1"/>
  <c r="AA651"/>
  <c r="X651"/>
  <c r="Z651" s="1"/>
  <c r="AA650"/>
  <c r="X650"/>
  <c r="Z650" s="1"/>
  <c r="AA649"/>
  <c r="X649"/>
  <c r="Z649" s="1"/>
  <c r="AA648"/>
  <c r="X648"/>
  <c r="Z648" s="1"/>
  <c r="AA647"/>
  <c r="X647"/>
  <c r="Z647" s="1"/>
  <c r="AA646"/>
  <c r="X646"/>
  <c r="Z646" s="1"/>
  <c r="AA645"/>
  <c r="X645"/>
  <c r="Z645" s="1"/>
  <c r="AA644"/>
  <c r="X644"/>
  <c r="Z644" s="1"/>
  <c r="AA643"/>
  <c r="X643"/>
  <c r="Z643" s="1"/>
  <c r="AA642"/>
  <c r="X642"/>
  <c r="Z642" s="1"/>
  <c r="AA641"/>
  <c r="X641"/>
  <c r="Z641" s="1"/>
  <c r="AA640"/>
  <c r="X640"/>
  <c r="Z640" s="1"/>
  <c r="AA639"/>
  <c r="X639"/>
  <c r="Z639" s="1"/>
  <c r="AA638"/>
  <c r="X638"/>
  <c r="Z638" s="1"/>
  <c r="AA637"/>
  <c r="X637"/>
  <c r="Z637" s="1"/>
  <c r="X636"/>
  <c r="AA636" s="1"/>
  <c r="AA635"/>
  <c r="X635"/>
  <c r="Z635" s="1"/>
  <c r="AA634"/>
  <c r="X634"/>
  <c r="Z634" s="1"/>
  <c r="AA633"/>
  <c r="X633"/>
  <c r="Z633" s="1"/>
  <c r="AA632"/>
  <c r="X632"/>
  <c r="Z632" s="1"/>
  <c r="AA631"/>
  <c r="X631"/>
  <c r="Z631" s="1"/>
  <c r="AA630"/>
  <c r="X630"/>
  <c r="Z630" s="1"/>
  <c r="AA629"/>
  <c r="X629"/>
  <c r="Z629" s="1"/>
  <c r="AA628"/>
  <c r="X628"/>
  <c r="Z628" s="1"/>
  <c r="AA627"/>
  <c r="X627"/>
  <c r="Z627" s="1"/>
  <c r="AA626"/>
  <c r="X626"/>
  <c r="Z626" s="1"/>
  <c r="AA625"/>
  <c r="X625"/>
  <c r="Z625" s="1"/>
  <c r="AA624"/>
  <c r="AA623"/>
  <c r="Z623"/>
  <c r="X623"/>
  <c r="AA622"/>
  <c r="X622"/>
  <c r="Z622" s="1"/>
  <c r="AA621"/>
  <c r="Z621"/>
  <c r="X621"/>
  <c r="AA620"/>
  <c r="X620"/>
  <c r="Z620" s="1"/>
  <c r="AA619"/>
  <c r="X619"/>
  <c r="Z619" s="1"/>
  <c r="AA618"/>
  <c r="X618"/>
  <c r="Z618" s="1"/>
  <c r="AA617"/>
  <c r="AA616"/>
  <c r="Z616"/>
  <c r="X616"/>
  <c r="AA615"/>
  <c r="X615"/>
  <c r="Z615" s="1"/>
  <c r="AA614"/>
  <c r="X614"/>
  <c r="Z614" s="1"/>
  <c r="AA613"/>
  <c r="X613"/>
  <c r="Z613" s="1"/>
  <c r="AA612"/>
  <c r="X612"/>
  <c r="Z612" s="1"/>
  <c r="AA611"/>
  <c r="X611"/>
  <c r="Z611" s="1"/>
  <c r="AA610"/>
  <c r="X610"/>
  <c r="Z610" s="1"/>
  <c r="AA609"/>
  <c r="AA608"/>
  <c r="X608"/>
  <c r="Z608" s="1"/>
  <c r="AA607"/>
  <c r="X607"/>
  <c r="Z607" s="1"/>
  <c r="AA606"/>
  <c r="X606"/>
  <c r="Z606" s="1"/>
  <c r="AA605"/>
  <c r="X605"/>
  <c r="Z605" s="1"/>
  <c r="AA604"/>
  <c r="X604"/>
  <c r="Z604" s="1"/>
  <c r="AA603"/>
  <c r="X603"/>
  <c r="Z603" s="1"/>
  <c r="AA602"/>
  <c r="X602"/>
  <c r="Z602" s="1"/>
  <c r="AA601"/>
  <c r="AA600"/>
  <c r="X600"/>
  <c r="Z600" s="1"/>
  <c r="AA599"/>
  <c r="X599"/>
  <c r="Z599" s="1"/>
  <c r="AA598"/>
  <c r="X598"/>
  <c r="Z598" s="1"/>
  <c r="AA597"/>
  <c r="X597"/>
  <c r="Z597" s="1"/>
  <c r="AA596"/>
  <c r="X596"/>
  <c r="Z596" s="1"/>
  <c r="AA595"/>
  <c r="X595"/>
  <c r="Z595" s="1"/>
  <c r="AA594"/>
  <c r="X594"/>
  <c r="Z594" s="1"/>
  <c r="AA593"/>
  <c r="X593"/>
  <c r="Z593" s="1"/>
  <c r="AA592"/>
  <c r="X592"/>
  <c r="Z592" s="1"/>
  <c r="AA591"/>
  <c r="X591"/>
  <c r="Z591" s="1"/>
  <c r="AA590"/>
  <c r="X590"/>
  <c r="Z590" s="1"/>
  <c r="AA589"/>
  <c r="X589"/>
  <c r="Z589" s="1"/>
  <c r="AA588"/>
  <c r="X588"/>
  <c r="Z588" s="1"/>
  <c r="AA587"/>
  <c r="X587"/>
  <c r="Z587" s="1"/>
  <c r="AA586"/>
  <c r="X586"/>
  <c r="Z586" s="1"/>
  <c r="AA585"/>
  <c r="X585"/>
  <c r="Z585" s="1"/>
  <c r="AA584"/>
  <c r="X584"/>
  <c r="Z584" s="1"/>
  <c r="AA583"/>
  <c r="X583"/>
  <c r="Z583" s="1"/>
  <c r="AA582"/>
  <c r="X582"/>
  <c r="Z582" s="1"/>
  <c r="AA581"/>
  <c r="X581"/>
  <c r="Z581" s="1"/>
  <c r="AA580"/>
  <c r="X580"/>
  <c r="Z580" s="1"/>
  <c r="AA579"/>
  <c r="X579"/>
  <c r="Z579" s="1"/>
  <c r="AA578"/>
  <c r="AA577"/>
  <c r="Z577"/>
  <c r="X577"/>
  <c r="AA576"/>
  <c r="X576"/>
  <c r="Z576" s="1"/>
  <c r="Z575"/>
  <c r="V575"/>
  <c r="Y575" s="1"/>
  <c r="U575"/>
  <c r="Q575"/>
  <c r="V574"/>
  <c r="Y574" s="1"/>
  <c r="AA574" s="1"/>
  <c r="U574"/>
  <c r="Q574"/>
  <c r="X574" s="1"/>
  <c r="Z574" s="1"/>
  <c r="V573"/>
  <c r="Y573" s="1"/>
  <c r="AA573" s="1"/>
  <c r="U573"/>
  <c r="Q573"/>
  <c r="X573" s="1"/>
  <c r="Z573" s="1"/>
  <c r="V572"/>
  <c r="Y572" s="1"/>
  <c r="AA572" s="1"/>
  <c r="U572"/>
  <c r="Q572"/>
  <c r="X572" s="1"/>
  <c r="Z572" s="1"/>
  <c r="V571"/>
  <c r="Y571" s="1"/>
  <c r="AA571" s="1"/>
  <c r="U571"/>
  <c r="Q571"/>
  <c r="X571" s="1"/>
  <c r="Z571" s="1"/>
  <c r="V570"/>
  <c r="Y570" s="1"/>
  <c r="AA570" s="1"/>
  <c r="U570"/>
  <c r="Q570"/>
  <c r="X570" s="1"/>
  <c r="Z570" s="1"/>
  <c r="V569"/>
  <c r="Y569" s="1"/>
  <c r="AA569" s="1"/>
  <c r="U569"/>
  <c r="Q569"/>
  <c r="X569" s="1"/>
  <c r="Z569" s="1"/>
  <c r="V568"/>
  <c r="Y568" s="1"/>
  <c r="AA568" s="1"/>
  <c r="U568"/>
  <c r="Q568"/>
  <c r="X568" s="1"/>
  <c r="Z568" s="1"/>
  <c r="AA567"/>
  <c r="V567"/>
  <c r="Y567" s="1"/>
  <c r="U567"/>
  <c r="Q567"/>
  <c r="V566"/>
  <c r="Y566" s="1"/>
  <c r="AA566" s="1"/>
  <c r="U566"/>
  <c r="Q566"/>
  <c r="X566" s="1"/>
  <c r="Z566" s="1"/>
  <c r="V565"/>
  <c r="Y565" s="1"/>
  <c r="AA565" s="1"/>
  <c r="U565"/>
  <c r="Q565"/>
  <c r="X565" s="1"/>
  <c r="Z565" s="1"/>
  <c r="V564"/>
  <c r="Y564" s="1"/>
  <c r="AA564" s="1"/>
  <c r="U564"/>
  <c r="Q564"/>
  <c r="X564" s="1"/>
  <c r="Z564" s="1"/>
  <c r="V563"/>
  <c r="Y563" s="1"/>
  <c r="AA563" s="1"/>
  <c r="U563"/>
  <c r="Q563"/>
  <c r="X563" s="1"/>
  <c r="Z563" s="1"/>
  <c r="AA562"/>
  <c r="V561"/>
  <c r="Y561" s="1"/>
  <c r="AA561" s="1"/>
  <c r="U561"/>
  <c r="Q561"/>
  <c r="X561" s="1"/>
  <c r="Z561" s="1"/>
  <c r="AA560"/>
  <c r="AA559"/>
  <c r="V559"/>
  <c r="Y559" s="1"/>
  <c r="U559"/>
  <c r="Q559"/>
  <c r="V558"/>
  <c r="Y558" s="1"/>
  <c r="AA558" s="1"/>
  <c r="U558"/>
  <c r="Q558"/>
  <c r="X558" s="1"/>
  <c r="Z558" s="1"/>
  <c r="V557"/>
  <c r="Y557" s="1"/>
  <c r="AA557" s="1"/>
  <c r="U557"/>
  <c r="Q557"/>
  <c r="X557" s="1"/>
  <c r="Z557" s="1"/>
  <c r="V556"/>
  <c r="Y556" s="1"/>
  <c r="AA556" s="1"/>
  <c r="U556"/>
  <c r="Q556"/>
  <c r="X556" s="1"/>
  <c r="Z556" s="1"/>
  <c r="V555"/>
  <c r="Y555" s="1"/>
  <c r="AA555" s="1"/>
  <c r="U555"/>
  <c r="Q555"/>
  <c r="X555" s="1"/>
  <c r="Z555" s="1"/>
  <c r="V554"/>
  <c r="Y554" s="1"/>
  <c r="AA554" s="1"/>
  <c r="U554"/>
  <c r="Q554"/>
  <c r="X554" s="1"/>
  <c r="Z554" s="1"/>
  <c r="V553"/>
  <c r="Y553" s="1"/>
  <c r="AA553" s="1"/>
  <c r="U553"/>
  <c r="Q553"/>
  <c r="X553" s="1"/>
  <c r="Z553" s="1"/>
  <c r="V552"/>
  <c r="Y552" s="1"/>
  <c r="AA552" s="1"/>
  <c r="U552"/>
  <c r="Q552"/>
  <c r="X552" s="1"/>
  <c r="Z552" s="1"/>
  <c r="V551"/>
  <c r="Y551" s="1"/>
  <c r="AA551" s="1"/>
  <c r="U551"/>
  <c r="Q551"/>
  <c r="X551" s="1"/>
  <c r="Z551" s="1"/>
  <c r="V550"/>
  <c r="Y550" s="1"/>
  <c r="AA550" s="1"/>
  <c r="U550"/>
  <c r="Q550"/>
  <c r="X550" s="1"/>
  <c r="Z550" s="1"/>
  <c r="AA549"/>
  <c r="V548"/>
  <c r="Y548" s="1"/>
  <c r="AA548" s="1"/>
  <c r="U548"/>
  <c r="Q548"/>
  <c r="X548" s="1"/>
  <c r="Z548" s="1"/>
  <c r="V547"/>
  <c r="Y547" s="1"/>
  <c r="AA547" s="1"/>
  <c r="U547"/>
  <c r="Q547"/>
  <c r="X547" s="1"/>
  <c r="Z547" s="1"/>
  <c r="V546"/>
  <c r="Y546" s="1"/>
  <c r="U546"/>
  <c r="Q546"/>
  <c r="X546" s="1"/>
  <c r="AA546" s="1"/>
  <c r="X545"/>
  <c r="Z545" s="1"/>
  <c r="V545"/>
  <c r="Y545" s="1"/>
  <c r="AA545" s="1"/>
  <c r="U545"/>
  <c r="Q545"/>
  <c r="V544"/>
  <c r="Y544" s="1"/>
  <c r="AA544" s="1"/>
  <c r="U544"/>
  <c r="Q544"/>
  <c r="X544" s="1"/>
  <c r="Z544" s="1"/>
  <c r="X543"/>
  <c r="V543"/>
  <c r="Y543" s="1"/>
  <c r="AA543" s="1"/>
  <c r="U543"/>
  <c r="Q543"/>
  <c r="V542"/>
  <c r="Y542" s="1"/>
  <c r="AA542" s="1"/>
  <c r="U542"/>
  <c r="Q542"/>
  <c r="X542" s="1"/>
  <c r="Z542" s="1"/>
  <c r="X541"/>
  <c r="Z541" s="1"/>
  <c r="V541"/>
  <c r="Y541" s="1"/>
  <c r="AA541" s="1"/>
  <c r="U541"/>
  <c r="Q541"/>
  <c r="V540"/>
  <c r="Y540" s="1"/>
  <c r="AA540" s="1"/>
  <c r="U540"/>
  <c r="Q540"/>
  <c r="X540" s="1"/>
  <c r="Z540" s="1"/>
  <c r="X539"/>
  <c r="V539"/>
  <c r="Y539" s="1"/>
  <c r="AA539" s="1"/>
  <c r="U539"/>
  <c r="Q539"/>
  <c r="V538"/>
  <c r="Y538" s="1"/>
  <c r="AA538" s="1"/>
  <c r="U538"/>
  <c r="Q538"/>
  <c r="X538" s="1"/>
  <c r="Z538" s="1"/>
  <c r="X537"/>
  <c r="Z537" s="1"/>
  <c r="V537"/>
  <c r="Y537" s="1"/>
  <c r="AA537" s="1"/>
  <c r="U537"/>
  <c r="Q537"/>
  <c r="V536"/>
  <c r="Y536" s="1"/>
  <c r="AA536" s="1"/>
  <c r="U536"/>
  <c r="Q536"/>
  <c r="X536" s="1"/>
  <c r="Z536" s="1"/>
  <c r="X535"/>
  <c r="V535"/>
  <c r="Y535" s="1"/>
  <c r="AA535" s="1"/>
  <c r="U535"/>
  <c r="Q535"/>
  <c r="AA534"/>
  <c r="V534"/>
  <c r="Y534" s="1"/>
  <c r="U534"/>
  <c r="Q534"/>
  <c r="X533"/>
  <c r="V533"/>
  <c r="Y533" s="1"/>
  <c r="AA533" s="1"/>
  <c r="U533"/>
  <c r="Q533"/>
  <c r="V531"/>
  <c r="Y531" s="1"/>
  <c r="AA531" s="1"/>
  <c r="U531"/>
  <c r="Q531"/>
  <c r="X531" s="1"/>
  <c r="Z531" s="1"/>
  <c r="X530"/>
  <c r="Z530" s="1"/>
  <c r="V530"/>
  <c r="Y530" s="1"/>
  <c r="AA530" s="1"/>
  <c r="U530"/>
  <c r="Q530"/>
  <c r="X529"/>
  <c r="AA529" s="1"/>
  <c r="V529"/>
  <c r="Y529" s="1"/>
  <c r="U529"/>
  <c r="Q529"/>
  <c r="AA528"/>
  <c r="V528"/>
  <c r="Y528" s="1"/>
  <c r="U528"/>
  <c r="Q528"/>
  <c r="X527"/>
  <c r="Z527" s="1"/>
  <c r="V527"/>
  <c r="Y527" s="1"/>
  <c r="AA527" s="1"/>
  <c r="U527"/>
  <c r="Q527"/>
  <c r="AA526"/>
  <c r="X525"/>
  <c r="V525"/>
  <c r="Y525" s="1"/>
  <c r="AA525" s="1"/>
  <c r="U525"/>
  <c r="Q525"/>
  <c r="V524"/>
  <c r="Y524" s="1"/>
  <c r="AA524" s="1"/>
  <c r="U524"/>
  <c r="Q524"/>
  <c r="X524" s="1"/>
  <c r="Z524" s="1"/>
  <c r="X523"/>
  <c r="Z523" s="1"/>
  <c r="V523"/>
  <c r="Y523" s="1"/>
  <c r="AA523" s="1"/>
  <c r="U523"/>
  <c r="Q523"/>
  <c r="AA522"/>
  <c r="AA521"/>
  <c r="AA520"/>
  <c r="AA519"/>
  <c r="AA518"/>
  <c r="AA517"/>
  <c r="AA516"/>
  <c r="AA515"/>
  <c r="AA514"/>
  <c r="AA513"/>
  <c r="AA512"/>
  <c r="AA511"/>
  <c r="AA510"/>
  <c r="AA509"/>
  <c r="AA508"/>
  <c r="AA507"/>
  <c r="AA506"/>
  <c r="AA505"/>
  <c r="AA504"/>
  <c r="AA503"/>
  <c r="AA502"/>
  <c r="AA501"/>
  <c r="AA500"/>
  <c r="AA499"/>
  <c r="AA498"/>
  <c r="AA497"/>
  <c r="AA496"/>
  <c r="AA495"/>
  <c r="AA494"/>
  <c r="AA493"/>
  <c r="AA492"/>
  <c r="AA491"/>
  <c r="AA490"/>
  <c r="AA489"/>
  <c r="AA488"/>
  <c r="AA486"/>
  <c r="AA485"/>
  <c r="X484"/>
  <c r="V484"/>
  <c r="Y484" s="1"/>
  <c r="AA484" s="1"/>
  <c r="U484"/>
  <c r="Q484"/>
  <c r="V483"/>
  <c r="Y483" s="1"/>
  <c r="AA483" s="1"/>
  <c r="U483"/>
  <c r="Q483"/>
  <c r="X483" s="1"/>
  <c r="Z483" s="1"/>
  <c r="X482"/>
  <c r="Z482" s="1"/>
  <c r="V482"/>
  <c r="Y482" s="1"/>
  <c r="AA482" s="1"/>
  <c r="U482"/>
  <c r="Q482"/>
  <c r="V481"/>
  <c r="Y481" s="1"/>
  <c r="AA481" s="1"/>
  <c r="U481"/>
  <c r="Q481"/>
  <c r="X481" s="1"/>
  <c r="Z481" s="1"/>
  <c r="X480"/>
  <c r="V480"/>
  <c r="Y480" s="1"/>
  <c r="AA480" s="1"/>
  <c r="U480"/>
  <c r="Q480"/>
  <c r="V479"/>
  <c r="Y479" s="1"/>
  <c r="AA479" s="1"/>
  <c r="U479"/>
  <c r="Q479"/>
  <c r="X479" s="1"/>
  <c r="Z479" s="1"/>
  <c r="AA478"/>
  <c r="Y478"/>
  <c r="V478"/>
  <c r="U478"/>
  <c r="Q478"/>
  <c r="V477"/>
  <c r="Y477" s="1"/>
  <c r="AA477" s="1"/>
  <c r="U477"/>
  <c r="Q477"/>
  <c r="X477" s="1"/>
  <c r="Z477" s="1"/>
  <c r="X476"/>
  <c r="Z476" s="1"/>
  <c r="V476"/>
  <c r="Y476" s="1"/>
  <c r="AA476" s="1"/>
  <c r="U476"/>
  <c r="Q476"/>
  <c r="V475"/>
  <c r="Y475" s="1"/>
  <c r="AA475" s="1"/>
  <c r="U475"/>
  <c r="Q475"/>
  <c r="X475" s="1"/>
  <c r="Z475" s="1"/>
  <c r="AA474"/>
  <c r="Y474"/>
  <c r="V474"/>
  <c r="U474"/>
  <c r="Q474"/>
  <c r="V473"/>
  <c r="Y473" s="1"/>
  <c r="AA473" s="1"/>
  <c r="U473"/>
  <c r="Q473"/>
  <c r="X473" s="1"/>
  <c r="Z473" s="1"/>
  <c r="AA472"/>
  <c r="V471"/>
  <c r="Y471" s="1"/>
  <c r="AA471" s="1"/>
  <c r="U471"/>
  <c r="Q471"/>
  <c r="X471" s="1"/>
  <c r="Z471" s="1"/>
  <c r="X470"/>
  <c r="V470"/>
  <c r="Y470" s="1"/>
  <c r="AA470" s="1"/>
  <c r="U470"/>
  <c r="Q470"/>
  <c r="AA469"/>
  <c r="X468"/>
  <c r="Z468" s="1"/>
  <c r="V468"/>
  <c r="Y468" s="1"/>
  <c r="AA468" s="1"/>
  <c r="U468"/>
  <c r="Q468"/>
  <c r="V467"/>
  <c r="Y467" s="1"/>
  <c r="AA467" s="1"/>
  <c r="U467"/>
  <c r="Q467"/>
  <c r="X467" s="1"/>
  <c r="Z467" s="1"/>
  <c r="X466"/>
  <c r="V466"/>
  <c r="Y466" s="1"/>
  <c r="AA466" s="1"/>
  <c r="U466"/>
  <c r="Q466"/>
  <c r="V465"/>
  <c r="Y465" s="1"/>
  <c r="AA465" s="1"/>
  <c r="U465"/>
  <c r="Q465"/>
  <c r="X465" s="1"/>
  <c r="Z465" s="1"/>
  <c r="X464"/>
  <c r="Z464" s="1"/>
  <c r="V464"/>
  <c r="Y464" s="1"/>
  <c r="AA464" s="1"/>
  <c r="U464"/>
  <c r="Q464"/>
  <c r="V463"/>
  <c r="Y463" s="1"/>
  <c r="AA463" s="1"/>
  <c r="U463"/>
  <c r="Q463"/>
  <c r="X463" s="1"/>
  <c r="Z463" s="1"/>
  <c r="X462"/>
  <c r="V462"/>
  <c r="Y462" s="1"/>
  <c r="AA462" s="1"/>
  <c r="U462"/>
  <c r="Q462"/>
  <c r="V461"/>
  <c r="Y461" s="1"/>
  <c r="AA461" s="1"/>
  <c r="U461"/>
  <c r="Q461"/>
  <c r="X461" s="1"/>
  <c r="Z461" s="1"/>
  <c r="X460"/>
  <c r="Z460" s="1"/>
  <c r="V460"/>
  <c r="Y460" s="1"/>
  <c r="AA460" s="1"/>
  <c r="U460"/>
  <c r="Q460"/>
  <c r="V459"/>
  <c r="Y459" s="1"/>
  <c r="AA459" s="1"/>
  <c r="U459"/>
  <c r="Q459"/>
  <c r="X459" s="1"/>
  <c r="Z459" s="1"/>
  <c r="X458"/>
  <c r="V458"/>
  <c r="Y458" s="1"/>
  <c r="AA458" s="1"/>
  <c r="U458"/>
  <c r="Q458"/>
  <c r="V457"/>
  <c r="Y457" s="1"/>
  <c r="AA457" s="1"/>
  <c r="U457"/>
  <c r="Q457"/>
  <c r="X457" s="1"/>
  <c r="Z457" s="1"/>
  <c r="X456"/>
  <c r="Z456" s="1"/>
  <c r="V456"/>
  <c r="Y456" s="1"/>
  <c r="AA456" s="1"/>
  <c r="U456"/>
  <c r="Q456"/>
  <c r="V455"/>
  <c r="Y455" s="1"/>
  <c r="AA455" s="1"/>
  <c r="U455"/>
  <c r="Q455"/>
  <c r="X455" s="1"/>
  <c r="Z455" s="1"/>
  <c r="X454"/>
  <c r="V454"/>
  <c r="Y454" s="1"/>
  <c r="AA454" s="1"/>
  <c r="U454"/>
  <c r="Q454"/>
  <c r="V453"/>
  <c r="Y453" s="1"/>
  <c r="AA453" s="1"/>
  <c r="U453"/>
  <c r="Q453"/>
  <c r="X453" s="1"/>
  <c r="Z453" s="1"/>
  <c r="X452"/>
  <c r="Z452" s="1"/>
  <c r="V452"/>
  <c r="Y452" s="1"/>
  <c r="AA452" s="1"/>
  <c r="U452"/>
  <c r="Q452"/>
  <c r="V451"/>
  <c r="Y451" s="1"/>
  <c r="AA451" s="1"/>
  <c r="U451"/>
  <c r="Q451"/>
  <c r="X451" s="1"/>
  <c r="Z451" s="1"/>
  <c r="X450"/>
  <c r="V450"/>
  <c r="Y450" s="1"/>
  <c r="AA450" s="1"/>
  <c r="U450"/>
  <c r="Q450"/>
  <c r="V449"/>
  <c r="Y449" s="1"/>
  <c r="AA449" s="1"/>
  <c r="U449"/>
  <c r="Q449"/>
  <c r="X449" s="1"/>
  <c r="Z449" s="1"/>
  <c r="X448"/>
  <c r="Z448" s="1"/>
  <c r="V448"/>
  <c r="Y448" s="1"/>
  <c r="AA448" s="1"/>
  <c r="U448"/>
  <c r="Q448"/>
  <c r="V447"/>
  <c r="Y447" s="1"/>
  <c r="AA447" s="1"/>
  <c r="U447"/>
  <c r="Q447"/>
  <c r="X447" s="1"/>
  <c r="Z447" s="1"/>
  <c r="X446"/>
  <c r="V446"/>
  <c r="Y446" s="1"/>
  <c r="AA446" s="1"/>
  <c r="U446"/>
  <c r="Q446"/>
  <c r="V445"/>
  <c r="Y445" s="1"/>
  <c r="AA445" s="1"/>
  <c r="U445"/>
  <c r="Q445"/>
  <c r="X445" s="1"/>
  <c r="Z445" s="1"/>
  <c r="V444"/>
  <c r="Y444" s="1"/>
  <c r="U444"/>
  <c r="Q444"/>
  <c r="AA443"/>
  <c r="Y443"/>
  <c r="V443"/>
  <c r="U443"/>
  <c r="Q443"/>
  <c r="AA442"/>
  <c r="V442"/>
  <c r="Y442" s="1"/>
  <c r="U442"/>
  <c r="Q442"/>
  <c r="AA441"/>
  <c r="Y441"/>
  <c r="V441"/>
  <c r="U441"/>
  <c r="Q441"/>
  <c r="V440"/>
  <c r="Y440" s="1"/>
  <c r="AA440" s="1"/>
  <c r="U440"/>
  <c r="Q440"/>
  <c r="X440" s="1"/>
  <c r="Z440" s="1"/>
  <c r="X439"/>
  <c r="Z439" s="1"/>
  <c r="V439"/>
  <c r="Y439" s="1"/>
  <c r="AA439" s="1"/>
  <c r="U439"/>
  <c r="Q439"/>
  <c r="V438"/>
  <c r="Y438" s="1"/>
  <c r="AA438" s="1"/>
  <c r="U438"/>
  <c r="Q438"/>
  <c r="X438" s="1"/>
  <c r="Z438" s="1"/>
  <c r="X437"/>
  <c r="V437"/>
  <c r="Y437" s="1"/>
  <c r="AA437" s="1"/>
  <c r="U437"/>
  <c r="Q437"/>
  <c r="V436"/>
  <c r="Y436" s="1"/>
  <c r="AA436" s="1"/>
  <c r="U436"/>
  <c r="Q436"/>
  <c r="X436" s="1"/>
  <c r="Z436" s="1"/>
  <c r="X435"/>
  <c r="Z435" s="1"/>
  <c r="V435"/>
  <c r="Y435" s="1"/>
  <c r="AA435" s="1"/>
  <c r="U435"/>
  <c r="Q435"/>
  <c r="V434"/>
  <c r="Y434" s="1"/>
  <c r="AA434" s="1"/>
  <c r="U434"/>
  <c r="Q434"/>
  <c r="X434" s="1"/>
  <c r="Z434" s="1"/>
  <c r="X433"/>
  <c r="V433"/>
  <c r="Y433" s="1"/>
  <c r="AA433" s="1"/>
  <c r="U433"/>
  <c r="Q433"/>
  <c r="V432"/>
  <c r="Y432" s="1"/>
  <c r="AA432" s="1"/>
  <c r="U432"/>
  <c r="Q432"/>
  <c r="X432" s="1"/>
  <c r="Z432" s="1"/>
  <c r="X430"/>
  <c r="Z430" s="1"/>
  <c r="V430"/>
  <c r="Y430" s="1"/>
  <c r="AA430" s="1"/>
  <c r="U430"/>
  <c r="Q430"/>
  <c r="V429"/>
  <c r="Y429" s="1"/>
  <c r="AA429" s="1"/>
  <c r="U429"/>
  <c r="Q429"/>
  <c r="X429" s="1"/>
  <c r="Z429" s="1"/>
  <c r="X428"/>
  <c r="V428"/>
  <c r="Y428" s="1"/>
  <c r="AA428" s="1"/>
  <c r="U428"/>
  <c r="Q428"/>
  <c r="AA427"/>
  <c r="V427"/>
  <c r="Y427" s="1"/>
  <c r="U427"/>
  <c r="Q427"/>
  <c r="X426"/>
  <c r="V426"/>
  <c r="Y426" s="1"/>
  <c r="AA426" s="1"/>
  <c r="U426"/>
  <c r="Q426"/>
  <c r="V424"/>
  <c r="Y424" s="1"/>
  <c r="AA424" s="1"/>
  <c r="U424"/>
  <c r="Q424"/>
  <c r="X424" s="1"/>
  <c r="Z424" s="1"/>
  <c r="X423"/>
  <c r="Z423" s="1"/>
  <c r="V423"/>
  <c r="Y423" s="1"/>
  <c r="AA423" s="1"/>
  <c r="U423"/>
  <c r="Q423"/>
  <c r="AA421"/>
  <c r="V421"/>
  <c r="Y421" s="1"/>
  <c r="U421"/>
  <c r="Q421"/>
  <c r="X420"/>
  <c r="Z420" s="1"/>
  <c r="V420"/>
  <c r="Y420" s="1"/>
  <c r="AA420" s="1"/>
  <c r="U420"/>
  <c r="Q420"/>
  <c r="V419"/>
  <c r="Y419" s="1"/>
  <c r="AA419" s="1"/>
  <c r="U419"/>
  <c r="Q419"/>
  <c r="X419" s="1"/>
  <c r="Z419" s="1"/>
  <c r="X418"/>
  <c r="V418"/>
  <c r="Y418" s="1"/>
  <c r="AA418" s="1"/>
  <c r="U418"/>
  <c r="Q418"/>
  <c r="V417"/>
  <c r="Y417" s="1"/>
  <c r="AA417" s="1"/>
  <c r="U417"/>
  <c r="Q417"/>
  <c r="X417" s="1"/>
  <c r="Z417" s="1"/>
  <c r="X416"/>
  <c r="Z416" s="1"/>
  <c r="V416"/>
  <c r="Y416" s="1"/>
  <c r="AA416" s="1"/>
  <c r="U416"/>
  <c r="Q416"/>
  <c r="V415"/>
  <c r="Y415" s="1"/>
  <c r="AA415" s="1"/>
  <c r="U415"/>
  <c r="Q415"/>
  <c r="X415" s="1"/>
  <c r="Z415" s="1"/>
  <c r="AA414"/>
  <c r="V413"/>
  <c r="Y413" s="1"/>
  <c r="AA413" s="1"/>
  <c r="U413"/>
  <c r="Q413"/>
  <c r="X413" s="1"/>
  <c r="Z413" s="1"/>
  <c r="X412"/>
  <c r="V412"/>
  <c r="Y412" s="1"/>
  <c r="AA412" s="1"/>
  <c r="U412"/>
  <c r="Q412"/>
  <c r="V411"/>
  <c r="Y411" s="1"/>
  <c r="AA411" s="1"/>
  <c r="U411"/>
  <c r="Q411"/>
  <c r="X411" s="1"/>
  <c r="Z411" s="1"/>
  <c r="X410"/>
  <c r="Z410" s="1"/>
  <c r="V410"/>
  <c r="Y410" s="1"/>
  <c r="AA410" s="1"/>
  <c r="U410"/>
  <c r="Q410"/>
  <c r="Z409"/>
  <c r="V409"/>
  <c r="Y409" s="1"/>
  <c r="U409"/>
  <c r="Q409"/>
  <c r="AA408"/>
  <c r="Y408"/>
  <c r="V408"/>
  <c r="U408"/>
  <c r="Q408"/>
  <c r="AA407"/>
  <c r="V407"/>
  <c r="Y407" s="1"/>
  <c r="U407"/>
  <c r="Q407"/>
  <c r="AA406"/>
  <c r="Y406"/>
  <c r="V406"/>
  <c r="U406"/>
  <c r="Q406"/>
  <c r="AA405"/>
  <c r="V405"/>
  <c r="Y405" s="1"/>
  <c r="U405"/>
  <c r="Q405"/>
  <c r="AA404"/>
  <c r="Y404"/>
  <c r="V404"/>
  <c r="U404"/>
  <c r="Q404"/>
  <c r="AA403"/>
  <c r="V403"/>
  <c r="Y403" s="1"/>
  <c r="U403"/>
  <c r="Q403"/>
  <c r="AA402"/>
  <c r="Y402"/>
  <c r="V402"/>
  <c r="U402"/>
  <c r="Q402"/>
  <c r="AA401"/>
  <c r="X401"/>
  <c r="V401"/>
  <c r="AA400"/>
  <c r="Z399"/>
  <c r="V399"/>
  <c r="Y399" s="1"/>
  <c r="U399"/>
  <c r="Q399"/>
  <c r="AA398"/>
  <c r="V397"/>
  <c r="Y397" s="1"/>
  <c r="AA397" s="1"/>
  <c r="U397"/>
  <c r="Q397"/>
  <c r="X397" s="1"/>
  <c r="Z397" s="1"/>
  <c r="AA395"/>
  <c r="AA394"/>
  <c r="AA393"/>
  <c r="Y393"/>
  <c r="V393"/>
  <c r="U393"/>
  <c r="Q393"/>
  <c r="AA392"/>
  <c r="V392"/>
  <c r="Y392" s="1"/>
  <c r="U392"/>
  <c r="Q392"/>
  <c r="AA391"/>
  <c r="Y391"/>
  <c r="V391"/>
  <c r="U391"/>
  <c r="Q391"/>
  <c r="V390"/>
  <c r="Y390" s="1"/>
  <c r="AA390" s="1"/>
  <c r="U390"/>
  <c r="Q390"/>
  <c r="X390" s="1"/>
  <c r="Z390" s="1"/>
  <c r="X389"/>
  <c r="V389"/>
  <c r="Y389" s="1"/>
  <c r="AA389" s="1"/>
  <c r="U389"/>
  <c r="Q389"/>
  <c r="X388"/>
  <c r="AA388" s="1"/>
  <c r="V388"/>
  <c r="Y388" s="1"/>
  <c r="U388"/>
  <c r="Q388"/>
  <c r="AA387"/>
  <c r="V387"/>
  <c r="Y387" s="1"/>
  <c r="U387"/>
  <c r="Q387"/>
  <c r="X386"/>
  <c r="V386"/>
  <c r="Y386" s="1"/>
  <c r="AA386" s="1"/>
  <c r="U386"/>
  <c r="Q386"/>
  <c r="Z385"/>
  <c r="Y385"/>
  <c r="U385"/>
  <c r="Q385"/>
  <c r="V384"/>
  <c r="Y384" s="1"/>
  <c r="AA384" s="1"/>
  <c r="U384"/>
  <c r="Q384"/>
  <c r="X384" s="1"/>
  <c r="Z384" s="1"/>
  <c r="AA383"/>
  <c r="Y383"/>
  <c r="V383"/>
  <c r="U383"/>
  <c r="Q383"/>
  <c r="AA382"/>
  <c r="V382"/>
  <c r="Y382" s="1"/>
  <c r="U382"/>
  <c r="Q382"/>
  <c r="X381"/>
  <c r="V381"/>
  <c r="Y381" s="1"/>
  <c r="AA381" s="1"/>
  <c r="U381"/>
  <c r="Q381"/>
  <c r="V380"/>
  <c r="Y380" s="1"/>
  <c r="AA380" s="1"/>
  <c r="U380"/>
  <c r="Q380"/>
  <c r="X380" s="1"/>
  <c r="Z380" s="1"/>
  <c r="X379"/>
  <c r="Z379" s="1"/>
  <c r="V379"/>
  <c r="Y379" s="1"/>
  <c r="AA379" s="1"/>
  <c r="U379"/>
  <c r="Q379"/>
  <c r="V378"/>
  <c r="Y378" s="1"/>
  <c r="AA378" s="1"/>
  <c r="U378"/>
  <c r="Q378"/>
  <c r="X378" s="1"/>
  <c r="Z378" s="1"/>
  <c r="X377"/>
  <c r="V377"/>
  <c r="Y377" s="1"/>
  <c r="AA377" s="1"/>
  <c r="U377"/>
  <c r="Q377"/>
  <c r="AA376"/>
  <c r="V376"/>
  <c r="Y376" s="1"/>
  <c r="U376"/>
  <c r="Q376"/>
  <c r="X375"/>
  <c r="V375"/>
  <c r="Y375" s="1"/>
  <c r="AA375" s="1"/>
  <c r="U375"/>
  <c r="Q375"/>
  <c r="V374"/>
  <c r="Y374" s="1"/>
  <c r="AA374" s="1"/>
  <c r="U374"/>
  <c r="Q374"/>
  <c r="X374" s="1"/>
  <c r="Z374" s="1"/>
  <c r="X373"/>
  <c r="Z373" s="1"/>
  <c r="V373"/>
  <c r="Y373" s="1"/>
  <c r="AA373" s="1"/>
  <c r="U373"/>
  <c r="Q373"/>
  <c r="V372"/>
  <c r="Y372" s="1"/>
  <c r="AA372" s="1"/>
  <c r="U372"/>
  <c r="Q372"/>
  <c r="X372" s="1"/>
  <c r="Z372" s="1"/>
  <c r="X371"/>
  <c r="V371"/>
  <c r="Y371" s="1"/>
  <c r="AA371" s="1"/>
  <c r="U371"/>
  <c r="Q371"/>
  <c r="V370"/>
  <c r="Y370" s="1"/>
  <c r="AA370" s="1"/>
  <c r="U370"/>
  <c r="Q370"/>
  <c r="X370" s="1"/>
  <c r="Z370" s="1"/>
  <c r="X369"/>
  <c r="Z369" s="1"/>
  <c r="V369"/>
  <c r="Y369" s="1"/>
  <c r="AA369" s="1"/>
  <c r="U369"/>
  <c r="Q369"/>
  <c r="AA368"/>
  <c r="X367"/>
  <c r="V367"/>
  <c r="Y367" s="1"/>
  <c r="AA367" s="1"/>
  <c r="U367"/>
  <c r="Q367"/>
  <c r="V366"/>
  <c r="Y366" s="1"/>
  <c r="AA366" s="1"/>
  <c r="U366"/>
  <c r="Q366"/>
  <c r="X366" s="1"/>
  <c r="Z366" s="1"/>
  <c r="X365"/>
  <c r="Z365" s="1"/>
  <c r="V365"/>
  <c r="Y365" s="1"/>
  <c r="AA365" s="1"/>
  <c r="U365"/>
  <c r="Q365"/>
  <c r="V364"/>
  <c r="Y364" s="1"/>
  <c r="AA364" s="1"/>
  <c r="U364"/>
  <c r="Q364"/>
  <c r="X364" s="1"/>
  <c r="Z364" s="1"/>
  <c r="X363"/>
  <c r="V363"/>
  <c r="Y363" s="1"/>
  <c r="AA363" s="1"/>
  <c r="U363"/>
  <c r="Q363"/>
  <c r="V362"/>
  <c r="Y362" s="1"/>
  <c r="AA362" s="1"/>
  <c r="U362"/>
  <c r="Q362"/>
  <c r="X362" s="1"/>
  <c r="Z362" s="1"/>
  <c r="X361"/>
  <c r="Z361" s="1"/>
  <c r="V361"/>
  <c r="Y361" s="1"/>
  <c r="AA361" s="1"/>
  <c r="U361"/>
  <c r="Q361"/>
  <c r="V360"/>
  <c r="Y360" s="1"/>
  <c r="AA360" s="1"/>
  <c r="U360"/>
  <c r="Q360"/>
  <c r="X360" s="1"/>
  <c r="Z360" s="1"/>
  <c r="X359"/>
  <c r="V359"/>
  <c r="Y359" s="1"/>
  <c r="AA359" s="1"/>
  <c r="U359"/>
  <c r="Q359"/>
  <c r="V358"/>
  <c r="Y358" s="1"/>
  <c r="AA358" s="1"/>
  <c r="U358"/>
  <c r="Q358"/>
  <c r="X358" s="1"/>
  <c r="Z358" s="1"/>
  <c r="X357"/>
  <c r="Z357" s="1"/>
  <c r="V357"/>
  <c r="Y357" s="1"/>
  <c r="AA357" s="1"/>
  <c r="U357"/>
  <c r="Q357"/>
  <c r="V356"/>
  <c r="Y356" s="1"/>
  <c r="AA356" s="1"/>
  <c r="U356"/>
  <c r="Q356"/>
  <c r="X356" s="1"/>
  <c r="Z356" s="1"/>
  <c r="X355"/>
  <c r="V355"/>
  <c r="Y355" s="1"/>
  <c r="AA355" s="1"/>
  <c r="U355"/>
  <c r="Q355"/>
  <c r="AA354"/>
  <c r="V354"/>
  <c r="Y354" s="1"/>
  <c r="U354"/>
  <c r="Q354"/>
  <c r="X353"/>
  <c r="V353"/>
  <c r="Y353" s="1"/>
  <c r="AA353" s="1"/>
  <c r="U353"/>
  <c r="Q353"/>
  <c r="V352"/>
  <c r="Y352" s="1"/>
  <c r="AA352" s="1"/>
  <c r="U352"/>
  <c r="Q352"/>
  <c r="X352" s="1"/>
  <c r="Z352" s="1"/>
  <c r="X351"/>
  <c r="Z351" s="1"/>
  <c r="V351"/>
  <c r="Y351" s="1"/>
  <c r="AA351" s="1"/>
  <c r="U351"/>
  <c r="Q351"/>
  <c r="V350"/>
  <c r="Y350" s="1"/>
  <c r="AA350" s="1"/>
  <c r="U350"/>
  <c r="Q350"/>
  <c r="X350" s="1"/>
  <c r="Z350" s="1"/>
  <c r="X349"/>
  <c r="V349"/>
  <c r="Y349" s="1"/>
  <c r="AA349" s="1"/>
  <c r="U349"/>
  <c r="Q349"/>
  <c r="V348"/>
  <c r="Y348" s="1"/>
  <c r="AA348" s="1"/>
  <c r="U348"/>
  <c r="Q348"/>
  <c r="X348" s="1"/>
  <c r="Z348" s="1"/>
  <c r="X347"/>
  <c r="Z347" s="1"/>
  <c r="V347"/>
  <c r="Y347" s="1"/>
  <c r="AA347" s="1"/>
  <c r="U347"/>
  <c r="Q347"/>
  <c r="V346"/>
  <c r="Y346" s="1"/>
  <c r="AA346" s="1"/>
  <c r="U346"/>
  <c r="Q346"/>
  <c r="X346" s="1"/>
  <c r="Z346" s="1"/>
  <c r="X345"/>
  <c r="V345"/>
  <c r="Y345" s="1"/>
  <c r="AA345" s="1"/>
  <c r="U345"/>
  <c r="Q345"/>
  <c r="V344"/>
  <c r="Y344" s="1"/>
  <c r="AA344" s="1"/>
  <c r="U344"/>
  <c r="Q344"/>
  <c r="X344" s="1"/>
  <c r="Z344" s="1"/>
  <c r="AA343"/>
  <c r="V342"/>
  <c r="Y342" s="1"/>
  <c r="AA342" s="1"/>
  <c r="U342"/>
  <c r="Q342"/>
  <c r="X342" s="1"/>
  <c r="Z342" s="1"/>
  <c r="X341"/>
  <c r="Z341" s="1"/>
  <c r="V341"/>
  <c r="Y341" s="1"/>
  <c r="AA341" s="1"/>
  <c r="U341"/>
  <c r="Q341"/>
  <c r="V340"/>
  <c r="Y340" s="1"/>
  <c r="AA340" s="1"/>
  <c r="U340"/>
  <c r="Q340"/>
  <c r="X340" s="1"/>
  <c r="Z340" s="1"/>
  <c r="X339"/>
  <c r="V339"/>
  <c r="Y339" s="1"/>
  <c r="AA339" s="1"/>
  <c r="U339"/>
  <c r="Q339"/>
  <c r="V338"/>
  <c r="Y338" s="1"/>
  <c r="AA338" s="1"/>
  <c r="U338"/>
  <c r="Q338"/>
  <c r="X338" s="1"/>
  <c r="Z338" s="1"/>
  <c r="X337"/>
  <c r="Z337" s="1"/>
  <c r="V337"/>
  <c r="Y337" s="1"/>
  <c r="AA337" s="1"/>
  <c r="U337"/>
  <c r="Q337"/>
  <c r="AA336"/>
  <c r="V336"/>
  <c r="Y336" s="1"/>
  <c r="U336"/>
  <c r="Q336"/>
  <c r="AA335"/>
  <c r="AA334"/>
  <c r="V334"/>
  <c r="Y334" s="1"/>
  <c r="U334"/>
  <c r="Q334"/>
  <c r="X333"/>
  <c r="V333"/>
  <c r="Y333" s="1"/>
  <c r="AA333" s="1"/>
  <c r="U333"/>
  <c r="Q333"/>
  <c r="V332"/>
  <c r="Y332" s="1"/>
  <c r="AA332" s="1"/>
  <c r="U332"/>
  <c r="Q332"/>
  <c r="X332" s="1"/>
  <c r="Z332" s="1"/>
  <c r="X331"/>
  <c r="Z331" s="1"/>
  <c r="V331"/>
  <c r="Y331" s="1"/>
  <c r="AA331" s="1"/>
  <c r="U331"/>
  <c r="Q331"/>
  <c r="V330"/>
  <c r="Y330" s="1"/>
  <c r="AA330" s="1"/>
  <c r="U330"/>
  <c r="Q330"/>
  <c r="X330" s="1"/>
  <c r="Z330" s="1"/>
  <c r="X329"/>
  <c r="V329"/>
  <c r="Y329" s="1"/>
  <c r="AA329" s="1"/>
  <c r="U329"/>
  <c r="Q329"/>
  <c r="AA328"/>
  <c r="V328"/>
  <c r="Y328" s="1"/>
  <c r="U328"/>
  <c r="Q328"/>
  <c r="X327"/>
  <c r="V327"/>
  <c r="Y327" s="1"/>
  <c r="AA327" s="1"/>
  <c r="U327"/>
  <c r="Q327"/>
  <c r="V326"/>
  <c r="Y326" s="1"/>
  <c r="AA326" s="1"/>
  <c r="U326"/>
  <c r="Q326"/>
  <c r="X326" s="1"/>
  <c r="Z326" s="1"/>
  <c r="X325"/>
  <c r="Z325" s="1"/>
  <c r="V325"/>
  <c r="Y325" s="1"/>
  <c r="AA325" s="1"/>
  <c r="U325"/>
  <c r="Q325"/>
  <c r="AA324"/>
  <c r="X324"/>
  <c r="V323"/>
  <c r="Y323" s="1"/>
  <c r="AA323" s="1"/>
  <c r="U323"/>
  <c r="Q323"/>
  <c r="X323" s="1"/>
  <c r="Z323" s="1"/>
  <c r="X322"/>
  <c r="V322"/>
  <c r="Y322" s="1"/>
  <c r="AA322" s="1"/>
  <c r="U322"/>
  <c r="Q322"/>
  <c r="V321"/>
  <c r="Y321" s="1"/>
  <c r="AA321" s="1"/>
  <c r="U321"/>
  <c r="Q321"/>
  <c r="X321" s="1"/>
  <c r="Z321" s="1"/>
  <c r="AA320"/>
  <c r="Y320"/>
  <c r="V320"/>
  <c r="U320"/>
  <c r="Q320"/>
  <c r="AA319"/>
  <c r="V319"/>
  <c r="Y319" s="1"/>
  <c r="U319"/>
  <c r="Q319"/>
  <c r="X318"/>
  <c r="V318"/>
  <c r="Y318" s="1"/>
  <c r="AA318" s="1"/>
  <c r="U318"/>
  <c r="Q318"/>
  <c r="V317"/>
  <c r="Y317" s="1"/>
  <c r="AA317" s="1"/>
  <c r="U317"/>
  <c r="Q317"/>
  <c r="X317" s="1"/>
  <c r="Z317" s="1"/>
  <c r="X316"/>
  <c r="Z316" s="1"/>
  <c r="V316"/>
  <c r="Y316" s="1"/>
  <c r="AA316" s="1"/>
  <c r="U316"/>
  <c r="Q316"/>
  <c r="AA315"/>
  <c r="V315"/>
  <c r="Y315" s="1"/>
  <c r="U315"/>
  <c r="Q315"/>
  <c r="X314"/>
  <c r="Z314" s="1"/>
  <c r="V314"/>
  <c r="Y314" s="1"/>
  <c r="AA314" s="1"/>
  <c r="U314"/>
  <c r="Q314"/>
  <c r="V313"/>
  <c r="Y313" s="1"/>
  <c r="AA313" s="1"/>
  <c r="U313"/>
  <c r="Q313"/>
  <c r="X313" s="1"/>
  <c r="Z313" s="1"/>
  <c r="Z312"/>
  <c r="Y312"/>
  <c r="V312"/>
  <c r="U312"/>
  <c r="Q312"/>
  <c r="AA311"/>
  <c r="V311"/>
  <c r="Y311" s="1"/>
  <c r="U311"/>
  <c r="Q311"/>
  <c r="X310"/>
  <c r="Z310" s="1"/>
  <c r="V310"/>
  <c r="Y310" s="1"/>
  <c r="AA310" s="1"/>
  <c r="U310"/>
  <c r="Q310"/>
  <c r="V309"/>
  <c r="Y309" s="1"/>
  <c r="AA309" s="1"/>
  <c r="U309"/>
  <c r="Q309"/>
  <c r="X309" s="1"/>
  <c r="Z309" s="1"/>
  <c r="AA308"/>
  <c r="Y308"/>
  <c r="V308"/>
  <c r="U308"/>
  <c r="Q308"/>
  <c r="V307"/>
  <c r="Y307" s="1"/>
  <c r="AA307" s="1"/>
  <c r="U307"/>
  <c r="Q307"/>
  <c r="X307" s="1"/>
  <c r="Z307" s="1"/>
  <c r="X306"/>
  <c r="V306"/>
  <c r="Y306" s="1"/>
  <c r="AA306" s="1"/>
  <c r="U306"/>
  <c r="Q306"/>
  <c r="V305"/>
  <c r="Y305" s="1"/>
  <c r="AA305" s="1"/>
  <c r="U305"/>
  <c r="Q305"/>
  <c r="X305" s="1"/>
  <c r="Z305" s="1"/>
  <c r="X304"/>
  <c r="Z304" s="1"/>
  <c r="V304"/>
  <c r="Y304" s="1"/>
  <c r="AA304" s="1"/>
  <c r="U304"/>
  <c r="Q304"/>
  <c r="V303"/>
  <c r="Y303" s="1"/>
  <c r="AA303" s="1"/>
  <c r="U303"/>
  <c r="Q303"/>
  <c r="X303" s="1"/>
  <c r="Z303" s="1"/>
  <c r="X302"/>
  <c r="AA302" s="1"/>
  <c r="V302"/>
  <c r="Y302" s="1"/>
  <c r="U302"/>
  <c r="Q302"/>
  <c r="X301"/>
  <c r="V301"/>
  <c r="Y301" s="1"/>
  <c r="AA301" s="1"/>
  <c r="U301"/>
  <c r="Q301"/>
  <c r="AA300"/>
  <c r="V300"/>
  <c r="Y300" s="1"/>
  <c r="U300"/>
  <c r="Q300"/>
  <c r="AA299"/>
  <c r="Y299"/>
  <c r="V299"/>
  <c r="U299"/>
  <c r="Q299"/>
  <c r="V298"/>
  <c r="Y298" s="1"/>
  <c r="AA298" s="1"/>
  <c r="U298"/>
  <c r="Q298"/>
  <c r="X298" s="1"/>
  <c r="Z298" s="1"/>
  <c r="X297"/>
  <c r="V297"/>
  <c r="Y297" s="1"/>
  <c r="AA297" s="1"/>
  <c r="U297"/>
  <c r="Q297"/>
  <c r="AA296"/>
  <c r="X295"/>
  <c r="Z295" s="1"/>
  <c r="V295"/>
  <c r="Y295" s="1"/>
  <c r="AA295" s="1"/>
  <c r="U295"/>
  <c r="Q295"/>
  <c r="AA294"/>
  <c r="V294"/>
  <c r="Y294" s="1"/>
  <c r="U294"/>
  <c r="Q294"/>
  <c r="X293"/>
  <c r="Z293" s="1"/>
  <c r="V293"/>
  <c r="Y293" s="1"/>
  <c r="AA293" s="1"/>
  <c r="U293"/>
  <c r="Q293"/>
  <c r="V292"/>
  <c r="Y292" s="1"/>
  <c r="AA292" s="1"/>
  <c r="U292"/>
  <c r="Q292"/>
  <c r="X292" s="1"/>
  <c r="Z292" s="1"/>
  <c r="AA291"/>
  <c r="Y291"/>
  <c r="V291"/>
  <c r="U291"/>
  <c r="Q291"/>
  <c r="AA290"/>
  <c r="V290"/>
  <c r="Y290" s="1"/>
  <c r="U290"/>
  <c r="Q290"/>
  <c r="AA289"/>
  <c r="Y289"/>
  <c r="V289"/>
  <c r="U289"/>
  <c r="Q289"/>
  <c r="AA288"/>
  <c r="V288"/>
  <c r="Y288" s="1"/>
  <c r="U288"/>
  <c r="Q288"/>
  <c r="AA287"/>
  <c r="V286"/>
  <c r="Y286" s="1"/>
  <c r="AA286" s="1"/>
  <c r="U286"/>
  <c r="Q286"/>
  <c r="X286" s="1"/>
  <c r="Z286" s="1"/>
  <c r="AA285"/>
  <c r="Y285"/>
  <c r="V285"/>
  <c r="U285"/>
  <c r="Q285"/>
  <c r="V284"/>
  <c r="Y284" s="1"/>
  <c r="AA284" s="1"/>
  <c r="U284"/>
  <c r="Q284"/>
  <c r="X284" s="1"/>
  <c r="Z284" s="1"/>
  <c r="X283"/>
  <c r="V283"/>
  <c r="Y283" s="1"/>
  <c r="AA283" s="1"/>
  <c r="U283"/>
  <c r="Q283"/>
  <c r="AA282"/>
  <c r="V282"/>
  <c r="Y282" s="1"/>
  <c r="U282"/>
  <c r="Q282"/>
  <c r="AA281"/>
  <c r="Y281"/>
  <c r="V281"/>
  <c r="U281"/>
  <c r="Q281"/>
  <c r="AA280"/>
  <c r="V280"/>
  <c r="Y280" s="1"/>
  <c r="U280"/>
  <c r="Q280"/>
  <c r="X279"/>
  <c r="Z279" s="1"/>
  <c r="V279"/>
  <c r="Y279" s="1"/>
  <c r="AA279" s="1"/>
  <c r="U279"/>
  <c r="Q279"/>
  <c r="V278"/>
  <c r="Y278" s="1"/>
  <c r="AA278" s="1"/>
  <c r="U278"/>
  <c r="Q278"/>
  <c r="X278" s="1"/>
  <c r="Z278" s="1"/>
  <c r="X277"/>
  <c r="V277"/>
  <c r="Y277" s="1"/>
  <c r="AA277" s="1"/>
  <c r="U277"/>
  <c r="Q277"/>
  <c r="AA276"/>
  <c r="V276"/>
  <c r="Y276" s="1"/>
  <c r="U276"/>
  <c r="Q276"/>
  <c r="AA274"/>
  <c r="AA273"/>
  <c r="AA272"/>
  <c r="V271"/>
  <c r="Y271" s="1"/>
  <c r="AA271" s="1"/>
  <c r="U271"/>
  <c r="Q271"/>
  <c r="X271" s="1"/>
  <c r="Z271" s="1"/>
  <c r="P271"/>
  <c r="U270"/>
  <c r="P270"/>
  <c r="V270" s="1"/>
  <c r="Y270" s="1"/>
  <c r="U269"/>
  <c r="P269"/>
  <c r="V269" s="1"/>
  <c r="Y269" s="1"/>
  <c r="AA269" s="1"/>
  <c r="U268"/>
  <c r="P268"/>
  <c r="V268" s="1"/>
  <c r="Y268" s="1"/>
  <c r="AA268" s="1"/>
  <c r="U267"/>
  <c r="P267"/>
  <c r="V267" s="1"/>
  <c r="Y267" s="1"/>
  <c r="AA267" s="1"/>
  <c r="U266"/>
  <c r="P266"/>
  <c r="V266" s="1"/>
  <c r="Y266" s="1"/>
  <c r="AA266" s="1"/>
  <c r="U265"/>
  <c r="P265"/>
  <c r="V265" s="1"/>
  <c r="Y265" s="1"/>
  <c r="AA265" s="1"/>
  <c r="U264"/>
  <c r="P264"/>
  <c r="V264" s="1"/>
  <c r="Y264" s="1"/>
  <c r="AA264" s="1"/>
  <c r="U263"/>
  <c r="P263"/>
  <c r="V263" s="1"/>
  <c r="Y263" s="1"/>
  <c r="AA263" s="1"/>
  <c r="U262"/>
  <c r="P262"/>
  <c r="V262" s="1"/>
  <c r="Y262" s="1"/>
  <c r="AA262" s="1"/>
  <c r="U261"/>
  <c r="P261"/>
  <c r="V261" s="1"/>
  <c r="Y261" s="1"/>
  <c r="AA261" s="1"/>
  <c r="U260"/>
  <c r="P260"/>
  <c r="V260" s="1"/>
  <c r="Y260" s="1"/>
  <c r="AA260" s="1"/>
  <c r="U259"/>
  <c r="P259"/>
  <c r="V259" s="1"/>
  <c r="Y259" s="1"/>
  <c r="AA259" s="1"/>
  <c r="U258"/>
  <c r="P258"/>
  <c r="V258" s="1"/>
  <c r="Y258" s="1"/>
  <c r="AA258" s="1"/>
  <c r="U257"/>
  <c r="P257"/>
  <c r="V257" s="1"/>
  <c r="Y257" s="1"/>
  <c r="AA257" s="1"/>
  <c r="U256"/>
  <c r="P256"/>
  <c r="V256" s="1"/>
  <c r="Y256" s="1"/>
  <c r="AA256" s="1"/>
  <c r="U255"/>
  <c r="P255"/>
  <c r="V255" s="1"/>
  <c r="Y255" s="1"/>
  <c r="AA255" s="1"/>
  <c r="U254"/>
  <c r="P254"/>
  <c r="V254" s="1"/>
  <c r="Y254" s="1"/>
  <c r="AA254" s="1"/>
  <c r="U253"/>
  <c r="P253"/>
  <c r="V253" s="1"/>
  <c r="Y253" s="1"/>
  <c r="AA253" s="1"/>
  <c r="U252"/>
  <c r="P252"/>
  <c r="V252" s="1"/>
  <c r="Y252" s="1"/>
  <c r="AA252" s="1"/>
  <c r="U251"/>
  <c r="P251"/>
  <c r="V251" s="1"/>
  <c r="Y251" s="1"/>
  <c r="AA251" s="1"/>
  <c r="U250"/>
  <c r="P250"/>
  <c r="V250" s="1"/>
  <c r="Y250" s="1"/>
  <c r="AA250" s="1"/>
  <c r="V249"/>
  <c r="Y249" s="1"/>
  <c r="U249"/>
  <c r="Q249"/>
  <c r="X249" s="1"/>
  <c r="AA249" s="1"/>
  <c r="P249"/>
  <c r="V248"/>
  <c r="Y248" s="1"/>
  <c r="AA248" s="1"/>
  <c r="U248"/>
  <c r="Q248"/>
  <c r="X248" s="1"/>
  <c r="Z248" s="1"/>
  <c r="P248"/>
  <c r="U247"/>
  <c r="P247"/>
  <c r="V247" s="1"/>
  <c r="Y247" s="1"/>
  <c r="U246"/>
  <c r="P246"/>
  <c r="V246" s="1"/>
  <c r="Y246" s="1"/>
  <c r="AA246" s="1"/>
  <c r="U245"/>
  <c r="P245"/>
  <c r="V245" s="1"/>
  <c r="Y245" s="1"/>
  <c r="AA245" s="1"/>
  <c r="U244"/>
  <c r="P244"/>
  <c r="V244" s="1"/>
  <c r="Y244" s="1"/>
  <c r="AA244" s="1"/>
  <c r="U243"/>
  <c r="P243"/>
  <c r="V243" s="1"/>
  <c r="Y243" s="1"/>
  <c r="AA243" s="1"/>
  <c r="U242"/>
  <c r="P242"/>
  <c r="V242" s="1"/>
  <c r="Y242" s="1"/>
  <c r="AA242" s="1"/>
  <c r="U241"/>
  <c r="P241"/>
  <c r="V241" s="1"/>
  <c r="Y241" s="1"/>
  <c r="AA241" s="1"/>
  <c r="U240"/>
  <c r="P240"/>
  <c r="V240" s="1"/>
  <c r="Y240" s="1"/>
  <c r="AA240" s="1"/>
  <c r="AA239"/>
  <c r="Y239"/>
  <c r="V239"/>
  <c r="U239"/>
  <c r="Q239"/>
  <c r="V238"/>
  <c r="Y238" s="1"/>
  <c r="AA238" s="1"/>
  <c r="U238"/>
  <c r="Q238"/>
  <c r="X238" s="1"/>
  <c r="Z238" s="1"/>
  <c r="AA237"/>
  <c r="Y237"/>
  <c r="V237"/>
  <c r="U237"/>
  <c r="Q237"/>
  <c r="AA236"/>
  <c r="V236"/>
  <c r="Y236" s="1"/>
  <c r="U236"/>
  <c r="Q236"/>
  <c r="AA235"/>
  <c r="Y235"/>
  <c r="V235"/>
  <c r="U235"/>
  <c r="Q235"/>
  <c r="V234"/>
  <c r="Y234" s="1"/>
  <c r="AA234" s="1"/>
  <c r="U234"/>
  <c r="Q234"/>
  <c r="X234" s="1"/>
  <c r="Z234" s="1"/>
  <c r="AA233"/>
  <c r="Y233"/>
  <c r="V233"/>
  <c r="U233"/>
  <c r="Q233"/>
  <c r="V232"/>
  <c r="Y232" s="1"/>
  <c r="AA232" s="1"/>
  <c r="U232"/>
  <c r="Q232"/>
  <c r="X232" s="1"/>
  <c r="Z232" s="1"/>
  <c r="X231"/>
  <c r="V231"/>
  <c r="Y231" s="1"/>
  <c r="AA231" s="1"/>
  <c r="U231"/>
  <c r="Q231"/>
  <c r="V230"/>
  <c r="Y230" s="1"/>
  <c r="AA230" s="1"/>
  <c r="U230"/>
  <c r="Q230"/>
  <c r="X230" s="1"/>
  <c r="Z230" s="1"/>
  <c r="X229"/>
  <c r="Z229" s="1"/>
  <c r="V229"/>
  <c r="Y229" s="1"/>
  <c r="AA229" s="1"/>
  <c r="U229"/>
  <c r="Q229"/>
  <c r="V228"/>
  <c r="Y228" s="1"/>
  <c r="AA228" s="1"/>
  <c r="U228"/>
  <c r="Q228"/>
  <c r="X228" s="1"/>
  <c r="Z228" s="1"/>
  <c r="X227"/>
  <c r="V227"/>
  <c r="Y227" s="1"/>
  <c r="AA227" s="1"/>
  <c r="U227"/>
  <c r="Q227"/>
  <c r="V226"/>
  <c r="Y226" s="1"/>
  <c r="AA226" s="1"/>
  <c r="U226"/>
  <c r="Q226"/>
  <c r="X226" s="1"/>
  <c r="Z226" s="1"/>
  <c r="X225"/>
  <c r="Z225" s="1"/>
  <c r="V225"/>
  <c r="Y225" s="1"/>
  <c r="AA225" s="1"/>
  <c r="U225"/>
  <c r="Q225"/>
  <c r="V224"/>
  <c r="Y224" s="1"/>
  <c r="AA224" s="1"/>
  <c r="U224"/>
  <c r="Q224"/>
  <c r="X224" s="1"/>
  <c r="Z224" s="1"/>
  <c r="X223"/>
  <c r="V223"/>
  <c r="Y223" s="1"/>
  <c r="AA223" s="1"/>
  <c r="U223"/>
  <c r="Q223"/>
  <c r="V222"/>
  <c r="Y222" s="1"/>
  <c r="AA222" s="1"/>
  <c r="U222"/>
  <c r="Q222"/>
  <c r="X222" s="1"/>
  <c r="Z222" s="1"/>
  <c r="X221"/>
  <c r="Z221" s="1"/>
  <c r="V221"/>
  <c r="Y221" s="1"/>
  <c r="AA221" s="1"/>
  <c r="U221"/>
  <c r="Q221"/>
  <c r="V220"/>
  <c r="Y220" s="1"/>
  <c r="AA220" s="1"/>
  <c r="U220"/>
  <c r="Q220"/>
  <c r="X220" s="1"/>
  <c r="Z220" s="1"/>
  <c r="X219"/>
  <c r="V219"/>
  <c r="Y219" s="1"/>
  <c r="AA219" s="1"/>
  <c r="U219"/>
  <c r="Q219"/>
  <c r="V218"/>
  <c r="Y218" s="1"/>
  <c r="AA218" s="1"/>
  <c r="U218"/>
  <c r="Q218"/>
  <c r="X218" s="1"/>
  <c r="Z218" s="1"/>
  <c r="V217"/>
  <c r="Y217" s="1"/>
  <c r="U217"/>
  <c r="Q217"/>
  <c r="X217" s="1"/>
  <c r="AA217" s="1"/>
  <c r="AA216"/>
  <c r="Y216"/>
  <c r="V216"/>
  <c r="U216"/>
  <c r="Q216"/>
  <c r="V215"/>
  <c r="Y215" s="1"/>
  <c r="AA215" s="1"/>
  <c r="U215"/>
  <c r="Q215"/>
  <c r="X215" s="1"/>
  <c r="Z215" s="1"/>
  <c r="X214"/>
  <c r="V214"/>
  <c r="Y214" s="1"/>
  <c r="AA214" s="1"/>
  <c r="U214"/>
  <c r="Q214"/>
  <c r="AA213"/>
  <c r="V213"/>
  <c r="Y213" s="1"/>
  <c r="U213"/>
  <c r="Q213"/>
  <c r="X212"/>
  <c r="V212"/>
  <c r="Y212" s="1"/>
  <c r="AA212" s="1"/>
  <c r="U212"/>
  <c r="Q212"/>
  <c r="V211"/>
  <c r="Y211" s="1"/>
  <c r="AA211" s="1"/>
  <c r="U211"/>
  <c r="Q211"/>
  <c r="X211" s="1"/>
  <c r="Z211" s="1"/>
  <c r="X210"/>
  <c r="Z210" s="1"/>
  <c r="V210"/>
  <c r="Y210" s="1"/>
  <c r="AA210" s="1"/>
  <c r="U210"/>
  <c r="Q210"/>
  <c r="X209"/>
  <c r="AA209" s="1"/>
  <c r="V209"/>
  <c r="Y209" s="1"/>
  <c r="U209"/>
  <c r="Q209"/>
  <c r="AA208"/>
  <c r="AA207"/>
  <c r="Y207"/>
  <c r="V207"/>
  <c r="U207"/>
  <c r="Q207"/>
  <c r="AA206"/>
  <c r="AA205"/>
  <c r="Y205"/>
  <c r="V205"/>
  <c r="U205"/>
  <c r="Q205"/>
  <c r="V204"/>
  <c r="Y204" s="1"/>
  <c r="AA204" s="1"/>
  <c r="U204"/>
  <c r="Q204"/>
  <c r="X204" s="1"/>
  <c r="Z204" s="1"/>
  <c r="AA203"/>
  <c r="Y203"/>
  <c r="V203"/>
  <c r="U203"/>
  <c r="Q203"/>
  <c r="AA202"/>
  <c r="V202"/>
  <c r="Y202" s="1"/>
  <c r="U202"/>
  <c r="Q202"/>
  <c r="AA201"/>
  <c r="Y201"/>
  <c r="V201"/>
  <c r="U201"/>
  <c r="Q201"/>
  <c r="V200"/>
  <c r="Y200" s="1"/>
  <c r="AA200" s="1"/>
  <c r="U200"/>
  <c r="Q200"/>
  <c r="X200" s="1"/>
  <c r="Z200" s="1"/>
  <c r="X199"/>
  <c r="Z199" s="1"/>
  <c r="V199"/>
  <c r="Y199" s="1"/>
  <c r="AA199" s="1"/>
  <c r="U199"/>
  <c r="Q199"/>
  <c r="AA198"/>
  <c r="V198"/>
  <c r="Y198" s="1"/>
  <c r="U198"/>
  <c r="Q198"/>
  <c r="X197"/>
  <c r="Z197" s="1"/>
  <c r="V197"/>
  <c r="Y197" s="1"/>
  <c r="AA197" s="1"/>
  <c r="U197"/>
  <c r="Q197"/>
  <c r="V196"/>
  <c r="Y196" s="1"/>
  <c r="AA196" s="1"/>
  <c r="U196"/>
  <c r="Q196"/>
  <c r="X196" s="1"/>
  <c r="Z196" s="1"/>
  <c r="AA195"/>
  <c r="AA194"/>
  <c r="AA193"/>
  <c r="V192"/>
  <c r="Y192" s="1"/>
  <c r="AA192" s="1"/>
  <c r="U192"/>
  <c r="Q192"/>
  <c r="X192" s="1"/>
  <c r="Z192" s="1"/>
  <c r="AA191"/>
  <c r="V190"/>
  <c r="Y190" s="1"/>
  <c r="AA190" s="1"/>
  <c r="U190"/>
  <c r="Q190"/>
  <c r="X190" s="1"/>
  <c r="Z190" s="1"/>
  <c r="X189"/>
  <c r="V189"/>
  <c r="Y189" s="1"/>
  <c r="AA189" s="1"/>
  <c r="U189"/>
  <c r="Q189"/>
  <c r="V188"/>
  <c r="Y188" s="1"/>
  <c r="AA188" s="1"/>
  <c r="U188"/>
  <c r="Q188"/>
  <c r="X188" s="1"/>
  <c r="Z188" s="1"/>
  <c r="AA187"/>
  <c r="AA186"/>
  <c r="AA185"/>
  <c r="V184"/>
  <c r="Y184" s="1"/>
  <c r="AA184" s="1"/>
  <c r="U184"/>
  <c r="Q184"/>
  <c r="X184" s="1"/>
  <c r="Z184" s="1"/>
  <c r="AA183"/>
  <c r="AA182"/>
  <c r="AA181"/>
  <c r="AA180"/>
  <c r="AA179"/>
  <c r="AA178"/>
  <c r="AA177"/>
  <c r="AA176"/>
  <c r="AA175"/>
  <c r="AA174"/>
  <c r="V173"/>
  <c r="Y173" s="1"/>
  <c r="AA173" s="1"/>
  <c r="U173"/>
  <c r="Q173"/>
  <c r="X173" s="1"/>
  <c r="Z173" s="1"/>
  <c r="V172"/>
  <c r="Y172" s="1"/>
  <c r="AA172" s="1"/>
  <c r="U172"/>
  <c r="Q172"/>
  <c r="X172" s="1"/>
  <c r="Z172" s="1"/>
  <c r="AA171"/>
  <c r="V171"/>
  <c r="Y171" s="1"/>
  <c r="U171"/>
  <c r="Q171"/>
  <c r="V170"/>
  <c r="Y170" s="1"/>
  <c r="AA170" s="1"/>
  <c r="U170"/>
  <c r="Q170"/>
  <c r="X170" s="1"/>
  <c r="Z170" s="1"/>
  <c r="V169"/>
  <c r="Y169" s="1"/>
  <c r="AA169" s="1"/>
  <c r="U169"/>
  <c r="Q169"/>
  <c r="X169" s="1"/>
  <c r="Z169" s="1"/>
  <c r="V168"/>
  <c r="Y168" s="1"/>
  <c r="AA168" s="1"/>
  <c r="U168"/>
  <c r="Q168"/>
  <c r="X168" s="1"/>
  <c r="Z168" s="1"/>
  <c r="AA167"/>
  <c r="V165"/>
  <c r="Y165" s="1"/>
  <c r="AA165" s="1"/>
  <c r="U165"/>
  <c r="Q165"/>
  <c r="X165" s="1"/>
  <c r="Z165" s="1"/>
  <c r="V164"/>
  <c r="Y164" s="1"/>
  <c r="AA164" s="1"/>
  <c r="U164"/>
  <c r="Q164"/>
  <c r="X164" s="1"/>
  <c r="Z164" s="1"/>
  <c r="V163"/>
  <c r="Y163" s="1"/>
  <c r="AA163" s="1"/>
  <c r="U163"/>
  <c r="Q163"/>
  <c r="X163" s="1"/>
  <c r="Z163" s="1"/>
  <c r="V162"/>
  <c r="Y162" s="1"/>
  <c r="AA162" s="1"/>
  <c r="U162"/>
  <c r="Q162"/>
  <c r="X162" s="1"/>
  <c r="Z162" s="1"/>
  <c r="V161"/>
  <c r="Y161" s="1"/>
  <c r="AA161" s="1"/>
  <c r="U161"/>
  <c r="Q161"/>
  <c r="X161" s="1"/>
  <c r="Z161" s="1"/>
  <c r="V160"/>
  <c r="Y160" s="1"/>
  <c r="AA160" s="1"/>
  <c r="U160"/>
  <c r="Q160"/>
  <c r="X160" s="1"/>
  <c r="Z160" s="1"/>
  <c r="AA159"/>
  <c r="V158"/>
  <c r="Y158" s="1"/>
  <c r="AA158" s="1"/>
  <c r="U158"/>
  <c r="Q158"/>
  <c r="X158" s="1"/>
  <c r="Z158" s="1"/>
  <c r="V157"/>
  <c r="Y157" s="1"/>
  <c r="AA157" s="1"/>
  <c r="U157"/>
  <c r="Q157"/>
  <c r="X157" s="1"/>
  <c r="Z157" s="1"/>
  <c r="V156"/>
  <c r="Y156" s="1"/>
  <c r="AA156" s="1"/>
  <c r="U156"/>
  <c r="Q156"/>
  <c r="X156" s="1"/>
  <c r="Z156" s="1"/>
  <c r="V155"/>
  <c r="Y155" s="1"/>
  <c r="AA155" s="1"/>
  <c r="U155"/>
  <c r="Q155"/>
  <c r="X155" s="1"/>
  <c r="Z155" s="1"/>
  <c r="V154"/>
  <c r="Y154" s="1"/>
  <c r="AA154" s="1"/>
  <c r="U154"/>
  <c r="Q154"/>
  <c r="X154" s="1"/>
  <c r="Z154" s="1"/>
  <c r="V153"/>
  <c r="Y153" s="1"/>
  <c r="AA153" s="1"/>
  <c r="U153"/>
  <c r="Q153"/>
  <c r="X153" s="1"/>
  <c r="Z153" s="1"/>
  <c r="V152"/>
  <c r="Y152" s="1"/>
  <c r="AA152" s="1"/>
  <c r="U152"/>
  <c r="Q152"/>
  <c r="X152" s="1"/>
  <c r="Z152" s="1"/>
  <c r="V151"/>
  <c r="Y151" s="1"/>
  <c r="AA151" s="1"/>
  <c r="U151"/>
  <c r="Q151"/>
  <c r="X151" s="1"/>
  <c r="Z151" s="1"/>
  <c r="V150"/>
  <c r="Y150" s="1"/>
  <c r="AA150" s="1"/>
  <c r="U150"/>
  <c r="Q150"/>
  <c r="X150" s="1"/>
  <c r="Z150" s="1"/>
  <c r="V149"/>
  <c r="Y149" s="1"/>
  <c r="AA149" s="1"/>
  <c r="U149"/>
  <c r="Q149"/>
  <c r="X149" s="1"/>
  <c r="Z149" s="1"/>
  <c r="V148"/>
  <c r="Y148" s="1"/>
  <c r="AA148" s="1"/>
  <c r="U148"/>
  <c r="Q148"/>
  <c r="X148" s="1"/>
  <c r="Z148" s="1"/>
  <c r="AA147"/>
  <c r="V147"/>
  <c r="Y147" s="1"/>
  <c r="U147"/>
  <c r="Q147"/>
  <c r="V146"/>
  <c r="Y146" s="1"/>
  <c r="AA146" s="1"/>
  <c r="U146"/>
  <c r="Q146"/>
  <c r="X146" s="1"/>
  <c r="Z146" s="1"/>
  <c r="AA145"/>
  <c r="V144"/>
  <c r="Y144" s="1"/>
  <c r="AA144" s="1"/>
  <c r="U144"/>
  <c r="Q144"/>
  <c r="X144" s="1"/>
  <c r="Z144" s="1"/>
  <c r="V143"/>
  <c r="Y143" s="1"/>
  <c r="AA143" s="1"/>
  <c r="U143"/>
  <c r="Q143"/>
  <c r="X143" s="1"/>
  <c r="Z143" s="1"/>
  <c r="V142"/>
  <c r="Y142" s="1"/>
  <c r="AA142" s="1"/>
  <c r="U142"/>
  <c r="Q142"/>
  <c r="X142" s="1"/>
  <c r="Z142" s="1"/>
  <c r="AA141"/>
  <c r="X141"/>
  <c r="Z141" s="1"/>
  <c r="AA140"/>
  <c r="X140"/>
  <c r="Z140" s="1"/>
  <c r="AA139"/>
  <c r="X139"/>
  <c r="Z139" s="1"/>
  <c r="AA138"/>
  <c r="X138"/>
  <c r="Z138" s="1"/>
  <c r="AA137"/>
  <c r="X137"/>
  <c r="Z137" s="1"/>
  <c r="AA136"/>
  <c r="X136"/>
  <c r="Z136" s="1"/>
  <c r="AA135"/>
  <c r="X135"/>
  <c r="Z135" s="1"/>
  <c r="AA134"/>
  <c r="X134"/>
  <c r="Z134" s="1"/>
  <c r="AA133"/>
  <c r="X133"/>
  <c r="Z133" s="1"/>
  <c r="AA132"/>
  <c r="X132"/>
  <c r="Z132" s="1"/>
  <c r="AA131"/>
  <c r="X131"/>
  <c r="Z131" s="1"/>
  <c r="AA130"/>
  <c r="X130"/>
  <c r="Z130" s="1"/>
  <c r="AA129"/>
  <c r="X129"/>
  <c r="Z129" s="1"/>
  <c r="AA128"/>
  <c r="X128"/>
  <c r="Z128" s="1"/>
  <c r="AA127"/>
  <c r="X127"/>
  <c r="Z127" s="1"/>
  <c r="AA126"/>
  <c r="X126"/>
  <c r="Z126" s="1"/>
  <c r="AA125"/>
  <c r="X125"/>
  <c r="Z125" s="1"/>
  <c r="AA124"/>
  <c r="X124"/>
  <c r="Z124" s="1"/>
  <c r="AA123"/>
  <c r="X123"/>
  <c r="Z123" s="1"/>
  <c r="AA122"/>
  <c r="X122"/>
  <c r="Z122" s="1"/>
  <c r="AA121"/>
  <c r="X121"/>
  <c r="Z121" s="1"/>
  <c r="AA120"/>
  <c r="X120"/>
  <c r="Z120" s="1"/>
  <c r="Z119"/>
  <c r="AA118"/>
  <c r="Z118"/>
  <c r="X118"/>
  <c r="AA117"/>
  <c r="X117"/>
  <c r="Z117" s="1"/>
  <c r="AA116"/>
  <c r="X116"/>
  <c r="Z116" s="1"/>
  <c r="AA115"/>
  <c r="X115"/>
  <c r="Z115" s="1"/>
  <c r="AA114"/>
  <c r="X114"/>
  <c r="Z114" s="1"/>
  <c r="AA113"/>
  <c r="X113"/>
  <c r="Z113" s="1"/>
  <c r="AA112"/>
  <c r="X112"/>
  <c r="Z112" s="1"/>
  <c r="AA111"/>
  <c r="X111"/>
  <c r="Z111" s="1"/>
  <c r="AA110"/>
  <c r="X110"/>
  <c r="Z110" s="1"/>
  <c r="AA109"/>
  <c r="X109"/>
  <c r="Z109" s="1"/>
  <c r="AA108"/>
  <c r="X108"/>
  <c r="Z108" s="1"/>
  <c r="AA107"/>
  <c r="X107"/>
  <c r="Z107" s="1"/>
  <c r="AA106"/>
  <c r="X106"/>
  <c r="Z106" s="1"/>
  <c r="AA105"/>
  <c r="X105"/>
  <c r="Z105" s="1"/>
  <c r="AA104"/>
  <c r="X104"/>
  <c r="Z104" s="1"/>
  <c r="V103"/>
  <c r="Y103" s="1"/>
  <c r="AA103" s="1"/>
  <c r="U103"/>
  <c r="Q103"/>
  <c r="X103" s="1"/>
  <c r="Z103" s="1"/>
  <c r="V102"/>
  <c r="Y102" s="1"/>
  <c r="AA102" s="1"/>
  <c r="U102"/>
  <c r="Q102"/>
  <c r="X102" s="1"/>
  <c r="Z102" s="1"/>
  <c r="V101"/>
  <c r="Y101" s="1"/>
  <c r="AA101" s="1"/>
  <c r="U101"/>
  <c r="Q101"/>
  <c r="X101" s="1"/>
  <c r="Z101" s="1"/>
  <c r="V100"/>
  <c r="Y100" s="1"/>
  <c r="AA100" s="1"/>
  <c r="U100"/>
  <c r="Q100"/>
  <c r="X100" s="1"/>
  <c r="Z100" s="1"/>
  <c r="AA99"/>
  <c r="V98"/>
  <c r="Y98" s="1"/>
  <c r="AA98" s="1"/>
  <c r="U98"/>
  <c r="Q98"/>
  <c r="X98" s="1"/>
  <c r="Z98" s="1"/>
  <c r="V97"/>
  <c r="Y97" s="1"/>
  <c r="AA97" s="1"/>
  <c r="U97"/>
  <c r="Q97"/>
  <c r="X97" s="1"/>
  <c r="Z97" s="1"/>
  <c r="V96"/>
  <c r="Y96" s="1"/>
  <c r="AA96" s="1"/>
  <c r="U96"/>
  <c r="Q96"/>
  <c r="X96" s="1"/>
  <c r="Z96" s="1"/>
  <c r="Z95"/>
  <c r="V95"/>
  <c r="Y95" s="1"/>
  <c r="U95"/>
  <c r="Q95"/>
  <c r="V94"/>
  <c r="Y94" s="1"/>
  <c r="AA94" s="1"/>
  <c r="U94"/>
  <c r="Q94"/>
  <c r="X94" s="1"/>
  <c r="Z94" s="1"/>
  <c r="V93"/>
  <c r="Y93" s="1"/>
  <c r="AA93" s="1"/>
  <c r="U93"/>
  <c r="Q93"/>
  <c r="X93" s="1"/>
  <c r="Z93" s="1"/>
  <c r="V92"/>
  <c r="Y92" s="1"/>
  <c r="AA92" s="1"/>
  <c r="U92"/>
  <c r="Q92"/>
  <c r="X92" s="1"/>
  <c r="Z92" s="1"/>
  <c r="V91"/>
  <c r="Y91" s="1"/>
  <c r="AA91" s="1"/>
  <c r="U91"/>
  <c r="Q91"/>
  <c r="X91" s="1"/>
  <c r="Z91" s="1"/>
  <c r="AA90"/>
  <c r="V90"/>
  <c r="Y90" s="1"/>
  <c r="U90"/>
  <c r="Q90"/>
  <c r="AA89"/>
  <c r="V88"/>
  <c r="Y88" s="1"/>
  <c r="AA88" s="1"/>
  <c r="U88"/>
  <c r="Q88"/>
  <c r="X88" s="1"/>
  <c r="Z88" s="1"/>
  <c r="V87"/>
  <c r="Y87" s="1"/>
  <c r="AA87" s="1"/>
  <c r="U87"/>
  <c r="Q87"/>
  <c r="X87" s="1"/>
  <c r="Z87" s="1"/>
  <c r="V86"/>
  <c r="Y86" s="1"/>
  <c r="AA86" s="1"/>
  <c r="U86"/>
  <c r="Q86"/>
  <c r="X86" s="1"/>
  <c r="Z86" s="1"/>
  <c r="V85"/>
  <c r="Y85" s="1"/>
  <c r="AA85" s="1"/>
  <c r="U85"/>
  <c r="Q85"/>
  <c r="X85" s="1"/>
  <c r="Z85" s="1"/>
  <c r="V84"/>
  <c r="Y84" s="1"/>
  <c r="AA84" s="1"/>
  <c r="U84"/>
  <c r="Q84"/>
  <c r="X84" s="1"/>
  <c r="Z84" s="1"/>
  <c r="X83"/>
  <c r="AA83" s="1"/>
  <c r="U83"/>
  <c r="Q83"/>
  <c r="X82"/>
  <c r="AA82" s="1"/>
  <c r="U82"/>
  <c r="Q82"/>
  <c r="V81"/>
  <c r="Y81" s="1"/>
  <c r="AA81" s="1"/>
  <c r="U81"/>
  <c r="Q81"/>
  <c r="X81" s="1"/>
  <c r="Z81" s="1"/>
  <c r="V80"/>
  <c r="Y80" s="1"/>
  <c r="AA80" s="1"/>
  <c r="U80"/>
  <c r="Q80"/>
  <c r="X80" s="1"/>
  <c r="Z80" s="1"/>
  <c r="V79"/>
  <c r="Y79" s="1"/>
  <c r="AA79" s="1"/>
  <c r="U79"/>
  <c r="Q79"/>
  <c r="X79" s="1"/>
  <c r="Z79" s="1"/>
  <c r="V78"/>
  <c r="Y78" s="1"/>
  <c r="AA78" s="1"/>
  <c r="U78"/>
  <c r="Q78"/>
  <c r="X78" s="1"/>
  <c r="Z78" s="1"/>
  <c r="V77"/>
  <c r="Y77" s="1"/>
  <c r="AA77" s="1"/>
  <c r="U77"/>
  <c r="Q77"/>
  <c r="X77" s="1"/>
  <c r="Z77" s="1"/>
  <c r="AA76"/>
  <c r="AA75"/>
  <c r="AA74"/>
  <c r="V73"/>
  <c r="Y73" s="1"/>
  <c r="AA73" s="1"/>
  <c r="U73"/>
  <c r="Q73"/>
  <c r="X73" s="1"/>
  <c r="Z73" s="1"/>
  <c r="V72"/>
  <c r="Y72" s="1"/>
  <c r="AA72" s="1"/>
  <c r="U72"/>
  <c r="Q72"/>
  <c r="X72" s="1"/>
  <c r="Z72" s="1"/>
  <c r="V71"/>
  <c r="Y71" s="1"/>
  <c r="AA71" s="1"/>
  <c r="U71"/>
  <c r="Q71"/>
  <c r="X71" s="1"/>
  <c r="Z71" s="1"/>
  <c r="V70"/>
  <c r="Y70" s="1"/>
  <c r="AA70" s="1"/>
  <c r="U70"/>
  <c r="Q70"/>
  <c r="X70" s="1"/>
  <c r="Z70" s="1"/>
  <c r="V69"/>
  <c r="Y69" s="1"/>
  <c r="AA69" s="1"/>
  <c r="U69"/>
  <c r="Q69"/>
  <c r="X69" s="1"/>
  <c r="Z69" s="1"/>
  <c r="V68"/>
  <c r="Y68" s="1"/>
  <c r="AA68" s="1"/>
  <c r="U68"/>
  <c r="Q68"/>
  <c r="X68" s="1"/>
  <c r="Z68" s="1"/>
  <c r="V67"/>
  <c r="Y67" s="1"/>
  <c r="AA67" s="1"/>
  <c r="U67"/>
  <c r="Q67"/>
  <c r="X67" s="1"/>
  <c r="Z67" s="1"/>
  <c r="V66"/>
  <c r="Y66" s="1"/>
  <c r="AA66" s="1"/>
  <c r="U66"/>
  <c r="Q66"/>
  <c r="X66" s="1"/>
  <c r="Z66" s="1"/>
  <c r="V65"/>
  <c r="Y65" s="1"/>
  <c r="AA65" s="1"/>
  <c r="U65"/>
  <c r="Q65"/>
  <c r="X65" s="1"/>
  <c r="Z65" s="1"/>
  <c r="V64"/>
  <c r="Y64" s="1"/>
  <c r="AA64" s="1"/>
  <c r="U64"/>
  <c r="Q64"/>
  <c r="X64" s="1"/>
  <c r="Z64" s="1"/>
  <c r="V63"/>
  <c r="Y63" s="1"/>
  <c r="AA63" s="1"/>
  <c r="U63"/>
  <c r="Q63"/>
  <c r="X63" s="1"/>
  <c r="Z63" s="1"/>
  <c r="V62"/>
  <c r="Y62" s="1"/>
  <c r="AA62" s="1"/>
  <c r="U62"/>
  <c r="Q62"/>
  <c r="X62" s="1"/>
  <c r="Z62" s="1"/>
  <c r="V61"/>
  <c r="Y61" s="1"/>
  <c r="AA61" s="1"/>
  <c r="U61"/>
  <c r="Q61"/>
  <c r="X61" s="1"/>
  <c r="Z61" s="1"/>
  <c r="V60"/>
  <c r="Y60" s="1"/>
  <c r="AA60" s="1"/>
  <c r="U60"/>
  <c r="Q60"/>
  <c r="X60" s="1"/>
  <c r="Z60" s="1"/>
  <c r="V59"/>
  <c r="Y59" s="1"/>
  <c r="AA59" s="1"/>
  <c r="U59"/>
  <c r="Q59"/>
  <c r="X59" s="1"/>
  <c r="Z59" s="1"/>
  <c r="V58"/>
  <c r="Y58" s="1"/>
  <c r="AA58" s="1"/>
  <c r="U58"/>
  <c r="Q58"/>
  <c r="X58" s="1"/>
  <c r="Z58" s="1"/>
  <c r="V57"/>
  <c r="Y57" s="1"/>
  <c r="AA57" s="1"/>
  <c r="U57"/>
  <c r="Q57"/>
  <c r="X57" s="1"/>
  <c r="Z57" s="1"/>
  <c r="V56"/>
  <c r="Y56" s="1"/>
  <c r="AA56" s="1"/>
  <c r="U56"/>
  <c r="Q56"/>
  <c r="X56" s="1"/>
  <c r="Z56" s="1"/>
  <c r="V55"/>
  <c r="Y55" s="1"/>
  <c r="AA55" s="1"/>
  <c r="U55"/>
  <c r="Q55"/>
  <c r="X55" s="1"/>
  <c r="Z55" s="1"/>
  <c r="V54"/>
  <c r="Y54" s="1"/>
  <c r="AA54" s="1"/>
  <c r="U54"/>
  <c r="Q54"/>
  <c r="X54" s="1"/>
  <c r="Z54" s="1"/>
  <c r="X53"/>
  <c r="V53"/>
  <c r="Y53" s="1"/>
  <c r="AA53" s="1"/>
  <c r="U53"/>
  <c r="Q53"/>
  <c r="V52"/>
  <c r="Y52" s="1"/>
  <c r="AA52" s="1"/>
  <c r="U52"/>
  <c r="Q52"/>
  <c r="X52" s="1"/>
  <c r="Z52" s="1"/>
  <c r="X51"/>
  <c r="Z51" s="1"/>
  <c r="V51"/>
  <c r="Y51" s="1"/>
  <c r="AA51" s="1"/>
  <c r="U51"/>
  <c r="Q51"/>
  <c r="V50"/>
  <c r="Y50" s="1"/>
  <c r="AA50" s="1"/>
  <c r="U50"/>
  <c r="Q50"/>
  <c r="X50" s="1"/>
  <c r="Z50" s="1"/>
  <c r="X49"/>
  <c r="V49"/>
  <c r="Y49" s="1"/>
  <c r="AA49" s="1"/>
  <c r="U49"/>
  <c r="Q49"/>
  <c r="V48"/>
  <c r="Y48" s="1"/>
  <c r="AA48" s="1"/>
  <c r="U48"/>
  <c r="Q48"/>
  <c r="X48" s="1"/>
  <c r="Z48" s="1"/>
  <c r="Z47"/>
  <c r="Y47"/>
  <c r="V47"/>
  <c r="U47"/>
  <c r="Q47"/>
  <c r="AA46"/>
  <c r="X45"/>
  <c r="Z45" s="1"/>
  <c r="V45"/>
  <c r="Y45" s="1"/>
  <c r="AA45" s="1"/>
  <c r="U45"/>
  <c r="Q45"/>
  <c r="V44"/>
  <c r="Y44" s="1"/>
  <c r="AA44" s="1"/>
  <c r="U44"/>
  <c r="Q44"/>
  <c r="X44" s="1"/>
  <c r="Z44" s="1"/>
  <c r="X43"/>
  <c r="V43"/>
  <c r="Y43" s="1"/>
  <c r="AA43" s="1"/>
  <c r="U43"/>
  <c r="Q43"/>
  <c r="V42"/>
  <c r="Y42" s="1"/>
  <c r="AA42" s="1"/>
  <c r="U42"/>
  <c r="Q42"/>
  <c r="X42" s="1"/>
  <c r="Z42" s="1"/>
  <c r="X41"/>
  <c r="Z41" s="1"/>
  <c r="V41"/>
  <c r="Y41" s="1"/>
  <c r="AA41" s="1"/>
  <c r="U41"/>
  <c r="Q41"/>
  <c r="V40"/>
  <c r="Y40" s="1"/>
  <c r="AA40" s="1"/>
  <c r="U40"/>
  <c r="Q40"/>
  <c r="X40" s="1"/>
  <c r="Z40" s="1"/>
  <c r="X39"/>
  <c r="V39"/>
  <c r="Y39" s="1"/>
  <c r="AA39" s="1"/>
  <c r="U39"/>
  <c r="Q39"/>
  <c r="V38"/>
  <c r="Y38" s="1"/>
  <c r="AA38" s="1"/>
  <c r="U38"/>
  <c r="Q38"/>
  <c r="X38" s="1"/>
  <c r="Z38" s="1"/>
  <c r="X37"/>
  <c r="Z37" s="1"/>
  <c r="V37"/>
  <c r="Y37" s="1"/>
  <c r="AA37" s="1"/>
  <c r="U37"/>
  <c r="Q37"/>
  <c r="V36"/>
  <c r="Y36" s="1"/>
  <c r="AA36" s="1"/>
  <c r="U36"/>
  <c r="Q36"/>
  <c r="X36" s="1"/>
  <c r="Z36" s="1"/>
  <c r="X35"/>
  <c r="V35"/>
  <c r="Y35" s="1"/>
  <c r="AA35" s="1"/>
  <c r="U35"/>
  <c r="Q35"/>
  <c r="V34"/>
  <c r="Y34" s="1"/>
  <c r="AA34" s="1"/>
  <c r="U34"/>
  <c r="Q34"/>
  <c r="X34" s="1"/>
  <c r="Z34" s="1"/>
  <c r="X33"/>
  <c r="Z33" s="1"/>
  <c r="V33"/>
  <c r="Y33" s="1"/>
  <c r="AA33" s="1"/>
  <c r="U33"/>
  <c r="Q33"/>
  <c r="V32"/>
  <c r="Y32" s="1"/>
  <c r="AA32" s="1"/>
  <c r="U32"/>
  <c r="Q32"/>
  <c r="X32" s="1"/>
  <c r="Z32" s="1"/>
  <c r="X30"/>
  <c r="V30"/>
  <c r="Y30" s="1"/>
  <c r="AA30" s="1"/>
  <c r="U30"/>
  <c r="Q30"/>
  <c r="V29"/>
  <c r="Y29" s="1"/>
  <c r="AA29" s="1"/>
  <c r="U29"/>
  <c r="Q29"/>
  <c r="X29" s="1"/>
  <c r="Z29" s="1"/>
  <c r="X28"/>
  <c r="Z28" s="1"/>
  <c r="V28"/>
  <c r="Y28" s="1"/>
  <c r="AA28" s="1"/>
  <c r="U28"/>
  <c r="Q28"/>
  <c r="V27"/>
  <c r="Y27" s="1"/>
  <c r="AA27" s="1"/>
  <c r="U27"/>
  <c r="Q27"/>
  <c r="X27" s="1"/>
  <c r="Z27" s="1"/>
  <c r="AA26"/>
  <c r="Y26"/>
  <c r="V26"/>
  <c r="U26"/>
  <c r="Q26"/>
  <c r="AA25"/>
  <c r="V25"/>
  <c r="Y25" s="1"/>
  <c r="U25"/>
  <c r="Q25"/>
  <c r="AA24"/>
  <c r="Y24"/>
  <c r="V24"/>
  <c r="U24"/>
  <c r="Q24"/>
  <c r="V23"/>
  <c r="Y23" s="1"/>
  <c r="AA23" s="1"/>
  <c r="U23"/>
  <c r="Q23"/>
  <c r="X23" s="1"/>
  <c r="Z23" s="1"/>
  <c r="AA22"/>
  <c r="Y22"/>
  <c r="V22"/>
  <c r="U22"/>
  <c r="Q22"/>
  <c r="V21"/>
  <c r="Y21" s="1"/>
  <c r="AA21" s="1"/>
  <c r="U21"/>
  <c r="Q21"/>
  <c r="X21" s="1"/>
  <c r="Z21" s="1"/>
  <c r="X20"/>
  <c r="Z20" s="1"/>
  <c r="V20"/>
  <c r="Y20" s="1"/>
  <c r="AA20" s="1"/>
  <c r="U20"/>
  <c r="Q20"/>
  <c r="V19"/>
  <c r="Y19" s="1"/>
  <c r="AA19" s="1"/>
  <c r="U19"/>
  <c r="Q19"/>
  <c r="X19" s="1"/>
  <c r="Z19" s="1"/>
  <c r="X18"/>
  <c r="V18"/>
  <c r="Y18" s="1"/>
  <c r="AA18" s="1"/>
  <c r="U18"/>
  <c r="Q18"/>
  <c r="V17"/>
  <c r="Y17" s="1"/>
  <c r="AA17" s="1"/>
  <c r="U17"/>
  <c r="Q17"/>
  <c r="X17" s="1"/>
  <c r="Z17" s="1"/>
  <c r="X16"/>
  <c r="Z16" s="1"/>
  <c r="V16"/>
  <c r="Y16" s="1"/>
  <c r="AA16" s="1"/>
  <c r="U16"/>
  <c r="Q16"/>
  <c r="V15"/>
  <c r="Y15" s="1"/>
  <c r="AA15" s="1"/>
  <c r="U15"/>
  <c r="Q15"/>
  <c r="X15" s="1"/>
  <c r="Z15" s="1"/>
  <c r="X14"/>
  <c r="V14"/>
  <c r="Y14" s="1"/>
  <c r="AA14" s="1"/>
  <c r="U14"/>
  <c r="Q14"/>
  <c r="V13"/>
  <c r="Y13" s="1"/>
  <c r="AA13" s="1"/>
  <c r="U13"/>
  <c r="Q13"/>
  <c r="X13" s="1"/>
  <c r="Z13" s="1"/>
  <c r="AA12"/>
  <c r="Y12"/>
  <c r="V12"/>
  <c r="U12"/>
  <c r="Q12"/>
  <c r="AA11"/>
  <c r="AA10"/>
  <c r="Y10"/>
  <c r="V10"/>
  <c r="U10"/>
  <c r="Q10"/>
  <c r="V9"/>
  <c r="Y9" s="1"/>
  <c r="AA9" s="1"/>
  <c r="U9"/>
  <c r="Q9"/>
  <c r="X9" s="1"/>
  <c r="Z9" s="1"/>
  <c r="X8"/>
  <c r="Z8" s="1"/>
  <c r="V8"/>
  <c r="Y8" s="1"/>
  <c r="AA8" s="1"/>
  <c r="U8"/>
  <c r="Q8"/>
  <c r="V7"/>
  <c r="Y7" s="1"/>
  <c r="AA7" s="1"/>
  <c r="U7"/>
  <c r="Q7"/>
  <c r="X7" s="1"/>
  <c r="Z7" s="1"/>
  <c r="X6"/>
  <c r="V6"/>
  <c r="Y6" s="1"/>
  <c r="AA6" s="1"/>
  <c r="U6"/>
  <c r="Q6"/>
  <c r="V5"/>
  <c r="Y5" s="1"/>
  <c r="AA5" s="1"/>
  <c r="U5"/>
  <c r="Q5"/>
  <c r="X5" s="1"/>
  <c r="Z5" s="1"/>
  <c r="X3"/>
  <c r="Z3" s="1"/>
  <c r="V3"/>
  <c r="Y3" s="1"/>
  <c r="AA3" s="1"/>
  <c r="U3"/>
  <c r="Q3"/>
  <c r="AA1043" i="1"/>
  <c r="AD1898"/>
  <c r="AA1042"/>
  <c r="AA276"/>
  <c r="AA277"/>
  <c r="AA278"/>
  <c r="AA279"/>
  <c r="AA280"/>
  <c r="AA281"/>
  <c r="AA282"/>
  <c r="AA283"/>
  <c r="AA284"/>
  <c r="AD1804"/>
  <c r="Z1804"/>
  <c r="AD1803"/>
  <c r="Z1803"/>
  <c r="AD1802"/>
  <c r="Z1802"/>
  <c r="G132" i="7"/>
  <c r="E1400"/>
  <c r="F1400" s="1"/>
  <c r="Z6" i="6" l="1"/>
  <c r="Z14"/>
  <c r="Z18"/>
  <c r="Z30"/>
  <c r="Z35"/>
  <c r="Z39"/>
  <c r="Z43"/>
  <c r="Z49"/>
  <c r="Z189"/>
  <c r="Z212"/>
  <c r="Z214"/>
  <c r="Z219"/>
  <c r="Z223"/>
  <c r="Z227"/>
  <c r="Z231"/>
  <c r="Z277"/>
  <c r="Z283"/>
  <c r="Z297"/>
  <c r="Z301"/>
  <c r="Z306"/>
  <c r="Z318"/>
  <c r="Z322"/>
  <c r="Z327"/>
  <c r="Z329"/>
  <c r="Z333"/>
  <c r="Z339"/>
  <c r="Z345"/>
  <c r="Z349"/>
  <c r="Z353"/>
  <c r="Z355"/>
  <c r="Z359"/>
  <c r="Z363"/>
  <c r="Z367"/>
  <c r="Z371"/>
  <c r="Z375"/>
  <c r="Z377"/>
  <c r="Z381"/>
  <c r="Z386"/>
  <c r="Z389"/>
  <c r="Z412"/>
  <c r="Z418"/>
  <c r="Z426"/>
  <c r="Z428"/>
  <c r="Z433"/>
  <c r="Z437"/>
  <c r="Z446"/>
  <c r="Z450"/>
  <c r="Z454"/>
  <c r="Z458"/>
  <c r="Z462"/>
  <c r="Z466"/>
  <c r="Z470"/>
  <c r="Z480"/>
  <c r="Z484"/>
  <c r="Z525"/>
  <c r="Z533"/>
  <c r="Z535"/>
  <c r="Z539"/>
  <c r="Z543"/>
  <c r="Z53"/>
  <c r="Q240"/>
  <c r="X240" s="1"/>
  <c r="Z240" s="1"/>
  <c r="Q241"/>
  <c r="X241" s="1"/>
  <c r="Z241" s="1"/>
  <c r="Q242"/>
  <c r="X242" s="1"/>
  <c r="Z242" s="1"/>
  <c r="Q243"/>
  <c r="X243" s="1"/>
  <c r="Z243" s="1"/>
  <c r="Q244"/>
  <c r="X244" s="1"/>
  <c r="Z244" s="1"/>
  <c r="Q245"/>
  <c r="X245" s="1"/>
  <c r="Z245" s="1"/>
  <c r="Q246"/>
  <c r="X246" s="1"/>
  <c r="Z246" s="1"/>
  <c r="Q247"/>
  <c r="X247" s="1"/>
  <c r="AA247" s="1"/>
  <c r="Q250"/>
  <c r="X250" s="1"/>
  <c r="Z250" s="1"/>
  <c r="Q251"/>
  <c r="X251" s="1"/>
  <c r="Z251" s="1"/>
  <c r="Q252"/>
  <c r="X252" s="1"/>
  <c r="Z252" s="1"/>
  <c r="Q253"/>
  <c r="X253" s="1"/>
  <c r="Z253" s="1"/>
  <c r="Q254"/>
  <c r="X254" s="1"/>
  <c r="Z254" s="1"/>
  <c r="Q255"/>
  <c r="X255" s="1"/>
  <c r="Z255" s="1"/>
  <c r="Q256"/>
  <c r="X256" s="1"/>
  <c r="Z256" s="1"/>
  <c r="Q257"/>
  <c r="X257" s="1"/>
  <c r="Z257" s="1"/>
  <c r="Q258"/>
  <c r="X258" s="1"/>
  <c r="Z258" s="1"/>
  <c r="Q259"/>
  <c r="X259" s="1"/>
  <c r="Z259" s="1"/>
  <c r="Q260"/>
  <c r="X260" s="1"/>
  <c r="Z260" s="1"/>
  <c r="Q261"/>
  <c r="X261" s="1"/>
  <c r="Z261" s="1"/>
  <c r="Q262"/>
  <c r="X262" s="1"/>
  <c r="Z262" s="1"/>
  <c r="Q263"/>
  <c r="X263" s="1"/>
  <c r="Z263" s="1"/>
  <c r="Q264"/>
  <c r="X264" s="1"/>
  <c r="Z264" s="1"/>
  <c r="Q265"/>
  <c r="X265" s="1"/>
  <c r="Z265" s="1"/>
  <c r="Q266"/>
  <c r="X266" s="1"/>
  <c r="Z266" s="1"/>
  <c r="Q267"/>
  <c r="X267" s="1"/>
  <c r="Z267" s="1"/>
  <c r="Q268"/>
  <c r="X268" s="1"/>
  <c r="Z268" s="1"/>
  <c r="Q269"/>
  <c r="X269" s="1"/>
  <c r="Z269" s="1"/>
  <c r="Q270"/>
  <c r="X270" s="1"/>
  <c r="AA270" s="1"/>
  <c r="Z670"/>
  <c r="Z674"/>
  <c r="Z680"/>
  <c r="Z690"/>
  <c r="Z707"/>
  <c r="Z711"/>
  <c r="Z715"/>
  <c r="Z718"/>
  <c r="Z724"/>
  <c r="Z729"/>
  <c r="Z732"/>
  <c r="Z737"/>
  <c r="Z741"/>
  <c r="Z748"/>
  <c r="Z757"/>
  <c r="Z761"/>
  <c r="Z913"/>
  <c r="Z917"/>
  <c r="Z920"/>
  <c r="Z924"/>
  <c r="Z928"/>
  <c r="Z935"/>
  <c r="Z941"/>
  <c r="Z947"/>
  <c r="Z951"/>
  <c r="Z955"/>
  <c r="Z961"/>
  <c r="Z967"/>
  <c r="Z973"/>
  <c r="Z980"/>
  <c r="Z984"/>
  <c r="Z990"/>
  <c r="Z995"/>
  <c r="Z1002"/>
  <c r="Z1006"/>
  <c r="Z1011"/>
  <c r="Z1015"/>
  <c r="Z1023"/>
  <c r="Z1027"/>
  <c r="Z1033"/>
  <c r="Z1039"/>
  <c r="Z1048"/>
  <c r="Z1056"/>
  <c r="Z1060"/>
  <c r="Z1064"/>
  <c r="Z1068"/>
  <c r="Z1088"/>
  <c r="Z1092"/>
  <c r="Z1100"/>
  <c r="Z1106"/>
  <c r="Z1112"/>
  <c r="Z1116"/>
  <c r="Z1118"/>
  <c r="Z1122"/>
  <c r="Z1126"/>
  <c r="Z1132"/>
  <c r="Z1136"/>
  <c r="Z1140"/>
  <c r="Z1142"/>
  <c r="Z1146"/>
  <c r="Z1150"/>
  <c r="Z1154"/>
  <c r="Z1158"/>
  <c r="Z1160"/>
  <c r="Z1164"/>
  <c r="Z1168"/>
  <c r="Z1177"/>
  <c r="Z1179"/>
  <c r="Z1183"/>
  <c r="Z1187"/>
  <c r="Z1191"/>
  <c r="Z1195"/>
  <c r="Z1199"/>
  <c r="Z1203"/>
  <c r="Z1214"/>
  <c r="Z1218"/>
  <c r="Z1228"/>
  <c r="Z1230"/>
  <c r="Z1246"/>
  <c r="Z1250"/>
  <c r="Z1256"/>
  <c r="Z1262"/>
  <c r="Z1268"/>
  <c r="Z1274"/>
  <c r="Z1278"/>
  <c r="Z1284"/>
  <c r="Z1290"/>
  <c r="Z1298"/>
  <c r="Z1306"/>
  <c r="Z1308"/>
  <c r="Z1312"/>
  <c r="Z1316"/>
  <c r="Z1320"/>
  <c r="Z1322"/>
  <c r="Z1330"/>
  <c r="Z1334"/>
  <c r="Z1340"/>
  <c r="Z1343"/>
  <c r="Z1347"/>
  <c r="Z1353"/>
  <c r="Z1357"/>
  <c r="Z1361"/>
  <c r="Z1365"/>
  <c r="Z1369"/>
  <c r="Z1373"/>
  <c r="Z1377"/>
  <c r="Z1381"/>
  <c r="E1426" i="7"/>
  <c r="F1426" s="1"/>
  <c r="E1706"/>
  <c r="F1706" s="1"/>
  <c r="E1662"/>
  <c r="F1662" s="1"/>
  <c r="AA275" i="1" l="1"/>
  <c r="AA1561"/>
  <c r="G1346" i="7"/>
  <c r="G1345"/>
  <c r="G1680"/>
  <c r="G1679"/>
  <c r="AA1151" i="1"/>
  <c r="AA274"/>
  <c r="AA1041"/>
  <c r="AA1040"/>
  <c r="E1532" i="7"/>
  <c r="F1532" s="1"/>
  <c r="G1844"/>
  <c r="E1735"/>
  <c r="F1735" s="1"/>
  <c r="G272" l="1"/>
  <c r="G269"/>
  <c r="G270"/>
  <c r="G271"/>
  <c r="H60" i="14" l="1"/>
  <c r="H59"/>
  <c r="F58"/>
  <c r="H58" s="1"/>
  <c r="H57"/>
  <c r="H56"/>
  <c r="H55"/>
  <c r="H54"/>
  <c r="H53"/>
  <c r="H52"/>
  <c r="H51"/>
  <c r="H50"/>
  <c r="F49"/>
  <c r="H49" s="1"/>
  <c r="H48"/>
  <c r="F47"/>
  <c r="H47" s="1"/>
  <c r="H46"/>
  <c r="H45"/>
  <c r="H44"/>
  <c r="F43"/>
  <c r="H43" s="1"/>
  <c r="H42"/>
  <c r="H41"/>
  <c r="H40"/>
  <c r="H39"/>
  <c r="H38"/>
  <c r="H37"/>
  <c r="H36"/>
  <c r="H35"/>
  <c r="H34"/>
  <c r="H33"/>
  <c r="H32"/>
  <c r="H31"/>
  <c r="H30"/>
  <c r="H29"/>
  <c r="F28"/>
  <c r="H28" s="1"/>
  <c r="F27"/>
  <c r="H27" s="1"/>
  <c r="H26"/>
  <c r="H25"/>
  <c r="H24"/>
  <c r="H23"/>
  <c r="H22"/>
  <c r="H21"/>
  <c r="H20"/>
  <c r="F19"/>
  <c r="H19" s="1"/>
  <c r="F18"/>
  <c r="H18" s="1"/>
  <c r="H17"/>
  <c r="H16"/>
  <c r="F15"/>
  <c r="H15" s="1"/>
  <c r="H14"/>
  <c r="H13"/>
  <c r="H12"/>
  <c r="H11"/>
  <c r="H10"/>
  <c r="H9"/>
  <c r="H8"/>
  <c r="H7"/>
  <c r="H6"/>
  <c r="H5"/>
  <c r="H4"/>
  <c r="H3"/>
  <c r="G262" i="7"/>
  <c r="G263"/>
  <c r="G264"/>
  <c r="G265"/>
  <c r="G266"/>
  <c r="G267"/>
  <c r="G268"/>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177"/>
  <c r="J83" i="2"/>
  <c r="J82"/>
  <c r="J73"/>
  <c r="J62"/>
  <c r="J28"/>
  <c r="J27"/>
  <c r="J26"/>
  <c r="J25"/>
  <c r="J24"/>
  <c r="J23"/>
  <c r="J22"/>
  <c r="J21"/>
  <c r="J20"/>
  <c r="J19"/>
  <c r="J18"/>
  <c r="I11"/>
  <c r="H11"/>
  <c r="J11" s="1"/>
  <c r="J10"/>
  <c r="J9"/>
  <c r="J8"/>
  <c r="J7"/>
  <c r="J6"/>
  <c r="J5"/>
  <c r="H5"/>
  <c r="AA273" i="1"/>
  <c r="AA257"/>
  <c r="AA256"/>
  <c r="AA255"/>
  <c r="AA251"/>
  <c r="AA1315" l="1"/>
  <c r="AA272"/>
  <c r="AA271"/>
  <c r="AA270"/>
  <c r="AA1039" l="1"/>
  <c r="AD1543"/>
  <c r="AD1947"/>
  <c r="AA1276" l="1"/>
  <c r="G130" i="7"/>
  <c r="G129"/>
  <c r="G128"/>
  <c r="G127"/>
  <c r="G126"/>
  <c r="G125"/>
  <c r="G124"/>
  <c r="G123"/>
  <c r="G122"/>
  <c r="G133"/>
  <c r="G160" l="1"/>
  <c r="G158"/>
  <c r="G156"/>
  <c r="AD1572" i="1" l="1"/>
  <c r="Z1580"/>
  <c r="Z1795"/>
  <c r="Z1946"/>
  <c r="Z1707"/>
  <c r="Z1991"/>
  <c r="Z1895" l="1"/>
  <c r="Z1894"/>
  <c r="Z1896"/>
  <c r="Z1963" l="1"/>
  <c r="AD1634" l="1"/>
  <c r="AD1633"/>
  <c r="AD1632"/>
  <c r="AA1313" l="1"/>
  <c r="AA1312"/>
  <c r="AA1311"/>
  <c r="AA1314"/>
  <c r="AA1310"/>
  <c r="AA1309"/>
  <c r="AA1308"/>
  <c r="AA1307"/>
  <c r="AA1306"/>
  <c r="AA1304"/>
  <c r="AA1303"/>
  <c r="AA1302"/>
  <c r="AH1302"/>
  <c r="AA1301"/>
  <c r="AH1301"/>
  <c r="AA1300"/>
  <c r="AH1300"/>
  <c r="AA1299"/>
  <c r="AH1299"/>
  <c r="AA883" l="1"/>
  <c r="G104" i="7"/>
  <c r="G105"/>
  <c r="G106"/>
  <c r="G107"/>
  <c r="G108"/>
  <c r="G109"/>
  <c r="G110"/>
  <c r="G111"/>
  <c r="G112"/>
  <c r="G113"/>
  <c r="G114"/>
  <c r="G115"/>
  <c r="G116"/>
  <c r="G117"/>
  <c r="G118"/>
  <c r="G119"/>
  <c r="G120"/>
  <c r="G121"/>
  <c r="G131"/>
  <c r="G103"/>
  <c r="E154"/>
  <c r="G154" s="1"/>
  <c r="E153"/>
  <c r="G153" s="1"/>
  <c r="AA1298" i="1"/>
  <c r="AD1963"/>
  <c r="AD1946"/>
  <c r="X1082"/>
  <c r="AA1045"/>
  <c r="AA260"/>
  <c r="AA261"/>
  <c r="AA262"/>
  <c r="AA263"/>
  <c r="AA264"/>
  <c r="AA265"/>
  <c r="AA259"/>
  <c r="AD1893"/>
  <c r="AD1894"/>
  <c r="AD1895"/>
  <c r="AD1896"/>
  <c r="AA1893"/>
  <c r="M1488" i="6" l="1"/>
  <c r="AD1532" i="1" l="1"/>
  <c r="Z1532"/>
  <c r="Z1528"/>
  <c r="Z1375"/>
  <c r="Z1376"/>
  <c r="Z1377"/>
  <c r="AD1374"/>
  <c r="AD1375"/>
  <c r="AD1376"/>
  <c r="AD1377"/>
  <c r="Z1374"/>
  <c r="AD1529" l="1"/>
  <c r="Z1529"/>
  <c r="Z1713"/>
  <c r="Z1959"/>
  <c r="Z1735"/>
  <c r="Z1583"/>
  <c r="Z1794"/>
  <c r="Z1778"/>
  <c r="Z1779"/>
  <c r="Z1780"/>
  <c r="Z1781"/>
  <c r="Z1782"/>
  <c r="Z1783"/>
  <c r="Z1784"/>
  <c r="Z1785"/>
  <c r="Z1786"/>
  <c r="Z1787"/>
  <c r="Z1788"/>
  <c r="Z1789"/>
  <c r="Z1791"/>
  <c r="Z1792"/>
  <c r="Z1793"/>
  <c r="Z1790"/>
  <c r="Z1628"/>
  <c r="X981" l="1"/>
  <c r="G170" i="7"/>
  <c r="G171"/>
  <c r="G172"/>
  <c r="G173"/>
  <c r="G174"/>
  <c r="G175"/>
  <c r="G176"/>
  <c r="G169"/>
  <c r="E161"/>
  <c r="E155"/>
  <c r="G90"/>
  <c r="G91"/>
  <c r="G92"/>
  <c r="G93"/>
  <c r="G94"/>
  <c r="G95"/>
  <c r="G96"/>
  <c r="G97"/>
  <c r="G98"/>
  <c r="G89"/>
  <c r="G88"/>
  <c r="G86"/>
  <c r="G83"/>
  <c r="G84"/>
  <c r="G85"/>
  <c r="G87"/>
  <c r="G80"/>
  <c r="G81"/>
  <c r="G82"/>
  <c r="AA216" i="1"/>
  <c r="AA224"/>
  <c r="AA217"/>
  <c r="AA215"/>
  <c r="AA214"/>
  <c r="AA1147"/>
  <c r="AA884"/>
  <c r="AA205"/>
  <c r="AA204"/>
  <c r="AA203"/>
  <c r="X5"/>
  <c r="AD1528"/>
  <c r="AA1034" l="1"/>
  <c r="X116"/>
  <c r="AA45"/>
  <c r="AA50"/>
  <c r="AA1275"/>
  <c r="G163" i="7"/>
  <c r="AA314" i="1"/>
  <c r="AA313"/>
  <c r="AA312"/>
  <c r="AA311"/>
  <c r="Z1632" l="1"/>
  <c r="Z1492" l="1"/>
  <c r="Z1476"/>
  <c r="Z1442"/>
  <c r="AD1444"/>
  <c r="AD1443"/>
  <c r="AD1442"/>
  <c r="AD1445"/>
  <c r="AD1446"/>
  <c r="AD1447"/>
  <c r="F5" i="9"/>
  <c r="F3"/>
  <c r="G168" i="7" l="1"/>
  <c r="G167"/>
  <c r="G166"/>
  <c r="G165"/>
  <c r="G164"/>
  <c r="G162"/>
  <c r="G161"/>
  <c r="G155"/>
  <c r="Z147"/>
  <c r="G146"/>
  <c r="G145"/>
  <c r="G144"/>
  <c r="G143"/>
  <c r="G142"/>
  <c r="G141"/>
  <c r="G140"/>
  <c r="G139"/>
  <c r="G138"/>
  <c r="G137"/>
  <c r="G136"/>
  <c r="G135"/>
  <c r="G134"/>
  <c r="G102"/>
  <c r="G101"/>
  <c r="G100"/>
  <c r="G79"/>
  <c r="G78"/>
  <c r="G77"/>
  <c r="G76"/>
  <c r="G75"/>
  <c r="G74"/>
  <c r="G73"/>
  <c r="G72"/>
  <c r="G71"/>
  <c r="G70"/>
  <c r="G69"/>
  <c r="G65"/>
  <c r="G64"/>
  <c r="G63"/>
  <c r="G62"/>
  <c r="G61"/>
  <c r="G60"/>
  <c r="G59"/>
  <c r="G58"/>
  <c r="G57"/>
  <c r="G56"/>
  <c r="G55"/>
  <c r="G54"/>
  <c r="G53"/>
  <c r="G52"/>
  <c r="G51"/>
  <c r="G50"/>
  <c r="G49"/>
  <c r="G48"/>
  <c r="G47"/>
  <c r="G46"/>
  <c r="G45"/>
  <c r="G44"/>
  <c r="F24"/>
  <c r="G12"/>
  <c r="G11"/>
  <c r="G10"/>
  <c r="G9"/>
  <c r="G8"/>
  <c r="G7"/>
  <c r="G6"/>
  <c r="G5"/>
  <c r="G4"/>
  <c r="AD1540" i="1" l="1"/>
  <c r="Z1540"/>
  <c r="AD1534"/>
  <c r="AD1535"/>
  <c r="AD1536"/>
  <c r="AD1537"/>
  <c r="AD1538"/>
  <c r="AD1539"/>
  <c r="AD1541"/>
  <c r="Z1541"/>
  <c r="Z1539"/>
  <c r="Z1538"/>
  <c r="Z1537"/>
  <c r="Z1536"/>
  <c r="Z1535"/>
  <c r="Z1534"/>
  <c r="AD1795"/>
  <c r="AD1785"/>
  <c r="AD1786"/>
  <c r="AD1787"/>
  <c r="AD1788"/>
  <c r="AD1789"/>
  <c r="AD1790"/>
  <c r="AD1791"/>
  <c r="AD1792"/>
  <c r="AD1793"/>
  <c r="AD1778"/>
  <c r="AD1779"/>
  <c r="AD1780"/>
  <c r="AD1781"/>
  <c r="AD1782"/>
  <c r="AD1783"/>
  <c r="AD1784"/>
  <c r="AD1794"/>
  <c r="AD1527" l="1"/>
  <c r="Z1527"/>
  <c r="AA149"/>
  <c r="AA227"/>
  <c r="AA226"/>
  <c r="AA225"/>
  <c r="AA213"/>
  <c r="AA212"/>
  <c r="AA211"/>
  <c r="AA210"/>
  <c r="AA209"/>
  <c r="AA232" l="1"/>
  <c r="AA207"/>
  <c r="AA930"/>
  <c r="AA208"/>
  <c r="Z1902"/>
  <c r="Z1360"/>
  <c r="AD1360"/>
  <c r="AD1857"/>
  <c r="Z1857"/>
  <c r="AD1868"/>
  <c r="AD1867"/>
  <c r="AD1866"/>
  <c r="AD1862"/>
  <c r="Z1862"/>
  <c r="AD1861"/>
  <c r="Z1861"/>
  <c r="AD1860"/>
  <c r="Z1860"/>
  <c r="AD1859"/>
  <c r="Z1859"/>
  <c r="AD1858"/>
  <c r="Z1856"/>
  <c r="AD1856"/>
  <c r="AH1856"/>
  <c r="Z1986"/>
  <c r="Z1988"/>
  <c r="Z1987"/>
  <c r="Z1985"/>
  <c r="Z1326"/>
  <c r="Z1327"/>
  <c r="Z1325"/>
  <c r="Z1324"/>
  <c r="Z2025"/>
  <c r="Z2017"/>
  <c r="Z2020"/>
  <c r="Z2021"/>
  <c r="Z2018"/>
  <c r="Z2019"/>
  <c r="B61" i="8"/>
  <c r="Z1703" i="1"/>
  <c r="Z1704"/>
  <c r="Z2016"/>
  <c r="Z2014"/>
  <c r="Z2015"/>
  <c r="Z2013"/>
  <c r="Z2011"/>
  <c r="Z2010"/>
  <c r="Z2007"/>
  <c r="Z2008"/>
  <c r="Z2009"/>
  <c r="Z1967"/>
  <c r="Z1968"/>
  <c r="Z1966"/>
  <c r="Z1965"/>
  <c r="Z1995"/>
  <c r="Z1994"/>
  <c r="Z2031"/>
  <c r="Z2033"/>
  <c r="Z2030"/>
  <c r="Z2029"/>
  <c r="Z1356"/>
  <c r="Z1354"/>
  <c r="Z1972"/>
  <c r="Z1971"/>
  <c r="Z1702"/>
  <c r="Z1700"/>
  <c r="Z1694"/>
  <c r="Z1696"/>
  <c r="Z1956"/>
  <c r="Z1982"/>
  <c r="Z1983"/>
  <c r="Z1981"/>
  <c r="Z1979"/>
  <c r="Z1978"/>
  <c r="Z1977"/>
  <c r="Z1976"/>
  <c r="Z1975"/>
  <c r="Z2005"/>
  <c r="Z2004"/>
  <c r="Z1762"/>
  <c r="Z1760"/>
  <c r="Z1761"/>
  <c r="Z1759"/>
  <c r="Z1758"/>
  <c r="Z1737"/>
  <c r="Z1736"/>
  <c r="Z1738"/>
  <c r="Z1721"/>
  <c r="Z1816"/>
  <c r="Z1815"/>
  <c r="Z1767"/>
  <c r="Z1765"/>
  <c r="Z1764"/>
  <c r="Z1800"/>
  <c r="Z1798"/>
  <c r="Z1797"/>
  <c r="Z1865"/>
  <c r="Z1850"/>
  <c r="Z1847"/>
  <c r="Z1848"/>
  <c r="Z1744"/>
  <c r="Z1754"/>
  <c r="Z1753"/>
  <c r="Z1752"/>
  <c r="Z1751"/>
  <c r="Z1746"/>
  <c r="Z1745"/>
  <c r="Z1750"/>
  <c r="Z1747"/>
  <c r="Z1749"/>
  <c r="Z1748"/>
  <c r="Z1742"/>
  <c r="Z1743"/>
  <c r="Z1741"/>
  <c r="Z1889"/>
  <c r="Z1882"/>
  <c r="Z1881"/>
  <c r="Z1880"/>
  <c r="Z1873"/>
  <c r="Z1871"/>
  <c r="Z1872"/>
  <c r="Z1825"/>
  <c r="Z1824"/>
  <c r="Z1830"/>
  <c r="Z1831"/>
  <c r="Z1827"/>
  <c r="Z1755"/>
  <c r="Z1773"/>
  <c r="Z1774"/>
  <c r="Z1772"/>
  <c r="Z1770"/>
  <c r="Z1771"/>
  <c r="Z1841"/>
  <c r="Z1843"/>
  <c r="Z1840"/>
  <c r="Z1839"/>
  <c r="Z1822"/>
  <c r="Z1821"/>
  <c r="Z1809"/>
  <c r="Z1807"/>
  <c r="Z1806"/>
  <c r="Z1808"/>
  <c r="Z1846"/>
  <c r="Z1845"/>
  <c r="Z1844"/>
  <c r="Z1854"/>
  <c r="Z1853"/>
  <c r="Z1938"/>
  <c r="Z1934"/>
  <c r="Z1932"/>
  <c r="Z1933"/>
  <c r="Z1931"/>
  <c r="Z1926"/>
  <c r="Z1930"/>
  <c r="Z1928"/>
  <c r="Z1927"/>
  <c r="Z1929"/>
  <c r="Z1912"/>
  <c r="Z1911"/>
  <c r="Z1910"/>
  <c r="Z1908"/>
  <c r="Z1909"/>
  <c r="Z1625"/>
  <c r="Z1623"/>
  <c r="Z1620"/>
  <c r="Z1618"/>
  <c r="Z1617"/>
  <c r="Z1343"/>
  <c r="Z1347"/>
  <c r="Z1338"/>
  <c r="Z1346"/>
  <c r="Z1348"/>
  <c r="Z1344"/>
  <c r="Z1331"/>
  <c r="Z1336"/>
  <c r="Z1342"/>
  <c r="Z1335"/>
  <c r="Z1334"/>
  <c r="Z1333"/>
  <c r="Z1340"/>
  <c r="Z1339"/>
  <c r="Z1330"/>
  <c r="Z1332"/>
  <c r="Z1341"/>
  <c r="Z1569"/>
  <c r="Z1892"/>
  <c r="Z1631"/>
  <c r="Z1630"/>
  <c r="Z1629"/>
  <c r="Z1921"/>
  <c r="Z1922"/>
  <c r="Z1919"/>
  <c r="Z1920"/>
  <c r="Z1918"/>
  <c r="Z1600"/>
  <c r="Z1598"/>
  <c r="Z1599"/>
  <c r="Z1603"/>
  <c r="Z1596"/>
  <c r="Z1590"/>
  <c r="Z1586"/>
  <c r="Z1587"/>
  <c r="Z1612"/>
  <c r="Z1611"/>
  <c r="Z1614"/>
  <c r="Z1610"/>
  <c r="Z1613"/>
  <c r="Z1608"/>
  <c r="Z1604"/>
  <c r="Z1588"/>
  <c r="Z1591"/>
  <c r="Z1597"/>
  <c r="Z1594"/>
  <c r="Z1616"/>
  <c r="Z1592"/>
  <c r="Z1589"/>
  <c r="Z1593"/>
  <c r="Z1595"/>
  <c r="Z1900"/>
  <c r="Z1353"/>
  <c r="Z1352"/>
  <c r="Z1351"/>
  <c r="Z1349"/>
  <c r="Z1350"/>
  <c r="Z1585"/>
  <c r="Z1955"/>
  <c r="Z1954"/>
  <c r="Z1716"/>
  <c r="Z1715"/>
  <c r="Z1708"/>
  <c r="Z1567"/>
  <c r="Z1565"/>
  <c r="Z1566"/>
  <c r="Z1323"/>
  <c r="Z1923"/>
  <c r="Z1627"/>
  <c r="Z1626"/>
  <c r="Z1363"/>
  <c r="Z1361"/>
  <c r="Z1358"/>
  <c r="Z1362"/>
  <c r="Z1359"/>
  <c r="Z1718"/>
  <c r="Z1952"/>
  <c r="Z1944"/>
  <c r="Z1945"/>
  <c r="Z1942"/>
  <c r="Z1939"/>
  <c r="Z1940"/>
  <c r="Z1941"/>
  <c r="Z1575"/>
  <c r="Z1692"/>
  <c r="Z1693"/>
  <c r="Z1691"/>
  <c r="Z1915"/>
  <c r="Z1913"/>
  <c r="Z1914"/>
  <c r="Z1533"/>
  <c r="Z1531"/>
  <c r="Z1530"/>
  <c r="Z1525"/>
  <c r="Z1522"/>
  <c r="Z1521"/>
  <c r="Z1526"/>
  <c r="Z1520"/>
  <c r="Z1516"/>
  <c r="Z1515"/>
  <c r="Z1514"/>
  <c r="Z1513"/>
  <c r="Z1505"/>
  <c r="Z1506"/>
  <c r="Z1512"/>
  <c r="Z1503"/>
  <c r="Z1507"/>
  <c r="Z1502"/>
  <c r="Z1504"/>
  <c r="Z1511"/>
  <c r="Z1510"/>
  <c r="Z1508"/>
  <c r="Z1509"/>
  <c r="Z1501"/>
  <c r="Z1500"/>
  <c r="Z1499"/>
  <c r="Z1497"/>
  <c r="Z1496"/>
  <c r="Z1498"/>
  <c r="Z1494"/>
  <c r="Z1493"/>
  <c r="Z1495"/>
  <c r="Z1491"/>
  <c r="Z1490"/>
  <c r="Z1489"/>
  <c r="Z1488"/>
  <c r="Z1487"/>
  <c r="Z1486"/>
  <c r="Z1485"/>
  <c r="Z1484"/>
  <c r="Z1483"/>
  <c r="Z1482"/>
  <c r="Z1481"/>
  <c r="Z1480"/>
  <c r="Z1468"/>
  <c r="Z1378"/>
  <c r="Z1452"/>
  <c r="Z1479"/>
  <c r="Z1478"/>
  <c r="Z1477"/>
  <c r="Z1387"/>
  <c r="Z1373"/>
  <c r="Z1372"/>
  <c r="Z1371"/>
  <c r="Z1370"/>
  <c r="Z1369"/>
  <c r="Z1368"/>
  <c r="Z1367"/>
  <c r="Z1386"/>
  <c r="Z1385"/>
  <c r="Z1384"/>
  <c r="Z1383"/>
  <c r="Z1382"/>
  <c r="Z1381"/>
  <c r="Z1380"/>
  <c r="Z1450"/>
  <c r="Z1431"/>
  <c r="Z1451"/>
  <c r="Z1379"/>
  <c r="Z1396"/>
  <c r="Z1397"/>
  <c r="Z1410"/>
  <c r="Z1464"/>
  <c r="Z1463"/>
  <c r="Z1441"/>
  <c r="Z1466"/>
  <c r="Z1392"/>
  <c r="Z1393"/>
  <c r="Z1391"/>
  <c r="Z1401"/>
  <c r="Z1400"/>
  <c r="Z1390"/>
  <c r="Z1418"/>
  <c r="Z1437"/>
  <c r="Z1398"/>
  <c r="Z1465"/>
  <c r="Z1438"/>
  <c r="Z1408"/>
  <c r="Z1388"/>
  <c r="Z1402"/>
  <c r="Z1403"/>
  <c r="Z1404"/>
  <c r="Z1405"/>
  <c r="Z1406"/>
  <c r="Z1407"/>
  <c r="Z1411"/>
  <c r="Z1399"/>
  <c r="Z1389"/>
  <c r="Z1425"/>
  <c r="Z1467"/>
  <c r="Z1436"/>
  <c r="Z1435"/>
  <c r="Z1423"/>
  <c r="Z1434"/>
  <c r="Z1433"/>
  <c r="Z1432"/>
  <c r="Z1430"/>
  <c r="Z1428"/>
  <c r="Z1412"/>
  <c r="Z1439"/>
  <c r="Z1440"/>
  <c r="Z1424"/>
  <c r="Z1416"/>
  <c r="Z1417"/>
  <c r="Z1419"/>
  <c r="Z1422"/>
  <c r="Z1421"/>
  <c r="Z1420"/>
  <c r="Z1409"/>
  <c r="Z1394"/>
  <c r="Z1414"/>
  <c r="Z1413"/>
  <c r="Z1415"/>
  <c r="Z2000"/>
  <c r="Z2001"/>
  <c r="Z2002"/>
  <c r="Z2003"/>
  <c r="Z1998"/>
  <c r="Z1999"/>
  <c r="M1641" i="11"/>
  <c r="V1640"/>
  <c r="Y1640" s="1"/>
  <c r="AA1640" s="1"/>
  <c r="U1640"/>
  <c r="Q1640"/>
  <c r="X1640" s="1"/>
  <c r="A1640"/>
  <c r="V1639"/>
  <c r="Y1639" s="1"/>
  <c r="AA1639" s="1"/>
  <c r="U1639"/>
  <c r="Q1639"/>
  <c r="X1639" s="1"/>
  <c r="A1639"/>
  <c r="V1638"/>
  <c r="Y1638" s="1"/>
  <c r="AA1638" s="1"/>
  <c r="U1638"/>
  <c r="Q1638"/>
  <c r="X1638" s="1"/>
  <c r="A1638"/>
  <c r="V1637"/>
  <c r="Y1637" s="1"/>
  <c r="AA1637" s="1"/>
  <c r="U1637"/>
  <c r="Q1637"/>
  <c r="X1637" s="1"/>
  <c r="A1637"/>
  <c r="V1636"/>
  <c r="Y1636" s="1"/>
  <c r="AA1636" s="1"/>
  <c r="U1636"/>
  <c r="Q1636"/>
  <c r="X1636" s="1"/>
  <c r="A1636"/>
  <c r="V1635"/>
  <c r="Y1635" s="1"/>
  <c r="AA1635" s="1"/>
  <c r="U1635"/>
  <c r="Q1635"/>
  <c r="X1635" s="1"/>
  <c r="A1635"/>
  <c r="V1634"/>
  <c r="Y1634" s="1"/>
  <c r="AA1634" s="1"/>
  <c r="U1634"/>
  <c r="Q1634"/>
  <c r="X1634" s="1"/>
  <c r="A1634"/>
  <c r="V1633"/>
  <c r="Y1633" s="1"/>
  <c r="AA1633" s="1"/>
  <c r="U1633"/>
  <c r="Q1633"/>
  <c r="X1633" s="1"/>
  <c r="A1633"/>
  <c r="V1632"/>
  <c r="Y1632" s="1"/>
  <c r="AA1632" s="1"/>
  <c r="U1632"/>
  <c r="Q1632"/>
  <c r="X1632" s="1"/>
  <c r="A1632"/>
  <c r="V1631"/>
  <c r="Y1631" s="1"/>
  <c r="AA1631" s="1"/>
  <c r="U1631"/>
  <c r="Q1631"/>
  <c r="X1631" s="1"/>
  <c r="A1631"/>
  <c r="X1630"/>
  <c r="V1630"/>
  <c r="Y1630" s="1"/>
  <c r="AA1630" s="1"/>
  <c r="U1630"/>
  <c r="Q1630"/>
  <c r="A1630"/>
  <c r="V1629"/>
  <c r="Y1629" s="1"/>
  <c r="AA1629" s="1"/>
  <c r="U1629"/>
  <c r="Q1629"/>
  <c r="X1629" s="1"/>
  <c r="A1629"/>
  <c r="V1628"/>
  <c r="Y1628" s="1"/>
  <c r="AA1628" s="1"/>
  <c r="U1628"/>
  <c r="Q1628"/>
  <c r="X1628" s="1"/>
  <c r="A1628"/>
  <c r="V1627"/>
  <c r="Y1627" s="1"/>
  <c r="AA1627" s="1"/>
  <c r="U1627"/>
  <c r="Q1627"/>
  <c r="X1627" s="1"/>
  <c r="A1627"/>
  <c r="X1626"/>
  <c r="Z1626" s="1"/>
  <c r="V1626"/>
  <c r="Y1626" s="1"/>
  <c r="AA1626" s="1"/>
  <c r="U1626"/>
  <c r="Q1626"/>
  <c r="A1626"/>
  <c r="V1625"/>
  <c r="Y1625" s="1"/>
  <c r="AA1625" s="1"/>
  <c r="U1625"/>
  <c r="Q1625"/>
  <c r="X1625" s="1"/>
  <c r="A1625"/>
  <c r="V1624"/>
  <c r="Y1624" s="1"/>
  <c r="AA1624" s="1"/>
  <c r="U1624"/>
  <c r="Q1624"/>
  <c r="X1624" s="1"/>
  <c r="Z1624" s="1"/>
  <c r="A1624"/>
  <c r="V1623"/>
  <c r="Y1623" s="1"/>
  <c r="AA1623" s="1"/>
  <c r="U1623"/>
  <c r="Q1623"/>
  <c r="X1623" s="1"/>
  <c r="A1623"/>
  <c r="V1622"/>
  <c r="Y1622" s="1"/>
  <c r="AA1622" s="1"/>
  <c r="U1622"/>
  <c r="Q1622"/>
  <c r="X1622" s="1"/>
  <c r="A1622"/>
  <c r="V1621"/>
  <c r="Y1621" s="1"/>
  <c r="AA1621" s="1"/>
  <c r="U1621"/>
  <c r="Q1621"/>
  <c r="X1621" s="1"/>
  <c r="A1621"/>
  <c r="V1620"/>
  <c r="Y1620" s="1"/>
  <c r="AA1620" s="1"/>
  <c r="U1620"/>
  <c r="Q1620"/>
  <c r="X1620" s="1"/>
  <c r="A1620"/>
  <c r="V1619"/>
  <c r="Y1619" s="1"/>
  <c r="AA1619" s="1"/>
  <c r="U1619"/>
  <c r="Q1619"/>
  <c r="X1619" s="1"/>
  <c r="A1619"/>
  <c r="X1618"/>
  <c r="V1618"/>
  <c r="Y1618" s="1"/>
  <c r="AA1618" s="1"/>
  <c r="U1618"/>
  <c r="Q1618"/>
  <c r="A1618"/>
  <c r="V1617"/>
  <c r="Y1617" s="1"/>
  <c r="AA1617" s="1"/>
  <c r="U1617"/>
  <c r="Q1617"/>
  <c r="X1617" s="1"/>
  <c r="A1617"/>
  <c r="V1616"/>
  <c r="Y1616" s="1"/>
  <c r="AA1616" s="1"/>
  <c r="U1616"/>
  <c r="Q1616"/>
  <c r="X1616" s="1"/>
  <c r="A1616"/>
  <c r="V1615"/>
  <c r="Y1615" s="1"/>
  <c r="AA1615" s="1"/>
  <c r="U1615"/>
  <c r="Q1615"/>
  <c r="X1615" s="1"/>
  <c r="A1615"/>
  <c r="V1614"/>
  <c r="Y1614" s="1"/>
  <c r="AA1614" s="1"/>
  <c r="U1614"/>
  <c r="Q1614"/>
  <c r="X1614" s="1"/>
  <c r="A1614"/>
  <c r="V1613"/>
  <c r="Y1613" s="1"/>
  <c r="AA1613" s="1"/>
  <c r="U1613"/>
  <c r="Q1613"/>
  <c r="X1613" s="1"/>
  <c r="A1613"/>
  <c r="V1612"/>
  <c r="Y1612" s="1"/>
  <c r="AA1612" s="1"/>
  <c r="U1612"/>
  <c r="Q1612"/>
  <c r="X1612" s="1"/>
  <c r="A1612"/>
  <c r="V1611"/>
  <c r="Y1611" s="1"/>
  <c r="AA1611" s="1"/>
  <c r="U1611"/>
  <c r="Q1611"/>
  <c r="X1611" s="1"/>
  <c r="A1611"/>
  <c r="V1610"/>
  <c r="Y1610" s="1"/>
  <c r="AA1610" s="1"/>
  <c r="U1610"/>
  <c r="Q1610"/>
  <c r="X1610" s="1"/>
  <c r="Z1610" s="1"/>
  <c r="A1610"/>
  <c r="V1609"/>
  <c r="Y1609" s="1"/>
  <c r="AA1609" s="1"/>
  <c r="U1609"/>
  <c r="Q1609"/>
  <c r="X1609" s="1"/>
  <c r="A1609"/>
  <c r="V1608"/>
  <c r="Y1608" s="1"/>
  <c r="AA1608" s="1"/>
  <c r="U1608"/>
  <c r="Q1608"/>
  <c r="X1608" s="1"/>
  <c r="A1608"/>
  <c r="V1607"/>
  <c r="Y1607" s="1"/>
  <c r="AA1607" s="1"/>
  <c r="U1607"/>
  <c r="Q1607"/>
  <c r="X1607" s="1"/>
  <c r="A1607"/>
  <c r="X1606"/>
  <c r="V1606"/>
  <c r="Y1606" s="1"/>
  <c r="AA1606" s="1"/>
  <c r="U1606"/>
  <c r="Q1606"/>
  <c r="A1606"/>
  <c r="V1605"/>
  <c r="Y1605" s="1"/>
  <c r="AA1605" s="1"/>
  <c r="U1605"/>
  <c r="Q1605"/>
  <c r="X1605" s="1"/>
  <c r="A1605"/>
  <c r="AA1604"/>
  <c r="A1604"/>
  <c r="V1603"/>
  <c r="Y1603" s="1"/>
  <c r="AA1603" s="1"/>
  <c r="U1603"/>
  <c r="Q1603"/>
  <c r="X1603" s="1"/>
  <c r="A1603"/>
  <c r="V1602"/>
  <c r="Y1602" s="1"/>
  <c r="AA1602" s="1"/>
  <c r="U1602"/>
  <c r="Q1602"/>
  <c r="X1602" s="1"/>
  <c r="A1602"/>
  <c r="V1601"/>
  <c r="Y1601" s="1"/>
  <c r="AA1601" s="1"/>
  <c r="U1601"/>
  <c r="Q1601"/>
  <c r="X1601" s="1"/>
  <c r="A1601"/>
  <c r="V1600"/>
  <c r="Y1600" s="1"/>
  <c r="AA1600" s="1"/>
  <c r="U1600"/>
  <c r="Q1600"/>
  <c r="X1600" s="1"/>
  <c r="A1600"/>
  <c r="Z1599"/>
  <c r="A1599"/>
  <c r="V1598"/>
  <c r="Y1598" s="1"/>
  <c r="AA1598" s="1"/>
  <c r="U1598"/>
  <c r="Q1598"/>
  <c r="X1598" s="1"/>
  <c r="A1598"/>
  <c r="V1597"/>
  <c r="Y1597" s="1"/>
  <c r="AA1597" s="1"/>
  <c r="U1597"/>
  <c r="Q1597"/>
  <c r="X1597" s="1"/>
  <c r="A1597"/>
  <c r="V1596"/>
  <c r="Y1596" s="1"/>
  <c r="AA1596" s="1"/>
  <c r="U1596"/>
  <c r="Q1596"/>
  <c r="X1596" s="1"/>
  <c r="A1596"/>
  <c r="X1595"/>
  <c r="AA1595" s="1"/>
  <c r="A1595"/>
  <c r="V1594"/>
  <c r="Y1594" s="1"/>
  <c r="AA1594" s="1"/>
  <c r="U1594"/>
  <c r="Q1594"/>
  <c r="X1594" s="1"/>
  <c r="A1594"/>
  <c r="AA1593"/>
  <c r="V1593"/>
  <c r="Y1593" s="1"/>
  <c r="U1593"/>
  <c r="Q1593"/>
  <c r="A1593"/>
  <c r="V1592"/>
  <c r="Y1592" s="1"/>
  <c r="AA1592" s="1"/>
  <c r="U1592"/>
  <c r="Q1592"/>
  <c r="X1592" s="1"/>
  <c r="A1592"/>
  <c r="V1591"/>
  <c r="Y1591" s="1"/>
  <c r="AA1591" s="1"/>
  <c r="U1591"/>
  <c r="Q1591"/>
  <c r="X1591" s="1"/>
  <c r="A1591"/>
  <c r="AA1590"/>
  <c r="V1590"/>
  <c r="Y1590" s="1"/>
  <c r="U1590"/>
  <c r="Q1590"/>
  <c r="A1590"/>
  <c r="V1589"/>
  <c r="Y1589" s="1"/>
  <c r="AA1589" s="1"/>
  <c r="U1589"/>
  <c r="Q1589"/>
  <c r="X1589" s="1"/>
  <c r="A1589"/>
  <c r="V1588"/>
  <c r="Y1588" s="1"/>
  <c r="AA1588" s="1"/>
  <c r="U1588"/>
  <c r="Q1588"/>
  <c r="X1588" s="1"/>
  <c r="A1588"/>
  <c r="V1587"/>
  <c r="Y1587" s="1"/>
  <c r="AA1587" s="1"/>
  <c r="U1587"/>
  <c r="Q1587"/>
  <c r="X1587" s="1"/>
  <c r="A1587"/>
  <c r="V1586"/>
  <c r="Y1586" s="1"/>
  <c r="AA1586" s="1"/>
  <c r="U1586"/>
  <c r="Q1586"/>
  <c r="X1586" s="1"/>
  <c r="A1586"/>
  <c r="V1585"/>
  <c r="Y1585" s="1"/>
  <c r="AA1585" s="1"/>
  <c r="U1585"/>
  <c r="Q1585"/>
  <c r="X1585" s="1"/>
  <c r="A1585"/>
  <c r="V1584"/>
  <c r="Y1584" s="1"/>
  <c r="AA1584" s="1"/>
  <c r="U1584"/>
  <c r="Q1584"/>
  <c r="X1584" s="1"/>
  <c r="A1584"/>
  <c r="V1583"/>
  <c r="Y1583" s="1"/>
  <c r="AA1583" s="1"/>
  <c r="U1583"/>
  <c r="Q1583"/>
  <c r="X1583" s="1"/>
  <c r="A1583"/>
  <c r="V1582"/>
  <c r="Y1582" s="1"/>
  <c r="AA1582" s="1"/>
  <c r="U1582"/>
  <c r="Q1582"/>
  <c r="X1582" s="1"/>
  <c r="A1582"/>
  <c r="V1581"/>
  <c r="Y1581" s="1"/>
  <c r="AA1581" s="1"/>
  <c r="U1581"/>
  <c r="Q1581"/>
  <c r="X1581" s="1"/>
  <c r="A1581"/>
  <c r="AA1580"/>
  <c r="A1580"/>
  <c r="V1579"/>
  <c r="Y1579" s="1"/>
  <c r="AA1579" s="1"/>
  <c r="U1579"/>
  <c r="Q1579"/>
  <c r="X1579" s="1"/>
  <c r="Z1579" s="1"/>
  <c r="A1579"/>
  <c r="V1578"/>
  <c r="Y1578" s="1"/>
  <c r="AA1578" s="1"/>
  <c r="U1578"/>
  <c r="Q1578"/>
  <c r="X1578" s="1"/>
  <c r="A1578"/>
  <c r="AA1577"/>
  <c r="V1577"/>
  <c r="Y1577" s="1"/>
  <c r="U1577"/>
  <c r="Q1577"/>
  <c r="A1577"/>
  <c r="V1576"/>
  <c r="Y1576" s="1"/>
  <c r="AA1576" s="1"/>
  <c r="U1576"/>
  <c r="Q1576"/>
  <c r="X1576" s="1"/>
  <c r="A1576"/>
  <c r="AA1575"/>
  <c r="V1575"/>
  <c r="Y1575" s="1"/>
  <c r="U1575"/>
  <c r="Q1575"/>
  <c r="A1575"/>
  <c r="V1574"/>
  <c r="Y1574" s="1"/>
  <c r="AA1574" s="1"/>
  <c r="U1574"/>
  <c r="Q1574"/>
  <c r="X1574" s="1"/>
  <c r="A1574"/>
  <c r="AA1573"/>
  <c r="V1573"/>
  <c r="Y1573" s="1"/>
  <c r="U1573"/>
  <c r="Q1573"/>
  <c r="A1573"/>
  <c r="V1572"/>
  <c r="Y1572" s="1"/>
  <c r="AA1572" s="1"/>
  <c r="U1572"/>
  <c r="Q1572"/>
  <c r="X1572" s="1"/>
  <c r="A1572"/>
  <c r="V1571"/>
  <c r="Y1571" s="1"/>
  <c r="AA1571" s="1"/>
  <c r="U1571"/>
  <c r="Q1571"/>
  <c r="X1571" s="1"/>
  <c r="A1571"/>
  <c r="V1570"/>
  <c r="Y1570" s="1"/>
  <c r="AA1570" s="1"/>
  <c r="U1570"/>
  <c r="Q1570"/>
  <c r="X1570" s="1"/>
  <c r="A1570"/>
  <c r="V1569"/>
  <c r="Y1569" s="1"/>
  <c r="AA1569" s="1"/>
  <c r="U1569"/>
  <c r="Q1569"/>
  <c r="X1569" s="1"/>
  <c r="A1569"/>
  <c r="V1568"/>
  <c r="Y1568" s="1"/>
  <c r="AA1568" s="1"/>
  <c r="U1568"/>
  <c r="Q1568"/>
  <c r="X1568" s="1"/>
  <c r="A1568"/>
  <c r="V1567"/>
  <c r="Y1567" s="1"/>
  <c r="AA1567" s="1"/>
  <c r="U1567"/>
  <c r="Q1567"/>
  <c r="X1567" s="1"/>
  <c r="A1567"/>
  <c r="V1566"/>
  <c r="Y1566" s="1"/>
  <c r="AA1566" s="1"/>
  <c r="U1566"/>
  <c r="Q1566"/>
  <c r="X1566" s="1"/>
  <c r="A1566"/>
  <c r="Y1565"/>
  <c r="AA1565" s="1"/>
  <c r="V1565"/>
  <c r="U1565"/>
  <c r="Q1565"/>
  <c r="X1565" s="1"/>
  <c r="A1565"/>
  <c r="V1564"/>
  <c r="Y1564" s="1"/>
  <c r="AA1564" s="1"/>
  <c r="U1564"/>
  <c r="Q1564"/>
  <c r="X1564" s="1"/>
  <c r="A1564"/>
  <c r="Y1563"/>
  <c r="AA1563" s="1"/>
  <c r="V1563"/>
  <c r="U1563"/>
  <c r="Q1563"/>
  <c r="X1563" s="1"/>
  <c r="A1563"/>
  <c r="V1562"/>
  <c r="Y1562" s="1"/>
  <c r="AA1562" s="1"/>
  <c r="U1562"/>
  <c r="Q1562"/>
  <c r="X1562" s="1"/>
  <c r="A1562"/>
  <c r="V1561"/>
  <c r="Y1561" s="1"/>
  <c r="AA1561" s="1"/>
  <c r="U1561"/>
  <c r="Q1561"/>
  <c r="X1561" s="1"/>
  <c r="A1561"/>
  <c r="V1560"/>
  <c r="Y1560" s="1"/>
  <c r="AA1560" s="1"/>
  <c r="U1560"/>
  <c r="Q1560"/>
  <c r="X1560" s="1"/>
  <c r="A1560"/>
  <c r="V1559"/>
  <c r="Y1559" s="1"/>
  <c r="AA1559" s="1"/>
  <c r="U1559"/>
  <c r="Q1559"/>
  <c r="X1559" s="1"/>
  <c r="A1559"/>
  <c r="AA1558"/>
  <c r="V1558"/>
  <c r="Y1558" s="1"/>
  <c r="U1558"/>
  <c r="Q1558"/>
  <c r="A1558"/>
  <c r="V1557"/>
  <c r="Y1557" s="1"/>
  <c r="AA1557" s="1"/>
  <c r="U1557"/>
  <c r="Q1557"/>
  <c r="X1557" s="1"/>
  <c r="A1557"/>
  <c r="V1556"/>
  <c r="Y1556" s="1"/>
  <c r="AA1556" s="1"/>
  <c r="U1556"/>
  <c r="Q1556"/>
  <c r="X1556" s="1"/>
  <c r="A1556"/>
  <c r="AA1555"/>
  <c r="A1555"/>
  <c r="V1554"/>
  <c r="Y1554" s="1"/>
  <c r="AA1554" s="1"/>
  <c r="U1554"/>
  <c r="Q1554"/>
  <c r="X1554" s="1"/>
  <c r="A1554"/>
  <c r="V1553"/>
  <c r="Y1553" s="1"/>
  <c r="AA1553" s="1"/>
  <c r="U1553"/>
  <c r="Q1553"/>
  <c r="X1553" s="1"/>
  <c r="A1553"/>
  <c r="V1552"/>
  <c r="Y1552" s="1"/>
  <c r="AA1552" s="1"/>
  <c r="U1552"/>
  <c r="Q1552"/>
  <c r="X1552" s="1"/>
  <c r="A1552"/>
  <c r="AA1551"/>
  <c r="V1551"/>
  <c r="Y1551" s="1"/>
  <c r="U1551"/>
  <c r="Q1551"/>
  <c r="A1551"/>
  <c r="V1550"/>
  <c r="Y1550" s="1"/>
  <c r="AA1550" s="1"/>
  <c r="U1550"/>
  <c r="Q1550"/>
  <c r="X1550" s="1"/>
  <c r="A1550"/>
  <c r="V1549"/>
  <c r="Y1549" s="1"/>
  <c r="AA1549" s="1"/>
  <c r="U1549"/>
  <c r="Q1549"/>
  <c r="X1549" s="1"/>
  <c r="A1549"/>
  <c r="V1548"/>
  <c r="Y1548" s="1"/>
  <c r="AA1548" s="1"/>
  <c r="U1548"/>
  <c r="Q1548"/>
  <c r="X1548" s="1"/>
  <c r="A1548"/>
  <c r="V1547"/>
  <c r="Y1547" s="1"/>
  <c r="AA1547" s="1"/>
  <c r="U1547"/>
  <c r="Q1547"/>
  <c r="X1547" s="1"/>
  <c r="A1547"/>
  <c r="V1546"/>
  <c r="Y1546" s="1"/>
  <c r="U1546"/>
  <c r="Q1546"/>
  <c r="X1546" s="1"/>
  <c r="AA1546" s="1"/>
  <c r="A1546"/>
  <c r="V1545"/>
  <c r="Y1545" s="1"/>
  <c r="AA1545" s="1"/>
  <c r="U1545"/>
  <c r="Q1545"/>
  <c r="X1545" s="1"/>
  <c r="A1545"/>
  <c r="AA1544"/>
  <c r="V1544"/>
  <c r="Y1544" s="1"/>
  <c r="U1544"/>
  <c r="Q1544"/>
  <c r="A1544"/>
  <c r="V1543"/>
  <c r="Y1543" s="1"/>
  <c r="AA1543" s="1"/>
  <c r="U1543"/>
  <c r="Q1543"/>
  <c r="X1543" s="1"/>
  <c r="A1543"/>
  <c r="AA1542"/>
  <c r="V1542"/>
  <c r="Y1542" s="1"/>
  <c r="U1542"/>
  <c r="Q1542"/>
  <c r="A1542"/>
  <c r="V1541"/>
  <c r="Y1541" s="1"/>
  <c r="AA1541" s="1"/>
  <c r="U1541"/>
  <c r="Q1541"/>
  <c r="X1541" s="1"/>
  <c r="A1541"/>
  <c r="V1540"/>
  <c r="Y1540" s="1"/>
  <c r="AA1540" s="1"/>
  <c r="U1540"/>
  <c r="Q1540"/>
  <c r="X1540" s="1"/>
  <c r="A1540"/>
  <c r="V1539"/>
  <c r="Y1539" s="1"/>
  <c r="AA1539" s="1"/>
  <c r="U1539"/>
  <c r="Q1539"/>
  <c r="X1539" s="1"/>
  <c r="A1539"/>
  <c r="V1538"/>
  <c r="Y1538" s="1"/>
  <c r="AA1538" s="1"/>
  <c r="U1538"/>
  <c r="Q1538"/>
  <c r="X1538" s="1"/>
  <c r="A1538"/>
  <c r="AA1537"/>
  <c r="V1537"/>
  <c r="Y1537" s="1"/>
  <c r="U1537"/>
  <c r="Q1537"/>
  <c r="A1537"/>
  <c r="AA1536"/>
  <c r="V1536"/>
  <c r="Y1536" s="1"/>
  <c r="U1536"/>
  <c r="Q1536"/>
  <c r="A1536"/>
  <c r="AA1535"/>
  <c r="A1535"/>
  <c r="X1534"/>
  <c r="V1534"/>
  <c r="Y1534" s="1"/>
  <c r="AA1534" s="1"/>
  <c r="U1534"/>
  <c r="Q1534"/>
  <c r="A1534"/>
  <c r="AA1533"/>
  <c r="A1533"/>
  <c r="AA1532"/>
  <c r="A1532"/>
  <c r="V1531"/>
  <c r="Y1531" s="1"/>
  <c r="AA1531" s="1"/>
  <c r="U1531"/>
  <c r="Q1531"/>
  <c r="X1531" s="1"/>
  <c r="A1531"/>
  <c r="X1530"/>
  <c r="Z1530" s="1"/>
  <c r="V1530"/>
  <c r="Y1530" s="1"/>
  <c r="AA1530" s="1"/>
  <c r="U1530"/>
  <c r="Q1530"/>
  <c r="A1530"/>
  <c r="V1529"/>
  <c r="Y1529" s="1"/>
  <c r="AA1529" s="1"/>
  <c r="U1529"/>
  <c r="Q1529"/>
  <c r="X1529" s="1"/>
  <c r="Z1529" s="1"/>
  <c r="A1529"/>
  <c r="V1528"/>
  <c r="Y1528" s="1"/>
  <c r="AA1528" s="1"/>
  <c r="U1528"/>
  <c r="Q1528"/>
  <c r="X1528" s="1"/>
  <c r="Z1528" s="1"/>
  <c r="A1528"/>
  <c r="V1527"/>
  <c r="Y1527" s="1"/>
  <c r="AA1527" s="1"/>
  <c r="U1527"/>
  <c r="Q1527"/>
  <c r="X1527" s="1"/>
  <c r="Z1527" s="1"/>
  <c r="A1527"/>
  <c r="V1526"/>
  <c r="Y1526" s="1"/>
  <c r="AA1526" s="1"/>
  <c r="U1526"/>
  <c r="Q1526"/>
  <c r="X1526" s="1"/>
  <c r="Z1526" s="1"/>
  <c r="A1526"/>
  <c r="AA1525"/>
  <c r="V1525"/>
  <c r="Y1525" s="1"/>
  <c r="U1525"/>
  <c r="Q1525"/>
  <c r="A1525"/>
  <c r="V1524"/>
  <c r="Y1524" s="1"/>
  <c r="AA1524" s="1"/>
  <c r="U1524"/>
  <c r="Q1524"/>
  <c r="X1524" s="1"/>
  <c r="A1524"/>
  <c r="V1523"/>
  <c r="Y1523" s="1"/>
  <c r="AA1523" s="1"/>
  <c r="U1523"/>
  <c r="Q1523"/>
  <c r="X1523" s="1"/>
  <c r="A1523"/>
  <c r="V1522"/>
  <c r="Y1522" s="1"/>
  <c r="AA1522" s="1"/>
  <c r="U1522"/>
  <c r="Q1522"/>
  <c r="X1522" s="1"/>
  <c r="A1522"/>
  <c r="X1521"/>
  <c r="V1521"/>
  <c r="Y1521" s="1"/>
  <c r="AA1521" s="1"/>
  <c r="U1521"/>
  <c r="Q1521"/>
  <c r="A1521"/>
  <c r="V1520"/>
  <c r="Y1520" s="1"/>
  <c r="AA1520" s="1"/>
  <c r="U1520"/>
  <c r="Q1520"/>
  <c r="X1520" s="1"/>
  <c r="Z1520" s="1"/>
  <c r="A1520"/>
  <c r="V1519"/>
  <c r="Y1519" s="1"/>
  <c r="AA1519" s="1"/>
  <c r="U1519"/>
  <c r="Q1519"/>
  <c r="X1519" s="1"/>
  <c r="Z1519" s="1"/>
  <c r="A1519"/>
  <c r="V1518"/>
  <c r="Y1518" s="1"/>
  <c r="AA1518" s="1"/>
  <c r="U1518"/>
  <c r="Q1518"/>
  <c r="X1518" s="1"/>
  <c r="Z1518" s="1"/>
  <c r="A1518"/>
  <c r="AA1517"/>
  <c r="A1517"/>
  <c r="V1516"/>
  <c r="Y1516" s="1"/>
  <c r="AA1516" s="1"/>
  <c r="U1516"/>
  <c r="Q1516"/>
  <c r="X1516" s="1"/>
  <c r="A1516"/>
  <c r="V1515"/>
  <c r="Y1515" s="1"/>
  <c r="AA1515" s="1"/>
  <c r="U1515"/>
  <c r="Q1515"/>
  <c r="X1515" s="1"/>
  <c r="A1515"/>
  <c r="V1514"/>
  <c r="Y1514" s="1"/>
  <c r="AA1514" s="1"/>
  <c r="U1514"/>
  <c r="Q1514"/>
  <c r="X1514" s="1"/>
  <c r="A1514"/>
  <c r="AA1513"/>
  <c r="A1513"/>
  <c r="V1512"/>
  <c r="Y1512" s="1"/>
  <c r="AA1512" s="1"/>
  <c r="U1512"/>
  <c r="Q1512"/>
  <c r="X1512" s="1"/>
  <c r="A1512"/>
  <c r="AA1511"/>
  <c r="V1511"/>
  <c r="Y1511" s="1"/>
  <c r="U1511"/>
  <c r="Q1511"/>
  <c r="A1511"/>
  <c r="A1510"/>
  <c r="V1509"/>
  <c r="Y1509" s="1"/>
  <c r="AA1509" s="1"/>
  <c r="U1509"/>
  <c r="Q1509"/>
  <c r="X1509" s="1"/>
  <c r="A1509"/>
  <c r="V1508"/>
  <c r="Y1508" s="1"/>
  <c r="AA1508" s="1"/>
  <c r="U1508"/>
  <c r="Q1508"/>
  <c r="X1508" s="1"/>
  <c r="A1508"/>
  <c r="V1507"/>
  <c r="Y1507" s="1"/>
  <c r="AA1507" s="1"/>
  <c r="U1507"/>
  <c r="Q1507"/>
  <c r="X1507" s="1"/>
  <c r="A1507"/>
  <c r="V1506"/>
  <c r="Y1506" s="1"/>
  <c r="AA1506" s="1"/>
  <c r="U1506"/>
  <c r="Q1506"/>
  <c r="X1506" s="1"/>
  <c r="A1506"/>
  <c r="AA1505"/>
  <c r="A1505"/>
  <c r="V1504"/>
  <c r="Y1504" s="1"/>
  <c r="AA1504" s="1"/>
  <c r="U1504"/>
  <c r="Q1504"/>
  <c r="X1504" s="1"/>
  <c r="A1504"/>
  <c r="AA1503"/>
  <c r="V1503"/>
  <c r="Y1503" s="1"/>
  <c r="U1503"/>
  <c r="Q1503"/>
  <c r="A1503"/>
  <c r="AA1502"/>
  <c r="V1502"/>
  <c r="Y1502" s="1"/>
  <c r="U1502"/>
  <c r="Q1502"/>
  <c r="A1502"/>
  <c r="AA1501"/>
  <c r="V1501"/>
  <c r="Y1501" s="1"/>
  <c r="U1501"/>
  <c r="Q1501"/>
  <c r="A1501"/>
  <c r="V1500"/>
  <c r="Y1500" s="1"/>
  <c r="AA1500" s="1"/>
  <c r="U1500"/>
  <c r="Q1500"/>
  <c r="X1500" s="1"/>
  <c r="A1500"/>
  <c r="V1499"/>
  <c r="Y1499" s="1"/>
  <c r="AA1499" s="1"/>
  <c r="U1499"/>
  <c r="Q1499"/>
  <c r="X1499" s="1"/>
  <c r="A1499"/>
  <c r="V1498"/>
  <c r="Y1498" s="1"/>
  <c r="AA1498" s="1"/>
  <c r="U1498"/>
  <c r="Q1498"/>
  <c r="X1498" s="1"/>
  <c r="A1498"/>
  <c r="V1497"/>
  <c r="Y1497" s="1"/>
  <c r="AA1497" s="1"/>
  <c r="U1497"/>
  <c r="Q1497"/>
  <c r="X1497" s="1"/>
  <c r="A1497"/>
  <c r="AA1496"/>
  <c r="V1496"/>
  <c r="Y1496" s="1"/>
  <c r="U1496"/>
  <c r="Q1496"/>
  <c r="A1496"/>
  <c r="V1495"/>
  <c r="Y1495" s="1"/>
  <c r="AA1495" s="1"/>
  <c r="U1495"/>
  <c r="Q1495"/>
  <c r="X1495" s="1"/>
  <c r="A1495"/>
  <c r="V1494"/>
  <c r="Y1494" s="1"/>
  <c r="AA1494" s="1"/>
  <c r="U1494"/>
  <c r="Q1494"/>
  <c r="X1494" s="1"/>
  <c r="A1494"/>
  <c r="V1493"/>
  <c r="Y1493" s="1"/>
  <c r="AA1493" s="1"/>
  <c r="U1493"/>
  <c r="Q1493"/>
  <c r="X1493" s="1"/>
  <c r="A1493"/>
  <c r="V1492"/>
  <c r="Y1492" s="1"/>
  <c r="AA1492" s="1"/>
  <c r="U1492"/>
  <c r="Q1492"/>
  <c r="X1492" s="1"/>
  <c r="A1492"/>
  <c r="V1491"/>
  <c r="Y1491" s="1"/>
  <c r="AA1491" s="1"/>
  <c r="U1491"/>
  <c r="Q1491"/>
  <c r="X1491" s="1"/>
  <c r="A1491"/>
  <c r="V1490"/>
  <c r="Y1490" s="1"/>
  <c r="AA1490" s="1"/>
  <c r="U1490"/>
  <c r="Q1490"/>
  <c r="X1490" s="1"/>
  <c r="A1490"/>
  <c r="V1489"/>
  <c r="Y1489" s="1"/>
  <c r="AA1489" s="1"/>
  <c r="U1489"/>
  <c r="Q1489"/>
  <c r="X1489" s="1"/>
  <c r="A1489"/>
  <c r="AA1488"/>
  <c r="A1488"/>
  <c r="AA1487"/>
  <c r="V1487"/>
  <c r="Y1487" s="1"/>
  <c r="U1487"/>
  <c r="Q1487"/>
  <c r="A1487"/>
  <c r="V1486"/>
  <c r="Y1486" s="1"/>
  <c r="AA1486" s="1"/>
  <c r="U1486"/>
  <c r="Q1486"/>
  <c r="X1486" s="1"/>
  <c r="A1486"/>
  <c r="V1485"/>
  <c r="Y1485" s="1"/>
  <c r="AA1485" s="1"/>
  <c r="U1485"/>
  <c r="Q1485"/>
  <c r="X1485" s="1"/>
  <c r="A1485"/>
  <c r="V1484"/>
  <c r="Y1484" s="1"/>
  <c r="AA1484" s="1"/>
  <c r="U1484"/>
  <c r="Q1484"/>
  <c r="X1484" s="1"/>
  <c r="A1484"/>
  <c r="V1483"/>
  <c r="Y1483" s="1"/>
  <c r="AA1483" s="1"/>
  <c r="U1483"/>
  <c r="Q1483"/>
  <c r="X1483" s="1"/>
  <c r="Z1483" s="1"/>
  <c r="A1483"/>
  <c r="V1482"/>
  <c r="Y1482" s="1"/>
  <c r="AA1482" s="1"/>
  <c r="U1482"/>
  <c r="Q1482"/>
  <c r="X1482" s="1"/>
  <c r="A1482"/>
  <c r="V1481"/>
  <c r="Y1481" s="1"/>
  <c r="AA1481" s="1"/>
  <c r="U1481"/>
  <c r="Q1481"/>
  <c r="X1481" s="1"/>
  <c r="Z1481" s="1"/>
  <c r="A1481"/>
  <c r="V1480"/>
  <c r="Y1480" s="1"/>
  <c r="AA1480" s="1"/>
  <c r="U1480"/>
  <c r="Q1480"/>
  <c r="X1480" s="1"/>
  <c r="A1480"/>
  <c r="V1479"/>
  <c r="Y1479" s="1"/>
  <c r="AA1479" s="1"/>
  <c r="U1479"/>
  <c r="Q1479"/>
  <c r="X1479" s="1"/>
  <c r="A1479"/>
  <c r="V1478"/>
  <c r="Y1478" s="1"/>
  <c r="AA1478" s="1"/>
  <c r="U1478"/>
  <c r="Q1478"/>
  <c r="X1478" s="1"/>
  <c r="A1478"/>
  <c r="V1477"/>
  <c r="Y1477" s="1"/>
  <c r="AA1477" s="1"/>
  <c r="U1477"/>
  <c r="Q1477"/>
  <c r="X1477" s="1"/>
  <c r="A1477"/>
  <c r="AA1476"/>
  <c r="A1476"/>
  <c r="AA1475"/>
  <c r="V1475"/>
  <c r="Y1475" s="1"/>
  <c r="U1475"/>
  <c r="Q1475"/>
  <c r="A1475"/>
  <c r="V1474"/>
  <c r="Y1474" s="1"/>
  <c r="AA1474" s="1"/>
  <c r="U1474"/>
  <c r="Q1474"/>
  <c r="X1474" s="1"/>
  <c r="A1474"/>
  <c r="AA1473"/>
  <c r="Y1473"/>
  <c r="V1473"/>
  <c r="U1473"/>
  <c r="Q1473"/>
  <c r="A1473"/>
  <c r="V1472"/>
  <c r="Y1472" s="1"/>
  <c r="AA1472" s="1"/>
  <c r="U1472"/>
  <c r="Q1472"/>
  <c r="X1472" s="1"/>
  <c r="Z1472" s="1"/>
  <c r="A1472"/>
  <c r="A1471"/>
  <c r="AA1470"/>
  <c r="V1470"/>
  <c r="Y1470" s="1"/>
  <c r="U1470"/>
  <c r="Q1470"/>
  <c r="A1470"/>
  <c r="V1469"/>
  <c r="Y1469" s="1"/>
  <c r="AA1469" s="1"/>
  <c r="U1469"/>
  <c r="Q1469"/>
  <c r="X1469" s="1"/>
  <c r="A1469"/>
  <c r="V1468"/>
  <c r="Y1468" s="1"/>
  <c r="AA1468" s="1"/>
  <c r="U1468"/>
  <c r="Q1468"/>
  <c r="X1468" s="1"/>
  <c r="A1468"/>
  <c r="V1467"/>
  <c r="Y1467" s="1"/>
  <c r="AA1467" s="1"/>
  <c r="U1467"/>
  <c r="Q1467"/>
  <c r="X1467" s="1"/>
  <c r="A1467"/>
  <c r="AA1466"/>
  <c r="V1466"/>
  <c r="Y1466" s="1"/>
  <c r="U1466"/>
  <c r="Q1466"/>
  <c r="A1466"/>
  <c r="V1465"/>
  <c r="Y1465" s="1"/>
  <c r="AA1465" s="1"/>
  <c r="U1465"/>
  <c r="Q1465"/>
  <c r="X1465" s="1"/>
  <c r="A1465"/>
  <c r="V1464"/>
  <c r="Y1464" s="1"/>
  <c r="AA1464" s="1"/>
  <c r="U1464"/>
  <c r="Q1464"/>
  <c r="X1464" s="1"/>
  <c r="A1464"/>
  <c r="V1463"/>
  <c r="Y1463" s="1"/>
  <c r="AA1463" s="1"/>
  <c r="U1463"/>
  <c r="Q1463"/>
  <c r="X1463" s="1"/>
  <c r="A1463"/>
  <c r="AA1462"/>
  <c r="V1462"/>
  <c r="Y1462" s="1"/>
  <c r="U1462"/>
  <c r="Q1462"/>
  <c r="A1462"/>
  <c r="V1461"/>
  <c r="Y1461" s="1"/>
  <c r="AA1461" s="1"/>
  <c r="U1461"/>
  <c r="Q1461"/>
  <c r="X1461" s="1"/>
  <c r="A1461"/>
  <c r="V1460"/>
  <c r="Y1460" s="1"/>
  <c r="AA1460" s="1"/>
  <c r="U1460"/>
  <c r="Q1460"/>
  <c r="X1460" s="1"/>
  <c r="A1460"/>
  <c r="AA1459"/>
  <c r="V1459"/>
  <c r="Y1459" s="1"/>
  <c r="U1459"/>
  <c r="Q1459"/>
  <c r="A1459"/>
  <c r="AA1458"/>
  <c r="V1458"/>
  <c r="Y1458" s="1"/>
  <c r="U1458"/>
  <c r="Q1458"/>
  <c r="A1458"/>
  <c r="V1457"/>
  <c r="Y1457" s="1"/>
  <c r="AA1457" s="1"/>
  <c r="U1457"/>
  <c r="Q1457"/>
  <c r="X1457" s="1"/>
  <c r="A1457"/>
  <c r="V1456"/>
  <c r="Y1456" s="1"/>
  <c r="AA1456" s="1"/>
  <c r="U1456"/>
  <c r="Q1456"/>
  <c r="X1456" s="1"/>
  <c r="A1456"/>
  <c r="V1455"/>
  <c r="Y1455" s="1"/>
  <c r="AA1455" s="1"/>
  <c r="U1455"/>
  <c r="Q1455"/>
  <c r="X1455" s="1"/>
  <c r="A1455"/>
  <c r="V1454"/>
  <c r="Y1454" s="1"/>
  <c r="AA1454" s="1"/>
  <c r="U1454"/>
  <c r="Q1454"/>
  <c r="X1454" s="1"/>
  <c r="A1454"/>
  <c r="V1453"/>
  <c r="Y1453" s="1"/>
  <c r="AA1453" s="1"/>
  <c r="U1453"/>
  <c r="Q1453"/>
  <c r="X1453" s="1"/>
  <c r="A1453"/>
  <c r="AA1452"/>
  <c r="A1452"/>
  <c r="AA1451"/>
  <c r="A1451"/>
  <c r="AA1450"/>
  <c r="V1450"/>
  <c r="Y1450" s="1"/>
  <c r="U1450"/>
  <c r="Q1450"/>
  <c r="A1450"/>
  <c r="V1449"/>
  <c r="Y1449" s="1"/>
  <c r="AA1449" s="1"/>
  <c r="U1449"/>
  <c r="Q1449"/>
  <c r="X1449" s="1"/>
  <c r="A1449"/>
  <c r="V1448"/>
  <c r="Y1448" s="1"/>
  <c r="AA1448" s="1"/>
  <c r="U1448"/>
  <c r="Q1448"/>
  <c r="X1448" s="1"/>
  <c r="A1448"/>
  <c r="AA1447"/>
  <c r="V1447"/>
  <c r="Y1447" s="1"/>
  <c r="U1447"/>
  <c r="Q1447"/>
  <c r="A1447"/>
  <c r="V1446"/>
  <c r="Y1446" s="1"/>
  <c r="AA1446" s="1"/>
  <c r="U1446"/>
  <c r="Q1446"/>
  <c r="X1446" s="1"/>
  <c r="A1446"/>
  <c r="V1445"/>
  <c r="Y1445" s="1"/>
  <c r="AA1445" s="1"/>
  <c r="U1445"/>
  <c r="Q1445"/>
  <c r="X1445" s="1"/>
  <c r="A1445"/>
  <c r="AA1444"/>
  <c r="V1444"/>
  <c r="Y1444" s="1"/>
  <c r="U1444"/>
  <c r="Q1444"/>
  <c r="A1444"/>
  <c r="V1443"/>
  <c r="Y1443" s="1"/>
  <c r="AA1443" s="1"/>
  <c r="U1443"/>
  <c r="Q1443"/>
  <c r="X1443" s="1"/>
  <c r="A1443"/>
  <c r="V1442"/>
  <c r="Y1442" s="1"/>
  <c r="AA1442" s="1"/>
  <c r="U1442"/>
  <c r="Q1442"/>
  <c r="X1442" s="1"/>
  <c r="Z1442" s="1"/>
  <c r="A1442"/>
  <c r="V1441"/>
  <c r="Y1441" s="1"/>
  <c r="AA1441" s="1"/>
  <c r="U1441"/>
  <c r="Q1441"/>
  <c r="X1441" s="1"/>
  <c r="A1441"/>
  <c r="V1440"/>
  <c r="Y1440" s="1"/>
  <c r="AA1440" s="1"/>
  <c r="U1440"/>
  <c r="Q1440"/>
  <c r="X1440" s="1"/>
  <c r="Z1440" s="1"/>
  <c r="A1440"/>
  <c r="V1439"/>
  <c r="Y1439" s="1"/>
  <c r="AA1439" s="1"/>
  <c r="U1439"/>
  <c r="Q1439"/>
  <c r="X1439" s="1"/>
  <c r="A1439"/>
  <c r="V1438"/>
  <c r="Y1438" s="1"/>
  <c r="AA1438" s="1"/>
  <c r="U1438"/>
  <c r="Q1438"/>
  <c r="X1438" s="1"/>
  <c r="Z1438" s="1"/>
  <c r="A1438"/>
  <c r="V1437"/>
  <c r="Y1437" s="1"/>
  <c r="AA1437" s="1"/>
  <c r="U1437"/>
  <c r="Q1437"/>
  <c r="X1437" s="1"/>
  <c r="A1437"/>
  <c r="V1436"/>
  <c r="Y1436" s="1"/>
  <c r="AA1436" s="1"/>
  <c r="U1436"/>
  <c r="Q1436"/>
  <c r="X1436" s="1"/>
  <c r="Z1436" s="1"/>
  <c r="A1436"/>
  <c r="V1435"/>
  <c r="Y1435" s="1"/>
  <c r="AA1435" s="1"/>
  <c r="U1435"/>
  <c r="Q1435"/>
  <c r="X1435" s="1"/>
  <c r="A1435"/>
  <c r="V1434"/>
  <c r="Y1434" s="1"/>
  <c r="U1434"/>
  <c r="Q1434"/>
  <c r="X1434" s="1"/>
  <c r="AA1434" s="1"/>
  <c r="A1434"/>
  <c r="AA1433"/>
  <c r="V1433"/>
  <c r="Y1433" s="1"/>
  <c r="U1433"/>
  <c r="Q1433"/>
  <c r="A1433"/>
  <c r="X1432"/>
  <c r="V1432"/>
  <c r="Y1432" s="1"/>
  <c r="AA1432" s="1"/>
  <c r="U1432"/>
  <c r="Q1432"/>
  <c r="A1432"/>
  <c r="AA1431"/>
  <c r="Y1431"/>
  <c r="V1431"/>
  <c r="U1431"/>
  <c r="Q1431"/>
  <c r="A1431"/>
  <c r="V1430"/>
  <c r="Y1430" s="1"/>
  <c r="AA1430" s="1"/>
  <c r="U1430"/>
  <c r="Q1430"/>
  <c r="X1430" s="1"/>
  <c r="Z1430" s="1"/>
  <c r="A1430"/>
  <c r="V1429"/>
  <c r="Y1429" s="1"/>
  <c r="AA1429" s="1"/>
  <c r="U1429"/>
  <c r="Q1429"/>
  <c r="X1429" s="1"/>
  <c r="A1429"/>
  <c r="V1428"/>
  <c r="Y1428" s="1"/>
  <c r="AA1428" s="1"/>
  <c r="U1428"/>
  <c r="Q1428"/>
  <c r="X1428" s="1"/>
  <c r="A1428"/>
  <c r="AA1427"/>
  <c r="V1427"/>
  <c r="Y1427" s="1"/>
  <c r="U1427"/>
  <c r="Q1427"/>
  <c r="A1427"/>
  <c r="X1426"/>
  <c r="V1426"/>
  <c r="Y1426" s="1"/>
  <c r="AA1426" s="1"/>
  <c r="U1426"/>
  <c r="Q1426"/>
  <c r="A1426"/>
  <c r="V1425"/>
  <c r="Y1425" s="1"/>
  <c r="AA1425" s="1"/>
  <c r="U1425"/>
  <c r="Q1425"/>
  <c r="X1425" s="1"/>
  <c r="Z1425" s="1"/>
  <c r="A1425"/>
  <c r="V1424"/>
  <c r="Y1424" s="1"/>
  <c r="AA1424" s="1"/>
  <c r="U1424"/>
  <c r="Q1424"/>
  <c r="X1424" s="1"/>
  <c r="A1424"/>
  <c r="AA1423"/>
  <c r="V1423"/>
  <c r="Y1423" s="1"/>
  <c r="U1423"/>
  <c r="Q1423"/>
  <c r="A1423"/>
  <c r="V1422"/>
  <c r="Y1422" s="1"/>
  <c r="AA1422" s="1"/>
  <c r="U1422"/>
  <c r="Q1422"/>
  <c r="X1422" s="1"/>
  <c r="A1422"/>
  <c r="AA1421"/>
  <c r="V1421"/>
  <c r="Y1421" s="1"/>
  <c r="U1421"/>
  <c r="Q1421"/>
  <c r="A1421"/>
  <c r="V1420"/>
  <c r="Y1420" s="1"/>
  <c r="AA1420" s="1"/>
  <c r="U1420"/>
  <c r="Q1420"/>
  <c r="X1420" s="1"/>
  <c r="A1420"/>
  <c r="V1419"/>
  <c r="Y1419" s="1"/>
  <c r="AA1419" s="1"/>
  <c r="U1419"/>
  <c r="Q1419"/>
  <c r="X1419" s="1"/>
  <c r="Z1419" s="1"/>
  <c r="A1419"/>
  <c r="V1418"/>
  <c r="Y1418" s="1"/>
  <c r="U1418"/>
  <c r="Q1418"/>
  <c r="X1418" s="1"/>
  <c r="AA1418" s="1"/>
  <c r="A1418"/>
  <c r="V1417"/>
  <c r="Y1417" s="1"/>
  <c r="AA1417" s="1"/>
  <c r="U1417"/>
  <c r="Q1417"/>
  <c r="X1417" s="1"/>
  <c r="Z1417" s="1"/>
  <c r="A1417"/>
  <c r="V1416"/>
  <c r="Y1416" s="1"/>
  <c r="U1416"/>
  <c r="Q1416"/>
  <c r="X1416" s="1"/>
  <c r="AA1416" s="1"/>
  <c r="A1416"/>
  <c r="V1415"/>
  <c r="Y1415" s="1"/>
  <c r="AA1415" s="1"/>
  <c r="U1415"/>
  <c r="Q1415"/>
  <c r="X1415" s="1"/>
  <c r="A1415"/>
  <c r="V1414"/>
  <c r="Y1414" s="1"/>
  <c r="AA1414" s="1"/>
  <c r="U1414"/>
  <c r="Q1414"/>
  <c r="X1414" s="1"/>
  <c r="A1414"/>
  <c r="V1413"/>
  <c r="Y1413" s="1"/>
  <c r="AA1413" s="1"/>
  <c r="U1413"/>
  <c r="Q1413"/>
  <c r="X1413" s="1"/>
  <c r="A1413"/>
  <c r="V1412"/>
  <c r="Y1412" s="1"/>
  <c r="AA1412" s="1"/>
  <c r="U1412"/>
  <c r="Q1412"/>
  <c r="X1412" s="1"/>
  <c r="A1412"/>
  <c r="V1411"/>
  <c r="Y1411" s="1"/>
  <c r="AA1411" s="1"/>
  <c r="U1411"/>
  <c r="Q1411"/>
  <c r="X1411" s="1"/>
  <c r="A1411"/>
  <c r="X1410"/>
  <c r="V1410"/>
  <c r="Y1410" s="1"/>
  <c r="AA1410" s="1"/>
  <c r="U1410"/>
  <c r="Q1410"/>
  <c r="A1410"/>
  <c r="V1409"/>
  <c r="Y1409" s="1"/>
  <c r="AA1409" s="1"/>
  <c r="U1409"/>
  <c r="Q1409"/>
  <c r="X1409" s="1"/>
  <c r="A1409"/>
  <c r="X1408"/>
  <c r="V1408"/>
  <c r="Y1408" s="1"/>
  <c r="AA1408" s="1"/>
  <c r="U1408"/>
  <c r="Q1408"/>
  <c r="A1408"/>
  <c r="V1407"/>
  <c r="Y1407" s="1"/>
  <c r="AA1407" s="1"/>
  <c r="U1407"/>
  <c r="Q1407"/>
  <c r="X1407" s="1"/>
  <c r="A1407"/>
  <c r="V1406"/>
  <c r="Y1406" s="1"/>
  <c r="AA1406" s="1"/>
  <c r="U1406"/>
  <c r="Q1406"/>
  <c r="X1406" s="1"/>
  <c r="A1406"/>
  <c r="V1405"/>
  <c r="Y1405" s="1"/>
  <c r="AA1405" s="1"/>
  <c r="U1405"/>
  <c r="Q1405"/>
  <c r="X1405" s="1"/>
  <c r="A1405"/>
  <c r="V1404"/>
  <c r="Y1404" s="1"/>
  <c r="AA1404" s="1"/>
  <c r="U1404"/>
  <c r="Q1404"/>
  <c r="X1404" s="1"/>
  <c r="Z1404" s="1"/>
  <c r="A1404"/>
  <c r="V1403"/>
  <c r="Y1403" s="1"/>
  <c r="AA1403" s="1"/>
  <c r="U1403"/>
  <c r="Q1403"/>
  <c r="X1403" s="1"/>
  <c r="A1403"/>
  <c r="V1402"/>
  <c r="Y1402" s="1"/>
  <c r="AA1402" s="1"/>
  <c r="U1402"/>
  <c r="Q1402"/>
  <c r="X1402" s="1"/>
  <c r="A1402"/>
  <c r="V1401"/>
  <c r="Y1401" s="1"/>
  <c r="AA1401" s="1"/>
  <c r="U1401"/>
  <c r="Q1401"/>
  <c r="X1401" s="1"/>
  <c r="A1401"/>
  <c r="X1400"/>
  <c r="V1400"/>
  <c r="Y1400" s="1"/>
  <c r="AA1400" s="1"/>
  <c r="U1400"/>
  <c r="Q1400"/>
  <c r="A1400"/>
  <c r="V1399"/>
  <c r="Y1399" s="1"/>
  <c r="AA1399" s="1"/>
  <c r="U1399"/>
  <c r="Q1399"/>
  <c r="X1399" s="1"/>
  <c r="A1399"/>
  <c r="V1398"/>
  <c r="Y1398" s="1"/>
  <c r="AA1398" s="1"/>
  <c r="U1398"/>
  <c r="Q1398"/>
  <c r="X1398" s="1"/>
  <c r="Z1398" s="1"/>
  <c r="A1398"/>
  <c r="AA1397"/>
  <c r="V1397"/>
  <c r="Y1397" s="1"/>
  <c r="U1397"/>
  <c r="Q1397"/>
  <c r="A1397"/>
  <c r="AA1396"/>
  <c r="V1396"/>
  <c r="Y1396" s="1"/>
  <c r="U1396"/>
  <c r="Q1396"/>
  <c r="A1396"/>
  <c r="V1395"/>
  <c r="Y1395" s="1"/>
  <c r="AA1395" s="1"/>
  <c r="U1395"/>
  <c r="Q1395"/>
  <c r="X1395" s="1"/>
  <c r="A1395"/>
  <c r="X1394"/>
  <c r="Z1394" s="1"/>
  <c r="V1394"/>
  <c r="Y1394" s="1"/>
  <c r="AA1394" s="1"/>
  <c r="U1394"/>
  <c r="Q1394"/>
  <c r="A1394"/>
  <c r="A1393"/>
  <c r="V1392"/>
  <c r="Y1392" s="1"/>
  <c r="AA1392" s="1"/>
  <c r="U1392"/>
  <c r="Q1392"/>
  <c r="X1392" s="1"/>
  <c r="A1392"/>
  <c r="AA1391"/>
  <c r="V1391"/>
  <c r="Y1391" s="1"/>
  <c r="U1391"/>
  <c r="Q1391"/>
  <c r="A1391"/>
  <c r="V1390"/>
  <c r="Y1390" s="1"/>
  <c r="AA1390" s="1"/>
  <c r="U1390"/>
  <c r="Q1390"/>
  <c r="X1390" s="1"/>
  <c r="A1390"/>
  <c r="AA1389"/>
  <c r="V1389"/>
  <c r="Y1389" s="1"/>
  <c r="U1389"/>
  <c r="Q1389"/>
  <c r="A1389"/>
  <c r="V1388"/>
  <c r="Y1388" s="1"/>
  <c r="AA1388" s="1"/>
  <c r="U1388"/>
  <c r="Q1388"/>
  <c r="X1388" s="1"/>
  <c r="A1388"/>
  <c r="V1387"/>
  <c r="Y1387" s="1"/>
  <c r="AA1387" s="1"/>
  <c r="U1387"/>
  <c r="Q1387"/>
  <c r="X1387" s="1"/>
  <c r="A1387"/>
  <c r="V1386"/>
  <c r="Y1386" s="1"/>
  <c r="AA1386" s="1"/>
  <c r="U1386"/>
  <c r="Q1386"/>
  <c r="X1386" s="1"/>
  <c r="A1386"/>
  <c r="V1385"/>
  <c r="Y1385" s="1"/>
  <c r="AA1385" s="1"/>
  <c r="U1385"/>
  <c r="Q1385"/>
  <c r="X1385" s="1"/>
  <c r="A1385"/>
  <c r="V1384"/>
  <c r="Y1384" s="1"/>
  <c r="AA1384" s="1"/>
  <c r="U1384"/>
  <c r="Q1384"/>
  <c r="X1384" s="1"/>
  <c r="A1384"/>
  <c r="V1383"/>
  <c r="Y1383" s="1"/>
  <c r="AA1383" s="1"/>
  <c r="U1383"/>
  <c r="Q1383"/>
  <c r="X1383" s="1"/>
  <c r="A1383"/>
  <c r="V1382"/>
  <c r="Y1382" s="1"/>
  <c r="AA1382" s="1"/>
  <c r="U1382"/>
  <c r="Q1382"/>
  <c r="X1382" s="1"/>
  <c r="A1382"/>
  <c r="V1381"/>
  <c r="Y1381" s="1"/>
  <c r="AA1381" s="1"/>
  <c r="U1381"/>
  <c r="Q1381"/>
  <c r="X1381" s="1"/>
  <c r="A1381"/>
  <c r="V1380"/>
  <c r="Y1380" s="1"/>
  <c r="AA1380" s="1"/>
  <c r="U1380"/>
  <c r="Q1380"/>
  <c r="X1380" s="1"/>
  <c r="A1380"/>
  <c r="V1379"/>
  <c r="Y1379" s="1"/>
  <c r="AA1379" s="1"/>
  <c r="U1379"/>
  <c r="Q1379"/>
  <c r="X1379" s="1"/>
  <c r="A1379"/>
  <c r="V1378"/>
  <c r="Y1378" s="1"/>
  <c r="AA1378" s="1"/>
  <c r="U1378"/>
  <c r="Q1378"/>
  <c r="X1378" s="1"/>
  <c r="A1378"/>
  <c r="V1377"/>
  <c r="Y1377" s="1"/>
  <c r="AA1377" s="1"/>
  <c r="U1377"/>
  <c r="Q1377"/>
  <c r="X1377" s="1"/>
  <c r="A1377"/>
  <c r="V1376"/>
  <c r="Y1376" s="1"/>
  <c r="AA1376" s="1"/>
  <c r="U1376"/>
  <c r="Q1376"/>
  <c r="X1376" s="1"/>
  <c r="A1376"/>
  <c r="AA1375"/>
  <c r="A1375"/>
  <c r="AA1374"/>
  <c r="V1374"/>
  <c r="Y1374" s="1"/>
  <c r="U1374"/>
  <c r="Q1374"/>
  <c r="A1374"/>
  <c r="V1373"/>
  <c r="Y1373" s="1"/>
  <c r="AA1373" s="1"/>
  <c r="U1373"/>
  <c r="Q1373"/>
  <c r="X1373" s="1"/>
  <c r="A1373"/>
  <c r="V1372"/>
  <c r="Y1372" s="1"/>
  <c r="AA1372" s="1"/>
  <c r="U1372"/>
  <c r="Q1372"/>
  <c r="X1372" s="1"/>
  <c r="A1372"/>
  <c r="V1371"/>
  <c r="Y1371" s="1"/>
  <c r="AA1371" s="1"/>
  <c r="U1371"/>
  <c r="Q1371"/>
  <c r="X1371" s="1"/>
  <c r="A1371"/>
  <c r="V1370"/>
  <c r="Y1370" s="1"/>
  <c r="AA1370" s="1"/>
  <c r="U1370"/>
  <c r="Q1370"/>
  <c r="X1370" s="1"/>
  <c r="A1370"/>
  <c r="V1369"/>
  <c r="Y1369" s="1"/>
  <c r="AA1369" s="1"/>
  <c r="U1369"/>
  <c r="Q1369"/>
  <c r="X1369" s="1"/>
  <c r="A1369"/>
  <c r="V1368"/>
  <c r="Y1368" s="1"/>
  <c r="AA1368" s="1"/>
  <c r="U1368"/>
  <c r="Q1368"/>
  <c r="X1368" s="1"/>
  <c r="A1368"/>
  <c r="V1367"/>
  <c r="Y1367" s="1"/>
  <c r="AA1367" s="1"/>
  <c r="U1367"/>
  <c r="Q1367"/>
  <c r="X1367" s="1"/>
  <c r="A1367"/>
  <c r="V1366"/>
  <c r="Y1366" s="1"/>
  <c r="AA1366" s="1"/>
  <c r="U1366"/>
  <c r="Q1366"/>
  <c r="X1366" s="1"/>
  <c r="A1366"/>
  <c r="V1365"/>
  <c r="Y1365" s="1"/>
  <c r="AA1365" s="1"/>
  <c r="U1365"/>
  <c r="Q1365"/>
  <c r="X1365" s="1"/>
  <c r="A1365"/>
  <c r="V1364"/>
  <c r="Y1364" s="1"/>
  <c r="AA1364" s="1"/>
  <c r="U1364"/>
  <c r="Q1364"/>
  <c r="X1364" s="1"/>
  <c r="A1364"/>
  <c r="V1363"/>
  <c r="Y1363" s="1"/>
  <c r="AA1363" s="1"/>
  <c r="U1363"/>
  <c r="Q1363"/>
  <c r="X1363" s="1"/>
  <c r="A1363"/>
  <c r="V1362"/>
  <c r="Y1362" s="1"/>
  <c r="AA1362" s="1"/>
  <c r="U1362"/>
  <c r="Q1362"/>
  <c r="X1362" s="1"/>
  <c r="A1362"/>
  <c r="V1361"/>
  <c r="Y1361" s="1"/>
  <c r="AA1361" s="1"/>
  <c r="U1361"/>
  <c r="Q1361"/>
  <c r="X1361" s="1"/>
  <c r="A1361"/>
  <c r="V1360"/>
  <c r="Y1360" s="1"/>
  <c r="AA1360" s="1"/>
  <c r="U1360"/>
  <c r="Q1360"/>
  <c r="X1360" s="1"/>
  <c r="A1360"/>
  <c r="V1359"/>
  <c r="Y1359" s="1"/>
  <c r="AA1359" s="1"/>
  <c r="U1359"/>
  <c r="Q1359"/>
  <c r="X1359" s="1"/>
  <c r="A1359"/>
  <c r="V1358"/>
  <c r="Y1358" s="1"/>
  <c r="AA1358" s="1"/>
  <c r="U1358"/>
  <c r="Q1358"/>
  <c r="X1358" s="1"/>
  <c r="A1358"/>
  <c r="V1357"/>
  <c r="Y1357" s="1"/>
  <c r="AA1357" s="1"/>
  <c r="U1357"/>
  <c r="Q1357"/>
  <c r="X1357" s="1"/>
  <c r="A1357"/>
  <c r="V1356"/>
  <c r="Y1356" s="1"/>
  <c r="AA1356" s="1"/>
  <c r="U1356"/>
  <c r="Q1356"/>
  <c r="X1356" s="1"/>
  <c r="A1356"/>
  <c r="V1355"/>
  <c r="Y1355" s="1"/>
  <c r="AA1355" s="1"/>
  <c r="U1355"/>
  <c r="Q1355"/>
  <c r="X1355" s="1"/>
  <c r="A1355"/>
  <c r="AA1354"/>
  <c r="V1354"/>
  <c r="Y1354" s="1"/>
  <c r="U1354"/>
  <c r="Q1354"/>
  <c r="A1354"/>
  <c r="V1353"/>
  <c r="Y1353" s="1"/>
  <c r="AA1353" s="1"/>
  <c r="U1353"/>
  <c r="Q1353"/>
  <c r="X1353" s="1"/>
  <c r="A1353"/>
  <c r="V1352"/>
  <c r="Y1352" s="1"/>
  <c r="AA1352" s="1"/>
  <c r="U1352"/>
  <c r="Q1352"/>
  <c r="X1352" s="1"/>
  <c r="A1352"/>
  <c r="V1351"/>
  <c r="Y1351" s="1"/>
  <c r="AA1351" s="1"/>
  <c r="U1351"/>
  <c r="Q1351"/>
  <c r="X1351" s="1"/>
  <c r="A1351"/>
  <c r="V1350"/>
  <c r="Y1350" s="1"/>
  <c r="AA1350" s="1"/>
  <c r="U1350"/>
  <c r="Q1350"/>
  <c r="X1350" s="1"/>
  <c r="A1350"/>
  <c r="V1349"/>
  <c r="Y1349" s="1"/>
  <c r="AA1349" s="1"/>
  <c r="U1349"/>
  <c r="Q1349"/>
  <c r="X1349" s="1"/>
  <c r="A1349"/>
  <c r="V1348"/>
  <c r="Y1348" s="1"/>
  <c r="AA1348" s="1"/>
  <c r="U1348"/>
  <c r="Q1348"/>
  <c r="X1348" s="1"/>
  <c r="A1348"/>
  <c r="V1347"/>
  <c r="Y1347" s="1"/>
  <c r="AA1347" s="1"/>
  <c r="U1347"/>
  <c r="Q1347"/>
  <c r="X1347" s="1"/>
  <c r="A1347"/>
  <c r="V1346"/>
  <c r="Y1346" s="1"/>
  <c r="AA1346" s="1"/>
  <c r="U1346"/>
  <c r="Q1346"/>
  <c r="X1346" s="1"/>
  <c r="A1346"/>
  <c r="V1345"/>
  <c r="Y1345" s="1"/>
  <c r="AA1345" s="1"/>
  <c r="U1345"/>
  <c r="Q1345"/>
  <c r="X1345" s="1"/>
  <c r="A1345"/>
  <c r="V1344"/>
  <c r="Y1344" s="1"/>
  <c r="AA1344" s="1"/>
  <c r="U1344"/>
  <c r="Q1344"/>
  <c r="X1344" s="1"/>
  <c r="A1344"/>
  <c r="V1343"/>
  <c r="Y1343" s="1"/>
  <c r="AA1343" s="1"/>
  <c r="U1343"/>
  <c r="Q1343"/>
  <c r="X1343" s="1"/>
  <c r="A1343"/>
  <c r="V1342"/>
  <c r="Y1342" s="1"/>
  <c r="AA1342" s="1"/>
  <c r="U1342"/>
  <c r="Q1342"/>
  <c r="X1342" s="1"/>
  <c r="A1342"/>
  <c r="V1341"/>
  <c r="Y1341" s="1"/>
  <c r="AA1341" s="1"/>
  <c r="U1341"/>
  <c r="Q1341"/>
  <c r="X1341" s="1"/>
  <c r="A1341"/>
  <c r="V1340"/>
  <c r="Y1340" s="1"/>
  <c r="AA1340" s="1"/>
  <c r="U1340"/>
  <c r="Q1340"/>
  <c r="X1340" s="1"/>
  <c r="A1340"/>
  <c r="Z1339"/>
  <c r="V1339"/>
  <c r="Y1339" s="1"/>
  <c r="U1339"/>
  <c r="Q1339"/>
  <c r="A1339"/>
  <c r="V1338"/>
  <c r="Y1338" s="1"/>
  <c r="AA1338" s="1"/>
  <c r="U1338"/>
  <c r="Q1338"/>
  <c r="X1338" s="1"/>
  <c r="A1338"/>
  <c r="V1337"/>
  <c r="Y1337" s="1"/>
  <c r="AA1337" s="1"/>
  <c r="U1337"/>
  <c r="Q1337"/>
  <c r="X1337" s="1"/>
  <c r="A1337"/>
  <c r="V1336"/>
  <c r="Y1336" s="1"/>
  <c r="AA1336" s="1"/>
  <c r="U1336"/>
  <c r="Q1336"/>
  <c r="X1336" s="1"/>
  <c r="A1336"/>
  <c r="Y1335"/>
  <c r="AA1335" s="1"/>
  <c r="V1335"/>
  <c r="U1335"/>
  <c r="Q1335"/>
  <c r="X1335" s="1"/>
  <c r="A1335"/>
  <c r="V1334"/>
  <c r="Y1334" s="1"/>
  <c r="AA1334" s="1"/>
  <c r="U1334"/>
  <c r="Q1334"/>
  <c r="X1334" s="1"/>
  <c r="A1334"/>
  <c r="V1333"/>
  <c r="Y1333" s="1"/>
  <c r="AA1333" s="1"/>
  <c r="U1333"/>
  <c r="Q1333"/>
  <c r="X1333" s="1"/>
  <c r="A1333"/>
  <c r="V1332"/>
  <c r="Y1332" s="1"/>
  <c r="AA1332" s="1"/>
  <c r="U1332"/>
  <c r="Q1332"/>
  <c r="X1332" s="1"/>
  <c r="A1332"/>
  <c r="V1331"/>
  <c r="Y1331" s="1"/>
  <c r="AA1331" s="1"/>
  <c r="U1331"/>
  <c r="Q1331"/>
  <c r="X1331" s="1"/>
  <c r="A1331"/>
  <c r="V1330"/>
  <c r="Y1330" s="1"/>
  <c r="AA1330" s="1"/>
  <c r="U1330"/>
  <c r="Q1330"/>
  <c r="X1330" s="1"/>
  <c r="A1330"/>
  <c r="X1329"/>
  <c r="V1329"/>
  <c r="Y1329" s="1"/>
  <c r="AA1329" s="1"/>
  <c r="U1329"/>
  <c r="Q1329"/>
  <c r="A1329"/>
  <c r="V1328"/>
  <c r="Y1328" s="1"/>
  <c r="AA1328" s="1"/>
  <c r="U1328"/>
  <c r="Q1328"/>
  <c r="X1328" s="1"/>
  <c r="A1328"/>
  <c r="X1327"/>
  <c r="Z1327" s="1"/>
  <c r="V1327"/>
  <c r="Y1327" s="1"/>
  <c r="AA1327" s="1"/>
  <c r="U1327"/>
  <c r="Q1327"/>
  <c r="A1327"/>
  <c r="V1326"/>
  <c r="Y1326" s="1"/>
  <c r="AA1326" s="1"/>
  <c r="U1326"/>
  <c r="Q1326"/>
  <c r="X1326" s="1"/>
  <c r="A1326"/>
  <c r="AA1325"/>
  <c r="V1325"/>
  <c r="Y1325" s="1"/>
  <c r="U1325"/>
  <c r="Q1325"/>
  <c r="A1325"/>
  <c r="V1324"/>
  <c r="Y1324" s="1"/>
  <c r="AA1324" s="1"/>
  <c r="U1324"/>
  <c r="Q1324"/>
  <c r="X1324" s="1"/>
  <c r="Z1324" s="1"/>
  <c r="A1324"/>
  <c r="V1323"/>
  <c r="Y1323" s="1"/>
  <c r="AA1323" s="1"/>
  <c r="U1323"/>
  <c r="Q1323"/>
  <c r="X1323" s="1"/>
  <c r="A1323"/>
  <c r="X1322"/>
  <c r="V1322"/>
  <c r="Y1322" s="1"/>
  <c r="AA1322" s="1"/>
  <c r="U1322"/>
  <c r="Q1322"/>
  <c r="A1322"/>
  <c r="V1321"/>
  <c r="Y1321" s="1"/>
  <c r="AA1321" s="1"/>
  <c r="U1321"/>
  <c r="Q1321"/>
  <c r="X1321" s="1"/>
  <c r="A1321"/>
  <c r="V1320"/>
  <c r="Y1320" s="1"/>
  <c r="AA1320" s="1"/>
  <c r="U1320"/>
  <c r="Q1320"/>
  <c r="X1320" s="1"/>
  <c r="A1320"/>
  <c r="AA1319"/>
  <c r="Y1319"/>
  <c r="V1319"/>
  <c r="U1319"/>
  <c r="Q1319"/>
  <c r="A1319"/>
  <c r="V1318"/>
  <c r="Y1318" s="1"/>
  <c r="AA1318" s="1"/>
  <c r="U1318"/>
  <c r="Q1318"/>
  <c r="X1318" s="1"/>
  <c r="A1318"/>
  <c r="V1317"/>
  <c r="Y1317" s="1"/>
  <c r="AA1317" s="1"/>
  <c r="U1317"/>
  <c r="Q1317"/>
  <c r="X1317" s="1"/>
  <c r="Z1317" s="1"/>
  <c r="A1317"/>
  <c r="V1316"/>
  <c r="Y1316" s="1"/>
  <c r="AA1316" s="1"/>
  <c r="U1316"/>
  <c r="Q1316"/>
  <c r="X1316" s="1"/>
  <c r="A1316"/>
  <c r="AA1315"/>
  <c r="V1315"/>
  <c r="Y1315" s="1"/>
  <c r="U1315"/>
  <c r="Q1315"/>
  <c r="A1315"/>
  <c r="V1314"/>
  <c r="Y1314" s="1"/>
  <c r="AA1314" s="1"/>
  <c r="U1314"/>
  <c r="Q1314"/>
  <c r="X1314" s="1"/>
  <c r="A1314"/>
  <c r="V1313"/>
  <c r="Y1313" s="1"/>
  <c r="AA1313" s="1"/>
  <c r="U1313"/>
  <c r="Q1313"/>
  <c r="X1313" s="1"/>
  <c r="A1313"/>
  <c r="V1312"/>
  <c r="Y1312" s="1"/>
  <c r="AA1312" s="1"/>
  <c r="U1312"/>
  <c r="Q1312"/>
  <c r="X1312" s="1"/>
  <c r="A1312"/>
  <c r="V1311"/>
  <c r="Y1311" s="1"/>
  <c r="AA1311" s="1"/>
  <c r="U1311"/>
  <c r="Q1311"/>
  <c r="X1311" s="1"/>
  <c r="A1311"/>
  <c r="V1310"/>
  <c r="Y1310" s="1"/>
  <c r="AA1310" s="1"/>
  <c r="U1310"/>
  <c r="Q1310"/>
  <c r="X1310" s="1"/>
  <c r="Z1310" s="1"/>
  <c r="A1310"/>
  <c r="V1309"/>
  <c r="Y1309" s="1"/>
  <c r="AA1309" s="1"/>
  <c r="U1309"/>
  <c r="Q1309"/>
  <c r="X1309" s="1"/>
  <c r="A1309"/>
  <c r="V1308"/>
  <c r="Y1308" s="1"/>
  <c r="AA1308" s="1"/>
  <c r="U1308"/>
  <c r="Q1308"/>
  <c r="X1308" s="1"/>
  <c r="Z1308" s="1"/>
  <c r="A1308"/>
  <c r="V1307"/>
  <c r="Y1307" s="1"/>
  <c r="AA1307" s="1"/>
  <c r="U1307"/>
  <c r="Q1307"/>
  <c r="X1307" s="1"/>
  <c r="A1307"/>
  <c r="AA1306"/>
  <c r="A1306"/>
  <c r="V1305"/>
  <c r="Y1305" s="1"/>
  <c r="AA1305" s="1"/>
  <c r="U1305"/>
  <c r="Q1305"/>
  <c r="X1305" s="1"/>
  <c r="A1305"/>
  <c r="AA1304"/>
  <c r="V1304"/>
  <c r="Y1304" s="1"/>
  <c r="U1304"/>
  <c r="Q1304"/>
  <c r="A1304"/>
  <c r="V1303"/>
  <c r="Y1303" s="1"/>
  <c r="AA1303" s="1"/>
  <c r="U1303"/>
  <c r="Q1303"/>
  <c r="X1303" s="1"/>
  <c r="A1303"/>
  <c r="X1302"/>
  <c r="V1302"/>
  <c r="Y1302" s="1"/>
  <c r="AA1302" s="1"/>
  <c r="U1302"/>
  <c r="Q1302"/>
  <c r="A1302"/>
  <c r="V1301"/>
  <c r="Y1301" s="1"/>
  <c r="AA1301" s="1"/>
  <c r="U1301"/>
  <c r="Q1301"/>
  <c r="X1301" s="1"/>
  <c r="A1301"/>
  <c r="AA1300"/>
  <c r="A1300"/>
  <c r="AA1299"/>
  <c r="A1299"/>
  <c r="AA1298"/>
  <c r="A1298"/>
  <c r="AA1297"/>
  <c r="A1297"/>
  <c r="AA1296"/>
  <c r="A1296"/>
  <c r="AA1295"/>
  <c r="A1295"/>
  <c r="AA1294"/>
  <c r="A1294"/>
  <c r="AA1293"/>
  <c r="A1293"/>
  <c r="AA1292"/>
  <c r="A1292"/>
  <c r="X1291"/>
  <c r="V1291"/>
  <c r="Y1291" s="1"/>
  <c r="AA1291" s="1"/>
  <c r="U1291"/>
  <c r="Q1291"/>
  <c r="A1291"/>
  <c r="V1290"/>
  <c r="Y1290" s="1"/>
  <c r="AA1290" s="1"/>
  <c r="U1290"/>
  <c r="Q1290"/>
  <c r="X1290" s="1"/>
  <c r="A1290"/>
  <c r="V1289"/>
  <c r="Y1289" s="1"/>
  <c r="AA1289" s="1"/>
  <c r="U1289"/>
  <c r="Q1289"/>
  <c r="X1289" s="1"/>
  <c r="A1289"/>
  <c r="V1288"/>
  <c r="Y1288" s="1"/>
  <c r="AA1288" s="1"/>
  <c r="U1288"/>
  <c r="Q1288"/>
  <c r="X1288" s="1"/>
  <c r="A1288"/>
  <c r="V1287"/>
  <c r="Y1287" s="1"/>
  <c r="AA1287" s="1"/>
  <c r="U1287"/>
  <c r="Q1287"/>
  <c r="X1287" s="1"/>
  <c r="A1287"/>
  <c r="V1286"/>
  <c r="Y1286" s="1"/>
  <c r="AA1286" s="1"/>
  <c r="U1286"/>
  <c r="Q1286"/>
  <c r="X1286" s="1"/>
  <c r="A1286"/>
  <c r="V1285"/>
  <c r="Y1285" s="1"/>
  <c r="AA1285" s="1"/>
  <c r="U1285"/>
  <c r="Q1285"/>
  <c r="X1285" s="1"/>
  <c r="Z1285" s="1"/>
  <c r="A1285"/>
  <c r="X1284"/>
  <c r="AA1284" s="1"/>
  <c r="A1284"/>
  <c r="AA1283"/>
  <c r="X1283"/>
  <c r="A1283"/>
  <c r="X1282"/>
  <c r="AA1282" s="1"/>
  <c r="A1282"/>
  <c r="AA1281"/>
  <c r="X1281"/>
  <c r="A1281"/>
  <c r="X1280"/>
  <c r="AA1280" s="1"/>
  <c r="A1280"/>
  <c r="X1279"/>
  <c r="AA1279" s="1"/>
  <c r="A1279"/>
  <c r="X1278"/>
  <c r="AA1278" s="1"/>
  <c r="A1278"/>
  <c r="X1277"/>
  <c r="AA1277" s="1"/>
  <c r="A1277"/>
  <c r="X1276"/>
  <c r="AA1276" s="1"/>
  <c r="A1276"/>
  <c r="X1275"/>
  <c r="AA1275" s="1"/>
  <c r="A1275"/>
  <c r="X1274"/>
  <c r="AA1274" s="1"/>
  <c r="A1274"/>
  <c r="X1273"/>
  <c r="AA1273" s="1"/>
  <c r="A1273"/>
  <c r="X1272"/>
  <c r="AA1272" s="1"/>
  <c r="A1272"/>
  <c r="X1271"/>
  <c r="AA1271" s="1"/>
  <c r="A1271"/>
  <c r="X1270"/>
  <c r="AA1270" s="1"/>
  <c r="A1270"/>
  <c r="X1269"/>
  <c r="AA1269" s="1"/>
  <c r="A1269"/>
  <c r="X1268"/>
  <c r="AA1268" s="1"/>
  <c r="A1268"/>
  <c r="AA1267"/>
  <c r="X1267"/>
  <c r="A1267"/>
  <c r="X1266"/>
  <c r="AA1266" s="1"/>
  <c r="A1266"/>
  <c r="X1265"/>
  <c r="AA1265" s="1"/>
  <c r="A1265"/>
  <c r="X1264"/>
  <c r="AA1264" s="1"/>
  <c r="A1264"/>
  <c r="X1263"/>
  <c r="AA1263" s="1"/>
  <c r="A1263"/>
  <c r="V1262"/>
  <c r="Y1262" s="1"/>
  <c r="AA1262" s="1"/>
  <c r="U1262"/>
  <c r="Q1262"/>
  <c r="X1262" s="1"/>
  <c r="A1262"/>
  <c r="V1261"/>
  <c r="Y1261" s="1"/>
  <c r="AA1261" s="1"/>
  <c r="U1261"/>
  <c r="Q1261"/>
  <c r="X1261" s="1"/>
  <c r="A1261"/>
  <c r="V1260"/>
  <c r="Y1260" s="1"/>
  <c r="AA1260" s="1"/>
  <c r="U1260"/>
  <c r="Q1260"/>
  <c r="X1260" s="1"/>
  <c r="A1260"/>
  <c r="V1259"/>
  <c r="Y1259" s="1"/>
  <c r="AA1259" s="1"/>
  <c r="U1259"/>
  <c r="Q1259"/>
  <c r="X1259" s="1"/>
  <c r="A1259"/>
  <c r="V1258"/>
  <c r="Y1258" s="1"/>
  <c r="AA1258" s="1"/>
  <c r="U1258"/>
  <c r="Q1258"/>
  <c r="X1258" s="1"/>
  <c r="A1258"/>
  <c r="V1257"/>
  <c r="Y1257" s="1"/>
  <c r="AA1257" s="1"/>
  <c r="U1257"/>
  <c r="Q1257"/>
  <c r="X1257" s="1"/>
  <c r="A1257"/>
  <c r="X1256"/>
  <c r="V1256"/>
  <c r="Y1256" s="1"/>
  <c r="AA1256" s="1"/>
  <c r="U1256"/>
  <c r="Q1256"/>
  <c r="A1256"/>
  <c r="V1255"/>
  <c r="Y1255" s="1"/>
  <c r="AA1255" s="1"/>
  <c r="U1255"/>
  <c r="Q1255"/>
  <c r="X1255" s="1"/>
  <c r="A1255"/>
  <c r="V1254"/>
  <c r="Y1254" s="1"/>
  <c r="AA1254" s="1"/>
  <c r="U1254"/>
  <c r="Q1254"/>
  <c r="X1254" s="1"/>
  <c r="A1254"/>
  <c r="AA1253"/>
  <c r="Y1253"/>
  <c r="V1253"/>
  <c r="U1253"/>
  <c r="Q1253"/>
  <c r="A1253"/>
  <c r="AA1252"/>
  <c r="V1252"/>
  <c r="Y1252" s="1"/>
  <c r="U1252"/>
  <c r="Q1252"/>
  <c r="A1252"/>
  <c r="V1251"/>
  <c r="Y1251" s="1"/>
  <c r="AA1251" s="1"/>
  <c r="U1251"/>
  <c r="Q1251"/>
  <c r="X1251" s="1"/>
  <c r="A1251"/>
  <c r="X1250"/>
  <c r="V1250"/>
  <c r="Y1250" s="1"/>
  <c r="AA1250" s="1"/>
  <c r="U1250"/>
  <c r="Q1250"/>
  <c r="A1250"/>
  <c r="V1249"/>
  <c r="Y1249" s="1"/>
  <c r="AA1249" s="1"/>
  <c r="U1249"/>
  <c r="Q1249"/>
  <c r="X1249" s="1"/>
  <c r="A1249"/>
  <c r="V1248"/>
  <c r="Y1248" s="1"/>
  <c r="AA1248" s="1"/>
  <c r="U1248"/>
  <c r="Q1248"/>
  <c r="X1248" s="1"/>
  <c r="A1248"/>
  <c r="V1247"/>
  <c r="Y1247" s="1"/>
  <c r="AA1247" s="1"/>
  <c r="U1247"/>
  <c r="Q1247"/>
  <c r="X1247" s="1"/>
  <c r="A1247"/>
  <c r="V1246"/>
  <c r="Y1246" s="1"/>
  <c r="AA1246" s="1"/>
  <c r="U1246"/>
  <c r="Q1246"/>
  <c r="X1246" s="1"/>
  <c r="A1246"/>
  <c r="V1245"/>
  <c r="Y1245" s="1"/>
  <c r="AA1245" s="1"/>
  <c r="U1245"/>
  <c r="Q1245"/>
  <c r="X1245" s="1"/>
  <c r="A1245"/>
  <c r="AA1244"/>
  <c r="A1244"/>
  <c r="X1243"/>
  <c r="V1243"/>
  <c r="Y1243" s="1"/>
  <c r="AA1243" s="1"/>
  <c r="U1243"/>
  <c r="Q1243"/>
  <c r="A1243"/>
  <c r="V1242"/>
  <c r="Y1242" s="1"/>
  <c r="AA1242" s="1"/>
  <c r="U1242"/>
  <c r="Q1242"/>
  <c r="X1242" s="1"/>
  <c r="A1242"/>
  <c r="V1241"/>
  <c r="Y1241" s="1"/>
  <c r="AA1241" s="1"/>
  <c r="U1241"/>
  <c r="Q1241"/>
  <c r="X1241" s="1"/>
  <c r="A1241"/>
  <c r="AA1240"/>
  <c r="A1240"/>
  <c r="V1239"/>
  <c r="Y1239" s="1"/>
  <c r="AA1239" s="1"/>
  <c r="U1239"/>
  <c r="Q1239"/>
  <c r="X1239" s="1"/>
  <c r="A1239"/>
  <c r="X1238"/>
  <c r="V1238"/>
  <c r="Y1238" s="1"/>
  <c r="AA1238" s="1"/>
  <c r="U1238"/>
  <c r="Q1238"/>
  <c r="A1238"/>
  <c r="V1237"/>
  <c r="Y1237" s="1"/>
  <c r="AA1237" s="1"/>
  <c r="U1237"/>
  <c r="Q1237"/>
  <c r="X1237" s="1"/>
  <c r="A1237"/>
  <c r="A1236"/>
  <c r="AA1235"/>
  <c r="V1235"/>
  <c r="Y1235" s="1"/>
  <c r="U1235"/>
  <c r="Q1235"/>
  <c r="A1235"/>
  <c r="V1234"/>
  <c r="Y1234" s="1"/>
  <c r="AA1234" s="1"/>
  <c r="U1234"/>
  <c r="Q1234"/>
  <c r="X1234" s="1"/>
  <c r="Z1234" s="1"/>
  <c r="A1234"/>
  <c r="V1233"/>
  <c r="Y1233" s="1"/>
  <c r="AA1233" s="1"/>
  <c r="U1233"/>
  <c r="Q1233"/>
  <c r="X1233" s="1"/>
  <c r="Z1233" s="1"/>
  <c r="A1233"/>
  <c r="V1232"/>
  <c r="Y1232" s="1"/>
  <c r="AA1232" s="1"/>
  <c r="U1232"/>
  <c r="Q1232"/>
  <c r="X1232" s="1"/>
  <c r="Z1232" s="1"/>
  <c r="A1232"/>
  <c r="AA1231"/>
  <c r="V1231"/>
  <c r="Y1231" s="1"/>
  <c r="U1231"/>
  <c r="Q1231"/>
  <c r="A1231"/>
  <c r="V1230"/>
  <c r="Y1230" s="1"/>
  <c r="AA1230" s="1"/>
  <c r="U1230"/>
  <c r="Q1230"/>
  <c r="X1230" s="1"/>
  <c r="A1230"/>
  <c r="V1229"/>
  <c r="Y1229" s="1"/>
  <c r="AA1229" s="1"/>
  <c r="U1229"/>
  <c r="Q1229"/>
  <c r="X1229" s="1"/>
  <c r="A1229"/>
  <c r="AA1228"/>
  <c r="V1228"/>
  <c r="Y1228" s="1"/>
  <c r="U1228"/>
  <c r="Q1228"/>
  <c r="A1228"/>
  <c r="AA1227"/>
  <c r="V1227"/>
  <c r="Y1227" s="1"/>
  <c r="U1227"/>
  <c r="Q1227"/>
  <c r="AA1226"/>
  <c r="V1226"/>
  <c r="Y1226" s="1"/>
  <c r="U1226"/>
  <c r="Q1226"/>
  <c r="A1226"/>
  <c r="AA1225"/>
  <c r="A1225"/>
  <c r="AA1224"/>
  <c r="V1224"/>
  <c r="Y1224" s="1"/>
  <c r="U1224"/>
  <c r="Q1224"/>
  <c r="A1224"/>
  <c r="AA1223"/>
  <c r="A1223"/>
  <c r="V1222"/>
  <c r="Y1222" s="1"/>
  <c r="AA1222" s="1"/>
  <c r="U1222"/>
  <c r="Q1222"/>
  <c r="X1222" s="1"/>
  <c r="Z1222" s="1"/>
  <c r="A1222"/>
  <c r="V1221"/>
  <c r="Y1221" s="1"/>
  <c r="AA1221" s="1"/>
  <c r="U1221"/>
  <c r="Q1221"/>
  <c r="X1221" s="1"/>
  <c r="A1221"/>
  <c r="AA1220"/>
  <c r="V1220"/>
  <c r="Y1220" s="1"/>
  <c r="U1220"/>
  <c r="Q1220"/>
  <c r="A1220"/>
  <c r="X1219"/>
  <c r="Z1219" s="1"/>
  <c r="V1219"/>
  <c r="Y1219" s="1"/>
  <c r="AA1219" s="1"/>
  <c r="U1219"/>
  <c r="Q1219"/>
  <c r="A1219"/>
  <c r="V1218"/>
  <c r="Y1218" s="1"/>
  <c r="AA1218" s="1"/>
  <c r="U1218"/>
  <c r="Q1218"/>
  <c r="X1218" s="1"/>
  <c r="A1218"/>
  <c r="V1217"/>
  <c r="Y1217" s="1"/>
  <c r="AA1217" s="1"/>
  <c r="U1217"/>
  <c r="Q1217"/>
  <c r="X1217" s="1"/>
  <c r="Z1217" s="1"/>
  <c r="A1217"/>
  <c r="V1216"/>
  <c r="Y1216" s="1"/>
  <c r="AA1216" s="1"/>
  <c r="U1216"/>
  <c r="Q1216"/>
  <c r="X1216" s="1"/>
  <c r="A1216"/>
  <c r="V1215"/>
  <c r="Y1215" s="1"/>
  <c r="AA1215" s="1"/>
  <c r="U1215"/>
  <c r="Q1215"/>
  <c r="X1215" s="1"/>
  <c r="A1215"/>
  <c r="V1214"/>
  <c r="Y1214" s="1"/>
  <c r="AA1214" s="1"/>
  <c r="U1214"/>
  <c r="Q1214"/>
  <c r="X1214" s="1"/>
  <c r="A1214"/>
  <c r="X1213"/>
  <c r="V1213"/>
  <c r="Y1213" s="1"/>
  <c r="AA1213" s="1"/>
  <c r="U1213"/>
  <c r="Q1213"/>
  <c r="A1213"/>
  <c r="V1212"/>
  <c r="Y1212" s="1"/>
  <c r="AA1212" s="1"/>
  <c r="U1212"/>
  <c r="Q1212"/>
  <c r="X1212" s="1"/>
  <c r="A1212"/>
  <c r="V1211"/>
  <c r="Y1211" s="1"/>
  <c r="AA1211" s="1"/>
  <c r="U1211"/>
  <c r="Q1211"/>
  <c r="X1211" s="1"/>
  <c r="A1211"/>
  <c r="V1210"/>
  <c r="Y1210" s="1"/>
  <c r="AA1210" s="1"/>
  <c r="U1210"/>
  <c r="Q1210"/>
  <c r="X1210" s="1"/>
  <c r="A1210"/>
  <c r="V1209"/>
  <c r="Y1209" s="1"/>
  <c r="AA1209" s="1"/>
  <c r="U1209"/>
  <c r="Q1209"/>
  <c r="X1209" s="1"/>
  <c r="Z1209" s="1"/>
  <c r="A1209"/>
  <c r="AA1208"/>
  <c r="V1208"/>
  <c r="Y1208" s="1"/>
  <c r="U1208"/>
  <c r="Q1208"/>
  <c r="A1208"/>
  <c r="AA1207"/>
  <c r="Y1207"/>
  <c r="V1207"/>
  <c r="U1207"/>
  <c r="Q1207"/>
  <c r="A1207"/>
  <c r="AA1206"/>
  <c r="V1206"/>
  <c r="Y1206" s="1"/>
  <c r="U1206"/>
  <c r="Q1206"/>
  <c r="A1206"/>
  <c r="V1205"/>
  <c r="Y1205" s="1"/>
  <c r="AA1205" s="1"/>
  <c r="U1205"/>
  <c r="Q1205"/>
  <c r="X1205" s="1"/>
  <c r="A1205"/>
  <c r="X1204"/>
  <c r="V1204"/>
  <c r="Y1204" s="1"/>
  <c r="AA1204" s="1"/>
  <c r="U1204"/>
  <c r="Q1204"/>
  <c r="A1204"/>
  <c r="V1203"/>
  <c r="Y1203" s="1"/>
  <c r="AA1203" s="1"/>
  <c r="U1203"/>
  <c r="Q1203"/>
  <c r="X1203" s="1"/>
  <c r="A1203"/>
  <c r="X1202"/>
  <c r="V1202"/>
  <c r="Y1202" s="1"/>
  <c r="AA1202" s="1"/>
  <c r="U1202"/>
  <c r="Q1202"/>
  <c r="A1202"/>
  <c r="V1201"/>
  <c r="Y1201" s="1"/>
  <c r="AA1201" s="1"/>
  <c r="U1201"/>
  <c r="Q1201"/>
  <c r="X1201" s="1"/>
  <c r="A1201"/>
  <c r="V1200"/>
  <c r="Y1200" s="1"/>
  <c r="AA1200" s="1"/>
  <c r="U1200"/>
  <c r="Q1200"/>
  <c r="X1200" s="1"/>
  <c r="Z1200" s="1"/>
  <c r="A1200"/>
  <c r="AA1199"/>
  <c r="V1199"/>
  <c r="Y1199" s="1"/>
  <c r="U1199"/>
  <c r="Q1199"/>
  <c r="A1199"/>
  <c r="V1198"/>
  <c r="Y1198" s="1"/>
  <c r="AA1198" s="1"/>
  <c r="U1198"/>
  <c r="Q1198"/>
  <c r="X1198" s="1"/>
  <c r="A1198"/>
  <c r="AA1197"/>
  <c r="A1197"/>
  <c r="V1196"/>
  <c r="Y1196" s="1"/>
  <c r="AA1196" s="1"/>
  <c r="U1196"/>
  <c r="Q1196"/>
  <c r="X1196" s="1"/>
  <c r="A1196"/>
  <c r="A1195"/>
  <c r="V1194"/>
  <c r="Y1194" s="1"/>
  <c r="AA1194" s="1"/>
  <c r="U1194"/>
  <c r="Q1194"/>
  <c r="X1194" s="1"/>
  <c r="A1194"/>
  <c r="V1193"/>
  <c r="Y1193" s="1"/>
  <c r="AA1193" s="1"/>
  <c r="U1193"/>
  <c r="Q1193"/>
  <c r="X1193" s="1"/>
  <c r="A1193"/>
  <c r="V1192"/>
  <c r="Y1192" s="1"/>
  <c r="AA1192" s="1"/>
  <c r="U1192"/>
  <c r="Q1192"/>
  <c r="X1192" s="1"/>
  <c r="A1192"/>
  <c r="V1191"/>
  <c r="Y1191" s="1"/>
  <c r="AA1191" s="1"/>
  <c r="U1191"/>
  <c r="Q1191"/>
  <c r="X1191" s="1"/>
  <c r="A1191"/>
  <c r="V1190"/>
  <c r="Y1190" s="1"/>
  <c r="AA1190" s="1"/>
  <c r="U1190"/>
  <c r="Q1190"/>
  <c r="X1190" s="1"/>
  <c r="A1190"/>
  <c r="V1189"/>
  <c r="Y1189" s="1"/>
  <c r="AA1189" s="1"/>
  <c r="U1189"/>
  <c r="Q1189"/>
  <c r="X1189" s="1"/>
  <c r="A1189"/>
  <c r="AA1188"/>
  <c r="V1188"/>
  <c r="Y1188" s="1"/>
  <c r="U1188"/>
  <c r="Q1188"/>
  <c r="A1188"/>
  <c r="V1187"/>
  <c r="Y1187" s="1"/>
  <c r="AA1187" s="1"/>
  <c r="U1187"/>
  <c r="Q1187"/>
  <c r="X1187" s="1"/>
  <c r="Z1187" s="1"/>
  <c r="A1187"/>
  <c r="V1186"/>
  <c r="Y1186" s="1"/>
  <c r="AA1186" s="1"/>
  <c r="U1186"/>
  <c r="Q1186"/>
  <c r="X1186" s="1"/>
  <c r="Z1186" s="1"/>
  <c r="A1186"/>
  <c r="V1185"/>
  <c r="Y1185" s="1"/>
  <c r="AA1185" s="1"/>
  <c r="U1185"/>
  <c r="Q1185"/>
  <c r="X1185" s="1"/>
  <c r="Z1185" s="1"/>
  <c r="A1185"/>
  <c r="AA1184"/>
  <c r="A1184"/>
  <c r="V1183"/>
  <c r="Y1183" s="1"/>
  <c r="AA1183" s="1"/>
  <c r="U1183"/>
  <c r="Q1183"/>
  <c r="X1183" s="1"/>
  <c r="A1183"/>
  <c r="V1182"/>
  <c r="Y1182" s="1"/>
  <c r="AA1182" s="1"/>
  <c r="U1182"/>
  <c r="Q1182"/>
  <c r="X1182" s="1"/>
  <c r="A1182"/>
  <c r="V1181"/>
  <c r="Y1181" s="1"/>
  <c r="AA1181" s="1"/>
  <c r="U1181"/>
  <c r="Q1181"/>
  <c r="X1181" s="1"/>
  <c r="A1181"/>
  <c r="V1180"/>
  <c r="Y1180" s="1"/>
  <c r="AA1180" s="1"/>
  <c r="U1180"/>
  <c r="Q1180"/>
  <c r="X1180" s="1"/>
  <c r="A1180"/>
  <c r="V1179"/>
  <c r="Y1179" s="1"/>
  <c r="AA1179" s="1"/>
  <c r="U1179"/>
  <c r="Q1179"/>
  <c r="X1179" s="1"/>
  <c r="A1179"/>
  <c r="X1178"/>
  <c r="AA1178" s="1"/>
  <c r="A1178"/>
  <c r="AA1177"/>
  <c r="A1177"/>
  <c r="X1176"/>
  <c r="V1176"/>
  <c r="Y1176" s="1"/>
  <c r="AA1176" s="1"/>
  <c r="U1176"/>
  <c r="Q1176"/>
  <c r="A1176"/>
  <c r="V1175"/>
  <c r="Y1175" s="1"/>
  <c r="AA1175" s="1"/>
  <c r="U1175"/>
  <c r="Q1175"/>
  <c r="X1175" s="1"/>
  <c r="A1175"/>
  <c r="V1174"/>
  <c r="Y1174" s="1"/>
  <c r="AA1174" s="1"/>
  <c r="U1174"/>
  <c r="Q1174"/>
  <c r="X1174" s="1"/>
  <c r="A1174"/>
  <c r="V1173"/>
  <c r="Y1173" s="1"/>
  <c r="AA1173" s="1"/>
  <c r="U1173"/>
  <c r="Q1173"/>
  <c r="X1173" s="1"/>
  <c r="Z1173" s="1"/>
  <c r="A1173"/>
  <c r="AA1172"/>
  <c r="V1172"/>
  <c r="Y1172" s="1"/>
  <c r="U1172"/>
  <c r="Q1172"/>
  <c r="A1172"/>
  <c r="V1171"/>
  <c r="Y1171" s="1"/>
  <c r="AA1171" s="1"/>
  <c r="U1171"/>
  <c r="Q1171"/>
  <c r="X1171" s="1"/>
  <c r="A1171"/>
  <c r="AA1170"/>
  <c r="A1170"/>
  <c r="AA1169"/>
  <c r="V1169"/>
  <c r="Y1169" s="1"/>
  <c r="U1169"/>
  <c r="Q1169"/>
  <c r="A1169"/>
  <c r="AA1168"/>
  <c r="Y1168"/>
  <c r="V1168"/>
  <c r="U1168"/>
  <c r="Q1168"/>
  <c r="A1168"/>
  <c r="AA1167"/>
  <c r="V1167"/>
  <c r="Y1167" s="1"/>
  <c r="U1167"/>
  <c r="Q1167"/>
  <c r="A1167"/>
  <c r="V1166"/>
  <c r="Y1166" s="1"/>
  <c r="AA1166" s="1"/>
  <c r="U1166"/>
  <c r="Q1166"/>
  <c r="X1166" s="1"/>
  <c r="Z1166" s="1"/>
  <c r="A1166"/>
  <c r="AA1165"/>
  <c r="A1165"/>
  <c r="X1164"/>
  <c r="V1164"/>
  <c r="Y1164" s="1"/>
  <c r="AA1164" s="1"/>
  <c r="U1164"/>
  <c r="Q1164"/>
  <c r="A1164"/>
  <c r="AA1163"/>
  <c r="V1163"/>
  <c r="Y1163" s="1"/>
  <c r="U1163"/>
  <c r="Q1163"/>
  <c r="A1163"/>
  <c r="AA1162"/>
  <c r="Y1162"/>
  <c r="V1162"/>
  <c r="U1162"/>
  <c r="Q1162"/>
  <c r="A1162"/>
  <c r="V1161"/>
  <c r="Y1161" s="1"/>
  <c r="AA1161" s="1"/>
  <c r="U1161"/>
  <c r="Q1161"/>
  <c r="X1161" s="1"/>
  <c r="A1161"/>
  <c r="V1160"/>
  <c r="Y1160" s="1"/>
  <c r="AA1160" s="1"/>
  <c r="U1160"/>
  <c r="Q1160"/>
  <c r="X1160" s="1"/>
  <c r="A1160"/>
  <c r="A1159"/>
  <c r="V1158"/>
  <c r="Y1158" s="1"/>
  <c r="AA1158" s="1"/>
  <c r="U1158"/>
  <c r="Q1158"/>
  <c r="X1158" s="1"/>
  <c r="A1158"/>
  <c r="AA1157"/>
  <c r="V1157"/>
  <c r="Y1157" s="1"/>
  <c r="U1157"/>
  <c r="Q1157"/>
  <c r="A1157"/>
  <c r="V1156"/>
  <c r="Y1156" s="1"/>
  <c r="AA1156" s="1"/>
  <c r="U1156"/>
  <c r="Q1156"/>
  <c r="X1156" s="1"/>
  <c r="A1156"/>
  <c r="V1155"/>
  <c r="Y1155" s="1"/>
  <c r="AA1155" s="1"/>
  <c r="U1155"/>
  <c r="Q1155"/>
  <c r="X1155" s="1"/>
  <c r="A1155"/>
  <c r="AA1154"/>
  <c r="A1154"/>
  <c r="V1153"/>
  <c r="Y1153" s="1"/>
  <c r="AA1153" s="1"/>
  <c r="U1153"/>
  <c r="Q1153"/>
  <c r="X1153" s="1"/>
  <c r="Z1153" s="1"/>
  <c r="A1153"/>
  <c r="V1152"/>
  <c r="Y1152" s="1"/>
  <c r="AA1152" s="1"/>
  <c r="U1152"/>
  <c r="Q1152"/>
  <c r="X1152" s="1"/>
  <c r="Z1152" s="1"/>
  <c r="A1152"/>
  <c r="V1151"/>
  <c r="Y1151" s="1"/>
  <c r="AA1151" s="1"/>
  <c r="U1151"/>
  <c r="Q1151"/>
  <c r="X1151" s="1"/>
  <c r="Z1151" s="1"/>
  <c r="A1151"/>
  <c r="V1150"/>
  <c r="Y1150" s="1"/>
  <c r="AA1150" s="1"/>
  <c r="U1150"/>
  <c r="Q1150"/>
  <c r="X1150" s="1"/>
  <c r="Z1150" s="1"/>
  <c r="A1150"/>
  <c r="V1149"/>
  <c r="Y1149" s="1"/>
  <c r="AA1149" s="1"/>
  <c r="U1149"/>
  <c r="Q1149"/>
  <c r="X1149" s="1"/>
  <c r="Z1149" s="1"/>
  <c r="A1149"/>
  <c r="V1148"/>
  <c r="Y1148" s="1"/>
  <c r="AA1148" s="1"/>
  <c r="U1148"/>
  <c r="Q1148"/>
  <c r="X1148" s="1"/>
  <c r="Z1148" s="1"/>
  <c r="A1148"/>
  <c r="V1147"/>
  <c r="Y1147" s="1"/>
  <c r="AA1147" s="1"/>
  <c r="U1147"/>
  <c r="Q1147"/>
  <c r="X1147" s="1"/>
  <c r="Z1147" s="1"/>
  <c r="A1147"/>
  <c r="V1146"/>
  <c r="Y1146" s="1"/>
  <c r="AA1146" s="1"/>
  <c r="U1146"/>
  <c r="Q1146"/>
  <c r="X1146" s="1"/>
  <c r="Z1146" s="1"/>
  <c r="A1146"/>
  <c r="V1145"/>
  <c r="Y1145" s="1"/>
  <c r="AA1145" s="1"/>
  <c r="U1145"/>
  <c r="Q1145"/>
  <c r="X1145" s="1"/>
  <c r="Z1145" s="1"/>
  <c r="A1145"/>
  <c r="V1144"/>
  <c r="Y1144" s="1"/>
  <c r="AA1144" s="1"/>
  <c r="U1144"/>
  <c r="Q1144"/>
  <c r="X1144" s="1"/>
  <c r="Z1144" s="1"/>
  <c r="A1144"/>
  <c r="V1143"/>
  <c r="Y1143" s="1"/>
  <c r="AA1143" s="1"/>
  <c r="U1143"/>
  <c r="Q1143"/>
  <c r="X1143" s="1"/>
  <c r="Z1143" s="1"/>
  <c r="A1143"/>
  <c r="V1142"/>
  <c r="Y1142" s="1"/>
  <c r="AA1142" s="1"/>
  <c r="U1142"/>
  <c r="Q1142"/>
  <c r="X1142" s="1"/>
  <c r="Z1142" s="1"/>
  <c r="A1142"/>
  <c r="AA1141"/>
  <c r="V1141"/>
  <c r="Y1141" s="1"/>
  <c r="U1141"/>
  <c r="Q1141"/>
  <c r="A1141"/>
  <c r="V1140"/>
  <c r="Y1140" s="1"/>
  <c r="AA1140" s="1"/>
  <c r="U1140"/>
  <c r="Q1140"/>
  <c r="X1140" s="1"/>
  <c r="A1140"/>
  <c r="V1139"/>
  <c r="Y1139" s="1"/>
  <c r="AA1139" s="1"/>
  <c r="U1139"/>
  <c r="Q1139"/>
  <c r="X1139" s="1"/>
  <c r="A1139"/>
  <c r="V1138"/>
  <c r="Y1138" s="1"/>
  <c r="AA1138" s="1"/>
  <c r="U1138"/>
  <c r="Q1138"/>
  <c r="X1138" s="1"/>
  <c r="A1138"/>
  <c r="V1137"/>
  <c r="Y1137" s="1"/>
  <c r="AA1137" s="1"/>
  <c r="U1137"/>
  <c r="Q1137"/>
  <c r="X1137" s="1"/>
  <c r="A1137"/>
  <c r="V1136"/>
  <c r="Y1136" s="1"/>
  <c r="AA1136" s="1"/>
  <c r="U1136"/>
  <c r="Q1136"/>
  <c r="X1136" s="1"/>
  <c r="A1136"/>
  <c r="AA1135"/>
  <c r="V1135"/>
  <c r="Y1135" s="1"/>
  <c r="U1135"/>
  <c r="Q1135"/>
  <c r="A1135"/>
  <c r="V1134"/>
  <c r="Y1134" s="1"/>
  <c r="AA1134" s="1"/>
  <c r="U1134"/>
  <c r="Q1134"/>
  <c r="X1134" s="1"/>
  <c r="A1134"/>
  <c r="V1133"/>
  <c r="Y1133" s="1"/>
  <c r="AA1133" s="1"/>
  <c r="U1133"/>
  <c r="Q1133"/>
  <c r="X1133" s="1"/>
  <c r="A1133"/>
  <c r="V1132"/>
  <c r="Y1132" s="1"/>
  <c r="AA1132" s="1"/>
  <c r="U1132"/>
  <c r="Q1132"/>
  <c r="X1132" s="1"/>
  <c r="A1132"/>
  <c r="V1131"/>
  <c r="Y1131" s="1"/>
  <c r="AA1131" s="1"/>
  <c r="U1131"/>
  <c r="Q1131"/>
  <c r="X1131" s="1"/>
  <c r="A1131"/>
  <c r="V1130"/>
  <c r="Y1130" s="1"/>
  <c r="AA1130" s="1"/>
  <c r="U1130"/>
  <c r="Q1130"/>
  <c r="X1130" s="1"/>
  <c r="A1130"/>
  <c r="V1129"/>
  <c r="Y1129" s="1"/>
  <c r="AA1129" s="1"/>
  <c r="U1129"/>
  <c r="Q1129"/>
  <c r="X1129" s="1"/>
  <c r="A1129"/>
  <c r="V1128"/>
  <c r="Y1128" s="1"/>
  <c r="AA1128" s="1"/>
  <c r="U1128"/>
  <c r="Q1128"/>
  <c r="X1128" s="1"/>
  <c r="A1128"/>
  <c r="V1127"/>
  <c r="Y1127" s="1"/>
  <c r="AA1127" s="1"/>
  <c r="U1127"/>
  <c r="Q1127"/>
  <c r="X1127" s="1"/>
  <c r="A1127"/>
  <c r="V1126"/>
  <c r="Y1126" s="1"/>
  <c r="AA1126" s="1"/>
  <c r="U1126"/>
  <c r="Q1126"/>
  <c r="X1126" s="1"/>
  <c r="A1126"/>
  <c r="V1125"/>
  <c r="Y1125" s="1"/>
  <c r="AA1125" s="1"/>
  <c r="U1125"/>
  <c r="Q1125"/>
  <c r="X1125" s="1"/>
  <c r="A1125"/>
  <c r="V1124"/>
  <c r="Y1124" s="1"/>
  <c r="AA1124" s="1"/>
  <c r="U1124"/>
  <c r="Q1124"/>
  <c r="X1124" s="1"/>
  <c r="A1124"/>
  <c r="V1123"/>
  <c r="Y1123" s="1"/>
  <c r="AA1123" s="1"/>
  <c r="U1123"/>
  <c r="Q1123"/>
  <c r="X1123" s="1"/>
  <c r="A1123"/>
  <c r="V1122"/>
  <c r="Y1122" s="1"/>
  <c r="AA1122" s="1"/>
  <c r="U1122"/>
  <c r="Q1122"/>
  <c r="X1122" s="1"/>
  <c r="A1122"/>
  <c r="V1121"/>
  <c r="Y1121" s="1"/>
  <c r="AA1121" s="1"/>
  <c r="U1121"/>
  <c r="Q1121"/>
  <c r="X1121" s="1"/>
  <c r="A1121"/>
  <c r="V1120"/>
  <c r="Y1120" s="1"/>
  <c r="AA1120" s="1"/>
  <c r="U1120"/>
  <c r="Q1120"/>
  <c r="X1120" s="1"/>
  <c r="A1120"/>
  <c r="V1119"/>
  <c r="Y1119" s="1"/>
  <c r="AA1119" s="1"/>
  <c r="U1119"/>
  <c r="Q1119"/>
  <c r="X1119" s="1"/>
  <c r="A1119"/>
  <c r="AA1118"/>
  <c r="A1118"/>
  <c r="V1117"/>
  <c r="Y1117" s="1"/>
  <c r="AA1117" s="1"/>
  <c r="U1117"/>
  <c r="Q1117"/>
  <c r="X1117" s="1"/>
  <c r="Z1117" s="1"/>
  <c r="A1117"/>
  <c r="V1116"/>
  <c r="Y1116" s="1"/>
  <c r="AA1116" s="1"/>
  <c r="U1116"/>
  <c r="Q1116"/>
  <c r="X1116" s="1"/>
  <c r="Z1116" s="1"/>
  <c r="A1116"/>
  <c r="AA1115"/>
  <c r="V1115"/>
  <c r="Y1115" s="1"/>
  <c r="U1115"/>
  <c r="Q1115"/>
  <c r="A1115"/>
  <c r="V1114"/>
  <c r="Y1114" s="1"/>
  <c r="AA1114" s="1"/>
  <c r="U1114"/>
  <c r="Q1114"/>
  <c r="X1114" s="1"/>
  <c r="A1114"/>
  <c r="V1113"/>
  <c r="Y1113" s="1"/>
  <c r="AA1113" s="1"/>
  <c r="U1113"/>
  <c r="Q1113"/>
  <c r="X1113" s="1"/>
  <c r="A1113"/>
  <c r="V1112"/>
  <c r="Y1112" s="1"/>
  <c r="AA1112" s="1"/>
  <c r="U1112"/>
  <c r="Q1112"/>
  <c r="X1112" s="1"/>
  <c r="A1112"/>
  <c r="V1111"/>
  <c r="Y1111" s="1"/>
  <c r="AA1111" s="1"/>
  <c r="U1111"/>
  <c r="Q1111"/>
  <c r="X1111" s="1"/>
  <c r="A1111"/>
  <c r="V1110"/>
  <c r="Y1110" s="1"/>
  <c r="AA1110" s="1"/>
  <c r="U1110"/>
  <c r="Q1110"/>
  <c r="X1110" s="1"/>
  <c r="A1110"/>
  <c r="V1109"/>
  <c r="Y1109" s="1"/>
  <c r="AA1109" s="1"/>
  <c r="U1109"/>
  <c r="Q1109"/>
  <c r="X1109" s="1"/>
  <c r="A1109"/>
  <c r="V1108"/>
  <c r="Y1108" s="1"/>
  <c r="AA1108" s="1"/>
  <c r="U1108"/>
  <c r="Q1108"/>
  <c r="X1108" s="1"/>
  <c r="A1108"/>
  <c r="V1107"/>
  <c r="Y1107" s="1"/>
  <c r="AA1107" s="1"/>
  <c r="U1107"/>
  <c r="Q1107"/>
  <c r="X1107" s="1"/>
  <c r="A1107"/>
  <c r="V1106"/>
  <c r="Y1106" s="1"/>
  <c r="AA1106" s="1"/>
  <c r="U1106"/>
  <c r="Q1106"/>
  <c r="X1106" s="1"/>
  <c r="A1106"/>
  <c r="V1105"/>
  <c r="Y1105" s="1"/>
  <c r="AA1105" s="1"/>
  <c r="U1105"/>
  <c r="Q1105"/>
  <c r="X1105" s="1"/>
  <c r="A1105"/>
  <c r="V1104"/>
  <c r="Y1104" s="1"/>
  <c r="AA1104" s="1"/>
  <c r="U1104"/>
  <c r="Q1104"/>
  <c r="X1104" s="1"/>
  <c r="A1104"/>
  <c r="V1103"/>
  <c r="Y1103" s="1"/>
  <c r="AA1103" s="1"/>
  <c r="U1103"/>
  <c r="Q1103"/>
  <c r="X1103" s="1"/>
  <c r="A1103"/>
  <c r="V1102"/>
  <c r="Y1102" s="1"/>
  <c r="AA1102" s="1"/>
  <c r="U1102"/>
  <c r="Q1102"/>
  <c r="X1102" s="1"/>
  <c r="A1102"/>
  <c r="AA1101"/>
  <c r="A1101"/>
  <c r="AA1100"/>
  <c r="V1100"/>
  <c r="Y1100" s="1"/>
  <c r="U1100"/>
  <c r="Q1100"/>
  <c r="A1100"/>
  <c r="V1099"/>
  <c r="Y1099" s="1"/>
  <c r="AA1099" s="1"/>
  <c r="U1099"/>
  <c r="Q1099"/>
  <c r="X1099" s="1"/>
  <c r="Z1099" s="1"/>
  <c r="A1099"/>
  <c r="V1098"/>
  <c r="Y1098" s="1"/>
  <c r="AA1098" s="1"/>
  <c r="U1098"/>
  <c r="Q1098"/>
  <c r="X1098" s="1"/>
  <c r="Z1098" s="1"/>
  <c r="A1098"/>
  <c r="V1097"/>
  <c r="Y1097" s="1"/>
  <c r="AA1097" s="1"/>
  <c r="U1097"/>
  <c r="Q1097"/>
  <c r="X1097" s="1"/>
  <c r="Z1097" s="1"/>
  <c r="A1097"/>
  <c r="V1096"/>
  <c r="Y1096" s="1"/>
  <c r="AA1096" s="1"/>
  <c r="U1096"/>
  <c r="Q1096"/>
  <c r="X1096" s="1"/>
  <c r="Z1096" s="1"/>
  <c r="A1096"/>
  <c r="V1095"/>
  <c r="Y1095" s="1"/>
  <c r="AA1095" s="1"/>
  <c r="U1095"/>
  <c r="Q1095"/>
  <c r="X1095" s="1"/>
  <c r="Z1095" s="1"/>
  <c r="A1095"/>
  <c r="V1094"/>
  <c r="Y1094" s="1"/>
  <c r="AA1094" s="1"/>
  <c r="U1094"/>
  <c r="Q1094"/>
  <c r="X1094" s="1"/>
  <c r="Z1094" s="1"/>
  <c r="A1094"/>
  <c r="V1093"/>
  <c r="Y1093" s="1"/>
  <c r="AA1093" s="1"/>
  <c r="U1093"/>
  <c r="Q1093"/>
  <c r="X1093" s="1"/>
  <c r="Z1093" s="1"/>
  <c r="A1093"/>
  <c r="V1092"/>
  <c r="Y1092" s="1"/>
  <c r="AA1092" s="1"/>
  <c r="U1092"/>
  <c r="Q1092"/>
  <c r="X1092" s="1"/>
  <c r="Z1092" s="1"/>
  <c r="A1092"/>
  <c r="V1091"/>
  <c r="Y1091" s="1"/>
  <c r="AA1091" s="1"/>
  <c r="U1091"/>
  <c r="Q1091"/>
  <c r="X1091" s="1"/>
  <c r="Z1091" s="1"/>
  <c r="A1091"/>
  <c r="V1090"/>
  <c r="Y1090" s="1"/>
  <c r="AA1090" s="1"/>
  <c r="U1090"/>
  <c r="Q1090"/>
  <c r="X1090" s="1"/>
  <c r="Z1090" s="1"/>
  <c r="A1090"/>
  <c r="V1089"/>
  <c r="Y1089" s="1"/>
  <c r="AA1089" s="1"/>
  <c r="U1089"/>
  <c r="Q1089"/>
  <c r="X1089" s="1"/>
  <c r="Z1089" s="1"/>
  <c r="A1089"/>
  <c r="V1088"/>
  <c r="Y1088" s="1"/>
  <c r="AA1088" s="1"/>
  <c r="U1088"/>
  <c r="Q1088"/>
  <c r="X1088" s="1"/>
  <c r="Z1088" s="1"/>
  <c r="A1088"/>
  <c r="V1087"/>
  <c r="Y1087" s="1"/>
  <c r="AA1087" s="1"/>
  <c r="U1087"/>
  <c r="Q1087"/>
  <c r="X1087" s="1"/>
  <c r="Z1087" s="1"/>
  <c r="A1087"/>
  <c r="V1086"/>
  <c r="Y1086" s="1"/>
  <c r="AA1086" s="1"/>
  <c r="U1086"/>
  <c r="Q1086"/>
  <c r="X1086" s="1"/>
  <c r="Z1086" s="1"/>
  <c r="A1086"/>
  <c r="V1085"/>
  <c r="Y1085" s="1"/>
  <c r="U1085"/>
  <c r="Q1085"/>
  <c r="X1085" s="1"/>
  <c r="AA1085" s="1"/>
  <c r="A1085"/>
  <c r="V1084"/>
  <c r="Y1084" s="1"/>
  <c r="AA1084" s="1"/>
  <c r="U1084"/>
  <c r="Q1084"/>
  <c r="X1084" s="1"/>
  <c r="A1084"/>
  <c r="V1083"/>
  <c r="Y1083" s="1"/>
  <c r="AA1083" s="1"/>
  <c r="U1083"/>
  <c r="Q1083"/>
  <c r="X1083" s="1"/>
  <c r="A1083"/>
  <c r="X1082"/>
  <c r="V1082"/>
  <c r="Y1082" s="1"/>
  <c r="AA1082" s="1"/>
  <c r="U1082"/>
  <c r="Q1082"/>
  <c r="A1082"/>
  <c r="V1081"/>
  <c r="Y1081" s="1"/>
  <c r="AA1081" s="1"/>
  <c r="U1081"/>
  <c r="Q1081"/>
  <c r="X1081" s="1"/>
  <c r="A1081"/>
  <c r="V1080"/>
  <c r="Y1080" s="1"/>
  <c r="AA1080" s="1"/>
  <c r="U1080"/>
  <c r="Q1080"/>
  <c r="X1080" s="1"/>
  <c r="A1080"/>
  <c r="V1079"/>
  <c r="Y1079" s="1"/>
  <c r="AA1079" s="1"/>
  <c r="U1079"/>
  <c r="Q1079"/>
  <c r="X1079" s="1"/>
  <c r="Z1079" s="1"/>
  <c r="A1079"/>
  <c r="V1078"/>
  <c r="Y1078" s="1"/>
  <c r="AA1078" s="1"/>
  <c r="U1078"/>
  <c r="Q1078"/>
  <c r="X1078" s="1"/>
  <c r="A1078"/>
  <c r="V1077"/>
  <c r="Y1077" s="1"/>
  <c r="AA1077" s="1"/>
  <c r="U1077"/>
  <c r="Q1077"/>
  <c r="X1077" s="1"/>
  <c r="A1077"/>
  <c r="V1076"/>
  <c r="Y1076" s="1"/>
  <c r="AA1076" s="1"/>
  <c r="U1076"/>
  <c r="Q1076"/>
  <c r="X1076" s="1"/>
  <c r="A1076"/>
  <c r="AA1075"/>
  <c r="X1075"/>
  <c r="Z1075" s="1"/>
  <c r="A1075"/>
  <c r="AA1074"/>
  <c r="X1074"/>
  <c r="Z1074" s="1"/>
  <c r="A1074"/>
  <c r="AA1073"/>
  <c r="X1073"/>
  <c r="Z1073" s="1"/>
  <c r="A1073"/>
  <c r="AA1072"/>
  <c r="X1072"/>
  <c r="Z1072" s="1"/>
  <c r="A1072"/>
  <c r="AA1071"/>
  <c r="X1071"/>
  <c r="Z1071" s="1"/>
  <c r="A1071"/>
  <c r="AA1070"/>
  <c r="X1070"/>
  <c r="Z1070" s="1"/>
  <c r="A1070"/>
  <c r="AA1069"/>
  <c r="X1069"/>
  <c r="Z1069" s="1"/>
  <c r="A1069"/>
  <c r="AA1068"/>
  <c r="A1068"/>
  <c r="AA1067"/>
  <c r="Z1067" s="1"/>
  <c r="X1067"/>
  <c r="A1067"/>
  <c r="AA1066"/>
  <c r="X1066"/>
  <c r="Z1066" s="1"/>
  <c r="A1066"/>
  <c r="X1065"/>
  <c r="AA1065" s="1"/>
  <c r="A1065"/>
  <c r="AA1064"/>
  <c r="X1064"/>
  <c r="Z1064" s="1"/>
  <c r="A1064"/>
  <c r="AA1063"/>
  <c r="X1063"/>
  <c r="A1063"/>
  <c r="AA1062"/>
  <c r="X1062"/>
  <c r="A1062"/>
  <c r="AA1061"/>
  <c r="X1061"/>
  <c r="A1061"/>
  <c r="AA1060"/>
  <c r="X1060"/>
  <c r="Z1060" s="1"/>
  <c r="AA1059"/>
  <c r="Z1059" s="1"/>
  <c r="X1059"/>
  <c r="A1059"/>
  <c r="AA1058"/>
  <c r="X1058"/>
  <c r="Z1058" s="1"/>
  <c r="A1058"/>
  <c r="AA1057"/>
  <c r="Z1057" s="1"/>
  <c r="X1057"/>
  <c r="A1057"/>
  <c r="AA1056"/>
  <c r="X1056"/>
  <c r="Z1056" s="1"/>
  <c r="A1056"/>
  <c r="AA1055"/>
  <c r="Z1055" s="1"/>
  <c r="X1055"/>
  <c r="A1055"/>
  <c r="AA1054"/>
  <c r="X1054"/>
  <c r="Z1054" s="1"/>
  <c r="A1054"/>
  <c r="AA1053"/>
  <c r="Z1053" s="1"/>
  <c r="X1053"/>
  <c r="A1053"/>
  <c r="AA1052"/>
  <c r="X1052"/>
  <c r="Z1052" s="1"/>
  <c r="A1052"/>
  <c r="AA1051"/>
  <c r="Z1051" s="1"/>
  <c r="X1051"/>
  <c r="A1051"/>
  <c r="AA1050"/>
  <c r="X1050"/>
  <c r="Z1050" s="1"/>
  <c r="A1050"/>
  <c r="X1049"/>
  <c r="AA1049" s="1"/>
  <c r="A1049"/>
  <c r="AA1048"/>
  <c r="X1048"/>
  <c r="Z1048" s="1"/>
  <c r="A1048"/>
  <c r="AA1047"/>
  <c r="X1047"/>
  <c r="A1047"/>
  <c r="AA1046"/>
  <c r="X1046"/>
  <c r="A1046"/>
  <c r="X1045"/>
  <c r="AA1045" s="1"/>
  <c r="A1045"/>
  <c r="AA1044"/>
  <c r="X1044"/>
  <c r="Z1044" s="1"/>
  <c r="A1044"/>
  <c r="AA1043"/>
  <c r="X1043"/>
  <c r="Z1043" s="1"/>
  <c r="A1043"/>
  <c r="AA1042"/>
  <c r="X1042"/>
  <c r="Z1042" s="1"/>
  <c r="A1042"/>
  <c r="AA1041"/>
  <c r="X1041"/>
  <c r="Z1041" s="1"/>
  <c r="A1041"/>
  <c r="AA1040"/>
  <c r="X1040"/>
  <c r="Z1040" s="1"/>
  <c r="A1040"/>
  <c r="AA1039"/>
  <c r="X1039"/>
  <c r="Z1039" s="1"/>
  <c r="A1039"/>
  <c r="AA1038"/>
  <c r="X1038"/>
  <c r="Z1038" s="1"/>
  <c r="A1038"/>
  <c r="AA1037"/>
  <c r="X1037"/>
  <c r="Z1037" s="1"/>
  <c r="A1037"/>
  <c r="X1036"/>
  <c r="AA1036" s="1"/>
  <c r="A1036"/>
  <c r="AA1035"/>
  <c r="X1035"/>
  <c r="A1035"/>
  <c r="AA1034"/>
  <c r="X1034"/>
  <c r="A1034"/>
  <c r="AA1033"/>
  <c r="X1033"/>
  <c r="Z1033" s="1"/>
  <c r="A1033"/>
  <c r="AA1032"/>
  <c r="X1032"/>
  <c r="A1032"/>
  <c r="AA1031"/>
  <c r="X1031"/>
  <c r="A1031"/>
  <c r="AA1030"/>
  <c r="X1030"/>
  <c r="A1030"/>
  <c r="AA1029"/>
  <c r="X1029"/>
  <c r="Z1029" s="1"/>
  <c r="A1029"/>
  <c r="AA1028"/>
  <c r="A1028"/>
  <c r="AA1027"/>
  <c r="A1027"/>
  <c r="AA1026"/>
  <c r="X1026"/>
  <c r="A1026"/>
  <c r="AA1025"/>
  <c r="X1025"/>
  <c r="A1025"/>
  <c r="AA1024"/>
  <c r="X1024"/>
  <c r="A1024"/>
  <c r="AA1023"/>
  <c r="X1023"/>
  <c r="Z1023" s="1"/>
  <c r="A1023"/>
  <c r="AA1022"/>
  <c r="X1022"/>
  <c r="A1022"/>
  <c r="AA1021"/>
  <c r="X1021"/>
  <c r="A1021"/>
  <c r="AA1020"/>
  <c r="X1020"/>
  <c r="A1020"/>
  <c r="AA1019"/>
  <c r="X1019"/>
  <c r="Z1019" s="1"/>
  <c r="A1019"/>
  <c r="AA1018"/>
  <c r="X1018"/>
  <c r="A1018"/>
  <c r="AA1017"/>
  <c r="X1017"/>
  <c r="A1017"/>
  <c r="AA1016"/>
  <c r="X1016"/>
  <c r="A1016"/>
  <c r="AA1015"/>
  <c r="X1015"/>
  <c r="Z1015" s="1"/>
  <c r="A1015"/>
  <c r="AA1014"/>
  <c r="X1014"/>
  <c r="A1014"/>
  <c r="AA1013"/>
  <c r="X1013"/>
  <c r="A1013"/>
  <c r="AA1012"/>
  <c r="X1012"/>
  <c r="A1012"/>
  <c r="AA1011"/>
  <c r="X1011"/>
  <c r="Z1011" s="1"/>
  <c r="A1011"/>
  <c r="AA1010"/>
  <c r="X1010"/>
  <c r="A1010"/>
  <c r="AA1009"/>
  <c r="X1009"/>
  <c r="A1009"/>
  <c r="AA1008"/>
  <c r="X1008"/>
  <c r="A1008"/>
  <c r="AA1007"/>
  <c r="X1007"/>
  <c r="Z1007" s="1"/>
  <c r="A1007"/>
  <c r="AA1006"/>
  <c r="X1006"/>
  <c r="A1006"/>
  <c r="AA1005"/>
  <c r="X1005"/>
  <c r="A1005"/>
  <c r="AA1004"/>
  <c r="X1004"/>
  <c r="A1004"/>
  <c r="AA1003"/>
  <c r="X1003"/>
  <c r="Z1003" s="1"/>
  <c r="A1003"/>
  <c r="AA1002"/>
  <c r="X1002"/>
  <c r="A1002"/>
  <c r="AA1001"/>
  <c r="X1001"/>
  <c r="A1001"/>
  <c r="AA1000"/>
  <c r="X1000"/>
  <c r="A1000"/>
  <c r="AA999"/>
  <c r="A999"/>
  <c r="AA998"/>
  <c r="X998"/>
  <c r="A998"/>
  <c r="AA997"/>
  <c r="X997"/>
  <c r="A997"/>
  <c r="AA996"/>
  <c r="X996"/>
  <c r="Z996" s="1"/>
  <c r="A996"/>
  <c r="AA995"/>
  <c r="X995"/>
  <c r="Z995" s="1"/>
  <c r="A995"/>
  <c r="AA994"/>
  <c r="X994"/>
  <c r="Z994" s="1"/>
  <c r="A994"/>
  <c r="AA993"/>
  <c r="X993"/>
  <c r="Z993" s="1"/>
  <c r="A993"/>
  <c r="AA992"/>
  <c r="X992"/>
  <c r="Z992" s="1"/>
  <c r="A992"/>
  <c r="AA991"/>
  <c r="X991"/>
  <c r="Z991" s="1"/>
  <c r="A991"/>
  <c r="AA990"/>
  <c r="X990"/>
  <c r="Z990" s="1"/>
  <c r="A990"/>
  <c r="AA989"/>
  <c r="A989"/>
  <c r="AA988"/>
  <c r="Z988" s="1"/>
  <c r="X988"/>
  <c r="A988"/>
  <c r="AA987"/>
  <c r="X987"/>
  <c r="Z987" s="1"/>
  <c r="A987"/>
  <c r="AA986"/>
  <c r="Z986" s="1"/>
  <c r="X986"/>
  <c r="A986"/>
  <c r="AA985"/>
  <c r="X985"/>
  <c r="Z985" s="1"/>
  <c r="A985"/>
  <c r="AA984"/>
  <c r="Z984" s="1"/>
  <c r="X984"/>
  <c r="A984"/>
  <c r="AA983"/>
  <c r="X983"/>
  <c r="Z983" s="1"/>
  <c r="A983"/>
  <c r="AA982"/>
  <c r="Z982" s="1"/>
  <c r="X982"/>
  <c r="A982"/>
  <c r="AA981"/>
  <c r="X981"/>
  <c r="Z981" s="1"/>
  <c r="A981"/>
  <c r="AA980"/>
  <c r="Z980" s="1"/>
  <c r="X980"/>
  <c r="A980"/>
  <c r="AA979"/>
  <c r="X979"/>
  <c r="Z979" s="1"/>
  <c r="A979"/>
  <c r="AA978"/>
  <c r="Z978" s="1"/>
  <c r="X978"/>
  <c r="A978"/>
  <c r="AA977"/>
  <c r="X977"/>
  <c r="Z977" s="1"/>
  <c r="A977"/>
  <c r="AA976"/>
  <c r="Z976" s="1"/>
  <c r="X976"/>
  <c r="A976"/>
  <c r="AA975"/>
  <c r="X975"/>
  <c r="Z975" s="1"/>
  <c r="A975"/>
  <c r="AA974"/>
  <c r="Z974" s="1"/>
  <c r="X974"/>
  <c r="A974"/>
  <c r="AA973"/>
  <c r="X973"/>
  <c r="Z973" s="1"/>
  <c r="A973"/>
  <c r="AA972"/>
  <c r="Z972" s="1"/>
  <c r="X972"/>
  <c r="A972"/>
  <c r="AA971"/>
  <c r="X971"/>
  <c r="Z971" s="1"/>
  <c r="A971"/>
  <c r="AA970"/>
  <c r="Z970" s="1"/>
  <c r="X970"/>
  <c r="A970"/>
  <c r="AA969"/>
  <c r="X969"/>
  <c r="Z969" s="1"/>
  <c r="A969"/>
  <c r="AA968"/>
  <c r="A968"/>
  <c r="AA967"/>
  <c r="X967"/>
  <c r="Z967" s="1"/>
  <c r="A967"/>
  <c r="AA966"/>
  <c r="X966"/>
  <c r="Z966" s="1"/>
  <c r="A966"/>
  <c r="AA965"/>
  <c r="X965"/>
  <c r="Z965" s="1"/>
  <c r="A965"/>
  <c r="AA964"/>
  <c r="X964"/>
  <c r="Z964" s="1"/>
  <c r="A964"/>
  <c r="AA963"/>
  <c r="X963"/>
  <c r="Z963" s="1"/>
  <c r="A963"/>
  <c r="AA962"/>
  <c r="A962"/>
  <c r="AA961"/>
  <c r="Z961" s="1"/>
  <c r="X961"/>
  <c r="A961"/>
  <c r="AA960"/>
  <c r="X960"/>
  <c r="Z960" s="1"/>
  <c r="A960"/>
  <c r="AA959"/>
  <c r="A959"/>
  <c r="AA958"/>
  <c r="X958"/>
  <c r="Z958" s="1"/>
  <c r="A958"/>
  <c r="AA957"/>
  <c r="X957"/>
  <c r="Z957" s="1"/>
  <c r="A957"/>
  <c r="AA956"/>
  <c r="X956"/>
  <c r="Z956" s="1"/>
  <c r="A956"/>
  <c r="AA955"/>
  <c r="X955"/>
  <c r="Z955" s="1"/>
  <c r="A955"/>
  <c r="AA954"/>
  <c r="X954"/>
  <c r="Z954" s="1"/>
  <c r="A954"/>
  <c r="AA953"/>
  <c r="X953"/>
  <c r="Z953" s="1"/>
  <c r="A953"/>
  <c r="AA952"/>
  <c r="X952"/>
  <c r="Z952" s="1"/>
  <c r="A952"/>
  <c r="AA951"/>
  <c r="X951"/>
  <c r="Z951" s="1"/>
  <c r="A951"/>
  <c r="AA950"/>
  <c r="X950"/>
  <c r="Z950" s="1"/>
  <c r="A950"/>
  <c r="AA949"/>
  <c r="A949"/>
  <c r="AA948"/>
  <c r="Z948" s="1"/>
  <c r="X948"/>
  <c r="A948"/>
  <c r="AA947"/>
  <c r="A947"/>
  <c r="AA946"/>
  <c r="X946"/>
  <c r="Z946" s="1"/>
  <c r="A946"/>
  <c r="AA945"/>
  <c r="X945"/>
  <c r="Z945" s="1"/>
  <c r="A945"/>
  <c r="AA944"/>
  <c r="X944"/>
  <c r="Z944" s="1"/>
  <c r="A944"/>
  <c r="AA943"/>
  <c r="X943"/>
  <c r="Z943" s="1"/>
  <c r="A943"/>
  <c r="AA942"/>
  <c r="X942"/>
  <c r="Z942" s="1"/>
  <c r="A942"/>
  <c r="AA941"/>
  <c r="X941"/>
  <c r="Z941" s="1"/>
  <c r="A941"/>
  <c r="AA940"/>
  <c r="X940"/>
  <c r="Z940" s="1"/>
  <c r="A940"/>
  <c r="AA939"/>
  <c r="X939"/>
  <c r="Z939" s="1"/>
  <c r="A939"/>
  <c r="AA938"/>
  <c r="X938"/>
  <c r="Z938" s="1"/>
  <c r="A938"/>
  <c r="AA937"/>
  <c r="X937"/>
  <c r="Z937" s="1"/>
  <c r="A937"/>
  <c r="AA936"/>
  <c r="X936"/>
  <c r="Z936" s="1"/>
  <c r="A936"/>
  <c r="AA935"/>
  <c r="X935"/>
  <c r="Z935" s="1"/>
  <c r="A935"/>
  <c r="AA934"/>
  <c r="X934"/>
  <c r="Z934" s="1"/>
  <c r="A934"/>
  <c r="AA933"/>
  <c r="X933"/>
  <c r="Z933" s="1"/>
  <c r="A933"/>
  <c r="AA932"/>
  <c r="X932"/>
  <c r="Z932" s="1"/>
  <c r="A932"/>
  <c r="AA931"/>
  <c r="X931"/>
  <c r="Z931" s="1"/>
  <c r="A931"/>
  <c r="AA930"/>
  <c r="X930"/>
  <c r="Z930" s="1"/>
  <c r="A930"/>
  <c r="AA929"/>
  <c r="X929"/>
  <c r="Z929" s="1"/>
  <c r="A929"/>
  <c r="AA928"/>
  <c r="X928"/>
  <c r="Z928" s="1"/>
  <c r="A928"/>
  <c r="AA927"/>
  <c r="X927"/>
  <c r="Z927" s="1"/>
  <c r="A927"/>
  <c r="X926"/>
  <c r="AA926" s="1"/>
  <c r="A926"/>
  <c r="AA925"/>
  <c r="X925"/>
  <c r="A925"/>
  <c r="AA924"/>
  <c r="X924"/>
  <c r="A924"/>
  <c r="AA923"/>
  <c r="X923"/>
  <c r="Z923" s="1"/>
  <c r="A923"/>
  <c r="AA922"/>
  <c r="X922"/>
  <c r="A922"/>
  <c r="AA921"/>
  <c r="X921"/>
  <c r="A921"/>
  <c r="AA920"/>
  <c r="X920"/>
  <c r="A920"/>
  <c r="AA919"/>
  <c r="X919"/>
  <c r="Z919" s="1"/>
  <c r="A919"/>
  <c r="AA918"/>
  <c r="X918"/>
  <c r="A918"/>
  <c r="AA917"/>
  <c r="X917"/>
  <c r="A917"/>
  <c r="AA916"/>
  <c r="X916"/>
  <c r="A916"/>
  <c r="AA915"/>
  <c r="X915"/>
  <c r="Z915" s="1"/>
  <c r="A915"/>
  <c r="A914"/>
  <c r="AA913"/>
  <c r="X913"/>
  <c r="Z913" s="1"/>
  <c r="A913"/>
  <c r="AA912"/>
  <c r="X912"/>
  <c r="Z912" s="1"/>
  <c r="A912"/>
  <c r="AA911"/>
  <c r="X911"/>
  <c r="Z911" s="1"/>
  <c r="A911"/>
  <c r="AA910"/>
  <c r="X910"/>
  <c r="Z910" s="1"/>
  <c r="A910"/>
  <c r="AA909"/>
  <c r="X909"/>
  <c r="Z909" s="1"/>
  <c r="A909"/>
  <c r="V908"/>
  <c r="Y908" s="1"/>
  <c r="AA908" s="1"/>
  <c r="U908"/>
  <c r="Q908"/>
  <c r="X908" s="1"/>
  <c r="Z908" s="1"/>
  <c r="A908"/>
  <c r="V907"/>
  <c r="Y907" s="1"/>
  <c r="AA907" s="1"/>
  <c r="U907"/>
  <c r="Q907"/>
  <c r="X907" s="1"/>
  <c r="A907"/>
  <c r="V906"/>
  <c r="Y906" s="1"/>
  <c r="AA906" s="1"/>
  <c r="U906"/>
  <c r="Q906"/>
  <c r="X906" s="1"/>
  <c r="A906"/>
  <c r="X905"/>
  <c r="V905"/>
  <c r="Y905" s="1"/>
  <c r="AA905" s="1"/>
  <c r="U905"/>
  <c r="Q905"/>
  <c r="A905"/>
  <c r="V904"/>
  <c r="Y904" s="1"/>
  <c r="AA904" s="1"/>
  <c r="U904"/>
  <c r="Q904"/>
  <c r="X904" s="1"/>
  <c r="A904"/>
  <c r="V903"/>
  <c r="Y903" s="1"/>
  <c r="AA903" s="1"/>
  <c r="U903"/>
  <c r="Q903"/>
  <c r="X903" s="1"/>
  <c r="A903"/>
  <c r="V902"/>
  <c r="Y902" s="1"/>
  <c r="AA902" s="1"/>
  <c r="U902"/>
  <c r="Q902"/>
  <c r="X902" s="1"/>
  <c r="A902"/>
  <c r="V901"/>
  <c r="Y901" s="1"/>
  <c r="AA901" s="1"/>
  <c r="U901"/>
  <c r="Q901"/>
  <c r="X901" s="1"/>
  <c r="A901"/>
  <c r="AA900"/>
  <c r="A900"/>
  <c r="V899"/>
  <c r="Y899" s="1"/>
  <c r="AA899" s="1"/>
  <c r="U899"/>
  <c r="Q899"/>
  <c r="X899" s="1"/>
  <c r="A899"/>
  <c r="X898"/>
  <c r="V898"/>
  <c r="Y898" s="1"/>
  <c r="AA898" s="1"/>
  <c r="U898"/>
  <c r="Q898"/>
  <c r="A898"/>
  <c r="V897"/>
  <c r="Y897" s="1"/>
  <c r="AA897" s="1"/>
  <c r="U897"/>
  <c r="Q897"/>
  <c r="X897" s="1"/>
  <c r="A897"/>
  <c r="AA896"/>
  <c r="A896"/>
  <c r="V895"/>
  <c r="Y895" s="1"/>
  <c r="U895"/>
  <c r="Q895"/>
  <c r="X895" s="1"/>
  <c r="AA895" s="1"/>
  <c r="A895"/>
  <c r="V894"/>
  <c r="Y894" s="1"/>
  <c r="AA894" s="1"/>
  <c r="U894"/>
  <c r="Q894"/>
  <c r="X894" s="1"/>
  <c r="A894"/>
  <c r="V893"/>
  <c r="Y893" s="1"/>
  <c r="AA893" s="1"/>
  <c r="U893"/>
  <c r="Q893"/>
  <c r="X893" s="1"/>
  <c r="A893"/>
  <c r="V892"/>
  <c r="Y892" s="1"/>
  <c r="AA892" s="1"/>
  <c r="U892"/>
  <c r="Q892"/>
  <c r="X892" s="1"/>
  <c r="A892"/>
  <c r="AA891"/>
  <c r="A891"/>
  <c r="V890"/>
  <c r="Y890" s="1"/>
  <c r="AA890" s="1"/>
  <c r="U890"/>
  <c r="Q890"/>
  <c r="X890" s="1"/>
  <c r="A890"/>
  <c r="V889"/>
  <c r="Y889" s="1"/>
  <c r="AA889" s="1"/>
  <c r="U889"/>
  <c r="Q889"/>
  <c r="X889" s="1"/>
  <c r="A889"/>
  <c r="V888"/>
  <c r="Y888" s="1"/>
  <c r="AA888" s="1"/>
  <c r="U888"/>
  <c r="Q888"/>
  <c r="X888" s="1"/>
  <c r="A888"/>
  <c r="AA887"/>
  <c r="V887"/>
  <c r="Y887" s="1"/>
  <c r="U887"/>
  <c r="Q887"/>
  <c r="A887"/>
  <c r="V886"/>
  <c r="Y886" s="1"/>
  <c r="AA886" s="1"/>
  <c r="U886"/>
  <c r="Q886"/>
  <c r="X886" s="1"/>
  <c r="Z886" s="1"/>
  <c r="A886"/>
  <c r="V885"/>
  <c r="Y885" s="1"/>
  <c r="AA885" s="1"/>
  <c r="U885"/>
  <c r="Q885"/>
  <c r="X885" s="1"/>
  <c r="Z885" s="1"/>
  <c r="A885"/>
  <c r="V884"/>
  <c r="Y884" s="1"/>
  <c r="AA884" s="1"/>
  <c r="U884"/>
  <c r="Q884"/>
  <c r="X884" s="1"/>
  <c r="Z884" s="1"/>
  <c r="A884"/>
  <c r="V883"/>
  <c r="Y883" s="1"/>
  <c r="U883"/>
  <c r="Q883"/>
  <c r="A883"/>
  <c r="V882"/>
  <c r="Y882" s="1"/>
  <c r="AA882" s="1"/>
  <c r="U882"/>
  <c r="Q882"/>
  <c r="X882" s="1"/>
  <c r="A882"/>
  <c r="X881"/>
  <c r="AA881" s="1"/>
  <c r="V881"/>
  <c r="Y881" s="1"/>
  <c r="U881"/>
  <c r="Q881"/>
  <c r="A881"/>
  <c r="V880"/>
  <c r="Y880" s="1"/>
  <c r="AA880" s="1"/>
  <c r="U880"/>
  <c r="Q880"/>
  <c r="X880" s="1"/>
  <c r="A880"/>
  <c r="V879"/>
  <c r="Y879" s="1"/>
  <c r="AA879" s="1"/>
  <c r="U879"/>
  <c r="Q879"/>
  <c r="X879" s="1"/>
  <c r="A879"/>
  <c r="V878"/>
  <c r="Y878" s="1"/>
  <c r="AA878" s="1"/>
  <c r="U878"/>
  <c r="Q878"/>
  <c r="X878" s="1"/>
  <c r="A878"/>
  <c r="V877"/>
  <c r="Y877" s="1"/>
  <c r="AA877" s="1"/>
  <c r="U877"/>
  <c r="Q877"/>
  <c r="X877" s="1"/>
  <c r="A877"/>
  <c r="V876"/>
  <c r="Y876" s="1"/>
  <c r="AA876" s="1"/>
  <c r="U876"/>
  <c r="Q876"/>
  <c r="X876" s="1"/>
  <c r="A876"/>
  <c r="V875"/>
  <c r="Y875" s="1"/>
  <c r="AA875" s="1"/>
  <c r="U875"/>
  <c r="Q875"/>
  <c r="X875" s="1"/>
  <c r="A875"/>
  <c r="V874"/>
  <c r="Y874" s="1"/>
  <c r="AA874" s="1"/>
  <c r="U874"/>
  <c r="Q874"/>
  <c r="X874" s="1"/>
  <c r="A874"/>
  <c r="AA873"/>
  <c r="V873"/>
  <c r="U873"/>
  <c r="Q873"/>
  <c r="A873"/>
  <c r="V872"/>
  <c r="Y872" s="1"/>
  <c r="AA872" s="1"/>
  <c r="U872"/>
  <c r="Q872"/>
  <c r="X872" s="1"/>
  <c r="A872"/>
  <c r="V871"/>
  <c r="Y871" s="1"/>
  <c r="AA871" s="1"/>
  <c r="U871"/>
  <c r="Q871"/>
  <c r="X871" s="1"/>
  <c r="A871"/>
  <c r="V870"/>
  <c r="Y870" s="1"/>
  <c r="U870"/>
  <c r="Q870"/>
  <c r="A870"/>
  <c r="V869"/>
  <c r="Y869" s="1"/>
  <c r="AA869" s="1"/>
  <c r="U869"/>
  <c r="Q869"/>
  <c r="X869" s="1"/>
  <c r="A869"/>
  <c r="V868"/>
  <c r="Y868" s="1"/>
  <c r="AA868" s="1"/>
  <c r="U868"/>
  <c r="Q868"/>
  <c r="X868" s="1"/>
  <c r="Z868" s="1"/>
  <c r="A868"/>
  <c r="V867"/>
  <c r="Y867" s="1"/>
  <c r="U867"/>
  <c r="Q867"/>
  <c r="X867" s="1"/>
  <c r="AA867" s="1"/>
  <c r="A867"/>
  <c r="AA866"/>
  <c r="V866"/>
  <c r="Y866" s="1"/>
  <c r="U866"/>
  <c r="Q866"/>
  <c r="A866"/>
  <c r="X865"/>
  <c r="V865"/>
  <c r="Y865" s="1"/>
  <c r="AA865" s="1"/>
  <c r="U865"/>
  <c r="Q865"/>
  <c r="A865"/>
  <c r="V864"/>
  <c r="Y864" s="1"/>
  <c r="AA864" s="1"/>
  <c r="U864"/>
  <c r="Q864"/>
  <c r="X864" s="1"/>
  <c r="Z864" s="1"/>
  <c r="A864"/>
  <c r="X863"/>
  <c r="AA863" s="1"/>
  <c r="V863"/>
  <c r="Y863" s="1"/>
  <c r="U863"/>
  <c r="Q863"/>
  <c r="A863"/>
  <c r="V862"/>
  <c r="Y862" s="1"/>
  <c r="U862"/>
  <c r="Q862"/>
  <c r="A862"/>
  <c r="V861"/>
  <c r="Y861" s="1"/>
  <c r="AA861" s="1"/>
  <c r="U861"/>
  <c r="Q861"/>
  <c r="X861" s="1"/>
  <c r="A861"/>
  <c r="V860"/>
  <c r="Y860" s="1"/>
  <c r="AA860" s="1"/>
  <c r="U860"/>
  <c r="Q860"/>
  <c r="X860" s="1"/>
  <c r="A860"/>
  <c r="X859"/>
  <c r="V859"/>
  <c r="Y859" s="1"/>
  <c r="AA859" s="1"/>
  <c r="U859"/>
  <c r="Q859"/>
  <c r="A859"/>
  <c r="V858"/>
  <c r="Y858" s="1"/>
  <c r="AA858" s="1"/>
  <c r="U858"/>
  <c r="Q858"/>
  <c r="X858" s="1"/>
  <c r="A858"/>
  <c r="V857"/>
  <c r="Y857" s="1"/>
  <c r="AA857" s="1"/>
  <c r="U857"/>
  <c r="Q857"/>
  <c r="X857" s="1"/>
  <c r="A857"/>
  <c r="V856"/>
  <c r="Y856" s="1"/>
  <c r="AA856" s="1"/>
  <c r="U856"/>
  <c r="Q856"/>
  <c r="X856" s="1"/>
  <c r="A856"/>
  <c r="AA855"/>
  <c r="V855"/>
  <c r="Y855" s="1"/>
  <c r="U855"/>
  <c r="Q855"/>
  <c r="A855"/>
  <c r="V854"/>
  <c r="Y854" s="1"/>
  <c r="AA854" s="1"/>
  <c r="U854"/>
  <c r="Q854"/>
  <c r="X854" s="1"/>
  <c r="Z854" s="1"/>
  <c r="A854"/>
  <c r="V853"/>
  <c r="Y853" s="1"/>
  <c r="AA853" s="1"/>
  <c r="U853"/>
  <c r="Q853"/>
  <c r="X853" s="1"/>
  <c r="A853"/>
  <c r="X852"/>
  <c r="V852"/>
  <c r="Y852" s="1"/>
  <c r="AA852" s="1"/>
  <c r="U852"/>
  <c r="Q852"/>
  <c r="A852"/>
  <c r="V851"/>
  <c r="Y851" s="1"/>
  <c r="U851"/>
  <c r="Q851"/>
  <c r="X851" s="1"/>
  <c r="AA851" s="1"/>
  <c r="A851"/>
  <c r="V850"/>
  <c r="Y850" s="1"/>
  <c r="AA850" s="1"/>
  <c r="U850"/>
  <c r="Q850"/>
  <c r="X850" s="1"/>
  <c r="A850"/>
  <c r="V849"/>
  <c r="Y849" s="1"/>
  <c r="AA849" s="1"/>
  <c r="U849"/>
  <c r="Q849"/>
  <c r="X849" s="1"/>
  <c r="A849"/>
  <c r="V848"/>
  <c r="Y848" s="1"/>
  <c r="AA848" s="1"/>
  <c r="U848"/>
  <c r="Q848"/>
  <c r="X848" s="1"/>
  <c r="A848"/>
  <c r="V847"/>
  <c r="Y847" s="1"/>
  <c r="AA847" s="1"/>
  <c r="U847"/>
  <c r="Q847"/>
  <c r="X847" s="1"/>
  <c r="A847"/>
  <c r="V846"/>
  <c r="Y846" s="1"/>
  <c r="AA846" s="1"/>
  <c r="U846"/>
  <c r="Q846"/>
  <c r="X846" s="1"/>
  <c r="A846"/>
  <c r="V845"/>
  <c r="Y845" s="1"/>
  <c r="AA845" s="1"/>
  <c r="U845"/>
  <c r="Q845"/>
  <c r="X845" s="1"/>
  <c r="A845"/>
  <c r="V844"/>
  <c r="Y844" s="1"/>
  <c r="AA844" s="1"/>
  <c r="U844"/>
  <c r="Q844"/>
  <c r="X844" s="1"/>
  <c r="A844"/>
  <c r="V843"/>
  <c r="Y843" s="1"/>
  <c r="AA843" s="1"/>
  <c r="U843"/>
  <c r="Q843"/>
  <c r="X843" s="1"/>
  <c r="A843"/>
  <c r="V842"/>
  <c r="Y842" s="1"/>
  <c r="AA842" s="1"/>
  <c r="U842"/>
  <c r="Q842"/>
  <c r="X842" s="1"/>
  <c r="A842"/>
  <c r="V841"/>
  <c r="Y841" s="1"/>
  <c r="AA841" s="1"/>
  <c r="U841"/>
  <c r="Q841"/>
  <c r="X841" s="1"/>
  <c r="A841"/>
  <c r="V840"/>
  <c r="Y840" s="1"/>
  <c r="U840"/>
  <c r="Q840"/>
  <c r="X840" s="1"/>
  <c r="AA840" s="1"/>
  <c r="A840"/>
  <c r="X839"/>
  <c r="Z839" s="1"/>
  <c r="V839"/>
  <c r="Y839" s="1"/>
  <c r="AA839" s="1"/>
  <c r="U839"/>
  <c r="Q839"/>
  <c r="A839"/>
  <c r="V838"/>
  <c r="Y838" s="1"/>
  <c r="AA838" s="1"/>
  <c r="U838"/>
  <c r="Q838"/>
  <c r="X838" s="1"/>
  <c r="A838"/>
  <c r="V837"/>
  <c r="Y837" s="1"/>
  <c r="AA837" s="1"/>
  <c r="U837"/>
  <c r="Q837"/>
  <c r="X837" s="1"/>
  <c r="Z837" s="1"/>
  <c r="A837"/>
  <c r="V836"/>
  <c r="Y836" s="1"/>
  <c r="AA836" s="1"/>
  <c r="U836"/>
  <c r="Q836"/>
  <c r="X836" s="1"/>
  <c r="A836"/>
  <c r="V835"/>
  <c r="Y835" s="1"/>
  <c r="U835"/>
  <c r="Q835"/>
  <c r="A835"/>
  <c r="V834"/>
  <c r="Y834" s="1"/>
  <c r="AA834" s="1"/>
  <c r="U834"/>
  <c r="Q834"/>
  <c r="X834" s="1"/>
  <c r="A834"/>
  <c r="V833"/>
  <c r="Y833" s="1"/>
  <c r="AA833" s="1"/>
  <c r="U833"/>
  <c r="Q833"/>
  <c r="X833" s="1"/>
  <c r="A833"/>
  <c r="V832"/>
  <c r="Y832" s="1"/>
  <c r="AA832" s="1"/>
  <c r="U832"/>
  <c r="Q832"/>
  <c r="X832" s="1"/>
  <c r="A832"/>
  <c r="V831"/>
  <c r="Y831" s="1"/>
  <c r="AA831" s="1"/>
  <c r="U831"/>
  <c r="Q831"/>
  <c r="X831" s="1"/>
  <c r="A831"/>
  <c r="V830"/>
  <c r="Y830" s="1"/>
  <c r="AA830" s="1"/>
  <c r="U830"/>
  <c r="Q830"/>
  <c r="X830" s="1"/>
  <c r="A830"/>
  <c r="V829"/>
  <c r="Y829" s="1"/>
  <c r="AA829" s="1"/>
  <c r="U829"/>
  <c r="Q829"/>
  <c r="X829" s="1"/>
  <c r="A829"/>
  <c r="AA828"/>
  <c r="V828"/>
  <c r="Y828" s="1"/>
  <c r="U828"/>
  <c r="Q828"/>
  <c r="A828"/>
  <c r="V827"/>
  <c r="Y827" s="1"/>
  <c r="AA827" s="1"/>
  <c r="U827"/>
  <c r="Q827"/>
  <c r="X827" s="1"/>
  <c r="A827"/>
  <c r="V826"/>
  <c r="Y826" s="1"/>
  <c r="AA826" s="1"/>
  <c r="U826"/>
  <c r="Q826"/>
  <c r="X826" s="1"/>
  <c r="A826"/>
  <c r="V825"/>
  <c r="Y825" s="1"/>
  <c r="AA825" s="1"/>
  <c r="U825"/>
  <c r="Q825"/>
  <c r="X825" s="1"/>
  <c r="A825"/>
  <c r="V824"/>
  <c r="Y824" s="1"/>
  <c r="AA824" s="1"/>
  <c r="U824"/>
  <c r="Q824"/>
  <c r="X824" s="1"/>
  <c r="A824"/>
  <c r="X823"/>
  <c r="AA823" s="1"/>
  <c r="V823"/>
  <c r="U823"/>
  <c r="Q823"/>
  <c r="A823"/>
  <c r="V822"/>
  <c r="Y822" s="1"/>
  <c r="AA822" s="1"/>
  <c r="U822"/>
  <c r="Q822"/>
  <c r="X822" s="1"/>
  <c r="A822"/>
  <c r="V821"/>
  <c r="Y821" s="1"/>
  <c r="AA821" s="1"/>
  <c r="U821"/>
  <c r="Q821"/>
  <c r="X821" s="1"/>
  <c r="Z821" s="1"/>
  <c r="A821"/>
  <c r="V820"/>
  <c r="Y820" s="1"/>
  <c r="AA820" s="1"/>
  <c r="U820"/>
  <c r="Q820"/>
  <c r="X820" s="1"/>
  <c r="A820"/>
  <c r="AA819"/>
  <c r="V819"/>
  <c r="Y819" s="1"/>
  <c r="U819"/>
  <c r="Q819"/>
  <c r="A819"/>
  <c r="V818"/>
  <c r="Y818" s="1"/>
  <c r="AA818" s="1"/>
  <c r="U818"/>
  <c r="Q818"/>
  <c r="X818" s="1"/>
  <c r="A818"/>
  <c r="AA817"/>
  <c r="V817"/>
  <c r="Y817" s="1"/>
  <c r="U817"/>
  <c r="Q817"/>
  <c r="A817"/>
  <c r="V816"/>
  <c r="Y816" s="1"/>
  <c r="AA816" s="1"/>
  <c r="U816"/>
  <c r="Q816"/>
  <c r="X816" s="1"/>
  <c r="A816"/>
  <c r="X815"/>
  <c r="AA815" s="1"/>
  <c r="V815"/>
  <c r="U815"/>
  <c r="Q815"/>
  <c r="A815"/>
  <c r="V814"/>
  <c r="Y814" s="1"/>
  <c r="AA814" s="1"/>
  <c r="U814"/>
  <c r="Q814"/>
  <c r="X814" s="1"/>
  <c r="Z814" s="1"/>
  <c r="A814"/>
  <c r="V813"/>
  <c r="Y813" s="1"/>
  <c r="AA813" s="1"/>
  <c r="U813"/>
  <c r="Q813"/>
  <c r="X813" s="1"/>
  <c r="A813"/>
  <c r="AA812"/>
  <c r="V812"/>
  <c r="Y812" s="1"/>
  <c r="U812"/>
  <c r="Q812"/>
  <c r="A812"/>
  <c r="V811"/>
  <c r="Y811" s="1"/>
  <c r="AA811" s="1"/>
  <c r="U811"/>
  <c r="Q811"/>
  <c r="X811" s="1"/>
  <c r="A811"/>
  <c r="V810"/>
  <c r="Y810" s="1"/>
  <c r="U810"/>
  <c r="Q810"/>
  <c r="X810" s="1"/>
  <c r="AA810" s="1"/>
  <c r="A810"/>
  <c r="V809"/>
  <c r="Y809" s="1"/>
  <c r="AA809" s="1"/>
  <c r="U809"/>
  <c r="Q809"/>
  <c r="X809" s="1"/>
  <c r="A809"/>
  <c r="V808"/>
  <c r="Y808" s="1"/>
  <c r="AA808" s="1"/>
  <c r="U808"/>
  <c r="Q808"/>
  <c r="X808" s="1"/>
  <c r="A808"/>
  <c r="V807"/>
  <c r="Y807" s="1"/>
  <c r="AA807" s="1"/>
  <c r="U807"/>
  <c r="Q807"/>
  <c r="X807" s="1"/>
  <c r="A807"/>
  <c r="X806"/>
  <c r="V806"/>
  <c r="Y806" s="1"/>
  <c r="AA806" s="1"/>
  <c r="U806"/>
  <c r="Q806"/>
  <c r="A806"/>
  <c r="AA805"/>
  <c r="V805"/>
  <c r="Y805" s="1"/>
  <c r="U805"/>
  <c r="Q805"/>
  <c r="A805"/>
  <c r="V804"/>
  <c r="Y804" s="1"/>
  <c r="U804"/>
  <c r="Q804"/>
  <c r="A804"/>
  <c r="V803"/>
  <c r="Y803" s="1"/>
  <c r="AA803" s="1"/>
  <c r="U803"/>
  <c r="Q803"/>
  <c r="X803" s="1"/>
  <c r="Z803" s="1"/>
  <c r="A803"/>
  <c r="V802"/>
  <c r="Y802" s="1"/>
  <c r="AA802" s="1"/>
  <c r="U802"/>
  <c r="Q802"/>
  <c r="X802" s="1"/>
  <c r="Z802" s="1"/>
  <c r="A802"/>
  <c r="V801"/>
  <c r="Y801" s="1"/>
  <c r="AA801" s="1"/>
  <c r="U801"/>
  <c r="Q801"/>
  <c r="X801" s="1"/>
  <c r="Z801" s="1"/>
  <c r="A801"/>
  <c r="V800"/>
  <c r="Y800" s="1"/>
  <c r="AA800" s="1"/>
  <c r="U800"/>
  <c r="Q800"/>
  <c r="X800" s="1"/>
  <c r="Z800" s="1"/>
  <c r="A800"/>
  <c r="V799"/>
  <c r="Y799" s="1"/>
  <c r="AA799" s="1"/>
  <c r="U799"/>
  <c r="Q799"/>
  <c r="X799" s="1"/>
  <c r="Z799" s="1"/>
  <c r="A799"/>
  <c r="X798"/>
  <c r="AA798" s="1"/>
  <c r="A798"/>
  <c r="V797"/>
  <c r="Y797" s="1"/>
  <c r="AA797" s="1"/>
  <c r="U797"/>
  <c r="Q797"/>
  <c r="X797" s="1"/>
  <c r="A797"/>
  <c r="V796"/>
  <c r="Y796" s="1"/>
  <c r="AA796" s="1"/>
  <c r="U796"/>
  <c r="Q796"/>
  <c r="X796" s="1"/>
  <c r="A796"/>
  <c r="V795"/>
  <c r="Y795" s="1"/>
  <c r="AA795" s="1"/>
  <c r="U795"/>
  <c r="Q795"/>
  <c r="X795" s="1"/>
  <c r="Z795" s="1"/>
  <c r="A795"/>
  <c r="V794"/>
  <c r="Y794" s="1"/>
  <c r="U794"/>
  <c r="Q794"/>
  <c r="A794"/>
  <c r="V793"/>
  <c r="Y793" s="1"/>
  <c r="AA793" s="1"/>
  <c r="U793"/>
  <c r="Q793"/>
  <c r="X793" s="1"/>
  <c r="Z793" s="1"/>
  <c r="A793"/>
  <c r="V792"/>
  <c r="Y792" s="1"/>
  <c r="AA792" s="1"/>
  <c r="U792"/>
  <c r="Q792"/>
  <c r="X792" s="1"/>
  <c r="A792"/>
  <c r="Y791"/>
  <c r="AA791" s="1"/>
  <c r="U791"/>
  <c r="Q791"/>
  <c r="X791" s="1"/>
  <c r="Z791" s="1"/>
  <c r="A791"/>
  <c r="Y790"/>
  <c r="AA790" s="1"/>
  <c r="U790"/>
  <c r="Q790"/>
  <c r="X790" s="1"/>
  <c r="A790"/>
  <c r="Y789"/>
  <c r="AA789" s="1"/>
  <c r="U789"/>
  <c r="Q789"/>
  <c r="X789" s="1"/>
  <c r="Z789" s="1"/>
  <c r="A789"/>
  <c r="Y788"/>
  <c r="AA788" s="1"/>
  <c r="U788"/>
  <c r="Q788"/>
  <c r="X788" s="1"/>
  <c r="A788"/>
  <c r="Y787"/>
  <c r="AA787" s="1"/>
  <c r="U787"/>
  <c r="Q787"/>
  <c r="X787" s="1"/>
  <c r="Z787" s="1"/>
  <c r="A787"/>
  <c r="Y786"/>
  <c r="AA786" s="1"/>
  <c r="U786"/>
  <c r="Q786"/>
  <c r="X786" s="1"/>
  <c r="A786"/>
  <c r="Y785"/>
  <c r="AA785" s="1"/>
  <c r="U785"/>
  <c r="Q785"/>
  <c r="X785" s="1"/>
  <c r="Z785" s="1"/>
  <c r="A785"/>
  <c r="AA784"/>
  <c r="A784"/>
  <c r="AA783"/>
  <c r="Z783"/>
  <c r="X783"/>
  <c r="A783"/>
  <c r="X782"/>
  <c r="AA782" s="1"/>
  <c r="A782"/>
  <c r="AA781"/>
  <c r="X781"/>
  <c r="A781"/>
  <c r="AA780"/>
  <c r="X780"/>
  <c r="A780"/>
  <c r="AA779"/>
  <c r="X779"/>
  <c r="A779"/>
  <c r="AA778"/>
  <c r="X778"/>
  <c r="A778"/>
  <c r="AA777"/>
  <c r="X777"/>
  <c r="Z777" s="1"/>
  <c r="A777"/>
  <c r="AA776"/>
  <c r="X776"/>
  <c r="A776"/>
  <c r="AA775"/>
  <c r="X775"/>
  <c r="Z775" s="1"/>
  <c r="A775"/>
  <c r="AA774"/>
  <c r="X774"/>
  <c r="A774"/>
  <c r="AA773"/>
  <c r="X773"/>
  <c r="A773"/>
  <c r="AA772"/>
  <c r="X772"/>
  <c r="A772"/>
  <c r="AA771"/>
  <c r="X771"/>
  <c r="A771"/>
  <c r="AA770"/>
  <c r="X770"/>
  <c r="A770"/>
  <c r="AA769"/>
  <c r="X769"/>
  <c r="Z769" s="1"/>
  <c r="A769"/>
  <c r="AA768"/>
  <c r="X768"/>
  <c r="A768"/>
  <c r="AA767"/>
  <c r="X767"/>
  <c r="Z767" s="1"/>
  <c r="A767"/>
  <c r="X766"/>
  <c r="AA766" s="1"/>
  <c r="A766"/>
  <c r="AA765"/>
  <c r="X765"/>
  <c r="Z765" s="1"/>
  <c r="A765"/>
  <c r="AA764"/>
  <c r="X764"/>
  <c r="Z764" s="1"/>
  <c r="A764"/>
  <c r="AA763"/>
  <c r="X763"/>
  <c r="Z763" s="1"/>
  <c r="A763"/>
  <c r="AA762"/>
  <c r="X762"/>
  <c r="Z762" s="1"/>
  <c r="A762"/>
  <c r="AA761"/>
  <c r="X761"/>
  <c r="Z761" s="1"/>
  <c r="A761"/>
  <c r="AA760"/>
  <c r="X760"/>
  <c r="Z760" s="1"/>
  <c r="A760"/>
  <c r="AA759"/>
  <c r="X759"/>
  <c r="Z759" s="1"/>
  <c r="A759"/>
  <c r="AA758"/>
  <c r="X758"/>
  <c r="Z758" s="1"/>
  <c r="A758"/>
  <c r="AA757"/>
  <c r="X757"/>
  <c r="Z757" s="1"/>
  <c r="A757"/>
  <c r="AA756"/>
  <c r="X756"/>
  <c r="Z756" s="1"/>
  <c r="A756"/>
  <c r="X755"/>
  <c r="AA755" s="1"/>
  <c r="A755"/>
  <c r="AA754"/>
  <c r="X754"/>
  <c r="Z754" s="1"/>
  <c r="A754"/>
  <c r="AA753"/>
  <c r="X753"/>
  <c r="A753"/>
  <c r="AA752"/>
  <c r="X752"/>
  <c r="A752"/>
  <c r="AA751"/>
  <c r="X751"/>
  <c r="A751"/>
  <c r="AA750"/>
  <c r="X750"/>
  <c r="A750"/>
  <c r="AA749"/>
  <c r="X749"/>
  <c r="A749"/>
  <c r="AA748"/>
  <c r="X748"/>
  <c r="Z748" s="1"/>
  <c r="A748"/>
  <c r="AA747"/>
  <c r="X747"/>
  <c r="A747"/>
  <c r="AA746"/>
  <c r="X746"/>
  <c r="Z746" s="1"/>
  <c r="A746"/>
  <c r="AA745"/>
  <c r="X745"/>
  <c r="A745"/>
  <c r="AA744"/>
  <c r="X744"/>
  <c r="A744"/>
  <c r="AA743"/>
  <c r="X743"/>
  <c r="A743"/>
  <c r="AA742"/>
  <c r="A742"/>
  <c r="AA741"/>
  <c r="X741"/>
  <c r="A741"/>
  <c r="AA740"/>
  <c r="X740"/>
  <c r="A740"/>
  <c r="AA739"/>
  <c r="X739"/>
  <c r="A739"/>
  <c r="AA738"/>
  <c r="X738"/>
  <c r="A738"/>
  <c r="AA737"/>
  <c r="X737"/>
  <c r="Z737" s="1"/>
  <c r="A737"/>
  <c r="AA736"/>
  <c r="X736"/>
  <c r="A736"/>
  <c r="AA735"/>
  <c r="X735"/>
  <c r="Z735" s="1"/>
  <c r="A735"/>
  <c r="AA734"/>
  <c r="X734"/>
  <c r="A734"/>
  <c r="AA733"/>
  <c r="X733"/>
  <c r="A733"/>
  <c r="AA732"/>
  <c r="A732"/>
  <c r="AA731"/>
  <c r="X731"/>
  <c r="A731"/>
  <c r="AA730"/>
  <c r="X730"/>
  <c r="A730"/>
  <c r="AA729"/>
  <c r="X729"/>
  <c r="A729"/>
  <c r="AA728"/>
  <c r="X728"/>
  <c r="A728"/>
  <c r="AA727"/>
  <c r="X727"/>
  <c r="A727"/>
  <c r="AA726"/>
  <c r="X726"/>
  <c r="Z726" s="1"/>
  <c r="A726"/>
  <c r="AA725"/>
  <c r="X725"/>
  <c r="A725"/>
  <c r="AA724"/>
  <c r="X724"/>
  <c r="Z724" s="1"/>
  <c r="A724"/>
  <c r="AA723"/>
  <c r="X723"/>
  <c r="A723"/>
  <c r="AA722"/>
  <c r="X722"/>
  <c r="A722"/>
  <c r="AA721"/>
  <c r="X721"/>
  <c r="A721"/>
  <c r="AA720"/>
  <c r="A720"/>
  <c r="AA719"/>
  <c r="X719"/>
  <c r="A719"/>
  <c r="AA718"/>
  <c r="X718"/>
  <c r="A718"/>
  <c r="AA717"/>
  <c r="X717"/>
  <c r="A717"/>
  <c r="AA716"/>
  <c r="X716"/>
  <c r="A716"/>
  <c r="AA715"/>
  <c r="X715"/>
  <c r="Z715" s="1"/>
  <c r="A715"/>
  <c r="AA714"/>
  <c r="X714"/>
  <c r="A714"/>
  <c r="AA713"/>
  <c r="X713"/>
  <c r="Z713" s="1"/>
  <c r="A713"/>
  <c r="AA712"/>
  <c r="A712"/>
  <c r="AA711"/>
  <c r="X711"/>
  <c r="A711"/>
  <c r="AA710"/>
  <c r="X710"/>
  <c r="Z710" s="1"/>
  <c r="A710"/>
  <c r="AA709"/>
  <c r="X709"/>
  <c r="A709"/>
  <c r="AA708"/>
  <c r="X708"/>
  <c r="A708"/>
  <c r="AA707"/>
  <c r="X707"/>
  <c r="A707"/>
  <c r="AA706"/>
  <c r="X706"/>
  <c r="A706"/>
  <c r="AA705"/>
  <c r="X705"/>
  <c r="A705"/>
  <c r="AA704"/>
  <c r="X704"/>
  <c r="Z704" s="1"/>
  <c r="A704"/>
  <c r="AA703"/>
  <c r="X703"/>
  <c r="A703"/>
  <c r="AA702"/>
  <c r="X702"/>
  <c r="Z702" s="1"/>
  <c r="A702"/>
  <c r="AA701"/>
  <c r="X701"/>
  <c r="A701"/>
  <c r="AA700"/>
  <c r="X700"/>
  <c r="A700"/>
  <c r="AA699"/>
  <c r="X699"/>
  <c r="A699"/>
  <c r="AA698"/>
  <c r="X698"/>
  <c r="A698"/>
  <c r="AA697"/>
  <c r="X697"/>
  <c r="A697"/>
  <c r="AA696"/>
  <c r="X696"/>
  <c r="Z696" s="1"/>
  <c r="A696"/>
  <c r="AA695"/>
  <c r="X695"/>
  <c r="A695"/>
  <c r="AA694"/>
  <c r="X694"/>
  <c r="Z694" s="1"/>
  <c r="A694"/>
  <c r="AA693"/>
  <c r="X693"/>
  <c r="A693"/>
  <c r="AA692"/>
  <c r="X692"/>
  <c r="A692"/>
  <c r="AA691"/>
  <c r="X691"/>
  <c r="A691"/>
  <c r="AA690"/>
  <c r="Z690" s="1"/>
  <c r="X690"/>
  <c r="A690"/>
  <c r="AA689"/>
  <c r="X689"/>
  <c r="Z689" s="1"/>
  <c r="A689"/>
  <c r="AA688"/>
  <c r="X688"/>
  <c r="A688"/>
  <c r="AA687"/>
  <c r="X687"/>
  <c r="Z687" s="1"/>
  <c r="A687"/>
  <c r="AA686"/>
  <c r="X686"/>
  <c r="A686"/>
  <c r="Z685"/>
  <c r="Y685"/>
  <c r="V685"/>
  <c r="U685"/>
  <c r="Q685"/>
  <c r="A685"/>
  <c r="V684"/>
  <c r="Y684" s="1"/>
  <c r="AA684" s="1"/>
  <c r="U684"/>
  <c r="Q684"/>
  <c r="X684" s="1"/>
  <c r="A684"/>
  <c r="V683"/>
  <c r="Y683" s="1"/>
  <c r="AA683" s="1"/>
  <c r="U683"/>
  <c r="Q683"/>
  <c r="X683" s="1"/>
  <c r="Z683" s="1"/>
  <c r="A683"/>
  <c r="V682"/>
  <c r="Y682" s="1"/>
  <c r="AA682" s="1"/>
  <c r="U682"/>
  <c r="Q682"/>
  <c r="X682" s="1"/>
  <c r="A682"/>
  <c r="X681"/>
  <c r="V681"/>
  <c r="Y681" s="1"/>
  <c r="AA681" s="1"/>
  <c r="U681"/>
  <c r="Q681"/>
  <c r="A681"/>
  <c r="V680"/>
  <c r="Y680" s="1"/>
  <c r="AA680" s="1"/>
  <c r="U680"/>
  <c r="Q680"/>
  <c r="X680" s="1"/>
  <c r="A680"/>
  <c r="V679"/>
  <c r="Y679" s="1"/>
  <c r="AA679" s="1"/>
  <c r="U679"/>
  <c r="Q679"/>
  <c r="X679" s="1"/>
  <c r="Z679" s="1"/>
  <c r="A679"/>
  <c r="V678"/>
  <c r="Y678" s="1"/>
  <c r="AA678" s="1"/>
  <c r="U678"/>
  <c r="Q678"/>
  <c r="X678" s="1"/>
  <c r="A678"/>
  <c r="AA677"/>
  <c r="V677"/>
  <c r="Y677" s="1"/>
  <c r="U677"/>
  <c r="Q677"/>
  <c r="A677"/>
  <c r="V676"/>
  <c r="Y676" s="1"/>
  <c r="AA676" s="1"/>
  <c r="U676"/>
  <c r="Q676"/>
  <c r="X676" s="1"/>
  <c r="Z676" s="1"/>
  <c r="A676"/>
  <c r="V675"/>
  <c r="Y675" s="1"/>
  <c r="AA675" s="1"/>
  <c r="U675"/>
  <c r="Q675"/>
  <c r="X675" s="1"/>
  <c r="A675"/>
  <c r="X674"/>
  <c r="V674"/>
  <c r="Y674" s="1"/>
  <c r="AA674" s="1"/>
  <c r="U674"/>
  <c r="Q674"/>
  <c r="A674"/>
  <c r="V673"/>
  <c r="Y673" s="1"/>
  <c r="AA673" s="1"/>
  <c r="U673"/>
  <c r="Q673"/>
  <c r="X673" s="1"/>
  <c r="A673"/>
  <c r="AA672"/>
  <c r="V672"/>
  <c r="Y672" s="1"/>
  <c r="U672"/>
  <c r="Q672"/>
  <c r="A672"/>
  <c r="AA671"/>
  <c r="A671"/>
  <c r="V670"/>
  <c r="Y670" s="1"/>
  <c r="AA670" s="1"/>
  <c r="U670"/>
  <c r="Q670"/>
  <c r="X670" s="1"/>
  <c r="Z670" s="1"/>
  <c r="A670"/>
  <c r="V669"/>
  <c r="Y669" s="1"/>
  <c r="AA669" s="1"/>
  <c r="U669"/>
  <c r="Q669"/>
  <c r="X669" s="1"/>
  <c r="A669"/>
  <c r="V668"/>
  <c r="Y668" s="1"/>
  <c r="AA668" s="1"/>
  <c r="U668"/>
  <c r="Q668"/>
  <c r="X668" s="1"/>
  <c r="Z668" s="1"/>
  <c r="A668"/>
  <c r="V667"/>
  <c r="Y667" s="1"/>
  <c r="AA667" s="1"/>
  <c r="U667"/>
  <c r="Q667"/>
  <c r="X667" s="1"/>
  <c r="A667"/>
  <c r="AA666"/>
  <c r="A666"/>
  <c r="AA665"/>
  <c r="V665"/>
  <c r="Y665" s="1"/>
  <c r="U665"/>
  <c r="Q665"/>
  <c r="A665"/>
  <c r="V664"/>
  <c r="Y664" s="1"/>
  <c r="AA664" s="1"/>
  <c r="U664"/>
  <c r="Q664"/>
  <c r="X664" s="1"/>
  <c r="Z664" s="1"/>
  <c r="A664"/>
  <c r="V663"/>
  <c r="Y663" s="1"/>
  <c r="AA663" s="1"/>
  <c r="U663"/>
  <c r="Q663"/>
  <c r="X663" s="1"/>
  <c r="A663"/>
  <c r="V662"/>
  <c r="Y662" s="1"/>
  <c r="AA662" s="1"/>
  <c r="U662"/>
  <c r="Q662"/>
  <c r="X662" s="1"/>
  <c r="Z662" s="1"/>
  <c r="A662"/>
  <c r="V661"/>
  <c r="Y661" s="1"/>
  <c r="AA661" s="1"/>
  <c r="U661"/>
  <c r="Q661"/>
  <c r="X661" s="1"/>
  <c r="A661"/>
  <c r="X660"/>
  <c r="V660"/>
  <c r="Y660" s="1"/>
  <c r="AA660" s="1"/>
  <c r="U660"/>
  <c r="Q660"/>
  <c r="A660"/>
  <c r="V659"/>
  <c r="Y659" s="1"/>
  <c r="AA659" s="1"/>
  <c r="U659"/>
  <c r="Q659"/>
  <c r="X659" s="1"/>
  <c r="A659"/>
  <c r="X658"/>
  <c r="Z658" s="1"/>
  <c r="V658"/>
  <c r="Y658" s="1"/>
  <c r="AA658" s="1"/>
  <c r="U658"/>
  <c r="Q658"/>
  <c r="A658"/>
  <c r="V657"/>
  <c r="Y657" s="1"/>
  <c r="AA657" s="1"/>
  <c r="U657"/>
  <c r="Q657"/>
  <c r="X657" s="1"/>
  <c r="A657"/>
  <c r="V656"/>
  <c r="Y656" s="1"/>
  <c r="AA656" s="1"/>
  <c r="U656"/>
  <c r="Q656"/>
  <c r="X656" s="1"/>
  <c r="Z656" s="1"/>
  <c r="A656"/>
  <c r="V655"/>
  <c r="Y655" s="1"/>
  <c r="AA655" s="1"/>
  <c r="U655"/>
  <c r="Q655"/>
  <c r="X655" s="1"/>
  <c r="A655"/>
  <c r="V654"/>
  <c r="Y654" s="1"/>
  <c r="U654"/>
  <c r="Q654"/>
  <c r="X654" s="1"/>
  <c r="AA654" s="1"/>
  <c r="A654"/>
  <c r="V653"/>
  <c r="Y653" s="1"/>
  <c r="AA653" s="1"/>
  <c r="U653"/>
  <c r="Q653"/>
  <c r="X653" s="1"/>
  <c r="Z653" s="1"/>
  <c r="A653"/>
  <c r="AA652"/>
  <c r="A652"/>
  <c r="V651"/>
  <c r="Y651" s="1"/>
  <c r="AA651" s="1"/>
  <c r="U651"/>
  <c r="Q651"/>
  <c r="X651" s="1"/>
  <c r="A651"/>
  <c r="V650"/>
  <c r="Y650" s="1"/>
  <c r="AA650" s="1"/>
  <c r="U650"/>
  <c r="Q650"/>
  <c r="X650" s="1"/>
  <c r="A650"/>
  <c r="V649"/>
  <c r="Y649" s="1"/>
  <c r="U649"/>
  <c r="Q649"/>
  <c r="X649" s="1"/>
  <c r="AA649" s="1"/>
  <c r="A649"/>
  <c r="V648"/>
  <c r="Y648" s="1"/>
  <c r="AA648" s="1"/>
  <c r="U648"/>
  <c r="Q648"/>
  <c r="X648" s="1"/>
  <c r="A648"/>
  <c r="V647"/>
  <c r="Y647" s="1"/>
  <c r="AA647" s="1"/>
  <c r="U647"/>
  <c r="Q647"/>
  <c r="X647" s="1"/>
  <c r="A647"/>
  <c r="V646"/>
  <c r="Y646" s="1"/>
  <c r="AA646" s="1"/>
  <c r="U646"/>
  <c r="Q646"/>
  <c r="X646" s="1"/>
  <c r="A646"/>
  <c r="V645"/>
  <c r="Y645" s="1"/>
  <c r="AA645" s="1"/>
  <c r="U645"/>
  <c r="Q645"/>
  <c r="X645" s="1"/>
  <c r="A645"/>
  <c r="V644"/>
  <c r="Y644" s="1"/>
  <c r="AA644" s="1"/>
  <c r="U644"/>
  <c r="Q644"/>
  <c r="X644" s="1"/>
  <c r="A644"/>
  <c r="V643"/>
  <c r="Y643" s="1"/>
  <c r="AA643" s="1"/>
  <c r="U643"/>
  <c r="Q643"/>
  <c r="X643" s="1"/>
  <c r="A643"/>
  <c r="V642"/>
  <c r="Y642" s="1"/>
  <c r="AA642" s="1"/>
  <c r="U642"/>
  <c r="Q642"/>
  <c r="X642" s="1"/>
  <c r="A642"/>
  <c r="V641"/>
  <c r="Y641" s="1"/>
  <c r="AA641" s="1"/>
  <c r="U641"/>
  <c r="Q641"/>
  <c r="X641" s="1"/>
  <c r="A641"/>
  <c r="V640"/>
  <c r="Y640" s="1"/>
  <c r="AA640" s="1"/>
  <c r="U640"/>
  <c r="Q640"/>
  <c r="X640" s="1"/>
  <c r="A640"/>
  <c r="V639"/>
  <c r="Y639" s="1"/>
  <c r="AA639" s="1"/>
  <c r="U639"/>
  <c r="Q639"/>
  <c r="X639" s="1"/>
  <c r="A639"/>
  <c r="V638"/>
  <c r="Y638" s="1"/>
  <c r="AA638" s="1"/>
  <c r="U638"/>
  <c r="Q638"/>
  <c r="X638" s="1"/>
  <c r="A638"/>
  <c r="AA637"/>
  <c r="V637"/>
  <c r="Y637" s="1"/>
  <c r="U637"/>
  <c r="Q637"/>
  <c r="A637"/>
  <c r="V636"/>
  <c r="Y636" s="1"/>
  <c r="AA636" s="1"/>
  <c r="U636"/>
  <c r="Q636"/>
  <c r="X636" s="1"/>
  <c r="A636"/>
  <c r="V635"/>
  <c r="Y635" s="1"/>
  <c r="AA635" s="1"/>
  <c r="U635"/>
  <c r="Q635"/>
  <c r="X635" s="1"/>
  <c r="A635"/>
  <c r="V634"/>
  <c r="Y634" s="1"/>
  <c r="AA634" s="1"/>
  <c r="U634"/>
  <c r="Q634"/>
  <c r="X634" s="1"/>
  <c r="A634"/>
  <c r="V633"/>
  <c r="Y633" s="1"/>
  <c r="U633"/>
  <c r="Q633"/>
  <c r="X633" s="1"/>
  <c r="AA633" s="1"/>
  <c r="A633"/>
  <c r="V632"/>
  <c r="Y632" s="1"/>
  <c r="AA632" s="1"/>
  <c r="U632"/>
  <c r="Q632"/>
  <c r="X632" s="1"/>
  <c r="A632"/>
  <c r="AA631"/>
  <c r="V631"/>
  <c r="Y631" s="1"/>
  <c r="U631"/>
  <c r="Q631"/>
  <c r="A631"/>
  <c r="V630"/>
  <c r="Y630" s="1"/>
  <c r="AA630" s="1"/>
  <c r="U630"/>
  <c r="Q630"/>
  <c r="X630" s="1"/>
  <c r="Z630" s="1"/>
  <c r="A630"/>
  <c r="AA629"/>
  <c r="A629"/>
  <c r="V628"/>
  <c r="Y628" s="1"/>
  <c r="AA628" s="1"/>
  <c r="U628"/>
  <c r="Q628"/>
  <c r="X628" s="1"/>
  <c r="A628"/>
  <c r="V627"/>
  <c r="Y627" s="1"/>
  <c r="AA627" s="1"/>
  <c r="U627"/>
  <c r="Q627"/>
  <c r="X627" s="1"/>
  <c r="A627"/>
  <c r="V626"/>
  <c r="Y626" s="1"/>
  <c r="AA626" s="1"/>
  <c r="U626"/>
  <c r="Q626"/>
  <c r="X626" s="1"/>
  <c r="A626"/>
  <c r="AA625"/>
  <c r="A625"/>
  <c r="AA624"/>
  <c r="A624"/>
  <c r="AA623"/>
  <c r="A623"/>
  <c r="AA622"/>
  <c r="A622"/>
  <c r="AA621"/>
  <c r="A621"/>
  <c r="AA620"/>
  <c r="A620"/>
  <c r="AA619"/>
  <c r="A619"/>
  <c r="AA618"/>
  <c r="A618"/>
  <c r="AA617"/>
  <c r="A617"/>
  <c r="AA616"/>
  <c r="A616"/>
  <c r="AA615"/>
  <c r="A615"/>
  <c r="AA614"/>
  <c r="A614"/>
  <c r="AA613"/>
  <c r="A613"/>
  <c r="AA612"/>
  <c r="A612"/>
  <c r="AA611"/>
  <c r="A611"/>
  <c r="AA610"/>
  <c r="A610"/>
  <c r="AA609"/>
  <c r="A609"/>
  <c r="AA608"/>
  <c r="A608"/>
  <c r="AA607"/>
  <c r="A607"/>
  <c r="AA606"/>
  <c r="A606"/>
  <c r="AA605"/>
  <c r="A605"/>
  <c r="AA604"/>
  <c r="A604"/>
  <c r="AA603"/>
  <c r="A603"/>
  <c r="AA602"/>
  <c r="A602"/>
  <c r="AA601"/>
  <c r="A601"/>
  <c r="AA600"/>
  <c r="A600"/>
  <c r="AA599"/>
  <c r="A599"/>
  <c r="AA598"/>
  <c r="A598"/>
  <c r="AA597"/>
  <c r="A597"/>
  <c r="AA596"/>
  <c r="A596"/>
  <c r="AA595"/>
  <c r="A595"/>
  <c r="AA594"/>
  <c r="A594"/>
  <c r="AA593"/>
  <c r="A593"/>
  <c r="AA592"/>
  <c r="A592"/>
  <c r="AA591"/>
  <c r="A591"/>
  <c r="AA590"/>
  <c r="A590"/>
  <c r="AA589"/>
  <c r="A589"/>
  <c r="A588"/>
  <c r="AA587"/>
  <c r="A587"/>
  <c r="AA586"/>
  <c r="A586"/>
  <c r="V585"/>
  <c r="Y585" s="1"/>
  <c r="AA585" s="1"/>
  <c r="U585"/>
  <c r="Q585"/>
  <c r="X585" s="1"/>
  <c r="A585"/>
  <c r="V584"/>
  <c r="Y584" s="1"/>
  <c r="AA584" s="1"/>
  <c r="U584"/>
  <c r="Q584"/>
  <c r="X584" s="1"/>
  <c r="Z584" s="1"/>
  <c r="A584"/>
  <c r="V583"/>
  <c r="Y583" s="1"/>
  <c r="AA583" s="1"/>
  <c r="U583"/>
  <c r="Q583"/>
  <c r="X583" s="1"/>
  <c r="A583"/>
  <c r="V582"/>
  <c r="Y582" s="1"/>
  <c r="AA582" s="1"/>
  <c r="U582"/>
  <c r="Q582"/>
  <c r="X582" s="1"/>
  <c r="Z582" s="1"/>
  <c r="A582"/>
  <c r="V581"/>
  <c r="Y581" s="1"/>
  <c r="AA581" s="1"/>
  <c r="U581"/>
  <c r="Q581"/>
  <c r="X581" s="1"/>
  <c r="A581"/>
  <c r="V580"/>
  <c r="Y580" s="1"/>
  <c r="AA580" s="1"/>
  <c r="U580"/>
  <c r="Q580"/>
  <c r="X580" s="1"/>
  <c r="Z580" s="1"/>
  <c r="A580"/>
  <c r="AA579"/>
  <c r="V579"/>
  <c r="Y579" s="1"/>
  <c r="U579"/>
  <c r="Q579"/>
  <c r="A579"/>
  <c r="V578"/>
  <c r="Y578" s="1"/>
  <c r="AA578" s="1"/>
  <c r="U578"/>
  <c r="Q578"/>
  <c r="X578" s="1"/>
  <c r="A578"/>
  <c r="V577"/>
  <c r="Y577" s="1"/>
  <c r="AA577" s="1"/>
  <c r="U577"/>
  <c r="Q577"/>
  <c r="X577" s="1"/>
  <c r="A577"/>
  <c r="V576"/>
  <c r="Y576" s="1"/>
  <c r="AA576" s="1"/>
  <c r="U576"/>
  <c r="Q576"/>
  <c r="X576" s="1"/>
  <c r="A576"/>
  <c r="V575"/>
  <c r="Y575" s="1"/>
  <c r="AA575" s="1"/>
  <c r="U575"/>
  <c r="Q575"/>
  <c r="X575" s="1"/>
  <c r="A575"/>
  <c r="AA574"/>
  <c r="V574"/>
  <c r="Y574" s="1"/>
  <c r="U574"/>
  <c r="Q574"/>
  <c r="A574"/>
  <c r="V573"/>
  <c r="Y573" s="1"/>
  <c r="AA573" s="1"/>
  <c r="U573"/>
  <c r="Q573"/>
  <c r="X573" s="1"/>
  <c r="A573"/>
  <c r="AA572"/>
  <c r="A572"/>
  <c r="V571"/>
  <c r="Y571" s="1"/>
  <c r="AA571" s="1"/>
  <c r="U571"/>
  <c r="Q571"/>
  <c r="X571" s="1"/>
  <c r="A571"/>
  <c r="V570"/>
  <c r="Y570" s="1"/>
  <c r="AA570" s="1"/>
  <c r="U570"/>
  <c r="Q570"/>
  <c r="X570" s="1"/>
  <c r="Z570" s="1"/>
  <c r="A570"/>
  <c r="AA569"/>
  <c r="A569"/>
  <c r="V568"/>
  <c r="Y568" s="1"/>
  <c r="AA568" s="1"/>
  <c r="U568"/>
  <c r="Q568"/>
  <c r="X568" s="1"/>
  <c r="A568"/>
  <c r="V567"/>
  <c r="Y567" s="1"/>
  <c r="AA567" s="1"/>
  <c r="U567"/>
  <c r="Q567"/>
  <c r="X567" s="1"/>
  <c r="A567"/>
  <c r="V566"/>
  <c r="Y566" s="1"/>
  <c r="AA566" s="1"/>
  <c r="U566"/>
  <c r="Q566"/>
  <c r="X566" s="1"/>
  <c r="A566"/>
  <c r="V565"/>
  <c r="Y565" s="1"/>
  <c r="AA565" s="1"/>
  <c r="U565"/>
  <c r="Q565"/>
  <c r="X565" s="1"/>
  <c r="A565"/>
  <c r="V564"/>
  <c r="Y564" s="1"/>
  <c r="AA564" s="1"/>
  <c r="U564"/>
  <c r="Q564"/>
  <c r="X564" s="1"/>
  <c r="A564"/>
  <c r="V563"/>
  <c r="Y563" s="1"/>
  <c r="AA563" s="1"/>
  <c r="U563"/>
  <c r="Q563"/>
  <c r="X563" s="1"/>
  <c r="A563"/>
  <c r="V562"/>
  <c r="Y562" s="1"/>
  <c r="AA562" s="1"/>
  <c r="U562"/>
  <c r="Q562"/>
  <c r="X562" s="1"/>
  <c r="A562"/>
  <c r="V561"/>
  <c r="Y561" s="1"/>
  <c r="AA561" s="1"/>
  <c r="U561"/>
  <c r="Q561"/>
  <c r="X561" s="1"/>
  <c r="A561"/>
  <c r="V560"/>
  <c r="Y560" s="1"/>
  <c r="AA560" s="1"/>
  <c r="U560"/>
  <c r="Q560"/>
  <c r="X560" s="1"/>
  <c r="A560"/>
  <c r="V559"/>
  <c r="Y559" s="1"/>
  <c r="AA559" s="1"/>
  <c r="U559"/>
  <c r="Q559"/>
  <c r="X559" s="1"/>
  <c r="A559"/>
  <c r="V558"/>
  <c r="Y558" s="1"/>
  <c r="AA558" s="1"/>
  <c r="U558"/>
  <c r="Q558"/>
  <c r="X558" s="1"/>
  <c r="A558"/>
  <c r="V557"/>
  <c r="Y557" s="1"/>
  <c r="AA557" s="1"/>
  <c r="U557"/>
  <c r="Q557"/>
  <c r="X557" s="1"/>
  <c r="A557"/>
  <c r="V556"/>
  <c r="Y556" s="1"/>
  <c r="AA556" s="1"/>
  <c r="U556"/>
  <c r="Q556"/>
  <c r="X556" s="1"/>
  <c r="A556"/>
  <c r="V555"/>
  <c r="Y555" s="1"/>
  <c r="AA555" s="1"/>
  <c r="U555"/>
  <c r="Q555"/>
  <c r="X555" s="1"/>
  <c r="A555"/>
  <c r="AA554"/>
  <c r="V554"/>
  <c r="Y554" s="1"/>
  <c r="U554"/>
  <c r="Q554"/>
  <c r="A554"/>
  <c r="V553"/>
  <c r="Y553" s="1"/>
  <c r="AA553" s="1"/>
  <c r="U553"/>
  <c r="Q553"/>
  <c r="X553" s="1"/>
  <c r="Z553" s="1"/>
  <c r="A553"/>
  <c r="AA552"/>
  <c r="V552"/>
  <c r="Y552" s="1"/>
  <c r="U552"/>
  <c r="Q552"/>
  <c r="A552"/>
  <c r="V551"/>
  <c r="Y551" s="1"/>
  <c r="AA551" s="1"/>
  <c r="U551"/>
  <c r="Q551"/>
  <c r="X551" s="1"/>
  <c r="A551"/>
  <c r="V550"/>
  <c r="Y550" s="1"/>
  <c r="AA550" s="1"/>
  <c r="U550"/>
  <c r="Q550"/>
  <c r="X550" s="1"/>
  <c r="Z550" s="1"/>
  <c r="A550"/>
  <c r="V549"/>
  <c r="Y549" s="1"/>
  <c r="AA549" s="1"/>
  <c r="U549"/>
  <c r="Q549"/>
  <c r="X549" s="1"/>
  <c r="A549"/>
  <c r="V548"/>
  <c r="Y548" s="1"/>
  <c r="AA548" s="1"/>
  <c r="U548"/>
  <c r="Q548"/>
  <c r="X548" s="1"/>
  <c r="Z548" s="1"/>
  <c r="A548"/>
  <c r="V547"/>
  <c r="Y547" s="1"/>
  <c r="AA547" s="1"/>
  <c r="U547"/>
  <c r="Q547"/>
  <c r="X547" s="1"/>
  <c r="A547"/>
  <c r="V546"/>
  <c r="Y546" s="1"/>
  <c r="AA546" s="1"/>
  <c r="U546"/>
  <c r="Q546"/>
  <c r="X546" s="1"/>
  <c r="Z546" s="1"/>
  <c r="A546"/>
  <c r="V545"/>
  <c r="Y545" s="1"/>
  <c r="AA545" s="1"/>
  <c r="U545"/>
  <c r="Q545"/>
  <c r="X545" s="1"/>
  <c r="A545"/>
  <c r="V544"/>
  <c r="Y544" s="1"/>
  <c r="AA544" s="1"/>
  <c r="U544"/>
  <c r="Q544"/>
  <c r="X544" s="1"/>
  <c r="Z544" s="1"/>
  <c r="A544"/>
  <c r="V543"/>
  <c r="Y543" s="1"/>
  <c r="AA543" s="1"/>
  <c r="U543"/>
  <c r="Q543"/>
  <c r="X543" s="1"/>
  <c r="A543"/>
  <c r="V542"/>
  <c r="Y542" s="1"/>
  <c r="AA542" s="1"/>
  <c r="U542"/>
  <c r="Q542"/>
  <c r="X542" s="1"/>
  <c r="Z542" s="1"/>
  <c r="A542"/>
  <c r="AA541"/>
  <c r="V541"/>
  <c r="Y541" s="1"/>
  <c r="U541"/>
  <c r="Q541"/>
  <c r="A541"/>
  <c r="V540"/>
  <c r="Y540" s="1"/>
  <c r="AA540" s="1"/>
  <c r="U540"/>
  <c r="Q540"/>
  <c r="X540" s="1"/>
  <c r="A540"/>
  <c r="V539"/>
  <c r="Y539" s="1"/>
  <c r="AA539" s="1"/>
  <c r="U539"/>
  <c r="Q539"/>
  <c r="X539" s="1"/>
  <c r="A539"/>
  <c r="V538"/>
  <c r="Y538" s="1"/>
  <c r="AA538" s="1"/>
  <c r="U538"/>
  <c r="Q538"/>
  <c r="X538" s="1"/>
  <c r="A538"/>
  <c r="AA537"/>
  <c r="V537"/>
  <c r="Y537" s="1"/>
  <c r="U537"/>
  <c r="Q537"/>
  <c r="A537"/>
  <c r="AA536"/>
  <c r="V536"/>
  <c r="Y536" s="1"/>
  <c r="U536"/>
  <c r="Q536"/>
  <c r="A536"/>
  <c r="AA535"/>
  <c r="V535"/>
  <c r="Y535" s="1"/>
  <c r="U535"/>
  <c r="Q535"/>
  <c r="A535"/>
  <c r="V534"/>
  <c r="Y534" s="1"/>
  <c r="AA534" s="1"/>
  <c r="U534"/>
  <c r="Q534"/>
  <c r="X534" s="1"/>
  <c r="A534"/>
  <c r="V533"/>
  <c r="Y533" s="1"/>
  <c r="AA533" s="1"/>
  <c r="U533"/>
  <c r="Q533"/>
  <c r="X533" s="1"/>
  <c r="Z533" s="1"/>
  <c r="A533"/>
  <c r="V532"/>
  <c r="Y532" s="1"/>
  <c r="AA532" s="1"/>
  <c r="U532"/>
  <c r="Q532"/>
  <c r="X532" s="1"/>
  <c r="A532"/>
  <c r="V531"/>
  <c r="Y531" s="1"/>
  <c r="AA531" s="1"/>
  <c r="U531"/>
  <c r="Q531"/>
  <c r="X531" s="1"/>
  <c r="Z531" s="1"/>
  <c r="A531"/>
  <c r="V530"/>
  <c r="Y530" s="1"/>
  <c r="AA530" s="1"/>
  <c r="U530"/>
  <c r="Q530"/>
  <c r="X530" s="1"/>
  <c r="A530"/>
  <c r="V529"/>
  <c r="Y529" s="1"/>
  <c r="AA529" s="1"/>
  <c r="U529"/>
  <c r="Q529"/>
  <c r="X529" s="1"/>
  <c r="Z529" s="1"/>
  <c r="A529"/>
  <c r="AA528"/>
  <c r="A528"/>
  <c r="V527"/>
  <c r="Y527" s="1"/>
  <c r="AA527" s="1"/>
  <c r="U527"/>
  <c r="Q527"/>
  <c r="X527" s="1"/>
  <c r="A527"/>
  <c r="V526"/>
  <c r="Y526" s="1"/>
  <c r="AA526" s="1"/>
  <c r="U526"/>
  <c r="Q526"/>
  <c r="X526" s="1"/>
  <c r="A526"/>
  <c r="V525"/>
  <c r="Y525" s="1"/>
  <c r="AA525" s="1"/>
  <c r="U525"/>
  <c r="Q525"/>
  <c r="X525" s="1"/>
  <c r="A525"/>
  <c r="V524"/>
  <c r="Y524" s="1"/>
  <c r="AA524" s="1"/>
  <c r="U524"/>
  <c r="Q524"/>
  <c r="X524" s="1"/>
  <c r="A524"/>
  <c r="V523"/>
  <c r="Y523" s="1"/>
  <c r="AA523" s="1"/>
  <c r="U523"/>
  <c r="Q523"/>
  <c r="X523" s="1"/>
  <c r="A523"/>
  <c r="V522"/>
  <c r="Y522" s="1"/>
  <c r="AA522" s="1"/>
  <c r="U522"/>
  <c r="Q522"/>
  <c r="X522" s="1"/>
  <c r="A522"/>
  <c r="V521"/>
  <c r="Y521" s="1"/>
  <c r="AA521" s="1"/>
  <c r="U521"/>
  <c r="Q521"/>
  <c r="X521" s="1"/>
  <c r="A521"/>
  <c r="AA520"/>
  <c r="V520"/>
  <c r="Y520" s="1"/>
  <c r="U520"/>
  <c r="Q520"/>
  <c r="A520"/>
  <c r="V519"/>
  <c r="Y519" s="1"/>
  <c r="AA519" s="1"/>
  <c r="U519"/>
  <c r="Q519"/>
  <c r="X519" s="1"/>
  <c r="Z519" s="1"/>
  <c r="A519"/>
  <c r="AA518"/>
  <c r="A518"/>
  <c r="V517"/>
  <c r="Y517" s="1"/>
  <c r="AA517" s="1"/>
  <c r="U517"/>
  <c r="Q517"/>
  <c r="X517" s="1"/>
  <c r="A517"/>
  <c r="V516"/>
  <c r="Y516" s="1"/>
  <c r="AA516" s="1"/>
  <c r="U516"/>
  <c r="Q516"/>
  <c r="X516" s="1"/>
  <c r="A516"/>
  <c r="A515"/>
  <c r="AA514"/>
  <c r="V514"/>
  <c r="Y514" s="1"/>
  <c r="U514"/>
  <c r="Q514"/>
  <c r="A514"/>
  <c r="V513"/>
  <c r="Y513" s="1"/>
  <c r="AA513" s="1"/>
  <c r="U513"/>
  <c r="Q513"/>
  <c r="X513" s="1"/>
  <c r="Z513" s="1"/>
  <c r="A513"/>
  <c r="V512"/>
  <c r="Y512" s="1"/>
  <c r="AA512" s="1"/>
  <c r="U512"/>
  <c r="Q512"/>
  <c r="X512" s="1"/>
  <c r="Z512" s="1"/>
  <c r="A512"/>
  <c r="V511"/>
  <c r="Y511" s="1"/>
  <c r="AA511" s="1"/>
  <c r="U511"/>
  <c r="Q511"/>
  <c r="X511" s="1"/>
  <c r="Z511" s="1"/>
  <c r="A511"/>
  <c r="V510"/>
  <c r="Y510" s="1"/>
  <c r="AA510" s="1"/>
  <c r="U510"/>
  <c r="Q510"/>
  <c r="X510" s="1"/>
  <c r="Z510" s="1"/>
  <c r="A510"/>
  <c r="V509"/>
  <c r="Y509" s="1"/>
  <c r="AA509" s="1"/>
  <c r="U509"/>
  <c r="Q509"/>
  <c r="X509" s="1"/>
  <c r="Z509" s="1"/>
  <c r="A509"/>
  <c r="V508"/>
  <c r="Y508" s="1"/>
  <c r="AA508" s="1"/>
  <c r="U508"/>
  <c r="Q508"/>
  <c r="X508" s="1"/>
  <c r="Z508" s="1"/>
  <c r="A508"/>
  <c r="AA507"/>
  <c r="A507"/>
  <c r="V506"/>
  <c r="Y506" s="1"/>
  <c r="AA506" s="1"/>
  <c r="U506"/>
  <c r="Q506"/>
  <c r="X506" s="1"/>
  <c r="A506"/>
  <c r="V505"/>
  <c r="Y505" s="1"/>
  <c r="AA505" s="1"/>
  <c r="U505"/>
  <c r="Q505"/>
  <c r="X505" s="1"/>
  <c r="A505"/>
  <c r="V504"/>
  <c r="Y504" s="1"/>
  <c r="AA504" s="1"/>
  <c r="U504"/>
  <c r="Q504"/>
  <c r="X504" s="1"/>
  <c r="A504"/>
  <c r="V503"/>
  <c r="Y503" s="1"/>
  <c r="AA503" s="1"/>
  <c r="U503"/>
  <c r="Q503"/>
  <c r="X503" s="1"/>
  <c r="A503"/>
  <c r="V502"/>
  <c r="Y502" s="1"/>
  <c r="AA502" s="1"/>
  <c r="U502"/>
  <c r="Q502"/>
  <c r="X502" s="1"/>
  <c r="A502"/>
  <c r="AA501"/>
  <c r="V501"/>
  <c r="Y501" s="1"/>
  <c r="U501"/>
  <c r="Q501"/>
  <c r="A501"/>
  <c r="AA500"/>
  <c r="V500"/>
  <c r="Y500" s="1"/>
  <c r="U500"/>
  <c r="Q500"/>
  <c r="A500"/>
  <c r="AA499"/>
  <c r="V499"/>
  <c r="Y499" s="1"/>
  <c r="U499"/>
  <c r="Q499"/>
  <c r="A499"/>
  <c r="AA498"/>
  <c r="V498"/>
  <c r="Y498" s="1"/>
  <c r="U498"/>
  <c r="Q498"/>
  <c r="A498"/>
  <c r="AA497"/>
  <c r="V497"/>
  <c r="Y497" s="1"/>
  <c r="U497"/>
  <c r="Q497"/>
  <c r="A497"/>
  <c r="AA496"/>
  <c r="V496"/>
  <c r="Y496" s="1"/>
  <c r="U496"/>
  <c r="Q496"/>
  <c r="A496"/>
  <c r="AA495"/>
  <c r="V495"/>
  <c r="Y495" s="1"/>
  <c r="U495"/>
  <c r="Q495"/>
  <c r="A495"/>
  <c r="AA494"/>
  <c r="V494"/>
  <c r="Y494" s="1"/>
  <c r="U494"/>
  <c r="Q494"/>
  <c r="A494"/>
  <c r="AA493"/>
  <c r="X493"/>
  <c r="V493"/>
  <c r="A493"/>
  <c r="V492"/>
  <c r="Y492" s="1"/>
  <c r="AA492" s="1"/>
  <c r="U492"/>
  <c r="Q492"/>
  <c r="X492" s="1"/>
  <c r="A492"/>
  <c r="V491"/>
  <c r="Y491" s="1"/>
  <c r="AA491" s="1"/>
  <c r="U491"/>
  <c r="Q491"/>
  <c r="X491" s="1"/>
  <c r="A491"/>
  <c r="AA490"/>
  <c r="V490"/>
  <c r="Y490" s="1"/>
  <c r="U490"/>
  <c r="Q490"/>
  <c r="A490"/>
  <c r="AA489"/>
  <c r="V489"/>
  <c r="Y489" s="1"/>
  <c r="U489"/>
  <c r="Q489"/>
  <c r="A489"/>
  <c r="AA488"/>
  <c r="V488"/>
  <c r="Y488" s="1"/>
  <c r="U488"/>
  <c r="Q488"/>
  <c r="A488"/>
  <c r="V487"/>
  <c r="Y487" s="1"/>
  <c r="AA487" s="1"/>
  <c r="U487"/>
  <c r="Q487"/>
  <c r="X487" s="1"/>
  <c r="Z487" s="1"/>
  <c r="A487"/>
  <c r="V486"/>
  <c r="Y486" s="1"/>
  <c r="AA486" s="1"/>
  <c r="U486"/>
  <c r="Q486"/>
  <c r="X486" s="1"/>
  <c r="A486"/>
  <c r="X485"/>
  <c r="Z485" s="1"/>
  <c r="V485"/>
  <c r="Y485" s="1"/>
  <c r="AA485" s="1"/>
  <c r="U485"/>
  <c r="Q485"/>
  <c r="A485"/>
  <c r="V484"/>
  <c r="Y484" s="1"/>
  <c r="U484"/>
  <c r="Q484"/>
  <c r="X484" s="1"/>
  <c r="AA484" s="1"/>
  <c r="A484"/>
  <c r="V483"/>
  <c r="Y483" s="1"/>
  <c r="AA483" s="1"/>
  <c r="U483"/>
  <c r="Q483"/>
  <c r="X483" s="1"/>
  <c r="Z483" s="1"/>
  <c r="A483"/>
  <c r="V482"/>
  <c r="Y482" s="1"/>
  <c r="AA482" s="1"/>
  <c r="U482"/>
  <c r="Q482"/>
  <c r="X482" s="1"/>
  <c r="A482"/>
  <c r="Z481"/>
  <c r="Y481"/>
  <c r="U481"/>
  <c r="Q481"/>
  <c r="A481"/>
  <c r="V480"/>
  <c r="Y480" s="1"/>
  <c r="AA480" s="1"/>
  <c r="U480"/>
  <c r="Q480"/>
  <c r="X480" s="1"/>
  <c r="Z480" s="1"/>
  <c r="A480"/>
  <c r="AA479"/>
  <c r="V479"/>
  <c r="Y479" s="1"/>
  <c r="U479"/>
  <c r="Q479"/>
  <c r="A479"/>
  <c r="V478"/>
  <c r="Y478" s="1"/>
  <c r="AA478" s="1"/>
  <c r="U478"/>
  <c r="Q478"/>
  <c r="X478" s="1"/>
  <c r="A478"/>
  <c r="AA477"/>
  <c r="V477"/>
  <c r="Y477" s="1"/>
  <c r="U477"/>
  <c r="Q477"/>
  <c r="A477"/>
  <c r="V476"/>
  <c r="Y476" s="1"/>
  <c r="U476"/>
  <c r="Q476"/>
  <c r="X476" s="1"/>
  <c r="AA476" s="1"/>
  <c r="A476"/>
  <c r="V475"/>
  <c r="Y475" s="1"/>
  <c r="AA475" s="1"/>
  <c r="U475"/>
  <c r="Q475"/>
  <c r="X475" s="1"/>
  <c r="A475"/>
  <c r="V474"/>
  <c r="Y474" s="1"/>
  <c r="AA474" s="1"/>
  <c r="U474"/>
  <c r="Q474"/>
  <c r="X474" s="1"/>
  <c r="Z474" s="1"/>
  <c r="A474"/>
  <c r="V473"/>
  <c r="Y473" s="1"/>
  <c r="AA473" s="1"/>
  <c r="U473"/>
  <c r="Q473"/>
  <c r="X473" s="1"/>
  <c r="A473"/>
  <c r="V472"/>
  <c r="Y472" s="1"/>
  <c r="AA472" s="1"/>
  <c r="U472"/>
  <c r="Q472"/>
  <c r="X472" s="1"/>
  <c r="Z472" s="1"/>
  <c r="A472"/>
  <c r="V471"/>
  <c r="Y471" s="1"/>
  <c r="AA471" s="1"/>
  <c r="U471"/>
  <c r="Q471"/>
  <c r="X471" s="1"/>
  <c r="A471"/>
  <c r="AA470"/>
  <c r="V470"/>
  <c r="Y470" s="1"/>
  <c r="U470"/>
  <c r="Q470"/>
  <c r="A470"/>
  <c r="V469"/>
  <c r="Y469" s="1"/>
  <c r="AA469" s="1"/>
  <c r="U469"/>
  <c r="Q469"/>
  <c r="X469" s="1"/>
  <c r="Z469" s="1"/>
  <c r="A469"/>
  <c r="V468"/>
  <c r="Y468" s="1"/>
  <c r="AA468" s="1"/>
  <c r="U468"/>
  <c r="Q468"/>
  <c r="X468" s="1"/>
  <c r="A468"/>
  <c r="V467"/>
  <c r="Y467" s="1"/>
  <c r="AA467" s="1"/>
  <c r="U467"/>
  <c r="Q467"/>
  <c r="X467" s="1"/>
  <c r="Z467" s="1"/>
  <c r="A467"/>
  <c r="V466"/>
  <c r="Y466" s="1"/>
  <c r="AA466" s="1"/>
  <c r="U466"/>
  <c r="Q466"/>
  <c r="X466" s="1"/>
  <c r="A466"/>
  <c r="V465"/>
  <c r="Y465" s="1"/>
  <c r="AA465" s="1"/>
  <c r="U465"/>
  <c r="Q465"/>
  <c r="X465" s="1"/>
  <c r="Z465" s="1"/>
  <c r="A465"/>
  <c r="V464"/>
  <c r="Y464" s="1"/>
  <c r="AA464" s="1"/>
  <c r="U464"/>
  <c r="Q464"/>
  <c r="X464" s="1"/>
  <c r="A464"/>
  <c r="V463"/>
  <c r="Y463" s="1"/>
  <c r="AA463" s="1"/>
  <c r="U463"/>
  <c r="Q463"/>
  <c r="X463" s="1"/>
  <c r="Z463" s="1"/>
  <c r="A463"/>
  <c r="AA462"/>
  <c r="A462"/>
  <c r="AA461"/>
  <c r="A461"/>
  <c r="V460"/>
  <c r="Y460" s="1"/>
  <c r="AA460" s="1"/>
  <c r="U460"/>
  <c r="Q460"/>
  <c r="X460" s="1"/>
  <c r="Z460" s="1"/>
  <c r="A460"/>
  <c r="V459"/>
  <c r="Y459" s="1"/>
  <c r="AA459" s="1"/>
  <c r="U459"/>
  <c r="Q459"/>
  <c r="X459" s="1"/>
  <c r="A459"/>
  <c r="V458"/>
  <c r="Y458" s="1"/>
  <c r="AA458" s="1"/>
  <c r="U458"/>
  <c r="Q458"/>
  <c r="X458" s="1"/>
  <c r="Z458" s="1"/>
  <c r="A458"/>
  <c r="V457"/>
  <c r="Y457" s="1"/>
  <c r="AA457" s="1"/>
  <c r="U457"/>
  <c r="Q457"/>
  <c r="X457" s="1"/>
  <c r="A457"/>
  <c r="V456"/>
  <c r="Y456" s="1"/>
  <c r="AA456" s="1"/>
  <c r="U456"/>
  <c r="Q456"/>
  <c r="X456" s="1"/>
  <c r="Z456" s="1"/>
  <c r="A456"/>
  <c r="V455"/>
  <c r="Y455" s="1"/>
  <c r="AA455" s="1"/>
  <c r="U455"/>
  <c r="Q455"/>
  <c r="X455" s="1"/>
  <c r="A455"/>
  <c r="V454"/>
  <c r="Y454" s="1"/>
  <c r="AA454" s="1"/>
  <c r="U454"/>
  <c r="Q454"/>
  <c r="X454" s="1"/>
  <c r="Z454" s="1"/>
  <c r="A454"/>
  <c r="V453"/>
  <c r="Y453" s="1"/>
  <c r="AA453" s="1"/>
  <c r="U453"/>
  <c r="Q453"/>
  <c r="X453" s="1"/>
  <c r="Z453" s="1"/>
  <c r="A453"/>
  <c r="V452"/>
  <c r="Y452" s="1"/>
  <c r="AA452" s="1"/>
  <c r="U452"/>
  <c r="Q452"/>
  <c r="X452" s="1"/>
  <c r="Z452" s="1"/>
  <c r="A452"/>
  <c r="V451"/>
  <c r="Y451" s="1"/>
  <c r="AA451" s="1"/>
  <c r="U451"/>
  <c r="Q451"/>
  <c r="X451" s="1"/>
  <c r="Z451" s="1"/>
  <c r="A451"/>
  <c r="V450"/>
  <c r="Y450" s="1"/>
  <c r="AA450" s="1"/>
  <c r="U450"/>
  <c r="Q450"/>
  <c r="X450" s="1"/>
  <c r="Z450" s="1"/>
  <c r="A450"/>
  <c r="A449"/>
  <c r="V448"/>
  <c r="Y448" s="1"/>
  <c r="AA448" s="1"/>
  <c r="U448"/>
  <c r="Q448"/>
  <c r="X448" s="1"/>
  <c r="A448"/>
  <c r="V447"/>
  <c r="Y447" s="1"/>
  <c r="AA447" s="1"/>
  <c r="U447"/>
  <c r="Q447"/>
  <c r="X447" s="1"/>
  <c r="A447"/>
  <c r="V446"/>
  <c r="Y446" s="1"/>
  <c r="AA446" s="1"/>
  <c r="U446"/>
  <c r="Q446"/>
  <c r="X446" s="1"/>
  <c r="A446"/>
  <c r="V445"/>
  <c r="Y445" s="1"/>
  <c r="AA445" s="1"/>
  <c r="U445"/>
  <c r="Q445"/>
  <c r="X445" s="1"/>
  <c r="A445"/>
  <c r="V444"/>
  <c r="Y444" s="1"/>
  <c r="AA444" s="1"/>
  <c r="U444"/>
  <c r="Q444"/>
  <c r="X444" s="1"/>
  <c r="A444"/>
  <c r="V443"/>
  <c r="Y443" s="1"/>
  <c r="AA443" s="1"/>
  <c r="U443"/>
  <c r="Q443"/>
  <c r="X443" s="1"/>
  <c r="A443"/>
  <c r="AA442"/>
  <c r="V442"/>
  <c r="Y442" s="1"/>
  <c r="U442"/>
  <c r="Q442"/>
  <c r="A442"/>
  <c r="V441"/>
  <c r="Y441" s="1"/>
  <c r="AA441" s="1"/>
  <c r="U441"/>
  <c r="Q441"/>
  <c r="X441" s="1"/>
  <c r="A441"/>
  <c r="V440"/>
  <c r="Y440" s="1"/>
  <c r="AA440" s="1"/>
  <c r="U440"/>
  <c r="Q440"/>
  <c r="X440" s="1"/>
  <c r="A440"/>
  <c r="V439"/>
  <c r="Y439" s="1"/>
  <c r="AA439" s="1"/>
  <c r="U439"/>
  <c r="Q439"/>
  <c r="X439" s="1"/>
  <c r="A439"/>
  <c r="V438"/>
  <c r="Y438" s="1"/>
  <c r="AA438" s="1"/>
  <c r="U438"/>
  <c r="Q438"/>
  <c r="X438" s="1"/>
  <c r="A438"/>
  <c r="V437"/>
  <c r="Y437" s="1"/>
  <c r="AA437" s="1"/>
  <c r="U437"/>
  <c r="Q437"/>
  <c r="X437" s="1"/>
  <c r="A437"/>
  <c r="V436"/>
  <c r="Y436" s="1"/>
  <c r="AA436" s="1"/>
  <c r="U436"/>
  <c r="Q436"/>
  <c r="X436" s="1"/>
  <c r="A436"/>
  <c r="V435"/>
  <c r="Y435" s="1"/>
  <c r="AA435" s="1"/>
  <c r="U435"/>
  <c r="Q435"/>
  <c r="X435" s="1"/>
  <c r="A435"/>
  <c r="V434"/>
  <c r="Y434" s="1"/>
  <c r="AA434" s="1"/>
  <c r="U434"/>
  <c r="Q434"/>
  <c r="X434" s="1"/>
  <c r="A434"/>
  <c r="V433"/>
  <c r="Y433" s="1"/>
  <c r="AA433" s="1"/>
  <c r="U433"/>
  <c r="Q433"/>
  <c r="X433" s="1"/>
  <c r="A433"/>
  <c r="V432"/>
  <c r="Y432" s="1"/>
  <c r="AA432" s="1"/>
  <c r="U432"/>
  <c r="Q432"/>
  <c r="X432" s="1"/>
  <c r="A432"/>
  <c r="V431"/>
  <c r="Y431" s="1"/>
  <c r="AA431" s="1"/>
  <c r="U431"/>
  <c r="Q431"/>
  <c r="X431" s="1"/>
  <c r="A431"/>
  <c r="AA430"/>
  <c r="A430"/>
  <c r="V429"/>
  <c r="Y429" s="1"/>
  <c r="AA429" s="1"/>
  <c r="U429"/>
  <c r="Q429"/>
  <c r="X429" s="1"/>
  <c r="Z429" s="1"/>
  <c r="A429"/>
  <c r="V428"/>
  <c r="Y428" s="1"/>
  <c r="AA428" s="1"/>
  <c r="U428"/>
  <c r="Q428"/>
  <c r="X428" s="1"/>
  <c r="Z428" s="1"/>
  <c r="A428"/>
  <c r="V427"/>
  <c r="Y427" s="1"/>
  <c r="AA427" s="1"/>
  <c r="U427"/>
  <c r="Q427"/>
  <c r="X427" s="1"/>
  <c r="Z427" s="1"/>
  <c r="A427"/>
  <c r="V426"/>
  <c r="Y426" s="1"/>
  <c r="AA426" s="1"/>
  <c r="U426"/>
  <c r="Q426"/>
  <c r="X426" s="1"/>
  <c r="Z426" s="1"/>
  <c r="A426"/>
  <c r="V425"/>
  <c r="Y425" s="1"/>
  <c r="AA425" s="1"/>
  <c r="U425"/>
  <c r="Q425"/>
  <c r="X425" s="1"/>
  <c r="Z425" s="1"/>
  <c r="A425"/>
  <c r="V424"/>
  <c r="Y424" s="1"/>
  <c r="AA424" s="1"/>
  <c r="U424"/>
  <c r="Q424"/>
  <c r="X424" s="1"/>
  <c r="Z424" s="1"/>
  <c r="A424"/>
  <c r="AA423"/>
  <c r="V423"/>
  <c r="Y423" s="1"/>
  <c r="U423"/>
  <c r="Q423"/>
  <c r="A423"/>
  <c r="AA422"/>
  <c r="A422"/>
  <c r="AA421"/>
  <c r="V421"/>
  <c r="Y421" s="1"/>
  <c r="U421"/>
  <c r="Q421"/>
  <c r="A421"/>
  <c r="V420"/>
  <c r="Y420" s="1"/>
  <c r="AA420" s="1"/>
  <c r="U420"/>
  <c r="Q420"/>
  <c r="X420" s="1"/>
  <c r="Z420" s="1"/>
  <c r="A420"/>
  <c r="V419"/>
  <c r="Y419" s="1"/>
  <c r="AA419" s="1"/>
  <c r="U419"/>
  <c r="Q419"/>
  <c r="X419" s="1"/>
  <c r="A419"/>
  <c r="V418"/>
  <c r="Y418" s="1"/>
  <c r="AA418" s="1"/>
  <c r="U418"/>
  <c r="Q418"/>
  <c r="X418" s="1"/>
  <c r="Z418" s="1"/>
  <c r="A418"/>
  <c r="V417"/>
  <c r="Y417" s="1"/>
  <c r="AA417" s="1"/>
  <c r="U417"/>
  <c r="Q417"/>
  <c r="X417" s="1"/>
  <c r="A417"/>
  <c r="X416"/>
  <c r="V416"/>
  <c r="Y416" s="1"/>
  <c r="AA416" s="1"/>
  <c r="U416"/>
  <c r="Q416"/>
  <c r="A416"/>
  <c r="V415"/>
  <c r="Y415" s="1"/>
  <c r="AA415" s="1"/>
  <c r="U415"/>
  <c r="Q415"/>
  <c r="X415" s="1"/>
  <c r="A415"/>
  <c r="X414"/>
  <c r="Z414" s="1"/>
  <c r="V414"/>
  <c r="Y414" s="1"/>
  <c r="AA414" s="1"/>
  <c r="U414"/>
  <c r="Q414"/>
  <c r="A414"/>
  <c r="AA413"/>
  <c r="V413"/>
  <c r="Y413" s="1"/>
  <c r="U413"/>
  <c r="Q413"/>
  <c r="A413"/>
  <c r="V412"/>
  <c r="Y412" s="1"/>
  <c r="AA412" s="1"/>
  <c r="U412"/>
  <c r="Q412"/>
  <c r="X412" s="1"/>
  <c r="A412"/>
  <c r="X411"/>
  <c r="V411"/>
  <c r="Y411" s="1"/>
  <c r="AA411" s="1"/>
  <c r="U411"/>
  <c r="Q411"/>
  <c r="A411"/>
  <c r="X410"/>
  <c r="V410"/>
  <c r="Y410" s="1"/>
  <c r="AA410" s="1"/>
  <c r="U410"/>
  <c r="Q410"/>
  <c r="A410"/>
  <c r="X409"/>
  <c r="AA409" s="1"/>
  <c r="A409"/>
  <c r="V408"/>
  <c r="Y408" s="1"/>
  <c r="AA408" s="1"/>
  <c r="U408"/>
  <c r="Q408"/>
  <c r="X408" s="1"/>
  <c r="A408"/>
  <c r="V407"/>
  <c r="Y407" s="1"/>
  <c r="AA407" s="1"/>
  <c r="U407"/>
  <c r="Q407"/>
  <c r="X407" s="1"/>
  <c r="A407"/>
  <c r="V406"/>
  <c r="Y406" s="1"/>
  <c r="AA406" s="1"/>
  <c r="U406"/>
  <c r="Q406"/>
  <c r="X406" s="1"/>
  <c r="A406"/>
  <c r="V405"/>
  <c r="Y405" s="1"/>
  <c r="AA405" s="1"/>
  <c r="U405"/>
  <c r="Q405"/>
  <c r="X405" s="1"/>
  <c r="A405"/>
  <c r="V404"/>
  <c r="Y404" s="1"/>
  <c r="AA404" s="1"/>
  <c r="U404"/>
  <c r="Q404"/>
  <c r="X404" s="1"/>
  <c r="A404"/>
  <c r="AA403"/>
  <c r="V403"/>
  <c r="Y403" s="1"/>
  <c r="U403"/>
  <c r="Q403"/>
  <c r="A403"/>
  <c r="AA402"/>
  <c r="V402"/>
  <c r="Y402" s="1"/>
  <c r="U402"/>
  <c r="Q402"/>
  <c r="A402"/>
  <c r="V401"/>
  <c r="Y401" s="1"/>
  <c r="AA401" s="1"/>
  <c r="U401"/>
  <c r="Q401"/>
  <c r="X401" s="1"/>
  <c r="A401"/>
  <c r="V400"/>
  <c r="Y400" s="1"/>
  <c r="AA400" s="1"/>
  <c r="U400"/>
  <c r="Q400"/>
  <c r="X400" s="1"/>
  <c r="Z400" s="1"/>
  <c r="A400"/>
  <c r="V399"/>
  <c r="Y399" s="1"/>
  <c r="AA399" s="1"/>
  <c r="U399"/>
  <c r="Q399"/>
  <c r="X399" s="1"/>
  <c r="A399"/>
  <c r="V398"/>
  <c r="Y398" s="1"/>
  <c r="AA398" s="1"/>
  <c r="U398"/>
  <c r="Q398"/>
  <c r="X398" s="1"/>
  <c r="Z398" s="1"/>
  <c r="A398"/>
  <c r="V397"/>
  <c r="Y397" s="1"/>
  <c r="AA397" s="1"/>
  <c r="U397"/>
  <c r="Q397"/>
  <c r="X397" s="1"/>
  <c r="A397"/>
  <c r="AA396"/>
  <c r="V396"/>
  <c r="Y396" s="1"/>
  <c r="U396"/>
  <c r="Q396"/>
  <c r="A396"/>
  <c r="AA395"/>
  <c r="V395"/>
  <c r="Y395" s="1"/>
  <c r="U395"/>
  <c r="Q395"/>
  <c r="A395"/>
  <c r="V394"/>
  <c r="Y394" s="1"/>
  <c r="AA394" s="1"/>
  <c r="U394"/>
  <c r="Q394"/>
  <c r="X394" s="1"/>
  <c r="A394"/>
  <c r="V393"/>
  <c r="Y393" s="1"/>
  <c r="AA393" s="1"/>
  <c r="U393"/>
  <c r="Q393"/>
  <c r="X393" s="1"/>
  <c r="A393"/>
  <c r="V392"/>
  <c r="Y392" s="1"/>
  <c r="AA392" s="1"/>
  <c r="U392"/>
  <c r="Q392"/>
  <c r="X392" s="1"/>
  <c r="A392"/>
  <c r="AA391"/>
  <c r="V391"/>
  <c r="Y391" s="1"/>
  <c r="U391"/>
  <c r="Q391"/>
  <c r="A391"/>
  <c r="V390"/>
  <c r="Y390" s="1"/>
  <c r="AA390" s="1"/>
  <c r="U390"/>
  <c r="Q390"/>
  <c r="X390" s="1"/>
  <c r="A390"/>
  <c r="V389"/>
  <c r="Y389" s="1"/>
  <c r="AA389" s="1"/>
  <c r="U389"/>
  <c r="Q389"/>
  <c r="X389" s="1"/>
  <c r="A389"/>
  <c r="AA388"/>
  <c r="V388"/>
  <c r="Y388" s="1"/>
  <c r="U388"/>
  <c r="Q388"/>
  <c r="A388"/>
  <c r="V387"/>
  <c r="Y387" s="1"/>
  <c r="AA387" s="1"/>
  <c r="U387"/>
  <c r="Q387"/>
  <c r="X387" s="1"/>
  <c r="Z387" s="1"/>
  <c r="A387"/>
  <c r="V386"/>
  <c r="Y386" s="1"/>
  <c r="AA386" s="1"/>
  <c r="U386"/>
  <c r="Q386"/>
  <c r="X386" s="1"/>
  <c r="A386"/>
  <c r="V385"/>
  <c r="Y385" s="1"/>
  <c r="AA385" s="1"/>
  <c r="U385"/>
  <c r="Q385"/>
  <c r="X385" s="1"/>
  <c r="Z385" s="1"/>
  <c r="A385"/>
  <c r="V384"/>
  <c r="Y384" s="1"/>
  <c r="AA384" s="1"/>
  <c r="U384"/>
  <c r="Q384"/>
  <c r="X384" s="1"/>
  <c r="A384"/>
  <c r="V383"/>
  <c r="Y383" s="1"/>
  <c r="AA383" s="1"/>
  <c r="U383"/>
  <c r="Q383"/>
  <c r="X383" s="1"/>
  <c r="Z383" s="1"/>
  <c r="A383"/>
  <c r="X382"/>
  <c r="AA382" s="1"/>
  <c r="V382"/>
  <c r="Y382" s="1"/>
  <c r="U382"/>
  <c r="Q382"/>
  <c r="A382"/>
  <c r="V381"/>
  <c r="Y381" s="1"/>
  <c r="AA381" s="1"/>
  <c r="U381"/>
  <c r="Q381"/>
  <c r="X381" s="1"/>
  <c r="A381"/>
  <c r="V380"/>
  <c r="Y380" s="1"/>
  <c r="AA380" s="1"/>
  <c r="U380"/>
  <c r="Q380"/>
  <c r="X380" s="1"/>
  <c r="Z380" s="1"/>
  <c r="A380"/>
  <c r="V379"/>
  <c r="Y379" s="1"/>
  <c r="AA379" s="1"/>
  <c r="U379"/>
  <c r="Q379"/>
  <c r="X379" s="1"/>
  <c r="A379"/>
  <c r="AA378"/>
  <c r="V378"/>
  <c r="Y378" s="1"/>
  <c r="U378"/>
  <c r="Q378"/>
  <c r="A378"/>
  <c r="AA377"/>
  <c r="Y377"/>
  <c r="V377"/>
  <c r="U377"/>
  <c r="Q377"/>
  <c r="A377"/>
  <c r="V376"/>
  <c r="Y376" s="1"/>
  <c r="AA376" s="1"/>
  <c r="U376"/>
  <c r="Q376"/>
  <c r="X376" s="1"/>
  <c r="Z376" s="1"/>
  <c r="A376"/>
  <c r="V375"/>
  <c r="Y375" s="1"/>
  <c r="AA375" s="1"/>
  <c r="U375"/>
  <c r="Q375"/>
  <c r="X375" s="1"/>
  <c r="A375"/>
  <c r="V374"/>
  <c r="Y374" s="1"/>
  <c r="AA374" s="1"/>
  <c r="U374"/>
  <c r="Q374"/>
  <c r="X374" s="1"/>
  <c r="Z374" s="1"/>
  <c r="A374"/>
  <c r="AA373"/>
  <c r="A373"/>
  <c r="V372"/>
  <c r="Y372" s="1"/>
  <c r="AA372" s="1"/>
  <c r="U372"/>
  <c r="Q372"/>
  <c r="X372" s="1"/>
  <c r="A372"/>
  <c r="AA371"/>
  <c r="V371"/>
  <c r="Y371" s="1"/>
  <c r="U371"/>
  <c r="Q371"/>
  <c r="A371"/>
  <c r="V370"/>
  <c r="Y370" s="1"/>
  <c r="AA370" s="1"/>
  <c r="U370"/>
  <c r="Q370"/>
  <c r="X370" s="1"/>
  <c r="Z370" s="1"/>
  <c r="A370"/>
  <c r="V369"/>
  <c r="Y369" s="1"/>
  <c r="AA369" s="1"/>
  <c r="U369"/>
  <c r="Q369"/>
  <c r="X369" s="1"/>
  <c r="A369"/>
  <c r="X368"/>
  <c r="V368"/>
  <c r="Y368" s="1"/>
  <c r="AA368" s="1"/>
  <c r="U368"/>
  <c r="Q368"/>
  <c r="A368"/>
  <c r="X367"/>
  <c r="V367"/>
  <c r="Y367" s="1"/>
  <c r="AA367" s="1"/>
  <c r="U367"/>
  <c r="Q367"/>
  <c r="A367"/>
  <c r="AA366"/>
  <c r="V366"/>
  <c r="Y366" s="1"/>
  <c r="U366"/>
  <c r="Q366"/>
  <c r="A366"/>
  <c r="AA365"/>
  <c r="V365"/>
  <c r="Y365" s="1"/>
  <c r="U365"/>
  <c r="Q365"/>
  <c r="A365"/>
  <c r="AA364"/>
  <c r="V364"/>
  <c r="Y364" s="1"/>
  <c r="U364"/>
  <c r="Q364"/>
  <c r="A364"/>
  <c r="AA363"/>
  <c r="Y363"/>
  <c r="V363"/>
  <c r="U363"/>
  <c r="Q363"/>
  <c r="A363"/>
  <c r="AA362"/>
  <c r="V362"/>
  <c r="Y362" s="1"/>
  <c r="U362"/>
  <c r="Q362"/>
  <c r="A362"/>
  <c r="AA361"/>
  <c r="V361"/>
  <c r="Y361" s="1"/>
  <c r="U361"/>
  <c r="Q361"/>
  <c r="A361"/>
  <c r="AA360"/>
  <c r="A360"/>
  <c r="V359"/>
  <c r="Y359" s="1"/>
  <c r="AA359" s="1"/>
  <c r="U359"/>
  <c r="Q359"/>
  <c r="X359" s="1"/>
  <c r="Z359" s="1"/>
  <c r="A359"/>
  <c r="AA358"/>
  <c r="Y358"/>
  <c r="V358"/>
  <c r="U358"/>
  <c r="Q358"/>
  <c r="A358"/>
  <c r="AA357"/>
  <c r="A357"/>
  <c r="X356"/>
  <c r="V356"/>
  <c r="Y356" s="1"/>
  <c r="AA356" s="1"/>
  <c r="U356"/>
  <c r="Q356"/>
  <c r="A356"/>
  <c r="V355"/>
  <c r="Y355" s="1"/>
  <c r="AA355" s="1"/>
  <c r="U355"/>
  <c r="Q355"/>
  <c r="X355" s="1"/>
  <c r="A355"/>
  <c r="AA354"/>
  <c r="Y354"/>
  <c r="V354"/>
  <c r="U354"/>
  <c r="Q354"/>
  <c r="A354"/>
  <c r="V353"/>
  <c r="Y353" s="1"/>
  <c r="AA353" s="1"/>
  <c r="U353"/>
  <c r="Q353"/>
  <c r="X353" s="1"/>
  <c r="A353"/>
  <c r="AA352"/>
  <c r="V352"/>
  <c r="Y352" s="1"/>
  <c r="U352"/>
  <c r="Q352"/>
  <c r="A352"/>
  <c r="AA351"/>
  <c r="V351"/>
  <c r="Y351" s="1"/>
  <c r="U351"/>
  <c r="Q351"/>
  <c r="A351"/>
  <c r="AA350"/>
  <c r="V350"/>
  <c r="Y350" s="1"/>
  <c r="U350"/>
  <c r="Q350"/>
  <c r="A350"/>
  <c r="AA349"/>
  <c r="V349"/>
  <c r="Y349" s="1"/>
  <c r="U349"/>
  <c r="Q349"/>
  <c r="A349"/>
  <c r="V348"/>
  <c r="Y348" s="1"/>
  <c r="AA348" s="1"/>
  <c r="U348"/>
  <c r="Q348"/>
  <c r="X348" s="1"/>
  <c r="A348"/>
  <c r="V347"/>
  <c r="Y347" s="1"/>
  <c r="AA347" s="1"/>
  <c r="U347"/>
  <c r="Q347"/>
  <c r="X347" s="1"/>
  <c r="A347"/>
  <c r="X346"/>
  <c r="Z346" s="1"/>
  <c r="V346"/>
  <c r="Y346" s="1"/>
  <c r="AA346" s="1"/>
  <c r="U346"/>
  <c r="Q346"/>
  <c r="A346"/>
  <c r="AA345"/>
  <c r="V345"/>
  <c r="Y345" s="1"/>
  <c r="U345"/>
  <c r="Q345"/>
  <c r="A345"/>
  <c r="AA343"/>
  <c r="AA342"/>
  <c r="A342"/>
  <c r="U341"/>
  <c r="P341"/>
  <c r="V341" s="1"/>
  <c r="Y341" s="1"/>
  <c r="AA341" s="1"/>
  <c r="A341"/>
  <c r="U340"/>
  <c r="P340"/>
  <c r="V340" s="1"/>
  <c r="Y340" s="1"/>
  <c r="A340"/>
  <c r="U339"/>
  <c r="P339"/>
  <c r="V339" s="1"/>
  <c r="Y339" s="1"/>
  <c r="AA339" s="1"/>
  <c r="A339"/>
  <c r="U338"/>
  <c r="P338"/>
  <c r="V338" s="1"/>
  <c r="Y338" s="1"/>
  <c r="AA338" s="1"/>
  <c r="A338"/>
  <c r="U337"/>
  <c r="P337"/>
  <c r="V337" s="1"/>
  <c r="Y337" s="1"/>
  <c r="AA337" s="1"/>
  <c r="A337"/>
  <c r="U336"/>
  <c r="P336"/>
  <c r="V336" s="1"/>
  <c r="Y336" s="1"/>
  <c r="AA336" s="1"/>
  <c r="A336"/>
  <c r="U335"/>
  <c r="P335"/>
  <c r="V335" s="1"/>
  <c r="Y335" s="1"/>
  <c r="AA335" s="1"/>
  <c r="A335"/>
  <c r="U334"/>
  <c r="P334"/>
  <c r="V334" s="1"/>
  <c r="Y334" s="1"/>
  <c r="AA334" s="1"/>
  <c r="A334"/>
  <c r="U333"/>
  <c r="P333"/>
  <c r="V333" s="1"/>
  <c r="Y333" s="1"/>
  <c r="AA333" s="1"/>
  <c r="A333"/>
  <c r="U332"/>
  <c r="P332"/>
  <c r="V332" s="1"/>
  <c r="Y332" s="1"/>
  <c r="AA332" s="1"/>
  <c r="A332"/>
  <c r="U331"/>
  <c r="P331"/>
  <c r="V331" s="1"/>
  <c r="Y331" s="1"/>
  <c r="AA331" s="1"/>
  <c r="A331"/>
  <c r="U330"/>
  <c r="P330"/>
  <c r="V330" s="1"/>
  <c r="Y330" s="1"/>
  <c r="AA330" s="1"/>
  <c r="A330"/>
  <c r="U329"/>
  <c r="P329"/>
  <c r="V329" s="1"/>
  <c r="Y329" s="1"/>
  <c r="AA329" s="1"/>
  <c r="A329"/>
  <c r="U328"/>
  <c r="P328"/>
  <c r="V328" s="1"/>
  <c r="Y328" s="1"/>
  <c r="AA328" s="1"/>
  <c r="A328"/>
  <c r="U327"/>
  <c r="P327"/>
  <c r="V327" s="1"/>
  <c r="Y327" s="1"/>
  <c r="AA327" s="1"/>
  <c r="A327"/>
  <c r="U326"/>
  <c r="P326"/>
  <c r="V326" s="1"/>
  <c r="Y326" s="1"/>
  <c r="AA326" s="1"/>
  <c r="A326"/>
  <c r="U325"/>
  <c r="P325"/>
  <c r="V325" s="1"/>
  <c r="Y325" s="1"/>
  <c r="AA325" s="1"/>
  <c r="A325"/>
  <c r="U324"/>
  <c r="P324"/>
  <c r="V324" s="1"/>
  <c r="Y324" s="1"/>
  <c r="AA324" s="1"/>
  <c r="A324"/>
  <c r="U323"/>
  <c r="P323"/>
  <c r="V323" s="1"/>
  <c r="Y323" s="1"/>
  <c r="AA323" s="1"/>
  <c r="A323"/>
  <c r="U322"/>
  <c r="P322"/>
  <c r="V322" s="1"/>
  <c r="Y322" s="1"/>
  <c r="AA322" s="1"/>
  <c r="A322"/>
  <c r="U321"/>
  <c r="P321"/>
  <c r="V321" s="1"/>
  <c r="Y321" s="1"/>
  <c r="AA321" s="1"/>
  <c r="A321"/>
  <c r="U320"/>
  <c r="P320"/>
  <c r="V320" s="1"/>
  <c r="Y320" s="1"/>
  <c r="AA320" s="1"/>
  <c r="A320"/>
  <c r="U319"/>
  <c r="P319"/>
  <c r="V319" s="1"/>
  <c r="Y319" s="1"/>
  <c r="AA319" s="1"/>
  <c r="A319"/>
  <c r="U318"/>
  <c r="P318"/>
  <c r="V318" s="1"/>
  <c r="Y318" s="1"/>
  <c r="AA318" s="1"/>
  <c r="A318"/>
  <c r="V317"/>
  <c r="Y317" s="1"/>
  <c r="U317"/>
  <c r="Q317"/>
  <c r="X317" s="1"/>
  <c r="AA317" s="1"/>
  <c r="P317"/>
  <c r="A317"/>
  <c r="U316"/>
  <c r="P316"/>
  <c r="V316" s="1"/>
  <c r="Y316" s="1"/>
  <c r="AA316" s="1"/>
  <c r="A316"/>
  <c r="U315"/>
  <c r="P315"/>
  <c r="V315" s="1"/>
  <c r="Y315" s="1"/>
  <c r="A315"/>
  <c r="U314"/>
  <c r="P314"/>
  <c r="V314" s="1"/>
  <c r="Y314" s="1"/>
  <c r="AA314" s="1"/>
  <c r="A314"/>
  <c r="U313"/>
  <c r="P313"/>
  <c r="V313" s="1"/>
  <c r="Y313" s="1"/>
  <c r="AA313" s="1"/>
  <c r="A313"/>
  <c r="U312"/>
  <c r="P312"/>
  <c r="V312" s="1"/>
  <c r="Y312" s="1"/>
  <c r="AA312" s="1"/>
  <c r="A312"/>
  <c r="U311"/>
  <c r="P311"/>
  <c r="V311" s="1"/>
  <c r="Y311" s="1"/>
  <c r="AA311" s="1"/>
  <c r="A311"/>
  <c r="U310"/>
  <c r="P310"/>
  <c r="V310" s="1"/>
  <c r="Y310" s="1"/>
  <c r="AA310" s="1"/>
  <c r="A310"/>
  <c r="U309"/>
  <c r="P309"/>
  <c r="V309" s="1"/>
  <c r="Y309" s="1"/>
  <c r="AA309" s="1"/>
  <c r="A309"/>
  <c r="U308"/>
  <c r="P308"/>
  <c r="V308" s="1"/>
  <c r="Y308" s="1"/>
  <c r="AA308" s="1"/>
  <c r="A308"/>
  <c r="X307"/>
  <c r="V307"/>
  <c r="Y307" s="1"/>
  <c r="AA307" s="1"/>
  <c r="U307"/>
  <c r="Q307"/>
  <c r="A307"/>
  <c r="AA306"/>
  <c r="V306"/>
  <c r="Y306" s="1"/>
  <c r="U306"/>
  <c r="Q306"/>
  <c r="A306"/>
  <c r="V305"/>
  <c r="Y305" s="1"/>
  <c r="AA305" s="1"/>
  <c r="U305"/>
  <c r="Q305"/>
  <c r="X305" s="1"/>
  <c r="Z305" s="1"/>
  <c r="A305"/>
  <c r="V304"/>
  <c r="Y304" s="1"/>
  <c r="AA304" s="1"/>
  <c r="U304"/>
  <c r="Q304"/>
  <c r="X304" s="1"/>
  <c r="A304"/>
  <c r="AA303"/>
  <c r="Y303"/>
  <c r="V303"/>
  <c r="U303"/>
  <c r="Q303"/>
  <c r="A303"/>
  <c r="AA302"/>
  <c r="V302"/>
  <c r="Y302" s="1"/>
  <c r="U302"/>
  <c r="Q302"/>
  <c r="A302"/>
  <c r="AA301"/>
  <c r="Y301"/>
  <c r="V301"/>
  <c r="U301"/>
  <c r="Q301"/>
  <c r="A301"/>
  <c r="AA300"/>
  <c r="A300"/>
  <c r="X299"/>
  <c r="V299"/>
  <c r="Y299" s="1"/>
  <c r="AA299" s="1"/>
  <c r="U299"/>
  <c r="Q299"/>
  <c r="A299"/>
  <c r="AA298"/>
  <c r="V298"/>
  <c r="Y298" s="1"/>
  <c r="U298"/>
  <c r="Q298"/>
  <c r="A298"/>
  <c r="V297"/>
  <c r="Y297" s="1"/>
  <c r="AA297" s="1"/>
  <c r="U297"/>
  <c r="Q297"/>
  <c r="X297" s="1"/>
  <c r="A297"/>
  <c r="V296"/>
  <c r="Y296" s="1"/>
  <c r="AA296" s="1"/>
  <c r="U296"/>
  <c r="Q296"/>
  <c r="X296" s="1"/>
  <c r="Z296" s="1"/>
  <c r="A296"/>
  <c r="V295"/>
  <c r="Y295" s="1"/>
  <c r="AA295" s="1"/>
  <c r="U295"/>
  <c r="Q295"/>
  <c r="X295" s="1"/>
  <c r="A295"/>
  <c r="V294"/>
  <c r="Y294" s="1"/>
  <c r="AA294" s="1"/>
  <c r="U294"/>
  <c r="Q294"/>
  <c r="X294" s="1"/>
  <c r="Z294" s="1"/>
  <c r="A294"/>
  <c r="V293"/>
  <c r="Y293" s="1"/>
  <c r="AA293" s="1"/>
  <c r="U293"/>
  <c r="Q293"/>
  <c r="X293" s="1"/>
  <c r="A293"/>
  <c r="V292"/>
  <c r="Y292" s="1"/>
  <c r="AA292" s="1"/>
  <c r="U292"/>
  <c r="Q292"/>
  <c r="X292" s="1"/>
  <c r="A292"/>
  <c r="X291"/>
  <c r="V291"/>
  <c r="Y291" s="1"/>
  <c r="AA291" s="1"/>
  <c r="U291"/>
  <c r="Q291"/>
  <c r="A291"/>
  <c r="V290"/>
  <c r="Y290" s="1"/>
  <c r="AA290" s="1"/>
  <c r="U290"/>
  <c r="Q290"/>
  <c r="X290" s="1"/>
  <c r="A290"/>
  <c r="V289"/>
  <c r="Y289" s="1"/>
  <c r="AA289" s="1"/>
  <c r="U289"/>
  <c r="Q289"/>
  <c r="X289" s="1"/>
  <c r="A289"/>
  <c r="V288"/>
  <c r="Y288" s="1"/>
  <c r="AA288" s="1"/>
  <c r="U288"/>
  <c r="Q288"/>
  <c r="X288" s="1"/>
  <c r="Z288" s="1"/>
  <c r="A288"/>
  <c r="V287"/>
  <c r="Y287" s="1"/>
  <c r="AA287" s="1"/>
  <c r="U287"/>
  <c r="Q287"/>
  <c r="X287" s="1"/>
  <c r="A287"/>
  <c r="V286"/>
  <c r="Y286" s="1"/>
  <c r="AA286" s="1"/>
  <c r="U286"/>
  <c r="Q286"/>
  <c r="X286" s="1"/>
  <c r="Z286" s="1"/>
  <c r="A286"/>
  <c r="X285"/>
  <c r="V285"/>
  <c r="Y285" s="1"/>
  <c r="AA285" s="1"/>
  <c r="U285"/>
  <c r="Q285"/>
  <c r="A285"/>
  <c r="V284"/>
  <c r="Y284" s="1"/>
  <c r="AA284" s="1"/>
  <c r="U284"/>
  <c r="Q284"/>
  <c r="X284" s="1"/>
  <c r="A284"/>
  <c r="X283"/>
  <c r="V283"/>
  <c r="Y283" s="1"/>
  <c r="AA283" s="1"/>
  <c r="U283"/>
  <c r="Q283"/>
  <c r="A283"/>
  <c r="V282"/>
  <c r="Y282" s="1"/>
  <c r="AA282" s="1"/>
  <c r="U282"/>
  <c r="Q282"/>
  <c r="X282" s="1"/>
  <c r="Z282" s="1"/>
  <c r="A282"/>
  <c r="A281"/>
  <c r="V280"/>
  <c r="Y280" s="1"/>
  <c r="AA280" s="1"/>
  <c r="U280"/>
  <c r="Q280"/>
  <c r="X280" s="1"/>
  <c r="A280"/>
  <c r="V279"/>
  <c r="Y279" s="1"/>
  <c r="AA279" s="1"/>
  <c r="U279"/>
  <c r="Q279"/>
  <c r="X279" s="1"/>
  <c r="A279"/>
  <c r="V278"/>
  <c r="Y278" s="1"/>
  <c r="AA278" s="1"/>
  <c r="U278"/>
  <c r="Q278"/>
  <c r="X278" s="1"/>
  <c r="A278"/>
  <c r="V277"/>
  <c r="Y277" s="1"/>
  <c r="AA277" s="1"/>
  <c r="U277"/>
  <c r="Q277"/>
  <c r="X277" s="1"/>
  <c r="A277"/>
  <c r="V276"/>
  <c r="Y276" s="1"/>
  <c r="AA276" s="1"/>
  <c r="U276"/>
  <c r="Q276"/>
  <c r="X276" s="1"/>
  <c r="A276"/>
  <c r="V275"/>
  <c r="Y275" s="1"/>
  <c r="U275"/>
  <c r="Q275"/>
  <c r="X275" s="1"/>
  <c r="AA275" s="1"/>
  <c r="A275"/>
  <c r="AA274"/>
  <c r="V274"/>
  <c r="Y274" s="1"/>
  <c r="U274"/>
  <c r="Q274"/>
  <c r="A274"/>
  <c r="X273"/>
  <c r="V273"/>
  <c r="Y273" s="1"/>
  <c r="AA273" s="1"/>
  <c r="U273"/>
  <c r="Q273"/>
  <c r="A273"/>
  <c r="V272"/>
  <c r="Y272" s="1"/>
  <c r="AA272" s="1"/>
  <c r="U272"/>
  <c r="Q272"/>
  <c r="X272" s="1"/>
  <c r="Z272" s="1"/>
  <c r="A272"/>
  <c r="V271"/>
  <c r="Y271" s="1"/>
  <c r="AA271" s="1"/>
  <c r="U271"/>
  <c r="Q271"/>
  <c r="X271" s="1"/>
  <c r="A271"/>
  <c r="AA270"/>
  <c r="V270"/>
  <c r="Y270" s="1"/>
  <c r="U270"/>
  <c r="Q270"/>
  <c r="A270"/>
  <c r="X269"/>
  <c r="Z269" s="1"/>
  <c r="V269"/>
  <c r="Y269" s="1"/>
  <c r="AA269" s="1"/>
  <c r="U269"/>
  <c r="Q269"/>
  <c r="A269"/>
  <c r="V268"/>
  <c r="Y268" s="1"/>
  <c r="AA268" s="1"/>
  <c r="U268"/>
  <c r="Q268"/>
  <c r="X268" s="1"/>
  <c r="A268"/>
  <c r="V267"/>
  <c r="Y267" s="1"/>
  <c r="AA267" s="1"/>
  <c r="U267"/>
  <c r="Q267"/>
  <c r="X267" s="1"/>
  <c r="Z267" s="1"/>
  <c r="A267"/>
  <c r="V266"/>
  <c r="Y266" s="1"/>
  <c r="AA266" s="1"/>
  <c r="U266"/>
  <c r="Q266"/>
  <c r="X266" s="1"/>
  <c r="A266"/>
  <c r="V265"/>
  <c r="Y265" s="1"/>
  <c r="U265"/>
  <c r="Q265"/>
  <c r="X265" s="1"/>
  <c r="AA265" s="1"/>
  <c r="A265"/>
  <c r="V264"/>
  <c r="Y264" s="1"/>
  <c r="AA264" s="1"/>
  <c r="U264"/>
  <c r="Q264"/>
  <c r="X264" s="1"/>
  <c r="A264"/>
  <c r="V263"/>
  <c r="Y263" s="1"/>
  <c r="AA263" s="1"/>
  <c r="U263"/>
  <c r="Q263"/>
  <c r="X263" s="1"/>
  <c r="A263"/>
  <c r="AA262"/>
  <c r="A262"/>
  <c r="AA261"/>
  <c r="V261"/>
  <c r="Y261" s="1"/>
  <c r="U261"/>
  <c r="Q261"/>
  <c r="A261"/>
  <c r="AA260"/>
  <c r="A260"/>
  <c r="V259"/>
  <c r="Y259" s="1"/>
  <c r="AA259" s="1"/>
  <c r="U259"/>
  <c r="Q259"/>
  <c r="X259" s="1"/>
  <c r="Z259" s="1"/>
  <c r="A259"/>
  <c r="AA258"/>
  <c r="V258"/>
  <c r="Y258" s="1"/>
  <c r="U258"/>
  <c r="Q258"/>
  <c r="A258"/>
  <c r="V257"/>
  <c r="Y257" s="1"/>
  <c r="AA257" s="1"/>
  <c r="U257"/>
  <c r="Q257"/>
  <c r="X257" s="1"/>
  <c r="A257"/>
  <c r="AA256"/>
  <c r="V256"/>
  <c r="Y256" s="1"/>
  <c r="U256"/>
  <c r="Q256"/>
  <c r="A256"/>
  <c r="AA255"/>
  <c r="V255"/>
  <c r="Y255" s="1"/>
  <c r="U255"/>
  <c r="Q255"/>
  <c r="A255"/>
  <c r="AA254"/>
  <c r="V254"/>
  <c r="Y254" s="1"/>
  <c r="U254"/>
  <c r="Q254"/>
  <c r="A254"/>
  <c r="V253"/>
  <c r="Y253" s="1"/>
  <c r="AA253" s="1"/>
  <c r="U253"/>
  <c r="Q253"/>
  <c r="X253" s="1"/>
  <c r="Z253" s="1"/>
  <c r="A253"/>
  <c r="V252"/>
  <c r="Y252" s="1"/>
  <c r="AA252" s="1"/>
  <c r="U252"/>
  <c r="Q252"/>
  <c r="X252" s="1"/>
  <c r="Z252" s="1"/>
  <c r="A252"/>
  <c r="V251"/>
  <c r="Y251" s="1"/>
  <c r="AA251" s="1"/>
  <c r="U251"/>
  <c r="Q251"/>
  <c r="X251" s="1"/>
  <c r="Z251" s="1"/>
  <c r="A251"/>
  <c r="AA250"/>
  <c r="V250"/>
  <c r="Y250" s="1"/>
  <c r="U250"/>
  <c r="Q250"/>
  <c r="A250"/>
  <c r="V249"/>
  <c r="Y249" s="1"/>
  <c r="AA249" s="1"/>
  <c r="U249"/>
  <c r="Q249"/>
  <c r="X249" s="1"/>
  <c r="A249"/>
  <c r="V248"/>
  <c r="Y248" s="1"/>
  <c r="AA248" s="1"/>
  <c r="U248"/>
  <c r="Q248"/>
  <c r="X248" s="1"/>
  <c r="A248"/>
  <c r="V247"/>
  <c r="Y247" s="1"/>
  <c r="AA247" s="1"/>
  <c r="U247"/>
  <c r="Q247"/>
  <c r="X247" s="1"/>
  <c r="A247"/>
  <c r="AA246"/>
  <c r="A246"/>
  <c r="AA245"/>
  <c r="A245"/>
  <c r="AA244"/>
  <c r="A244"/>
  <c r="AA243"/>
  <c r="A243"/>
  <c r="AA242"/>
  <c r="A242"/>
  <c r="AA241"/>
  <c r="A241"/>
  <c r="AA240"/>
  <c r="A240"/>
  <c r="V239"/>
  <c r="Y239" s="1"/>
  <c r="AA239" s="1"/>
  <c r="U239"/>
  <c r="Q239"/>
  <c r="X239" s="1"/>
  <c r="A239"/>
  <c r="AA238"/>
  <c r="A238"/>
  <c r="V237"/>
  <c r="Y237" s="1"/>
  <c r="AA237" s="1"/>
  <c r="U237"/>
  <c r="Q237"/>
  <c r="X237" s="1"/>
  <c r="A237"/>
  <c r="V236"/>
  <c r="Y236" s="1"/>
  <c r="AA236" s="1"/>
  <c r="U236"/>
  <c r="Q236"/>
  <c r="X236" s="1"/>
  <c r="A236"/>
  <c r="V235"/>
  <c r="Y235" s="1"/>
  <c r="AA235" s="1"/>
  <c r="U235"/>
  <c r="Q235"/>
  <c r="X235" s="1"/>
  <c r="A235"/>
  <c r="V234"/>
  <c r="Y234" s="1"/>
  <c r="AA234" s="1"/>
  <c r="U234"/>
  <c r="Q234"/>
  <c r="X234" s="1"/>
  <c r="A234"/>
  <c r="AA233"/>
  <c r="A233"/>
  <c r="AA232"/>
  <c r="A232"/>
  <c r="AA231"/>
  <c r="A231"/>
  <c r="V230"/>
  <c r="Y230" s="1"/>
  <c r="AA230" s="1"/>
  <c r="U230"/>
  <c r="Q230"/>
  <c r="X230" s="1"/>
  <c r="A230"/>
  <c r="AA229"/>
  <c r="A229"/>
  <c r="AA228"/>
  <c r="A228"/>
  <c r="AA227"/>
  <c r="A227"/>
  <c r="AA226"/>
  <c r="A226"/>
  <c r="AA225"/>
  <c r="A225"/>
  <c r="AA224"/>
  <c r="A224"/>
  <c r="AA223"/>
  <c r="A223"/>
  <c r="AA222"/>
  <c r="A222"/>
  <c r="AA221"/>
  <c r="A221"/>
  <c r="AA220"/>
  <c r="A220"/>
  <c r="AA219"/>
  <c r="A219"/>
  <c r="AA218"/>
  <c r="A218"/>
  <c r="AA217"/>
  <c r="A217"/>
  <c r="AA216"/>
  <c r="A216"/>
  <c r="AA215"/>
  <c r="A215"/>
  <c r="AA214"/>
  <c r="A214"/>
  <c r="AA213"/>
  <c r="A213"/>
  <c r="AA212"/>
  <c r="A212"/>
  <c r="AA211"/>
  <c r="A211"/>
  <c r="AA210"/>
  <c r="A210"/>
  <c r="AA209"/>
  <c r="A209"/>
  <c r="V208"/>
  <c r="Y208" s="1"/>
  <c r="AA208" s="1"/>
  <c r="U208"/>
  <c r="Q208"/>
  <c r="X208" s="1"/>
  <c r="A208"/>
  <c r="V207"/>
  <c r="Y207" s="1"/>
  <c r="AA207" s="1"/>
  <c r="U207"/>
  <c r="Q207"/>
  <c r="X207" s="1"/>
  <c r="A207"/>
  <c r="V206"/>
  <c r="Y206" s="1"/>
  <c r="AA206" s="1"/>
  <c r="U206"/>
  <c r="Q206"/>
  <c r="X206" s="1"/>
  <c r="A206"/>
  <c r="AA205"/>
  <c r="V205"/>
  <c r="Y205" s="1"/>
  <c r="U205"/>
  <c r="Q205"/>
  <c r="A205"/>
  <c r="V204"/>
  <c r="Y204" s="1"/>
  <c r="AA204" s="1"/>
  <c r="U204"/>
  <c r="Q204"/>
  <c r="X204" s="1"/>
  <c r="A204"/>
  <c r="V203"/>
  <c r="Y203" s="1"/>
  <c r="AA203" s="1"/>
  <c r="U203"/>
  <c r="Q203"/>
  <c r="X203" s="1"/>
  <c r="A203"/>
  <c r="V202"/>
  <c r="Y202" s="1"/>
  <c r="AA202" s="1"/>
  <c r="U202"/>
  <c r="Q202"/>
  <c r="X202" s="1"/>
  <c r="A202"/>
  <c r="AA201"/>
  <c r="A201"/>
  <c r="A200"/>
  <c r="V199"/>
  <c r="Y199" s="1"/>
  <c r="AA199" s="1"/>
  <c r="U199"/>
  <c r="Q199"/>
  <c r="X199" s="1"/>
  <c r="A199"/>
  <c r="X198"/>
  <c r="V198"/>
  <c r="Y198" s="1"/>
  <c r="AA198" s="1"/>
  <c r="U198"/>
  <c r="Q198"/>
  <c r="A198"/>
  <c r="V197"/>
  <c r="Y197" s="1"/>
  <c r="AA197" s="1"/>
  <c r="U197"/>
  <c r="Q197"/>
  <c r="X197" s="1"/>
  <c r="Z197" s="1"/>
  <c r="A197"/>
  <c r="V196"/>
  <c r="Y196" s="1"/>
  <c r="AA196" s="1"/>
  <c r="U196"/>
  <c r="Q196"/>
  <c r="X196" s="1"/>
  <c r="A196"/>
  <c r="V195"/>
  <c r="Y195" s="1"/>
  <c r="AA195" s="1"/>
  <c r="U195"/>
  <c r="Q195"/>
  <c r="X195" s="1"/>
  <c r="Z195" s="1"/>
  <c r="A195"/>
  <c r="V194"/>
  <c r="Y194" s="1"/>
  <c r="AA194" s="1"/>
  <c r="U194"/>
  <c r="Q194"/>
  <c r="X194" s="1"/>
  <c r="A194"/>
  <c r="X193"/>
  <c r="V193"/>
  <c r="Y193" s="1"/>
  <c r="AA193" s="1"/>
  <c r="U193"/>
  <c r="Q193"/>
  <c r="A193"/>
  <c r="V192"/>
  <c r="Y192" s="1"/>
  <c r="AA192" s="1"/>
  <c r="U192"/>
  <c r="Q192"/>
  <c r="X192" s="1"/>
  <c r="A192"/>
  <c r="V191"/>
  <c r="Y191" s="1"/>
  <c r="AA191" s="1"/>
  <c r="U191"/>
  <c r="Q191"/>
  <c r="X191" s="1"/>
  <c r="A191"/>
  <c r="X190"/>
  <c r="V190"/>
  <c r="Y190" s="1"/>
  <c r="AA190" s="1"/>
  <c r="U190"/>
  <c r="Q190"/>
  <c r="A190"/>
  <c r="AA189"/>
  <c r="A189"/>
  <c r="V188"/>
  <c r="Y188" s="1"/>
  <c r="AA188" s="1"/>
  <c r="U188"/>
  <c r="Q188"/>
  <c r="X188" s="1"/>
  <c r="Z188" s="1"/>
  <c r="A188"/>
  <c r="X187"/>
  <c r="V187"/>
  <c r="Y187" s="1"/>
  <c r="AA187" s="1"/>
  <c r="U187"/>
  <c r="Q187"/>
  <c r="A187"/>
  <c r="X186"/>
  <c r="Z186" s="1"/>
  <c r="V186"/>
  <c r="Y186" s="1"/>
  <c r="AA186" s="1"/>
  <c r="U186"/>
  <c r="Q186"/>
  <c r="A186"/>
  <c r="V185"/>
  <c r="Y185" s="1"/>
  <c r="AA185" s="1"/>
  <c r="U185"/>
  <c r="Q185"/>
  <c r="X185" s="1"/>
  <c r="A185"/>
  <c r="V184"/>
  <c r="Y184" s="1"/>
  <c r="AA184" s="1"/>
  <c r="U184"/>
  <c r="Q184"/>
  <c r="X184" s="1"/>
  <c r="Z184" s="1"/>
  <c r="A184"/>
  <c r="V183"/>
  <c r="Y183" s="1"/>
  <c r="AA183" s="1"/>
  <c r="U183"/>
  <c r="Q183"/>
  <c r="X183" s="1"/>
  <c r="A183"/>
  <c r="V182"/>
  <c r="Y182" s="1"/>
  <c r="AA182" s="1"/>
  <c r="U182"/>
  <c r="Q182"/>
  <c r="X182" s="1"/>
  <c r="Z182" s="1"/>
  <c r="A182"/>
  <c r="AA181"/>
  <c r="A181"/>
  <c r="X180"/>
  <c r="V180"/>
  <c r="Y180" s="1"/>
  <c r="AA180" s="1"/>
  <c r="U180"/>
  <c r="Q180"/>
  <c r="A180"/>
  <c r="V179"/>
  <c r="Y179" s="1"/>
  <c r="AA179" s="1"/>
  <c r="U179"/>
  <c r="Q179"/>
  <c r="X179" s="1"/>
  <c r="Z179" s="1"/>
  <c r="A179"/>
  <c r="V178"/>
  <c r="Y178" s="1"/>
  <c r="AA178" s="1"/>
  <c r="U178"/>
  <c r="Q178"/>
  <c r="X178" s="1"/>
  <c r="A178"/>
  <c r="V177"/>
  <c r="Y177" s="1"/>
  <c r="AA177" s="1"/>
  <c r="U177"/>
  <c r="Q177"/>
  <c r="X177" s="1"/>
  <c r="Z177" s="1"/>
  <c r="A177"/>
  <c r="AA176"/>
  <c r="V176"/>
  <c r="Y176" s="1"/>
  <c r="U176"/>
  <c r="Q176"/>
  <c r="A176"/>
  <c r="V175"/>
  <c r="Y175" s="1"/>
  <c r="AA175" s="1"/>
  <c r="U175"/>
  <c r="Q175"/>
  <c r="X175" s="1"/>
  <c r="A175"/>
  <c r="AA174"/>
  <c r="A174"/>
  <c r="V173"/>
  <c r="Y173" s="1"/>
  <c r="AA173" s="1"/>
  <c r="U173"/>
  <c r="Q173"/>
  <c r="X173" s="1"/>
  <c r="Z173" s="1"/>
  <c r="A173"/>
  <c r="V172"/>
  <c r="Y172" s="1"/>
  <c r="AA172" s="1"/>
  <c r="U172"/>
  <c r="Q172"/>
  <c r="X172" s="1"/>
  <c r="A172"/>
  <c r="V171"/>
  <c r="Y171" s="1"/>
  <c r="AA171" s="1"/>
  <c r="U171"/>
  <c r="Q171"/>
  <c r="X171" s="1"/>
  <c r="Z171" s="1"/>
  <c r="A171"/>
  <c r="X170"/>
  <c r="V170"/>
  <c r="Y170" s="1"/>
  <c r="AA170" s="1"/>
  <c r="U170"/>
  <c r="Q170"/>
  <c r="A170"/>
  <c r="AA169"/>
  <c r="Z169" s="1"/>
  <c r="X169"/>
  <c r="A169"/>
  <c r="AA168"/>
  <c r="Z168"/>
  <c r="X168"/>
  <c r="A168"/>
  <c r="AA167"/>
  <c r="X167"/>
  <c r="A167"/>
  <c r="AA166"/>
  <c r="X166"/>
  <c r="Z166" s="1"/>
  <c r="A166"/>
  <c r="AA165"/>
  <c r="X165"/>
  <c r="A165"/>
  <c r="AA164"/>
  <c r="X164"/>
  <c r="Z164" s="1"/>
  <c r="A164"/>
  <c r="AA163"/>
  <c r="Z163" s="1"/>
  <c r="X163"/>
  <c r="A163"/>
  <c r="X162"/>
  <c r="AA162" s="1"/>
  <c r="A162"/>
  <c r="AA161"/>
  <c r="X161"/>
  <c r="Z161" s="1"/>
  <c r="A161"/>
  <c r="AA160"/>
  <c r="X160"/>
  <c r="A160"/>
  <c r="AA159"/>
  <c r="X159"/>
  <c r="A159"/>
  <c r="AA158"/>
  <c r="X158"/>
  <c r="Z158" s="1"/>
  <c r="A158"/>
  <c r="AA157"/>
  <c r="X157"/>
  <c r="Z157" s="1"/>
  <c r="A157"/>
  <c r="AA156"/>
  <c r="X156"/>
  <c r="A156"/>
  <c r="AA155"/>
  <c r="X155"/>
  <c r="A155"/>
  <c r="AA154"/>
  <c r="X154"/>
  <c r="A154"/>
  <c r="AA153"/>
  <c r="X153"/>
  <c r="Z153" s="1"/>
  <c r="A153"/>
  <c r="AA152"/>
  <c r="X152"/>
  <c r="A152"/>
  <c r="AA151"/>
  <c r="X151"/>
  <c r="A151"/>
  <c r="AA150"/>
  <c r="X150"/>
  <c r="Z150" s="1"/>
  <c r="A150"/>
  <c r="AA149"/>
  <c r="X149"/>
  <c r="Z149" s="1"/>
  <c r="A149"/>
  <c r="AA148"/>
  <c r="X148"/>
  <c r="A148"/>
  <c r="AA147"/>
  <c r="X147"/>
  <c r="A147"/>
  <c r="AA146"/>
  <c r="X146"/>
  <c r="A146"/>
  <c r="AA145"/>
  <c r="X145"/>
  <c r="Z145" s="1"/>
  <c r="A145"/>
  <c r="AA144"/>
  <c r="X144"/>
  <c r="A144"/>
  <c r="AA143"/>
  <c r="X143"/>
  <c r="A143"/>
  <c r="AA142"/>
  <c r="X142"/>
  <c r="Z142" s="1"/>
  <c r="A142"/>
  <c r="AA141"/>
  <c r="X141"/>
  <c r="Z141" s="1"/>
  <c r="A141"/>
  <c r="AA140"/>
  <c r="X140"/>
  <c r="A140"/>
  <c r="AA139"/>
  <c r="X139"/>
  <c r="A139"/>
  <c r="AA138"/>
  <c r="X138"/>
  <c r="A138"/>
  <c r="AA137"/>
  <c r="X137"/>
  <c r="Z137" s="1"/>
  <c r="A137"/>
  <c r="AA136"/>
  <c r="X136"/>
  <c r="A136"/>
  <c r="AA135"/>
  <c r="X135"/>
  <c r="A135"/>
  <c r="AA134"/>
  <c r="X134"/>
  <c r="Z134" s="1"/>
  <c r="A134"/>
  <c r="AA133"/>
  <c r="X133"/>
  <c r="Z133" s="1"/>
  <c r="A133"/>
  <c r="AA132"/>
  <c r="X132"/>
  <c r="A132"/>
  <c r="AA131"/>
  <c r="X131"/>
  <c r="A131"/>
  <c r="AA130"/>
  <c r="X130"/>
  <c r="A130"/>
  <c r="AA129"/>
  <c r="X129"/>
  <c r="Z129" s="1"/>
  <c r="A129"/>
  <c r="AA128"/>
  <c r="X128"/>
  <c r="A128"/>
  <c r="AA127"/>
  <c r="X127"/>
  <c r="A127"/>
  <c r="AA126"/>
  <c r="X126"/>
  <c r="Z126" s="1"/>
  <c r="A126"/>
  <c r="AA125"/>
  <c r="X125"/>
  <c r="Z125" s="1"/>
  <c r="A125"/>
  <c r="V124"/>
  <c r="Y124" s="1"/>
  <c r="AA124" s="1"/>
  <c r="U124"/>
  <c r="Q124"/>
  <c r="X124" s="1"/>
  <c r="Z124" s="1"/>
  <c r="A124"/>
  <c r="V123"/>
  <c r="Y123" s="1"/>
  <c r="AA123" s="1"/>
  <c r="U123"/>
  <c r="Q123"/>
  <c r="X123" s="1"/>
  <c r="A123"/>
  <c r="V122"/>
  <c r="Y122" s="1"/>
  <c r="AA122" s="1"/>
  <c r="U122"/>
  <c r="Q122"/>
  <c r="X122" s="1"/>
  <c r="Z122" s="1"/>
  <c r="A122"/>
  <c r="V121"/>
  <c r="Y121" s="1"/>
  <c r="AA121" s="1"/>
  <c r="U121"/>
  <c r="Q121"/>
  <c r="X121" s="1"/>
  <c r="A121"/>
  <c r="V120"/>
  <c r="Y120" s="1"/>
  <c r="AA120" s="1"/>
  <c r="U120"/>
  <c r="Q120"/>
  <c r="X120" s="1"/>
  <c r="Z120" s="1"/>
  <c r="A120"/>
  <c r="AA119"/>
  <c r="A119"/>
  <c r="V118"/>
  <c r="Y118" s="1"/>
  <c r="AA118" s="1"/>
  <c r="U118"/>
  <c r="Q118"/>
  <c r="X118" s="1"/>
  <c r="A118"/>
  <c r="V117"/>
  <c r="Y117" s="1"/>
  <c r="AA117" s="1"/>
  <c r="U117"/>
  <c r="Q117"/>
  <c r="X117" s="1"/>
  <c r="A117"/>
  <c r="V116"/>
  <c r="Y116" s="1"/>
  <c r="AA116" s="1"/>
  <c r="U116"/>
  <c r="Q116"/>
  <c r="X116" s="1"/>
  <c r="A116"/>
  <c r="V115"/>
  <c r="Y115" s="1"/>
  <c r="AA115" s="1"/>
  <c r="U115"/>
  <c r="Q115"/>
  <c r="X115" s="1"/>
  <c r="A115"/>
  <c r="V114"/>
  <c r="Y114" s="1"/>
  <c r="AA114" s="1"/>
  <c r="U114"/>
  <c r="Q114"/>
  <c r="X114" s="1"/>
  <c r="A114"/>
  <c r="V113"/>
  <c r="Y113" s="1"/>
  <c r="AA113" s="1"/>
  <c r="U113"/>
  <c r="Q113"/>
  <c r="X113" s="1"/>
  <c r="A113"/>
  <c r="V112"/>
  <c r="Y112" s="1"/>
  <c r="AA112" s="1"/>
  <c r="U112"/>
  <c r="Q112"/>
  <c r="X112" s="1"/>
  <c r="A112"/>
  <c r="V111"/>
  <c r="Y111" s="1"/>
  <c r="AA111" s="1"/>
  <c r="U111"/>
  <c r="Q111"/>
  <c r="X111" s="1"/>
  <c r="A111"/>
  <c r="V110"/>
  <c r="Y110" s="1"/>
  <c r="AA110" s="1"/>
  <c r="U110"/>
  <c r="Q110"/>
  <c r="X110" s="1"/>
  <c r="A110"/>
  <c r="V109"/>
  <c r="Y109" s="1"/>
  <c r="AA109" s="1"/>
  <c r="U109"/>
  <c r="Q109"/>
  <c r="X109" s="1"/>
  <c r="A109"/>
  <c r="V108"/>
  <c r="Y108" s="1"/>
  <c r="AA108" s="1"/>
  <c r="U108"/>
  <c r="Q108"/>
  <c r="X108" s="1"/>
  <c r="A108"/>
  <c r="AA107"/>
  <c r="A107"/>
  <c r="V106"/>
  <c r="Y106" s="1"/>
  <c r="AA106" s="1"/>
  <c r="U106"/>
  <c r="Q106"/>
  <c r="X106" s="1"/>
  <c r="A106"/>
  <c r="V105"/>
  <c r="Y105" s="1"/>
  <c r="AA105" s="1"/>
  <c r="U105"/>
  <c r="Q105"/>
  <c r="X105" s="1"/>
  <c r="Z105" s="1"/>
  <c r="A105"/>
  <c r="V104"/>
  <c r="Y104" s="1"/>
  <c r="AA104" s="1"/>
  <c r="U104"/>
  <c r="Q104"/>
  <c r="X104" s="1"/>
  <c r="A104"/>
  <c r="V103"/>
  <c r="Y103" s="1"/>
  <c r="AA103" s="1"/>
  <c r="U103"/>
  <c r="Q103"/>
  <c r="X103" s="1"/>
  <c r="Z103" s="1"/>
  <c r="A103"/>
  <c r="V102"/>
  <c r="Y102" s="1"/>
  <c r="AA102" s="1"/>
  <c r="U102"/>
  <c r="Q102"/>
  <c r="X102" s="1"/>
  <c r="A102"/>
  <c r="V101"/>
  <c r="Y101" s="1"/>
  <c r="U101"/>
  <c r="Q101"/>
  <c r="X101" s="1"/>
  <c r="AA101" s="1"/>
  <c r="A101"/>
  <c r="V100"/>
  <c r="Y100" s="1"/>
  <c r="AA100" s="1"/>
  <c r="U100"/>
  <c r="Q100"/>
  <c r="X100" s="1"/>
  <c r="A100"/>
  <c r="V99"/>
  <c r="Y99" s="1"/>
  <c r="AA99" s="1"/>
  <c r="U99"/>
  <c r="Q99"/>
  <c r="X99" s="1"/>
  <c r="A99"/>
  <c r="V98"/>
  <c r="Y98" s="1"/>
  <c r="AA98" s="1"/>
  <c r="U98"/>
  <c r="Q98"/>
  <c r="X98" s="1"/>
  <c r="A98"/>
  <c r="V97"/>
  <c r="Y97" s="1"/>
  <c r="AA97" s="1"/>
  <c r="U97"/>
  <c r="Q97"/>
  <c r="X97" s="1"/>
  <c r="Z97" s="1"/>
  <c r="A97"/>
  <c r="X96"/>
  <c r="AA96" s="1"/>
  <c r="U96"/>
  <c r="Q96"/>
  <c r="A96"/>
  <c r="X95"/>
  <c r="AA95" s="1"/>
  <c r="U95"/>
  <c r="Q95"/>
  <c r="A95"/>
  <c r="X94"/>
  <c r="V94"/>
  <c r="Y94" s="1"/>
  <c r="AA94" s="1"/>
  <c r="U94"/>
  <c r="Q94"/>
  <c r="A94"/>
  <c r="V93"/>
  <c r="Y93" s="1"/>
  <c r="AA93" s="1"/>
  <c r="U93"/>
  <c r="Q93"/>
  <c r="X93" s="1"/>
  <c r="A93"/>
  <c r="X92"/>
  <c r="Z92" s="1"/>
  <c r="V92"/>
  <c r="Y92" s="1"/>
  <c r="AA92" s="1"/>
  <c r="U92"/>
  <c r="Q92"/>
  <c r="A92"/>
  <c r="V91"/>
  <c r="Y91" s="1"/>
  <c r="AA91" s="1"/>
  <c r="U91"/>
  <c r="Q91"/>
  <c r="X91" s="1"/>
  <c r="A91"/>
  <c r="V90"/>
  <c r="Y90" s="1"/>
  <c r="AA90" s="1"/>
  <c r="U90"/>
  <c r="Q90"/>
  <c r="X90" s="1"/>
  <c r="Z90" s="1"/>
  <c r="A90"/>
  <c r="V89"/>
  <c r="Y89" s="1"/>
  <c r="AA89" s="1"/>
  <c r="U89"/>
  <c r="Q89"/>
  <c r="X89" s="1"/>
  <c r="A89"/>
  <c r="AA88"/>
  <c r="A88"/>
  <c r="AA87"/>
  <c r="A87"/>
  <c r="AA86"/>
  <c r="A86"/>
  <c r="AA85"/>
  <c r="A85"/>
  <c r="V84"/>
  <c r="Y84" s="1"/>
  <c r="AA84" s="1"/>
  <c r="U84"/>
  <c r="Q84"/>
  <c r="X84" s="1"/>
  <c r="Z84" s="1"/>
  <c r="A84"/>
  <c r="V83"/>
  <c r="Y83" s="1"/>
  <c r="AA83" s="1"/>
  <c r="U83"/>
  <c r="Q83"/>
  <c r="X83" s="1"/>
  <c r="A83"/>
  <c r="X82"/>
  <c r="V82"/>
  <c r="Y82" s="1"/>
  <c r="AA82" s="1"/>
  <c r="U82"/>
  <c r="Q82"/>
  <c r="A82"/>
  <c r="V81"/>
  <c r="Y81" s="1"/>
  <c r="AA81" s="1"/>
  <c r="U81"/>
  <c r="Q81"/>
  <c r="X81" s="1"/>
  <c r="A81"/>
  <c r="X80"/>
  <c r="Z80" s="1"/>
  <c r="V80"/>
  <c r="Y80" s="1"/>
  <c r="AA80" s="1"/>
  <c r="U80"/>
  <c r="Q80"/>
  <c r="A80"/>
  <c r="V79"/>
  <c r="Y79" s="1"/>
  <c r="AA79" s="1"/>
  <c r="U79"/>
  <c r="Q79"/>
  <c r="X79" s="1"/>
  <c r="A79"/>
  <c r="V78"/>
  <c r="Y78" s="1"/>
  <c r="AA78" s="1"/>
  <c r="U78"/>
  <c r="Q78"/>
  <c r="X78" s="1"/>
  <c r="Z78" s="1"/>
  <c r="A78"/>
  <c r="V77"/>
  <c r="Y77" s="1"/>
  <c r="AA77" s="1"/>
  <c r="U77"/>
  <c r="Q77"/>
  <c r="X77" s="1"/>
  <c r="A77"/>
  <c r="V76"/>
  <c r="Y76" s="1"/>
  <c r="AA76" s="1"/>
  <c r="U76"/>
  <c r="Q76"/>
  <c r="X76" s="1"/>
  <c r="Z76" s="1"/>
  <c r="A76"/>
  <c r="V75"/>
  <c r="Y75" s="1"/>
  <c r="AA75" s="1"/>
  <c r="U75"/>
  <c r="Q75"/>
  <c r="X75" s="1"/>
  <c r="A75"/>
  <c r="X74"/>
  <c r="V74"/>
  <c r="Y74" s="1"/>
  <c r="AA74" s="1"/>
  <c r="U74"/>
  <c r="Q74"/>
  <c r="A74"/>
  <c r="V73"/>
  <c r="Y73" s="1"/>
  <c r="AA73" s="1"/>
  <c r="U73"/>
  <c r="Q73"/>
  <c r="X73" s="1"/>
  <c r="A73"/>
  <c r="X72"/>
  <c r="Z72" s="1"/>
  <c r="V72"/>
  <c r="Y72" s="1"/>
  <c r="AA72" s="1"/>
  <c r="U72"/>
  <c r="Q72"/>
  <c r="A72"/>
  <c r="V71"/>
  <c r="Y71" s="1"/>
  <c r="AA71" s="1"/>
  <c r="U71"/>
  <c r="Q71"/>
  <c r="X71" s="1"/>
  <c r="A71"/>
  <c r="V70"/>
  <c r="Y70" s="1"/>
  <c r="AA70" s="1"/>
  <c r="U70"/>
  <c r="Q70"/>
  <c r="X70" s="1"/>
  <c r="Z70" s="1"/>
  <c r="A70"/>
  <c r="V69"/>
  <c r="Y69" s="1"/>
  <c r="AA69" s="1"/>
  <c r="U69"/>
  <c r="Q69"/>
  <c r="X69" s="1"/>
  <c r="A69"/>
  <c r="V68"/>
  <c r="Y68" s="1"/>
  <c r="AA68" s="1"/>
  <c r="U68"/>
  <c r="Q68"/>
  <c r="X68" s="1"/>
  <c r="Z68" s="1"/>
  <c r="A68"/>
  <c r="V67"/>
  <c r="Y67" s="1"/>
  <c r="AA67" s="1"/>
  <c r="U67"/>
  <c r="Q67"/>
  <c r="X67" s="1"/>
  <c r="A67"/>
  <c r="X66"/>
  <c r="V66"/>
  <c r="Y66" s="1"/>
  <c r="AA66" s="1"/>
  <c r="U66"/>
  <c r="Q66"/>
  <c r="A66"/>
  <c r="V65"/>
  <c r="Y65" s="1"/>
  <c r="AA65" s="1"/>
  <c r="U65"/>
  <c r="Q65"/>
  <c r="X65" s="1"/>
  <c r="A65"/>
  <c r="X64"/>
  <c r="Z64" s="1"/>
  <c r="V64"/>
  <c r="Y64" s="1"/>
  <c r="AA64" s="1"/>
  <c r="U64"/>
  <c r="Q64"/>
  <c r="A64"/>
  <c r="V63"/>
  <c r="Y63" s="1"/>
  <c r="AA63" s="1"/>
  <c r="U63"/>
  <c r="Q63"/>
  <c r="X63" s="1"/>
  <c r="A63"/>
  <c r="V62"/>
  <c r="Y62" s="1"/>
  <c r="AA62" s="1"/>
  <c r="U62"/>
  <c r="Q62"/>
  <c r="X62" s="1"/>
  <c r="Z62" s="1"/>
  <c r="A62"/>
  <c r="V61"/>
  <c r="Y61" s="1"/>
  <c r="AA61" s="1"/>
  <c r="U61"/>
  <c r="Q61"/>
  <c r="X61" s="1"/>
  <c r="A61"/>
  <c r="V60"/>
  <c r="Y60" s="1"/>
  <c r="AA60" s="1"/>
  <c r="U60"/>
  <c r="Q60"/>
  <c r="X60" s="1"/>
  <c r="Z60" s="1"/>
  <c r="A60"/>
  <c r="V59"/>
  <c r="Y59" s="1"/>
  <c r="AA59" s="1"/>
  <c r="U59"/>
  <c r="Q59"/>
  <c r="X59" s="1"/>
  <c r="A59"/>
  <c r="X58"/>
  <c r="V58"/>
  <c r="Y58" s="1"/>
  <c r="AA58" s="1"/>
  <c r="U58"/>
  <c r="Q58"/>
  <c r="A58"/>
  <c r="V57"/>
  <c r="Y57" s="1"/>
  <c r="AA57" s="1"/>
  <c r="U57"/>
  <c r="Q57"/>
  <c r="X57" s="1"/>
  <c r="A57"/>
  <c r="AA56"/>
  <c r="A56"/>
  <c r="V55"/>
  <c r="Y55" s="1"/>
  <c r="AA55" s="1"/>
  <c r="U55"/>
  <c r="Q55"/>
  <c r="X55" s="1"/>
  <c r="Z55" s="1"/>
  <c r="A55"/>
  <c r="X54"/>
  <c r="V54"/>
  <c r="Y54" s="1"/>
  <c r="AA54" s="1"/>
  <c r="U54"/>
  <c r="Q54"/>
  <c r="A54"/>
  <c r="V53"/>
  <c r="Y53" s="1"/>
  <c r="AA53" s="1"/>
  <c r="U53"/>
  <c r="Q53"/>
  <c r="X53" s="1"/>
  <c r="A53"/>
  <c r="V52"/>
  <c r="Y52" s="1"/>
  <c r="AA52" s="1"/>
  <c r="U52"/>
  <c r="Q52"/>
  <c r="X52" s="1"/>
  <c r="A52"/>
  <c r="X51"/>
  <c r="V51"/>
  <c r="Y51" s="1"/>
  <c r="AA51" s="1"/>
  <c r="U51"/>
  <c r="Q51"/>
  <c r="A51"/>
  <c r="V50"/>
  <c r="Y50" s="1"/>
  <c r="AA50" s="1"/>
  <c r="U50"/>
  <c r="Q50"/>
  <c r="X50" s="1"/>
  <c r="A50"/>
  <c r="V49"/>
  <c r="Y49" s="1"/>
  <c r="AA49" s="1"/>
  <c r="U49"/>
  <c r="Q49"/>
  <c r="X49" s="1"/>
  <c r="Z49" s="1"/>
  <c r="A49"/>
  <c r="V48"/>
  <c r="Y48" s="1"/>
  <c r="AA48" s="1"/>
  <c r="U48"/>
  <c r="Q48"/>
  <c r="X48" s="1"/>
  <c r="A48"/>
  <c r="V47"/>
  <c r="Y47" s="1"/>
  <c r="AA47" s="1"/>
  <c r="U47"/>
  <c r="Q47"/>
  <c r="X47" s="1"/>
  <c r="Z47" s="1"/>
  <c r="A47"/>
  <c r="X46"/>
  <c r="V46"/>
  <c r="Y46" s="1"/>
  <c r="AA46" s="1"/>
  <c r="U46"/>
  <c r="Q46"/>
  <c r="A46"/>
  <c r="V45"/>
  <c r="Y45" s="1"/>
  <c r="AA45" s="1"/>
  <c r="U45"/>
  <c r="Q45"/>
  <c r="X45" s="1"/>
  <c r="A45"/>
  <c r="V44"/>
  <c r="Y44" s="1"/>
  <c r="AA44" s="1"/>
  <c r="U44"/>
  <c r="Q44"/>
  <c r="X44" s="1"/>
  <c r="A44"/>
  <c r="X43"/>
  <c r="V43"/>
  <c r="Y43" s="1"/>
  <c r="AA43" s="1"/>
  <c r="U43"/>
  <c r="Q43"/>
  <c r="A43"/>
  <c r="V42"/>
  <c r="Y42" s="1"/>
  <c r="AA42" s="1"/>
  <c r="U42"/>
  <c r="Q42"/>
  <c r="X42" s="1"/>
  <c r="A42"/>
  <c r="V41"/>
  <c r="Y41" s="1"/>
  <c r="AA41" s="1"/>
  <c r="U41"/>
  <c r="Q41"/>
  <c r="X41" s="1"/>
  <c r="Z41" s="1"/>
  <c r="A41"/>
  <c r="V40"/>
  <c r="Y40" s="1"/>
  <c r="AA40" s="1"/>
  <c r="U40"/>
  <c r="Q40"/>
  <c r="X40" s="1"/>
  <c r="A40"/>
  <c r="V39"/>
  <c r="Y39" s="1"/>
  <c r="AA39" s="1"/>
  <c r="U39"/>
  <c r="Q39"/>
  <c r="X39" s="1"/>
  <c r="Z39" s="1"/>
  <c r="A39"/>
  <c r="A38"/>
  <c r="V37"/>
  <c r="Y37" s="1"/>
  <c r="AA37" s="1"/>
  <c r="U37"/>
  <c r="Q37"/>
  <c r="X37" s="1"/>
  <c r="A37"/>
  <c r="A36"/>
  <c r="V35"/>
  <c r="Y35" s="1"/>
  <c r="AA35" s="1"/>
  <c r="U35"/>
  <c r="Q35"/>
  <c r="X35" s="1"/>
  <c r="A35"/>
  <c r="V34"/>
  <c r="Y34" s="1"/>
  <c r="AA34" s="1"/>
  <c r="U34"/>
  <c r="Q34"/>
  <c r="X34" s="1"/>
  <c r="Z34" s="1"/>
  <c r="A34"/>
  <c r="V33"/>
  <c r="Y33" s="1"/>
  <c r="AA33" s="1"/>
  <c r="U33"/>
  <c r="Q33"/>
  <c r="X33" s="1"/>
  <c r="A33"/>
  <c r="V32"/>
  <c r="Y32" s="1"/>
  <c r="AA32" s="1"/>
  <c r="U32"/>
  <c r="Q32"/>
  <c r="X32" s="1"/>
  <c r="Z32" s="1"/>
  <c r="A32"/>
  <c r="AA31"/>
  <c r="Y31"/>
  <c r="V31"/>
  <c r="U31"/>
  <c r="Q31"/>
  <c r="A31"/>
  <c r="AA30"/>
  <c r="V30"/>
  <c r="Y30" s="1"/>
  <c r="U30"/>
  <c r="Q30"/>
  <c r="A30"/>
  <c r="AA29"/>
  <c r="V29"/>
  <c r="Y29" s="1"/>
  <c r="U29"/>
  <c r="Q29"/>
  <c r="A29"/>
  <c r="V28"/>
  <c r="Y28" s="1"/>
  <c r="AA28" s="1"/>
  <c r="U28"/>
  <c r="Q28"/>
  <c r="X28" s="1"/>
  <c r="A28"/>
  <c r="AA27"/>
  <c r="V27"/>
  <c r="Y27" s="1"/>
  <c r="U27"/>
  <c r="Q27"/>
  <c r="A27"/>
  <c r="V26"/>
  <c r="Y26" s="1"/>
  <c r="AA26" s="1"/>
  <c r="U26"/>
  <c r="Q26"/>
  <c r="X26" s="1"/>
  <c r="A26"/>
  <c r="V25"/>
  <c r="Y25" s="1"/>
  <c r="AA25" s="1"/>
  <c r="U25"/>
  <c r="Q25"/>
  <c r="X25" s="1"/>
  <c r="A25"/>
  <c r="V24"/>
  <c r="Y24" s="1"/>
  <c r="AA24" s="1"/>
  <c r="U24"/>
  <c r="Q24"/>
  <c r="X24" s="1"/>
  <c r="Z24" s="1"/>
  <c r="A24"/>
  <c r="V23"/>
  <c r="Y23" s="1"/>
  <c r="AA23" s="1"/>
  <c r="U23"/>
  <c r="Q23"/>
  <c r="X23" s="1"/>
  <c r="A23"/>
  <c r="X22"/>
  <c r="V22"/>
  <c r="Y22" s="1"/>
  <c r="AA22" s="1"/>
  <c r="U22"/>
  <c r="Q22"/>
  <c r="A22"/>
  <c r="X21"/>
  <c r="V21"/>
  <c r="Y21" s="1"/>
  <c r="AA21" s="1"/>
  <c r="U21"/>
  <c r="Q21"/>
  <c r="A21"/>
  <c r="V20"/>
  <c r="Y20" s="1"/>
  <c r="AA20" s="1"/>
  <c r="U20"/>
  <c r="Q20"/>
  <c r="X20" s="1"/>
  <c r="A20"/>
  <c r="V19"/>
  <c r="Y19" s="1"/>
  <c r="AA19" s="1"/>
  <c r="U19"/>
  <c r="Q19"/>
  <c r="X19" s="1"/>
  <c r="A19"/>
  <c r="V18"/>
  <c r="Y18" s="1"/>
  <c r="AA18" s="1"/>
  <c r="U18"/>
  <c r="Q18"/>
  <c r="X18" s="1"/>
  <c r="A18"/>
  <c r="V17"/>
  <c r="Y17" s="1"/>
  <c r="AA17" s="1"/>
  <c r="U17"/>
  <c r="Q17"/>
  <c r="X17" s="1"/>
  <c r="A17"/>
  <c r="AA16"/>
  <c r="V16"/>
  <c r="Y16" s="1"/>
  <c r="U16"/>
  <c r="Q16"/>
  <c r="A16"/>
  <c r="X15"/>
  <c r="V15"/>
  <c r="Y15" s="1"/>
  <c r="AA15" s="1"/>
  <c r="U15"/>
  <c r="Q15"/>
  <c r="A15"/>
  <c r="V14"/>
  <c r="Y14" s="1"/>
  <c r="AA14" s="1"/>
  <c r="U14"/>
  <c r="Q14"/>
  <c r="X14" s="1"/>
  <c r="A14"/>
  <c r="AA13"/>
  <c r="A13"/>
  <c r="V12"/>
  <c r="Y12" s="1"/>
  <c r="AA12" s="1"/>
  <c r="U12"/>
  <c r="Q12"/>
  <c r="X12" s="1"/>
  <c r="Z12" s="1"/>
  <c r="A12"/>
  <c r="AA11"/>
  <c r="Y11"/>
  <c r="V11"/>
  <c r="U11"/>
  <c r="Q11"/>
  <c r="A11"/>
  <c r="V10"/>
  <c r="Y10" s="1"/>
  <c r="AA10" s="1"/>
  <c r="U10"/>
  <c r="Q10"/>
  <c r="X10" s="1"/>
  <c r="A10"/>
  <c r="V9"/>
  <c r="Y9" s="1"/>
  <c r="AA9" s="1"/>
  <c r="U9"/>
  <c r="Q9"/>
  <c r="X9" s="1"/>
  <c r="Z9" s="1"/>
  <c r="A9"/>
  <c r="V8"/>
  <c r="Y8" s="1"/>
  <c r="AA8" s="1"/>
  <c r="U8"/>
  <c r="Q8"/>
  <c r="X8" s="1"/>
  <c r="A8"/>
  <c r="V7"/>
  <c r="Y7" s="1"/>
  <c r="AA7" s="1"/>
  <c r="U7"/>
  <c r="Q7"/>
  <c r="X7" s="1"/>
  <c r="Z7" s="1"/>
  <c r="A7"/>
  <c r="V6"/>
  <c r="Y6" s="1"/>
  <c r="AA6" s="1"/>
  <c r="U6"/>
  <c r="Q6"/>
  <c r="X6" s="1"/>
  <c r="A6"/>
  <c r="V5"/>
  <c r="Y5" s="1"/>
  <c r="AA5" s="1"/>
  <c r="U5"/>
  <c r="Q5"/>
  <c r="X5" s="1"/>
  <c r="A5"/>
  <c r="V4"/>
  <c r="Y4" s="1"/>
  <c r="AA4" s="1"/>
  <c r="U4"/>
  <c r="Q4"/>
  <c r="X4" s="1"/>
  <c r="A4"/>
  <c r="X3"/>
  <c r="Z3" s="1"/>
  <c r="V3"/>
  <c r="Y3" s="1"/>
  <c r="AA3" s="1"/>
  <c r="U3"/>
  <c r="Q3"/>
  <c r="A3"/>
  <c r="AD1607" i="1"/>
  <c r="Z127" i="11" l="1"/>
  <c r="Z135"/>
  <c r="Z143"/>
  <c r="Z151"/>
  <c r="Z159"/>
  <c r="Z530"/>
  <c r="Z532"/>
  <c r="Z534"/>
  <c r="Z102"/>
  <c r="Z104"/>
  <c r="Z106"/>
  <c r="Z121"/>
  <c r="Z123"/>
  <c r="Z167"/>
  <c r="Z290"/>
  <c r="Z384"/>
  <c r="Z386"/>
  <c r="Z397"/>
  <c r="Z399"/>
  <c r="Z401"/>
  <c r="Z471"/>
  <c r="Z473"/>
  <c r="Z475"/>
  <c r="Z482"/>
  <c r="Z20"/>
  <c r="Z53"/>
  <c r="Z165"/>
  <c r="Z191"/>
  <c r="Z207"/>
  <c r="Z235"/>
  <c r="Z237"/>
  <c r="Z247"/>
  <c r="Z249"/>
  <c r="Z292"/>
  <c r="Z348"/>
  <c r="Z193"/>
  <c r="Z299"/>
  <c r="Q341"/>
  <c r="X341" s="1"/>
  <c r="Z368"/>
  <c r="Z411"/>
  <c r="Z416"/>
  <c r="Z660"/>
  <c r="Z22"/>
  <c r="Z45"/>
  <c r="Z199"/>
  <c r="Z206"/>
  <c r="Z208"/>
  <c r="Z234"/>
  <c r="Z236"/>
  <c r="Z248"/>
  <c r="Z257"/>
  <c r="Z284"/>
  <c r="Z355"/>
  <c r="Z688"/>
  <c r="Z797"/>
  <c r="Z1189"/>
  <c r="Z1191"/>
  <c r="Z1193"/>
  <c r="Z1289"/>
  <c r="Z1314"/>
  <c r="Z1341"/>
  <c r="Z1343"/>
  <c r="Z1345"/>
  <c r="Z1347"/>
  <c r="Z1349"/>
  <c r="Z1351"/>
  <c r="Z1353"/>
  <c r="Z1377"/>
  <c r="Z1379"/>
  <c r="Z1381"/>
  <c r="Z1383"/>
  <c r="Z1385"/>
  <c r="Z1387"/>
  <c r="Z1449"/>
  <c r="Z1463"/>
  <c r="Z1465"/>
  <c r="Z1516"/>
  <c r="Z1522"/>
  <c r="Z1524"/>
  <c r="Z1531"/>
  <c r="Z1567"/>
  <c r="Z1569"/>
  <c r="Z1571"/>
  <c r="Z1616"/>
  <c r="Z543"/>
  <c r="Z545"/>
  <c r="Z547"/>
  <c r="Z549"/>
  <c r="Z551"/>
  <c r="Z571"/>
  <c r="Z581"/>
  <c r="Z583"/>
  <c r="Z585"/>
  <c r="Z686"/>
  <c r="Z893"/>
  <c r="Z921"/>
  <c r="Z998"/>
  <c r="Z1001"/>
  <c r="Z1009"/>
  <c r="Z1017"/>
  <c r="Z1025"/>
  <c r="Z1031"/>
  <c r="Z1230"/>
  <c r="Z1355"/>
  <c r="Z1357"/>
  <c r="Z1359"/>
  <c r="Z1361"/>
  <c r="Z1363"/>
  <c r="Z1365"/>
  <c r="Z1367"/>
  <c r="Z1369"/>
  <c r="Z1371"/>
  <c r="Z1373"/>
  <c r="Z1422"/>
  <c r="Z1454"/>
  <c r="Z1456"/>
  <c r="Z1467"/>
  <c r="Z1469"/>
  <c r="Z1477"/>
  <c r="Z1479"/>
  <c r="Z1512"/>
  <c r="Z674"/>
  <c r="Z681"/>
  <c r="Z786"/>
  <c r="Z788"/>
  <c r="Z790"/>
  <c r="Z792"/>
  <c r="Z852"/>
  <c r="Z856"/>
  <c r="Z1161"/>
  <c r="Z1213"/>
  <c r="Z1291"/>
  <c r="Z1400"/>
  <c r="Z1534"/>
  <c r="Z455"/>
  <c r="Z457"/>
  <c r="Z459"/>
  <c r="Z464"/>
  <c r="Z466"/>
  <c r="Z468"/>
  <c r="Z692"/>
  <c r="Z700"/>
  <c r="Z708"/>
  <c r="Z719"/>
  <c r="Z722"/>
  <c r="Z730"/>
  <c r="Z733"/>
  <c r="Z741"/>
  <c r="Z744"/>
  <c r="Z752"/>
  <c r="Z773"/>
  <c r="Z781"/>
  <c r="Z841"/>
  <c r="Z843"/>
  <c r="Z858"/>
  <c r="Z1119"/>
  <c r="Z1121"/>
  <c r="Z1123"/>
  <c r="Z1125"/>
  <c r="Z1127"/>
  <c r="Z1129"/>
  <c r="Z1131"/>
  <c r="Z1133"/>
  <c r="Z1155"/>
  <c r="Z1175"/>
  <c r="Z1190"/>
  <c r="Z1192"/>
  <c r="Z1194"/>
  <c r="Z1320"/>
  <c r="Z1342"/>
  <c r="Z1344"/>
  <c r="Z1346"/>
  <c r="Z1348"/>
  <c r="Z1350"/>
  <c r="Z1352"/>
  <c r="Z1376"/>
  <c r="Z1378"/>
  <c r="Z1380"/>
  <c r="Z1382"/>
  <c r="Z1384"/>
  <c r="Z1386"/>
  <c r="Z1388"/>
  <c r="Z1485"/>
  <c r="Z1515"/>
  <c r="Z1523"/>
  <c r="Z1566"/>
  <c r="Z1568"/>
  <c r="Z1570"/>
  <c r="Z1572"/>
  <c r="Z808"/>
  <c r="Z824"/>
  <c r="Z826"/>
  <c r="Z853"/>
  <c r="Z892"/>
  <c r="Z894"/>
  <c r="Z906"/>
  <c r="Z917"/>
  <c r="Z925"/>
  <c r="Z1005"/>
  <c r="Z1013"/>
  <c r="Z1021"/>
  <c r="Z1035"/>
  <c r="Z1046"/>
  <c r="Z1062"/>
  <c r="Z1180"/>
  <c r="Z1182"/>
  <c r="Z1229"/>
  <c r="Z1331"/>
  <c r="Z1428"/>
  <c r="Z1453"/>
  <c r="Z1455"/>
  <c r="Z1457"/>
  <c r="Z1468"/>
  <c r="Z1608"/>
  <c r="Z806"/>
  <c r="Z1204"/>
  <c r="Z1322"/>
  <c r="Z109"/>
  <c r="Z111"/>
  <c r="Z113"/>
  <c r="Z115"/>
  <c r="Z117"/>
  <c r="Z131"/>
  <c r="Z139"/>
  <c r="Z147"/>
  <c r="Z155"/>
  <c r="Z203"/>
  <c r="Z393"/>
  <c r="Z404"/>
  <c r="Z406"/>
  <c r="Z408"/>
  <c r="Z444"/>
  <c r="Z446"/>
  <c r="Z448"/>
  <c r="Z492"/>
  <c r="Z502"/>
  <c r="Z504"/>
  <c r="Z506"/>
  <c r="Z517"/>
  <c r="Z539"/>
  <c r="Z575"/>
  <c r="Z577"/>
  <c r="Z627"/>
  <c r="Z639"/>
  <c r="Z641"/>
  <c r="Z643"/>
  <c r="Z645"/>
  <c r="Z647"/>
  <c r="Z651"/>
  <c r="Z698"/>
  <c r="Z706"/>
  <c r="Z717"/>
  <c r="Z728"/>
  <c r="Z739"/>
  <c r="Z750"/>
  <c r="Z771"/>
  <c r="Z779"/>
  <c r="Z813"/>
  <c r="Z820"/>
  <c r="Z822"/>
  <c r="Z860"/>
  <c r="Z874"/>
  <c r="Z876"/>
  <c r="Z878"/>
  <c r="Z880"/>
  <c r="Z904"/>
  <c r="Z1077"/>
  <c r="Z1102"/>
  <c r="Z1104"/>
  <c r="Z1106"/>
  <c r="Z1108"/>
  <c r="Z1110"/>
  <c r="Z1112"/>
  <c r="Z693"/>
  <c r="Z701"/>
  <c r="Z709"/>
  <c r="Z723"/>
  <c r="Z731"/>
  <c r="Z734"/>
  <c r="Z745"/>
  <c r="Z753"/>
  <c r="Z774"/>
  <c r="Z82"/>
  <c r="Z99"/>
  <c r="Z341"/>
  <c r="Z43"/>
  <c r="Z51"/>
  <c r="Z74"/>
  <c r="Z94"/>
  <c r="Z132"/>
  <c r="Z140"/>
  <c r="Z148"/>
  <c r="Z156"/>
  <c r="Z230"/>
  <c r="Z263"/>
  <c r="Z276"/>
  <c r="Z278"/>
  <c r="Z280"/>
  <c r="Z390"/>
  <c r="Z431"/>
  <c r="Z433"/>
  <c r="Z435"/>
  <c r="Z437"/>
  <c r="Z439"/>
  <c r="Z441"/>
  <c r="Z522"/>
  <c r="Z524"/>
  <c r="Z526"/>
  <c r="Z555"/>
  <c r="Z557"/>
  <c r="Z559"/>
  <c r="Z561"/>
  <c r="Z563"/>
  <c r="Z565"/>
  <c r="Z567"/>
  <c r="Z632"/>
  <c r="Z634"/>
  <c r="Z636"/>
  <c r="Z691"/>
  <c r="Z699"/>
  <c r="Z707"/>
  <c r="Z718"/>
  <c r="Z721"/>
  <c r="Z729"/>
  <c r="Z740"/>
  <c r="Z743"/>
  <c r="Z751"/>
  <c r="Z772"/>
  <c r="Z780"/>
  <c r="Z830"/>
  <c r="Z832"/>
  <c r="Z834"/>
  <c r="Z888"/>
  <c r="Z890"/>
  <c r="Z897"/>
  <c r="Z1081"/>
  <c r="Z18"/>
  <c r="Z108"/>
  <c r="Z110"/>
  <c r="Z112"/>
  <c r="Z114"/>
  <c r="Z116"/>
  <c r="Z118"/>
  <c r="Z202"/>
  <c r="Z204"/>
  <c r="Z392"/>
  <c r="Z394"/>
  <c r="Z405"/>
  <c r="Z407"/>
  <c r="Z443"/>
  <c r="Z445"/>
  <c r="Z447"/>
  <c r="Z491"/>
  <c r="Z503"/>
  <c r="Z505"/>
  <c r="Z516"/>
  <c r="Z538"/>
  <c r="Z540"/>
  <c r="Z576"/>
  <c r="Z578"/>
  <c r="Z626"/>
  <c r="Z628"/>
  <c r="Z638"/>
  <c r="Z640"/>
  <c r="Z642"/>
  <c r="Z644"/>
  <c r="Z646"/>
  <c r="Z648"/>
  <c r="Z650"/>
  <c r="Z875"/>
  <c r="Z877"/>
  <c r="Z879"/>
  <c r="Z899"/>
  <c r="Z1083"/>
  <c r="Z1103"/>
  <c r="Z1105"/>
  <c r="Z1107"/>
  <c r="Z1109"/>
  <c r="Z1111"/>
  <c r="Z1113"/>
  <c r="Z1137"/>
  <c r="Z1139"/>
  <c r="Z58"/>
  <c r="Z130"/>
  <c r="Z138"/>
  <c r="Z146"/>
  <c r="Z154"/>
  <c r="Q308"/>
  <c r="X308" s="1"/>
  <c r="Z308" s="1"/>
  <c r="Q310"/>
  <c r="X310" s="1"/>
  <c r="Z310" s="1"/>
  <c r="Q312"/>
  <c r="X312" s="1"/>
  <c r="Z312" s="1"/>
  <c r="Q314"/>
  <c r="X314" s="1"/>
  <c r="Z314" s="1"/>
  <c r="Q318"/>
  <c r="X318" s="1"/>
  <c r="Z318" s="1"/>
  <c r="Q320"/>
  <c r="X320" s="1"/>
  <c r="Z320" s="1"/>
  <c r="Q322"/>
  <c r="X322" s="1"/>
  <c r="Z322" s="1"/>
  <c r="Q324"/>
  <c r="X324" s="1"/>
  <c r="Z324" s="1"/>
  <c r="Q326"/>
  <c r="X326" s="1"/>
  <c r="Z326" s="1"/>
  <c r="Q328"/>
  <c r="X328" s="1"/>
  <c r="Z328" s="1"/>
  <c r="Q330"/>
  <c r="X330" s="1"/>
  <c r="Z330" s="1"/>
  <c r="Q332"/>
  <c r="X332" s="1"/>
  <c r="Z332" s="1"/>
  <c r="Q334"/>
  <c r="X334" s="1"/>
  <c r="Z334" s="1"/>
  <c r="Q336"/>
  <c r="X336" s="1"/>
  <c r="Z336" s="1"/>
  <c r="Q338"/>
  <c r="X338" s="1"/>
  <c r="Z338" s="1"/>
  <c r="Q340"/>
  <c r="X340" s="1"/>
  <c r="AA340" s="1"/>
  <c r="Z697"/>
  <c r="Z705"/>
  <c r="Z716"/>
  <c r="Z727"/>
  <c r="Z738"/>
  <c r="Z749"/>
  <c r="Z770"/>
  <c r="Z778"/>
  <c r="Z918"/>
  <c r="Z1006"/>
  <c r="Z1014"/>
  <c r="Z1022"/>
  <c r="Z1047"/>
  <c r="Z1063"/>
  <c r="Z5"/>
  <c r="Z37"/>
  <c r="Z15"/>
  <c r="Z26"/>
  <c r="Z66"/>
  <c r="Z128"/>
  <c r="Z136"/>
  <c r="Z144"/>
  <c r="Z152"/>
  <c r="Z160"/>
  <c r="Z239"/>
  <c r="Z264"/>
  <c r="Z277"/>
  <c r="Z279"/>
  <c r="Z389"/>
  <c r="Z432"/>
  <c r="Z434"/>
  <c r="Z436"/>
  <c r="Z438"/>
  <c r="Z440"/>
  <c r="Z521"/>
  <c r="Z523"/>
  <c r="Z525"/>
  <c r="Z527"/>
  <c r="Z556"/>
  <c r="Z558"/>
  <c r="Z560"/>
  <c r="Z562"/>
  <c r="Z564"/>
  <c r="Z566"/>
  <c r="Z568"/>
  <c r="Z573"/>
  <c r="Z635"/>
  <c r="Z695"/>
  <c r="Z703"/>
  <c r="Z711"/>
  <c r="Z714"/>
  <c r="Z725"/>
  <c r="Z736"/>
  <c r="Z747"/>
  <c r="Z768"/>
  <c r="Z776"/>
  <c r="Z811"/>
  <c r="Z818"/>
  <c r="Z829"/>
  <c r="Z831"/>
  <c r="Z833"/>
  <c r="Z842"/>
  <c r="Z844"/>
  <c r="Z872"/>
  <c r="Z889"/>
  <c r="Z902"/>
  <c r="Z916"/>
  <c r="Z924"/>
  <c r="Z1004"/>
  <c r="Z1012"/>
  <c r="Z1020"/>
  <c r="Z1034"/>
  <c r="Z1061"/>
  <c r="Z1574"/>
  <c r="Z1582"/>
  <c r="Z1584"/>
  <c r="Z1586"/>
  <c r="Z1588"/>
  <c r="Z1446"/>
  <c r="Z1460"/>
  <c r="Z1576"/>
  <c r="Z1592"/>
  <c r="Z922"/>
  <c r="Z1002"/>
  <c r="Z1010"/>
  <c r="Z1018"/>
  <c r="Z1026"/>
  <c r="Z1032"/>
  <c r="Z1448"/>
  <c r="Z1464"/>
  <c r="Z1539"/>
  <c r="Z1545"/>
  <c r="Z1578"/>
  <c r="Z1594"/>
  <c r="Z816"/>
  <c r="Z825"/>
  <c r="Z827"/>
  <c r="Z869"/>
  <c r="Z920"/>
  <c r="Z997"/>
  <c r="Z1000"/>
  <c r="Z1008"/>
  <c r="Z1016"/>
  <c r="Z1024"/>
  <c r="Z1030"/>
  <c r="Z1120"/>
  <c r="Z1122"/>
  <c r="Z1124"/>
  <c r="Z1126"/>
  <c r="Z1128"/>
  <c r="Z1130"/>
  <c r="Z1132"/>
  <c r="Z1134"/>
  <c r="Z1156"/>
  <c r="Z1179"/>
  <c r="Z1181"/>
  <c r="Z1183"/>
  <c r="Z1356"/>
  <c r="Z1358"/>
  <c r="Z1360"/>
  <c r="Z1362"/>
  <c r="Z1364"/>
  <c r="Z1366"/>
  <c r="Z1368"/>
  <c r="Z1370"/>
  <c r="Z1372"/>
  <c r="Z1390"/>
  <c r="Z1435"/>
  <c r="Z1437"/>
  <c r="Z1439"/>
  <c r="Z1441"/>
  <c r="Z1443"/>
  <c r="Z1541"/>
  <c r="Z1581"/>
  <c r="Z1583"/>
  <c r="Z1585"/>
  <c r="Z1587"/>
  <c r="Z1589"/>
  <c r="Z1114"/>
  <c r="Z1136"/>
  <c r="Z1138"/>
  <c r="Z1140"/>
  <c r="Z1158"/>
  <c r="Z1392"/>
  <c r="Z1445"/>
  <c r="Z1461"/>
  <c r="Z1538"/>
  <c r="Z1591"/>
  <c r="Z1196"/>
  <c r="Z1215"/>
  <c r="Z1287"/>
  <c r="Z1302"/>
  <c r="Z1305"/>
  <c r="Z1329"/>
  <c r="Z1402"/>
  <c r="Z1514"/>
  <c r="Z1521"/>
  <c r="Z1540"/>
  <c r="Z1543"/>
  <c r="Z1606"/>
  <c r="Z1614"/>
  <c r="Z4"/>
  <c r="Z6"/>
  <c r="Z8"/>
  <c r="Z10"/>
  <c r="Z14"/>
  <c r="Z17"/>
  <c r="Z19"/>
  <c r="Z21"/>
  <c r="Z23"/>
  <c r="Z25"/>
  <c r="Z28"/>
  <c r="Z33"/>
  <c r="Z35"/>
  <c r="Z40"/>
  <c r="Z42"/>
  <c r="Z44"/>
  <c r="Z46"/>
  <c r="Z48"/>
  <c r="Z50"/>
  <c r="Z52"/>
  <c r="Z54"/>
  <c r="Z57"/>
  <c r="Z59"/>
  <c r="Z61"/>
  <c r="Z63"/>
  <c r="Z65"/>
  <c r="Z67"/>
  <c r="Z69"/>
  <c r="Z71"/>
  <c r="Z73"/>
  <c r="Z75"/>
  <c r="Z77"/>
  <c r="Z79"/>
  <c r="Z81"/>
  <c r="Z83"/>
  <c r="Z89"/>
  <c r="Z91"/>
  <c r="Z93"/>
  <c r="Z98"/>
  <c r="Z100"/>
  <c r="Z347"/>
  <c r="Z353"/>
  <c r="Z356"/>
  <c r="Z367"/>
  <c r="Z369"/>
  <c r="Z372"/>
  <c r="Z375"/>
  <c r="Z379"/>
  <c r="Z381"/>
  <c r="Z410"/>
  <c r="Z412"/>
  <c r="Z415"/>
  <c r="Z417"/>
  <c r="Z419"/>
  <c r="Z170"/>
  <c r="Z172"/>
  <c r="Z175"/>
  <c r="Z178"/>
  <c r="Z180"/>
  <c r="Z183"/>
  <c r="Z185"/>
  <c r="Z187"/>
  <c r="Z190"/>
  <c r="Z192"/>
  <c r="Z194"/>
  <c r="Z196"/>
  <c r="Z198"/>
  <c r="Z266"/>
  <c r="Z268"/>
  <c r="Z271"/>
  <c r="Z273"/>
  <c r="Z283"/>
  <c r="Z285"/>
  <c r="Z287"/>
  <c r="Z289"/>
  <c r="Z291"/>
  <c r="Z293"/>
  <c r="Z295"/>
  <c r="Z297"/>
  <c r="Z304"/>
  <c r="Z307"/>
  <c r="Z478"/>
  <c r="Z486"/>
  <c r="Z655"/>
  <c r="Z657"/>
  <c r="Z659"/>
  <c r="Z661"/>
  <c r="Z663"/>
  <c r="Z667"/>
  <c r="Z669"/>
  <c r="Z673"/>
  <c r="Z675"/>
  <c r="Z678"/>
  <c r="Z680"/>
  <c r="Z682"/>
  <c r="Z684"/>
  <c r="Z796"/>
  <c r="Z807"/>
  <c r="Z809"/>
  <c r="Z836"/>
  <c r="Z838"/>
  <c r="Q309"/>
  <c r="X309" s="1"/>
  <c r="Z309" s="1"/>
  <c r="Q311"/>
  <c r="X311" s="1"/>
  <c r="Z311" s="1"/>
  <c r="Q313"/>
  <c r="X313" s="1"/>
  <c r="Z313" s="1"/>
  <c r="Q315"/>
  <c r="X315" s="1"/>
  <c r="AA315" s="1"/>
  <c r="Q316"/>
  <c r="X316" s="1"/>
  <c r="Z316" s="1"/>
  <c r="Q319"/>
  <c r="X319" s="1"/>
  <c r="Z319" s="1"/>
  <c r="Q321"/>
  <c r="X321" s="1"/>
  <c r="Z321" s="1"/>
  <c r="Q323"/>
  <c r="X323" s="1"/>
  <c r="Z323" s="1"/>
  <c r="Q325"/>
  <c r="X325" s="1"/>
  <c r="Z325" s="1"/>
  <c r="Q327"/>
  <c r="X327" s="1"/>
  <c r="Z327" s="1"/>
  <c r="Q329"/>
  <c r="X329" s="1"/>
  <c r="Z329" s="1"/>
  <c r="Q331"/>
  <c r="X331" s="1"/>
  <c r="Z331" s="1"/>
  <c r="Q333"/>
  <c r="X333" s="1"/>
  <c r="Z333" s="1"/>
  <c r="Q335"/>
  <c r="X335" s="1"/>
  <c r="Z335" s="1"/>
  <c r="Q337"/>
  <c r="X337" s="1"/>
  <c r="Z337" s="1"/>
  <c r="Q339"/>
  <c r="X339" s="1"/>
  <c r="Z339" s="1"/>
  <c r="Z845"/>
  <c r="Z846"/>
  <c r="Z847"/>
  <c r="Z848"/>
  <c r="Z849"/>
  <c r="Z850"/>
  <c r="Z1198"/>
  <c r="Z1201"/>
  <c r="Z1203"/>
  <c r="Z1205"/>
  <c r="Z1210"/>
  <c r="Z1212"/>
  <c r="Z1214"/>
  <c r="Z1216"/>
  <c r="Z1218"/>
  <c r="Z1221"/>
  <c r="Z1237"/>
  <c r="Z1239"/>
  <c r="Z1242"/>
  <c r="Z1245"/>
  <c r="Z1247"/>
  <c r="Z1249"/>
  <c r="Z1251"/>
  <c r="Z1255"/>
  <c r="Z1257"/>
  <c r="Z1259"/>
  <c r="Z1261"/>
  <c r="Z1286"/>
  <c r="Z1288"/>
  <c r="Z1290"/>
  <c r="Z1301"/>
  <c r="Z1303"/>
  <c r="Z1307"/>
  <c r="Z1309"/>
  <c r="Z1311"/>
  <c r="Z1313"/>
  <c r="Z1316"/>
  <c r="Z1318"/>
  <c r="Z1321"/>
  <c r="Z1323"/>
  <c r="Z1326"/>
  <c r="Z1328"/>
  <c r="Z1330"/>
  <c r="Z1332"/>
  <c r="Z857"/>
  <c r="Z859"/>
  <c r="Z861"/>
  <c r="Z865"/>
  <c r="Z871"/>
  <c r="Z882"/>
  <c r="Z898"/>
  <c r="Z901"/>
  <c r="Z903"/>
  <c r="Z905"/>
  <c r="Z907"/>
  <c r="Z1076"/>
  <c r="Z1078"/>
  <c r="Z1080"/>
  <c r="Z1082"/>
  <c r="Z1084"/>
  <c r="Z1160"/>
  <c r="Z1164"/>
  <c r="Z1171"/>
  <c r="Z1174"/>
  <c r="Z1176"/>
  <c r="Z1202"/>
  <c r="Z1211"/>
  <c r="Z1238"/>
  <c r="Z1241"/>
  <c r="Z1243"/>
  <c r="Z1246"/>
  <c r="Z1248"/>
  <c r="Z1250"/>
  <c r="Z1254"/>
  <c r="Z1256"/>
  <c r="Z1258"/>
  <c r="Z1260"/>
  <c r="Z1262"/>
  <c r="Z1312"/>
  <c r="Z1333"/>
  <c r="Z1334"/>
  <c r="Z1335"/>
  <c r="Z1336"/>
  <c r="Z1337"/>
  <c r="Z1338"/>
  <c r="Z1395"/>
  <c r="Z1399"/>
  <c r="Z1401"/>
  <c r="Z1403"/>
  <c r="Z1405"/>
  <c r="Z1407"/>
  <c r="Z1409"/>
  <c r="Z1411"/>
  <c r="Z1413"/>
  <c r="Z1415"/>
  <c r="Z1340"/>
  <c r="Z1406"/>
  <c r="Z1408"/>
  <c r="Z1410"/>
  <c r="Z1412"/>
  <c r="Z1414"/>
  <c r="Z1420"/>
  <c r="Z1424"/>
  <c r="Z1426"/>
  <c r="Z1429"/>
  <c r="Z1432"/>
  <c r="Z1474"/>
  <c r="Z1478"/>
  <c r="Z1480"/>
  <c r="Z1482"/>
  <c r="Z1484"/>
  <c r="Z1486"/>
  <c r="Z1489"/>
  <c r="Z1490"/>
  <c r="Z1491"/>
  <c r="Z1492"/>
  <c r="Z1493"/>
  <c r="Z1494"/>
  <c r="Z1495"/>
  <c r="Z1504"/>
  <c r="Z1506"/>
  <c r="Z1507"/>
  <c r="Z1508"/>
  <c r="Z1509"/>
  <c r="Z1552"/>
  <c r="Z1553"/>
  <c r="Z1554"/>
  <c r="Z1556"/>
  <c r="Z1557"/>
  <c r="Z1597"/>
  <c r="Z1600"/>
  <c r="Z1602"/>
  <c r="Z1605"/>
  <c r="Z1607"/>
  <c r="Z1609"/>
  <c r="Z1611"/>
  <c r="Z1613"/>
  <c r="Z1615"/>
  <c r="Z1617"/>
  <c r="Z1619"/>
  <c r="Z1621"/>
  <c r="Z1623"/>
  <c r="Z1625"/>
  <c r="Z1627"/>
  <c r="Z1629"/>
  <c r="Z1631"/>
  <c r="Z1633"/>
  <c r="Z1635"/>
  <c r="Z1637"/>
  <c r="Z1639"/>
  <c r="Z1497"/>
  <c r="Z1498"/>
  <c r="Z1499"/>
  <c r="Z1500"/>
  <c r="Z1547"/>
  <c r="Z1548"/>
  <c r="Z1549"/>
  <c r="Z1550"/>
  <c r="Z1559"/>
  <c r="Z1560"/>
  <c r="Z1561"/>
  <c r="Z1562"/>
  <c r="Z1563"/>
  <c r="Z1564"/>
  <c r="Z1565"/>
  <c r="Z1596"/>
  <c r="Z1598"/>
  <c r="Z1601"/>
  <c r="Z1603"/>
  <c r="Z1612"/>
  <c r="Z1618"/>
  <c r="Z1620"/>
  <c r="Z1622"/>
  <c r="Z1628"/>
  <c r="Z1630"/>
  <c r="Z1632"/>
  <c r="Z1634"/>
  <c r="Z1636"/>
  <c r="Z1638"/>
  <c r="Z1640"/>
  <c r="AA1037" i="1"/>
  <c r="AA1142"/>
  <c r="AA1317"/>
  <c r="AA932"/>
  <c r="AA1318"/>
  <c r="AA933"/>
  <c r="AA1316"/>
  <c r="AA1038"/>
  <c r="AA1133"/>
  <c r="AA49"/>
  <c r="AA48"/>
  <c r="AA237"/>
  <c r="AA236"/>
  <c r="AA171"/>
  <c r="AA885"/>
  <c r="AA1305"/>
  <c r="AA170"/>
  <c r="AA47"/>
  <c r="AA46"/>
  <c r="AA920"/>
  <c r="AA921"/>
  <c r="AA922"/>
  <c r="AA923"/>
  <c r="AA931"/>
  <c r="AA919"/>
  <c r="Z1989" l="1"/>
  <c r="AD1542"/>
  <c r="AD1533"/>
  <c r="AD1531"/>
  <c r="AD1530"/>
  <c r="Z1542"/>
  <c r="AD1585"/>
  <c r="AD1838"/>
  <c r="AD1837"/>
  <c r="AD1836"/>
  <c r="AD1835"/>
  <c r="AD1834"/>
  <c r="AD1833"/>
  <c r="AD1832"/>
  <c r="AD1831"/>
  <c r="AD1830"/>
  <c r="AA1833"/>
  <c r="AA1834"/>
  <c r="AA1835"/>
  <c r="AA1836"/>
  <c r="AA1837"/>
  <c r="AA1838"/>
  <c r="AA1832"/>
  <c r="AD1842"/>
  <c r="AD1841"/>
  <c r="Z1732"/>
  <c r="Z1733"/>
  <c r="Z1734"/>
  <c r="Z1731"/>
  <c r="AD1734"/>
  <c r="AD1733"/>
  <c r="AD1732"/>
  <c r="AD1731"/>
  <c r="AD1754"/>
  <c r="AD1753"/>
  <c r="AD1752"/>
  <c r="AD1751"/>
  <c r="AD1750"/>
  <c r="AD1749"/>
  <c r="AD1748"/>
  <c r="AD1747"/>
  <c r="AD1746"/>
  <c r="AD1745"/>
  <c r="AD1744"/>
  <c r="AD1573"/>
  <c r="AA1573"/>
  <c r="AD1571"/>
  <c r="AA1571"/>
  <c r="B31" i="8"/>
  <c r="AA903" i="1" l="1"/>
  <c r="AA904"/>
  <c r="AA905"/>
  <c r="AA906"/>
  <c r="AA907"/>
  <c r="AA908"/>
  <c r="AA909"/>
  <c r="AA910"/>
  <c r="AA911"/>
  <c r="AA912"/>
  <c r="AA913"/>
  <c r="AA914"/>
  <c r="AA915"/>
  <c r="AA916"/>
  <c r="AA917"/>
  <c r="AA918"/>
  <c r="AA902"/>
  <c r="AA206"/>
  <c r="AA202"/>
  <c r="AA201"/>
  <c r="AA1284"/>
  <c r="AA1283"/>
  <c r="AA1282"/>
  <c r="AA1281"/>
  <c r="AA1036"/>
  <c r="AA901"/>
  <c r="AA900"/>
  <c r="AA899"/>
  <c r="AA898"/>
  <c r="AD1521" l="1"/>
  <c r="AD1522"/>
  <c r="AD1523"/>
  <c r="AD1524"/>
  <c r="AD1525"/>
  <c r="Z1524"/>
  <c r="Z1523"/>
  <c r="AD1582" l="1"/>
  <c r="AD1583"/>
  <c r="B64" i="8"/>
  <c r="AA24" i="1"/>
  <c r="AA1035"/>
  <c r="AA1033"/>
  <c r="AA200"/>
  <c r="AA1292"/>
  <c r="AA897"/>
  <c r="AA896"/>
  <c r="AA895"/>
  <c r="AA894"/>
  <c r="AA893"/>
  <c r="AD1520"/>
  <c r="AD1526"/>
  <c r="B5" i="8"/>
  <c r="B44"/>
  <c r="AA1279" i="1" l="1"/>
  <c r="AA1280"/>
  <c r="AA1278"/>
  <c r="AA1277"/>
  <c r="AD1924"/>
  <c r="AD1925"/>
  <c r="AD1923"/>
  <c r="AA1285"/>
  <c r="AA1293"/>
  <c r="AA1295"/>
  <c r="AA1290"/>
  <c r="AA1288"/>
  <c r="AA1289"/>
  <c r="B50" i="8"/>
  <c r="B46"/>
  <c r="B58"/>
  <c r="B38"/>
  <c r="B62"/>
  <c r="B20"/>
  <c r="B48"/>
  <c r="B42"/>
  <c r="B21"/>
  <c r="B36"/>
  <c r="B4"/>
  <c r="B9"/>
  <c r="B13"/>
  <c r="B22"/>
  <c r="B23"/>
  <c r="B24"/>
  <c r="B25"/>
  <c r="B34"/>
  <c r="B37"/>
  <c r="B39"/>
  <c r="B41"/>
  <c r="B43"/>
  <c r="B45"/>
  <c r="B47"/>
  <c r="B51"/>
  <c r="B52"/>
  <c r="B53"/>
  <c r="B54"/>
  <c r="B55"/>
  <c r="B56"/>
  <c r="B57"/>
  <c r="B59"/>
  <c r="B60"/>
  <c r="B63"/>
  <c r="B65"/>
  <c r="X4" i="1"/>
  <c r="Z4"/>
  <c r="AA4"/>
  <c r="Z5"/>
  <c r="AA5"/>
  <c r="X6"/>
  <c r="Z6"/>
  <c r="AA6"/>
  <c r="X7"/>
  <c r="Z7"/>
  <c r="AA7"/>
  <c r="X8"/>
  <c r="Z8"/>
  <c r="AA8"/>
  <c r="X9"/>
  <c r="Z9"/>
  <c r="AA9"/>
  <c r="X10"/>
  <c r="Z10"/>
  <c r="AA10"/>
  <c r="X11"/>
  <c r="Z11"/>
  <c r="AA11"/>
  <c r="X12"/>
  <c r="Z12"/>
  <c r="AA12"/>
  <c r="X13"/>
  <c r="Z13"/>
  <c r="AA13"/>
  <c r="X14"/>
  <c r="Z14"/>
  <c r="AA14"/>
  <c r="X15"/>
  <c r="Z15"/>
  <c r="AA15"/>
  <c r="X16"/>
  <c r="Z16"/>
  <c r="AA16"/>
  <c r="X17"/>
  <c r="Z17"/>
  <c r="AA17"/>
  <c r="X18"/>
  <c r="Z18"/>
  <c r="AA18"/>
  <c r="X19"/>
  <c r="Z19"/>
  <c r="AA19"/>
  <c r="X20"/>
  <c r="Z20"/>
  <c r="AA20"/>
  <c r="X21"/>
  <c r="Z21"/>
  <c r="AA21"/>
  <c r="X22"/>
  <c r="Z22"/>
  <c r="AA22"/>
  <c r="AA23"/>
  <c r="X24"/>
  <c r="Z24"/>
  <c r="AA25"/>
  <c r="AA26"/>
  <c r="AA27"/>
  <c r="AA28"/>
  <c r="AA29"/>
  <c r="AA30"/>
  <c r="AA31"/>
  <c r="AA32"/>
  <c r="AA33"/>
  <c r="AA34"/>
  <c r="AA35"/>
  <c r="AA36"/>
  <c r="AA37"/>
  <c r="AA38"/>
  <c r="AA39"/>
  <c r="AA40"/>
  <c r="AA41"/>
  <c r="AA42"/>
  <c r="AA43"/>
  <c r="AA44"/>
  <c r="X51"/>
  <c r="Z51"/>
  <c r="AA51"/>
  <c r="X52"/>
  <c r="Z52"/>
  <c r="AA52"/>
  <c r="X53"/>
  <c r="Z53"/>
  <c r="AA53"/>
  <c r="X54"/>
  <c r="Z54"/>
  <c r="AA54"/>
  <c r="X55"/>
  <c r="Z55"/>
  <c r="AA55"/>
  <c r="X56"/>
  <c r="Z56"/>
  <c r="AA56"/>
  <c r="X57"/>
  <c r="Z57"/>
  <c r="AA57"/>
  <c r="X58"/>
  <c r="Z58"/>
  <c r="AA58"/>
  <c r="X59"/>
  <c r="Z59"/>
  <c r="AA59"/>
  <c r="X60"/>
  <c r="Z60"/>
  <c r="AA60"/>
  <c r="X61"/>
  <c r="Z61"/>
  <c r="AA61"/>
  <c r="X62"/>
  <c r="Z62"/>
  <c r="AA62"/>
  <c r="X63"/>
  <c r="Z63"/>
  <c r="AA63"/>
  <c r="X64"/>
  <c r="Z64"/>
  <c r="AA64"/>
  <c r="X65"/>
  <c r="Z65"/>
  <c r="AA65"/>
  <c r="X66"/>
  <c r="Z66"/>
  <c r="AA66"/>
  <c r="X67"/>
  <c r="Z67"/>
  <c r="AA67"/>
  <c r="X68"/>
  <c r="Z68"/>
  <c r="AA68"/>
  <c r="X69"/>
  <c r="Z69"/>
  <c r="AA69"/>
  <c r="X70"/>
  <c r="Z70"/>
  <c r="AA70"/>
  <c r="X71"/>
  <c r="Z71"/>
  <c r="AA71"/>
  <c r="X72"/>
  <c r="Z72"/>
  <c r="AA72"/>
  <c r="X73"/>
  <c r="Z73"/>
  <c r="AA73"/>
  <c r="X74"/>
  <c r="Z74"/>
  <c r="AA74"/>
  <c r="X75"/>
  <c r="Z75"/>
  <c r="AA75"/>
  <c r="X76"/>
  <c r="Z76"/>
  <c r="AA76"/>
  <c r="X77"/>
  <c r="Z77"/>
  <c r="AA77"/>
  <c r="X78"/>
  <c r="Z78"/>
  <c r="AA78"/>
  <c r="X79"/>
  <c r="Z79"/>
  <c r="AA79"/>
  <c r="X80"/>
  <c r="Z80"/>
  <c r="AA80"/>
  <c r="X81"/>
  <c r="Z81"/>
  <c r="AA81"/>
  <c r="X82"/>
  <c r="Z82"/>
  <c r="AA82"/>
  <c r="X83"/>
  <c r="Z83"/>
  <c r="AA83"/>
  <c r="X84"/>
  <c r="Z84"/>
  <c r="AA84"/>
  <c r="X85"/>
  <c r="Z85"/>
  <c r="AA85"/>
  <c r="X86"/>
  <c r="Z86"/>
  <c r="AA86"/>
  <c r="X87"/>
  <c r="Z87"/>
  <c r="AA87"/>
  <c r="X88"/>
  <c r="Z88"/>
  <c r="AA88"/>
  <c r="X89"/>
  <c r="Z89"/>
  <c r="AA89"/>
  <c r="X90"/>
  <c r="Z90"/>
  <c r="AA90"/>
  <c r="X91"/>
  <c r="Z91"/>
  <c r="AA91"/>
  <c r="X92"/>
  <c r="Z92"/>
  <c r="AA92"/>
  <c r="X93"/>
  <c r="Z93"/>
  <c r="AA93"/>
  <c r="X94"/>
  <c r="Z94"/>
  <c r="AA94"/>
  <c r="X95"/>
  <c r="Z95"/>
  <c r="AA95"/>
  <c r="X96"/>
  <c r="Z96"/>
  <c r="AA96"/>
  <c r="X97"/>
  <c r="Z97"/>
  <c r="AA97"/>
  <c r="X98"/>
  <c r="Z98"/>
  <c r="AA98"/>
  <c r="X99"/>
  <c r="AA99" s="1"/>
  <c r="X100"/>
  <c r="AA100" s="1"/>
  <c r="X101"/>
  <c r="AA101" s="1"/>
  <c r="X102"/>
  <c r="AA102" s="1"/>
  <c r="X103"/>
  <c r="AA103" s="1"/>
  <c r="X104"/>
  <c r="AA104" s="1"/>
  <c r="X105"/>
  <c r="AA105" s="1"/>
  <c r="X106"/>
  <c r="AA106" s="1"/>
  <c r="X107"/>
  <c r="AA107" s="1"/>
  <c r="X108"/>
  <c r="AA108" s="1"/>
  <c r="X109"/>
  <c r="AA109" s="1"/>
  <c r="X110"/>
  <c r="AA110" s="1"/>
  <c r="X111"/>
  <c r="AA111" s="1"/>
  <c r="X112"/>
  <c r="AA112" s="1"/>
  <c r="X113"/>
  <c r="AA113" s="1"/>
  <c r="X114"/>
  <c r="AA114" s="1"/>
  <c r="X115"/>
  <c r="AA115" s="1"/>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50"/>
  <c r="AA151"/>
  <c r="AA152"/>
  <c r="AA153"/>
  <c r="AA154"/>
  <c r="AA155"/>
  <c r="AA156"/>
  <c r="AA157"/>
  <c r="AA158"/>
  <c r="AA159"/>
  <c r="AA160"/>
  <c r="AA161"/>
  <c r="AA162"/>
  <c r="AA163"/>
  <c r="AA164"/>
  <c r="AA165"/>
  <c r="AA166"/>
  <c r="AA167"/>
  <c r="AA168"/>
  <c r="AA169"/>
  <c r="Y172"/>
  <c r="AA172"/>
  <c r="AA173"/>
  <c r="AA174"/>
  <c r="AA175"/>
  <c r="AA176"/>
  <c r="AA177"/>
  <c r="AA178"/>
  <c r="AA179"/>
  <c r="AA180"/>
  <c r="AA181"/>
  <c r="AA182"/>
  <c r="AA183"/>
  <c r="AA184"/>
  <c r="AA185"/>
  <c r="AA186"/>
  <c r="AA187"/>
  <c r="AA188"/>
  <c r="AA189"/>
  <c r="AA190"/>
  <c r="AA191"/>
  <c r="AA192"/>
  <c r="AA193"/>
  <c r="AA194"/>
  <c r="AA195"/>
  <c r="AA196"/>
  <c r="AA197"/>
  <c r="AA198"/>
  <c r="AA199"/>
  <c r="X285"/>
  <c r="Y285"/>
  <c r="Z285"/>
  <c r="AA285"/>
  <c r="X286"/>
  <c r="Z286"/>
  <c r="AA286"/>
  <c r="X287"/>
  <c r="Z287"/>
  <c r="AA287"/>
  <c r="X288"/>
  <c r="Z288"/>
  <c r="AA288"/>
  <c r="X289"/>
  <c r="Z289"/>
  <c r="AA289"/>
  <c r="X290"/>
  <c r="Z290"/>
  <c r="AA290"/>
  <c r="X291"/>
  <c r="Z291"/>
  <c r="AA291"/>
  <c r="X292"/>
  <c r="Z292"/>
  <c r="AA292"/>
  <c r="X293"/>
  <c r="Z293"/>
  <c r="AA293"/>
  <c r="X294"/>
  <c r="Z294"/>
  <c r="AA294"/>
  <c r="X295"/>
  <c r="Z295"/>
  <c r="AA295"/>
  <c r="X296"/>
  <c r="Z296"/>
  <c r="AA296"/>
  <c r="X297"/>
  <c r="Z297"/>
  <c r="AA297"/>
  <c r="X298"/>
  <c r="Z298"/>
  <c r="AA298"/>
  <c r="X299"/>
  <c r="Z299"/>
  <c r="AA299"/>
  <c r="X300"/>
  <c r="Z300"/>
  <c r="AA300"/>
  <c r="X301"/>
  <c r="Z301"/>
  <c r="AA301"/>
  <c r="X302"/>
  <c r="Z302"/>
  <c r="AA302"/>
  <c r="X303"/>
  <c r="Z303"/>
  <c r="AA303"/>
  <c r="X304"/>
  <c r="Z304"/>
  <c r="AA304"/>
  <c r="X305"/>
  <c r="Z305"/>
  <c r="AA305"/>
  <c r="X306"/>
  <c r="Z306"/>
  <c r="AA306"/>
  <c r="X307"/>
  <c r="Z307"/>
  <c r="AA307"/>
  <c r="X308"/>
  <c r="Z308"/>
  <c r="AA308"/>
  <c r="X309"/>
  <c r="Z309"/>
  <c r="AA309"/>
  <c r="X310"/>
  <c r="Z310"/>
  <c r="AA310"/>
  <c r="X315"/>
  <c r="Z315"/>
  <c r="AA315"/>
  <c r="X316"/>
  <c r="Z316"/>
  <c r="AA316"/>
  <c r="X317"/>
  <c r="Z317"/>
  <c r="AA317"/>
  <c r="X318"/>
  <c r="Z318"/>
  <c r="AA318"/>
  <c r="X319"/>
  <c r="Z319"/>
  <c r="AA319"/>
  <c r="X320"/>
  <c r="Z320"/>
  <c r="AA320"/>
  <c r="X321"/>
  <c r="Z321"/>
  <c r="AA321"/>
  <c r="X322"/>
  <c r="Z322"/>
  <c r="AA322"/>
  <c r="X323"/>
  <c r="Z323"/>
  <c r="AA323"/>
  <c r="X324"/>
  <c r="Z324"/>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6"/>
  <c r="AA887"/>
  <c r="AA888"/>
  <c r="AA889"/>
  <c r="AA890"/>
  <c r="AA891"/>
  <c r="AA892"/>
  <c r="X934"/>
  <c r="Z934"/>
  <c r="AA934"/>
  <c r="X935"/>
  <c r="Z935"/>
  <c r="AA935"/>
  <c r="X936"/>
  <c r="Z936"/>
  <c r="AA936"/>
  <c r="X937"/>
  <c r="Y937"/>
  <c r="Z937"/>
  <c r="Z938"/>
  <c r="AA938" s="1"/>
  <c r="X939"/>
  <c r="Z939"/>
  <c r="X940"/>
  <c r="Z940"/>
  <c r="X941"/>
  <c r="Z941"/>
  <c r="X942"/>
  <c r="Z942"/>
  <c r="Z943"/>
  <c r="AA943" s="1"/>
  <c r="Z944"/>
  <c r="AA944" s="1"/>
  <c r="Z945"/>
  <c r="AA945" s="1"/>
  <c r="X946"/>
  <c r="Z946"/>
  <c r="Z947"/>
  <c r="AA947" s="1"/>
  <c r="Z948"/>
  <c r="AA948" s="1"/>
  <c r="Z949"/>
  <c r="AA949" s="1"/>
  <c r="Z950"/>
  <c r="AA950" s="1"/>
  <c r="Z951"/>
  <c r="AA951" s="1"/>
  <c r="Z952"/>
  <c r="AA952" s="1"/>
  <c r="X953"/>
  <c r="Z953"/>
  <c r="Z954"/>
  <c r="AA954" s="1"/>
  <c r="X955"/>
  <c r="Z955"/>
  <c r="X956"/>
  <c r="Z956"/>
  <c r="X957"/>
  <c r="Z957"/>
  <c r="X958"/>
  <c r="Z958"/>
  <c r="Z959"/>
  <c r="AA959" s="1"/>
  <c r="X960"/>
  <c r="Z960"/>
  <c r="Z961"/>
  <c r="AA961" s="1"/>
  <c r="Z962"/>
  <c r="AA962" s="1"/>
  <c r="X963"/>
  <c r="Z963"/>
  <c r="X964"/>
  <c r="Z964"/>
  <c r="Z965"/>
  <c r="AA965" s="1"/>
  <c r="X966"/>
  <c r="Z966"/>
  <c r="X967"/>
  <c r="Z967"/>
  <c r="X968"/>
  <c r="Z968"/>
  <c r="X969"/>
  <c r="Z969"/>
  <c r="X970"/>
  <c r="Z970"/>
  <c r="Z971"/>
  <c r="AA971" s="1"/>
  <c r="X972"/>
  <c r="Z972"/>
  <c r="X973"/>
  <c r="Z973"/>
  <c r="X974"/>
  <c r="Z974"/>
  <c r="X975"/>
  <c r="Z975"/>
  <c r="X976"/>
  <c r="Z976"/>
  <c r="X977"/>
  <c r="Z977"/>
  <c r="X978"/>
  <c r="Z978"/>
  <c r="X979"/>
  <c r="Z979"/>
  <c r="Z980"/>
  <c r="AA980" s="1"/>
  <c r="Z981"/>
  <c r="X982"/>
  <c r="Z982"/>
  <c r="X983"/>
  <c r="Z983"/>
  <c r="X984"/>
  <c r="Z984"/>
  <c r="X985"/>
  <c r="Z985"/>
  <c r="Z986"/>
  <c r="AA986" s="1"/>
  <c r="Z987"/>
  <c r="AA987" s="1"/>
  <c r="X988"/>
  <c r="Z988"/>
  <c r="Z989"/>
  <c r="AA989" s="1"/>
  <c r="X990"/>
  <c r="Z990"/>
  <c r="X991"/>
  <c r="Z991"/>
  <c r="X992"/>
  <c r="Z992"/>
  <c r="X993"/>
  <c r="Z993"/>
  <c r="Z994"/>
  <c r="AA994" s="1"/>
  <c r="X995"/>
  <c r="Z995"/>
  <c r="X996"/>
  <c r="Z996"/>
  <c r="Z997"/>
  <c r="AA997" s="1"/>
  <c r="X998"/>
  <c r="Z998"/>
  <c r="Z999"/>
  <c r="AA999" s="1"/>
  <c r="X1000"/>
  <c r="Z1000"/>
  <c r="Z1001"/>
  <c r="AA1001" s="1"/>
  <c r="X1002"/>
  <c r="Z1002"/>
  <c r="X1003"/>
  <c r="Z1003"/>
  <c r="Z1004"/>
  <c r="AA1004" s="1"/>
  <c r="X1005"/>
  <c r="Z1005"/>
  <c r="Z1006"/>
  <c r="Z1007"/>
  <c r="AA1007" s="1"/>
  <c r="AA1008"/>
  <c r="AA1009"/>
  <c r="AA1010"/>
  <c r="AA1011"/>
  <c r="AA1012"/>
  <c r="AA1013"/>
  <c r="AA1014"/>
  <c r="AA1015"/>
  <c r="X1016"/>
  <c r="AH1016"/>
  <c r="AA1016" s="1"/>
  <c r="AA1017"/>
  <c r="S1018"/>
  <c r="AA1018"/>
  <c r="AA1019"/>
  <c r="AA1020"/>
  <c r="AA1021"/>
  <c r="AA1022"/>
  <c r="AA1023"/>
  <c r="AA1024"/>
  <c r="AA1025"/>
  <c r="AA1026"/>
  <c r="AA1027"/>
  <c r="AA1028"/>
  <c r="AA1029"/>
  <c r="AA1030"/>
  <c r="AA1031"/>
  <c r="AA1032"/>
  <c r="AA1044"/>
  <c r="Y1045"/>
  <c r="X1046"/>
  <c r="Z1046"/>
  <c r="AA1046"/>
  <c r="X1047"/>
  <c r="Z1047"/>
  <c r="AA1047"/>
  <c r="X1048"/>
  <c r="Z1048"/>
  <c r="AA1048"/>
  <c r="X1049"/>
  <c r="Z1049"/>
  <c r="AA1049"/>
  <c r="X1050"/>
  <c r="Z1050"/>
  <c r="AA1050"/>
  <c r="X1051"/>
  <c r="Z1051"/>
  <c r="AA1051"/>
  <c r="X1052"/>
  <c r="Z1052"/>
  <c r="AA1052"/>
  <c r="X1053"/>
  <c r="Z1053"/>
  <c r="AA1053"/>
  <c r="X1054"/>
  <c r="Z1054"/>
  <c r="AA1054"/>
  <c r="X1055"/>
  <c r="Z1055"/>
  <c r="AA1055"/>
  <c r="X1056"/>
  <c r="Z1056"/>
  <c r="AA1056"/>
  <c r="X1057"/>
  <c r="Z1057"/>
  <c r="AA1057"/>
  <c r="X1058"/>
  <c r="Z1058"/>
  <c r="AA1058"/>
  <c r="X1059"/>
  <c r="Z1059"/>
  <c r="AA1059"/>
  <c r="X1060"/>
  <c r="Z1060"/>
  <c r="AA1060"/>
  <c r="X1061"/>
  <c r="Z1061"/>
  <c r="AA1061"/>
  <c r="X1062"/>
  <c r="Z1062"/>
  <c r="AA1062"/>
  <c r="X1063"/>
  <c r="Z1063"/>
  <c r="AA1063"/>
  <c r="X1064"/>
  <c r="Z1064"/>
  <c r="AA1064"/>
  <c r="X1065"/>
  <c r="Z1065"/>
  <c r="AA1065"/>
  <c r="X1066"/>
  <c r="Z1066"/>
  <c r="AA1066"/>
  <c r="X1067"/>
  <c r="Z1067"/>
  <c r="AA1067"/>
  <c r="Z1068"/>
  <c r="AA1068" s="1"/>
  <c r="X1069"/>
  <c r="Z1069"/>
  <c r="AA1069"/>
  <c r="X1070"/>
  <c r="Z1070"/>
  <c r="AA1070"/>
  <c r="X1071"/>
  <c r="Z1071"/>
  <c r="AA1071"/>
  <c r="X1072"/>
  <c r="Z1072"/>
  <c r="AA1072"/>
  <c r="X1073"/>
  <c r="Z1073"/>
  <c r="AA1073"/>
  <c r="X1074"/>
  <c r="Z1074"/>
  <c r="AA1074"/>
  <c r="X1075"/>
  <c r="Z1075"/>
  <c r="AA1075"/>
  <c r="X1076"/>
  <c r="Z1076"/>
  <c r="AA1076"/>
  <c r="AA1077"/>
  <c r="AA1078"/>
  <c r="AA1079"/>
  <c r="AA1081"/>
  <c r="AA1082"/>
  <c r="AA1084"/>
  <c r="AA1085"/>
  <c r="AA1086"/>
  <c r="AA1087"/>
  <c r="AH1088"/>
  <c r="AH1089"/>
  <c r="AH1091"/>
  <c r="AH1092"/>
  <c r="AH1093"/>
  <c r="AH1094"/>
  <c r="AH1095"/>
  <c r="AH1096"/>
  <c r="AH1097"/>
  <c r="AH1098"/>
  <c r="AH1099"/>
  <c r="AH1100"/>
  <c r="AH1101"/>
  <c r="AH1102"/>
  <c r="AH1103"/>
  <c r="AH1104"/>
  <c r="AH1105"/>
  <c r="AH1106"/>
  <c r="AH1107"/>
  <c r="AH1108"/>
  <c r="AA1108" s="1"/>
  <c r="AH1109"/>
  <c r="AH1110"/>
  <c r="AH1111"/>
  <c r="AH1112"/>
  <c r="AH1113"/>
  <c r="AH1114"/>
  <c r="AH1115"/>
  <c r="AA1115" s="1"/>
  <c r="AH1116"/>
  <c r="AH1117"/>
  <c r="AG1118"/>
  <c r="AI1118"/>
  <c r="AH1119"/>
  <c r="AH1120"/>
  <c r="AH1131"/>
  <c r="AH1132"/>
  <c r="AH1135"/>
  <c r="AH1136"/>
  <c r="AH1137"/>
  <c r="AH1138"/>
  <c r="AA1138" s="1"/>
  <c r="AH1139"/>
  <c r="AA1139" s="1"/>
  <c r="AH1140"/>
  <c r="AA1140" s="1"/>
  <c r="AA1141"/>
  <c r="AA1143"/>
  <c r="AA1144"/>
  <c r="AA1145"/>
  <c r="AA1146"/>
  <c r="AA1148"/>
  <c r="AA1149"/>
  <c r="AA1150"/>
  <c r="AH1153"/>
  <c r="AA1319"/>
  <c r="AA1320"/>
  <c r="AA1322"/>
  <c r="AD1323"/>
  <c r="AH1323"/>
  <c r="AH1324"/>
  <c r="AH1325"/>
  <c r="AH1326"/>
  <c r="AH1327"/>
  <c r="AA1328"/>
  <c r="AA1329"/>
  <c r="AD1330"/>
  <c r="AH1330"/>
  <c r="AD1331"/>
  <c r="AH1331"/>
  <c r="AD1332"/>
  <c r="AH1332"/>
  <c r="AD1333"/>
  <c r="AH1333"/>
  <c r="AD1334"/>
  <c r="AH1334"/>
  <c r="AD1335"/>
  <c r="AH1335"/>
  <c r="AD1336"/>
  <c r="AH1336"/>
  <c r="AD1337"/>
  <c r="AH1337"/>
  <c r="AD1338"/>
  <c r="AH1338"/>
  <c r="AD1339"/>
  <c r="AH1339"/>
  <c r="AD1340"/>
  <c r="AH1340"/>
  <c r="AD1341"/>
  <c r="AH1341"/>
  <c r="AD1342"/>
  <c r="AH1342"/>
  <c r="AD1343"/>
  <c r="AH1343"/>
  <c r="AD1344"/>
  <c r="AH1344"/>
  <c r="AD1345"/>
  <c r="AH1345"/>
  <c r="AD1346"/>
  <c r="AH1346"/>
  <c r="AD1347"/>
  <c r="AH1347"/>
  <c r="AD1348"/>
  <c r="AH1348"/>
  <c r="AD1349"/>
  <c r="AH1349"/>
  <c r="AD1350"/>
  <c r="AH1350"/>
  <c r="AD1351"/>
  <c r="AH1351"/>
  <c r="AD1352"/>
  <c r="AD1353"/>
  <c r="AD1354"/>
  <c r="AH1354"/>
  <c r="AA1355"/>
  <c r="AD1355"/>
  <c r="AD1356"/>
  <c r="AD1357"/>
  <c r="AH1357"/>
  <c r="AD1358"/>
  <c r="AH1358"/>
  <c r="AD1359"/>
  <c r="AH1359"/>
  <c r="AD1361"/>
  <c r="AH1361"/>
  <c r="AD1362"/>
  <c r="AH1362"/>
  <c r="AD1363"/>
  <c r="AH1363"/>
  <c r="Z1364"/>
  <c r="AD1364"/>
  <c r="AD1365"/>
  <c r="AD1366"/>
  <c r="AD1367"/>
  <c r="AH1367"/>
  <c r="AD1368"/>
  <c r="AH1368"/>
  <c r="AD1369"/>
  <c r="AH1369"/>
  <c r="AD1370"/>
  <c r="AH1370"/>
  <c r="AD1371"/>
  <c r="AH1371"/>
  <c r="AD1372"/>
  <c r="AH1372"/>
  <c r="AD1373"/>
  <c r="AH1373"/>
  <c r="AD1378"/>
  <c r="AH1378"/>
  <c r="AD1379"/>
  <c r="AH1379"/>
  <c r="AD1380"/>
  <c r="AH1380"/>
  <c r="AD1381"/>
  <c r="AH1381"/>
  <c r="AD1382"/>
  <c r="AH1382"/>
  <c r="AD1383"/>
  <c r="AH1383"/>
  <c r="AD1384"/>
  <c r="AH1384"/>
  <c r="AD1385"/>
  <c r="AH1385"/>
  <c r="AD1386"/>
  <c r="AH1386"/>
  <c r="AD1387"/>
  <c r="AH1387"/>
  <c r="AD1388"/>
  <c r="AH1388"/>
  <c r="AD1389"/>
  <c r="AH1389"/>
  <c r="AD1390"/>
  <c r="AH1390"/>
  <c r="AD1391"/>
  <c r="AH1391"/>
  <c r="AD1392"/>
  <c r="AH1392"/>
  <c r="AD1393"/>
  <c r="AH1393"/>
  <c r="AD1394"/>
  <c r="AH1394"/>
  <c r="AD1395"/>
  <c r="AH1395"/>
  <c r="AD1396"/>
  <c r="AH1396"/>
  <c r="AD1397"/>
  <c r="AH1397"/>
  <c r="AD1398"/>
  <c r="AH1398"/>
  <c r="AD1399"/>
  <c r="AH1399"/>
  <c r="AD1400"/>
  <c r="AH1400"/>
  <c r="AD1401"/>
  <c r="AH1401"/>
  <c r="AD1402"/>
  <c r="AH1402"/>
  <c r="AD1403"/>
  <c r="AH1403"/>
  <c r="AD1404"/>
  <c r="AH1404"/>
  <c r="AD1405"/>
  <c r="AH1405"/>
  <c r="AD1406"/>
  <c r="AH1406"/>
  <c r="AD1407"/>
  <c r="AH1407"/>
  <c r="AD1408"/>
  <c r="AH1408"/>
  <c r="AD1409"/>
  <c r="AH1409"/>
  <c r="AD1410"/>
  <c r="AH1410"/>
  <c r="AD1411"/>
  <c r="AH1411"/>
  <c r="AD1412"/>
  <c r="AH1412"/>
  <c r="AD1413"/>
  <c r="AH1413"/>
  <c r="AD1414"/>
  <c r="AH1414"/>
  <c r="AD1415"/>
  <c r="AH1415"/>
  <c r="AD1416"/>
  <c r="AH1416"/>
  <c r="AD1417"/>
  <c r="AH1417"/>
  <c r="AD1418"/>
  <c r="AH1418"/>
  <c r="AD1419"/>
  <c r="AH1419"/>
  <c r="AD1420"/>
  <c r="AH1420"/>
  <c r="AD1421"/>
  <c r="AH1421"/>
  <c r="AD1422"/>
  <c r="AH1422"/>
  <c r="AD1423"/>
  <c r="AH1423"/>
  <c r="AD1424"/>
  <c r="AH1424"/>
  <c r="AD1425"/>
  <c r="AH1425"/>
  <c r="AD1426"/>
  <c r="AH1426"/>
  <c r="AD1427"/>
  <c r="AH1427"/>
  <c r="AD1428"/>
  <c r="AH1428"/>
  <c r="AD1429"/>
  <c r="AH1429"/>
  <c r="AD1430"/>
  <c r="AH1430"/>
  <c r="AD1431"/>
  <c r="AH1431"/>
  <c r="AD1432"/>
  <c r="AH1432"/>
  <c r="AD1433"/>
  <c r="AH1433"/>
  <c r="AD1434"/>
  <c r="AH1434"/>
  <c r="AD1435"/>
  <c r="AH1435"/>
  <c r="AD1436"/>
  <c r="AH1436"/>
  <c r="AD1437"/>
  <c r="AH1437"/>
  <c r="AD1438"/>
  <c r="AH1438"/>
  <c r="AD1439"/>
  <c r="AH1439"/>
  <c r="AD1440"/>
  <c r="AH1440"/>
  <c r="AD1441"/>
  <c r="AH1441"/>
  <c r="AD1448"/>
  <c r="AH1448"/>
  <c r="AD1449"/>
  <c r="AH1449"/>
  <c r="AD1450"/>
  <c r="AH1450"/>
  <c r="AD1451"/>
  <c r="AH1451"/>
  <c r="AD1452"/>
  <c r="AH1452"/>
  <c r="AD1453"/>
  <c r="AD1454"/>
  <c r="AD1455"/>
  <c r="AD1456"/>
  <c r="AD1457"/>
  <c r="AD1458"/>
  <c r="AD1459"/>
  <c r="AD1460"/>
  <c r="AD1461"/>
  <c r="AD1462"/>
  <c r="AD1463"/>
  <c r="AH1463"/>
  <c r="AD1464"/>
  <c r="AH1464"/>
  <c r="AD1465"/>
  <c r="AH1465"/>
  <c r="AD1466"/>
  <c r="AH1466"/>
  <c r="AD1467"/>
  <c r="AH1467"/>
  <c r="AD1468"/>
  <c r="AH1468"/>
  <c r="Z1469"/>
  <c r="AD1469"/>
  <c r="AH1469"/>
  <c r="Z1470"/>
  <c r="AD1470"/>
  <c r="AH1470"/>
  <c r="Z1471"/>
  <c r="AD1471"/>
  <c r="AH1471"/>
  <c r="Z1472"/>
  <c r="AD1472"/>
  <c r="AH1472"/>
  <c r="Z1473"/>
  <c r="AD1473"/>
  <c r="AH1473"/>
  <c r="Z1474"/>
  <c r="AD1474"/>
  <c r="AH1474"/>
  <c r="Z1475"/>
  <c r="AD1475"/>
  <c r="AH1475"/>
  <c r="AD1476"/>
  <c r="AH1476"/>
  <c r="AD1477"/>
  <c r="AH1477"/>
  <c r="AD1478"/>
  <c r="AH1478"/>
  <c r="AD1479"/>
  <c r="AH1479"/>
  <c r="AD1480"/>
  <c r="AH1480"/>
  <c r="AD1481"/>
  <c r="AH1481"/>
  <c r="AD1482"/>
  <c r="AH1482"/>
  <c r="AD1483"/>
  <c r="AH1483"/>
  <c r="AD1484"/>
  <c r="AH1484"/>
  <c r="AD1485"/>
  <c r="AH1485"/>
  <c r="AD1486"/>
  <c r="AH1486"/>
  <c r="AD1487"/>
  <c r="AH1487"/>
  <c r="AD1488"/>
  <c r="AH1488"/>
  <c r="AD1489"/>
  <c r="AH1489"/>
  <c r="AD1490"/>
  <c r="AH1490"/>
  <c r="AD1491"/>
  <c r="AH1491"/>
  <c r="AD1492"/>
  <c r="AH1492"/>
  <c r="AD1493"/>
  <c r="AH1493"/>
  <c r="AD1494"/>
  <c r="AH1494"/>
  <c r="AD1495"/>
  <c r="AH1495"/>
  <c r="AD1496"/>
  <c r="AD1497"/>
  <c r="AD1498"/>
  <c r="AD1499"/>
  <c r="AD1500"/>
  <c r="AD1501"/>
  <c r="AD1502"/>
  <c r="AD1503"/>
  <c r="AD1504"/>
  <c r="AD1505"/>
  <c r="AD1506"/>
  <c r="AD1507"/>
  <c r="AD1508"/>
  <c r="AD1509"/>
  <c r="AD1510"/>
  <c r="AD1511"/>
  <c r="AD1512"/>
  <c r="AD1513"/>
  <c r="AD1514"/>
  <c r="AD1515"/>
  <c r="AD1516"/>
  <c r="AD1517"/>
  <c r="AD1518"/>
  <c r="AD1519"/>
  <c r="AD1565"/>
  <c r="AH1565"/>
  <c r="AD1566"/>
  <c r="AH1566"/>
  <c r="AD1567"/>
  <c r="AD1568"/>
  <c r="AH1305"/>
  <c r="AD1569"/>
  <c r="AH1569"/>
  <c r="AD1570"/>
  <c r="Z1574"/>
  <c r="AD1574"/>
  <c r="AD1575"/>
  <c r="AH1575"/>
  <c r="AD1576"/>
  <c r="AD1577"/>
  <c r="AD1578"/>
  <c r="AH1578"/>
  <c r="AD1579"/>
  <c r="AH1579"/>
  <c r="AD1580"/>
  <c r="AH1580"/>
  <c r="Z1581"/>
  <c r="AD1581"/>
  <c r="AH1581"/>
  <c r="AA1582"/>
  <c r="AA1584"/>
  <c r="AD1584"/>
  <c r="AD1586"/>
  <c r="AH1586"/>
  <c r="AD1587"/>
  <c r="AH1587"/>
  <c r="AD1588"/>
  <c r="AH1588"/>
  <c r="AD1589"/>
  <c r="AH1589"/>
  <c r="AH1297"/>
  <c r="AD1590"/>
  <c r="AH1590"/>
  <c r="AD1591"/>
  <c r="AH1591"/>
  <c r="AD1592"/>
  <c r="AH1592"/>
  <c r="AD1593"/>
  <c r="AH1593"/>
  <c r="AD1594"/>
  <c r="AH1594"/>
  <c r="AD1595"/>
  <c r="AH1595"/>
  <c r="AD1596"/>
  <c r="AH1596"/>
  <c r="AD1597"/>
  <c r="AH1597"/>
  <c r="AD1598"/>
  <c r="AH1598"/>
  <c r="AD1599"/>
  <c r="AH1599"/>
  <c r="AD1600"/>
  <c r="AH1600"/>
  <c r="Z1601"/>
  <c r="AD1601"/>
  <c r="Z1602"/>
  <c r="AD1602"/>
  <c r="AD1603"/>
  <c r="AD1604"/>
  <c r="Z1605"/>
  <c r="AD1605"/>
  <c r="Z1606"/>
  <c r="AD1606"/>
  <c r="AD1608"/>
  <c r="Z1609"/>
  <c r="AD1609"/>
  <c r="AD1610"/>
  <c r="AD1611"/>
  <c r="AD1612"/>
  <c r="AD1613"/>
  <c r="AD1614"/>
  <c r="Z1615"/>
  <c r="AD1615"/>
  <c r="AD1616"/>
  <c r="AD1617"/>
  <c r="AH1617"/>
  <c r="AD1618"/>
  <c r="AH1618"/>
  <c r="AA1619"/>
  <c r="AD1619"/>
  <c r="AD1620"/>
  <c r="AD1621"/>
  <c r="AA1622"/>
  <c r="AD1622"/>
  <c r="AD1623"/>
  <c r="AH1623"/>
  <c r="AA1624"/>
  <c r="AD1624"/>
  <c r="AD1625"/>
  <c r="AD1626"/>
  <c r="AH1626"/>
  <c r="AD1627"/>
  <c r="AH1627"/>
  <c r="AD1628"/>
  <c r="AD1629"/>
  <c r="AH1629"/>
  <c r="AD1630"/>
  <c r="AD1631"/>
  <c r="AH1632"/>
  <c r="AH1633"/>
  <c r="AH1634"/>
  <c r="AH1635"/>
  <c r="AH1636"/>
  <c r="AH1637"/>
  <c r="AH1638"/>
  <c r="AH1639"/>
  <c r="AH1640"/>
  <c r="AH1641"/>
  <c r="AH1642"/>
  <c r="AH1643"/>
  <c r="AH1644"/>
  <c r="AH1645"/>
  <c r="AH1646"/>
  <c r="AH1647"/>
  <c r="AH1648"/>
  <c r="AH1649"/>
  <c r="AH1650"/>
  <c r="AH1651"/>
  <c r="AH1653"/>
  <c r="AD1691"/>
  <c r="AH1691"/>
  <c r="AD1692"/>
  <c r="AD1693"/>
  <c r="AD1694"/>
  <c r="AH1694"/>
  <c r="AD1695"/>
  <c r="AH1695"/>
  <c r="AD1696"/>
  <c r="AH1696"/>
  <c r="AA1697"/>
  <c r="AD1697"/>
  <c r="AA1698"/>
  <c r="AD1698"/>
  <c r="Z1699"/>
  <c r="AD1699"/>
  <c r="AD1700"/>
  <c r="Z1701"/>
  <c r="AD1701"/>
  <c r="AD1702"/>
  <c r="AD1703"/>
  <c r="AH1703"/>
  <c r="AD1704"/>
  <c r="AH1704"/>
  <c r="Z1705"/>
  <c r="AD1705"/>
  <c r="AD1706"/>
  <c r="AD1707"/>
  <c r="AH1707"/>
  <c r="AD1708"/>
  <c r="AH1708"/>
  <c r="Z1709"/>
  <c r="AD1709"/>
  <c r="Z1710"/>
  <c r="AD1710"/>
  <c r="AD1711"/>
  <c r="AD1712"/>
  <c r="AD1713"/>
  <c r="AD1714"/>
  <c r="AD1715"/>
  <c r="AH1715"/>
  <c r="AD1716"/>
  <c r="Z1717"/>
  <c r="AD1717"/>
  <c r="AH1717"/>
  <c r="AD1718"/>
  <c r="AH1718"/>
  <c r="AA1719"/>
  <c r="AD1719"/>
  <c r="AA1720"/>
  <c r="AD1720"/>
  <c r="AD1721"/>
  <c r="AH1721"/>
  <c r="Z1722"/>
  <c r="AD1722"/>
  <c r="AD1723"/>
  <c r="Z1724"/>
  <c r="AD1724"/>
  <c r="Z1725"/>
  <c r="AD1725"/>
  <c r="Z1726"/>
  <c r="AD1726"/>
  <c r="Z1727"/>
  <c r="AD1727"/>
  <c r="Z1728"/>
  <c r="AD1728"/>
  <c r="Z1729"/>
  <c r="AD1729"/>
  <c r="Z1730"/>
  <c r="AD1730"/>
  <c r="AD1735"/>
  <c r="AH1735"/>
  <c r="AD1736"/>
  <c r="AH1736"/>
  <c r="AD1737"/>
  <c r="AD1738"/>
  <c r="AD1739"/>
  <c r="AD1740"/>
  <c r="AD1741"/>
  <c r="AH1741"/>
  <c r="AD1742"/>
  <c r="AD1743"/>
  <c r="AD1755"/>
  <c r="AH1755"/>
  <c r="Z1756"/>
  <c r="AD1756"/>
  <c r="Z1757"/>
  <c r="AD1757"/>
  <c r="AD1758"/>
  <c r="AH1758"/>
  <c r="AD1759"/>
  <c r="AH1759"/>
  <c r="AD1760"/>
  <c r="AD1761"/>
  <c r="AD1762"/>
  <c r="AD1763"/>
  <c r="AD1764"/>
  <c r="AH1764"/>
  <c r="AD1765"/>
  <c r="AH1765"/>
  <c r="AA1766"/>
  <c r="AD1766"/>
  <c r="AD1767"/>
  <c r="AD1768"/>
  <c r="AD1769"/>
  <c r="AD1770"/>
  <c r="AH1770"/>
  <c r="AD1771"/>
  <c r="AH1771"/>
  <c r="AD1772"/>
  <c r="AH1772"/>
  <c r="AD1773"/>
  <c r="AD1774"/>
  <c r="AA1775"/>
  <c r="AD1775"/>
  <c r="AD1776"/>
  <c r="AD1777"/>
  <c r="AD1796"/>
  <c r="AD1797"/>
  <c r="AH1797"/>
  <c r="AD1798"/>
  <c r="AH1798"/>
  <c r="AD1799"/>
  <c r="AD1800"/>
  <c r="AD1801"/>
  <c r="AD1805"/>
  <c r="AD1806"/>
  <c r="AH1806"/>
  <c r="AD1807"/>
  <c r="AH1807"/>
  <c r="AD1808"/>
  <c r="AH1808"/>
  <c r="AD1809"/>
  <c r="AA1810"/>
  <c r="AD1810"/>
  <c r="AA1811"/>
  <c r="AD1811"/>
  <c r="AD1812"/>
  <c r="AD1813"/>
  <c r="AD1814"/>
  <c r="AD1815"/>
  <c r="AH1815"/>
  <c r="AD1816"/>
  <c r="AH1816"/>
  <c r="AA1817"/>
  <c r="AD1817"/>
  <c r="Z1818"/>
  <c r="AD1818"/>
  <c r="AD1819"/>
  <c r="AD1820"/>
  <c r="AD1821"/>
  <c r="AH1821"/>
  <c r="AD1822"/>
  <c r="AD1823"/>
  <c r="AD1824"/>
  <c r="AH1824"/>
  <c r="AD1825"/>
  <c r="AD1826"/>
  <c r="AD1827"/>
  <c r="AH1827"/>
  <c r="AA1828"/>
  <c r="AD1828"/>
  <c r="AD1829"/>
  <c r="AD1839"/>
  <c r="AH1839"/>
  <c r="AD1840"/>
  <c r="AD1843"/>
  <c r="AD1844"/>
  <c r="AH1844"/>
  <c r="AD1845"/>
  <c r="AD1846"/>
  <c r="AD1847"/>
  <c r="AH1847"/>
  <c r="AD1848"/>
  <c r="AH1848"/>
  <c r="AA1849"/>
  <c r="AD1849"/>
  <c r="AD1850"/>
  <c r="AD1851"/>
  <c r="AD1852"/>
  <c r="AD1853"/>
  <c r="AH1853"/>
  <c r="AD1854"/>
  <c r="AD1855"/>
  <c r="AD1863"/>
  <c r="AD1864"/>
  <c r="AD1865"/>
  <c r="AH1865"/>
  <c r="AD1869"/>
  <c r="AD1870"/>
  <c r="AD1871"/>
  <c r="AH1871"/>
  <c r="AD1872"/>
  <c r="AH1872"/>
  <c r="AD1873"/>
  <c r="AH1873"/>
  <c r="AD1874"/>
  <c r="AD1875"/>
  <c r="AD1876"/>
  <c r="AD1877"/>
  <c r="AD1878"/>
  <c r="AD1879"/>
  <c r="AD1880"/>
  <c r="AH1880"/>
  <c r="AD1881"/>
  <c r="AH1881"/>
  <c r="AD1882"/>
  <c r="AH1882"/>
  <c r="AD1883"/>
  <c r="AD1884"/>
  <c r="AD1885"/>
  <c r="AD1886"/>
  <c r="AD1887"/>
  <c r="AD1888"/>
  <c r="AD1889"/>
  <c r="AH1889"/>
  <c r="Z1890"/>
  <c r="AD1890"/>
  <c r="Z1891"/>
  <c r="AD1891"/>
  <c r="AD1892"/>
  <c r="AH1892"/>
  <c r="AD1897"/>
  <c r="AD1899"/>
  <c r="AH1899"/>
  <c r="AD1900"/>
  <c r="AH1900"/>
  <c r="AD1901"/>
  <c r="AD1902"/>
  <c r="AH1902"/>
  <c r="AA1903"/>
  <c r="AD1903"/>
  <c r="AA1904"/>
  <c r="AD1904"/>
  <c r="AI1904"/>
  <c r="Z1905"/>
  <c r="AD1905"/>
  <c r="AH1905"/>
  <c r="AA1906"/>
  <c r="AD1906"/>
  <c r="AD1907"/>
  <c r="AD1908"/>
  <c r="AH1908"/>
  <c r="AD1909"/>
  <c r="AH1909"/>
  <c r="AD1910"/>
  <c r="AH1910"/>
  <c r="AD1911"/>
  <c r="AD1912"/>
  <c r="AD1913"/>
  <c r="AH1913"/>
  <c r="AD1914"/>
  <c r="AH1914"/>
  <c r="AD1915"/>
  <c r="Z1916"/>
  <c r="AD1916"/>
  <c r="AH1916"/>
  <c r="AD1917"/>
  <c r="AD1918"/>
  <c r="AH1918"/>
  <c r="AD1919"/>
  <c r="AH1919"/>
  <c r="AD1920"/>
  <c r="AH1920"/>
  <c r="AD1921"/>
  <c r="AD1922"/>
  <c r="AH1923"/>
  <c r="AH1277"/>
  <c r="AH1278"/>
  <c r="AD1926"/>
  <c r="AH1926"/>
  <c r="AD1927"/>
  <c r="AH1927"/>
  <c r="AD1928"/>
  <c r="AH1928"/>
  <c r="AD1929"/>
  <c r="AH1929"/>
  <c r="AA1296"/>
  <c r="AH1296"/>
  <c r="AD1930"/>
  <c r="AH1930"/>
  <c r="AD1931"/>
  <c r="AH1931"/>
  <c r="AD1932"/>
  <c r="AH1932"/>
  <c r="AD1933"/>
  <c r="AD1934"/>
  <c r="AA1935"/>
  <c r="AD1935"/>
  <c r="AA1936"/>
  <c r="AD1936"/>
  <c r="AD1937"/>
  <c r="AD1938"/>
  <c r="AH1938"/>
  <c r="AH1286"/>
  <c r="AH1287"/>
  <c r="AH1285"/>
  <c r="AD1939"/>
  <c r="AH1939"/>
  <c r="AD1940"/>
  <c r="AH1940"/>
  <c r="AD1941"/>
  <c r="AH1941"/>
  <c r="AH1152"/>
  <c r="AD1942"/>
  <c r="AH1942"/>
  <c r="AD1943"/>
  <c r="AH1943"/>
  <c r="AD1944"/>
  <c r="AH1944"/>
  <c r="AD1945"/>
  <c r="AH1945"/>
  <c r="Z1948"/>
  <c r="AD1948"/>
  <c r="Z1949"/>
  <c r="AD1949"/>
  <c r="Z1950"/>
  <c r="AD1950"/>
  <c r="Z1951"/>
  <c r="AD1951"/>
  <c r="AD1952"/>
  <c r="Z1953"/>
  <c r="AD1953"/>
  <c r="AD1954"/>
  <c r="AH1954"/>
  <c r="AD1955"/>
  <c r="AH1955"/>
  <c r="AD1956"/>
  <c r="AH1956"/>
  <c r="Z1957"/>
  <c r="AD1957"/>
  <c r="AD1958"/>
  <c r="AD1959"/>
  <c r="AH1959"/>
  <c r="AA1960"/>
  <c r="AD1960"/>
  <c r="AA1154"/>
  <c r="AA1155"/>
  <c r="AD1961"/>
  <c r="AD1962"/>
  <c r="AD1964"/>
  <c r="AD1965"/>
  <c r="AH1965"/>
  <c r="AD1966"/>
  <c r="AH1966"/>
  <c r="AD1967"/>
  <c r="AD1968"/>
  <c r="AD1969"/>
  <c r="AD1970"/>
  <c r="AD1971"/>
  <c r="AH1971"/>
  <c r="AD1972"/>
  <c r="AH1972"/>
  <c r="Z1973"/>
  <c r="AD1973"/>
  <c r="Z1974"/>
  <c r="AD1974"/>
  <c r="AD1975"/>
  <c r="AH1975"/>
  <c r="AD1976"/>
  <c r="AH1976"/>
  <c r="AD1977"/>
  <c r="AH1977"/>
  <c r="AD1978"/>
  <c r="AH1978"/>
  <c r="AD1979"/>
  <c r="Z1980"/>
  <c r="AD1980"/>
  <c r="AD1981"/>
  <c r="AD1982"/>
  <c r="AD1983"/>
  <c r="Z1984"/>
  <c r="AD1984"/>
  <c r="AD1985"/>
  <c r="AH1985"/>
  <c r="AD1986"/>
  <c r="AH1986"/>
  <c r="AD1987"/>
  <c r="AH1987"/>
  <c r="AD1988"/>
  <c r="AH1988"/>
  <c r="AD1989"/>
  <c r="Z1990"/>
  <c r="AD1990"/>
  <c r="AD1991"/>
  <c r="AD1992"/>
  <c r="AD1993"/>
  <c r="AH1993"/>
  <c r="AD1994"/>
  <c r="AH1994"/>
  <c r="AD1995"/>
  <c r="AH1995"/>
  <c r="Z1996"/>
  <c r="AD1996"/>
  <c r="AH1996"/>
  <c r="AD1997"/>
  <c r="AD1998"/>
  <c r="AD1999"/>
  <c r="AD2000"/>
  <c r="AD2001"/>
  <c r="AD2002"/>
  <c r="AD2003"/>
  <c r="AD2004"/>
  <c r="AH2004"/>
  <c r="AD2005"/>
  <c r="AH1291"/>
  <c r="AH1292"/>
  <c r="Z2006"/>
  <c r="AD2006"/>
  <c r="AD2007"/>
  <c r="AH2007"/>
  <c r="AD2008"/>
  <c r="AH2008"/>
  <c r="AD2009"/>
  <c r="AH2009"/>
  <c r="AD2010"/>
  <c r="AH2010"/>
  <c r="AD2011"/>
  <c r="Z2012"/>
  <c r="AD2012"/>
  <c r="AD2013"/>
  <c r="AD2014"/>
  <c r="AD2015"/>
  <c r="AD2016"/>
  <c r="AD2017"/>
  <c r="AH2017"/>
  <c r="AD2018"/>
  <c r="AH2018"/>
  <c r="AD2019"/>
  <c r="AH2019"/>
  <c r="AD2020"/>
  <c r="AH2020"/>
  <c r="AD2021"/>
  <c r="AH2021"/>
  <c r="AA2022"/>
  <c r="AD2022"/>
  <c r="AA2023"/>
  <c r="AD2023"/>
  <c r="AA2024"/>
  <c r="AD2024"/>
  <c r="AD2025"/>
  <c r="AD2026"/>
  <c r="AD2027"/>
  <c r="AD2028"/>
  <c r="AD2029"/>
  <c r="AH2029"/>
  <c r="AD2030"/>
  <c r="AH2030"/>
  <c r="AD2031"/>
  <c r="Z2032"/>
  <c r="AD2032"/>
  <c r="AD2033"/>
  <c r="AH2033"/>
  <c r="AA937" l="1"/>
  <c r="AA968"/>
  <c r="AA1005"/>
  <c r="AA1003"/>
  <c r="AA1002"/>
  <c r="AA982"/>
  <c r="AA979"/>
  <c r="AA977"/>
  <c r="AA976"/>
  <c r="AA974"/>
  <c r="AA973"/>
  <c r="AA967"/>
  <c r="AA964"/>
  <c r="AA956"/>
  <c r="AA942"/>
  <c r="AA941"/>
  <c r="AA1111"/>
  <c r="AA1093"/>
  <c r="AA1092"/>
  <c r="AA1091"/>
  <c r="AA1089"/>
  <c r="AA998"/>
  <c r="AA993"/>
  <c r="AA953"/>
  <c r="AA988"/>
  <c r="AA985"/>
  <c r="AA983"/>
  <c r="AA1006"/>
  <c r="AA1000"/>
  <c r="AA996"/>
  <c r="AA995"/>
  <c r="AA984"/>
  <c r="AA975"/>
  <c r="AA963"/>
  <c r="AA960"/>
  <c r="AA958"/>
  <c r="AA1114"/>
  <c r="AA1695"/>
  <c r="AA1096"/>
  <c r="AA1112"/>
  <c r="AA1131"/>
  <c r="AA1110"/>
  <c r="AA1097"/>
  <c r="AA1117"/>
  <c r="AA1113"/>
  <c r="AA1109"/>
  <c r="AA1287"/>
  <c r="AA1297"/>
  <c r="AA1132"/>
  <c r="AA1103"/>
  <c r="AA1102"/>
  <c r="AA1088"/>
  <c r="AA969"/>
  <c r="AA966"/>
  <c r="AA1291"/>
  <c r="AA1152"/>
  <c r="AA1345"/>
  <c r="AA1116"/>
  <c r="AA1107"/>
  <c r="AA1104"/>
  <c r="AA1094"/>
  <c r="AA981"/>
  <c r="AA939"/>
  <c r="AA1137"/>
  <c r="AA1119"/>
  <c r="AA991"/>
  <c r="AA972"/>
  <c r="AA970"/>
  <c r="AA1120"/>
  <c r="AA1101"/>
  <c r="AA1098"/>
  <c r="AA1095"/>
  <c r="Y1088"/>
  <c r="AA990"/>
  <c r="AA978"/>
  <c r="AA957"/>
  <c r="AA955"/>
  <c r="AA946"/>
  <c r="AA940"/>
  <c r="AA1286"/>
  <c r="AH1118"/>
  <c r="AA1105"/>
  <c r="AA1099"/>
  <c r="AA992"/>
  <c r="AA1153"/>
  <c r="AA1136"/>
  <c r="AA1135"/>
  <c r="AA1106"/>
  <c r="AA1100"/>
  <c r="AA1118" l="1"/>
  <c r="Z1578"/>
  <c r="F1705" i="7"/>
  <c r="Z1562" i="1"/>
  <c r="Z1563"/>
  <c r="Z1680"/>
  <c r="Z1677"/>
  <c r="Z1686"/>
  <c r="Z1681"/>
  <c r="Z1684"/>
  <c r="Z1683"/>
  <c r="Z1678"/>
  <c r="Z1685"/>
  <c r="Z1671"/>
  <c r="Z1689"/>
  <c r="Z1679"/>
  <c r="Z1665"/>
  <c r="Z1661"/>
  <c r="Z1674"/>
  <c r="Z1676"/>
  <c r="Z1662"/>
  <c r="Z1657"/>
  <c r="Z1660"/>
  <c r="Z1675"/>
  <c r="Z1659"/>
  <c r="Z1666"/>
  <c r="Z1656"/>
  <c r="Z1670"/>
  <c r="Z1655"/>
  <c r="Z1663"/>
  <c r="Z1669"/>
  <c r="Z1672"/>
  <c r="Z1673"/>
  <c r="Z1682"/>
  <c r="Z1668"/>
  <c r="Z1667"/>
  <c r="F1358" i="7"/>
  <c r="F1359"/>
  <c r="F1367"/>
  <c r="Z1664" i="1"/>
  <c r="Z1690"/>
  <c r="Z1654"/>
  <c r="AA1688" l="1"/>
  <c r="Z1688"/>
</calcChain>
</file>

<file path=xl/comments1.xml><?xml version="1.0" encoding="utf-8"?>
<comments xmlns="http://schemas.openxmlformats.org/spreadsheetml/2006/main">
  <authors>
    <author>Брусова</author>
    <author>les</author>
  </authors>
  <commentList>
    <comment ref="X311" authorId="0">
      <text>
        <r>
          <rPr>
            <b/>
            <sz val="9"/>
            <color indexed="81"/>
            <rFont val="Tahoma"/>
            <family val="2"/>
            <charset val="204"/>
          </rPr>
          <t>Брусова:</t>
        </r>
        <r>
          <rPr>
            <sz val="9"/>
            <color indexed="81"/>
            <rFont val="Tahoma"/>
            <family val="2"/>
            <charset val="204"/>
          </rPr>
          <t xml:space="preserve">
1829536,0
</t>
        </r>
      </text>
    </comment>
    <comment ref="X312" authorId="0">
      <text>
        <r>
          <rPr>
            <b/>
            <sz val="9"/>
            <color indexed="81"/>
            <rFont val="Tahoma"/>
            <family val="2"/>
            <charset val="204"/>
          </rPr>
          <t>Брусова:</t>
        </r>
        <r>
          <rPr>
            <sz val="9"/>
            <color indexed="81"/>
            <rFont val="Tahoma"/>
            <family val="2"/>
            <charset val="204"/>
          </rPr>
          <t xml:space="preserve">
1724700</t>
        </r>
      </text>
    </comment>
    <comment ref="X313" authorId="0">
      <text>
        <r>
          <rPr>
            <b/>
            <sz val="9"/>
            <color indexed="81"/>
            <rFont val="Tahoma"/>
            <family val="2"/>
            <charset val="204"/>
          </rPr>
          <t>Брусова:</t>
        </r>
        <r>
          <rPr>
            <sz val="9"/>
            <color indexed="81"/>
            <rFont val="Tahoma"/>
            <family val="2"/>
            <charset val="204"/>
          </rPr>
          <t xml:space="preserve">
5690000</t>
        </r>
      </text>
    </comment>
    <comment ref="X314" authorId="0">
      <text>
        <r>
          <rPr>
            <b/>
            <sz val="9"/>
            <color indexed="81"/>
            <rFont val="Tahoma"/>
            <family val="2"/>
            <charset val="204"/>
          </rPr>
          <t>Брусова:</t>
        </r>
        <r>
          <rPr>
            <sz val="9"/>
            <color indexed="81"/>
            <rFont val="Tahoma"/>
            <family val="2"/>
            <charset val="204"/>
          </rPr>
          <t xml:space="preserve">
15 729 404</t>
        </r>
      </text>
    </comment>
    <comment ref="L1311" authorId="1">
      <text>
        <r>
          <rPr>
            <b/>
            <sz val="9"/>
            <color indexed="81"/>
            <rFont val="Tahoma"/>
            <family val="2"/>
            <charset val="204"/>
          </rPr>
          <t>les:</t>
        </r>
        <r>
          <rPr>
            <sz val="9"/>
            <color indexed="81"/>
            <rFont val="Tahoma"/>
            <family val="2"/>
            <charset val="204"/>
          </rPr>
          <t xml:space="preserve">
Изменение площади 04.07.2025 (перемер)</t>
        </r>
      </text>
    </comment>
    <comment ref="L1388" authorId="1">
      <text>
        <r>
          <rPr>
            <b/>
            <sz val="9"/>
            <color indexed="81"/>
            <rFont val="Tahoma"/>
            <family val="2"/>
            <charset val="204"/>
          </rPr>
          <t>les:</t>
        </r>
        <r>
          <rPr>
            <sz val="9"/>
            <color indexed="81"/>
            <rFont val="Tahoma"/>
            <family val="2"/>
            <charset val="204"/>
          </rPr>
          <t xml:space="preserve">
объем в куб.м</t>
        </r>
      </text>
    </comment>
    <comment ref="L1402" authorId="1">
      <text>
        <r>
          <rPr>
            <b/>
            <sz val="9"/>
            <color indexed="81"/>
            <rFont val="Tahoma"/>
            <family val="2"/>
            <charset val="204"/>
          </rPr>
          <t>les:</t>
        </r>
        <r>
          <rPr>
            <sz val="9"/>
            <color indexed="81"/>
            <rFont val="Tahoma"/>
            <family val="2"/>
            <charset val="204"/>
          </rPr>
          <t xml:space="preserve">
Объем 2414 куб.м</t>
        </r>
      </text>
    </comment>
    <comment ref="L1408" authorId="1">
      <text>
        <r>
          <rPr>
            <b/>
            <sz val="9"/>
            <color indexed="81"/>
            <rFont val="Tahoma"/>
            <family val="2"/>
            <charset val="204"/>
          </rPr>
          <t>les:</t>
        </r>
        <r>
          <rPr>
            <sz val="9"/>
            <color indexed="81"/>
            <rFont val="Tahoma"/>
            <family val="2"/>
            <charset val="204"/>
          </rPr>
          <t xml:space="preserve">
Объем 68 куб.м</t>
        </r>
      </text>
    </comment>
    <comment ref="L1418" authorId="1">
      <text>
        <r>
          <rPr>
            <b/>
            <sz val="9"/>
            <color indexed="81"/>
            <rFont val="Tahoma"/>
            <family val="2"/>
            <charset val="204"/>
          </rPr>
          <t>les:</t>
        </r>
        <r>
          <rPr>
            <sz val="9"/>
            <color indexed="81"/>
            <rFont val="Tahoma"/>
            <family val="2"/>
            <charset val="204"/>
          </rPr>
          <t xml:space="preserve">
Объем в куб.м</t>
        </r>
      </text>
    </comment>
    <comment ref="L1438" authorId="1">
      <text>
        <r>
          <rPr>
            <b/>
            <sz val="9"/>
            <color indexed="81"/>
            <rFont val="Tahoma"/>
            <family val="2"/>
            <charset val="204"/>
          </rPr>
          <t>les:</t>
        </r>
        <r>
          <rPr>
            <sz val="9"/>
            <color indexed="81"/>
            <rFont val="Tahoma"/>
            <family val="2"/>
            <charset val="204"/>
          </rPr>
          <t xml:space="preserve">
объем в куб.м
</t>
        </r>
      </text>
    </comment>
    <comment ref="V1481" authorId="1">
      <text>
        <r>
          <rPr>
            <b/>
            <sz val="9"/>
            <color indexed="81"/>
            <rFont val="Tahoma"/>
            <family val="2"/>
            <charset val="204"/>
          </rPr>
          <t>les:</t>
        </r>
        <r>
          <rPr>
            <sz val="9"/>
            <color indexed="81"/>
            <rFont val="Tahoma"/>
            <family val="2"/>
            <charset val="204"/>
          </rPr>
          <t xml:space="preserve">
изменено согласно выписке ЕГРН</t>
        </r>
      </text>
    </comment>
    <comment ref="V1482" authorId="1">
      <text>
        <r>
          <rPr>
            <b/>
            <sz val="9"/>
            <color indexed="81"/>
            <rFont val="Tahoma"/>
            <family val="2"/>
            <charset val="204"/>
          </rPr>
          <t>les:</t>
        </r>
        <r>
          <rPr>
            <sz val="9"/>
            <color indexed="81"/>
            <rFont val="Tahoma"/>
            <family val="2"/>
            <charset val="204"/>
          </rPr>
          <t xml:space="preserve">
изменения согласно выписке ЕГРН</t>
        </r>
      </text>
    </comment>
    <comment ref="V1484" authorId="1">
      <text>
        <r>
          <rPr>
            <b/>
            <sz val="9"/>
            <color indexed="81"/>
            <rFont val="Tahoma"/>
            <family val="2"/>
            <charset val="204"/>
          </rPr>
          <t>les:</t>
        </r>
        <r>
          <rPr>
            <sz val="9"/>
            <color indexed="81"/>
            <rFont val="Tahoma"/>
            <family val="2"/>
            <charset val="204"/>
          </rPr>
          <t xml:space="preserve">
Изменение согласно выписки ЕГРН</t>
        </r>
      </text>
    </comment>
    <comment ref="L1547" authorId="1">
      <text>
        <r>
          <rPr>
            <b/>
            <sz val="9"/>
            <color indexed="81"/>
            <rFont val="Tahoma"/>
            <family val="2"/>
            <charset val="204"/>
          </rPr>
          <t>les:</t>
        </r>
        <r>
          <rPr>
            <sz val="9"/>
            <color indexed="81"/>
            <rFont val="Tahoma"/>
            <family val="2"/>
            <charset val="204"/>
          </rPr>
          <t xml:space="preserve">
Объем 1100 куб.м</t>
        </r>
      </text>
    </comment>
    <comment ref="L1548" authorId="1">
      <text>
        <r>
          <rPr>
            <b/>
            <sz val="9"/>
            <color indexed="81"/>
            <rFont val="Tahoma"/>
            <family val="2"/>
            <charset val="204"/>
          </rPr>
          <t>les:</t>
        </r>
        <r>
          <rPr>
            <sz val="9"/>
            <color indexed="81"/>
            <rFont val="Tahoma"/>
            <family val="2"/>
            <charset val="204"/>
          </rPr>
          <t xml:space="preserve">
Объем куб.м</t>
        </r>
      </text>
    </comment>
    <comment ref="L1549" authorId="1">
      <text>
        <r>
          <rPr>
            <b/>
            <sz val="9"/>
            <color indexed="81"/>
            <rFont val="Tahoma"/>
            <family val="2"/>
            <charset val="204"/>
          </rPr>
          <t>les:</t>
        </r>
        <r>
          <rPr>
            <sz val="9"/>
            <color indexed="81"/>
            <rFont val="Tahoma"/>
            <family val="2"/>
            <charset val="204"/>
          </rPr>
          <t xml:space="preserve">
Объем в куб.м</t>
        </r>
      </text>
    </comment>
    <comment ref="L1550" authorId="1">
      <text>
        <r>
          <rPr>
            <b/>
            <sz val="9"/>
            <color indexed="81"/>
            <rFont val="Tahoma"/>
            <family val="2"/>
            <charset val="204"/>
          </rPr>
          <t>les:</t>
        </r>
        <r>
          <rPr>
            <sz val="9"/>
            <color indexed="81"/>
            <rFont val="Tahoma"/>
            <family val="2"/>
            <charset val="204"/>
          </rPr>
          <t xml:space="preserve">
Объем в куб.м</t>
        </r>
      </text>
    </comment>
    <comment ref="L1999" authorId="1">
      <text>
        <r>
          <rPr>
            <b/>
            <sz val="9"/>
            <color indexed="81"/>
            <rFont val="Tahoma"/>
            <family val="2"/>
            <charset val="204"/>
          </rPr>
          <t>les:</t>
        </r>
        <r>
          <rPr>
            <sz val="9"/>
            <color indexed="81"/>
            <rFont val="Tahoma"/>
            <family val="2"/>
            <charset val="204"/>
          </rPr>
          <t xml:space="preserve">
изменеие площади 01.04.2025 согласно выписки ЕГРН</t>
        </r>
      </text>
    </comment>
  </commentList>
</comments>
</file>

<file path=xl/comments2.xml><?xml version="1.0" encoding="utf-8"?>
<comments xmlns="http://schemas.openxmlformats.org/spreadsheetml/2006/main">
  <authors>
    <author>les</author>
    <author>Брусова</author>
  </authors>
  <commentList>
    <comment ref="D316" authorId="0">
      <text>
        <r>
          <rPr>
            <b/>
            <sz val="9"/>
            <color indexed="81"/>
            <rFont val="Tahoma"/>
            <family val="2"/>
            <charset val="204"/>
          </rPr>
          <t>les:</t>
        </r>
        <r>
          <rPr>
            <sz val="9"/>
            <color indexed="81"/>
            <rFont val="Tahoma"/>
            <family val="2"/>
            <charset val="204"/>
          </rPr>
          <t xml:space="preserve">
изменение площади постановление 3231 от 26.12.2023
</t>
        </r>
      </text>
    </comment>
    <comment ref="E316" authorId="1">
      <text>
        <r>
          <rPr>
            <b/>
            <sz val="9"/>
            <color indexed="81"/>
            <rFont val="Tahoma"/>
            <family val="2"/>
            <charset val="204"/>
          </rPr>
          <t>Брусова:</t>
        </r>
        <r>
          <rPr>
            <sz val="9"/>
            <color indexed="81"/>
            <rFont val="Tahoma"/>
            <family val="2"/>
            <charset val="204"/>
          </rPr>
          <t xml:space="preserve">
Изменение кадастровой стоимости Приказ Министерства от 25.03.2021 №326-13-176445/21</t>
        </r>
      </text>
    </comment>
  </commentList>
</comments>
</file>

<file path=xl/comments3.xml><?xml version="1.0" encoding="utf-8"?>
<comments xmlns="http://schemas.openxmlformats.org/spreadsheetml/2006/main">
  <authors>
    <author>les</author>
  </authors>
  <commentList>
    <comment ref="M47" authorId="0">
      <text>
        <r>
          <rPr>
            <b/>
            <sz val="9"/>
            <color indexed="81"/>
            <rFont val="Tahoma"/>
            <family val="2"/>
            <charset val="204"/>
          </rPr>
          <t>les:</t>
        </r>
        <r>
          <rPr>
            <sz val="9"/>
            <color indexed="81"/>
            <rFont val="Tahoma"/>
            <family val="2"/>
            <charset val="204"/>
          </rPr>
          <t xml:space="preserve">
изменена площадь по выписке ЕГРН 03.07.2025
</t>
        </r>
      </text>
    </comment>
    <comment ref="M99" authorId="0">
      <text>
        <r>
          <rPr>
            <b/>
            <sz val="9"/>
            <color indexed="81"/>
            <rFont val="Tahoma"/>
            <family val="2"/>
            <charset val="204"/>
          </rPr>
          <t>les:</t>
        </r>
        <r>
          <rPr>
            <sz val="9"/>
            <color indexed="81"/>
            <rFont val="Tahoma"/>
            <family val="2"/>
            <charset val="204"/>
          </rPr>
          <t xml:space="preserve">
Изменена площадь. Выписка ЕГРН от 03.04.2025 (старая 20,6)
</t>
        </r>
      </text>
    </comment>
    <comment ref="M387" authorId="0">
      <text>
        <r>
          <rPr>
            <b/>
            <sz val="9"/>
            <color indexed="81"/>
            <rFont val="Tahoma"/>
            <family val="2"/>
            <charset val="204"/>
          </rPr>
          <t>les:</t>
        </r>
        <r>
          <rPr>
            <sz val="9"/>
            <color indexed="81"/>
            <rFont val="Tahoma"/>
            <family val="2"/>
            <charset val="204"/>
          </rPr>
          <t xml:space="preserve">
площадь изменена согласно выписки ЕГРН 03.07.2025
</t>
        </r>
      </text>
    </comment>
    <comment ref="M578" authorId="0">
      <text>
        <r>
          <rPr>
            <b/>
            <sz val="9"/>
            <color indexed="81"/>
            <rFont val="Tahoma"/>
            <family val="2"/>
            <charset val="204"/>
          </rPr>
          <t>les:</t>
        </r>
        <r>
          <rPr>
            <sz val="9"/>
            <color indexed="81"/>
            <rFont val="Tahoma"/>
            <family val="2"/>
            <charset val="204"/>
          </rPr>
          <t xml:space="preserve">
изменена площадь, согласно выписке 14.04.2025 (35,3)
</t>
        </r>
      </text>
    </comment>
    <comment ref="M801" authorId="0">
      <text>
        <r>
          <rPr>
            <b/>
            <sz val="9"/>
            <color indexed="81"/>
            <rFont val="Tahoma"/>
            <family val="2"/>
            <charset val="204"/>
          </rPr>
          <t>les:</t>
        </r>
        <r>
          <rPr>
            <sz val="9"/>
            <color indexed="81"/>
            <rFont val="Tahoma"/>
            <family val="2"/>
            <charset val="204"/>
          </rPr>
          <t xml:space="preserve">
изменена площадь 08.07.2025 Выписка ЕГРН</t>
        </r>
      </text>
    </comment>
  </commentList>
</comments>
</file>

<file path=xl/comments4.xml><?xml version="1.0" encoding="utf-8"?>
<comments xmlns="http://schemas.openxmlformats.org/spreadsheetml/2006/main">
  <authors>
    <author>les</author>
  </authors>
  <commentList>
    <comment ref="C50" authorId="0">
      <text>
        <r>
          <rPr>
            <b/>
            <sz val="9"/>
            <color indexed="81"/>
            <rFont val="Tahoma"/>
            <family val="2"/>
            <charset val="204"/>
          </rPr>
          <t>les:</t>
        </r>
        <r>
          <rPr>
            <sz val="9"/>
            <color indexed="81"/>
            <rFont val="Tahoma"/>
            <family val="2"/>
            <charset val="204"/>
          </rPr>
          <t xml:space="preserve">
прибавить 2 349 865</t>
        </r>
      </text>
    </comment>
  </commentList>
</comments>
</file>

<file path=xl/comments5.xml><?xml version="1.0" encoding="utf-8"?>
<comments xmlns="http://schemas.openxmlformats.org/spreadsheetml/2006/main">
  <authors>
    <author>Лобанова Л.В.</author>
    <author>Лобанова</author>
    <author>Лузина</author>
  </authors>
  <commentList>
    <comment ref="D8" authorId="0">
      <text>
        <r>
          <rPr>
            <b/>
            <sz val="9"/>
            <color indexed="81"/>
            <rFont val="Tahoma"/>
            <family val="2"/>
            <charset val="204"/>
          </rPr>
          <t>Лобанова Л.В.:</t>
        </r>
        <r>
          <rPr>
            <sz val="9"/>
            <color indexed="81"/>
            <rFont val="Tahoma"/>
            <family val="2"/>
            <charset val="204"/>
          </rPr>
          <t xml:space="preserve">
2024 + 46,2 Ушакова,20 МК 57-2024</t>
        </r>
      </text>
    </comment>
    <comment ref="E8" authorId="0">
      <text>
        <r>
          <rPr>
            <b/>
            <sz val="9"/>
            <color indexed="81"/>
            <rFont val="Tahoma"/>
            <family val="2"/>
            <charset val="204"/>
          </rPr>
          <t>Лобанова Л.В.:</t>
        </r>
        <r>
          <rPr>
            <sz val="9"/>
            <color indexed="81"/>
            <rFont val="Tahoma"/>
            <family val="2"/>
            <charset val="204"/>
          </rPr>
          <t xml:space="preserve">
2024 + 38,5</t>
        </r>
      </text>
    </comment>
    <comment ref="F8" authorId="0">
      <text>
        <r>
          <rPr>
            <b/>
            <sz val="9"/>
            <color indexed="81"/>
            <rFont val="Tahoma"/>
            <family val="2"/>
            <charset val="204"/>
          </rPr>
          <t>Лобанова Л.В.:</t>
        </r>
        <r>
          <rPr>
            <sz val="9"/>
            <color indexed="81"/>
            <rFont val="Tahoma"/>
            <family val="2"/>
            <charset val="204"/>
          </rPr>
          <t xml:space="preserve">
2024 - 46,2</t>
        </r>
      </text>
    </comment>
    <comment ref="G8" authorId="1">
      <text>
        <r>
          <rPr>
            <b/>
            <sz val="8"/>
            <color indexed="81"/>
            <rFont val="Tahoma"/>
            <family val="2"/>
            <charset val="204"/>
          </rPr>
          <t>Лобанова:</t>
        </r>
        <r>
          <rPr>
            <sz val="8"/>
            <color indexed="81"/>
            <rFont val="Tahoma"/>
            <family val="2"/>
            <charset val="204"/>
          </rPr>
          <t xml:space="preserve">
2016 площадка пгс Ушакова,14 68м2</t>
        </r>
      </text>
    </comment>
    <comment ref="H8" authorId="2">
      <text>
        <r>
          <rPr>
            <b/>
            <sz val="9"/>
            <color indexed="81"/>
            <rFont val="Tahoma"/>
            <family val="2"/>
            <charset val="204"/>
          </rPr>
          <t>Лузина:</t>
        </r>
        <r>
          <rPr>
            <sz val="9"/>
            <color indexed="81"/>
            <rFont val="Tahoma"/>
            <family val="2"/>
            <charset val="204"/>
          </rPr>
          <t xml:space="preserve">
2022 +2 МК 132/22; </t>
        </r>
      </text>
    </comment>
    <comment ref="I8" authorId="2">
      <text>
        <r>
          <rPr>
            <b/>
            <sz val="9"/>
            <color indexed="81"/>
            <rFont val="Tahoma"/>
            <family val="2"/>
            <charset val="204"/>
          </rPr>
          <t>Лузина:</t>
        </r>
        <r>
          <rPr>
            <sz val="9"/>
            <color indexed="81"/>
            <rFont val="Tahoma"/>
            <family val="2"/>
            <charset val="204"/>
          </rPr>
          <t xml:space="preserve">
2021 +2
2023 +2 мк 30-23</t>
        </r>
      </text>
    </comment>
    <comment ref="J8" authorId="0">
      <text>
        <r>
          <rPr>
            <b/>
            <sz val="8"/>
            <color indexed="81"/>
            <rFont val="Tahoma"/>
            <family val="2"/>
            <charset val="204"/>
          </rPr>
          <t>Лобанова Л.В.:</t>
        </r>
        <r>
          <rPr>
            <sz val="8"/>
            <color indexed="81"/>
            <rFont val="Tahoma"/>
            <family val="2"/>
            <charset val="204"/>
          </rPr>
          <t xml:space="preserve">
2018 +3
2021 +2
2022 -2
2023 +2</t>
        </r>
      </text>
    </comment>
    <comment ref="K8" authorId="0">
      <text>
        <r>
          <rPr>
            <b/>
            <sz val="9"/>
            <color indexed="81"/>
            <rFont val="Tahoma"/>
            <family val="2"/>
            <charset val="204"/>
          </rPr>
          <t>Лобанова Л.В.:</t>
        </r>
        <r>
          <rPr>
            <sz val="9"/>
            <color indexed="81"/>
            <rFont val="Tahoma"/>
            <family val="2"/>
            <charset val="204"/>
          </rPr>
          <t xml:space="preserve">
2019 инвентаризация</t>
        </r>
      </text>
    </comment>
    <comment ref="L8" authorId="0">
      <text>
        <r>
          <rPr>
            <b/>
            <sz val="8"/>
            <color indexed="81"/>
            <rFont val="Tahoma"/>
            <family val="2"/>
            <charset val="204"/>
          </rPr>
          <t>Лобанова Л.В.:</t>
        </r>
        <r>
          <rPr>
            <sz val="8"/>
            <color indexed="81"/>
            <rFont val="Tahoma"/>
            <family val="2"/>
            <charset val="204"/>
          </rPr>
          <t xml:space="preserve">
2018 14 демонт</t>
        </r>
      </text>
    </comment>
    <comment ref="T8" authorId="2">
      <text>
        <r>
          <rPr>
            <b/>
            <sz val="9"/>
            <color indexed="81"/>
            <rFont val="Tahoma"/>
            <family val="2"/>
            <charset val="204"/>
          </rPr>
          <t>Лузина:</t>
        </r>
        <r>
          <rPr>
            <sz val="9"/>
            <color indexed="81"/>
            <rFont val="Tahoma"/>
            <family val="2"/>
            <charset val="204"/>
          </rPr>
          <t xml:space="preserve">
2022 кирп. 12,0588 м2</t>
        </r>
      </text>
    </comment>
    <comment ref="D9" authorId="0">
      <text>
        <r>
          <rPr>
            <b/>
            <sz val="8"/>
            <color indexed="81"/>
            <rFont val="Tahoma"/>
            <family val="2"/>
            <charset val="204"/>
          </rPr>
          <t>Лобанова Л.В.:</t>
        </r>
        <r>
          <rPr>
            <sz val="8"/>
            <color indexed="81"/>
            <rFont val="Tahoma"/>
            <family val="2"/>
            <charset val="204"/>
          </rPr>
          <t xml:space="preserve">
2018 сушилки 42м2 + 25м2 тротуары
2024 + 138 мк 49-2024</t>
        </r>
      </text>
    </comment>
    <comment ref="F9" authorId="1">
      <text>
        <r>
          <rPr>
            <b/>
            <sz val="8"/>
            <color indexed="81"/>
            <rFont val="Tahoma"/>
            <family val="2"/>
            <charset val="204"/>
          </rPr>
          <t>Лобанова:</t>
        </r>
        <r>
          <rPr>
            <sz val="8"/>
            <color indexed="81"/>
            <rFont val="Tahoma"/>
            <family val="2"/>
            <charset val="204"/>
          </rPr>
          <t xml:space="preserve">
2014 стоянки 181,32м2 + подпорная стенка 19,9 м2
2018 -67м2
2024  - 138 мк 49-2024</t>
        </r>
      </text>
    </comment>
    <comment ref="H9" authorId="0">
      <text>
        <r>
          <rPr>
            <b/>
            <sz val="8"/>
            <color indexed="81"/>
            <rFont val="Tahoma"/>
            <family val="2"/>
            <charset val="204"/>
          </rPr>
          <t>Лобанова Л.В.:</t>
        </r>
        <r>
          <rPr>
            <sz val="8"/>
            <color indexed="81"/>
            <rFont val="Tahoma"/>
            <family val="2"/>
            <charset val="204"/>
          </rPr>
          <t xml:space="preserve">
2018 8 уст, 12 демонт
2019 -2
2024 + 1 мк 19-2024
-2+2 стойки</t>
        </r>
      </text>
    </comment>
    <comment ref="I9" authorId="0">
      <text>
        <r>
          <rPr>
            <b/>
            <sz val="8"/>
            <color indexed="81"/>
            <rFont val="Tahoma"/>
            <family val="2"/>
            <charset val="204"/>
          </rPr>
          <t>Лобанова Л.В.:</t>
        </r>
        <r>
          <rPr>
            <sz val="8"/>
            <color indexed="81"/>
            <rFont val="Tahoma"/>
            <family val="2"/>
            <charset val="204"/>
          </rPr>
          <t xml:space="preserve">
2017 21 инв. + 1 по МК
2018 +2
2019 -1
2021 +4
2022 -1 демонт
2024 +10 мк 49-2024 - 6 демонтаж</t>
        </r>
      </text>
    </comment>
    <comment ref="J9" authorId="0">
      <text>
        <r>
          <rPr>
            <b/>
            <sz val="8"/>
            <color indexed="81"/>
            <rFont val="Tahoma"/>
            <family val="2"/>
            <charset val="204"/>
          </rPr>
          <t>Лобанова Л.В.:</t>
        </r>
        <r>
          <rPr>
            <sz val="8"/>
            <color indexed="81"/>
            <rFont val="Tahoma"/>
            <family val="2"/>
            <charset val="204"/>
          </rPr>
          <t xml:space="preserve">
2018 +1
2021 +1
2024 -1</t>
        </r>
      </text>
    </comment>
    <comment ref="K9" authorId="0">
      <text>
        <r>
          <rPr>
            <b/>
            <sz val="8"/>
            <color indexed="81"/>
            <rFont val="Tahoma"/>
            <family val="2"/>
            <charset val="204"/>
          </rPr>
          <t>Лобанова Л.В.:</t>
        </r>
        <r>
          <rPr>
            <sz val="8"/>
            <color indexed="81"/>
            <rFont val="Tahoma"/>
            <family val="2"/>
            <charset val="204"/>
          </rPr>
          <t xml:space="preserve">
2017 9 инв. + 2 по МК
2018 +2 ппми
2019 инв.
2021 +1
2022 +1 МК 24-2022</t>
        </r>
      </text>
    </comment>
    <comment ref="P9" authorId="1">
      <text>
        <r>
          <rPr>
            <b/>
            <sz val="8"/>
            <color indexed="81"/>
            <rFont val="Tahoma"/>
            <family val="2"/>
            <charset val="204"/>
          </rPr>
          <t>Лобанова:</t>
        </r>
        <r>
          <rPr>
            <sz val="8"/>
            <color indexed="81"/>
            <rFont val="Tahoma"/>
            <family val="2"/>
            <charset val="204"/>
          </rPr>
          <t xml:space="preserve">
2014 Дзержинского,4,6 19,9м2</t>
        </r>
      </text>
    </comment>
    <comment ref="T9" authorId="2">
      <text>
        <r>
          <rPr>
            <b/>
            <sz val="9"/>
            <color indexed="81"/>
            <rFont val="Tahoma"/>
            <family val="2"/>
            <charset val="204"/>
          </rPr>
          <t>Лузина:</t>
        </r>
        <r>
          <rPr>
            <sz val="9"/>
            <color indexed="81"/>
            <rFont val="Tahoma"/>
            <family val="2"/>
            <charset val="204"/>
          </rPr>
          <t xml:space="preserve">
2022 кирп. 7,7978, мет. 11,088 м2</t>
        </r>
      </text>
    </comment>
    <comment ref="D10" authorId="1">
      <text>
        <r>
          <rPr>
            <b/>
            <sz val="8"/>
            <color indexed="81"/>
            <rFont val="Tahoma"/>
            <family val="2"/>
            <charset val="204"/>
          </rPr>
          <t>Лобанова:</t>
        </r>
        <r>
          <rPr>
            <sz val="8"/>
            <color indexed="81"/>
            <rFont val="Tahoma"/>
            <family val="2"/>
            <charset val="204"/>
          </rPr>
          <t xml:space="preserve">
2014 119м2 капремонт тротуара
2015 263 м2 устройство сушилок за счет газона
2017 асфальтирование спортплощадки 300м2
2021 + 40 м2 под теннисный стол</t>
        </r>
      </text>
    </comment>
    <comment ref="E10" authorId="0">
      <text>
        <r>
          <rPr>
            <b/>
            <sz val="8"/>
            <color indexed="81"/>
            <rFont val="Tahoma"/>
            <family val="2"/>
            <charset val="204"/>
          </rPr>
          <t>Лобанова Л.В.:</t>
        </r>
        <r>
          <rPr>
            <sz val="8"/>
            <color indexed="81"/>
            <rFont val="Tahoma"/>
            <family val="2"/>
            <charset val="204"/>
          </rPr>
          <t xml:space="preserve">
2017 + 23м</t>
        </r>
      </text>
    </comment>
    <comment ref="F10" authorId="0">
      <text>
        <r>
          <rPr>
            <b/>
            <sz val="9"/>
            <color indexed="81"/>
            <rFont val="Tahoma"/>
            <family val="2"/>
            <charset val="204"/>
          </rPr>
          <t>Лобанова Л.В.:</t>
        </r>
        <r>
          <rPr>
            <sz val="9"/>
            <color indexed="81"/>
            <rFont val="Tahoma"/>
            <family val="2"/>
            <charset val="204"/>
          </rPr>
          <t xml:space="preserve">
2019 -27,5 Гагарина,5
2021 - 40м2</t>
        </r>
      </text>
    </comment>
    <comment ref="G10" authorId="1">
      <text>
        <r>
          <rPr>
            <b/>
            <sz val="8"/>
            <color indexed="81"/>
            <rFont val="Tahoma"/>
            <family val="2"/>
            <charset val="204"/>
          </rPr>
          <t>Лобанова:</t>
        </r>
        <r>
          <rPr>
            <sz val="8"/>
            <color indexed="81"/>
            <rFont val="Tahoma"/>
            <family val="2"/>
            <charset val="204"/>
          </rPr>
          <t xml:space="preserve">
2016 площадка Пушкина 6 пгс 300м2
2017 положили асфальт
2019 Гагарина,5 +27,5</t>
        </r>
      </text>
    </comment>
    <comment ref="H10" authorId="0">
      <text>
        <r>
          <rPr>
            <b/>
            <sz val="8"/>
            <color indexed="81"/>
            <rFont val="Tahoma"/>
            <family val="2"/>
            <charset val="204"/>
          </rPr>
          <t>Лобанова Л.В.:</t>
        </r>
        <r>
          <rPr>
            <sz val="8"/>
            <color indexed="81"/>
            <rFont val="Tahoma"/>
            <family val="2"/>
            <charset val="204"/>
          </rPr>
          <t xml:space="preserve">
2017 62 инв. + 2 по МК
2019+2-7
2020 +1</t>
        </r>
      </text>
    </comment>
    <comment ref="I10" authorId="0">
      <text>
        <r>
          <rPr>
            <b/>
            <sz val="8"/>
            <color indexed="81"/>
            <rFont val="Tahoma"/>
            <family val="2"/>
            <charset val="204"/>
          </rPr>
          <t>Лобанова Л.В.:</t>
        </r>
        <r>
          <rPr>
            <sz val="8"/>
            <color indexed="81"/>
            <rFont val="Tahoma"/>
            <family val="2"/>
            <charset val="204"/>
          </rPr>
          <t xml:space="preserve">
2018 +4
2019+1
2020 +1
2021 -1
2023 + 1 мк 46
</t>
        </r>
      </text>
    </comment>
    <comment ref="J10" authorId="0">
      <text>
        <r>
          <rPr>
            <b/>
            <sz val="8"/>
            <color indexed="81"/>
            <rFont val="Tahoma"/>
            <family val="2"/>
            <charset val="204"/>
          </rPr>
          <t>Лобанова Л.В.:</t>
        </r>
        <r>
          <rPr>
            <sz val="8"/>
            <color indexed="81"/>
            <rFont val="Tahoma"/>
            <family val="2"/>
            <charset val="204"/>
          </rPr>
          <t xml:space="preserve">
2018 +3
2020 +1
2021 +2</t>
        </r>
      </text>
    </comment>
    <comment ref="K10" authorId="0">
      <text>
        <r>
          <rPr>
            <b/>
            <sz val="9"/>
            <color indexed="81"/>
            <rFont val="Tahoma"/>
            <family val="2"/>
            <charset val="204"/>
          </rPr>
          <t>Лобанова Л.В.:</t>
        </r>
        <r>
          <rPr>
            <sz val="9"/>
            <color indexed="81"/>
            <rFont val="Tahoma"/>
            <family val="2"/>
            <charset val="204"/>
          </rPr>
          <t xml:space="preserve">
2019 инв.
2024 -1</t>
        </r>
      </text>
    </comment>
    <comment ref="T10" authorId="2">
      <text>
        <r>
          <rPr>
            <b/>
            <sz val="9"/>
            <color indexed="81"/>
            <rFont val="Tahoma"/>
            <family val="2"/>
            <charset val="204"/>
          </rPr>
          <t>Лузина:</t>
        </r>
        <r>
          <rPr>
            <sz val="9"/>
            <color indexed="81"/>
            <rFont val="Tahoma"/>
            <family val="2"/>
            <charset val="204"/>
          </rPr>
          <t xml:space="preserve">
2022 кирп. 12,3714</t>
        </r>
      </text>
    </comment>
    <comment ref="H11" authorId="0">
      <text>
        <r>
          <rPr>
            <b/>
            <sz val="9"/>
            <color indexed="81"/>
            <rFont val="Tahoma"/>
            <family val="2"/>
            <charset val="204"/>
          </rPr>
          <t>Лобанова Л.В.:</t>
        </r>
        <r>
          <rPr>
            <sz val="9"/>
            <color indexed="81"/>
            <rFont val="Tahoma"/>
            <family val="2"/>
            <charset val="204"/>
          </rPr>
          <t xml:space="preserve">
2020 - 2
2025 -1</t>
        </r>
      </text>
    </comment>
    <comment ref="I11" authorId="0">
      <text>
        <r>
          <rPr>
            <b/>
            <sz val="8"/>
            <color indexed="81"/>
            <rFont val="Tahoma"/>
            <family val="2"/>
            <charset val="204"/>
          </rPr>
          <t>Лобанова Л.В.:</t>
        </r>
        <r>
          <rPr>
            <sz val="8"/>
            <color indexed="81"/>
            <rFont val="Tahoma"/>
            <family val="2"/>
            <charset val="204"/>
          </rPr>
          <t xml:space="preserve">
2018 +4
2021 +1
2025 + 1 мк 12-2025</t>
        </r>
      </text>
    </comment>
    <comment ref="J11" authorId="0">
      <text>
        <r>
          <rPr>
            <b/>
            <sz val="8"/>
            <color indexed="81"/>
            <rFont val="Tahoma"/>
            <family val="2"/>
            <charset val="204"/>
          </rPr>
          <t>Лобанова Л.В.:</t>
        </r>
        <r>
          <rPr>
            <sz val="8"/>
            <color indexed="81"/>
            <rFont val="Tahoma"/>
            <family val="2"/>
            <charset val="204"/>
          </rPr>
          <t xml:space="preserve">
2018 +4
2022 -1 
2023 + 1 мк 46 -1</t>
        </r>
      </text>
    </comment>
    <comment ref="K11" authorId="0">
      <text>
        <r>
          <rPr>
            <b/>
            <sz val="9"/>
            <color indexed="81"/>
            <rFont val="Tahoma"/>
            <family val="2"/>
            <charset val="204"/>
          </rPr>
          <t>Лобанова Л.В.:</t>
        </r>
        <r>
          <rPr>
            <sz val="9"/>
            <color indexed="81"/>
            <rFont val="Tahoma"/>
            <family val="2"/>
            <charset val="204"/>
          </rPr>
          <t xml:space="preserve">
2019 инв.</t>
        </r>
      </text>
    </comment>
    <comment ref="L11" authorId="0">
      <text>
        <r>
          <rPr>
            <b/>
            <sz val="8"/>
            <color indexed="81"/>
            <rFont val="Tahoma"/>
            <family val="2"/>
            <charset val="204"/>
          </rPr>
          <t>Лобанова Л.В.:</t>
        </r>
        <r>
          <rPr>
            <sz val="8"/>
            <color indexed="81"/>
            <rFont val="Tahoma"/>
            <family val="2"/>
            <charset val="204"/>
          </rPr>
          <t xml:space="preserve">
2018 -4</t>
        </r>
      </text>
    </comment>
    <comment ref="T11" authorId="2">
      <text>
        <r>
          <rPr>
            <b/>
            <sz val="9"/>
            <color indexed="81"/>
            <rFont val="Tahoma"/>
            <family val="2"/>
            <charset val="204"/>
          </rPr>
          <t>Лузина:</t>
        </r>
        <r>
          <rPr>
            <sz val="9"/>
            <color indexed="81"/>
            <rFont val="Tahoma"/>
            <family val="2"/>
            <charset val="204"/>
          </rPr>
          <t xml:space="preserve">
2022 кирп. 20,1027 м2</t>
        </r>
      </text>
    </comment>
    <comment ref="D12" authorId="0">
      <text>
        <r>
          <rPr>
            <b/>
            <sz val="8"/>
            <color indexed="81"/>
            <rFont val="Tahoma"/>
            <family val="2"/>
            <charset val="204"/>
          </rPr>
          <t>Лобанова Л.В.:</t>
        </r>
        <r>
          <rPr>
            <sz val="8"/>
            <color indexed="81"/>
            <rFont val="Tahoma"/>
            <family val="2"/>
            <charset val="204"/>
          </rPr>
          <t xml:space="preserve">
2017 тротуар Чапаева,1 37,2м2</t>
        </r>
      </text>
    </comment>
    <comment ref="E12" authorId="0">
      <text>
        <r>
          <rPr>
            <b/>
            <sz val="8"/>
            <color indexed="81"/>
            <rFont val="Tahoma"/>
            <family val="2"/>
            <charset val="204"/>
          </rPr>
          <t>Лобанова Л.В.:</t>
        </r>
        <r>
          <rPr>
            <sz val="8"/>
            <color indexed="81"/>
            <rFont val="Tahoma"/>
            <family val="2"/>
            <charset val="204"/>
          </rPr>
          <t xml:space="preserve">
2017 + 31м</t>
        </r>
      </text>
    </comment>
    <comment ref="F12" authorId="0">
      <text>
        <r>
          <rPr>
            <b/>
            <sz val="8"/>
            <color indexed="81"/>
            <rFont val="Tahoma"/>
            <family val="2"/>
            <charset val="204"/>
          </rPr>
          <t>Лобанова Л.В.:</t>
        </r>
        <r>
          <rPr>
            <sz val="8"/>
            <color indexed="81"/>
            <rFont val="Tahoma"/>
            <family val="2"/>
            <charset val="204"/>
          </rPr>
          <t xml:space="preserve">
2017 - 37,2
2020 - 221 уширение ппми</t>
        </r>
      </text>
    </comment>
    <comment ref="H12" authorId="0">
      <text>
        <r>
          <rPr>
            <b/>
            <sz val="8"/>
            <color indexed="81"/>
            <rFont val="Tahoma"/>
            <family val="2"/>
            <charset val="204"/>
          </rPr>
          <t>Лобанова Л.В.:</t>
        </r>
        <r>
          <rPr>
            <sz val="8"/>
            <color indexed="81"/>
            <rFont val="Tahoma"/>
            <family val="2"/>
            <charset val="204"/>
          </rPr>
          <t xml:space="preserve">
2018 -3
2019 -1
2020 - 5
2021 +1   МК 13-2021
2022 +2 МК 15-2022</t>
        </r>
      </text>
    </comment>
    <comment ref="I12" authorId="0">
      <text>
        <r>
          <rPr>
            <b/>
            <sz val="9"/>
            <color indexed="81"/>
            <rFont val="Tahoma"/>
            <family val="2"/>
            <charset val="204"/>
          </rPr>
          <t>Лобанова Л.В.:</t>
        </r>
        <r>
          <rPr>
            <sz val="9"/>
            <color indexed="81"/>
            <rFont val="Tahoma"/>
            <family val="2"/>
            <charset val="204"/>
          </rPr>
          <t xml:space="preserve">
2019+1
2021 +1</t>
        </r>
      </text>
    </comment>
    <comment ref="K12" authorId="0">
      <text>
        <r>
          <rPr>
            <b/>
            <sz val="9"/>
            <color indexed="81"/>
            <rFont val="Tahoma"/>
            <family val="2"/>
            <charset val="204"/>
          </rPr>
          <t>Лобанова Л.В.:</t>
        </r>
        <r>
          <rPr>
            <sz val="9"/>
            <color indexed="81"/>
            <rFont val="Tahoma"/>
            <family val="2"/>
            <charset val="204"/>
          </rPr>
          <t xml:space="preserve">
2019 инв.</t>
        </r>
      </text>
    </comment>
    <comment ref="H13" authorId="0">
      <text>
        <r>
          <rPr>
            <b/>
            <sz val="8"/>
            <color indexed="81"/>
            <rFont val="Tahoma"/>
            <family val="2"/>
            <charset val="204"/>
          </rPr>
          <t>Лобанова Л.В.:</t>
        </r>
        <r>
          <rPr>
            <sz val="8"/>
            <color indexed="81"/>
            <rFont val="Tahoma"/>
            <family val="2"/>
            <charset val="204"/>
          </rPr>
          <t xml:space="preserve">
2018 1 уст, 1 демонт
2019+4-1
2022 -2 демонт диван качели, ИК</t>
        </r>
      </text>
    </comment>
    <comment ref="I13" authorId="0">
      <text>
        <r>
          <rPr>
            <b/>
            <sz val="8"/>
            <color indexed="81"/>
            <rFont val="Tahoma"/>
            <family val="2"/>
            <charset val="204"/>
          </rPr>
          <t>Лобанова Л.В.:</t>
        </r>
        <r>
          <rPr>
            <sz val="8"/>
            <color indexed="81"/>
            <rFont val="Tahoma"/>
            <family val="2"/>
            <charset val="204"/>
          </rPr>
          <t xml:space="preserve">
2018 +1</t>
        </r>
      </text>
    </comment>
    <comment ref="J13" authorId="0">
      <text>
        <r>
          <rPr>
            <b/>
            <sz val="8"/>
            <color indexed="81"/>
            <rFont val="Tahoma"/>
            <family val="2"/>
            <charset val="204"/>
          </rPr>
          <t>Лобанова Л.В.:</t>
        </r>
        <r>
          <rPr>
            <sz val="8"/>
            <color indexed="81"/>
            <rFont val="Tahoma"/>
            <family val="2"/>
            <charset val="204"/>
          </rPr>
          <t xml:space="preserve">
2018 +1</t>
        </r>
      </text>
    </comment>
    <comment ref="T13" authorId="2">
      <text>
        <r>
          <rPr>
            <b/>
            <sz val="9"/>
            <color indexed="81"/>
            <rFont val="Tahoma"/>
            <family val="2"/>
            <charset val="204"/>
          </rPr>
          <t>Лузина:</t>
        </r>
        <r>
          <rPr>
            <sz val="9"/>
            <color indexed="81"/>
            <rFont val="Tahoma"/>
            <family val="2"/>
            <charset val="204"/>
          </rPr>
          <t xml:space="preserve">
2022 кирп. 16,198</t>
        </r>
      </text>
    </comment>
    <comment ref="H14" authorId="2">
      <text>
        <r>
          <rPr>
            <b/>
            <sz val="9"/>
            <color indexed="81"/>
            <rFont val="Tahoma"/>
            <family val="2"/>
            <charset val="204"/>
          </rPr>
          <t>Лузина:</t>
        </r>
        <r>
          <rPr>
            <sz val="9"/>
            <color indexed="81"/>
            <rFont val="Tahoma"/>
            <family val="2"/>
            <charset val="204"/>
          </rPr>
          <t xml:space="preserve">
2022 -1 ИК</t>
        </r>
      </text>
    </comment>
    <comment ref="I14" authorId="0">
      <text>
        <r>
          <rPr>
            <b/>
            <sz val="8"/>
            <color indexed="81"/>
            <rFont val="Tahoma"/>
            <family val="2"/>
            <charset val="204"/>
          </rPr>
          <t>Лобанова Л.В.:</t>
        </r>
        <r>
          <rPr>
            <sz val="8"/>
            <color indexed="81"/>
            <rFont val="Tahoma"/>
            <family val="2"/>
            <charset val="204"/>
          </rPr>
          <t xml:space="preserve">
2017 9 инв.+ 1 по МК</t>
        </r>
      </text>
    </comment>
    <comment ref="K14" authorId="0">
      <text>
        <r>
          <rPr>
            <b/>
            <sz val="9"/>
            <color indexed="81"/>
            <rFont val="Tahoma"/>
            <family val="2"/>
            <charset val="204"/>
          </rPr>
          <t>Лобанова Л.В.:</t>
        </r>
        <r>
          <rPr>
            <sz val="9"/>
            <color indexed="81"/>
            <rFont val="Tahoma"/>
            <family val="2"/>
            <charset val="204"/>
          </rPr>
          <t xml:space="preserve">
2023 +2 мк 46</t>
        </r>
      </text>
    </comment>
    <comment ref="T14" authorId="2">
      <text>
        <r>
          <rPr>
            <b/>
            <sz val="9"/>
            <color indexed="81"/>
            <rFont val="Tahoma"/>
            <family val="2"/>
            <charset val="204"/>
          </rPr>
          <t>Лузина:</t>
        </r>
        <r>
          <rPr>
            <sz val="9"/>
            <color indexed="81"/>
            <rFont val="Tahoma"/>
            <family val="2"/>
            <charset val="204"/>
          </rPr>
          <t xml:space="preserve">
2022 кирп. 18,311 м2</t>
        </r>
      </text>
    </comment>
    <comment ref="F15" authorId="0">
      <text>
        <r>
          <rPr>
            <b/>
            <sz val="9"/>
            <color indexed="81"/>
            <rFont val="Tahoma"/>
            <family val="2"/>
            <charset val="204"/>
          </rPr>
          <t>Лобанова Л.В.:</t>
        </r>
        <r>
          <rPr>
            <sz val="9"/>
            <color indexed="81"/>
            <rFont val="Tahoma"/>
            <family val="2"/>
            <charset val="204"/>
          </rPr>
          <t xml:space="preserve">
2019 -27,5 Ленина,14
2022 +80 м2 после сноса сараев
2021 - 141,5 Вам решать
</t>
        </r>
      </text>
    </comment>
    <comment ref="G15" authorId="0">
      <text>
        <r>
          <rPr>
            <b/>
            <sz val="9"/>
            <color indexed="81"/>
            <rFont val="Tahoma"/>
            <family val="2"/>
            <charset val="204"/>
          </rPr>
          <t>Лобанова Л.В.:</t>
        </r>
        <r>
          <rPr>
            <sz val="9"/>
            <color indexed="81"/>
            <rFont val="Tahoma"/>
            <family val="2"/>
            <charset val="204"/>
          </rPr>
          <t xml:space="preserve">
2019 +27,5 Ленина,14
2021 +93 + 62,5 м2 резиновое </t>
        </r>
      </text>
    </comment>
    <comment ref="H15" authorId="0">
      <text>
        <r>
          <rPr>
            <b/>
            <sz val="8"/>
            <color indexed="81"/>
            <rFont val="Tahoma"/>
            <family val="2"/>
            <charset val="204"/>
          </rPr>
          <t>Лобанова Л.В.:</t>
        </r>
        <r>
          <rPr>
            <sz val="8"/>
            <color indexed="81"/>
            <rFont val="Tahoma"/>
            <family val="2"/>
            <charset val="204"/>
          </rPr>
          <t xml:space="preserve">
2018 +1-3
2019+3-3
2021 -3 демонтаж
2021 +4  МК 35-2021</t>
        </r>
      </text>
    </comment>
    <comment ref="I15" authorId="2">
      <text>
        <r>
          <rPr>
            <b/>
            <sz val="9"/>
            <color indexed="81"/>
            <rFont val="Tahoma"/>
            <family val="2"/>
            <charset val="204"/>
          </rPr>
          <t>Лузина:</t>
        </r>
        <r>
          <rPr>
            <sz val="9"/>
            <color indexed="81"/>
            <rFont val="Tahoma"/>
            <family val="2"/>
            <charset val="204"/>
          </rPr>
          <t xml:space="preserve">
2021 +2 МК 35-2021
2023 +1 мк 46</t>
        </r>
      </text>
    </comment>
    <comment ref="J15" authorId="2">
      <text>
        <r>
          <rPr>
            <b/>
            <sz val="9"/>
            <color indexed="81"/>
            <rFont val="Tahoma"/>
            <family val="2"/>
            <charset val="204"/>
          </rPr>
          <t>Лузина:</t>
        </r>
        <r>
          <rPr>
            <sz val="9"/>
            <color indexed="81"/>
            <rFont val="Tahoma"/>
            <family val="2"/>
            <charset val="204"/>
          </rPr>
          <t xml:space="preserve">
2021 +2 МК 35-2021</t>
        </r>
      </text>
    </comment>
    <comment ref="K15" authorId="0">
      <text>
        <r>
          <rPr>
            <b/>
            <sz val="8"/>
            <color indexed="81"/>
            <rFont val="Tahoma"/>
            <family val="2"/>
            <charset val="204"/>
          </rPr>
          <t>Лобанова Л.В.:</t>
        </r>
        <r>
          <rPr>
            <sz val="8"/>
            <color indexed="81"/>
            <rFont val="Tahoma"/>
            <family val="2"/>
            <charset val="204"/>
          </rPr>
          <t xml:space="preserve">
2018 +1
2019 инв.</t>
        </r>
      </text>
    </comment>
    <comment ref="L15" authorId="2">
      <text>
        <r>
          <rPr>
            <b/>
            <sz val="9"/>
            <color indexed="81"/>
            <rFont val="Tahoma"/>
            <family val="2"/>
            <charset val="204"/>
          </rPr>
          <t>Лузина:</t>
        </r>
        <r>
          <rPr>
            <sz val="9"/>
            <color indexed="81"/>
            <rFont val="Tahoma"/>
            <family val="2"/>
            <charset val="204"/>
          </rPr>
          <t xml:space="preserve">
2021 +30</t>
        </r>
      </text>
    </comment>
    <comment ref="T15" authorId="2">
      <text>
        <r>
          <rPr>
            <b/>
            <sz val="9"/>
            <color indexed="81"/>
            <rFont val="Tahoma"/>
            <family val="2"/>
            <charset val="204"/>
          </rPr>
          <t>Лузина:</t>
        </r>
        <r>
          <rPr>
            <sz val="9"/>
            <color indexed="81"/>
            <rFont val="Tahoma"/>
            <family val="2"/>
            <charset val="204"/>
          </rPr>
          <t xml:space="preserve">
2022 кирп. 21,417 м2</t>
        </r>
      </text>
    </comment>
    <comment ref="F16" authorId="0">
      <text>
        <r>
          <rPr>
            <b/>
            <sz val="9"/>
            <color indexed="81"/>
            <rFont val="Tahoma"/>
            <family val="2"/>
            <charset val="204"/>
          </rPr>
          <t>Лобанова Л.В.:</t>
        </r>
        <r>
          <rPr>
            <sz val="9"/>
            <color indexed="81"/>
            <rFont val="Tahoma"/>
            <family val="2"/>
            <charset val="204"/>
          </rPr>
          <t xml:space="preserve">
2018 -300</t>
        </r>
      </text>
    </comment>
    <comment ref="G16" authorId="0">
      <text>
        <r>
          <rPr>
            <b/>
            <sz val="9"/>
            <color indexed="81"/>
            <rFont val="Tahoma"/>
            <family val="2"/>
            <charset val="204"/>
          </rPr>
          <t>Лобанова Л.В.:</t>
        </r>
        <r>
          <rPr>
            <sz val="9"/>
            <color indexed="81"/>
            <rFont val="Tahoma"/>
            <family val="2"/>
            <charset val="204"/>
          </rPr>
          <t xml:space="preserve">
2018 +300 Шверника,12 спортплощадка
2019 на нее асфальт</t>
        </r>
      </text>
    </comment>
    <comment ref="H16" authorId="0">
      <text>
        <r>
          <rPr>
            <b/>
            <sz val="8"/>
            <color indexed="81"/>
            <rFont val="Tahoma"/>
            <family val="2"/>
            <charset val="204"/>
          </rPr>
          <t>Лобанова Л.В.:</t>
        </r>
        <r>
          <rPr>
            <sz val="8"/>
            <color indexed="81"/>
            <rFont val="Tahoma"/>
            <family val="2"/>
            <charset val="204"/>
          </rPr>
          <t xml:space="preserve">
2018 +2
2021 -1 песочница
2022 -1 ИК
2024 +2 мк 53-2024
2025 -1 + 7 мк 98/25, 71/25</t>
        </r>
      </text>
    </comment>
    <comment ref="I16" authorId="0">
      <text>
        <r>
          <rPr>
            <b/>
            <sz val="8"/>
            <color indexed="81"/>
            <rFont val="Tahoma"/>
            <family val="2"/>
            <charset val="204"/>
          </rPr>
          <t>Лобанова Л.В.:</t>
        </r>
        <r>
          <rPr>
            <sz val="8"/>
            <color indexed="81"/>
            <rFont val="Tahoma"/>
            <family val="2"/>
            <charset val="204"/>
          </rPr>
          <t xml:space="preserve">
2018 +2</t>
        </r>
      </text>
    </comment>
    <comment ref="K16" authorId="0">
      <text>
        <r>
          <rPr>
            <b/>
            <sz val="8"/>
            <color indexed="81"/>
            <rFont val="Tahoma"/>
            <family val="2"/>
            <charset val="204"/>
          </rPr>
          <t>Лобанова Л.В.:</t>
        </r>
        <r>
          <rPr>
            <sz val="8"/>
            <color indexed="81"/>
            <rFont val="Tahoma"/>
            <family val="2"/>
            <charset val="204"/>
          </rPr>
          <t xml:space="preserve">
2018 -4
2019 инв.</t>
        </r>
      </text>
    </comment>
    <comment ref="L16" authorId="0">
      <text>
        <r>
          <rPr>
            <b/>
            <sz val="9"/>
            <color indexed="81"/>
            <rFont val="Tahoma"/>
            <family val="2"/>
            <charset val="204"/>
          </rPr>
          <t>Лобанова Л.В.:</t>
        </r>
        <r>
          <rPr>
            <sz val="9"/>
            <color indexed="81"/>
            <rFont val="Tahoma"/>
            <family val="2"/>
            <charset val="204"/>
          </rPr>
          <t xml:space="preserve">
2024 +14 мк 53-2024</t>
        </r>
      </text>
    </comment>
    <comment ref="R16" authorId="0">
      <text>
        <r>
          <rPr>
            <b/>
            <sz val="8"/>
            <color indexed="81"/>
            <rFont val="Tahoma"/>
            <family val="2"/>
            <charset val="204"/>
          </rPr>
          <t>Лобанова Л.В.:</t>
        </r>
        <r>
          <rPr>
            <sz val="8"/>
            <color indexed="81"/>
            <rFont val="Tahoma"/>
            <family val="2"/>
            <charset val="204"/>
          </rPr>
          <t xml:space="preserve">
2018 +172,8</t>
        </r>
      </text>
    </comment>
    <comment ref="T16" authorId="2">
      <text>
        <r>
          <rPr>
            <b/>
            <sz val="9"/>
            <color indexed="81"/>
            <rFont val="Tahoma"/>
            <family val="2"/>
            <charset val="204"/>
          </rPr>
          <t>Лузина:</t>
        </r>
        <r>
          <rPr>
            <sz val="9"/>
            <color indexed="81"/>
            <rFont val="Tahoma"/>
            <family val="2"/>
            <charset val="204"/>
          </rPr>
          <t xml:space="preserve">
2022 кирп. 21,2316 м2</t>
        </r>
      </text>
    </comment>
    <comment ref="D17" authorId="0">
      <text>
        <r>
          <rPr>
            <b/>
            <sz val="9"/>
            <color indexed="81"/>
            <rFont val="Tahoma"/>
            <family val="2"/>
            <charset val="204"/>
          </rPr>
          <t>Лобанова Л.В.:</t>
        </r>
        <r>
          <rPr>
            <sz val="9"/>
            <color indexed="81"/>
            <rFont val="Tahoma"/>
            <family val="2"/>
            <charset val="204"/>
          </rPr>
          <t xml:space="preserve">
2020 + 18 площадка Мира,20
2021 + 18 тротуар "Вам решать"</t>
        </r>
      </text>
    </comment>
    <comment ref="F17" authorId="0">
      <text>
        <r>
          <rPr>
            <b/>
            <sz val="9"/>
            <color indexed="81"/>
            <rFont val="Tahoma"/>
            <family val="2"/>
            <charset val="204"/>
          </rPr>
          <t>Лобанова Л.В.:</t>
        </r>
        <r>
          <rPr>
            <sz val="9"/>
            <color indexed="81"/>
            <rFont val="Tahoma"/>
            <family val="2"/>
            <charset val="204"/>
          </rPr>
          <t xml:space="preserve">
2020 - 18
2021 -98</t>
        </r>
      </text>
    </comment>
    <comment ref="H17" authorId="0">
      <text>
        <r>
          <rPr>
            <b/>
            <sz val="8"/>
            <color indexed="81"/>
            <rFont val="Tahoma"/>
            <family val="2"/>
            <charset val="204"/>
          </rPr>
          <t>Лобанова Л.В.:</t>
        </r>
        <r>
          <rPr>
            <sz val="8"/>
            <color indexed="81"/>
            <rFont val="Tahoma"/>
            <family val="2"/>
            <charset val="204"/>
          </rPr>
          <t xml:space="preserve">
2018 +2 -2
2021 -3 демонтаж
2021 +6  МК 35-2021</t>
        </r>
      </text>
    </comment>
    <comment ref="I17" authorId="2">
      <text>
        <r>
          <rPr>
            <b/>
            <sz val="9"/>
            <color indexed="81"/>
            <rFont val="Tahoma"/>
            <family val="2"/>
            <charset val="204"/>
          </rPr>
          <t>Лузина:</t>
        </r>
        <r>
          <rPr>
            <sz val="9"/>
            <color indexed="81"/>
            <rFont val="Tahoma"/>
            <family val="2"/>
            <charset val="204"/>
          </rPr>
          <t xml:space="preserve">
2021 +1
2021 +2 МК 35-2021</t>
        </r>
      </text>
    </comment>
    <comment ref="J17" authorId="0">
      <text>
        <r>
          <rPr>
            <b/>
            <sz val="8"/>
            <color indexed="81"/>
            <rFont val="Tahoma"/>
            <family val="2"/>
            <charset val="204"/>
          </rPr>
          <t>Лобанова Л.В.:</t>
        </r>
        <r>
          <rPr>
            <sz val="8"/>
            <color indexed="81"/>
            <rFont val="Tahoma"/>
            <family val="2"/>
            <charset val="204"/>
          </rPr>
          <t xml:space="preserve">
2018 +1
2021 +1
2021 +2  МК 35-2021</t>
        </r>
      </text>
    </comment>
    <comment ref="K17" authorId="2">
      <text>
        <r>
          <rPr>
            <b/>
            <sz val="9"/>
            <color indexed="81"/>
            <rFont val="Tahoma"/>
            <family val="2"/>
            <charset val="204"/>
          </rPr>
          <t>Лузина:</t>
        </r>
        <r>
          <rPr>
            <sz val="9"/>
            <color indexed="81"/>
            <rFont val="Tahoma"/>
            <family val="2"/>
            <charset val="204"/>
          </rPr>
          <t xml:space="preserve">
2021 +1
2022 -1</t>
        </r>
      </text>
    </comment>
    <comment ref="L17" authorId="2">
      <text>
        <r>
          <rPr>
            <b/>
            <sz val="9"/>
            <color indexed="81"/>
            <rFont val="Tahoma"/>
            <family val="2"/>
            <charset val="204"/>
          </rPr>
          <t>Лузина:</t>
        </r>
        <r>
          <rPr>
            <sz val="9"/>
            <color indexed="81"/>
            <rFont val="Tahoma"/>
            <family val="2"/>
            <charset val="204"/>
          </rPr>
          <t xml:space="preserve">
2021 78 м.п. МК 35-2021</t>
        </r>
      </text>
    </comment>
    <comment ref="T17" authorId="2">
      <text>
        <r>
          <rPr>
            <b/>
            <sz val="9"/>
            <color indexed="81"/>
            <rFont val="Tahoma"/>
            <family val="2"/>
            <charset val="204"/>
          </rPr>
          <t>Лузина:</t>
        </r>
        <r>
          <rPr>
            <sz val="9"/>
            <color indexed="81"/>
            <rFont val="Tahoma"/>
            <family val="2"/>
            <charset val="204"/>
          </rPr>
          <t xml:space="preserve">
2022 кирп. 8,0379 м2</t>
        </r>
      </text>
    </comment>
    <comment ref="D18" authorId="1">
      <text>
        <r>
          <rPr>
            <b/>
            <sz val="8"/>
            <color indexed="81"/>
            <rFont val="Tahoma"/>
            <family val="2"/>
            <charset val="204"/>
          </rPr>
          <t>Лобанова:</t>
        </r>
        <r>
          <rPr>
            <sz val="8"/>
            <color indexed="81"/>
            <rFont val="Tahoma"/>
            <family val="2"/>
            <charset val="204"/>
          </rPr>
          <t xml:space="preserve">
2014 дорожка Дзержинского,3 20м2</t>
        </r>
      </text>
    </comment>
    <comment ref="H18" authorId="0">
      <text>
        <r>
          <rPr>
            <b/>
            <sz val="8"/>
            <color indexed="81"/>
            <rFont val="Tahoma"/>
            <family val="2"/>
            <charset val="204"/>
          </rPr>
          <t>Лобанова Л.В.:</t>
        </r>
        <r>
          <rPr>
            <sz val="8"/>
            <color indexed="81"/>
            <rFont val="Tahoma"/>
            <family val="2"/>
            <charset val="204"/>
          </rPr>
          <t xml:space="preserve">
39 инв. + 6 по МК
2018 -2
2019+2-1
2022 -2 фут ворота
2022 -1 турник
2024 + 2 ворота мк 22-2024 -1</t>
        </r>
      </text>
    </comment>
    <comment ref="I18" authorId="0">
      <text>
        <r>
          <rPr>
            <b/>
            <sz val="8"/>
            <color indexed="81"/>
            <rFont val="Tahoma"/>
            <family val="2"/>
            <charset val="204"/>
          </rPr>
          <t>Лобанова Л.В.:</t>
        </r>
        <r>
          <rPr>
            <sz val="8"/>
            <color indexed="81"/>
            <rFont val="Tahoma"/>
            <family val="2"/>
            <charset val="204"/>
          </rPr>
          <t xml:space="preserve">
2017 16 ИНВ. + 1по МК</t>
        </r>
      </text>
    </comment>
    <comment ref="J18" authorId="0">
      <text>
        <r>
          <rPr>
            <b/>
            <sz val="8"/>
            <color indexed="81"/>
            <rFont val="Tahoma"/>
            <family val="2"/>
            <charset val="204"/>
          </rPr>
          <t>Лобанова Л.В.:</t>
        </r>
        <r>
          <rPr>
            <sz val="8"/>
            <color indexed="81"/>
            <rFont val="Tahoma"/>
            <family val="2"/>
            <charset val="204"/>
          </rPr>
          <t xml:space="preserve">
2017 3 инв. + 2 по МК</t>
        </r>
      </text>
    </comment>
    <comment ref="K18" authorId="0">
      <text>
        <r>
          <rPr>
            <b/>
            <sz val="9"/>
            <color indexed="81"/>
            <rFont val="Tahoma"/>
            <family val="2"/>
            <charset val="204"/>
          </rPr>
          <t>Лобанова Л.В.:</t>
        </r>
        <r>
          <rPr>
            <sz val="9"/>
            <color indexed="81"/>
            <rFont val="Tahoma"/>
            <family val="2"/>
            <charset val="204"/>
          </rPr>
          <t xml:space="preserve">
2019 инв.
2023 +4 мк 46</t>
        </r>
      </text>
    </comment>
    <comment ref="R18" authorId="1">
      <text>
        <r>
          <rPr>
            <b/>
            <sz val="8"/>
            <color indexed="81"/>
            <rFont val="Tahoma"/>
            <family val="2"/>
            <charset val="204"/>
          </rPr>
          <t>Лобанова:</t>
        </r>
        <r>
          <rPr>
            <sz val="8"/>
            <color indexed="81"/>
            <rFont val="Tahoma"/>
            <family val="2"/>
            <charset val="204"/>
          </rPr>
          <t xml:space="preserve">
установка 2016 год</t>
        </r>
      </text>
    </comment>
    <comment ref="T18" authorId="2">
      <text>
        <r>
          <rPr>
            <b/>
            <sz val="9"/>
            <color indexed="81"/>
            <rFont val="Tahoma"/>
            <family val="2"/>
            <charset val="204"/>
          </rPr>
          <t>Лузина:</t>
        </r>
        <r>
          <rPr>
            <sz val="9"/>
            <color indexed="81"/>
            <rFont val="Tahoma"/>
            <family val="2"/>
            <charset val="204"/>
          </rPr>
          <t xml:space="preserve">
2022 кирп. 21,024 м2</t>
        </r>
      </text>
    </comment>
    <comment ref="D19" authorId="0">
      <text>
        <r>
          <rPr>
            <b/>
            <sz val="8"/>
            <color indexed="81"/>
            <rFont val="Tahoma"/>
            <family val="2"/>
            <charset val="204"/>
          </rPr>
          <t>Лобанова Л.В.:</t>
        </r>
        <r>
          <rPr>
            <sz val="8"/>
            <color indexed="81"/>
            <rFont val="Tahoma"/>
            <family val="2"/>
            <charset val="204"/>
          </rPr>
          <t xml:space="preserve">
2017 площадка 24м2</t>
        </r>
      </text>
    </comment>
    <comment ref="E19" authorId="0">
      <text>
        <r>
          <rPr>
            <b/>
            <sz val="8"/>
            <color indexed="81"/>
            <rFont val="Tahoma"/>
            <family val="2"/>
            <charset val="204"/>
          </rPr>
          <t>Лобанова Л.В.:</t>
        </r>
        <r>
          <rPr>
            <sz val="8"/>
            <color indexed="81"/>
            <rFont val="Tahoma"/>
            <family val="2"/>
            <charset val="204"/>
          </rPr>
          <t xml:space="preserve">
2017 +6м</t>
        </r>
      </text>
    </comment>
    <comment ref="F19" authorId="0">
      <text>
        <r>
          <rPr>
            <b/>
            <sz val="8"/>
            <color indexed="81"/>
            <rFont val="Tahoma"/>
            <family val="2"/>
            <charset val="204"/>
          </rPr>
          <t>Лобанова Л.В.:</t>
        </r>
        <r>
          <rPr>
            <sz val="8"/>
            <color indexed="81"/>
            <rFont val="Tahoma"/>
            <family val="2"/>
            <charset val="204"/>
          </rPr>
          <t xml:space="preserve">
2017 - 24м2</t>
        </r>
      </text>
    </comment>
    <comment ref="H19" authorId="0">
      <text>
        <r>
          <rPr>
            <b/>
            <sz val="8"/>
            <color indexed="81"/>
            <rFont val="Tahoma"/>
            <family val="2"/>
            <charset val="204"/>
          </rPr>
          <t>Лобанова Л.В.:</t>
        </r>
        <r>
          <rPr>
            <sz val="8"/>
            <color indexed="81"/>
            <rFont val="Tahoma"/>
            <family val="2"/>
            <charset val="204"/>
          </rPr>
          <t xml:space="preserve">
2018 +1
2020 - 1
2025 +4 мк 98/25</t>
        </r>
      </text>
    </comment>
    <comment ref="I19" authorId="0">
      <text>
        <r>
          <rPr>
            <b/>
            <sz val="8"/>
            <color indexed="81"/>
            <rFont val="Tahoma"/>
            <family val="2"/>
            <charset val="204"/>
          </rPr>
          <t>Лобанова Л.В.:</t>
        </r>
        <r>
          <rPr>
            <sz val="8"/>
            <color indexed="81"/>
            <rFont val="Tahoma"/>
            <family val="2"/>
            <charset val="204"/>
          </rPr>
          <t xml:space="preserve">
2018 -1
2020 -1
2024 +1 мк 100/24</t>
        </r>
      </text>
    </comment>
    <comment ref="J19" authorId="0">
      <text>
        <r>
          <rPr>
            <b/>
            <sz val="9"/>
            <color indexed="81"/>
            <rFont val="Tahoma"/>
            <family val="2"/>
            <charset val="204"/>
          </rPr>
          <t>Лобанова Л.В.:</t>
        </r>
        <r>
          <rPr>
            <sz val="9"/>
            <color indexed="81"/>
            <rFont val="Tahoma"/>
            <family val="2"/>
            <charset val="204"/>
          </rPr>
          <t xml:space="preserve">
2020- 1
2021 +2</t>
        </r>
      </text>
    </comment>
    <comment ref="K19" authorId="2">
      <text>
        <r>
          <rPr>
            <b/>
            <sz val="9"/>
            <color indexed="81"/>
            <rFont val="Tahoma"/>
            <family val="2"/>
            <charset val="204"/>
          </rPr>
          <t>Лузина:</t>
        </r>
        <r>
          <rPr>
            <sz val="9"/>
            <color indexed="81"/>
            <rFont val="Tahoma"/>
            <family val="2"/>
            <charset val="204"/>
          </rPr>
          <t xml:space="preserve">
2021 +2  МК 99/21</t>
        </r>
      </text>
    </comment>
    <comment ref="T19" authorId="2">
      <text>
        <r>
          <rPr>
            <b/>
            <sz val="9"/>
            <color indexed="81"/>
            <rFont val="Tahoma"/>
            <family val="2"/>
            <charset val="204"/>
          </rPr>
          <t>Лузина:</t>
        </r>
        <r>
          <rPr>
            <sz val="9"/>
            <color indexed="81"/>
            <rFont val="Tahoma"/>
            <family val="2"/>
            <charset val="204"/>
          </rPr>
          <t xml:space="preserve">
2022 мет. 22,176 м2</t>
        </r>
      </text>
    </comment>
    <comment ref="D20" authorId="0">
      <text>
        <r>
          <rPr>
            <b/>
            <sz val="9"/>
            <color indexed="81"/>
            <rFont val="Tahoma"/>
            <family val="2"/>
            <charset val="204"/>
          </rPr>
          <t>Лобанова Л.В.:</t>
        </r>
        <r>
          <rPr>
            <sz val="9"/>
            <color indexed="81"/>
            <rFont val="Tahoma"/>
            <family val="2"/>
            <charset val="204"/>
          </rPr>
          <t xml:space="preserve">
2020 + 78 ппми
2021 -950 +591,5 вам решать</t>
        </r>
      </text>
    </comment>
    <comment ref="F20" authorId="0">
      <text>
        <r>
          <rPr>
            <b/>
            <sz val="9"/>
            <color indexed="81"/>
            <rFont val="Tahoma"/>
            <family val="2"/>
            <charset val="204"/>
          </rPr>
          <t>Лобанова Л.В.:</t>
        </r>
        <r>
          <rPr>
            <sz val="9"/>
            <color indexed="81"/>
            <rFont val="Tahoma"/>
            <family val="2"/>
            <charset val="204"/>
          </rPr>
          <t xml:space="preserve">
2020 - 78 -144</t>
        </r>
      </text>
    </comment>
    <comment ref="G20" authorId="0">
      <text>
        <r>
          <rPr>
            <b/>
            <sz val="9"/>
            <color indexed="81"/>
            <rFont val="Tahoma"/>
            <family val="2"/>
            <charset val="204"/>
          </rPr>
          <t>Лобанова Л.В.:</t>
        </r>
        <r>
          <rPr>
            <sz val="9"/>
            <color indexed="81"/>
            <rFont val="Tahoma"/>
            <family val="2"/>
            <charset val="204"/>
          </rPr>
          <t xml:space="preserve">
2020 + 144 ппми</t>
        </r>
      </text>
    </comment>
    <comment ref="H20" authorId="0">
      <text>
        <r>
          <rPr>
            <b/>
            <sz val="9"/>
            <color indexed="81"/>
            <rFont val="Tahoma"/>
            <family val="2"/>
            <charset val="204"/>
          </rPr>
          <t>Лобанова Л.В.:</t>
        </r>
        <r>
          <rPr>
            <sz val="9"/>
            <color indexed="81"/>
            <rFont val="Tahoma"/>
            <family val="2"/>
            <charset val="204"/>
          </rPr>
          <t xml:space="preserve">
2020 +2 ппми
2021 -1 карусель
2021 -2 стойки для вещей МК 36-2021
2021 +6  МК 36-2021
2024 -3+3
2025 -3 +2 мк 12-2025</t>
        </r>
      </text>
    </comment>
    <comment ref="I20" authorId="0">
      <text>
        <r>
          <rPr>
            <b/>
            <sz val="8"/>
            <color indexed="81"/>
            <rFont val="Tahoma"/>
            <family val="2"/>
            <charset val="204"/>
          </rPr>
          <t>Лобанова Л.В.:</t>
        </r>
        <r>
          <rPr>
            <sz val="8"/>
            <color indexed="81"/>
            <rFont val="Tahoma"/>
            <family val="2"/>
            <charset val="204"/>
          </rPr>
          <t xml:space="preserve">
2017 16 инв. + 2 по МК
2018 -1
2020 +3 ппми
2021 +1
2021 +4   МК 36-2021</t>
        </r>
      </text>
    </comment>
    <comment ref="J20" authorId="0">
      <text>
        <r>
          <rPr>
            <b/>
            <sz val="8"/>
            <color indexed="81"/>
            <rFont val="Tahoma"/>
            <family val="2"/>
            <charset val="204"/>
          </rPr>
          <t>Лобанова Л.В.:</t>
        </r>
        <r>
          <rPr>
            <sz val="8"/>
            <color indexed="81"/>
            <rFont val="Tahoma"/>
            <family val="2"/>
            <charset val="204"/>
          </rPr>
          <t xml:space="preserve">
2017 9 инв. + 1 по МК
2020 + 3 ппми -1
2021 +3
2021 +4   МК 36-2021</t>
        </r>
      </text>
    </comment>
    <comment ref="K20" authorId="0">
      <text>
        <r>
          <rPr>
            <b/>
            <sz val="8"/>
            <color indexed="81"/>
            <rFont val="Tahoma"/>
            <family val="2"/>
            <charset val="204"/>
          </rPr>
          <t>Лобанова Л.В.:</t>
        </r>
        <r>
          <rPr>
            <sz val="8"/>
            <color indexed="81"/>
            <rFont val="Tahoma"/>
            <family val="2"/>
            <charset val="204"/>
          </rPr>
          <t xml:space="preserve">
2017 8 инв. + 4 по МК
2019 инв.</t>
        </r>
      </text>
    </comment>
    <comment ref="P20" authorId="2">
      <text>
        <r>
          <rPr>
            <b/>
            <sz val="9"/>
            <color indexed="81"/>
            <rFont val="Tahoma"/>
            <family val="2"/>
            <charset val="204"/>
          </rPr>
          <t>Лузина:</t>
        </r>
        <r>
          <rPr>
            <sz val="9"/>
            <color indexed="81"/>
            <rFont val="Tahoma"/>
            <family val="2"/>
            <charset val="204"/>
          </rPr>
          <t xml:space="preserve">
2021 -18,8 м3   МК 36-2021</t>
        </r>
      </text>
    </comment>
    <comment ref="Q20" authorId="2">
      <text>
        <r>
          <rPr>
            <b/>
            <sz val="9"/>
            <color indexed="81"/>
            <rFont val="Tahoma"/>
            <family val="2"/>
            <charset val="204"/>
          </rPr>
          <t>Лузина:</t>
        </r>
        <r>
          <rPr>
            <sz val="9"/>
            <color indexed="81"/>
            <rFont val="Tahoma"/>
            <family val="2"/>
            <charset val="204"/>
          </rPr>
          <t xml:space="preserve">
2021 -65,1 м.п.  МК 36-2021</t>
        </r>
      </text>
    </comment>
    <comment ref="T20" authorId="2">
      <text>
        <r>
          <rPr>
            <b/>
            <sz val="9"/>
            <color indexed="81"/>
            <rFont val="Tahoma"/>
            <family val="2"/>
            <charset val="204"/>
          </rPr>
          <t>Лузина:</t>
        </r>
        <r>
          <rPr>
            <sz val="9"/>
            <color indexed="81"/>
            <rFont val="Tahoma"/>
            <family val="2"/>
            <charset val="204"/>
          </rPr>
          <t xml:space="preserve">
2022 кирп. 8,328, мет. 22,176 м2</t>
        </r>
      </text>
    </comment>
    <comment ref="D21" authorId="1">
      <text>
        <r>
          <rPr>
            <b/>
            <sz val="8"/>
            <color indexed="81"/>
            <rFont val="Tahoma"/>
            <family val="2"/>
            <charset val="204"/>
          </rPr>
          <t>Лобанова:</t>
        </r>
        <r>
          <rPr>
            <sz val="8"/>
            <color indexed="81"/>
            <rFont val="Tahoma"/>
            <family val="2"/>
            <charset val="204"/>
          </rPr>
          <t xml:space="preserve">
2014 дорожка Харитона,11 55м2
2017 тротуар Лен 46, харит 18, площадки Харит 5,6,13 198,22м2
2021 + 42м2 дорожка Ленина,54
2023 + 385 мк 32-23
2023 +232 мк 33-23</t>
        </r>
      </text>
    </comment>
    <comment ref="E21" authorId="0">
      <text>
        <r>
          <rPr>
            <b/>
            <sz val="8"/>
            <color indexed="81"/>
            <rFont val="Tahoma"/>
            <family val="2"/>
            <charset val="204"/>
          </rPr>
          <t>Лобанова Л.В.:</t>
        </r>
        <r>
          <rPr>
            <sz val="8"/>
            <color indexed="81"/>
            <rFont val="Tahoma"/>
            <family val="2"/>
            <charset val="204"/>
          </rPr>
          <t xml:space="preserve">
2017 +140м</t>
        </r>
      </text>
    </comment>
    <comment ref="F21" authorId="1">
      <text>
        <r>
          <rPr>
            <b/>
            <sz val="8"/>
            <color indexed="81"/>
            <rFont val="Tahoma"/>
            <family val="2"/>
            <charset val="204"/>
          </rPr>
          <t>Лобанова:</t>
        </r>
        <r>
          <rPr>
            <sz val="8"/>
            <color indexed="81"/>
            <rFont val="Tahoma"/>
            <family val="2"/>
            <charset val="204"/>
          </rPr>
          <t xml:space="preserve">
2014 уширение проезда Северный,10 43м2, тротуар Харитона,11 55м2
2017 - 198,22м2
2019 -103,2 Северный,5, Харитона,2
2020 - 99-100
2021 - 42м2
2023 - 502
2023 -232
2024 - 260 мк 37-2024 - 220 мк 44-2024</t>
        </r>
      </text>
    </comment>
    <comment ref="G21" authorId="0">
      <text>
        <r>
          <rPr>
            <b/>
            <sz val="9"/>
            <color indexed="81"/>
            <rFont val="Tahoma"/>
            <family val="2"/>
            <charset val="204"/>
          </rPr>
          <t>Лобанова Л.В.:</t>
        </r>
        <r>
          <rPr>
            <sz val="9"/>
            <color indexed="81"/>
            <rFont val="Tahoma"/>
            <family val="2"/>
            <charset val="204"/>
          </rPr>
          <t xml:space="preserve">
2019 +103,2Северный,5, Харитона,2
2020 + 99 ПГС Харитона,2+100 песок Северный 8
2024 + 260 резина мк 37-2024</t>
        </r>
      </text>
    </comment>
    <comment ref="H21" authorId="0">
      <text>
        <r>
          <rPr>
            <b/>
            <sz val="8"/>
            <color indexed="81"/>
            <rFont val="Tahoma"/>
            <family val="2"/>
            <charset val="204"/>
          </rPr>
          <t>Лобанова Л.В.:</t>
        </r>
        <r>
          <rPr>
            <sz val="8"/>
            <color indexed="81"/>
            <rFont val="Tahoma"/>
            <family val="2"/>
            <charset val="204"/>
          </rPr>
          <t xml:space="preserve">
2018 +14 -13
2019+6-6-2
2020 -2 мк - 5 +11
2021 -5 ИК 2 шт, песочница, качели, балансир-качалка
2021 +5    МК 46-2020
2021 +4   МК 13-2021
2022 -3 демонт кач на пруж
2022 +20 бетонные полусферы МК 131/22
2022 +4 МК 132/22
2024 -1+9 мк 37-2024 -3 демонт.
2025 -6 +16 мк 12-2025, 98/25, 71/25</t>
        </r>
      </text>
    </comment>
    <comment ref="I21" authorId="0">
      <text>
        <r>
          <rPr>
            <b/>
            <sz val="8"/>
            <color indexed="81"/>
            <rFont val="Tahoma"/>
            <family val="2"/>
            <charset val="204"/>
          </rPr>
          <t>Лобанова Л.В.:</t>
        </r>
        <r>
          <rPr>
            <sz val="8"/>
            <color indexed="81"/>
            <rFont val="Tahoma"/>
            <family val="2"/>
            <charset val="204"/>
          </rPr>
          <t xml:space="preserve">
2017 133 инв + 1 по МК
2018 - 1
2019-2
2021 +2
2022 +2 МК 131/22
2023 +3 мк 32-23+4 мк 33-23 -2
2024 -2 мк 37-2024
2025 -1 +2 мк 12-2025</t>
        </r>
      </text>
    </comment>
    <comment ref="J21" authorId="0">
      <text>
        <r>
          <rPr>
            <b/>
            <sz val="8"/>
            <color indexed="81"/>
            <rFont val="Tahoma"/>
            <family val="2"/>
            <charset val="204"/>
          </rPr>
          <t>Лобанова Л.В.:</t>
        </r>
        <r>
          <rPr>
            <sz val="8"/>
            <color indexed="81"/>
            <rFont val="Tahoma"/>
            <family val="2"/>
            <charset val="204"/>
          </rPr>
          <t xml:space="preserve">
2017   39 инв. +1 (прямой) + 8 по МК
2020 - 1
2021 +5
2022 +2 МК 131/22
2023 +3 мк 32-23+4 мк 33-23 -1
2024 -5+5 -1
2025 +2 мк 12-2025</t>
        </r>
      </text>
    </comment>
    <comment ref="K21" authorId="0">
      <text>
        <r>
          <rPr>
            <b/>
            <sz val="8"/>
            <color indexed="81"/>
            <rFont val="Tahoma"/>
            <family val="2"/>
            <charset val="204"/>
          </rPr>
          <t>Лобанова Л.В.:</t>
        </r>
        <r>
          <rPr>
            <sz val="8"/>
            <color indexed="81"/>
            <rFont val="Tahoma"/>
            <family val="2"/>
            <charset val="204"/>
          </rPr>
          <t xml:space="preserve">
2018 +2 - 1
2019+2
2019 инв.
2021 +8</t>
        </r>
      </text>
    </comment>
    <comment ref="L21" authorId="0">
      <text>
        <r>
          <rPr>
            <b/>
            <sz val="9"/>
            <color indexed="81"/>
            <rFont val="Tahoma"/>
            <family val="2"/>
            <charset val="204"/>
          </rPr>
          <t>Лобанова Л.В.:</t>
        </r>
        <r>
          <rPr>
            <sz val="9"/>
            <color indexed="81"/>
            <rFont val="Tahoma"/>
            <family val="2"/>
            <charset val="204"/>
          </rPr>
          <t xml:space="preserve">
2019 -8
2021 +40
2023 +40 мк 33-23</t>
        </r>
      </text>
    </comment>
    <comment ref="N21" authorId="0">
      <text>
        <r>
          <rPr>
            <b/>
            <sz val="9"/>
            <color indexed="81"/>
            <rFont val="Tahoma"/>
            <family val="2"/>
            <charset val="204"/>
          </rPr>
          <t>Лобанова Л.В.:</t>
        </r>
        <r>
          <rPr>
            <sz val="9"/>
            <color indexed="81"/>
            <rFont val="Tahoma"/>
            <family val="2"/>
            <charset val="204"/>
          </rPr>
          <t xml:space="preserve">
2023 +50 мк 32-23</t>
        </r>
      </text>
    </comment>
    <comment ref="R21" authorId="0">
      <text>
        <r>
          <rPr>
            <b/>
            <sz val="9"/>
            <color indexed="81"/>
            <rFont val="Tahoma"/>
            <family val="2"/>
            <charset val="204"/>
          </rPr>
          <t>Лобанова Л.В.:</t>
        </r>
        <r>
          <rPr>
            <sz val="9"/>
            <color indexed="81"/>
            <rFont val="Tahoma"/>
            <family val="2"/>
            <charset val="204"/>
          </rPr>
          <t xml:space="preserve">
2023 +36,6м2 мк 32-23</t>
        </r>
      </text>
    </comment>
    <comment ref="S21" authorId="0">
      <text>
        <r>
          <rPr>
            <b/>
            <sz val="9"/>
            <color indexed="81"/>
            <rFont val="Tahoma"/>
            <family val="2"/>
            <charset val="204"/>
          </rPr>
          <t>Лобанова Л.В.:</t>
        </r>
        <r>
          <rPr>
            <sz val="9"/>
            <color indexed="81"/>
            <rFont val="Tahoma"/>
            <family val="2"/>
            <charset val="204"/>
          </rPr>
          <t xml:space="preserve">
2023 + 7 мк 33-23</t>
        </r>
      </text>
    </comment>
    <comment ref="T21" authorId="2">
      <text>
        <r>
          <rPr>
            <b/>
            <sz val="9"/>
            <color indexed="81"/>
            <rFont val="Tahoma"/>
            <family val="2"/>
            <charset val="204"/>
          </rPr>
          <t>Лузина:</t>
        </r>
        <r>
          <rPr>
            <sz val="9"/>
            <color indexed="81"/>
            <rFont val="Tahoma"/>
            <family val="2"/>
            <charset val="204"/>
          </rPr>
          <t xml:space="preserve">
2022 кирп. 17,088, мет. 106,988 м2</t>
        </r>
      </text>
    </comment>
    <comment ref="D22" authorId="1">
      <text>
        <r>
          <rPr>
            <b/>
            <sz val="8"/>
            <color indexed="81"/>
            <rFont val="Tahoma"/>
            <family val="2"/>
            <charset val="204"/>
          </rPr>
          <t>Лобанова:</t>
        </r>
        <r>
          <rPr>
            <sz val="8"/>
            <color indexed="81"/>
            <rFont val="Tahoma"/>
            <family val="2"/>
            <charset val="204"/>
          </rPr>
          <t xml:space="preserve">
2015 капремотн пешеходных дорожек Ленина,59+ 23м2</t>
        </r>
      </text>
    </comment>
    <comment ref="F22" authorId="0">
      <text>
        <r>
          <rPr>
            <b/>
            <sz val="8"/>
            <color indexed="81"/>
            <rFont val="Tahoma"/>
            <family val="2"/>
            <charset val="204"/>
          </rPr>
          <t>Лобанова Л.В.:</t>
        </r>
        <r>
          <rPr>
            <sz val="8"/>
            <color indexed="81"/>
            <rFont val="Tahoma"/>
            <family val="2"/>
            <charset val="204"/>
          </rPr>
          <t xml:space="preserve">
2017 - 24м2
2019 -149 Харитона,1/2,Ленина,51а, к.Маркса,1</t>
        </r>
      </text>
    </comment>
    <comment ref="G22" authorId="1">
      <text>
        <r>
          <rPr>
            <b/>
            <sz val="8"/>
            <color indexed="81"/>
            <rFont val="Tahoma"/>
            <family val="2"/>
            <charset val="204"/>
          </rPr>
          <t>Лобанова:</t>
        </r>
        <r>
          <rPr>
            <sz val="8"/>
            <color indexed="81"/>
            <rFont val="Tahoma"/>
            <family val="2"/>
            <charset val="204"/>
          </rPr>
          <t xml:space="preserve">
2016 площадка пгс Лен 51а 340м2
2017 площадка пгс 24м2  К.Маркса 1
2019 -149 Харитона,1/2,Ленина,51а, к.Маркса,1</t>
        </r>
      </text>
    </comment>
    <comment ref="H22" authorId="0">
      <text>
        <r>
          <rPr>
            <b/>
            <sz val="8"/>
            <color indexed="81"/>
            <rFont val="Tahoma"/>
            <family val="2"/>
            <charset val="204"/>
          </rPr>
          <t>Лобанова Л.В.:</t>
        </r>
        <r>
          <rPr>
            <sz val="8"/>
            <color indexed="81"/>
            <rFont val="Tahoma"/>
            <family val="2"/>
            <charset val="204"/>
          </rPr>
          <t xml:space="preserve">
2017 59 инв. +3 (тренажеры)
2018 +5 -2
2019+6
2021 +2
2022 -1 демонт ИК
2024 - 1 
2025 -3 +1 vr 71/25</t>
        </r>
      </text>
    </comment>
    <comment ref="J22" authorId="0">
      <text>
        <r>
          <rPr>
            <b/>
            <sz val="9"/>
            <color indexed="81"/>
            <rFont val="Tahoma"/>
            <family val="2"/>
            <charset val="204"/>
          </rPr>
          <t>Лобанова Л.В.:</t>
        </r>
        <r>
          <rPr>
            <sz val="9"/>
            <color indexed="81"/>
            <rFont val="Tahoma"/>
            <family val="2"/>
            <charset val="204"/>
          </rPr>
          <t xml:space="preserve">
2020 -1
2023 +4 мк 46
2025 -1</t>
        </r>
      </text>
    </comment>
    <comment ref="K22" authorId="0">
      <text>
        <r>
          <rPr>
            <b/>
            <sz val="9"/>
            <color indexed="81"/>
            <rFont val="Tahoma"/>
            <family val="2"/>
            <charset val="204"/>
          </rPr>
          <t>Лобанова Л.В.:</t>
        </r>
        <r>
          <rPr>
            <sz val="9"/>
            <color indexed="81"/>
            <rFont val="Tahoma"/>
            <family val="2"/>
            <charset val="204"/>
          </rPr>
          <t xml:space="preserve">
2019 инв.</t>
        </r>
      </text>
    </comment>
    <comment ref="R22" authorId="1">
      <text>
        <r>
          <rPr>
            <b/>
            <sz val="8"/>
            <color indexed="81"/>
            <rFont val="Tahoma"/>
            <family val="2"/>
            <charset val="204"/>
          </rPr>
          <t>Лобанова:</t>
        </r>
        <r>
          <rPr>
            <sz val="8"/>
            <color indexed="81"/>
            <rFont val="Tahoma"/>
            <family val="2"/>
            <charset val="204"/>
          </rPr>
          <t xml:space="preserve">
Ленина,51а 2016</t>
        </r>
      </text>
    </comment>
    <comment ref="T22" authorId="2">
      <text>
        <r>
          <rPr>
            <b/>
            <sz val="9"/>
            <color indexed="81"/>
            <rFont val="Tahoma"/>
            <family val="2"/>
            <charset val="204"/>
          </rPr>
          <t>Лузина:</t>
        </r>
        <r>
          <rPr>
            <sz val="9"/>
            <color indexed="81"/>
            <rFont val="Tahoma"/>
            <family val="2"/>
            <charset val="204"/>
          </rPr>
          <t xml:space="preserve">
2022 кирп. 31,3, мет. 8,26 м2
</t>
        </r>
      </text>
    </comment>
    <comment ref="D23" authorId="0">
      <text>
        <r>
          <rPr>
            <b/>
            <sz val="8"/>
            <color indexed="81"/>
            <rFont val="Tahoma"/>
            <family val="2"/>
            <charset val="204"/>
          </rPr>
          <t>Лобанова Л.В.:</t>
        </r>
        <r>
          <rPr>
            <sz val="8"/>
            <color indexed="81"/>
            <rFont val="Tahoma"/>
            <family val="2"/>
            <charset val="204"/>
          </rPr>
          <t xml:space="preserve">
2017 площадка для с/б 19м2 Харит 22</t>
        </r>
      </text>
    </comment>
    <comment ref="F23" authorId="1">
      <text>
        <r>
          <rPr>
            <b/>
            <sz val="8"/>
            <color indexed="81"/>
            <rFont val="Tahoma"/>
            <family val="2"/>
            <charset val="204"/>
          </rPr>
          <t>Лобанова:</t>
        </r>
        <r>
          <rPr>
            <sz val="8"/>
            <color indexed="81"/>
            <rFont val="Tahoma"/>
            <family val="2"/>
            <charset val="204"/>
          </rPr>
          <t xml:space="preserve">
2016 уширение проезда за счет газона Харитона,25 110,8м2
2017 - 19 м2 площадка для сушки белья Харит 22
2019 -243 Харит 23</t>
        </r>
      </text>
    </comment>
    <comment ref="H23" authorId="0">
      <text>
        <r>
          <rPr>
            <b/>
            <sz val="8"/>
            <color indexed="81"/>
            <rFont val="Tahoma"/>
            <family val="2"/>
            <charset val="204"/>
          </rPr>
          <t>Лобанова Л.В.:</t>
        </r>
        <r>
          <rPr>
            <sz val="8"/>
            <color indexed="81"/>
            <rFont val="Tahoma"/>
            <family val="2"/>
            <charset val="204"/>
          </rPr>
          <t xml:space="preserve">
2018 +6 -2
2020 -1
2022 +1 МК 132/22</t>
        </r>
      </text>
    </comment>
    <comment ref="I23" authorId="0">
      <text>
        <r>
          <rPr>
            <b/>
            <sz val="8"/>
            <color indexed="81"/>
            <rFont val="Tahoma"/>
            <family val="2"/>
            <charset val="204"/>
          </rPr>
          <t>Лобанова Л.В.:</t>
        </r>
        <r>
          <rPr>
            <sz val="8"/>
            <color indexed="81"/>
            <rFont val="Tahoma"/>
            <family val="2"/>
            <charset val="204"/>
          </rPr>
          <t xml:space="preserve">
2018 +2
2022 +2 МК 24-2022</t>
        </r>
      </text>
    </comment>
    <comment ref="J23" authorId="0">
      <text>
        <r>
          <rPr>
            <b/>
            <sz val="8"/>
            <color indexed="81"/>
            <rFont val="Tahoma"/>
            <family val="2"/>
            <charset val="204"/>
          </rPr>
          <t>Лобанова Л.В.:</t>
        </r>
        <r>
          <rPr>
            <sz val="8"/>
            <color indexed="81"/>
            <rFont val="Tahoma"/>
            <family val="2"/>
            <charset val="204"/>
          </rPr>
          <t xml:space="preserve">
2018 +2
2022 +2 МК 24-2022</t>
        </r>
      </text>
    </comment>
    <comment ref="Q23" authorId="1">
      <text>
        <r>
          <rPr>
            <b/>
            <sz val="8"/>
            <color indexed="81"/>
            <rFont val="Tahoma"/>
            <family val="2"/>
            <charset val="204"/>
          </rPr>
          <t>Лобанова:</t>
        </r>
        <r>
          <rPr>
            <sz val="8"/>
            <color indexed="81"/>
            <rFont val="Tahoma"/>
            <family val="2"/>
            <charset val="204"/>
          </rPr>
          <t xml:space="preserve">
демонтировано 2017 по текущему мк</t>
        </r>
      </text>
    </comment>
    <comment ref="R23" authorId="0">
      <text>
        <r>
          <rPr>
            <b/>
            <sz val="8"/>
            <color indexed="81"/>
            <rFont val="Tahoma"/>
            <family val="2"/>
            <charset val="204"/>
          </rPr>
          <t>Лобанова Л.В.:</t>
        </r>
        <r>
          <rPr>
            <sz val="8"/>
            <color indexed="81"/>
            <rFont val="Tahoma"/>
            <family val="2"/>
            <charset val="204"/>
          </rPr>
          <t xml:space="preserve">
2018 + 172,8</t>
        </r>
      </text>
    </comment>
    <comment ref="D24" authorId="0">
      <text>
        <r>
          <rPr>
            <b/>
            <sz val="8"/>
            <color indexed="81"/>
            <rFont val="Tahoma"/>
            <family val="2"/>
            <charset val="204"/>
          </rPr>
          <t>Лобанова Л.В.:</t>
        </r>
        <r>
          <rPr>
            <sz val="8"/>
            <color indexed="81"/>
            <rFont val="Tahoma"/>
            <family val="2"/>
            <charset val="204"/>
          </rPr>
          <t xml:space="preserve">
2017 площадка 24м2</t>
        </r>
      </text>
    </comment>
    <comment ref="E24" authorId="0">
      <text>
        <r>
          <rPr>
            <b/>
            <sz val="8"/>
            <color indexed="81"/>
            <rFont val="Tahoma"/>
            <family val="2"/>
            <charset val="204"/>
          </rPr>
          <t>Лобанова Л.В.:</t>
        </r>
        <r>
          <rPr>
            <sz val="8"/>
            <color indexed="81"/>
            <rFont val="Tahoma"/>
            <family val="2"/>
            <charset val="204"/>
          </rPr>
          <t xml:space="preserve">
2017 + 6м</t>
        </r>
      </text>
    </comment>
    <comment ref="F24" authorId="0">
      <text>
        <r>
          <rPr>
            <b/>
            <sz val="8"/>
            <color indexed="81"/>
            <rFont val="Tahoma"/>
            <family val="2"/>
            <charset val="204"/>
          </rPr>
          <t>Лобанова Л.В.:</t>
        </r>
        <r>
          <rPr>
            <sz val="8"/>
            <color indexed="81"/>
            <rFont val="Tahoma"/>
            <family val="2"/>
            <charset val="204"/>
          </rPr>
          <t xml:space="preserve">
2017 - 24м2</t>
        </r>
      </text>
    </comment>
    <comment ref="H24" authorId="0">
      <text>
        <r>
          <rPr>
            <b/>
            <sz val="8"/>
            <color indexed="81"/>
            <rFont val="Tahoma"/>
            <family val="2"/>
            <charset val="204"/>
          </rPr>
          <t>Лобанова Л.В.:</t>
        </r>
        <r>
          <rPr>
            <sz val="8"/>
            <color indexed="81"/>
            <rFont val="Tahoma"/>
            <family val="2"/>
            <charset val="204"/>
          </rPr>
          <t xml:space="preserve">
2018 +3
2019+7
2021 -1 горка
2022 -1 ИК
2022 +1 МК 132/22
2024 -2+2 мк 22-2024
2025 -1  + 4 мк  12-2025, 71/25</t>
        </r>
      </text>
    </comment>
    <comment ref="I24" authorId="0">
      <text>
        <r>
          <rPr>
            <b/>
            <sz val="8"/>
            <color indexed="81"/>
            <rFont val="Tahoma"/>
            <family val="2"/>
            <charset val="204"/>
          </rPr>
          <t>Лобанова Л.В.:</t>
        </r>
        <r>
          <rPr>
            <sz val="8"/>
            <color indexed="81"/>
            <rFont val="Tahoma"/>
            <family val="2"/>
            <charset val="204"/>
          </rPr>
          <t xml:space="preserve">
2017  39 инв. + 1 по МК
2018 +4 -1
2019+4-1
2021 +3
2022 +1 МК 131/22</t>
        </r>
      </text>
    </comment>
    <comment ref="J24" authorId="0">
      <text>
        <r>
          <rPr>
            <b/>
            <sz val="8"/>
            <color indexed="81"/>
            <rFont val="Tahoma"/>
            <family val="2"/>
            <charset val="204"/>
          </rPr>
          <t>Лобанова Л.В.:</t>
        </r>
        <r>
          <rPr>
            <sz val="8"/>
            <color indexed="81"/>
            <rFont val="Tahoma"/>
            <family val="2"/>
            <charset val="204"/>
          </rPr>
          <t xml:space="preserve">
2017  12 инв. +1 (прямой)
2018 +1 -2
2019+1
2021 +4</t>
        </r>
      </text>
    </comment>
    <comment ref="K24" authorId="2">
      <text>
        <r>
          <rPr>
            <b/>
            <sz val="9"/>
            <color indexed="81"/>
            <rFont val="Tahoma"/>
            <family val="2"/>
            <charset val="204"/>
          </rPr>
          <t>Лузина:</t>
        </r>
        <r>
          <rPr>
            <sz val="9"/>
            <color indexed="81"/>
            <rFont val="Tahoma"/>
            <family val="2"/>
            <charset val="204"/>
          </rPr>
          <t xml:space="preserve">
2021 +2  МК 99/21
2023 +3 мк 46</t>
        </r>
      </text>
    </comment>
    <comment ref="T24" authorId="2">
      <text>
        <r>
          <rPr>
            <b/>
            <sz val="9"/>
            <color indexed="81"/>
            <rFont val="Tahoma"/>
            <family val="2"/>
            <charset val="204"/>
          </rPr>
          <t>Лузина:</t>
        </r>
        <r>
          <rPr>
            <sz val="9"/>
            <color indexed="81"/>
            <rFont val="Tahoma"/>
            <family val="2"/>
            <charset val="204"/>
          </rPr>
          <t xml:space="preserve">
2022 кирп. 34,0196, мет. 11,088</t>
        </r>
      </text>
    </comment>
    <comment ref="D25" authorId="1">
      <text>
        <r>
          <rPr>
            <b/>
            <sz val="8"/>
            <color indexed="81"/>
            <rFont val="Tahoma"/>
            <family val="2"/>
            <charset val="204"/>
          </rPr>
          <t>Лобанова:</t>
        </r>
        <r>
          <rPr>
            <sz val="8"/>
            <color indexed="81"/>
            <rFont val="Tahoma"/>
            <family val="2"/>
            <charset val="204"/>
          </rPr>
          <t xml:space="preserve">
2016 тротур Духова,4 15 м2 за счет газона
площадка Шевченко,42 24м2
2017 - 91м2 демонтаж плиточного покрытия (ППМИ)
2023 +45 шевч 46 мк 23-23</t>
        </r>
      </text>
    </comment>
    <comment ref="F25" authorId="1">
      <text>
        <r>
          <rPr>
            <b/>
            <sz val="8"/>
            <color indexed="81"/>
            <rFont val="Tahoma"/>
            <family val="2"/>
            <charset val="204"/>
          </rPr>
          <t>Лобанова:</t>
        </r>
        <r>
          <rPr>
            <sz val="8"/>
            <color indexed="81"/>
            <rFont val="Tahoma"/>
            <family val="2"/>
            <charset val="204"/>
          </rPr>
          <t xml:space="preserve">
2015 уширение проезда за счет газона Духова,4 101м2
2017 - 300м2 спортплощадка Шевченко,44
2019 на нее асфальт 
2020 -436м2
2023 - 45</t>
        </r>
      </text>
    </comment>
    <comment ref="G25" authorId="0">
      <text>
        <r>
          <rPr>
            <b/>
            <sz val="8"/>
            <color indexed="81"/>
            <rFont val="Tahoma"/>
            <family val="2"/>
            <charset val="204"/>
          </rPr>
          <t>Лобанова Л.В.:</t>
        </r>
        <r>
          <rPr>
            <sz val="8"/>
            <color indexed="81"/>
            <rFont val="Tahoma"/>
            <family val="2"/>
            <charset val="204"/>
          </rPr>
          <t xml:space="preserve">
2017 +300м2 пгс спортплощадка Шевченко,46
2022 + 436,1 МК 18-2022</t>
        </r>
      </text>
    </comment>
    <comment ref="H25" authorId="0">
      <text>
        <r>
          <rPr>
            <b/>
            <sz val="8"/>
            <color indexed="81"/>
            <rFont val="Tahoma"/>
            <family val="2"/>
            <charset val="204"/>
          </rPr>
          <t>Лобанова Л.В.:</t>
        </r>
        <r>
          <rPr>
            <sz val="8"/>
            <color indexed="81"/>
            <rFont val="Tahoma"/>
            <family val="2"/>
            <charset val="204"/>
          </rPr>
          <t xml:space="preserve">
51 инвентаризация
2017 - 4 стойки Шевченко,46 + 2 ворот на спортплощадку
2018 -5
2019 -4 + 7
2022 - 6 МК 18-2022
2022 +12 МК 18-2022
2022 +1 МК 132/22
2024 -1+1 мк 19-2024 -1 демонт.
2025 -1</t>
        </r>
      </text>
    </comment>
    <comment ref="I25" authorId="0">
      <text>
        <r>
          <rPr>
            <b/>
            <sz val="8"/>
            <color indexed="81"/>
            <rFont val="Tahoma"/>
            <family val="2"/>
            <charset val="204"/>
          </rPr>
          <t>Лобанова Л.В.:</t>
        </r>
        <r>
          <rPr>
            <sz val="8"/>
            <color indexed="81"/>
            <rFont val="Tahoma"/>
            <family val="2"/>
            <charset val="204"/>
          </rPr>
          <t xml:space="preserve">
2017 33 инвентаризация + 1 Шевченко,46(прямой)
2019+6
2020 - 2
2021 +1
2022 +5 МК 18-2022
2025 -1</t>
        </r>
      </text>
    </comment>
    <comment ref="J25" authorId="0">
      <text>
        <r>
          <rPr>
            <b/>
            <sz val="9"/>
            <color indexed="81"/>
            <rFont val="Tahoma"/>
            <family val="2"/>
            <charset val="204"/>
          </rPr>
          <t>Лобанова Л.В.:</t>
        </r>
        <r>
          <rPr>
            <sz val="9"/>
            <color indexed="81"/>
            <rFont val="Tahoma"/>
            <family val="2"/>
            <charset val="204"/>
          </rPr>
          <t xml:space="preserve">
2019+5
2022 +5 МК 18-2022</t>
        </r>
      </text>
    </comment>
    <comment ref="K25" authorId="0">
      <text>
        <r>
          <rPr>
            <b/>
            <sz val="9"/>
            <color indexed="81"/>
            <rFont val="Tahoma"/>
            <family val="2"/>
            <charset val="204"/>
          </rPr>
          <t>Лобанова Л.В.:</t>
        </r>
        <r>
          <rPr>
            <sz val="9"/>
            <color indexed="81"/>
            <rFont val="Tahoma"/>
            <family val="2"/>
            <charset val="204"/>
          </rPr>
          <t xml:space="preserve">
2019+3
2023 +1</t>
        </r>
      </text>
    </comment>
    <comment ref="L25" authorId="0">
      <text>
        <r>
          <rPr>
            <b/>
            <sz val="9"/>
            <color indexed="81"/>
            <rFont val="Tahoma"/>
            <family val="2"/>
            <charset val="204"/>
          </rPr>
          <t>Лобанова Л.В.:</t>
        </r>
        <r>
          <rPr>
            <sz val="9"/>
            <color indexed="81"/>
            <rFont val="Tahoma"/>
            <family val="2"/>
            <charset val="204"/>
          </rPr>
          <t xml:space="preserve">
2019 -8
2022 + 25 МК 18-2022</t>
        </r>
      </text>
    </comment>
    <comment ref="M25" authorId="0">
      <text>
        <r>
          <rPr>
            <b/>
            <sz val="9"/>
            <color indexed="81"/>
            <rFont val="Tahoma"/>
            <family val="2"/>
            <charset val="204"/>
          </rPr>
          <t>Лобанова Л.В.:</t>
        </r>
        <r>
          <rPr>
            <sz val="9"/>
            <color indexed="81"/>
            <rFont val="Tahoma"/>
            <family val="2"/>
            <charset val="204"/>
          </rPr>
          <t xml:space="preserve">
2019+3</t>
        </r>
      </text>
    </comment>
    <comment ref="N25" authorId="1">
      <text>
        <r>
          <rPr>
            <b/>
            <sz val="8"/>
            <color indexed="81"/>
            <rFont val="Tahoma"/>
            <family val="2"/>
            <charset val="204"/>
          </rPr>
          <t>Лобанова:</t>
        </r>
        <r>
          <rPr>
            <sz val="8"/>
            <color indexed="81"/>
            <rFont val="Tahoma"/>
            <family val="2"/>
            <charset val="204"/>
          </rPr>
          <t xml:space="preserve">
2015 5м.п. кустарник дурядная посадка вдоль стоянки</t>
        </r>
      </text>
    </comment>
    <comment ref="R25" authorId="0">
      <text>
        <r>
          <rPr>
            <b/>
            <sz val="8"/>
            <color indexed="81"/>
            <rFont val="Tahoma"/>
            <family val="2"/>
            <charset val="204"/>
          </rPr>
          <t>Лобанова Л.В.:</t>
        </r>
        <r>
          <rPr>
            <sz val="8"/>
            <color indexed="81"/>
            <rFont val="Tahoma"/>
            <family val="2"/>
            <charset val="204"/>
          </rPr>
          <t xml:space="preserve">
2016 демонтаж ограждения хоккейного корта по контракту
2017 спортплощадка Шевченко,46 172,8м2</t>
        </r>
      </text>
    </comment>
    <comment ref="T25" authorId="2">
      <text>
        <r>
          <rPr>
            <b/>
            <sz val="9"/>
            <color indexed="81"/>
            <rFont val="Tahoma"/>
            <family val="2"/>
            <charset val="204"/>
          </rPr>
          <t>Лузина:</t>
        </r>
        <r>
          <rPr>
            <sz val="9"/>
            <color indexed="81"/>
            <rFont val="Tahoma"/>
            <family val="2"/>
            <charset val="204"/>
          </rPr>
          <t xml:space="preserve">
2022 кирп. 27,9732 м2</t>
        </r>
      </text>
    </comment>
    <comment ref="D26" authorId="0">
      <text>
        <r>
          <rPr>
            <b/>
            <sz val="8"/>
            <color indexed="81"/>
            <rFont val="Tahoma"/>
            <family val="2"/>
            <charset val="204"/>
          </rPr>
          <t>Лобанова Л.В.:</t>
        </r>
        <r>
          <rPr>
            <sz val="8"/>
            <color indexed="81"/>
            <rFont val="Tahoma"/>
            <family val="2"/>
            <charset val="204"/>
          </rPr>
          <t xml:space="preserve">
2017 тротуар Духова,12 + 31,5м2</t>
        </r>
      </text>
    </comment>
    <comment ref="E26" authorId="0">
      <text>
        <r>
          <rPr>
            <b/>
            <sz val="8"/>
            <color indexed="81"/>
            <rFont val="Tahoma"/>
            <family val="2"/>
            <charset val="204"/>
          </rPr>
          <t>Лобанова Л.В.:</t>
        </r>
        <r>
          <rPr>
            <sz val="8"/>
            <color indexed="81"/>
            <rFont val="Tahoma"/>
            <family val="2"/>
            <charset val="204"/>
          </rPr>
          <t xml:space="preserve">
2017 + 18м</t>
        </r>
      </text>
    </comment>
    <comment ref="F26" authorId="0">
      <text>
        <r>
          <rPr>
            <b/>
            <sz val="8"/>
            <color indexed="81"/>
            <rFont val="Tahoma"/>
            <family val="2"/>
            <charset val="204"/>
          </rPr>
          <t>Лобанова Л.В.:</t>
        </r>
        <r>
          <rPr>
            <sz val="8"/>
            <color indexed="81"/>
            <rFont val="Tahoma"/>
            <family val="2"/>
            <charset val="204"/>
          </rPr>
          <t xml:space="preserve">
2017 - 89м2, - 31,5м2</t>
        </r>
      </text>
    </comment>
    <comment ref="G26" authorId="0">
      <text>
        <r>
          <rPr>
            <b/>
            <sz val="8"/>
            <color indexed="81"/>
            <rFont val="Tahoma"/>
            <family val="2"/>
            <charset val="204"/>
          </rPr>
          <t>Лобанова Л.В.:</t>
        </r>
        <r>
          <rPr>
            <sz val="8"/>
            <color indexed="81"/>
            <rFont val="Tahoma"/>
            <family val="2"/>
            <charset val="204"/>
          </rPr>
          <t xml:space="preserve">
2017 площадки пгс 89м2</t>
        </r>
      </text>
    </comment>
    <comment ref="H26" authorId="0">
      <text>
        <r>
          <rPr>
            <b/>
            <sz val="8"/>
            <color indexed="81"/>
            <rFont val="Tahoma"/>
            <family val="2"/>
            <charset val="204"/>
          </rPr>
          <t>Лобанова Л.В.:</t>
        </r>
        <r>
          <rPr>
            <sz val="8"/>
            <color indexed="81"/>
            <rFont val="Tahoma"/>
            <family val="2"/>
            <charset val="204"/>
          </rPr>
          <t xml:space="preserve">
2017 27 инв. + 2 по МК
2018 +3 -2
2020 - 1 мк
2021 +5    МК 46-2020</t>
        </r>
      </text>
    </comment>
    <comment ref="I26" authorId="0">
      <text>
        <r>
          <rPr>
            <b/>
            <sz val="8"/>
            <color indexed="81"/>
            <rFont val="Tahoma"/>
            <family val="2"/>
            <charset val="204"/>
          </rPr>
          <t>Лобанова Л.В.:</t>
        </r>
        <r>
          <rPr>
            <sz val="8"/>
            <color indexed="81"/>
            <rFont val="Tahoma"/>
            <family val="2"/>
            <charset val="204"/>
          </rPr>
          <t xml:space="preserve">
2017 17 инв. + 2 по МК
2019+3</t>
        </r>
      </text>
    </comment>
    <comment ref="J26" authorId="0">
      <text>
        <r>
          <rPr>
            <b/>
            <sz val="9"/>
            <color indexed="81"/>
            <rFont val="Tahoma"/>
            <family val="2"/>
            <charset val="204"/>
          </rPr>
          <t>Лобанова Л.В.:</t>
        </r>
        <r>
          <rPr>
            <sz val="9"/>
            <color indexed="81"/>
            <rFont val="Tahoma"/>
            <family val="2"/>
            <charset val="204"/>
          </rPr>
          <t xml:space="preserve">
2019+4
2021 +2</t>
        </r>
      </text>
    </comment>
    <comment ref="K26" authorId="0">
      <text>
        <r>
          <rPr>
            <b/>
            <sz val="8"/>
            <color indexed="81"/>
            <rFont val="Tahoma"/>
            <family val="2"/>
            <charset val="204"/>
          </rPr>
          <t>Лобанова Л.В.:</t>
        </r>
        <r>
          <rPr>
            <sz val="8"/>
            <color indexed="81"/>
            <rFont val="Tahoma"/>
            <family val="2"/>
            <charset val="204"/>
          </rPr>
          <t xml:space="preserve">
2017  2 по МК</t>
        </r>
      </text>
    </comment>
    <comment ref="T26" authorId="2">
      <text>
        <r>
          <rPr>
            <b/>
            <sz val="9"/>
            <color indexed="81"/>
            <rFont val="Tahoma"/>
            <family val="2"/>
            <charset val="204"/>
          </rPr>
          <t>Лузина:</t>
        </r>
        <r>
          <rPr>
            <sz val="9"/>
            <color indexed="81"/>
            <rFont val="Tahoma"/>
            <family val="2"/>
            <charset val="204"/>
          </rPr>
          <t xml:space="preserve">
2022 кирп. 9,6258, мет. 11,088 м2</t>
        </r>
      </text>
    </comment>
    <comment ref="D27" authorId="1">
      <text>
        <r>
          <rPr>
            <b/>
            <sz val="8"/>
            <color indexed="81"/>
            <rFont val="Tahoma"/>
            <family val="2"/>
            <charset val="204"/>
          </rPr>
          <t>Лобанова:</t>
        </r>
        <r>
          <rPr>
            <sz val="8"/>
            <color indexed="81"/>
            <rFont val="Tahoma"/>
            <family val="2"/>
            <charset val="204"/>
          </rPr>
          <t xml:space="preserve">
2015 капремонт пешеходный дорожек +26м2</t>
        </r>
      </text>
    </comment>
    <comment ref="F27" authorId="0">
      <text>
        <r>
          <rPr>
            <b/>
            <sz val="8"/>
            <color indexed="81"/>
            <rFont val="Tahoma"/>
            <family val="2"/>
            <charset val="204"/>
          </rPr>
          <t>Лобанова Л.В.:</t>
        </r>
        <r>
          <rPr>
            <sz val="8"/>
            <color indexed="81"/>
            <rFont val="Tahoma"/>
            <family val="2"/>
            <charset val="204"/>
          </rPr>
          <t xml:space="preserve">
2017 - 36м2
2018 - 20м2
2019 -121</t>
        </r>
      </text>
    </comment>
    <comment ref="G27" authorId="0">
      <text>
        <r>
          <rPr>
            <b/>
            <sz val="8"/>
            <color indexed="81"/>
            <rFont val="Tahoma"/>
            <family val="2"/>
            <charset val="204"/>
          </rPr>
          <t>Лобанова Л.В.:</t>
        </r>
        <r>
          <rPr>
            <sz val="8"/>
            <color indexed="81"/>
            <rFont val="Tahoma"/>
            <family val="2"/>
            <charset val="204"/>
          </rPr>
          <t xml:space="preserve">
2017 площадка пгс 36м2
2018 площадка резина 20м2</t>
        </r>
      </text>
    </comment>
    <comment ref="H27" authorId="1">
      <text>
        <r>
          <rPr>
            <b/>
            <sz val="8"/>
            <color indexed="81"/>
            <rFont val="Tahoma"/>
            <family val="2"/>
            <charset val="204"/>
          </rPr>
          <t>Лобанова:</t>
        </r>
        <r>
          <rPr>
            <sz val="8"/>
            <color indexed="81"/>
            <rFont val="Tahoma"/>
            <family val="2"/>
            <charset val="204"/>
          </rPr>
          <t xml:space="preserve">
2017 82 инв. + 3 по МК 
2018 +4 -17
2019+1-1
2022 -1 демонт ИК
2022 +4 МК 132/22
2024 +2 мк 54/24 -1 демонт
2025 -1</t>
        </r>
      </text>
    </comment>
    <comment ref="I27" authorId="0">
      <text>
        <r>
          <rPr>
            <b/>
            <sz val="8"/>
            <color indexed="81"/>
            <rFont val="Tahoma"/>
            <family val="2"/>
            <charset val="204"/>
          </rPr>
          <t>Лобанова Л.В.:</t>
        </r>
        <r>
          <rPr>
            <sz val="8"/>
            <color indexed="81"/>
            <rFont val="Tahoma"/>
            <family val="2"/>
            <charset val="204"/>
          </rPr>
          <t xml:space="preserve">
2017 22 инв. -1 по текущему окт. + 2 по МК
2018 +3 -4
2019+2
2021 +1
2022 -1</t>
        </r>
      </text>
    </comment>
    <comment ref="J27" authorId="0">
      <text>
        <r>
          <rPr>
            <b/>
            <sz val="8"/>
            <color indexed="81"/>
            <rFont val="Tahoma"/>
            <family val="2"/>
            <charset val="204"/>
          </rPr>
          <t>Лобанова Л.В.:</t>
        </r>
        <r>
          <rPr>
            <sz val="8"/>
            <color indexed="81"/>
            <rFont val="Tahoma"/>
            <family val="2"/>
            <charset val="204"/>
          </rPr>
          <t xml:space="preserve">
2017 инв. 11 + 2 по МК
2018 +1 -1
2021 +2
2023 -1</t>
        </r>
      </text>
    </comment>
    <comment ref="K27" authorId="0">
      <text>
        <r>
          <rPr>
            <b/>
            <sz val="8"/>
            <color indexed="81"/>
            <rFont val="Tahoma"/>
            <family val="2"/>
            <charset val="204"/>
          </rPr>
          <t>Лобанова Л.В.:</t>
        </r>
        <r>
          <rPr>
            <sz val="8"/>
            <color indexed="81"/>
            <rFont val="Tahoma"/>
            <family val="2"/>
            <charset val="204"/>
          </rPr>
          <t xml:space="preserve">
2017 13 инв. + 2 по МК
2023 +2</t>
        </r>
      </text>
    </comment>
    <comment ref="L27" authorId="0">
      <text>
        <r>
          <rPr>
            <b/>
            <sz val="8"/>
            <color indexed="81"/>
            <rFont val="Tahoma"/>
            <family val="2"/>
            <charset val="204"/>
          </rPr>
          <t>Лобанова Л.В.:</t>
        </r>
        <r>
          <rPr>
            <sz val="8"/>
            <color indexed="81"/>
            <rFont val="Tahoma"/>
            <family val="2"/>
            <charset val="204"/>
          </rPr>
          <t xml:space="preserve">
2018 -12</t>
        </r>
      </text>
    </comment>
    <comment ref="T27" authorId="2">
      <text>
        <r>
          <rPr>
            <b/>
            <sz val="9"/>
            <color indexed="81"/>
            <rFont val="Tahoma"/>
            <family val="2"/>
            <charset val="204"/>
          </rPr>
          <t>Лузина:</t>
        </r>
        <r>
          <rPr>
            <sz val="9"/>
            <color indexed="81"/>
            <rFont val="Tahoma"/>
            <family val="2"/>
            <charset val="204"/>
          </rPr>
          <t xml:space="preserve">
2022 мет. 44,352 м2</t>
        </r>
      </text>
    </comment>
    <comment ref="H28" authorId="0">
      <text>
        <r>
          <rPr>
            <b/>
            <sz val="8"/>
            <color indexed="81"/>
            <rFont val="Tahoma"/>
            <family val="2"/>
            <charset val="204"/>
          </rPr>
          <t>Лобанова Л.В.:</t>
        </r>
        <r>
          <rPr>
            <sz val="8"/>
            <color indexed="81"/>
            <rFont val="Tahoma"/>
            <family val="2"/>
            <charset val="204"/>
          </rPr>
          <t xml:space="preserve">
2018 -3
2019 -1
2020 -2
2021 +2     МК 46-2020
2022 +1 МК 132/22
2024 -1+1 мк 19-2024
2025 -1</t>
        </r>
      </text>
    </comment>
    <comment ref="I28" authorId="0">
      <text>
        <r>
          <rPr>
            <b/>
            <sz val="9"/>
            <color indexed="81"/>
            <rFont val="Tahoma"/>
            <family val="2"/>
            <charset val="204"/>
          </rPr>
          <t>Лобанова Л.В.:</t>
        </r>
        <r>
          <rPr>
            <sz val="9"/>
            <color indexed="81"/>
            <rFont val="Tahoma"/>
            <family val="2"/>
            <charset val="204"/>
          </rPr>
          <t xml:space="preserve">
2019+1
2021 +2
2022 -1</t>
        </r>
      </text>
    </comment>
    <comment ref="J28" authorId="0">
      <text>
        <r>
          <rPr>
            <b/>
            <sz val="8"/>
            <color indexed="81"/>
            <rFont val="Tahoma"/>
            <family val="2"/>
            <charset val="204"/>
          </rPr>
          <t>Лобанова Л.В.:</t>
        </r>
        <r>
          <rPr>
            <sz val="8"/>
            <color indexed="81"/>
            <rFont val="Tahoma"/>
            <family val="2"/>
            <charset val="204"/>
          </rPr>
          <t xml:space="preserve">
2017  6 инв.+ 1 по Мк</t>
        </r>
      </text>
    </comment>
    <comment ref="K28" authorId="0">
      <text>
        <r>
          <rPr>
            <b/>
            <sz val="9"/>
            <color indexed="81"/>
            <rFont val="Tahoma"/>
            <family val="2"/>
            <charset val="204"/>
          </rPr>
          <t>Лобанова Л.В.:</t>
        </r>
        <r>
          <rPr>
            <sz val="9"/>
            <color indexed="81"/>
            <rFont val="Tahoma"/>
            <family val="2"/>
            <charset val="204"/>
          </rPr>
          <t xml:space="preserve">
2019 инв.</t>
        </r>
      </text>
    </comment>
    <comment ref="T28" authorId="2">
      <text>
        <r>
          <rPr>
            <b/>
            <sz val="9"/>
            <color indexed="81"/>
            <rFont val="Tahoma"/>
            <family val="2"/>
            <charset val="204"/>
          </rPr>
          <t>Лузина:</t>
        </r>
        <r>
          <rPr>
            <sz val="9"/>
            <color indexed="81"/>
            <rFont val="Tahoma"/>
            <family val="2"/>
            <charset val="204"/>
          </rPr>
          <t xml:space="preserve">
2022 кирп. 10,3752, мет. 11,088 м2</t>
        </r>
      </text>
    </comment>
    <comment ref="D29" authorId="0">
      <text>
        <r>
          <rPr>
            <b/>
            <sz val="9"/>
            <color indexed="81"/>
            <rFont val="Tahoma"/>
            <family val="2"/>
            <charset val="204"/>
          </rPr>
          <t>Лобанова Л.В.:</t>
        </r>
        <r>
          <rPr>
            <sz val="9"/>
            <color indexed="81"/>
            <rFont val="Tahoma"/>
            <family val="2"/>
            <charset val="204"/>
          </rPr>
          <t xml:space="preserve">
2024 - 95м2 мк 39-2024</t>
        </r>
      </text>
    </comment>
    <comment ref="F29" authorId="0">
      <text>
        <r>
          <rPr>
            <b/>
            <sz val="8"/>
            <color indexed="81"/>
            <rFont val="Tahoma"/>
            <family val="2"/>
            <charset val="204"/>
          </rPr>
          <t>Лобанова Л.В.:</t>
        </r>
        <r>
          <rPr>
            <sz val="8"/>
            <color indexed="81"/>
            <rFont val="Tahoma"/>
            <family val="2"/>
            <charset val="204"/>
          </rPr>
          <t xml:space="preserve">
2018 - 221м2 уширение Лен 2</t>
        </r>
      </text>
    </comment>
    <comment ref="H29" authorId="0">
      <text>
        <r>
          <rPr>
            <b/>
            <sz val="8"/>
            <color indexed="81"/>
            <rFont val="Tahoma"/>
            <family val="2"/>
            <charset val="204"/>
          </rPr>
          <t>Лобанова Л.В.:</t>
        </r>
        <r>
          <rPr>
            <sz val="8"/>
            <color indexed="81"/>
            <rFont val="Tahoma"/>
            <family val="2"/>
            <charset val="204"/>
          </rPr>
          <t xml:space="preserve">
2017 58 инв. +1 по МК
2018 -7
2019+1
2024 -1
2025 + 1 мк 09-2025</t>
        </r>
      </text>
    </comment>
    <comment ref="I29" authorId="0">
      <text>
        <r>
          <rPr>
            <b/>
            <sz val="8"/>
            <color indexed="81"/>
            <rFont val="Tahoma"/>
            <family val="2"/>
            <charset val="204"/>
          </rPr>
          <t>Лобанова Л.В.:</t>
        </r>
        <r>
          <rPr>
            <sz val="8"/>
            <color indexed="81"/>
            <rFont val="Tahoma"/>
            <family val="2"/>
            <charset val="204"/>
          </rPr>
          <t xml:space="preserve">
2017 20 инв.+ 3 по МК
2018 -1
2021 +5</t>
        </r>
      </text>
    </comment>
    <comment ref="J29" authorId="0">
      <text>
        <r>
          <rPr>
            <b/>
            <sz val="8"/>
            <color indexed="81"/>
            <rFont val="Tahoma"/>
            <family val="2"/>
            <charset val="204"/>
          </rPr>
          <t>Лобанова Л.В.:</t>
        </r>
        <r>
          <rPr>
            <sz val="8"/>
            <color indexed="81"/>
            <rFont val="Tahoma"/>
            <family val="2"/>
            <charset val="204"/>
          </rPr>
          <t xml:space="preserve">
2017 11 инв. + 1 по МК
2021 +3</t>
        </r>
      </text>
    </comment>
    <comment ref="K29" authorId="0">
      <text>
        <r>
          <rPr>
            <b/>
            <sz val="9"/>
            <color indexed="81"/>
            <rFont val="Tahoma"/>
            <family val="2"/>
            <charset val="204"/>
          </rPr>
          <t>Лобанова Л.В.:</t>
        </r>
        <r>
          <rPr>
            <sz val="9"/>
            <color indexed="81"/>
            <rFont val="Tahoma"/>
            <family val="2"/>
            <charset val="204"/>
          </rPr>
          <t xml:space="preserve">
2019 инв.</t>
        </r>
      </text>
    </comment>
    <comment ref="T29" authorId="2">
      <text>
        <r>
          <rPr>
            <b/>
            <sz val="9"/>
            <color indexed="81"/>
            <rFont val="Tahoma"/>
            <family val="2"/>
            <charset val="204"/>
          </rPr>
          <t>Лузина:</t>
        </r>
        <r>
          <rPr>
            <sz val="9"/>
            <color indexed="81"/>
            <rFont val="Tahoma"/>
            <family val="2"/>
            <charset val="204"/>
          </rPr>
          <t xml:space="preserve">
2022 кирп. 22,509, мет. 11,088 м2</t>
        </r>
      </text>
    </comment>
    <comment ref="H30" authorId="0">
      <text>
        <r>
          <rPr>
            <b/>
            <sz val="8"/>
            <color indexed="81"/>
            <rFont val="Tahoma"/>
            <family val="2"/>
            <charset val="204"/>
          </rPr>
          <t>Лобанова Л.В.:</t>
        </r>
        <r>
          <rPr>
            <sz val="8"/>
            <color indexed="81"/>
            <rFont val="Tahoma"/>
            <family val="2"/>
            <charset val="204"/>
          </rPr>
          <t xml:space="preserve">
2018 +1 -1
2025 -1</t>
        </r>
      </text>
    </comment>
    <comment ref="I30" authorId="2">
      <text>
        <r>
          <rPr>
            <b/>
            <sz val="9"/>
            <color indexed="81"/>
            <rFont val="Tahoma"/>
            <family val="2"/>
            <charset val="204"/>
          </rPr>
          <t>Лузина:</t>
        </r>
        <r>
          <rPr>
            <sz val="9"/>
            <color indexed="81"/>
            <rFont val="Tahoma"/>
            <family val="2"/>
            <charset val="204"/>
          </rPr>
          <t xml:space="preserve">
2021 +1</t>
        </r>
      </text>
    </comment>
    <comment ref="J30" authorId="2">
      <text>
        <r>
          <rPr>
            <b/>
            <sz val="9"/>
            <color indexed="81"/>
            <rFont val="Tahoma"/>
            <family val="2"/>
            <charset val="204"/>
          </rPr>
          <t>Лузина:</t>
        </r>
        <r>
          <rPr>
            <sz val="9"/>
            <color indexed="81"/>
            <rFont val="Tahoma"/>
            <family val="2"/>
            <charset val="204"/>
          </rPr>
          <t xml:space="preserve">
2021 +1</t>
        </r>
      </text>
    </comment>
    <comment ref="K30" authorId="0">
      <text>
        <r>
          <rPr>
            <b/>
            <sz val="8"/>
            <color indexed="81"/>
            <rFont val="Tahoma"/>
            <family val="2"/>
            <charset val="204"/>
          </rPr>
          <t>Лобанова Л.В.:</t>
        </r>
        <r>
          <rPr>
            <sz val="8"/>
            <color indexed="81"/>
            <rFont val="Tahoma"/>
            <family val="2"/>
            <charset val="204"/>
          </rPr>
          <t xml:space="preserve">
2017  1 инв. + 4 по МК
2019 инв.</t>
        </r>
      </text>
    </comment>
    <comment ref="T30" authorId="2">
      <text>
        <r>
          <rPr>
            <b/>
            <sz val="9"/>
            <color indexed="81"/>
            <rFont val="Tahoma"/>
            <family val="2"/>
            <charset val="204"/>
          </rPr>
          <t>Лузина:</t>
        </r>
        <r>
          <rPr>
            <sz val="9"/>
            <color indexed="81"/>
            <rFont val="Tahoma"/>
            <family val="2"/>
            <charset val="204"/>
          </rPr>
          <t xml:space="preserve">
2022 кирп. 15,9765 м2</t>
        </r>
      </text>
    </comment>
    <comment ref="D31" authorId="0">
      <text>
        <r>
          <rPr>
            <b/>
            <sz val="9"/>
            <color indexed="81"/>
            <rFont val="Tahoma"/>
            <family val="2"/>
            <charset val="204"/>
          </rPr>
          <t>Лобанова Л.В.:</t>
        </r>
        <r>
          <rPr>
            <sz val="9"/>
            <color indexed="81"/>
            <rFont val="Tahoma"/>
            <family val="2"/>
            <charset val="204"/>
          </rPr>
          <t xml:space="preserve">
2025 + 561,6 мк 27-2025</t>
        </r>
      </text>
    </comment>
    <comment ref="F31" authorId="0">
      <text>
        <r>
          <rPr>
            <b/>
            <sz val="9"/>
            <color indexed="81"/>
            <rFont val="Tahoma"/>
            <family val="2"/>
            <charset val="204"/>
          </rPr>
          <t>Лобанова Л.В.:</t>
        </r>
        <r>
          <rPr>
            <sz val="9"/>
            <color indexed="81"/>
            <rFont val="Tahoma"/>
            <family val="2"/>
            <charset val="204"/>
          </rPr>
          <t xml:space="preserve">
2025 - 561,6</t>
        </r>
      </text>
    </comment>
    <comment ref="H31" authorId="0">
      <text>
        <r>
          <rPr>
            <b/>
            <sz val="8"/>
            <color indexed="81"/>
            <rFont val="Tahoma"/>
            <family val="2"/>
            <charset val="204"/>
          </rPr>
          <t>Лобанова Л.В.:</t>
        </r>
        <r>
          <rPr>
            <sz val="8"/>
            <color indexed="81"/>
            <rFont val="Tahoma"/>
            <family val="2"/>
            <charset val="204"/>
          </rPr>
          <t xml:space="preserve">
2017 56 инв. + 1 по МК
2018 -5
2019+6-1
2020 -1
2022 +1 МК 132/22
</t>
        </r>
      </text>
    </comment>
    <comment ref="I31" authorId="0">
      <text>
        <r>
          <rPr>
            <b/>
            <sz val="8"/>
            <color indexed="81"/>
            <rFont val="Tahoma"/>
            <family val="2"/>
            <charset val="204"/>
          </rPr>
          <t>Лобанова Л.В.:</t>
        </r>
        <r>
          <rPr>
            <sz val="8"/>
            <color indexed="81"/>
            <rFont val="Tahoma"/>
            <family val="2"/>
            <charset val="204"/>
          </rPr>
          <t xml:space="preserve">
2017 12 инв. + 2 по МК
2018 +1 -1
2019+5
2021 +1
2023 + 1 мк 46
2025 +7 мк 27-2025</t>
        </r>
      </text>
    </comment>
    <comment ref="J31" authorId="0">
      <text>
        <r>
          <rPr>
            <b/>
            <sz val="8"/>
            <color indexed="81"/>
            <rFont val="Tahoma"/>
            <family val="2"/>
            <charset val="204"/>
          </rPr>
          <t>Лобанова Л.В.:</t>
        </r>
        <r>
          <rPr>
            <sz val="8"/>
            <color indexed="81"/>
            <rFont val="Tahoma"/>
            <family val="2"/>
            <charset val="204"/>
          </rPr>
          <t xml:space="preserve">
2017 8 инв. + 5 по МК
2024 -1+1 мк 120/24 
2025 +7  мк 98/25</t>
        </r>
      </text>
    </comment>
    <comment ref="K31" authorId="0">
      <text>
        <r>
          <rPr>
            <b/>
            <sz val="8"/>
            <color indexed="81"/>
            <rFont val="Tahoma"/>
            <family val="2"/>
            <charset val="204"/>
          </rPr>
          <t>Лобанова Л.В.:</t>
        </r>
        <r>
          <rPr>
            <sz val="8"/>
            <color indexed="81"/>
            <rFont val="Tahoma"/>
            <family val="2"/>
            <charset val="204"/>
          </rPr>
          <t xml:space="preserve">
2017 13 инв. + 1 по МК
2019 инв.</t>
        </r>
      </text>
    </comment>
    <comment ref="T31" authorId="2">
      <text>
        <r>
          <rPr>
            <b/>
            <sz val="9"/>
            <color indexed="81"/>
            <rFont val="Tahoma"/>
            <family val="2"/>
            <charset val="204"/>
          </rPr>
          <t>Лузина:</t>
        </r>
        <r>
          <rPr>
            <sz val="9"/>
            <color indexed="81"/>
            <rFont val="Tahoma"/>
            <family val="2"/>
            <charset val="204"/>
          </rPr>
          <t xml:space="preserve">
2022 кирп.14,1665, мет. 33,6369 м2</t>
        </r>
      </text>
    </comment>
    <comment ref="H32" authorId="0">
      <text>
        <r>
          <rPr>
            <b/>
            <sz val="8"/>
            <color indexed="81"/>
            <rFont val="Tahoma"/>
            <family val="2"/>
            <charset val="204"/>
          </rPr>
          <t>Лобанова Л.В.:</t>
        </r>
        <r>
          <rPr>
            <sz val="8"/>
            <color indexed="81"/>
            <rFont val="Tahoma"/>
            <family val="2"/>
            <charset val="204"/>
          </rPr>
          <t xml:space="preserve">
2018 +1
2025 +1 мк 71/25</t>
        </r>
      </text>
    </comment>
    <comment ref="I32" authorId="0">
      <text>
        <r>
          <rPr>
            <b/>
            <sz val="8"/>
            <color indexed="81"/>
            <rFont val="Tahoma"/>
            <family val="2"/>
            <charset val="204"/>
          </rPr>
          <t>Лобанова Л.В.:</t>
        </r>
        <r>
          <rPr>
            <sz val="8"/>
            <color indexed="81"/>
            <rFont val="Tahoma"/>
            <family val="2"/>
            <charset val="204"/>
          </rPr>
          <t xml:space="preserve">
2017 инв. 10 + 2 по МК
2018 +2</t>
        </r>
      </text>
    </comment>
    <comment ref="J32" authorId="2">
      <text>
        <r>
          <rPr>
            <b/>
            <sz val="9"/>
            <color indexed="81"/>
            <rFont val="Tahoma"/>
            <family val="2"/>
            <charset val="204"/>
          </rPr>
          <t>Лузина:</t>
        </r>
        <r>
          <rPr>
            <sz val="9"/>
            <color indexed="81"/>
            <rFont val="Tahoma"/>
            <family val="2"/>
            <charset val="204"/>
          </rPr>
          <t xml:space="preserve">
2021 +1</t>
        </r>
      </text>
    </comment>
    <comment ref="K32" authorId="0">
      <text>
        <r>
          <rPr>
            <b/>
            <sz val="8"/>
            <color indexed="81"/>
            <rFont val="Tahoma"/>
            <family val="2"/>
            <charset val="204"/>
          </rPr>
          <t>Лобанова Л.В.:</t>
        </r>
        <r>
          <rPr>
            <sz val="8"/>
            <color indexed="81"/>
            <rFont val="Tahoma"/>
            <family val="2"/>
            <charset val="204"/>
          </rPr>
          <t xml:space="preserve">
2017 2 по МК</t>
        </r>
      </text>
    </comment>
    <comment ref="T32" authorId="2">
      <text>
        <r>
          <rPr>
            <b/>
            <sz val="9"/>
            <color indexed="81"/>
            <rFont val="Tahoma"/>
            <family val="2"/>
            <charset val="204"/>
          </rPr>
          <t>Лузина:</t>
        </r>
        <r>
          <rPr>
            <sz val="9"/>
            <color indexed="81"/>
            <rFont val="Tahoma"/>
            <family val="2"/>
            <charset val="204"/>
          </rPr>
          <t xml:space="preserve">
2022 кирп. 16,329 м2</t>
        </r>
      </text>
    </comment>
    <comment ref="D33" authorId="1">
      <text>
        <r>
          <rPr>
            <b/>
            <sz val="8"/>
            <color indexed="81"/>
            <rFont val="Tahoma"/>
            <family val="2"/>
            <charset val="204"/>
          </rPr>
          <t>Лобанова:</t>
        </r>
        <r>
          <rPr>
            <sz val="8"/>
            <color indexed="81"/>
            <rFont val="Tahoma"/>
            <family val="2"/>
            <charset val="204"/>
          </rPr>
          <t xml:space="preserve">
2015 тротуарная дорожка  Ленина,5 60м2
2020 +24 Фрунзе,23
2023 +300 фкгс мк 11-23</t>
        </r>
      </text>
    </comment>
    <comment ref="F33" authorId="1">
      <text>
        <r>
          <rPr>
            <b/>
            <sz val="8"/>
            <color indexed="81"/>
            <rFont val="Tahoma"/>
            <family val="2"/>
            <charset val="204"/>
          </rPr>
          <t>Лобанова:</t>
        </r>
        <r>
          <rPr>
            <sz val="8"/>
            <color indexed="81"/>
            <rFont val="Tahoma"/>
            <family val="2"/>
            <charset val="204"/>
          </rPr>
          <t xml:space="preserve">
2014 Шверника,24 стоянка 121,3м2 + парапет 11,64
2020 - 24
2023 -592 фкгс</t>
        </r>
      </text>
    </comment>
    <comment ref="G33" authorId="1">
      <text>
        <r>
          <rPr>
            <b/>
            <sz val="8"/>
            <color indexed="81"/>
            <rFont val="Tahoma"/>
            <family val="2"/>
            <charset val="204"/>
          </rPr>
          <t>Лобанова:</t>
        </r>
        <r>
          <rPr>
            <sz val="8"/>
            <color indexed="81"/>
            <rFont val="Tahoma"/>
            <family val="2"/>
            <charset val="204"/>
          </rPr>
          <t xml:space="preserve">
2016 площадка пгс Лен 1 76,5м2</t>
        </r>
      </text>
    </comment>
    <comment ref="H33" authorId="0">
      <text>
        <r>
          <rPr>
            <b/>
            <sz val="8"/>
            <color indexed="81"/>
            <rFont val="Tahoma"/>
            <family val="2"/>
            <charset val="204"/>
          </rPr>
          <t>Лобанова Л.В.:</t>
        </r>
        <r>
          <rPr>
            <sz val="8"/>
            <color indexed="81"/>
            <rFont val="Tahoma"/>
            <family val="2"/>
            <charset val="204"/>
          </rPr>
          <t xml:space="preserve">
2017 47 инв. + 2 по МК
2018 +1
2022 -1 песочн демонт
2022 +10 парковочные столбы МК 131/22
2022 +1 МК 132/22
2025 -1 +1 мк 71/25</t>
        </r>
      </text>
    </comment>
    <comment ref="I33" authorId="0">
      <text>
        <r>
          <rPr>
            <b/>
            <sz val="8"/>
            <color indexed="81"/>
            <rFont val="Tahoma"/>
            <family val="2"/>
            <charset val="204"/>
          </rPr>
          <t>Лобанова Л.В.:</t>
        </r>
        <r>
          <rPr>
            <sz val="8"/>
            <color indexed="81"/>
            <rFont val="Tahoma"/>
            <family val="2"/>
            <charset val="204"/>
          </rPr>
          <t xml:space="preserve">
2017 15 инвентаризация + 1 (прямой)
2018 +2 -1
2019 -1
2021 +1</t>
        </r>
      </text>
    </comment>
    <comment ref="J33" authorId="2">
      <text>
        <r>
          <rPr>
            <b/>
            <sz val="9"/>
            <color indexed="81"/>
            <rFont val="Tahoma"/>
            <family val="2"/>
            <charset val="204"/>
          </rPr>
          <t>Лузина:</t>
        </r>
        <r>
          <rPr>
            <sz val="9"/>
            <color indexed="81"/>
            <rFont val="Tahoma"/>
            <family val="2"/>
            <charset val="204"/>
          </rPr>
          <t xml:space="preserve">
2021 +1
2023 +1 мк 46 -1
</t>
        </r>
      </text>
    </comment>
    <comment ref="K33" authorId="0">
      <text>
        <r>
          <rPr>
            <b/>
            <sz val="8"/>
            <color indexed="81"/>
            <rFont val="Tahoma"/>
            <family val="2"/>
            <charset val="204"/>
          </rPr>
          <t>Лобанова Л.В.:</t>
        </r>
        <r>
          <rPr>
            <sz val="8"/>
            <color indexed="81"/>
            <rFont val="Tahoma"/>
            <family val="2"/>
            <charset val="204"/>
          </rPr>
          <t xml:space="preserve">
была ошибка в титуле инвентаризация 2017 вместо 7 - 57
2018 -1
2019 инв.
2021 +5
2021 +6  МК 99/21
2023 +2 мк 46</t>
        </r>
      </text>
    </comment>
    <comment ref="P33" authorId="1">
      <text>
        <r>
          <rPr>
            <b/>
            <sz val="8"/>
            <color indexed="81"/>
            <rFont val="Tahoma"/>
            <family val="2"/>
            <charset val="204"/>
          </rPr>
          <t>Лобанова:</t>
        </r>
        <r>
          <rPr>
            <sz val="8"/>
            <color indexed="81"/>
            <rFont val="Tahoma"/>
            <family val="2"/>
            <charset val="204"/>
          </rPr>
          <t xml:space="preserve">
2014 Шверника,24 подпорная стенка</t>
        </r>
      </text>
    </comment>
    <comment ref="T33" authorId="2">
      <text>
        <r>
          <rPr>
            <b/>
            <sz val="9"/>
            <color indexed="81"/>
            <rFont val="Tahoma"/>
            <family val="2"/>
            <charset val="204"/>
          </rPr>
          <t>Лузина:</t>
        </r>
        <r>
          <rPr>
            <sz val="9"/>
            <color indexed="81"/>
            <rFont val="Tahoma"/>
            <family val="2"/>
            <charset val="204"/>
          </rPr>
          <t xml:space="preserve">
2022 кирп. 9,3726, мет. 12,264 м2</t>
        </r>
      </text>
    </comment>
    <comment ref="F34" authorId="0">
      <text>
        <r>
          <rPr>
            <b/>
            <sz val="9"/>
            <color indexed="81"/>
            <rFont val="Tahoma"/>
            <family val="2"/>
            <charset val="204"/>
          </rPr>
          <t>Лобанова Л.В.:</t>
        </r>
        <r>
          <rPr>
            <sz val="9"/>
            <color indexed="81"/>
            <rFont val="Tahoma"/>
            <family val="2"/>
            <charset val="204"/>
          </rPr>
          <t xml:space="preserve">
2019 - 172,5 уширение - 142 площадки Шверника,26</t>
        </r>
      </text>
    </comment>
    <comment ref="G34" authorId="1">
      <text>
        <r>
          <rPr>
            <b/>
            <sz val="8"/>
            <color indexed="81"/>
            <rFont val="Tahoma"/>
            <family val="2"/>
            <charset val="204"/>
          </rPr>
          <t>Лобанова:</t>
        </r>
        <r>
          <rPr>
            <sz val="8"/>
            <color indexed="81"/>
            <rFont val="Tahoma"/>
            <family val="2"/>
            <charset val="204"/>
          </rPr>
          <t xml:space="preserve">
2016 площадка пгс 72м2 Фрунзе 27
2019 + 142 Шверника,26</t>
        </r>
      </text>
    </comment>
    <comment ref="H34" authorId="0">
      <text>
        <r>
          <rPr>
            <b/>
            <sz val="9"/>
            <color indexed="81"/>
            <rFont val="Tahoma"/>
            <family val="2"/>
            <charset val="204"/>
          </rPr>
          <t>Лобанова Л.В.:</t>
        </r>
        <r>
          <rPr>
            <sz val="9"/>
            <color indexed="81"/>
            <rFont val="Tahoma"/>
            <family val="2"/>
            <charset val="204"/>
          </rPr>
          <t xml:space="preserve">
2019 -4+5
2021 +1
2021 +1   МК 13-2021
2022 +1 МК 132/22</t>
        </r>
      </text>
    </comment>
    <comment ref="I34" authorId="2">
      <text>
        <r>
          <rPr>
            <b/>
            <sz val="9"/>
            <color indexed="81"/>
            <rFont val="Tahoma"/>
            <family val="2"/>
            <charset val="204"/>
          </rPr>
          <t>Лузина:</t>
        </r>
        <r>
          <rPr>
            <sz val="9"/>
            <color indexed="81"/>
            <rFont val="Tahoma"/>
            <family val="2"/>
            <charset val="204"/>
          </rPr>
          <t xml:space="preserve">
2021 +1</t>
        </r>
      </text>
    </comment>
    <comment ref="J34" authorId="2">
      <text>
        <r>
          <rPr>
            <b/>
            <sz val="9"/>
            <color indexed="81"/>
            <rFont val="Tahoma"/>
            <family val="2"/>
            <charset val="204"/>
          </rPr>
          <t>Лузина:</t>
        </r>
        <r>
          <rPr>
            <sz val="9"/>
            <color indexed="81"/>
            <rFont val="Tahoma"/>
            <family val="2"/>
            <charset val="204"/>
          </rPr>
          <t xml:space="preserve">
2021 +1
2023 -1</t>
        </r>
      </text>
    </comment>
    <comment ref="T34" authorId="2">
      <text>
        <r>
          <rPr>
            <b/>
            <sz val="9"/>
            <color indexed="81"/>
            <rFont val="Tahoma"/>
            <family val="2"/>
            <charset val="204"/>
          </rPr>
          <t>Лузина:</t>
        </r>
        <r>
          <rPr>
            <sz val="9"/>
            <color indexed="81"/>
            <rFont val="Tahoma"/>
            <family val="2"/>
            <charset val="204"/>
          </rPr>
          <t xml:space="preserve">
2022 мет. 22,4734 м2</t>
        </r>
      </text>
    </comment>
    <comment ref="D35" authorId="0">
      <text>
        <r>
          <rPr>
            <b/>
            <sz val="9"/>
            <color indexed="81"/>
            <rFont val="Tahoma"/>
            <family val="2"/>
            <charset val="204"/>
          </rPr>
          <t>Лобанова Л.В.:</t>
        </r>
        <r>
          <rPr>
            <sz val="9"/>
            <color indexed="81"/>
            <rFont val="Tahoma"/>
            <family val="2"/>
            <charset val="204"/>
          </rPr>
          <t xml:space="preserve">
2025 +63 мк 28-2025</t>
        </r>
      </text>
    </comment>
    <comment ref="F35" authorId="1">
      <text>
        <r>
          <rPr>
            <b/>
            <sz val="8"/>
            <color indexed="81"/>
            <rFont val="Tahoma"/>
            <family val="2"/>
            <charset val="204"/>
          </rPr>
          <t>Лобанова:</t>
        </r>
        <r>
          <rPr>
            <sz val="8"/>
            <color indexed="81"/>
            <rFont val="Tahoma"/>
            <family val="2"/>
            <charset val="204"/>
          </rPr>
          <t xml:space="preserve">
2014 стоянка 218м2 Куйбышева,4
2025 - 63</t>
        </r>
      </text>
    </comment>
    <comment ref="H35" authorId="2">
      <text>
        <r>
          <rPr>
            <b/>
            <sz val="9"/>
            <color indexed="81"/>
            <rFont val="Tahoma"/>
            <family val="2"/>
            <charset val="204"/>
          </rPr>
          <t>Лузина:</t>
        </r>
        <r>
          <rPr>
            <sz val="9"/>
            <color indexed="81"/>
            <rFont val="Tahoma"/>
            <family val="2"/>
            <charset val="204"/>
          </rPr>
          <t xml:space="preserve">
2022 -1 горка</t>
        </r>
      </text>
    </comment>
    <comment ref="I35" authorId="0">
      <text>
        <r>
          <rPr>
            <b/>
            <sz val="9"/>
            <color indexed="81"/>
            <rFont val="Tahoma"/>
            <family val="2"/>
            <charset val="204"/>
          </rPr>
          <t>Лобанова Л.В.:</t>
        </r>
        <r>
          <rPr>
            <sz val="9"/>
            <color indexed="81"/>
            <rFont val="Tahoma"/>
            <family val="2"/>
            <charset val="204"/>
          </rPr>
          <t xml:space="preserve">
2024 -1
2025 +2 мк 28-2025</t>
        </r>
      </text>
    </comment>
    <comment ref="J35" authorId="0">
      <text>
        <r>
          <rPr>
            <b/>
            <sz val="9"/>
            <color indexed="81"/>
            <rFont val="Tahoma"/>
            <family val="2"/>
            <charset val="204"/>
          </rPr>
          <t>Лобанова Л.В.:</t>
        </r>
        <r>
          <rPr>
            <sz val="9"/>
            <color indexed="81"/>
            <rFont val="Tahoma"/>
            <family val="2"/>
            <charset val="204"/>
          </rPr>
          <t xml:space="preserve">
2025 +4  мк 98/25</t>
        </r>
      </text>
    </comment>
    <comment ref="T35" authorId="2">
      <text>
        <r>
          <rPr>
            <b/>
            <sz val="9"/>
            <color indexed="81"/>
            <rFont val="Tahoma"/>
            <family val="2"/>
            <charset val="204"/>
          </rPr>
          <t>Лузина:</t>
        </r>
        <r>
          <rPr>
            <sz val="9"/>
            <color indexed="81"/>
            <rFont val="Tahoma"/>
            <family val="2"/>
            <charset val="204"/>
          </rPr>
          <t xml:space="preserve">
2022 кирп. 9,84 м2</t>
        </r>
      </text>
    </comment>
    <comment ref="D36" authorId="1">
      <text>
        <r>
          <rPr>
            <b/>
            <sz val="8"/>
            <color indexed="81"/>
            <rFont val="Tahoma"/>
            <family val="2"/>
            <charset val="204"/>
          </rPr>
          <t>Лобанова:</t>
        </r>
        <r>
          <rPr>
            <sz val="8"/>
            <color indexed="81"/>
            <rFont val="Tahoma"/>
            <family val="2"/>
            <charset val="204"/>
          </rPr>
          <t xml:space="preserve">
2016 ремонт лестницы - 25м2 асфальта заменили на газон
2020 +27м2 под контейнер Куйб 5</t>
        </r>
      </text>
    </comment>
    <comment ref="F36" authorId="0">
      <text>
        <r>
          <rPr>
            <b/>
            <sz val="8"/>
            <color indexed="81"/>
            <rFont val="Tahoma"/>
            <family val="2"/>
            <charset val="204"/>
          </rPr>
          <t>Лобанова Л.В.:</t>
        </r>
        <r>
          <rPr>
            <sz val="8"/>
            <color indexed="81"/>
            <rFont val="Tahoma"/>
            <family val="2"/>
            <charset val="204"/>
          </rPr>
          <t xml:space="preserve">
2017 - 50м2, - 110м2
2018 - 178 м2, - 52,5м2</t>
        </r>
      </text>
    </comment>
    <comment ref="G36" authorId="0">
      <text>
        <r>
          <rPr>
            <b/>
            <sz val="8"/>
            <color indexed="81"/>
            <rFont val="Tahoma"/>
            <family val="2"/>
            <charset val="204"/>
          </rPr>
          <t>Лобанова Л.В.:</t>
        </r>
        <r>
          <rPr>
            <sz val="8"/>
            <color indexed="81"/>
            <rFont val="Tahoma"/>
            <family val="2"/>
            <charset val="204"/>
          </rPr>
          <t xml:space="preserve">
2017 площадка пгс 50м2, 110м2
2018 площадка резина 52,5м2</t>
        </r>
      </text>
    </comment>
    <comment ref="H36" authorId="0">
      <text>
        <r>
          <rPr>
            <b/>
            <sz val="8"/>
            <color indexed="81"/>
            <rFont val="Tahoma"/>
            <family val="2"/>
            <charset val="204"/>
          </rPr>
          <t>Лобанова Л.В.:</t>
        </r>
        <r>
          <rPr>
            <sz val="8"/>
            <color indexed="81"/>
            <rFont val="Tahoma"/>
            <family val="2"/>
            <charset val="204"/>
          </rPr>
          <t xml:space="preserve">
2017 48 инв. + 6 ППМИ + 3 по МК
2018 +1 -7
2022 -1 ИК
2022 +2 МК 132/22
2024 -3+2 </t>
        </r>
      </text>
    </comment>
    <comment ref="I36" authorId="0">
      <text>
        <r>
          <rPr>
            <b/>
            <sz val="8"/>
            <color indexed="81"/>
            <rFont val="Tahoma"/>
            <family val="2"/>
            <charset val="204"/>
          </rPr>
          <t>Лобанова Л.В.:</t>
        </r>
        <r>
          <rPr>
            <sz val="8"/>
            <color indexed="81"/>
            <rFont val="Tahoma"/>
            <family val="2"/>
            <charset val="204"/>
          </rPr>
          <t xml:space="preserve">
2017 18 инвентаризация + 1 (прямой)+ 2 ППМИ + 5 по МК
2019+1</t>
        </r>
      </text>
    </comment>
    <comment ref="J36" authorId="0">
      <text>
        <r>
          <rPr>
            <b/>
            <sz val="8"/>
            <color indexed="81"/>
            <rFont val="Tahoma"/>
            <family val="2"/>
            <charset val="204"/>
          </rPr>
          <t>Лобанова Л.В.:</t>
        </r>
        <r>
          <rPr>
            <sz val="8"/>
            <color indexed="81"/>
            <rFont val="Tahoma"/>
            <family val="2"/>
            <charset val="204"/>
          </rPr>
          <t xml:space="preserve">
2017 13 инв. + 2 ППМИ + 5 по МК
2019+2
2021 -1</t>
        </r>
      </text>
    </comment>
    <comment ref="L36" authorId="0">
      <text>
        <r>
          <rPr>
            <b/>
            <sz val="9"/>
            <color indexed="81"/>
            <rFont val="Tahoma"/>
            <family val="2"/>
            <charset val="204"/>
          </rPr>
          <t>Лобанова Л.В.:</t>
        </r>
        <r>
          <rPr>
            <sz val="9"/>
            <color indexed="81"/>
            <rFont val="Tahoma"/>
            <family val="2"/>
            <charset val="204"/>
          </rPr>
          <t xml:space="preserve">
2024 силкина,9 инвентаризация</t>
        </r>
      </text>
    </comment>
    <comment ref="T36" authorId="2">
      <text>
        <r>
          <rPr>
            <b/>
            <sz val="9"/>
            <color indexed="81"/>
            <rFont val="Tahoma"/>
            <family val="2"/>
            <charset val="204"/>
          </rPr>
          <t>Лузина:</t>
        </r>
        <r>
          <rPr>
            <sz val="9"/>
            <color indexed="81"/>
            <rFont val="Tahoma"/>
            <family val="2"/>
            <charset val="204"/>
          </rPr>
          <t xml:space="preserve">
2022 кирп. 23,195 м2</t>
        </r>
      </text>
    </comment>
    <comment ref="D37" authorId="0">
      <text>
        <r>
          <rPr>
            <b/>
            <sz val="9"/>
            <color indexed="81"/>
            <rFont val="Tahoma"/>
            <family val="2"/>
            <charset val="204"/>
          </rPr>
          <t>Лобанова Л.В.:</t>
        </r>
        <r>
          <rPr>
            <sz val="9"/>
            <color indexed="81"/>
            <rFont val="Tahoma"/>
            <family val="2"/>
            <charset val="204"/>
          </rPr>
          <t xml:space="preserve">
2019 -79,2 ппми</t>
        </r>
      </text>
    </comment>
    <comment ref="F37" authorId="0">
      <text>
        <r>
          <rPr>
            <b/>
            <sz val="9"/>
            <color indexed="81"/>
            <rFont val="Tahoma"/>
            <family val="2"/>
            <charset val="204"/>
          </rPr>
          <t>Лобанова Л.В.:</t>
        </r>
        <r>
          <rPr>
            <sz val="9"/>
            <color indexed="81"/>
            <rFont val="Tahoma"/>
            <family val="2"/>
            <charset val="204"/>
          </rPr>
          <t xml:space="preserve">
2019 + 79,2</t>
        </r>
      </text>
    </comment>
    <comment ref="H37" authorId="0">
      <text>
        <r>
          <rPr>
            <b/>
            <sz val="8"/>
            <color indexed="81"/>
            <rFont val="Tahoma"/>
            <family val="2"/>
            <charset val="204"/>
          </rPr>
          <t>Лобанова Л.В.:</t>
        </r>
        <r>
          <rPr>
            <sz val="8"/>
            <color indexed="81"/>
            <rFont val="Tahoma"/>
            <family val="2"/>
            <charset val="204"/>
          </rPr>
          <t xml:space="preserve">
2018 +2
2019+2
2020 + 1</t>
        </r>
      </text>
    </comment>
    <comment ref="I37" authorId="0">
      <text>
        <r>
          <rPr>
            <b/>
            <sz val="8"/>
            <color indexed="81"/>
            <rFont val="Tahoma"/>
            <family val="2"/>
            <charset val="204"/>
          </rPr>
          <t>Лобанова Л.В.:</t>
        </r>
        <r>
          <rPr>
            <sz val="8"/>
            <color indexed="81"/>
            <rFont val="Tahoma"/>
            <family val="2"/>
            <charset val="204"/>
          </rPr>
          <t xml:space="preserve">
2017 19 инв. + 2 по МК
2018 +1 -1
2019+1-1(украли)
2021 +2
2022 +1 МК 131/22</t>
        </r>
      </text>
    </comment>
    <comment ref="J37" authorId="0">
      <text>
        <r>
          <rPr>
            <b/>
            <sz val="8"/>
            <color indexed="81"/>
            <rFont val="Tahoma"/>
            <family val="2"/>
            <charset val="204"/>
          </rPr>
          <t>Лобанова Л.В.:</t>
        </r>
        <r>
          <rPr>
            <sz val="8"/>
            <color indexed="81"/>
            <rFont val="Tahoma"/>
            <family val="2"/>
            <charset val="204"/>
          </rPr>
          <t xml:space="preserve">
2017 14 инв. + 1 по МК
2018 -1
2021 +5
2022 +1 МК 131/22
2024 +3 мк 128/24</t>
        </r>
      </text>
    </comment>
    <comment ref="K37" authorId="0">
      <text>
        <r>
          <rPr>
            <b/>
            <sz val="8"/>
            <color indexed="81"/>
            <rFont val="Tahoma"/>
            <family val="2"/>
            <charset val="204"/>
          </rPr>
          <t>Лобанова Л.В.:</t>
        </r>
        <r>
          <rPr>
            <sz val="8"/>
            <color indexed="81"/>
            <rFont val="Tahoma"/>
            <family val="2"/>
            <charset val="204"/>
          </rPr>
          <t xml:space="preserve">
2017 1 инв. + 1 по МК</t>
        </r>
      </text>
    </comment>
    <comment ref="H38" authorId="0">
      <text>
        <r>
          <rPr>
            <b/>
            <sz val="9"/>
            <color indexed="81"/>
            <rFont val="Tahoma"/>
            <family val="2"/>
            <charset val="204"/>
          </rPr>
          <t>Лобанова Л.В.:</t>
        </r>
        <r>
          <rPr>
            <sz val="9"/>
            <color indexed="81"/>
            <rFont val="Tahoma"/>
            <family val="2"/>
            <charset val="204"/>
          </rPr>
          <t xml:space="preserve">
2025 -2, +2 мк 12-2025, 09-2025</t>
        </r>
      </text>
    </comment>
    <comment ref="T38" authorId="2">
      <text>
        <r>
          <rPr>
            <b/>
            <sz val="9"/>
            <color indexed="81"/>
            <rFont val="Tahoma"/>
            <family val="2"/>
            <charset val="204"/>
          </rPr>
          <t>Лузина:</t>
        </r>
        <r>
          <rPr>
            <sz val="9"/>
            <color indexed="81"/>
            <rFont val="Tahoma"/>
            <family val="2"/>
            <charset val="204"/>
          </rPr>
          <t xml:space="preserve">
2022 кирп. 4,158 м2</t>
        </r>
      </text>
    </comment>
    <comment ref="D39" authorId="1">
      <text>
        <r>
          <rPr>
            <b/>
            <sz val="8"/>
            <color indexed="81"/>
            <rFont val="Tahoma"/>
            <family val="2"/>
            <charset val="204"/>
          </rPr>
          <t>Лобанова:</t>
        </r>
        <r>
          <rPr>
            <sz val="8"/>
            <color indexed="81"/>
            <rFont val="Tahoma"/>
            <family val="2"/>
            <charset val="204"/>
          </rPr>
          <t xml:space="preserve">
2016 тротуар АЛ. 41 50м2</t>
        </r>
      </text>
    </comment>
    <comment ref="H39" authorId="0">
      <text>
        <r>
          <rPr>
            <b/>
            <sz val="9"/>
            <color indexed="81"/>
            <rFont val="Tahoma"/>
            <family val="2"/>
            <charset val="204"/>
          </rPr>
          <t>Лобанова Л.В.:</t>
        </r>
        <r>
          <rPr>
            <sz val="9"/>
            <color indexed="81"/>
            <rFont val="Tahoma"/>
            <family val="2"/>
            <charset val="204"/>
          </rPr>
          <t xml:space="preserve">
2020 +2</t>
        </r>
      </text>
    </comment>
    <comment ref="I39" authorId="0">
      <text>
        <r>
          <rPr>
            <b/>
            <sz val="9"/>
            <color indexed="81"/>
            <rFont val="Tahoma"/>
            <family val="2"/>
            <charset val="204"/>
          </rPr>
          <t>Лобанова Л.В.:</t>
        </r>
        <r>
          <rPr>
            <sz val="9"/>
            <color indexed="81"/>
            <rFont val="Tahoma"/>
            <family val="2"/>
            <charset val="204"/>
          </rPr>
          <t xml:space="preserve">
1019+4</t>
        </r>
      </text>
    </comment>
    <comment ref="J39" authorId="0">
      <text>
        <r>
          <rPr>
            <b/>
            <sz val="9"/>
            <color indexed="81"/>
            <rFont val="Tahoma"/>
            <family val="2"/>
            <charset val="204"/>
          </rPr>
          <t>Лобанова Л.В.:</t>
        </r>
        <r>
          <rPr>
            <sz val="9"/>
            <color indexed="81"/>
            <rFont val="Tahoma"/>
            <family val="2"/>
            <charset val="204"/>
          </rPr>
          <t xml:space="preserve">
2019+1</t>
        </r>
      </text>
    </comment>
    <comment ref="K39" authorId="0">
      <text>
        <r>
          <rPr>
            <b/>
            <sz val="9"/>
            <color indexed="81"/>
            <rFont val="Tahoma"/>
            <family val="2"/>
            <charset val="204"/>
          </rPr>
          <t>Лобанова Л.В.:</t>
        </r>
        <r>
          <rPr>
            <sz val="9"/>
            <color indexed="81"/>
            <rFont val="Tahoma"/>
            <family val="2"/>
            <charset val="204"/>
          </rPr>
          <t xml:space="preserve">
2019 инв.</t>
        </r>
      </text>
    </comment>
    <comment ref="L39" authorId="0">
      <text>
        <r>
          <rPr>
            <b/>
            <sz val="8"/>
            <color indexed="81"/>
            <rFont val="Tahoma"/>
            <family val="2"/>
            <charset val="204"/>
          </rPr>
          <t>Лобанова Л.В.:</t>
        </r>
        <r>
          <rPr>
            <sz val="8"/>
            <color indexed="81"/>
            <rFont val="Tahoma"/>
            <family val="2"/>
            <charset val="204"/>
          </rPr>
          <t xml:space="preserve">
2018 -2</t>
        </r>
      </text>
    </comment>
    <comment ref="T39" authorId="2">
      <text>
        <r>
          <rPr>
            <b/>
            <sz val="9"/>
            <color indexed="81"/>
            <rFont val="Tahoma"/>
            <family val="2"/>
            <charset val="204"/>
          </rPr>
          <t>Лузина:</t>
        </r>
        <r>
          <rPr>
            <sz val="9"/>
            <color indexed="81"/>
            <rFont val="Tahoma"/>
            <family val="2"/>
            <charset val="204"/>
          </rPr>
          <t xml:space="preserve">
2022 кирп. 6,556 м2</t>
        </r>
      </text>
    </comment>
    <comment ref="H40" authorId="2">
      <text>
        <r>
          <rPr>
            <b/>
            <sz val="9"/>
            <color indexed="81"/>
            <rFont val="Tahoma"/>
            <family val="2"/>
            <charset val="204"/>
          </rPr>
          <t>Лузина:</t>
        </r>
        <r>
          <rPr>
            <sz val="9"/>
            <color indexed="81"/>
            <rFont val="Tahoma"/>
            <family val="2"/>
            <charset val="204"/>
          </rPr>
          <t xml:space="preserve">
2022 +1 МК 132/22</t>
        </r>
      </text>
    </comment>
    <comment ref="I40" authorId="0">
      <text>
        <r>
          <rPr>
            <b/>
            <sz val="8"/>
            <color indexed="81"/>
            <rFont val="Tahoma"/>
            <family val="2"/>
            <charset val="204"/>
          </rPr>
          <t>Лобанова Л.В.:</t>
        </r>
        <r>
          <rPr>
            <sz val="8"/>
            <color indexed="81"/>
            <rFont val="Tahoma"/>
            <family val="2"/>
            <charset val="204"/>
          </rPr>
          <t xml:space="preserve">
2017 7 инв + 2 по Мк</t>
        </r>
      </text>
    </comment>
    <comment ref="T40" authorId="2">
      <text>
        <r>
          <rPr>
            <b/>
            <sz val="9"/>
            <color indexed="81"/>
            <rFont val="Tahoma"/>
            <family val="2"/>
            <charset val="204"/>
          </rPr>
          <t>Лузина:</t>
        </r>
        <r>
          <rPr>
            <sz val="9"/>
            <color indexed="81"/>
            <rFont val="Tahoma"/>
            <family val="2"/>
            <charset val="204"/>
          </rPr>
          <t xml:space="preserve">
2022 кирп. 7,8м2</t>
        </r>
      </text>
    </comment>
    <comment ref="H41" authorId="2">
      <text>
        <r>
          <rPr>
            <b/>
            <sz val="9"/>
            <color indexed="81"/>
            <rFont val="Tahoma"/>
            <family val="2"/>
            <charset val="204"/>
          </rPr>
          <t>Лузина:</t>
        </r>
        <r>
          <rPr>
            <sz val="9"/>
            <color indexed="81"/>
            <rFont val="Tahoma"/>
            <family val="2"/>
            <charset val="204"/>
          </rPr>
          <t xml:space="preserve">
2022 +1 МК 132/22</t>
        </r>
      </text>
    </comment>
    <comment ref="T41" authorId="2">
      <text>
        <r>
          <rPr>
            <b/>
            <sz val="9"/>
            <color indexed="81"/>
            <rFont val="Tahoma"/>
            <family val="2"/>
            <charset val="204"/>
          </rPr>
          <t>Лузина:</t>
        </r>
        <r>
          <rPr>
            <sz val="9"/>
            <color indexed="81"/>
            <rFont val="Tahoma"/>
            <family val="2"/>
            <charset val="204"/>
          </rPr>
          <t xml:space="preserve">
2022 мет. 3,045 м2</t>
        </r>
      </text>
    </comment>
    <comment ref="H43" authorId="0">
      <text>
        <r>
          <rPr>
            <b/>
            <sz val="8"/>
            <color indexed="81"/>
            <rFont val="Tahoma"/>
            <family val="2"/>
            <charset val="204"/>
          </rPr>
          <t>Лобанова Л.В.:</t>
        </r>
        <r>
          <rPr>
            <sz val="8"/>
            <color indexed="81"/>
            <rFont val="Tahoma"/>
            <family val="2"/>
            <charset val="204"/>
          </rPr>
          <t xml:space="preserve">
2018 -2
2019 +2</t>
        </r>
      </text>
    </comment>
    <comment ref="I43" authorId="0">
      <text>
        <r>
          <rPr>
            <b/>
            <sz val="9"/>
            <color indexed="81"/>
            <rFont val="Tahoma"/>
            <family val="2"/>
            <charset val="204"/>
          </rPr>
          <t>Лобанова Л.В.:</t>
        </r>
        <r>
          <rPr>
            <sz val="9"/>
            <color indexed="81"/>
            <rFont val="Tahoma"/>
            <family val="2"/>
            <charset val="204"/>
          </rPr>
          <t xml:space="preserve">
2024  +1 мк 54/24</t>
        </r>
      </text>
    </comment>
    <comment ref="D44" authorId="1">
      <text>
        <r>
          <rPr>
            <b/>
            <sz val="8"/>
            <color indexed="81"/>
            <rFont val="Tahoma"/>
            <family val="2"/>
            <charset val="204"/>
          </rPr>
          <t>Лобанова:</t>
        </r>
        <r>
          <rPr>
            <sz val="8"/>
            <color indexed="81"/>
            <rFont val="Tahoma"/>
            <family val="2"/>
            <charset val="204"/>
          </rPr>
          <t xml:space="preserve">
2014 Октябрьский,31 тротуар 4м2
2016 тротуары Поб 18,20 + 53м2</t>
        </r>
      </text>
    </comment>
    <comment ref="F44" authorId="0">
      <text>
        <r>
          <rPr>
            <b/>
            <sz val="8"/>
            <color indexed="81"/>
            <rFont val="Tahoma"/>
            <family val="2"/>
            <charset val="204"/>
          </rPr>
          <t>Лобанова Л.В.:</t>
        </r>
        <r>
          <rPr>
            <sz val="8"/>
            <color indexed="81"/>
            <rFont val="Tahoma"/>
            <family val="2"/>
            <charset val="204"/>
          </rPr>
          <t xml:space="preserve">
2016 устройство тротуаров и проездов
2017 - 77м2 устройство проезда Пион 12</t>
        </r>
      </text>
    </comment>
    <comment ref="H44" authorId="2">
      <text>
        <r>
          <rPr>
            <b/>
            <sz val="9"/>
            <color indexed="81"/>
            <rFont val="Tahoma"/>
            <family val="2"/>
            <charset val="204"/>
          </rPr>
          <t>Лузина:</t>
        </r>
        <r>
          <rPr>
            <sz val="9"/>
            <color indexed="81"/>
            <rFont val="Tahoma"/>
            <family val="2"/>
            <charset val="204"/>
          </rPr>
          <t xml:space="preserve">
2021 -1 качели
2022 +1 МК 132/22</t>
        </r>
      </text>
    </comment>
    <comment ref="I44" authorId="2">
      <text>
        <r>
          <rPr>
            <b/>
            <sz val="9"/>
            <color indexed="81"/>
            <rFont val="Tahoma"/>
            <family val="2"/>
            <charset val="204"/>
          </rPr>
          <t>Лузина:</t>
        </r>
        <r>
          <rPr>
            <sz val="9"/>
            <color indexed="81"/>
            <rFont val="Tahoma"/>
            <family val="2"/>
            <charset val="204"/>
          </rPr>
          <t xml:space="preserve">
2021 -1 и +1
2025 + 2 мк 12-2025</t>
        </r>
      </text>
    </comment>
    <comment ref="T44" authorId="2">
      <text>
        <r>
          <rPr>
            <b/>
            <sz val="9"/>
            <color indexed="81"/>
            <rFont val="Tahoma"/>
            <family val="2"/>
            <charset val="204"/>
          </rPr>
          <t>Лузина:</t>
        </r>
        <r>
          <rPr>
            <sz val="9"/>
            <color indexed="81"/>
            <rFont val="Tahoma"/>
            <family val="2"/>
            <charset val="204"/>
          </rPr>
          <t xml:space="preserve">
2022 кирп. 21,53 м2</t>
        </r>
      </text>
    </comment>
    <comment ref="D45" authorId="0">
      <text>
        <r>
          <rPr>
            <b/>
            <sz val="8"/>
            <color indexed="81"/>
            <rFont val="Tahoma"/>
            <family val="2"/>
            <charset val="204"/>
          </rPr>
          <t>Лобанова Л.В.:</t>
        </r>
        <r>
          <rPr>
            <sz val="8"/>
            <color indexed="81"/>
            <rFont val="Tahoma"/>
            <family val="2"/>
            <charset val="204"/>
          </rPr>
          <t xml:space="preserve">
2017  площадка Пионерская,9 32м2</t>
        </r>
      </text>
    </comment>
    <comment ref="F45" authorId="0">
      <text>
        <r>
          <rPr>
            <b/>
            <sz val="8"/>
            <color indexed="81"/>
            <rFont val="Tahoma"/>
            <family val="2"/>
            <charset val="204"/>
          </rPr>
          <t>Лобанова Л.В.:</t>
        </r>
        <r>
          <rPr>
            <sz val="8"/>
            <color indexed="81"/>
            <rFont val="Tahoma"/>
            <family val="2"/>
            <charset val="204"/>
          </rPr>
          <t xml:space="preserve">
2017 - 32м2
2023 + 10
2025 + 250 мк 36-2025</t>
        </r>
      </text>
    </comment>
    <comment ref="H45" authorId="0">
      <text>
        <r>
          <rPr>
            <b/>
            <sz val="8"/>
            <color indexed="81"/>
            <rFont val="Tahoma"/>
            <family val="2"/>
            <charset val="204"/>
          </rPr>
          <t>Лобанова Л.В.:</t>
        </r>
        <r>
          <rPr>
            <sz val="8"/>
            <color indexed="81"/>
            <rFont val="Tahoma"/>
            <family val="2"/>
            <charset val="204"/>
          </rPr>
          <t xml:space="preserve">
2017 24 инв +1 (прямой) - 1 по текущему окт. + 3 по мк
2018 -1</t>
        </r>
      </text>
    </comment>
    <comment ref="I45" authorId="0">
      <text>
        <r>
          <rPr>
            <b/>
            <sz val="8"/>
            <color indexed="81"/>
            <rFont val="Tahoma"/>
            <family val="2"/>
            <charset val="204"/>
          </rPr>
          <t>Лобанова Л.В.:</t>
        </r>
        <r>
          <rPr>
            <sz val="8"/>
            <color indexed="81"/>
            <rFont val="Tahoma"/>
            <family val="2"/>
            <charset val="204"/>
          </rPr>
          <t xml:space="preserve">
2017 14 инв. + 1 по МК
2024 +1 100/24</t>
        </r>
      </text>
    </comment>
    <comment ref="T45" authorId="2">
      <text>
        <r>
          <rPr>
            <b/>
            <sz val="9"/>
            <color indexed="81"/>
            <rFont val="Tahoma"/>
            <family val="2"/>
            <charset val="204"/>
          </rPr>
          <t>Лузина:</t>
        </r>
        <r>
          <rPr>
            <sz val="9"/>
            <color indexed="81"/>
            <rFont val="Tahoma"/>
            <family val="2"/>
            <charset val="204"/>
          </rPr>
          <t xml:space="preserve">
2022 кирп. 2,8 м2</t>
        </r>
      </text>
    </comment>
    <comment ref="D46" authorId="0">
      <text>
        <r>
          <rPr>
            <b/>
            <sz val="9"/>
            <color indexed="81"/>
            <rFont val="Tahoma"/>
            <family val="2"/>
            <charset val="204"/>
          </rPr>
          <t>Лобанова Л.В.:</t>
        </r>
        <r>
          <rPr>
            <sz val="9"/>
            <color indexed="81"/>
            <rFont val="Tahoma"/>
            <family val="2"/>
            <charset val="204"/>
          </rPr>
          <t xml:space="preserve">
2020 + 24 Победы 2а тротуар</t>
        </r>
      </text>
    </comment>
    <comment ref="F46" authorId="1">
      <text>
        <r>
          <rPr>
            <b/>
            <sz val="8"/>
            <color indexed="81"/>
            <rFont val="Tahoma"/>
            <family val="2"/>
            <charset val="204"/>
          </rPr>
          <t>Лобанова:</t>
        </r>
        <r>
          <rPr>
            <sz val="8"/>
            <color indexed="81"/>
            <rFont val="Tahoma"/>
            <family val="2"/>
            <charset val="204"/>
          </rPr>
          <t xml:space="preserve">
2014 стоянка Победы,8 40,75 м2
2020 - 24
2022 - 487,4</t>
        </r>
      </text>
    </comment>
    <comment ref="H46" authorId="0">
      <text>
        <r>
          <rPr>
            <b/>
            <sz val="8"/>
            <color indexed="81"/>
            <rFont val="Tahoma"/>
            <family val="2"/>
            <charset val="204"/>
          </rPr>
          <t>Лобанова Л.В.:</t>
        </r>
        <r>
          <rPr>
            <sz val="8"/>
            <color indexed="81"/>
            <rFont val="Tahoma"/>
            <family val="2"/>
            <charset val="204"/>
          </rPr>
          <t xml:space="preserve">
2018 +1 -2
2020 -1</t>
        </r>
      </text>
    </comment>
    <comment ref="I46" authorId="0">
      <text>
        <r>
          <rPr>
            <b/>
            <sz val="8"/>
            <color indexed="81"/>
            <rFont val="Tahoma"/>
            <family val="2"/>
            <charset val="204"/>
          </rPr>
          <t>Лобанова Л.В.:</t>
        </r>
        <r>
          <rPr>
            <sz val="8"/>
            <color indexed="81"/>
            <rFont val="Tahoma"/>
            <family val="2"/>
            <charset val="204"/>
          </rPr>
          <t xml:space="preserve">
2017 14 инв. + 2 по МК
2018 -1
2023 -1</t>
        </r>
      </text>
    </comment>
    <comment ref="J46" authorId="0">
      <text>
        <r>
          <rPr>
            <b/>
            <sz val="8"/>
            <color indexed="81"/>
            <rFont val="Tahoma"/>
            <family val="2"/>
            <charset val="204"/>
          </rPr>
          <t>Лобанова Л.В.:</t>
        </r>
        <r>
          <rPr>
            <sz val="8"/>
            <color indexed="81"/>
            <rFont val="Tahoma"/>
            <family val="2"/>
            <charset val="204"/>
          </rPr>
          <t xml:space="preserve">
2017 инв. 3 + 1 по МК</t>
        </r>
      </text>
    </comment>
    <comment ref="S46" authorId="0">
      <text>
        <r>
          <rPr>
            <b/>
            <sz val="9"/>
            <color indexed="81"/>
            <rFont val="Tahoma"/>
            <family val="2"/>
            <charset val="204"/>
          </rPr>
          <t>Лобанова Л.В.:</t>
        </r>
        <r>
          <rPr>
            <sz val="9"/>
            <color indexed="81"/>
            <rFont val="Tahoma"/>
            <family val="2"/>
            <charset val="204"/>
          </rPr>
          <t xml:space="preserve">
2024 инвент</t>
        </r>
      </text>
    </comment>
    <comment ref="T46" authorId="2">
      <text>
        <r>
          <rPr>
            <b/>
            <sz val="9"/>
            <color indexed="81"/>
            <rFont val="Tahoma"/>
            <family val="2"/>
            <charset val="204"/>
          </rPr>
          <t>Лузина:</t>
        </r>
        <r>
          <rPr>
            <sz val="9"/>
            <color indexed="81"/>
            <rFont val="Tahoma"/>
            <family val="2"/>
            <charset val="204"/>
          </rPr>
          <t xml:space="preserve">
2022 кирп. 3,4 м2</t>
        </r>
      </text>
    </comment>
    <comment ref="D47" authorId="1">
      <text>
        <r>
          <rPr>
            <b/>
            <sz val="8"/>
            <color indexed="81"/>
            <rFont val="Tahoma"/>
            <family val="2"/>
            <charset val="204"/>
          </rPr>
          <t>Лобанова:</t>
        </r>
        <r>
          <rPr>
            <sz val="8"/>
            <color indexed="81"/>
            <rFont val="Tahoma"/>
            <family val="2"/>
            <charset val="204"/>
          </rPr>
          <t xml:space="preserve">
2014 дорожка Победы,3 41м2
2020 + 39 Победы,1 дорожка</t>
        </r>
      </text>
    </comment>
    <comment ref="F47" authorId="1">
      <text>
        <r>
          <rPr>
            <b/>
            <sz val="8"/>
            <color indexed="81"/>
            <rFont val="Tahoma"/>
            <family val="2"/>
            <charset val="204"/>
          </rPr>
          <t>Лобанова:</t>
        </r>
        <r>
          <rPr>
            <sz val="8"/>
            <color indexed="81"/>
            <rFont val="Tahoma"/>
            <family val="2"/>
            <charset val="204"/>
          </rPr>
          <t xml:space="preserve">
2015 устройство проезда за счет газона 100м2
2020 - 39</t>
        </r>
      </text>
    </comment>
    <comment ref="H47" authorId="0">
      <text>
        <r>
          <rPr>
            <b/>
            <sz val="8"/>
            <color indexed="81"/>
            <rFont val="Tahoma"/>
            <family val="2"/>
            <charset val="204"/>
          </rPr>
          <t>Лобанова Л.В.:</t>
        </r>
        <r>
          <rPr>
            <sz val="8"/>
            <color indexed="81"/>
            <rFont val="Tahoma"/>
            <family val="2"/>
            <charset val="204"/>
          </rPr>
          <t xml:space="preserve">
2018 -1
2022 +1 МК 132/22
2025 + 2 мк 12-2025</t>
        </r>
      </text>
    </comment>
    <comment ref="I47" authorId="0">
      <text>
        <r>
          <rPr>
            <b/>
            <sz val="8"/>
            <color indexed="81"/>
            <rFont val="Tahoma"/>
            <family val="2"/>
            <charset val="204"/>
          </rPr>
          <t>Лобанова Л.В.:</t>
        </r>
        <r>
          <rPr>
            <sz val="8"/>
            <color indexed="81"/>
            <rFont val="Tahoma"/>
            <family val="2"/>
            <charset val="204"/>
          </rPr>
          <t xml:space="preserve">
2017 7 инв. + 2 по МК
2024 -1</t>
        </r>
      </text>
    </comment>
    <comment ref="S47" authorId="0">
      <text>
        <r>
          <rPr>
            <b/>
            <sz val="9"/>
            <color indexed="81"/>
            <rFont val="Tahoma"/>
            <family val="2"/>
            <charset val="204"/>
          </rPr>
          <t>Лобанова Л.В.:</t>
        </r>
        <r>
          <rPr>
            <sz val="9"/>
            <color indexed="81"/>
            <rFont val="Tahoma"/>
            <family val="2"/>
            <charset val="204"/>
          </rPr>
          <t xml:space="preserve">
2024 инвент</t>
        </r>
      </text>
    </comment>
    <comment ref="T47" authorId="2">
      <text>
        <r>
          <rPr>
            <b/>
            <sz val="9"/>
            <color indexed="81"/>
            <rFont val="Tahoma"/>
            <family val="2"/>
            <charset val="204"/>
          </rPr>
          <t>Лузина:</t>
        </r>
        <r>
          <rPr>
            <sz val="9"/>
            <color indexed="81"/>
            <rFont val="Tahoma"/>
            <family val="2"/>
            <charset val="204"/>
          </rPr>
          <t xml:space="preserve">
2022 кирп. 11,424, мет. 11,088 м2</t>
        </r>
      </text>
    </comment>
    <comment ref="D48" authorId="0">
      <text>
        <r>
          <rPr>
            <b/>
            <sz val="9"/>
            <color indexed="81"/>
            <rFont val="Tahoma"/>
            <family val="2"/>
            <charset val="204"/>
          </rPr>
          <t>Лобанова Л.В.:</t>
        </r>
        <r>
          <rPr>
            <sz val="9"/>
            <color indexed="81"/>
            <rFont val="Tahoma"/>
            <family val="2"/>
            <charset val="204"/>
          </rPr>
          <t xml:space="preserve">
2019+33,2 Шверника,45
2020 +27м2 под контейнер Силк 16а
- 50м2 ппми</t>
        </r>
      </text>
    </comment>
    <comment ref="E48" authorId="0">
      <text>
        <r>
          <rPr>
            <b/>
            <sz val="9"/>
            <color indexed="81"/>
            <rFont val="Tahoma"/>
            <family val="2"/>
            <charset val="204"/>
          </rPr>
          <t>Лобанова Л.В.:</t>
        </r>
        <r>
          <rPr>
            <sz val="9"/>
            <color indexed="81"/>
            <rFont val="Tahoma"/>
            <family val="2"/>
            <charset val="204"/>
          </rPr>
          <t xml:space="preserve">
2019 + 26,5</t>
        </r>
      </text>
    </comment>
    <comment ref="F48" authorId="0">
      <text>
        <r>
          <rPr>
            <b/>
            <sz val="8"/>
            <color indexed="81"/>
            <rFont val="Tahoma"/>
            <family val="2"/>
            <charset val="204"/>
          </rPr>
          <t>Лобанова Л.В.:</t>
        </r>
        <r>
          <rPr>
            <sz val="8"/>
            <color indexed="81"/>
            <rFont val="Tahoma"/>
            <family val="2"/>
            <charset val="204"/>
          </rPr>
          <t xml:space="preserve">
2018 -98м2 уширение Силк 12а
2019-33,2 Шверника,45</t>
        </r>
      </text>
    </comment>
    <comment ref="G48" authorId="0">
      <text>
        <r>
          <rPr>
            <b/>
            <sz val="9"/>
            <color indexed="81"/>
            <rFont val="Tahoma"/>
            <family val="2"/>
            <charset val="204"/>
          </rPr>
          <t>Лобанова Л.В.:</t>
        </r>
        <r>
          <rPr>
            <sz val="9"/>
            <color indexed="81"/>
            <rFont val="Tahoma"/>
            <family val="2"/>
            <charset val="204"/>
          </rPr>
          <t xml:space="preserve">
2020 + 300 резина ппми</t>
        </r>
      </text>
    </comment>
    <comment ref="H48" authorId="0">
      <text>
        <r>
          <rPr>
            <b/>
            <sz val="8"/>
            <color indexed="81"/>
            <rFont val="Tahoma"/>
            <family val="2"/>
            <charset val="204"/>
          </rPr>
          <t>Лобанова Л.В.:</t>
        </r>
        <r>
          <rPr>
            <sz val="8"/>
            <color indexed="81"/>
            <rFont val="Tahoma"/>
            <family val="2"/>
            <charset val="204"/>
          </rPr>
          <t xml:space="preserve">
2017 70 инв. + 1 по МК
2018 +1
2019 +1
2020 - 8 мк + 1 ппми- 4
2021 -3 песочница, турник, лесенка
2022 -1 диван-качели
2022 -1 качели 
2022 +1 МК 15-2022
2022 +1 МК 132/22
2024 -2
2025 -2</t>
        </r>
      </text>
    </comment>
    <comment ref="I48" authorId="0">
      <text>
        <r>
          <rPr>
            <b/>
            <sz val="8"/>
            <color indexed="81"/>
            <rFont val="Tahoma"/>
            <family val="2"/>
            <charset val="204"/>
          </rPr>
          <t>Лобанова Л.В.:</t>
        </r>
        <r>
          <rPr>
            <sz val="8"/>
            <color indexed="81"/>
            <rFont val="Tahoma"/>
            <family val="2"/>
            <charset val="204"/>
          </rPr>
          <t xml:space="preserve">
2017 35 инв. + 6 по МК
2018 +6 -3
2019+4
2020  + 4 ппми</t>
        </r>
      </text>
    </comment>
    <comment ref="J48" authorId="0">
      <text>
        <r>
          <rPr>
            <b/>
            <sz val="8"/>
            <color indexed="81"/>
            <rFont val="Tahoma"/>
            <family val="2"/>
            <charset val="204"/>
          </rPr>
          <t>Лобанова Л.В.:</t>
        </r>
        <r>
          <rPr>
            <sz val="8"/>
            <color indexed="81"/>
            <rFont val="Tahoma"/>
            <family val="2"/>
            <charset val="204"/>
          </rPr>
          <t xml:space="preserve">
2017 35 инв. + 7 по МК
2018 -1
2019+2
2020 + 4 ппми</t>
        </r>
      </text>
    </comment>
    <comment ref="K48" authorId="0">
      <text>
        <r>
          <rPr>
            <b/>
            <sz val="9"/>
            <color indexed="81"/>
            <rFont val="Tahoma"/>
            <family val="2"/>
            <charset val="204"/>
          </rPr>
          <t>Лобанова Л.В.:</t>
        </r>
        <r>
          <rPr>
            <sz val="9"/>
            <color indexed="81"/>
            <rFont val="Tahoma"/>
            <family val="2"/>
            <charset val="204"/>
          </rPr>
          <t xml:space="preserve">
2019+2
2019 инв.
2023 +3 мк 46</t>
        </r>
      </text>
    </comment>
    <comment ref="R48" authorId="1">
      <text>
        <r>
          <rPr>
            <b/>
            <sz val="8"/>
            <color indexed="81"/>
            <rFont val="Tahoma"/>
            <family val="2"/>
            <charset val="204"/>
          </rPr>
          <t>Лобанова:</t>
        </r>
        <r>
          <rPr>
            <sz val="8"/>
            <color indexed="81"/>
            <rFont val="Tahoma"/>
            <family val="2"/>
            <charset val="204"/>
          </rPr>
          <t xml:space="preserve">
установка 2015г</t>
        </r>
      </text>
    </comment>
    <comment ref="D49" authorId="0">
      <text>
        <r>
          <rPr>
            <b/>
            <sz val="8"/>
            <color indexed="81"/>
            <rFont val="Tahoma"/>
            <family val="2"/>
            <charset val="204"/>
          </rPr>
          <t>Лобанова Л.В.:</t>
        </r>
        <r>
          <rPr>
            <sz val="8"/>
            <color indexed="81"/>
            <rFont val="Tahoma"/>
            <family val="2"/>
            <charset val="204"/>
          </rPr>
          <t xml:space="preserve">
2018 -50м2 разборка, +300м2 у феллини Пост 4621 от 29.09.10</t>
        </r>
      </text>
    </comment>
    <comment ref="F49" authorId="1">
      <text>
        <r>
          <rPr>
            <b/>
            <sz val="8"/>
            <color indexed="81"/>
            <rFont val="Tahoma"/>
            <family val="2"/>
            <charset val="204"/>
          </rPr>
          <t>Лобанова:</t>
        </r>
        <r>
          <rPr>
            <sz val="8"/>
            <color indexed="81"/>
            <rFont val="Tahoma"/>
            <family val="2"/>
            <charset val="204"/>
          </rPr>
          <t xml:space="preserve">
2016 уширение силк 24 за счет газона 57,5м2
2017 уширение силк. 24 113м2 ппми
2018 +50м2 разборка дорожки Силк 24, +420 у феллини по пост.</t>
        </r>
      </text>
    </comment>
    <comment ref="H49" authorId="0">
      <text>
        <r>
          <rPr>
            <b/>
            <sz val="8"/>
            <color indexed="81"/>
            <rFont val="Tahoma"/>
            <family val="2"/>
            <charset val="204"/>
          </rPr>
          <t>Лобанова Л.В.:</t>
        </r>
        <r>
          <rPr>
            <sz val="8"/>
            <color indexed="81"/>
            <rFont val="Tahoma"/>
            <family val="2"/>
            <charset val="204"/>
          </rPr>
          <t xml:space="preserve">
2018 +2 - 14
2019 -4+2
2020 -1
2022 -1 карус демонт
2022 -3 Силкина 44
2024 -1
2025 -3</t>
        </r>
      </text>
    </comment>
    <comment ref="I49" authorId="0">
      <text>
        <r>
          <rPr>
            <b/>
            <sz val="8"/>
            <color indexed="81"/>
            <rFont val="Tahoma"/>
            <family val="2"/>
            <charset val="204"/>
          </rPr>
          <t>Лобанова Л.В.:</t>
        </r>
        <r>
          <rPr>
            <sz val="8"/>
            <color indexed="81"/>
            <rFont val="Tahoma"/>
            <family val="2"/>
            <charset val="204"/>
          </rPr>
          <t xml:space="preserve">
2018 +13 -1
2018 +5ФКГС
2019+4
2021 +5
2022 -6 Силкина 44
2023 -1
2024 +1-7</t>
        </r>
      </text>
    </comment>
    <comment ref="J49" authorId="0">
      <text>
        <r>
          <rPr>
            <b/>
            <sz val="8"/>
            <color indexed="81"/>
            <rFont val="Tahoma"/>
            <family val="2"/>
            <charset val="204"/>
          </rPr>
          <t>Лобанова Л.В.:</t>
        </r>
        <r>
          <rPr>
            <sz val="8"/>
            <color indexed="81"/>
            <rFont val="Tahoma"/>
            <family val="2"/>
            <charset val="204"/>
          </rPr>
          <t xml:space="preserve">
2017 31 инв. + 4 по МК
2018 +13
2018 +5ФКГС
2019+1
2021 +2
2024 +3</t>
        </r>
      </text>
    </comment>
    <comment ref="K49" authorId="2">
      <text>
        <r>
          <rPr>
            <b/>
            <sz val="9"/>
            <color indexed="81"/>
            <rFont val="Tahoma"/>
            <family val="2"/>
            <charset val="204"/>
          </rPr>
          <t>Лузина:</t>
        </r>
        <r>
          <rPr>
            <sz val="9"/>
            <color indexed="81"/>
            <rFont val="Tahoma"/>
            <family val="2"/>
            <charset val="204"/>
          </rPr>
          <t xml:space="preserve">
2022 перенос 12 шт. в мкр16.</t>
        </r>
      </text>
    </comment>
    <comment ref="L49" authorId="2">
      <text>
        <r>
          <rPr>
            <b/>
            <sz val="9"/>
            <color indexed="81"/>
            <rFont val="Tahoma"/>
            <family val="2"/>
            <charset val="204"/>
          </rPr>
          <t>Лузина:</t>
        </r>
        <r>
          <rPr>
            <sz val="9"/>
            <color indexed="81"/>
            <rFont val="Tahoma"/>
            <family val="2"/>
            <charset val="204"/>
          </rPr>
          <t xml:space="preserve">
2021 +24</t>
        </r>
      </text>
    </comment>
    <comment ref="P49" authorId="0">
      <text>
        <r>
          <rPr>
            <b/>
            <sz val="8"/>
            <color indexed="81"/>
            <rFont val="Tahoma"/>
            <family val="2"/>
            <charset val="204"/>
          </rPr>
          <t>Лобанова Л.В.:</t>
        </r>
        <r>
          <rPr>
            <sz val="8"/>
            <color indexed="81"/>
            <rFont val="Tahoma"/>
            <family val="2"/>
            <charset val="204"/>
          </rPr>
          <t xml:space="preserve">
2017 Силкина,24 16м2</t>
        </r>
      </text>
    </comment>
    <comment ref="R49" authorId="0">
      <text>
        <r>
          <rPr>
            <b/>
            <sz val="9"/>
            <color indexed="81"/>
            <rFont val="Tahoma"/>
            <family val="2"/>
            <charset val="204"/>
          </rPr>
          <t>Лобанова Л.В.:</t>
        </r>
        <r>
          <rPr>
            <sz val="9"/>
            <color indexed="81"/>
            <rFont val="Tahoma"/>
            <family val="2"/>
            <charset val="204"/>
          </rPr>
          <t xml:space="preserve">
2019 Силкина,46</t>
        </r>
      </text>
    </comment>
    <comment ref="D50" authorId="0">
      <text>
        <r>
          <rPr>
            <b/>
            <sz val="9"/>
            <color indexed="81"/>
            <rFont val="Tahoma"/>
            <family val="2"/>
            <charset val="204"/>
          </rPr>
          <t>Лобанова Л.В.:</t>
        </r>
        <r>
          <rPr>
            <sz val="9"/>
            <color indexed="81"/>
            <rFont val="Tahoma"/>
            <family val="2"/>
            <charset val="204"/>
          </rPr>
          <t xml:space="preserve">
2019 +114-24 Силкина,2</t>
        </r>
      </text>
    </comment>
    <comment ref="F50" authorId="0">
      <text>
        <r>
          <rPr>
            <b/>
            <sz val="9"/>
            <color indexed="81"/>
            <rFont val="Tahoma"/>
            <family val="2"/>
            <charset val="204"/>
          </rPr>
          <t>Лобанова Л.В.:</t>
        </r>
        <r>
          <rPr>
            <sz val="9"/>
            <color indexed="81"/>
            <rFont val="Tahoma"/>
            <family val="2"/>
            <charset val="204"/>
          </rPr>
          <t xml:space="preserve">
2019 -90</t>
        </r>
      </text>
    </comment>
    <comment ref="G50" authorId="0">
      <text>
        <r>
          <rPr>
            <b/>
            <sz val="9"/>
            <color indexed="81"/>
            <rFont val="Tahoma"/>
            <family val="2"/>
            <charset val="204"/>
          </rPr>
          <t>Лобанова Л.В.:</t>
        </r>
        <r>
          <rPr>
            <sz val="9"/>
            <color indexed="81"/>
            <rFont val="Tahoma"/>
            <family val="2"/>
            <charset val="204"/>
          </rPr>
          <t xml:space="preserve">
2024 инвент + 392</t>
        </r>
      </text>
    </comment>
    <comment ref="H50" authorId="0">
      <text>
        <r>
          <rPr>
            <b/>
            <sz val="8"/>
            <color indexed="81"/>
            <rFont val="Tahoma"/>
            <family val="2"/>
            <charset val="204"/>
          </rPr>
          <t>Лобанова Л.В.:</t>
        </r>
        <r>
          <rPr>
            <sz val="8"/>
            <color indexed="81"/>
            <rFont val="Tahoma"/>
            <family val="2"/>
            <charset val="204"/>
          </rPr>
          <t xml:space="preserve">
2017 36 инв. + 1 по МК
2018 +9 -2
2021 -1 ИК
2022 -1 кораблик МК 48/22
2022 +3 МК 15-2022
2022 +2 МК 132/22
2024 -2</t>
        </r>
      </text>
    </comment>
    <comment ref="I50" authorId="0">
      <text>
        <r>
          <rPr>
            <b/>
            <sz val="8"/>
            <color indexed="81"/>
            <rFont val="Tahoma"/>
            <family val="2"/>
            <charset val="204"/>
          </rPr>
          <t>Лобанова Л.В.:</t>
        </r>
        <r>
          <rPr>
            <sz val="8"/>
            <color indexed="81"/>
            <rFont val="Tahoma"/>
            <family val="2"/>
            <charset val="204"/>
          </rPr>
          <t xml:space="preserve">
2018 -3</t>
        </r>
      </text>
    </comment>
    <comment ref="J50" authorId="0">
      <text>
        <r>
          <rPr>
            <b/>
            <sz val="8"/>
            <color indexed="81"/>
            <rFont val="Tahoma"/>
            <family val="2"/>
            <charset val="204"/>
          </rPr>
          <t>Лобанова Л.В.:</t>
        </r>
        <r>
          <rPr>
            <sz val="8"/>
            <color indexed="81"/>
            <rFont val="Tahoma"/>
            <family val="2"/>
            <charset val="204"/>
          </rPr>
          <t xml:space="preserve">
2017 23 инв. + 9 по МК</t>
        </r>
      </text>
    </comment>
    <comment ref="K50" authorId="0">
      <text>
        <r>
          <rPr>
            <b/>
            <sz val="9"/>
            <color indexed="81"/>
            <rFont val="Tahoma"/>
            <family val="2"/>
            <charset val="204"/>
          </rPr>
          <t>Лобанова Л.В.:</t>
        </r>
        <r>
          <rPr>
            <sz val="9"/>
            <color indexed="81"/>
            <rFont val="Tahoma"/>
            <family val="2"/>
            <charset val="204"/>
          </rPr>
          <t xml:space="preserve">
2019+2
2022 +2 МК 24-2022</t>
        </r>
      </text>
    </comment>
    <comment ref="L50" authorId="0">
      <text>
        <r>
          <rPr>
            <b/>
            <sz val="8"/>
            <color indexed="81"/>
            <rFont val="Tahoma"/>
            <family val="2"/>
            <charset val="204"/>
          </rPr>
          <t>Лобанова Л.В.:</t>
        </r>
        <r>
          <rPr>
            <sz val="8"/>
            <color indexed="81"/>
            <rFont val="Tahoma"/>
            <family val="2"/>
            <charset val="204"/>
          </rPr>
          <t xml:space="preserve">
2018 +29</t>
        </r>
      </text>
    </comment>
    <comment ref="T50" authorId="2">
      <text>
        <r>
          <rPr>
            <b/>
            <sz val="9"/>
            <color indexed="81"/>
            <rFont val="Tahoma"/>
            <family val="2"/>
            <charset val="204"/>
          </rPr>
          <t>Лузина:</t>
        </r>
        <r>
          <rPr>
            <sz val="9"/>
            <color indexed="81"/>
            <rFont val="Tahoma"/>
            <family val="2"/>
            <charset val="204"/>
          </rPr>
          <t xml:space="preserve">
2022 мет. 22,176 м2</t>
        </r>
      </text>
    </comment>
    <comment ref="D51" authorId="0">
      <text>
        <r>
          <rPr>
            <b/>
            <sz val="9"/>
            <color indexed="81"/>
            <rFont val="Tahoma"/>
            <family val="2"/>
            <charset val="204"/>
          </rPr>
          <t>Лобанова Л.В.:</t>
        </r>
        <r>
          <rPr>
            <sz val="9"/>
            <color indexed="81"/>
            <rFont val="Tahoma"/>
            <family val="2"/>
            <charset val="204"/>
          </rPr>
          <t xml:space="preserve">
2020 +27м2 под контейнер Бессарабенко,6</t>
        </r>
      </text>
    </comment>
    <comment ref="H51" authorId="0">
      <text>
        <r>
          <rPr>
            <b/>
            <sz val="8"/>
            <color indexed="81"/>
            <rFont val="Tahoma"/>
            <family val="2"/>
            <charset val="204"/>
          </rPr>
          <t>Лобанова Л.В.:</t>
        </r>
        <r>
          <rPr>
            <sz val="8"/>
            <color indexed="81"/>
            <rFont val="Tahoma"/>
            <family val="2"/>
            <charset val="204"/>
          </rPr>
          <t xml:space="preserve">
2017 26 инв. + 3 по МК
2018 -2
2020 -2
2025 -1</t>
        </r>
      </text>
    </comment>
    <comment ref="I51" authorId="2">
      <text>
        <r>
          <rPr>
            <b/>
            <sz val="9"/>
            <color indexed="81"/>
            <rFont val="Tahoma"/>
            <family val="2"/>
            <charset val="204"/>
          </rPr>
          <t>Лузина:</t>
        </r>
        <r>
          <rPr>
            <sz val="9"/>
            <color indexed="81"/>
            <rFont val="Tahoma"/>
            <family val="2"/>
            <charset val="204"/>
          </rPr>
          <t xml:space="preserve">
2022 -2 демонт</t>
        </r>
      </text>
    </comment>
    <comment ref="K51" authorId="0">
      <text>
        <r>
          <rPr>
            <b/>
            <sz val="9"/>
            <color indexed="81"/>
            <rFont val="Tahoma"/>
            <family val="2"/>
            <charset val="204"/>
          </rPr>
          <t>Лобанова Л.В.:</t>
        </r>
        <r>
          <rPr>
            <sz val="9"/>
            <color indexed="81"/>
            <rFont val="Tahoma"/>
            <family val="2"/>
            <charset val="204"/>
          </rPr>
          <t xml:space="preserve">
2019 инв.</t>
        </r>
      </text>
    </comment>
    <comment ref="D52" authorId="1">
      <text>
        <r>
          <rPr>
            <b/>
            <sz val="8"/>
            <color indexed="81"/>
            <rFont val="Tahoma"/>
            <family val="2"/>
            <charset val="204"/>
          </rPr>
          <t>Лобанова:</t>
        </r>
        <r>
          <rPr>
            <sz val="8"/>
            <color indexed="81"/>
            <rFont val="Tahoma"/>
            <family val="2"/>
            <charset val="204"/>
          </rPr>
          <t xml:space="preserve">
2014 тротуар Силкина,4 43 м2
2016 тротуар Силкина 3 34м2, шверника 15в 30м2, - асф Силкина 4а 135м2
2017 замена площадок на газон Силк 7  -150м2, устройство тротуаров Бессарабенко,11 + 40,5м2, Бессарабенко,7   + 64,8, разборка  Бессарабенко,15   - 19м2, устройство Бессарабенко,1 +9,5м2
2019 +53,8 дорожки Бес 17,19
2020 +27м2 под контейнерШверника,15
2021 +85,5 Силкина,14 МК 31-2020
2024 + 18м2 мк 48-2024</t>
        </r>
      </text>
    </comment>
    <comment ref="E52" authorId="0">
      <text>
        <r>
          <rPr>
            <b/>
            <sz val="8"/>
            <color indexed="81"/>
            <rFont val="Tahoma"/>
            <family val="2"/>
            <charset val="204"/>
          </rPr>
          <t>Лобанова Л.В.:</t>
        </r>
        <r>
          <rPr>
            <sz val="8"/>
            <color indexed="81"/>
            <rFont val="Tahoma"/>
            <family val="2"/>
            <charset val="204"/>
          </rPr>
          <t xml:space="preserve">
2017 + 90,5м
2021 + 70</t>
        </r>
      </text>
    </comment>
    <comment ref="F52" authorId="0">
      <text>
        <r>
          <rPr>
            <b/>
            <sz val="8"/>
            <color indexed="81"/>
            <rFont val="Tahoma"/>
            <family val="2"/>
            <charset val="204"/>
          </rPr>
          <t>Лобанова Л.В.:</t>
        </r>
        <r>
          <rPr>
            <sz val="8"/>
            <color indexed="81"/>
            <rFont val="Tahoma"/>
            <family val="2"/>
            <charset val="204"/>
          </rPr>
          <t xml:space="preserve">
2017 + 169м2 - 114,8м2
2019 -53,8 дорожки Бес 17,19
2020 - 224 уширение ппми Шверника,23
2021 -85,5 м2 Силк 14
2024 -182 мк 48-2024</t>
        </r>
      </text>
    </comment>
    <comment ref="G52" authorId="1">
      <text>
        <r>
          <rPr>
            <b/>
            <sz val="8"/>
            <color indexed="81"/>
            <rFont val="Tahoma"/>
            <family val="2"/>
            <charset val="204"/>
          </rPr>
          <t>Лобанова:</t>
        </r>
        <r>
          <rPr>
            <sz val="8"/>
            <color indexed="81"/>
            <rFont val="Tahoma"/>
            <family val="2"/>
            <charset val="204"/>
          </rPr>
          <t xml:space="preserve">
2016 силк 4 площадка пгс 67м2</t>
        </r>
      </text>
    </comment>
    <comment ref="H52" authorId="0">
      <text>
        <r>
          <rPr>
            <b/>
            <sz val="8"/>
            <color indexed="81"/>
            <rFont val="Tahoma"/>
            <family val="2"/>
            <charset val="204"/>
          </rPr>
          <t>Лобанова Л.В.:</t>
        </r>
        <r>
          <rPr>
            <sz val="8"/>
            <color indexed="81"/>
            <rFont val="Tahoma"/>
            <family val="2"/>
            <charset val="204"/>
          </rPr>
          <t xml:space="preserve">
2017 151 инв + 2 по МК
2018 +3 -10
2019+8-4
2020 +2
2021 -1 качалка на пружине
2021 +2    МК 13-2021
2022 -4 демонт
2022 -1 пес
2022 -2 кач-бал
2022 -1 тен навес
2022 -7 МК 48/22
2022 +6 МК 15-2022
2022 +4 МК 132/22
2024 + 14 54/24 - 2
2025 + 6 09-2025,98/25</t>
        </r>
      </text>
    </comment>
    <comment ref="I52" authorId="0">
      <text>
        <r>
          <rPr>
            <b/>
            <sz val="8"/>
            <color indexed="81"/>
            <rFont val="Tahoma"/>
            <family val="2"/>
            <charset val="204"/>
          </rPr>
          <t>Лобанова Л.В.:</t>
        </r>
        <r>
          <rPr>
            <sz val="8"/>
            <color indexed="81"/>
            <rFont val="Tahoma"/>
            <family val="2"/>
            <charset val="204"/>
          </rPr>
          <t xml:space="preserve">
2017 158 инв. - 2 по текущему окт. + 19 по МК
2018 +13 -2 
2019+11
2021 +10
2022 -1 демонт
2024 + 2 48-2024 -1</t>
        </r>
      </text>
    </comment>
    <comment ref="J52" authorId="0">
      <text>
        <r>
          <rPr>
            <b/>
            <sz val="8"/>
            <color indexed="81"/>
            <rFont val="Tahoma"/>
            <family val="2"/>
            <charset val="204"/>
          </rPr>
          <t>Лобанова Л.В.:</t>
        </r>
        <r>
          <rPr>
            <sz val="8"/>
            <color indexed="81"/>
            <rFont val="Tahoma"/>
            <family val="2"/>
            <charset val="204"/>
          </rPr>
          <t xml:space="preserve">
2017  44 инв. + 1 (прямой) + 23 по МК
2018 +2
2019+3
2021 +21
2024 +2  54/24</t>
        </r>
      </text>
    </comment>
    <comment ref="K52" authorId="0">
      <text>
        <r>
          <rPr>
            <b/>
            <sz val="9"/>
            <color indexed="81"/>
            <rFont val="Tahoma"/>
            <family val="2"/>
            <charset val="204"/>
          </rPr>
          <t>Лобанова Л.В.:</t>
        </r>
        <r>
          <rPr>
            <sz val="9"/>
            <color indexed="81"/>
            <rFont val="Tahoma"/>
            <family val="2"/>
            <charset val="204"/>
          </rPr>
          <t xml:space="preserve">
2019 инв.
2021 +6
2022 +3 МК 131/22</t>
        </r>
      </text>
    </comment>
    <comment ref="L52" authorId="1">
      <text>
        <r>
          <rPr>
            <b/>
            <sz val="8"/>
            <color indexed="81"/>
            <rFont val="Tahoma"/>
            <family val="2"/>
            <charset val="204"/>
          </rPr>
          <t>Лобанова:</t>
        </r>
        <r>
          <rPr>
            <sz val="8"/>
            <color indexed="81"/>
            <rFont val="Tahoma"/>
            <family val="2"/>
            <charset val="204"/>
          </rPr>
          <t xml:space="preserve">
2016 демонтаж 28м.п. Силкина 3 по контракту
2021 +22
2023 +34 мк 119/23</t>
        </r>
      </text>
    </comment>
    <comment ref="T52" authorId="2">
      <text>
        <r>
          <rPr>
            <b/>
            <sz val="9"/>
            <color indexed="81"/>
            <rFont val="Tahoma"/>
            <family val="2"/>
            <charset val="204"/>
          </rPr>
          <t>Лузина:</t>
        </r>
        <r>
          <rPr>
            <sz val="9"/>
            <color indexed="81"/>
            <rFont val="Tahoma"/>
            <family val="2"/>
            <charset val="204"/>
          </rPr>
          <t xml:space="preserve">
2022 мет. 44,352 м2</t>
        </r>
      </text>
    </comment>
    <comment ref="D53" authorId="0">
      <text>
        <r>
          <rPr>
            <b/>
            <sz val="8"/>
            <color indexed="81"/>
            <rFont val="Tahoma"/>
            <family val="2"/>
            <charset val="204"/>
          </rPr>
          <t>Лобанова Л.В.:</t>
        </r>
        <r>
          <rPr>
            <sz val="8"/>
            <color indexed="81"/>
            <rFont val="Tahoma"/>
            <family val="2"/>
            <charset val="204"/>
          </rPr>
          <t xml:space="preserve">
2017 + 60м2 Советская,24, Казамазова,10; - 162м2 демонтаж плиточного и асфальтового покрытия Музрукова,21
2020 +27м2 под контейнерКазамазова,10
2023 +19,7 пандус мк 31-23</t>
        </r>
      </text>
    </comment>
    <comment ref="E53" authorId="0">
      <text>
        <r>
          <rPr>
            <b/>
            <sz val="8"/>
            <color indexed="81"/>
            <rFont val="Tahoma"/>
            <family val="2"/>
            <charset val="204"/>
          </rPr>
          <t>Лобанова Л.В.:</t>
        </r>
        <r>
          <rPr>
            <sz val="8"/>
            <color indexed="81"/>
            <rFont val="Tahoma"/>
            <family val="2"/>
            <charset val="204"/>
          </rPr>
          <t xml:space="preserve">
2017 + 60м.п.</t>
        </r>
      </text>
    </comment>
    <comment ref="F53" authorId="1">
      <text>
        <r>
          <rPr>
            <b/>
            <sz val="8"/>
            <color indexed="81"/>
            <rFont val="Tahoma"/>
            <family val="2"/>
            <charset val="204"/>
          </rPr>
          <t>Лобанова:</t>
        </r>
        <r>
          <rPr>
            <sz val="8"/>
            <color indexed="81"/>
            <rFont val="Tahoma"/>
            <family val="2"/>
            <charset val="204"/>
          </rPr>
          <t xml:space="preserve">
2015 уширение проезда за счет газона 318м2 Музрукова,17    
2016 уширение проезда за счет газона 190 м2 Музрукова 29
2017 - 60м2 за счет тротуаров Казамазова и Советская + 117м2 Музрукова,21
2019 -369 уширения ппми
2023 -39,7
2024 - 233 мк 42-2024</t>
        </r>
      </text>
    </comment>
    <comment ref="G53" authorId="1">
      <text>
        <r>
          <rPr>
            <b/>
            <sz val="8"/>
            <color indexed="81"/>
            <rFont val="Tahoma"/>
            <family val="2"/>
            <charset val="204"/>
          </rPr>
          <t>Лобанова:</t>
        </r>
        <r>
          <rPr>
            <sz val="8"/>
            <color indexed="81"/>
            <rFont val="Tahoma"/>
            <family val="2"/>
            <charset val="204"/>
          </rPr>
          <t xml:space="preserve">
2016 площадка пгшс Музрукова,25 20м2
2017 пгс Музрукова,21 45м2</t>
        </r>
      </text>
    </comment>
    <comment ref="H53" authorId="1">
      <text>
        <r>
          <rPr>
            <b/>
            <sz val="8"/>
            <color indexed="81"/>
            <rFont val="Tahoma"/>
            <family val="2"/>
            <charset val="204"/>
          </rPr>
          <t>Лобанова:</t>
        </r>
        <r>
          <rPr>
            <sz val="8"/>
            <color indexed="81"/>
            <rFont val="Tahoma"/>
            <family val="2"/>
            <charset val="204"/>
          </rPr>
          <t xml:space="preserve">
2017 126 инв. + 12 по МК
2018 + 15 - 3
2019+10-6
2020 -4 мк
2021 +4   МК 46-2020
2022 -1 демонт карус
2022 -2 карус, кач на пруж
2024 + 7 мк 100,120/24 -3+1
2025 -1 + 4 09-2025,12-2025</t>
        </r>
      </text>
    </comment>
    <comment ref="I53" authorId="0">
      <text>
        <r>
          <rPr>
            <b/>
            <sz val="8"/>
            <color indexed="81"/>
            <rFont val="Tahoma"/>
            <family val="2"/>
            <charset val="204"/>
          </rPr>
          <t>Лобанова Л.В.:</t>
        </r>
        <r>
          <rPr>
            <sz val="8"/>
            <color indexed="81"/>
            <rFont val="Tahoma"/>
            <family val="2"/>
            <charset val="204"/>
          </rPr>
          <t xml:space="preserve">
2017 93 инв. + 1(прямой)+ 5 по МК
2018 +7
2019+4
2021 +3</t>
        </r>
      </text>
    </comment>
    <comment ref="J53" authorId="0">
      <text>
        <r>
          <rPr>
            <b/>
            <sz val="8"/>
            <color indexed="81"/>
            <rFont val="Tahoma"/>
            <family val="2"/>
            <charset val="204"/>
          </rPr>
          <t>Лобанова Л.В.:</t>
        </r>
        <r>
          <rPr>
            <sz val="8"/>
            <color indexed="81"/>
            <rFont val="Tahoma"/>
            <family val="2"/>
            <charset val="204"/>
          </rPr>
          <t xml:space="preserve">
2017 75 инв. + 3 по МК
2018 +5 
2019+3
2021 +9
2023 -1
2024 +1 мк 100/24 -1 демонт</t>
        </r>
      </text>
    </comment>
    <comment ref="K53" authorId="0">
      <text>
        <r>
          <rPr>
            <b/>
            <sz val="8"/>
            <color indexed="81"/>
            <rFont val="Tahoma"/>
            <family val="2"/>
            <charset val="204"/>
          </rPr>
          <t>Лобанова Л.В.:</t>
        </r>
        <r>
          <rPr>
            <sz val="8"/>
            <color indexed="81"/>
            <rFont val="Tahoma"/>
            <family val="2"/>
            <charset val="204"/>
          </rPr>
          <t xml:space="preserve">
2017 18 инв. + 8 по МК
2019+2
2021 +3</t>
        </r>
      </text>
    </comment>
    <comment ref="L53" authorId="0">
      <text>
        <r>
          <rPr>
            <b/>
            <sz val="8"/>
            <color indexed="81"/>
            <rFont val="Tahoma"/>
            <family val="2"/>
            <charset val="204"/>
          </rPr>
          <t>Лобанова Л.В.:</t>
        </r>
        <r>
          <rPr>
            <sz val="8"/>
            <color indexed="81"/>
            <rFont val="Tahoma"/>
            <family val="2"/>
            <charset val="204"/>
          </rPr>
          <t xml:space="preserve">
2018 +40
2021 +12
2023 +52 МК 86/23
2025 + 28 мк 98/25</t>
        </r>
      </text>
    </comment>
    <comment ref="M53" authorId="0">
      <text>
        <r>
          <rPr>
            <b/>
            <sz val="9"/>
            <color indexed="81"/>
            <rFont val="Tahoma"/>
            <family val="2"/>
            <charset val="204"/>
          </rPr>
          <t>Лобанова Л.В.:</t>
        </r>
        <r>
          <rPr>
            <sz val="9"/>
            <color indexed="81"/>
            <rFont val="Tahoma"/>
            <family val="2"/>
            <charset val="204"/>
          </rPr>
          <t xml:space="preserve">
2019+9</t>
        </r>
      </text>
    </comment>
    <comment ref="P53" authorId="0">
      <text>
        <r>
          <rPr>
            <b/>
            <sz val="9"/>
            <color indexed="81"/>
            <rFont val="Tahoma"/>
            <family val="2"/>
            <charset val="204"/>
          </rPr>
          <t>Лобанова Л.В.:</t>
        </r>
        <r>
          <rPr>
            <sz val="9"/>
            <color indexed="81"/>
            <rFont val="Tahoma"/>
            <family val="2"/>
            <charset val="204"/>
          </rPr>
          <t xml:space="preserve">
2023 + 24 мк 31-23</t>
        </r>
      </text>
    </comment>
    <comment ref="Q53" authorId="1">
      <text>
        <r>
          <rPr>
            <b/>
            <sz val="8"/>
            <color indexed="81"/>
            <rFont val="Tahoma"/>
            <family val="2"/>
            <charset val="204"/>
          </rPr>
          <t>Лобанова:</t>
        </r>
        <r>
          <rPr>
            <sz val="8"/>
            <color indexed="81"/>
            <rFont val="Tahoma"/>
            <family val="2"/>
            <charset val="204"/>
          </rPr>
          <t xml:space="preserve">
2016  33м.п. ограждение площадки для сушки белья Музрукова 17  ( не внесено ошибочно изначально/ 2016 демонтаж этого ограждения</t>
        </r>
      </text>
    </comment>
    <comment ref="D54" authorId="0">
      <text>
        <r>
          <rPr>
            <b/>
            <sz val="8"/>
            <color indexed="81"/>
            <rFont val="Tahoma"/>
            <family val="2"/>
            <charset val="204"/>
          </rPr>
          <t>Лобанова Л.В.:</t>
        </r>
        <r>
          <rPr>
            <sz val="8"/>
            <color indexed="81"/>
            <rFont val="Tahoma"/>
            <family val="2"/>
            <charset val="204"/>
          </rPr>
          <t xml:space="preserve">
2017 тротуар Музр 18 12м2
2018 тротуар Семашко,6 33м2
2023 -10 мк 27-23</t>
        </r>
      </text>
    </comment>
    <comment ref="E54" authorId="0">
      <text>
        <r>
          <rPr>
            <b/>
            <sz val="8"/>
            <color indexed="81"/>
            <rFont val="Tahoma"/>
            <family val="2"/>
            <charset val="204"/>
          </rPr>
          <t>Лобанова Л.В.:</t>
        </r>
        <r>
          <rPr>
            <sz val="8"/>
            <color indexed="81"/>
            <rFont val="Tahoma"/>
            <family val="2"/>
            <charset val="204"/>
          </rPr>
          <t xml:space="preserve">
2017 + 12</t>
        </r>
      </text>
    </comment>
    <comment ref="F54" authorId="1">
      <text>
        <r>
          <rPr>
            <b/>
            <sz val="8"/>
            <color indexed="81"/>
            <rFont val="Tahoma"/>
            <family val="2"/>
            <charset val="204"/>
          </rPr>
          <t>Лобанова:</t>
        </r>
        <r>
          <rPr>
            <sz val="8"/>
            <color indexed="81"/>
            <rFont val="Tahoma"/>
            <family val="2"/>
            <charset val="204"/>
          </rPr>
          <t xml:space="preserve">
2016 уширение проезда за счет газона Давиденко,14 334,51м2
2017 - 52,6м2 за счет площадки
2018 - 33 Давиденко,6
2019 -42,25 Музр 22 - 50,6 Музр 18
2025 - 90 Давиденко,12</t>
        </r>
      </text>
    </comment>
    <comment ref="G54" authorId="0">
      <text>
        <r>
          <rPr>
            <b/>
            <sz val="8"/>
            <color indexed="81"/>
            <rFont val="Tahoma"/>
            <family val="2"/>
            <charset val="204"/>
          </rPr>
          <t>Лобанова Л.В.:</t>
        </r>
        <r>
          <rPr>
            <sz val="8"/>
            <color indexed="81"/>
            <rFont val="Tahoma"/>
            <family val="2"/>
            <charset val="204"/>
          </rPr>
          <t xml:space="preserve">
2017 + 52,6м2  пгс Давиденко,6, - 12м2  Музр 18
2019 +42,25 Музр 22 +50,6 Музр 18</t>
        </r>
      </text>
    </comment>
    <comment ref="H54" authorId="0">
      <text>
        <r>
          <rPr>
            <b/>
            <sz val="8"/>
            <color indexed="81"/>
            <rFont val="Tahoma"/>
            <family val="2"/>
            <charset val="204"/>
          </rPr>
          <t>Лобанова Л.В.:</t>
        </r>
        <r>
          <rPr>
            <sz val="8"/>
            <color indexed="81"/>
            <rFont val="Tahoma"/>
            <family val="2"/>
            <charset val="204"/>
          </rPr>
          <t xml:space="preserve">
2017 47 инв. + 5 по МК
2018 +3 -4
2019 +9-3
2020 +2-1
2024 -2+2</t>
        </r>
      </text>
    </comment>
    <comment ref="I54" authorId="0">
      <text>
        <r>
          <rPr>
            <b/>
            <sz val="8"/>
            <color indexed="81"/>
            <rFont val="Tahoma"/>
            <family val="2"/>
            <charset val="204"/>
          </rPr>
          <t>Лобанова Л.В.:</t>
        </r>
        <r>
          <rPr>
            <sz val="8"/>
            <color indexed="81"/>
            <rFont val="Tahoma"/>
            <family val="2"/>
            <charset val="204"/>
          </rPr>
          <t xml:space="preserve">
2017 30 инв. + 1 по МК
2018 +1</t>
        </r>
      </text>
    </comment>
    <comment ref="J54" authorId="0">
      <text>
        <r>
          <rPr>
            <b/>
            <sz val="8"/>
            <color indexed="81"/>
            <rFont val="Tahoma"/>
            <family val="2"/>
            <charset val="204"/>
          </rPr>
          <t>Лобанова Л.В.:</t>
        </r>
        <r>
          <rPr>
            <sz val="8"/>
            <color indexed="81"/>
            <rFont val="Tahoma"/>
            <family val="2"/>
            <charset val="204"/>
          </rPr>
          <t xml:space="preserve">
2017 30 инв. + 4 по МК
2018 +1 
2021 +6
2023 +1</t>
        </r>
      </text>
    </comment>
    <comment ref="K54" authorId="2">
      <text>
        <r>
          <rPr>
            <b/>
            <sz val="9"/>
            <color indexed="81"/>
            <rFont val="Tahoma"/>
            <family val="2"/>
            <charset val="204"/>
          </rPr>
          <t>Лузина:</t>
        </r>
        <r>
          <rPr>
            <sz val="9"/>
            <color indexed="81"/>
            <rFont val="Tahoma"/>
            <family val="2"/>
            <charset val="204"/>
          </rPr>
          <t xml:space="preserve">
2021 +10 МК 99/21</t>
        </r>
      </text>
    </comment>
    <comment ref="L54" authorId="0">
      <text>
        <r>
          <rPr>
            <b/>
            <sz val="8"/>
            <color indexed="81"/>
            <rFont val="Tahoma"/>
            <family val="2"/>
            <charset val="204"/>
          </rPr>
          <t>Лобанова Л.В.:</t>
        </r>
        <r>
          <rPr>
            <sz val="8"/>
            <color indexed="81"/>
            <rFont val="Tahoma"/>
            <family val="2"/>
            <charset val="204"/>
          </rPr>
          <t xml:space="preserve">
2018 +28
2025 + 108 мк 113/25</t>
        </r>
      </text>
    </comment>
    <comment ref="D55" authorId="1">
      <text>
        <r>
          <rPr>
            <b/>
            <sz val="8"/>
            <color indexed="81"/>
            <rFont val="Tahoma"/>
            <family val="2"/>
            <charset val="204"/>
          </rPr>
          <t>Лобанова:</t>
        </r>
        <r>
          <rPr>
            <sz val="8"/>
            <color indexed="81"/>
            <rFont val="Tahoma"/>
            <family val="2"/>
            <charset val="204"/>
          </rPr>
          <t xml:space="preserve">
2014 11 м2 новая дорожка
2015 19,47 капремонт дорожки с расширением Семашко 8
2016 дорожки Семашко,4,14,16(у садика), Зернова,68
2017 дорожки Семашко,10  42,8м2
Зернова,68 74,5м2
2019 -219,6 -59,8 тротуары от Московской до некрасова в дороги с 2020
2023 + 67 фкгс мк 13-23 -27 мк 34-23
2024 +32 ВР 06-2024</t>
        </r>
      </text>
    </comment>
    <comment ref="E55" authorId="0">
      <text>
        <r>
          <rPr>
            <b/>
            <sz val="8"/>
            <color indexed="81"/>
            <rFont val="Tahoma"/>
            <family val="2"/>
            <charset val="204"/>
          </rPr>
          <t>Лобанова Л.В.:</t>
        </r>
        <r>
          <rPr>
            <sz val="8"/>
            <color indexed="81"/>
            <rFont val="Tahoma"/>
            <family val="2"/>
            <charset val="204"/>
          </rPr>
          <t xml:space="preserve">
2017 + 94м
2019 - 109,8-34,7 в дороги с 2020</t>
        </r>
      </text>
    </comment>
    <comment ref="F55" authorId="0">
      <text>
        <r>
          <rPr>
            <b/>
            <sz val="8"/>
            <color indexed="81"/>
            <rFont val="Tahoma"/>
            <family val="2"/>
            <charset val="204"/>
          </rPr>
          <t>Лобанова Л.В.:</t>
        </r>
        <r>
          <rPr>
            <sz val="8"/>
            <color indexed="81"/>
            <rFont val="Tahoma"/>
            <family val="2"/>
            <charset val="204"/>
          </rPr>
          <t xml:space="preserve">
2017 - 129,3м2 за счет дорожек и площадок Семашко,10, - 453,5 м2 уширение и тротуар Зернова,68, Семашко,14,16
2018 - 116,75 уширение Семашко,6
2019 -203 Некрасова,5
2022 -72 м устройство тренажерной площадки МК 21-2022
2023 - 67 фкгс -380 мк 34-23
2024 -272м2</t>
        </r>
      </text>
    </comment>
    <comment ref="G55" authorId="0">
      <text>
        <r>
          <rPr>
            <b/>
            <sz val="8"/>
            <color indexed="81"/>
            <rFont val="Tahoma"/>
            <family val="2"/>
            <charset val="204"/>
          </rPr>
          <t>Лобанова Л.В.:</t>
        </r>
        <r>
          <rPr>
            <sz val="8"/>
            <color indexed="81"/>
            <rFont val="Tahoma"/>
            <family val="2"/>
            <charset val="204"/>
          </rPr>
          <t xml:space="preserve">
2017 площадка Сем 10 86,5м2 ПГС
2022 +72 резина МК 21-2022
2024 +240 резина ВР 06-2024</t>
        </r>
      </text>
    </comment>
    <comment ref="H55" authorId="1">
      <text>
        <r>
          <rPr>
            <b/>
            <sz val="8"/>
            <color indexed="81"/>
            <rFont val="Tahoma"/>
            <family val="2"/>
            <charset val="204"/>
          </rPr>
          <t>Лобанова:</t>
        </r>
        <r>
          <rPr>
            <sz val="8"/>
            <color indexed="81"/>
            <rFont val="Tahoma"/>
            <family val="2"/>
            <charset val="204"/>
          </rPr>
          <t xml:space="preserve">
2017 75 инв. + 2 по МК
2018 +1 -2
2019+2-1
2020 -1 мк-1
2021 -1 диван-качалка
2021 +4   МК 13-2021
2022 -1 каче
2022 -1 пес
2022 -2 МК 48/22
2022 +3 МК 15-2022
2022 -2 МК 21-2022
2022 +7 МК 21-2022
2024 -5+11 мк 06-2024
2025 -1</t>
        </r>
      </text>
    </comment>
    <comment ref="I55" authorId="0">
      <text>
        <r>
          <rPr>
            <b/>
            <sz val="8"/>
            <color indexed="81"/>
            <rFont val="Tahoma"/>
            <family val="2"/>
            <charset val="204"/>
          </rPr>
          <t>Лобанова Л.В.:</t>
        </r>
        <r>
          <rPr>
            <sz val="8"/>
            <color indexed="81"/>
            <rFont val="Tahoma"/>
            <family val="2"/>
            <charset val="204"/>
          </rPr>
          <t xml:space="preserve">
2017 50 инвентаризация + 1(прямой)+2 по МК
2021 +3
2022 +2 МК 131/22
2022 +1 МК 21-2022
2024 +2 мк 06-2024</t>
        </r>
      </text>
    </comment>
    <comment ref="J55" authorId="0">
      <text>
        <r>
          <rPr>
            <b/>
            <sz val="8"/>
            <color indexed="81"/>
            <rFont val="Tahoma"/>
            <family val="2"/>
            <charset val="204"/>
          </rPr>
          <t>Лобанова Л.В.:</t>
        </r>
        <r>
          <rPr>
            <sz val="8"/>
            <color indexed="81"/>
            <rFont val="Tahoma"/>
            <family val="2"/>
            <charset val="204"/>
          </rPr>
          <t xml:space="preserve">
2017 26 инв. + 7 по МК
2018 +4
2019+10
2021 +5 и -1
2022 +2 МК 24-2022
2022 +1 МК 21-2022
2024 +2 мк 06-2024</t>
        </r>
      </text>
    </comment>
    <comment ref="K55" authorId="0">
      <text>
        <r>
          <rPr>
            <b/>
            <sz val="8"/>
            <color indexed="81"/>
            <rFont val="Tahoma"/>
            <family val="2"/>
            <charset val="204"/>
          </rPr>
          <t>Лобанова Л.В.:</t>
        </r>
        <r>
          <rPr>
            <sz val="8"/>
            <color indexed="81"/>
            <rFont val="Tahoma"/>
            <family val="2"/>
            <charset val="204"/>
          </rPr>
          <t xml:space="preserve">
2018 -4
2019 инв.
2023 -1</t>
        </r>
      </text>
    </comment>
    <comment ref="L55" authorId="0">
      <text>
        <r>
          <rPr>
            <b/>
            <sz val="9"/>
            <color indexed="81"/>
            <rFont val="Tahoma"/>
            <family val="2"/>
            <charset val="204"/>
          </rPr>
          <t>Лобанова Л.В.:</t>
        </r>
        <r>
          <rPr>
            <sz val="9"/>
            <color indexed="81"/>
            <rFont val="Tahoma"/>
            <family val="2"/>
            <charset val="204"/>
          </rPr>
          <t xml:space="preserve">
2024 +32 мк 06-2024</t>
        </r>
      </text>
    </comment>
    <comment ref="R55" authorId="0">
      <text>
        <r>
          <rPr>
            <b/>
            <sz val="9"/>
            <color indexed="81"/>
            <rFont val="Tahoma"/>
            <family val="2"/>
            <charset val="204"/>
          </rPr>
          <t>Лобанова Л.В.:</t>
        </r>
        <r>
          <rPr>
            <sz val="9"/>
            <color indexed="81"/>
            <rFont val="Tahoma"/>
            <family val="2"/>
            <charset val="204"/>
          </rPr>
          <t xml:space="preserve">
2019 замена ограждения Зернова,68</t>
        </r>
      </text>
    </comment>
    <comment ref="D56" authorId="1">
      <text>
        <r>
          <rPr>
            <b/>
            <sz val="8"/>
            <color indexed="81"/>
            <rFont val="Tahoma"/>
            <family val="2"/>
            <charset val="204"/>
          </rPr>
          <t>Лобанова:</t>
        </r>
        <r>
          <rPr>
            <sz val="8"/>
            <color indexed="81"/>
            <rFont val="Tahoma"/>
            <family val="2"/>
            <charset val="204"/>
          </rPr>
          <t xml:space="preserve">
2014 дорожка Юности,9  21,5 м2
2016 уширение проезда Радищева,7 за счет площадки, тротуаров  107,5 м2,  газона 68,58м2газонов
2016 площадки Юности,16,18,23,тротуары Маяк.21,Московская,10,10/1,Юности,35 266,5м2
2017 -  58м2 за счет устройства площадки пгс, + 2,5м2 устройство Маяковского,21, + 16,5 устройство Московская,10
2019 - 40
2019 -60 Курчатова,9,11
2020 - 1526 тротуары от Маяк,35 до Герцена  ушли в дороги
2020 + 91 Радищева ппми
2022 - 93 МК 22-2022
2023 +70 Юности,35 мк 39-23 - 20 мк 35-23
2024  - 65 ВР мк 07-2024</t>
        </r>
      </text>
    </comment>
    <comment ref="F56" authorId="1">
      <text>
        <r>
          <rPr>
            <b/>
            <sz val="8"/>
            <color indexed="81"/>
            <rFont val="Tahoma"/>
            <family val="2"/>
            <charset val="204"/>
          </rPr>
          <t>Лобанова:</t>
        </r>
        <r>
          <rPr>
            <sz val="8"/>
            <color indexed="81"/>
            <rFont val="Tahoma"/>
            <family val="2"/>
            <charset val="204"/>
          </rPr>
          <t xml:space="preserve">
2014 Курчатова,13 стоянка 261,47м2
2016 уменьшение площади всвязи с устройством тротуаров и площадок на 346,5м2
2017 - 87,75м2 в связи с устройством площадок и тротуаров, + 9м2 устройство Маяк 35, - 70м2 уширение Юности,4
2019 - 140(площадки)-40(Курчатова,11) - 61 уширение Московская,16
2020 - 158 уширение Герцена,12, - 91 тротуары ППМИ
2023 -70 - 114,5
2024  - 229 ВР мк 07-2024</t>
        </r>
      </text>
    </comment>
    <comment ref="G56" authorId="1">
      <text>
        <r>
          <rPr>
            <b/>
            <sz val="8"/>
            <color indexed="81"/>
            <rFont val="Tahoma"/>
            <family val="2"/>
            <charset val="204"/>
          </rPr>
          <t>Лобанова:</t>
        </r>
        <r>
          <rPr>
            <sz val="8"/>
            <color indexed="81"/>
            <rFont val="Tahoma"/>
            <family val="2"/>
            <charset val="204"/>
          </rPr>
          <t xml:space="preserve">
2016 Юности 27 площадка ПГС 80м2
2017 Юности 27 площадка ПГС 88м2, Московская,10 ПГС 41,25м2
2019 +180 Юности,9, Московская,16,Герцена,16
2022 +487,4 МК 22-2022
2023 +126,4 мк 35-23
2024 + 151  ВР мк 07-2024</t>
        </r>
      </text>
    </comment>
    <comment ref="H56" authorId="1">
      <text>
        <r>
          <rPr>
            <b/>
            <sz val="8"/>
            <color indexed="81"/>
            <rFont val="Tahoma"/>
            <family val="2"/>
            <charset val="204"/>
          </rPr>
          <t>Лобанова:</t>
        </r>
        <r>
          <rPr>
            <sz val="8"/>
            <color indexed="81"/>
            <rFont val="Tahoma"/>
            <family val="2"/>
            <charset val="204"/>
          </rPr>
          <t xml:space="preserve">
2017 337 инв. - 1 по текущему окт. + 11 по МК
2018 +24 -11
2019+71(50столбиков)-9
2020 -5 мк-3 + 10
2021 - 11 игр оборуд.
2021 +5     МК 46-2020
2021 +4  МК 145/21
2022 -2 кач, кач-баланс
2022 -3 СК, кач,карус
2022 -1 СК
2022 -1 СК
2022 -1 пес
2022 -1 трен
2022 -8 МК 48/22
2022 +8 МК 15-2022
2022 +2 МК 24-2022
2022 +8 бетонные полусферы МК 131/22
2022 -3 МК 22-2022
2022 +10 МК 22-2022
2025 -5 + 42 МК 9-2025,12-2025,98/25,71/25, 10-2025</t>
        </r>
      </text>
    </comment>
    <comment ref="I56" authorId="0">
      <text>
        <r>
          <rPr>
            <b/>
            <sz val="8"/>
            <color indexed="81"/>
            <rFont val="Tahoma"/>
            <family val="2"/>
            <charset val="204"/>
          </rPr>
          <t>Лобанова Л.В.:</t>
        </r>
        <r>
          <rPr>
            <sz val="8"/>
            <color indexed="81"/>
            <rFont val="Tahoma"/>
            <family val="2"/>
            <charset val="204"/>
          </rPr>
          <t xml:space="preserve">
2017 251 инв. + 20 по МК
2018 +14 -8
2018 +6ФКГС
2019+8-1
2021 +9
2022 +8 МК 24-2022
2022 +2 МК 131/22
2022 +6 МК 22-2022
2023 +4 мк 73/23 + 2 мк 30-23+2 мк 35-23 -1
2024 + 2  ВР мк 07-2024
2025 +2 ВР мк 10-2025</t>
        </r>
      </text>
    </comment>
    <comment ref="J56" authorId="0">
      <text>
        <r>
          <rPr>
            <b/>
            <sz val="8"/>
            <color indexed="81"/>
            <rFont val="Tahoma"/>
            <family val="2"/>
            <charset val="204"/>
          </rPr>
          <t>Лобанова Л.В.:</t>
        </r>
        <r>
          <rPr>
            <sz val="8"/>
            <color indexed="81"/>
            <rFont val="Tahoma"/>
            <family val="2"/>
            <charset val="204"/>
          </rPr>
          <t xml:space="preserve">
2017 173 инв. + 29 по МК
2018 + 11
2018 +6ФКГС
2019+55+2
2021 +18
2022 +6 МК 24-2022
2022 +2 МК 131/22
2022 +3 МК 22-2022
2023 +7 мк 73/23 +2 мк 46+3 мк 35-23
2024 + 2  ВР мк 07-2024
2025 +2 ВР мк 10-2025</t>
        </r>
      </text>
    </comment>
    <comment ref="K56" authorId="0">
      <text>
        <r>
          <rPr>
            <b/>
            <sz val="8"/>
            <color indexed="81"/>
            <rFont val="Tahoma"/>
            <family val="2"/>
            <charset val="204"/>
          </rPr>
          <t>Лобанова Л.В.:</t>
        </r>
        <r>
          <rPr>
            <sz val="8"/>
            <color indexed="81"/>
            <rFont val="Tahoma"/>
            <family val="2"/>
            <charset val="204"/>
          </rPr>
          <t xml:space="preserve">
2017 92 инв. + 18 по МК
2019+53
2019 инв.
2021 +11
2022 -4 
2022 +22 МК 24-2022</t>
        </r>
      </text>
    </comment>
    <comment ref="L56" authorId="0">
      <text>
        <r>
          <rPr>
            <b/>
            <sz val="8"/>
            <color indexed="81"/>
            <rFont val="Tahoma"/>
            <family val="2"/>
            <charset val="204"/>
          </rPr>
          <t>Лобанова Л.В.:</t>
        </r>
        <r>
          <rPr>
            <sz val="8"/>
            <color indexed="81"/>
            <rFont val="Tahoma"/>
            <family val="2"/>
            <charset val="204"/>
          </rPr>
          <t xml:space="preserve">
2018 +200-34
2019+55
2021 +68
2022 +58 МК 24-2022
2022 +41 МК 22-2022
2023 +56 МК 86/23 + 31 мк 35-23
2024 +32 мк 55/24
2025 -4 +40 ВР мк 10-2025</t>
        </r>
      </text>
    </comment>
    <comment ref="N56" authorId="1">
      <text>
        <r>
          <rPr>
            <b/>
            <sz val="8"/>
            <color indexed="81"/>
            <rFont val="Tahoma"/>
            <family val="2"/>
            <charset val="204"/>
          </rPr>
          <t>Лобанова:</t>
        </r>
        <r>
          <rPr>
            <sz val="8"/>
            <color indexed="81"/>
            <rFont val="Tahoma"/>
            <family val="2"/>
            <charset val="204"/>
          </rPr>
          <t xml:space="preserve">
2014 Курчатова 13 двурядная посадка 52,5 м.п.
2023 + 44 мк 35-23
2024 + 32  ВР мк 07-2024
2025 +11 ВР мк 10-2025</t>
        </r>
      </text>
    </comment>
    <comment ref="R56" authorId="0">
      <text>
        <r>
          <rPr>
            <b/>
            <sz val="8"/>
            <color indexed="81"/>
            <rFont val="Tahoma"/>
            <family val="2"/>
            <charset val="204"/>
          </rPr>
          <t>Лобанова Л.В.:</t>
        </r>
        <r>
          <rPr>
            <sz val="8"/>
            <color indexed="81"/>
            <rFont val="Tahoma"/>
            <family val="2"/>
            <charset val="204"/>
          </rPr>
          <t xml:space="preserve">
2018 замена ограждения Юности,12</t>
        </r>
      </text>
    </comment>
    <comment ref="T56" authorId="2">
      <text>
        <r>
          <rPr>
            <b/>
            <sz val="9"/>
            <color indexed="81"/>
            <rFont val="Tahoma"/>
            <family val="2"/>
            <charset val="204"/>
          </rPr>
          <t>Лузина:</t>
        </r>
        <r>
          <rPr>
            <sz val="9"/>
            <color indexed="81"/>
            <rFont val="Tahoma"/>
            <family val="2"/>
            <charset val="204"/>
          </rPr>
          <t xml:space="preserve">
2022 кирп. 26,785 м2</t>
        </r>
      </text>
    </comment>
    <comment ref="C57" authorId="1">
      <text>
        <r>
          <rPr>
            <b/>
            <sz val="8"/>
            <color indexed="81"/>
            <rFont val="Tahoma"/>
            <family val="2"/>
            <charset val="204"/>
          </rPr>
          <t>Лобанова:</t>
        </r>
        <r>
          <rPr>
            <sz val="8"/>
            <color indexed="81"/>
            <rFont val="Tahoma"/>
            <family val="2"/>
            <charset val="204"/>
          </rPr>
          <t xml:space="preserve">
2016 пост. Адм. № 3696 включеие в казну Раменская,13 крп.1,2,3, Курчатова, 4 корп.2,3, Курчатова, 6,6/1, 8/2</t>
        </r>
      </text>
    </comment>
    <comment ref="D57" authorId="1">
      <text>
        <r>
          <rPr>
            <b/>
            <sz val="8"/>
            <color indexed="81"/>
            <rFont val="Tahoma"/>
            <family val="2"/>
            <charset val="204"/>
          </rPr>
          <t>Лобанова:</t>
        </r>
        <r>
          <rPr>
            <sz val="8"/>
            <color indexed="81"/>
            <rFont val="Tahoma"/>
            <family val="2"/>
            <charset val="204"/>
          </rPr>
          <t xml:space="preserve">
2014 бульвар построен вновь по ТП 858,7м2 длиной 119,9м.п.
2016 бульвар исключен из внутрикварталки в скверы
2016 новый тротуар у д/с 45м2
2016 тротуары Раменская,13 -8м2 и Моск 25- 12м2
2016 пост. Адм. № 3696 включеие в казну Раменская,13 крп.1,2,3, Курчатова, 4 корп.2,3, Курчатова, 6,6/1, 8/2
2017 увеличение площадки Раменская,3 12м2; увеличение площади тротуара Московская,11 27,5м2
2019 +2Курчатова,14
2023 + 19,2 мк 27-23
2024 + 120,5 мк 54-2024
2024 +107 мк 05-2024</t>
        </r>
      </text>
    </comment>
    <comment ref="F57" authorId="0">
      <text>
        <r>
          <rPr>
            <b/>
            <sz val="8"/>
            <color indexed="81"/>
            <rFont val="Tahoma"/>
            <family val="2"/>
            <charset val="204"/>
          </rPr>
          <t>Лобанова Л.В.:</t>
        </r>
        <r>
          <rPr>
            <sz val="8"/>
            <color indexed="81"/>
            <rFont val="Tahoma"/>
            <family val="2"/>
            <charset val="204"/>
          </rPr>
          <t xml:space="preserve">
2017 - 82м2 уширение Березовая,12; - 27,5м2 тротуар Московская,11
2019 -2
2023 -19,2
2024 - 120,5 мк 54-2024
2024 -107 мк 05-2024</t>
        </r>
      </text>
    </comment>
    <comment ref="G57" authorId="1">
      <text>
        <r>
          <rPr>
            <b/>
            <sz val="8"/>
            <color indexed="81"/>
            <rFont val="Tahoma"/>
            <family val="2"/>
            <charset val="204"/>
          </rPr>
          <t>Лобанова:</t>
        </r>
        <r>
          <rPr>
            <sz val="8"/>
            <color indexed="81"/>
            <rFont val="Tahoma"/>
            <family val="2"/>
            <charset val="204"/>
          </rPr>
          <t xml:space="preserve">
2015 площадка ПГС Березовая,12
2017 Раменская,3 площадка пгс 86,5м2
2018 на пустыре 300м2 резина, + 325м2 песок
2021 устройство резинового покрытия 103,2 м.   МК 64-2021</t>
        </r>
      </text>
    </comment>
    <comment ref="H57" authorId="1">
      <text>
        <r>
          <rPr>
            <b/>
            <sz val="8"/>
            <color indexed="81"/>
            <rFont val="Tahoma"/>
            <family val="2"/>
            <charset val="204"/>
          </rPr>
          <t>Лобанова:</t>
        </r>
        <r>
          <rPr>
            <sz val="8"/>
            <color indexed="81"/>
            <rFont val="Tahoma"/>
            <family val="2"/>
            <charset val="204"/>
          </rPr>
          <t xml:space="preserve">
2017 170 инв. + 9 по МК
2018 +21 -3
2019+6-2
2020 -1 мк-6+8
2021 +1
2021 +3   МК 46-2020
2021 +1   МК 13-2021
2021 +10   МК 64-2021
2022 -1 СК
2022 -1 кач на пр.
2024 - 1
2025 -13  + 1 мк 09-2025</t>
        </r>
      </text>
    </comment>
    <comment ref="I57" authorId="0">
      <text>
        <r>
          <rPr>
            <b/>
            <sz val="8"/>
            <color indexed="81"/>
            <rFont val="Tahoma"/>
            <family val="2"/>
            <charset val="204"/>
          </rPr>
          <t>Лобанова Л.В.:</t>
        </r>
        <r>
          <rPr>
            <sz val="8"/>
            <color indexed="81"/>
            <rFont val="Tahoma"/>
            <family val="2"/>
            <charset val="204"/>
          </rPr>
          <t xml:space="preserve">
2017 135 инв. + 18 по МК
2018 +8
2021 +1
2021 +2  МК 64-2021
2024 +11 54/24,05-2024
2025 -2  + 1 мк 12-2025</t>
        </r>
      </text>
    </comment>
    <comment ref="J57" authorId="0">
      <text>
        <r>
          <rPr>
            <b/>
            <sz val="8"/>
            <color indexed="81"/>
            <rFont val="Tahoma"/>
            <family val="2"/>
            <charset val="204"/>
          </rPr>
          <t>Лобанова Л.В.:</t>
        </r>
        <r>
          <rPr>
            <sz val="8"/>
            <color indexed="81"/>
            <rFont val="Tahoma"/>
            <family val="2"/>
            <charset val="204"/>
          </rPr>
          <t xml:space="preserve">
2017 102 инв. + 2 (прямой) + 32 по МК
2018 +7
2021 +5
2021 +2   МК 64-2021
2022 -1 Моск 21 пуст
2023 +3 мк46-23
2024 +9 мк 53/24
2025 -2 + 2 мк 12-2025</t>
        </r>
      </text>
    </comment>
    <comment ref="K57" authorId="0">
      <text>
        <r>
          <rPr>
            <b/>
            <sz val="8"/>
            <color indexed="81"/>
            <rFont val="Tahoma"/>
            <family val="2"/>
            <charset val="204"/>
          </rPr>
          <t>Лобанова Л.В.:</t>
        </r>
        <r>
          <rPr>
            <sz val="8"/>
            <color indexed="81"/>
            <rFont val="Tahoma"/>
            <family val="2"/>
            <charset val="204"/>
          </rPr>
          <t xml:space="preserve">
2018 -4
2019 инв.
2021 -1</t>
        </r>
      </text>
    </comment>
    <comment ref="L57" authorId="2">
      <text>
        <r>
          <rPr>
            <b/>
            <sz val="9"/>
            <color indexed="81"/>
            <rFont val="Tahoma"/>
            <family val="2"/>
            <charset val="204"/>
          </rPr>
          <t>Лузина:</t>
        </r>
        <r>
          <rPr>
            <sz val="9"/>
            <color indexed="81"/>
            <rFont val="Tahoma"/>
            <family val="2"/>
            <charset val="204"/>
          </rPr>
          <t xml:space="preserve">
2021 +8
2021 +80 м.п.МК 64-2021
2022 +70,5 м.п.Раменская 13, +73,5 м.п. Курчатова 4/1(инвентаризация)</t>
        </r>
      </text>
    </comment>
    <comment ref="R57" authorId="0">
      <text>
        <r>
          <rPr>
            <b/>
            <sz val="8"/>
            <color indexed="81"/>
            <rFont val="Tahoma"/>
            <family val="2"/>
            <charset val="204"/>
          </rPr>
          <t>Лобанова Л.В.:</t>
        </r>
        <r>
          <rPr>
            <sz val="8"/>
            <color indexed="81"/>
            <rFont val="Tahoma"/>
            <family val="2"/>
            <charset val="204"/>
          </rPr>
          <t xml:space="preserve">
2018 + 86,4</t>
        </r>
      </text>
    </comment>
    <comment ref="S57" authorId="0">
      <text>
        <r>
          <rPr>
            <b/>
            <sz val="8"/>
            <color indexed="81"/>
            <rFont val="Tahoma"/>
            <family val="2"/>
            <charset val="204"/>
          </rPr>
          <t>Лобанова Л.В.:</t>
        </r>
        <r>
          <rPr>
            <sz val="8"/>
            <color indexed="81"/>
            <rFont val="Tahoma"/>
            <family val="2"/>
            <charset val="204"/>
          </rPr>
          <t xml:space="preserve">
2017  устройство лотка 61 м Курчатова,14,16</t>
        </r>
      </text>
    </comment>
    <comment ref="D58" authorId="1">
      <text>
        <r>
          <rPr>
            <b/>
            <sz val="8"/>
            <color indexed="81"/>
            <rFont val="Tahoma"/>
            <family val="2"/>
            <charset val="204"/>
          </rPr>
          <t>Лобанова:</t>
        </r>
        <r>
          <rPr>
            <sz val="8"/>
            <color indexed="81"/>
            <rFont val="Tahoma"/>
            <family val="2"/>
            <charset val="204"/>
          </rPr>
          <t xml:space="preserve">
2016 Моск 34/1 тротуар 13,5м2
2017  пандус Курчатова,32 5м2</t>
        </r>
      </text>
    </comment>
    <comment ref="F58" authorId="0">
      <text>
        <r>
          <rPr>
            <b/>
            <sz val="8"/>
            <color indexed="81"/>
            <rFont val="Tahoma"/>
            <family val="2"/>
            <charset val="204"/>
          </rPr>
          <t>Лобанова Л.В.:</t>
        </r>
        <r>
          <rPr>
            <sz val="8"/>
            <color indexed="81"/>
            <rFont val="Tahoma"/>
            <family val="2"/>
            <charset val="204"/>
          </rPr>
          <t xml:space="preserve">
2017 - 121,4 м2 уширение Московская,40; - 5м2 пандус Курчатова,32
2018 - 210,6 уширение Курчатова,22,24
2019 -145 площадка  
- 121уширение (Курчатова,24)
2020 - 58 Уширение Курчатова,24
</t>
        </r>
      </text>
    </comment>
    <comment ref="G58" authorId="1">
      <text>
        <r>
          <rPr>
            <b/>
            <sz val="8"/>
            <color indexed="81"/>
            <rFont val="Tahoma"/>
            <family val="2"/>
            <charset val="204"/>
          </rPr>
          <t>Лобанова:</t>
        </r>
        <r>
          <rPr>
            <sz val="8"/>
            <color indexed="81"/>
            <rFont val="Tahoma"/>
            <family val="2"/>
            <charset val="204"/>
          </rPr>
          <t xml:space="preserve">
2016 гоголя 14 плошадка пгс 37,5м2
2019 +145 Гоголя,4</t>
        </r>
      </text>
    </comment>
    <comment ref="H58" authorId="1">
      <text>
        <r>
          <rPr>
            <b/>
            <sz val="8"/>
            <color indexed="81"/>
            <rFont val="Tahoma"/>
            <family val="2"/>
            <charset val="204"/>
          </rPr>
          <t>Лобанова:</t>
        </r>
        <r>
          <rPr>
            <sz val="8"/>
            <color indexed="81"/>
            <rFont val="Tahoma"/>
            <family val="2"/>
            <charset val="204"/>
          </rPr>
          <t xml:space="preserve">
2017 132 инв. +4 по МК
2018 +3 -7
2019+5-1
2020 - 2 мк-4 +9
2021 +4    МК 46-2020
2021 +2   МК 13-2021
2022 -1 тренаж
2022 -1 демонт карус
2022 +12 бетонная полусфера МК 131/22
2024 -2+3 МК 22-2024 - 3
2025 + 15 мк 12-2025, 09-2025</t>
        </r>
      </text>
    </comment>
    <comment ref="I58" authorId="0">
      <text>
        <r>
          <rPr>
            <b/>
            <sz val="8"/>
            <color indexed="81"/>
            <rFont val="Tahoma"/>
            <family val="2"/>
            <charset val="204"/>
          </rPr>
          <t>Лобанова Л.В.:</t>
        </r>
        <r>
          <rPr>
            <sz val="8"/>
            <color indexed="81"/>
            <rFont val="Tahoma"/>
            <family val="2"/>
            <charset val="204"/>
          </rPr>
          <t xml:space="preserve">
2017 100 инв. + 3 ПО мк
2018 +2
2019+1-1
2023 -1</t>
        </r>
      </text>
    </comment>
    <comment ref="J58" authorId="0">
      <text>
        <r>
          <rPr>
            <b/>
            <sz val="8"/>
            <color indexed="81"/>
            <rFont val="Tahoma"/>
            <family val="2"/>
            <charset val="204"/>
          </rPr>
          <t>Лобанова Л.В.:</t>
        </r>
        <r>
          <rPr>
            <sz val="8"/>
            <color indexed="81"/>
            <rFont val="Tahoma"/>
            <family val="2"/>
            <charset val="204"/>
          </rPr>
          <t xml:space="preserve">
2018 +10
2019+16
2022 +1 МК 131/22</t>
        </r>
      </text>
    </comment>
    <comment ref="K58" authorId="0">
      <text>
        <r>
          <rPr>
            <b/>
            <sz val="8"/>
            <color indexed="81"/>
            <rFont val="Tahoma"/>
            <family val="2"/>
            <charset val="204"/>
          </rPr>
          <t>Лобанова Л.В.:</t>
        </r>
        <r>
          <rPr>
            <sz val="8"/>
            <color indexed="81"/>
            <rFont val="Tahoma"/>
            <family val="2"/>
            <charset val="204"/>
          </rPr>
          <t xml:space="preserve">
2018 +8
2019+8
2019 инв.
2021 +2
2022 +12 шт с Силкина 44</t>
        </r>
      </text>
    </comment>
    <comment ref="L58" authorId="0">
      <text>
        <r>
          <rPr>
            <b/>
            <sz val="8"/>
            <color indexed="81"/>
            <rFont val="Tahoma"/>
            <family val="2"/>
            <charset val="204"/>
          </rPr>
          <t>Лобанова Л.В.:</t>
        </r>
        <r>
          <rPr>
            <sz val="8"/>
            <color indexed="81"/>
            <rFont val="Tahoma"/>
            <family val="2"/>
            <charset val="204"/>
          </rPr>
          <t xml:space="preserve">
2018 +121
2019 +224
2021 +12</t>
        </r>
      </text>
    </comment>
    <comment ref="P58" authorId="0">
      <text>
        <r>
          <rPr>
            <b/>
            <sz val="8"/>
            <color indexed="81"/>
            <rFont val="Tahoma"/>
            <family val="2"/>
            <charset val="204"/>
          </rPr>
          <t>Лобанова Л.В.:</t>
        </r>
        <r>
          <rPr>
            <sz val="8"/>
            <color indexed="81"/>
            <rFont val="Tahoma"/>
            <family val="2"/>
            <charset val="204"/>
          </rPr>
          <t xml:space="preserve">
2018 +26м2  Курчатова,22,24</t>
        </r>
      </text>
    </comment>
    <comment ref="R58" authorId="0">
      <text>
        <r>
          <rPr>
            <b/>
            <sz val="8"/>
            <color indexed="81"/>
            <rFont val="Tahoma"/>
            <family val="2"/>
            <charset val="204"/>
          </rPr>
          <t>Лобанова Л.В.:</t>
        </r>
        <r>
          <rPr>
            <sz val="8"/>
            <color indexed="81"/>
            <rFont val="Tahoma"/>
            <family val="2"/>
            <charset val="204"/>
          </rPr>
          <t xml:space="preserve">
2018 +93,6
2022 +127,2 МК 24-2022</t>
        </r>
      </text>
    </comment>
    <comment ref="D59" authorId="1">
      <text>
        <r>
          <rPr>
            <b/>
            <sz val="8"/>
            <color indexed="81"/>
            <rFont val="Tahoma"/>
            <family val="2"/>
            <charset val="204"/>
          </rPr>
          <t>Лобанова:</t>
        </r>
        <r>
          <rPr>
            <sz val="8"/>
            <color indexed="81"/>
            <rFont val="Tahoma"/>
            <family val="2"/>
            <charset val="204"/>
          </rPr>
          <t xml:space="preserve">
с 2015 года тротуар по 8 марта -в дорогах, сделали техпаспорт</t>
        </r>
      </text>
    </comment>
    <comment ref="G59" authorId="1">
      <text>
        <r>
          <rPr>
            <b/>
            <sz val="8"/>
            <color indexed="81"/>
            <rFont val="Tahoma"/>
            <family val="2"/>
            <charset val="204"/>
          </rPr>
          <t>Лобанова:</t>
        </r>
        <r>
          <rPr>
            <sz val="8"/>
            <color indexed="81"/>
            <rFont val="Tahoma"/>
            <family val="2"/>
            <charset val="204"/>
          </rPr>
          <t xml:space="preserve">
2016 Балакирева 2 площадка пгс 340м2
2017 площадка песок 200м2 8 марта</t>
        </r>
      </text>
    </comment>
    <comment ref="H59" authorId="1">
      <text>
        <r>
          <rPr>
            <b/>
            <sz val="8"/>
            <color indexed="81"/>
            <rFont val="Tahoma"/>
            <family val="2"/>
            <charset val="204"/>
          </rPr>
          <t>Лобанова:</t>
        </r>
        <r>
          <rPr>
            <sz val="8"/>
            <color indexed="81"/>
            <rFont val="Tahoma"/>
            <family val="2"/>
            <charset val="204"/>
          </rPr>
          <t xml:space="preserve">
2017 14 инв. + 6 по МК
2021 -3 карусель, кач. на пружине, горка
2022 -1 ИК
2024 -8+6</t>
        </r>
      </text>
    </comment>
    <comment ref="I59" authorId="0">
      <text>
        <r>
          <rPr>
            <b/>
            <sz val="8"/>
            <color indexed="81"/>
            <rFont val="Tahoma"/>
            <family val="2"/>
            <charset val="204"/>
          </rPr>
          <t>Лобанова Л.В.:</t>
        </r>
        <r>
          <rPr>
            <sz val="8"/>
            <color indexed="81"/>
            <rFont val="Tahoma"/>
            <family val="2"/>
            <charset val="204"/>
          </rPr>
          <t xml:space="preserve">
2017 3 инв. + 1 по МК</t>
        </r>
      </text>
    </comment>
    <comment ref="J59" authorId="0">
      <text>
        <r>
          <rPr>
            <b/>
            <sz val="8"/>
            <color indexed="81"/>
            <rFont val="Tahoma"/>
            <family val="2"/>
            <charset val="204"/>
          </rPr>
          <t>Лобанова Л.В.:</t>
        </r>
        <r>
          <rPr>
            <sz val="8"/>
            <color indexed="81"/>
            <rFont val="Tahoma"/>
            <family val="2"/>
            <charset val="204"/>
          </rPr>
          <t xml:space="preserve">
2018 +2</t>
        </r>
      </text>
    </comment>
    <comment ref="L59" authorId="0">
      <text>
        <r>
          <rPr>
            <b/>
            <sz val="8"/>
            <color indexed="81"/>
            <rFont val="Tahoma"/>
            <family val="2"/>
            <charset val="204"/>
          </rPr>
          <t>Лобанова Л.В.:</t>
        </r>
        <r>
          <rPr>
            <sz val="8"/>
            <color indexed="81"/>
            <rFont val="Tahoma"/>
            <family val="2"/>
            <charset val="204"/>
          </rPr>
          <t xml:space="preserve">
2018 +60</t>
        </r>
      </text>
    </comment>
    <comment ref="R59" authorId="1">
      <text>
        <r>
          <rPr>
            <b/>
            <sz val="8"/>
            <color indexed="81"/>
            <rFont val="Tahoma"/>
            <family val="2"/>
            <charset val="204"/>
          </rPr>
          <t>Лобанова:</t>
        </r>
        <r>
          <rPr>
            <sz val="8"/>
            <color indexed="81"/>
            <rFont val="Tahoma"/>
            <family val="2"/>
            <charset val="204"/>
          </rPr>
          <t xml:space="preserve">
установка 2016</t>
        </r>
      </text>
    </comment>
    <comment ref="T59" authorId="2">
      <text>
        <r>
          <rPr>
            <b/>
            <sz val="9"/>
            <color indexed="81"/>
            <rFont val="Tahoma"/>
            <family val="2"/>
            <charset val="204"/>
          </rPr>
          <t>Лузина:</t>
        </r>
        <r>
          <rPr>
            <sz val="9"/>
            <color indexed="81"/>
            <rFont val="Tahoma"/>
            <family val="2"/>
            <charset val="204"/>
          </rPr>
          <t xml:space="preserve">
2022 кирп. 17,918 м2</t>
        </r>
      </text>
    </comment>
    <comment ref="H60" authorId="0">
      <text>
        <r>
          <rPr>
            <b/>
            <sz val="9"/>
            <color indexed="81"/>
            <rFont val="Tahoma"/>
            <family val="2"/>
            <charset val="204"/>
          </rPr>
          <t>Лобанова Л.В.:</t>
        </r>
        <r>
          <rPr>
            <sz val="9"/>
            <color indexed="81"/>
            <rFont val="Tahoma"/>
            <family val="2"/>
            <charset val="204"/>
          </rPr>
          <t xml:space="preserve">
2019+3</t>
        </r>
      </text>
    </comment>
    <comment ref="I60" authorId="2">
      <text>
        <r>
          <rPr>
            <b/>
            <sz val="9"/>
            <color indexed="81"/>
            <rFont val="Tahoma"/>
            <family val="2"/>
            <charset val="204"/>
          </rPr>
          <t>Лузина:</t>
        </r>
        <r>
          <rPr>
            <sz val="9"/>
            <color indexed="81"/>
            <rFont val="Tahoma"/>
            <family val="2"/>
            <charset val="204"/>
          </rPr>
          <t xml:space="preserve">
2021 +1</t>
        </r>
      </text>
    </comment>
    <comment ref="J60" authorId="2">
      <text>
        <r>
          <rPr>
            <b/>
            <sz val="9"/>
            <color indexed="81"/>
            <rFont val="Tahoma"/>
            <family val="2"/>
            <charset val="204"/>
          </rPr>
          <t>Лузина:</t>
        </r>
        <r>
          <rPr>
            <sz val="9"/>
            <color indexed="81"/>
            <rFont val="Tahoma"/>
            <family val="2"/>
            <charset val="204"/>
          </rPr>
          <t xml:space="preserve">
2021 +1</t>
        </r>
      </text>
    </comment>
    <comment ref="D61" authorId="1">
      <text>
        <r>
          <rPr>
            <b/>
            <sz val="8"/>
            <color indexed="81"/>
            <rFont val="Tahoma"/>
            <family val="2"/>
            <charset val="204"/>
          </rPr>
          <t>Лобанова:</t>
        </r>
        <r>
          <rPr>
            <sz val="8"/>
            <color indexed="81"/>
            <rFont val="Tahoma"/>
            <family val="2"/>
            <charset val="204"/>
          </rPr>
          <t xml:space="preserve">
2014 приемка в казну по ТП МКР 21 квартал 4
2018 + 1095
2019 +120 тротуар Менделеева,66</t>
        </r>
      </text>
    </comment>
    <comment ref="E61" authorId="0">
      <text>
        <r>
          <rPr>
            <b/>
            <sz val="8"/>
            <color indexed="81"/>
            <rFont val="Tahoma"/>
            <family val="2"/>
            <charset val="204"/>
          </rPr>
          <t>Лобанова Л.В.:</t>
        </r>
        <r>
          <rPr>
            <sz val="8"/>
            <color indexed="81"/>
            <rFont val="Tahoma"/>
            <family val="2"/>
            <charset val="204"/>
          </rPr>
          <t xml:space="preserve">
2018+ 679,8
2019 +100</t>
        </r>
      </text>
    </comment>
    <comment ref="F61" authorId="0">
      <text>
        <r>
          <rPr>
            <b/>
            <sz val="8"/>
            <color indexed="81"/>
            <rFont val="Tahoma"/>
            <family val="2"/>
            <charset val="204"/>
          </rPr>
          <t>Лобанова Л.В.:</t>
        </r>
        <r>
          <rPr>
            <sz val="8"/>
            <color indexed="81"/>
            <rFont val="Tahoma"/>
            <family val="2"/>
            <charset val="204"/>
          </rPr>
          <t xml:space="preserve">
2018 - 24м2 = 3255,7м2
2020 - 130 Уширение Школьная,3, - 41 Зернова,39</t>
        </r>
      </text>
    </comment>
    <comment ref="G61" authorId="1">
      <text>
        <r>
          <rPr>
            <b/>
            <sz val="8"/>
            <color indexed="81"/>
            <rFont val="Tahoma"/>
            <family val="2"/>
            <charset val="204"/>
          </rPr>
          <t>Лобанова:</t>
        </r>
        <r>
          <rPr>
            <sz val="8"/>
            <color indexed="81"/>
            <rFont val="Tahoma"/>
            <family val="2"/>
            <charset val="204"/>
          </rPr>
          <t xml:space="preserve">
2016 262,5 м2 спортплощадка новая ПГС
2018 24м2 резина
+ 286,5
2020 + 41 пгс Зернова,39</t>
        </r>
      </text>
    </comment>
    <comment ref="H61" authorId="0">
      <text>
        <r>
          <rPr>
            <b/>
            <sz val="8"/>
            <color indexed="81"/>
            <rFont val="Tahoma"/>
            <family val="2"/>
            <charset val="204"/>
          </rPr>
          <t>Лобанова Л.В.:</t>
        </r>
        <r>
          <rPr>
            <sz val="8"/>
            <color indexed="81"/>
            <rFont val="Tahoma"/>
            <family val="2"/>
            <charset val="204"/>
          </rPr>
          <t xml:space="preserve">
2017 82 инв. + 10 по МК
2018 +12 -4 +4
2019+2-1
2020 +2
2024 +3 мк 19,22-2024
2025- 1 + 1 мк 12-2025</t>
        </r>
      </text>
    </comment>
    <comment ref="I61" authorId="0">
      <text>
        <r>
          <rPr>
            <b/>
            <sz val="8"/>
            <color indexed="81"/>
            <rFont val="Tahoma"/>
            <family val="2"/>
            <charset val="204"/>
          </rPr>
          <t>Лобанова Л.В.:</t>
        </r>
        <r>
          <rPr>
            <sz val="8"/>
            <color indexed="81"/>
            <rFont val="Tahoma"/>
            <family val="2"/>
            <charset val="204"/>
          </rPr>
          <t xml:space="preserve">
2017 76 инв. + 1 по МК
2018 +4 + 19</t>
        </r>
      </text>
    </comment>
    <comment ref="J61" authorId="0">
      <text>
        <r>
          <rPr>
            <b/>
            <sz val="8"/>
            <color indexed="81"/>
            <rFont val="Tahoma"/>
            <family val="2"/>
            <charset val="204"/>
          </rPr>
          <t>Лобанова Л.В.:</t>
        </r>
        <r>
          <rPr>
            <sz val="8"/>
            <color indexed="81"/>
            <rFont val="Tahoma"/>
            <family val="2"/>
            <charset val="204"/>
          </rPr>
          <t xml:space="preserve">
2017 82 инв. +  1 по МК
2018 +3 + 19
2021 +1
2022 -2 демонт</t>
        </r>
      </text>
    </comment>
    <comment ref="L61" authorId="0">
      <text>
        <r>
          <rPr>
            <b/>
            <sz val="8"/>
            <color indexed="81"/>
            <rFont val="Tahoma"/>
            <family val="2"/>
            <charset val="204"/>
          </rPr>
          <t>Лобанова Л.В.:</t>
        </r>
        <r>
          <rPr>
            <sz val="8"/>
            <color indexed="81"/>
            <rFont val="Tahoma"/>
            <family val="2"/>
            <charset val="204"/>
          </rPr>
          <t xml:space="preserve">
2018 + 80</t>
        </r>
      </text>
    </comment>
    <comment ref="M61" authorId="0">
      <text>
        <r>
          <rPr>
            <b/>
            <sz val="8"/>
            <color indexed="81"/>
            <rFont val="Tahoma"/>
            <family val="2"/>
            <charset val="204"/>
          </rPr>
          <t>Лобанова Л.В.:</t>
        </r>
        <r>
          <rPr>
            <sz val="8"/>
            <color indexed="81"/>
            <rFont val="Tahoma"/>
            <family val="2"/>
            <charset val="204"/>
          </rPr>
          <t xml:space="preserve">
2018 + 46</t>
        </r>
      </text>
    </comment>
    <comment ref="N61" authorId="0">
      <text>
        <r>
          <rPr>
            <b/>
            <sz val="9"/>
            <color indexed="81"/>
            <rFont val="Tahoma"/>
            <family val="2"/>
            <charset val="204"/>
          </rPr>
          <t>Лобанова Л.В.:</t>
        </r>
        <r>
          <rPr>
            <sz val="9"/>
            <color indexed="81"/>
            <rFont val="Tahoma"/>
            <family val="2"/>
            <charset val="204"/>
          </rPr>
          <t xml:space="preserve">
2018 +160</t>
        </r>
      </text>
    </comment>
    <comment ref="R61" authorId="1">
      <text>
        <r>
          <rPr>
            <b/>
            <sz val="8"/>
            <color indexed="81"/>
            <rFont val="Tahoma"/>
            <family val="2"/>
            <charset val="204"/>
          </rPr>
          <t>Лобанова:</t>
        </r>
        <r>
          <rPr>
            <sz val="8"/>
            <color indexed="81"/>
            <rFont val="Tahoma"/>
            <family val="2"/>
            <charset val="204"/>
          </rPr>
          <t xml:space="preserve">
2016 установка ограждения спортплощадки ул. Лесная</t>
        </r>
      </text>
    </comment>
    <comment ref="T61" authorId="2">
      <text>
        <r>
          <rPr>
            <b/>
            <sz val="9"/>
            <color indexed="81"/>
            <rFont val="Tahoma"/>
            <family val="2"/>
            <charset val="204"/>
          </rPr>
          <t>Лузина:</t>
        </r>
        <r>
          <rPr>
            <sz val="9"/>
            <color indexed="81"/>
            <rFont val="Tahoma"/>
            <family val="2"/>
            <charset val="204"/>
          </rPr>
          <t xml:space="preserve">
2022 кирп. 58,468, мет. 9,49 м2</t>
        </r>
      </text>
    </comment>
    <comment ref="F62" authorId="1">
      <text>
        <r>
          <rPr>
            <b/>
            <sz val="8"/>
            <color indexed="81"/>
            <rFont val="Tahoma"/>
            <family val="2"/>
            <charset val="204"/>
          </rPr>
          <t>Лобанова:</t>
        </r>
        <r>
          <rPr>
            <sz val="8"/>
            <color indexed="81"/>
            <rFont val="Tahoma"/>
            <family val="2"/>
            <charset val="204"/>
          </rPr>
          <t xml:space="preserve">
2015 увеличение асфальтового покрытия за счет газона в районе Садовая,70/1 151,2м2
2022 +282,63 м2 после сноса сараев</t>
        </r>
      </text>
    </comment>
    <comment ref="H62" authorId="0">
      <text>
        <r>
          <rPr>
            <b/>
            <sz val="8"/>
            <color indexed="81"/>
            <rFont val="Tahoma"/>
            <family val="2"/>
            <charset val="204"/>
          </rPr>
          <t>Лобанова Л.В.:</t>
        </r>
        <r>
          <rPr>
            <sz val="8"/>
            <color indexed="81"/>
            <rFont val="Tahoma"/>
            <family val="2"/>
            <charset val="204"/>
          </rPr>
          <t xml:space="preserve">
2018 -2
2020 -3 мк
2021 +3     МК 46-2020
2022 -1 ИК</t>
        </r>
      </text>
    </comment>
    <comment ref="I62" authorId="0">
      <text>
        <r>
          <rPr>
            <b/>
            <sz val="8"/>
            <color indexed="81"/>
            <rFont val="Tahoma"/>
            <family val="2"/>
            <charset val="204"/>
          </rPr>
          <t>Лобанова Л.В.:</t>
        </r>
        <r>
          <rPr>
            <sz val="8"/>
            <color indexed="81"/>
            <rFont val="Tahoma"/>
            <family val="2"/>
            <charset val="204"/>
          </rPr>
          <t xml:space="preserve">
2017 27 инв. + 2 по МК
2018 -4
2023 -2</t>
        </r>
      </text>
    </comment>
    <comment ref="J62" authorId="2">
      <text>
        <r>
          <rPr>
            <b/>
            <sz val="9"/>
            <color indexed="81"/>
            <rFont val="Tahoma"/>
            <family val="2"/>
            <charset val="204"/>
          </rPr>
          <t>Лузина:</t>
        </r>
        <r>
          <rPr>
            <sz val="9"/>
            <color indexed="81"/>
            <rFont val="Tahoma"/>
            <family val="2"/>
            <charset val="204"/>
          </rPr>
          <t xml:space="preserve">
2021 +1
2023 +2 мк 46
2025 +1</t>
        </r>
      </text>
    </comment>
    <comment ref="K62" authorId="0">
      <text>
        <r>
          <rPr>
            <b/>
            <sz val="9"/>
            <color indexed="81"/>
            <rFont val="Tahoma"/>
            <family val="2"/>
            <charset val="204"/>
          </rPr>
          <t>Лобанова Л.В.:</t>
        </r>
        <r>
          <rPr>
            <sz val="9"/>
            <color indexed="81"/>
            <rFont val="Tahoma"/>
            <family val="2"/>
            <charset val="204"/>
          </rPr>
          <t xml:space="preserve">
2019 инв.</t>
        </r>
      </text>
    </comment>
    <comment ref="L62" authorId="0">
      <text>
        <r>
          <rPr>
            <b/>
            <sz val="9"/>
            <color indexed="81"/>
            <rFont val="Tahoma"/>
            <family val="2"/>
            <charset val="204"/>
          </rPr>
          <t>Лобанова Л.В.:</t>
        </r>
        <r>
          <rPr>
            <sz val="9"/>
            <color indexed="81"/>
            <rFont val="Tahoma"/>
            <family val="2"/>
            <charset val="204"/>
          </rPr>
          <t xml:space="preserve">
2019 + 60</t>
        </r>
      </text>
    </comment>
    <comment ref="T62" authorId="2">
      <text>
        <r>
          <rPr>
            <b/>
            <sz val="9"/>
            <color indexed="81"/>
            <rFont val="Tahoma"/>
            <family val="2"/>
            <charset val="204"/>
          </rPr>
          <t>Лузина:</t>
        </r>
        <r>
          <rPr>
            <sz val="9"/>
            <color indexed="81"/>
            <rFont val="Tahoma"/>
            <family val="2"/>
            <charset val="204"/>
          </rPr>
          <t xml:space="preserve">
2022 кирп. 13,331, мет. 22,176 м2</t>
        </r>
      </text>
    </comment>
    <comment ref="H63" authorId="0">
      <text>
        <r>
          <rPr>
            <b/>
            <sz val="9"/>
            <color indexed="81"/>
            <rFont val="Tahoma"/>
            <family val="2"/>
            <charset val="204"/>
          </rPr>
          <t>Лобанова Л.В.:</t>
        </r>
        <r>
          <rPr>
            <sz val="9"/>
            <color indexed="81"/>
            <rFont val="Tahoma"/>
            <family val="2"/>
            <charset val="204"/>
          </rPr>
          <t xml:space="preserve">
2019 -1+2</t>
        </r>
      </text>
    </comment>
    <comment ref="S63" authorId="0">
      <text>
        <r>
          <rPr>
            <b/>
            <sz val="9"/>
            <color indexed="81"/>
            <rFont val="Tahoma"/>
            <family val="2"/>
            <charset val="204"/>
          </rPr>
          <t>Лобанова Л.В.:</t>
        </r>
        <r>
          <rPr>
            <sz val="9"/>
            <color indexed="81"/>
            <rFont val="Tahoma"/>
            <family val="2"/>
            <charset val="204"/>
          </rPr>
          <t xml:space="preserve">
 Привокзальная,15</t>
        </r>
      </text>
    </comment>
    <comment ref="T63" authorId="2">
      <text>
        <r>
          <rPr>
            <b/>
            <sz val="9"/>
            <color indexed="81"/>
            <rFont val="Tahoma"/>
            <family val="2"/>
            <charset val="204"/>
          </rPr>
          <t>Лузина:</t>
        </r>
        <r>
          <rPr>
            <sz val="9"/>
            <color indexed="81"/>
            <rFont val="Tahoma"/>
            <family val="2"/>
            <charset val="204"/>
          </rPr>
          <t xml:space="preserve">
2022 мет. 44,352 м2</t>
        </r>
      </text>
    </comment>
    <comment ref="D64" authorId="0">
      <text>
        <r>
          <rPr>
            <b/>
            <sz val="9"/>
            <color indexed="81"/>
            <rFont val="Tahoma"/>
            <family val="2"/>
            <charset val="204"/>
          </rPr>
          <t>Лобанова Л.В.:</t>
        </r>
        <r>
          <rPr>
            <sz val="9"/>
            <color indexed="81"/>
            <rFont val="Tahoma"/>
            <family val="2"/>
            <charset val="204"/>
          </rPr>
          <t xml:space="preserve">
2020 +27м2 под контейнер Зернова,21</t>
        </r>
      </text>
    </comment>
    <comment ref="F64" authorId="0">
      <text>
        <r>
          <rPr>
            <b/>
            <sz val="8"/>
            <color indexed="81"/>
            <rFont val="Tahoma"/>
            <family val="2"/>
            <charset val="204"/>
          </rPr>
          <t>Лобанова Л.В.:</t>
        </r>
        <r>
          <rPr>
            <sz val="8"/>
            <color indexed="81"/>
            <rFont val="Tahoma"/>
            <family val="2"/>
            <charset val="204"/>
          </rPr>
          <t xml:space="preserve">
2017 - 72м2 </t>
        </r>
      </text>
    </comment>
    <comment ref="G64" authorId="0">
      <text>
        <r>
          <rPr>
            <b/>
            <sz val="8"/>
            <color indexed="81"/>
            <rFont val="Tahoma"/>
            <family val="2"/>
            <charset val="204"/>
          </rPr>
          <t>Лобанова Л.В.:</t>
        </r>
        <r>
          <rPr>
            <sz val="8"/>
            <color indexed="81"/>
            <rFont val="Tahoma"/>
            <family val="2"/>
            <charset val="204"/>
          </rPr>
          <t xml:space="preserve">
2017 тренажерная площадка 72м2 ПГС</t>
        </r>
      </text>
    </comment>
    <comment ref="H64" authorId="0">
      <text>
        <r>
          <rPr>
            <b/>
            <sz val="8"/>
            <color indexed="81"/>
            <rFont val="Tahoma"/>
            <family val="2"/>
            <charset val="204"/>
          </rPr>
          <t>Лобанова Л.В.:</t>
        </r>
        <r>
          <rPr>
            <sz val="8"/>
            <color indexed="81"/>
            <rFont val="Tahoma"/>
            <family val="2"/>
            <charset val="204"/>
          </rPr>
          <t xml:space="preserve">
2017  21 инвент. + 11 ( 8 тренажеров, навес, турник, брусья)
2021 +2   МК 46-2020
2021 +1   МК 13-2021</t>
        </r>
      </text>
    </comment>
    <comment ref="I64" authorId="0">
      <text>
        <r>
          <rPr>
            <b/>
            <sz val="8"/>
            <color indexed="81"/>
            <rFont val="Tahoma"/>
            <family val="2"/>
            <charset val="204"/>
          </rPr>
          <t>Лобанова Л.В.:</t>
        </r>
        <r>
          <rPr>
            <sz val="8"/>
            <color indexed="81"/>
            <rFont val="Tahoma"/>
            <family val="2"/>
            <charset val="204"/>
          </rPr>
          <t xml:space="preserve">
 26 в казне . + 2 МК2017</t>
        </r>
      </text>
    </comment>
    <comment ref="J64" authorId="0">
      <text>
        <r>
          <rPr>
            <b/>
            <sz val="8"/>
            <color indexed="81"/>
            <rFont val="Tahoma"/>
            <family val="2"/>
            <charset val="204"/>
          </rPr>
          <t>Лобанова Л.В.:</t>
        </r>
        <r>
          <rPr>
            <sz val="8"/>
            <color indexed="81"/>
            <rFont val="Tahoma"/>
            <family val="2"/>
            <charset val="204"/>
          </rPr>
          <t xml:space="preserve">
20 в казне  + 2 по МК 2017
2021 +3</t>
        </r>
      </text>
    </comment>
    <comment ref="R64" authorId="1">
      <text>
        <r>
          <rPr>
            <b/>
            <sz val="8"/>
            <color indexed="81"/>
            <rFont val="Tahoma"/>
            <family val="2"/>
            <charset val="204"/>
          </rPr>
          <t>Лобанова:</t>
        </r>
        <r>
          <rPr>
            <sz val="8"/>
            <color indexed="81"/>
            <rFont val="Tahoma"/>
            <family val="2"/>
            <charset val="204"/>
          </rPr>
          <t xml:space="preserve">
2019 +224</t>
        </r>
      </text>
    </comment>
    <comment ref="H65" authorId="0">
      <text>
        <r>
          <rPr>
            <b/>
            <sz val="8"/>
            <color indexed="81"/>
            <rFont val="Tahoma"/>
            <family val="2"/>
            <charset val="204"/>
          </rPr>
          <t>Лобанова Л.В.:</t>
        </r>
        <r>
          <rPr>
            <sz val="8"/>
            <color indexed="81"/>
            <rFont val="Tahoma"/>
            <family val="2"/>
            <charset val="204"/>
          </rPr>
          <t xml:space="preserve">
2017 инв 29
2021 +1    МК 13-2021</t>
        </r>
      </text>
    </comment>
    <comment ref="L65" authorId="2">
      <text>
        <r>
          <rPr>
            <b/>
            <sz val="9"/>
            <color indexed="81"/>
            <rFont val="Tahoma"/>
            <family val="2"/>
            <charset val="204"/>
          </rPr>
          <t>Лузина:</t>
        </r>
        <r>
          <rPr>
            <sz val="9"/>
            <color indexed="81"/>
            <rFont val="Tahoma"/>
            <family val="2"/>
            <charset val="204"/>
          </rPr>
          <t xml:space="preserve">
2021 +22
</t>
        </r>
      </text>
    </comment>
    <comment ref="D66" authorId="0">
      <text>
        <r>
          <rPr>
            <b/>
            <sz val="9"/>
            <color indexed="81"/>
            <rFont val="Tahoma"/>
            <family val="2"/>
            <charset val="204"/>
          </rPr>
          <t>Лобанова Л.В.:</t>
        </r>
        <r>
          <rPr>
            <sz val="9"/>
            <color indexed="81"/>
            <rFont val="Tahoma"/>
            <family val="2"/>
            <charset val="204"/>
          </rPr>
          <t xml:space="preserve">
2019 +9
2020 + 44 пандусы</t>
        </r>
      </text>
    </comment>
    <comment ref="F66" authorId="0">
      <text>
        <r>
          <rPr>
            <b/>
            <sz val="9"/>
            <color indexed="81"/>
            <rFont val="Tahoma"/>
            <family val="2"/>
            <charset val="204"/>
          </rPr>
          <t>Лобанова Л.В.:</t>
        </r>
        <r>
          <rPr>
            <sz val="9"/>
            <color indexed="81"/>
            <rFont val="Tahoma"/>
            <family val="2"/>
            <charset val="204"/>
          </rPr>
          <t xml:space="preserve">
2019 -9
2020 - 44 пандусы</t>
        </r>
      </text>
    </comment>
    <comment ref="H66" authorId="0">
      <text>
        <r>
          <rPr>
            <b/>
            <sz val="8"/>
            <color indexed="81"/>
            <rFont val="Tahoma"/>
            <family val="2"/>
            <charset val="204"/>
          </rPr>
          <t>Лобанова Л.В.:</t>
        </r>
        <r>
          <rPr>
            <sz val="8"/>
            <color indexed="81"/>
            <rFont val="Tahoma"/>
            <family val="2"/>
            <charset val="204"/>
          </rPr>
          <t xml:space="preserve">
2017 замена качалки по МК(демонтаж/установка)
2020 - 3мк +4</t>
        </r>
      </text>
    </comment>
    <comment ref="I66" authorId="0">
      <text>
        <r>
          <rPr>
            <b/>
            <sz val="9"/>
            <color indexed="81"/>
            <rFont val="Tahoma"/>
            <family val="2"/>
            <charset val="204"/>
          </rPr>
          <t>Лобанова Л.В.:</t>
        </r>
        <r>
          <rPr>
            <sz val="9"/>
            <color indexed="81"/>
            <rFont val="Tahoma"/>
            <family val="2"/>
            <charset val="204"/>
          </rPr>
          <t xml:space="preserve">
2019+1</t>
        </r>
      </text>
    </comment>
    <comment ref="J66" authorId="0">
      <text>
        <r>
          <rPr>
            <b/>
            <sz val="9"/>
            <color indexed="81"/>
            <rFont val="Tahoma"/>
            <family val="2"/>
            <charset val="204"/>
          </rPr>
          <t>Лобанова Л.В.:</t>
        </r>
        <r>
          <rPr>
            <sz val="9"/>
            <color indexed="81"/>
            <rFont val="Tahoma"/>
            <family val="2"/>
            <charset val="204"/>
          </rPr>
          <t xml:space="preserve">
2019+1</t>
        </r>
      </text>
    </comment>
    <comment ref="L66" authorId="0">
      <text>
        <r>
          <rPr>
            <b/>
            <sz val="8"/>
            <color indexed="81"/>
            <rFont val="Tahoma"/>
            <family val="2"/>
            <charset val="204"/>
          </rPr>
          <t>Лобанова Л.В.:</t>
        </r>
        <r>
          <rPr>
            <sz val="8"/>
            <color indexed="81"/>
            <rFont val="Tahoma"/>
            <family val="2"/>
            <charset val="204"/>
          </rPr>
          <t xml:space="preserve">
2018 +27</t>
        </r>
      </text>
    </comment>
    <comment ref="D67" authorId="0">
      <text>
        <r>
          <rPr>
            <b/>
            <sz val="9"/>
            <color indexed="81"/>
            <rFont val="Tahoma"/>
            <family val="2"/>
            <charset val="204"/>
          </rPr>
          <t>Лобанова Л.В.:</t>
        </r>
        <r>
          <rPr>
            <sz val="9"/>
            <color indexed="81"/>
            <rFont val="Tahoma"/>
            <family val="2"/>
            <charset val="204"/>
          </rPr>
          <t xml:space="preserve">
2019 +14,8 дорожка
2022 +31,1 лестница
2023-31,1 лестница ушла в объекты внешнего</t>
        </r>
      </text>
    </comment>
    <comment ref="F67" authorId="0">
      <text>
        <r>
          <rPr>
            <b/>
            <sz val="9"/>
            <color indexed="81"/>
            <rFont val="Tahoma"/>
            <family val="2"/>
            <charset val="204"/>
          </rPr>
          <t>Лобанова Л.В.:</t>
        </r>
        <r>
          <rPr>
            <sz val="9"/>
            <color indexed="81"/>
            <rFont val="Tahoma"/>
            <family val="2"/>
            <charset val="204"/>
          </rPr>
          <t xml:space="preserve">
2019 - 14,8</t>
        </r>
      </text>
    </comment>
    <comment ref="H67" authorId="0">
      <text>
        <r>
          <rPr>
            <b/>
            <sz val="8"/>
            <color indexed="81"/>
            <rFont val="Tahoma"/>
            <family val="2"/>
            <charset val="204"/>
          </rPr>
          <t>Лобанова Л.В.:</t>
        </r>
        <r>
          <rPr>
            <sz val="8"/>
            <color indexed="81"/>
            <rFont val="Tahoma"/>
            <family val="2"/>
            <charset val="204"/>
          </rPr>
          <t xml:space="preserve">
2017 инвентаризация 13</t>
        </r>
      </text>
    </comment>
    <comment ref="I67" authorId="2">
      <text>
        <r>
          <rPr>
            <b/>
            <sz val="9"/>
            <color indexed="81"/>
            <rFont val="Tahoma"/>
            <family val="2"/>
            <charset val="204"/>
          </rPr>
          <t>Лузина:</t>
        </r>
        <r>
          <rPr>
            <sz val="9"/>
            <color indexed="81"/>
            <rFont val="Tahoma"/>
            <family val="2"/>
            <charset val="204"/>
          </rPr>
          <t xml:space="preserve">
2022 +1 МК 131/22</t>
        </r>
      </text>
    </comment>
    <comment ref="J67" authorId="2">
      <text>
        <r>
          <rPr>
            <b/>
            <sz val="9"/>
            <color indexed="81"/>
            <rFont val="Tahoma"/>
            <family val="2"/>
            <charset val="204"/>
          </rPr>
          <t>Лузина:</t>
        </r>
        <r>
          <rPr>
            <sz val="9"/>
            <color indexed="81"/>
            <rFont val="Tahoma"/>
            <family val="2"/>
            <charset val="204"/>
          </rPr>
          <t xml:space="preserve">
2022 +1 МК 131/22</t>
        </r>
      </text>
    </comment>
    <comment ref="D69" authorId="2">
      <text>
        <r>
          <rPr>
            <b/>
            <sz val="9"/>
            <color indexed="81"/>
            <rFont val="Tahoma"/>
            <family val="2"/>
            <charset val="204"/>
          </rPr>
          <t>Лузина:</t>
        </r>
        <r>
          <rPr>
            <sz val="9"/>
            <color indexed="81"/>
            <rFont val="Tahoma"/>
            <family val="2"/>
            <charset val="204"/>
          </rPr>
          <t xml:space="preserve">
2021 +97,25 м2 тротуар</t>
        </r>
      </text>
    </comment>
    <comment ref="F69" authorId="2">
      <text>
        <r>
          <rPr>
            <b/>
            <sz val="9"/>
            <color indexed="81"/>
            <rFont val="Tahoma"/>
            <family val="2"/>
            <charset val="204"/>
          </rPr>
          <t>Лузина:</t>
        </r>
        <r>
          <rPr>
            <sz val="9"/>
            <color indexed="81"/>
            <rFont val="Tahoma"/>
            <family val="2"/>
            <charset val="204"/>
          </rPr>
          <t xml:space="preserve">
2022 -150 МК 31-2022 (+150 в проезды ЦЖКХ)</t>
        </r>
      </text>
    </comment>
    <comment ref="H69" authorId="0">
      <text>
        <r>
          <rPr>
            <b/>
            <sz val="9"/>
            <color indexed="81"/>
            <rFont val="Tahoma"/>
            <family val="2"/>
            <charset val="204"/>
          </rPr>
          <t>Лобанова Л.В.:</t>
        </r>
        <r>
          <rPr>
            <sz val="9"/>
            <color indexed="81"/>
            <rFont val="Tahoma"/>
            <family val="2"/>
            <charset val="204"/>
          </rPr>
          <t xml:space="preserve">
2024 инвент</t>
        </r>
      </text>
    </comment>
    <comment ref="I69" authorId="0">
      <text>
        <r>
          <rPr>
            <b/>
            <sz val="9"/>
            <color indexed="81"/>
            <rFont val="Tahoma"/>
            <family val="2"/>
            <charset val="204"/>
          </rPr>
          <t>Лобанова Л.В.:</t>
        </r>
        <r>
          <rPr>
            <sz val="9"/>
            <color indexed="81"/>
            <rFont val="Tahoma"/>
            <family val="2"/>
            <charset val="204"/>
          </rPr>
          <t xml:space="preserve">
2024 инвент</t>
        </r>
      </text>
    </comment>
    <comment ref="J69" authorId="0">
      <text>
        <r>
          <rPr>
            <b/>
            <sz val="9"/>
            <color indexed="81"/>
            <rFont val="Tahoma"/>
            <family val="2"/>
            <charset val="204"/>
          </rPr>
          <t>Лобанова Л.В.:</t>
        </r>
        <r>
          <rPr>
            <sz val="9"/>
            <color indexed="81"/>
            <rFont val="Tahoma"/>
            <family val="2"/>
            <charset val="204"/>
          </rPr>
          <t xml:space="preserve">
2024 инвент</t>
        </r>
      </text>
    </comment>
    <comment ref="L69" authorId="2">
      <text>
        <r>
          <rPr>
            <b/>
            <sz val="9"/>
            <color indexed="81"/>
            <rFont val="Tahoma"/>
            <family val="2"/>
            <charset val="204"/>
          </rPr>
          <t>Лузина:</t>
        </r>
        <r>
          <rPr>
            <sz val="9"/>
            <color indexed="81"/>
            <rFont val="Tahoma"/>
            <family val="2"/>
            <charset val="204"/>
          </rPr>
          <t xml:space="preserve">
2022 +37 МК 24-2022</t>
        </r>
      </text>
    </comment>
  </commentList>
</comments>
</file>

<file path=xl/sharedStrings.xml><?xml version="1.0" encoding="utf-8"?>
<sst xmlns="http://schemas.openxmlformats.org/spreadsheetml/2006/main" count="58370" uniqueCount="13614">
  <si>
    <t>Постановление администрации от 14.09.2016 №2828</t>
  </si>
  <si>
    <t>Постановление администрации от 28.04.2016 №1300, справка</t>
  </si>
  <si>
    <t>42.5</t>
  </si>
  <si>
    <t>47.9</t>
  </si>
  <si>
    <t>61.1</t>
  </si>
  <si>
    <t>Постановление Администрации от 24.10.2018 №3135</t>
  </si>
  <si>
    <t>55.1</t>
  </si>
  <si>
    <t>47.0</t>
  </si>
  <si>
    <t>48.4</t>
  </si>
  <si>
    <t>63.9</t>
  </si>
  <si>
    <t>63.8</t>
  </si>
  <si>
    <t>63.3</t>
  </si>
  <si>
    <t>61.0</t>
  </si>
  <si>
    <t>49.2</t>
  </si>
  <si>
    <t>58.8</t>
  </si>
  <si>
    <t>62.8</t>
  </si>
  <si>
    <t>52.7</t>
  </si>
  <si>
    <t>62.2</t>
  </si>
  <si>
    <t>60.8</t>
  </si>
  <si>
    <t>38.4</t>
  </si>
  <si>
    <t>18.03.2010</t>
  </si>
  <si>
    <t>Водозаборная скважина №6</t>
  </si>
  <si>
    <t>07293</t>
  </si>
  <si>
    <t>12.01.2011</t>
  </si>
  <si>
    <t>Водозаборная скважина №7</t>
  </si>
  <si>
    <t>07285</t>
  </si>
  <si>
    <t>Водозаборная скважина №8</t>
  </si>
  <si>
    <t>07286</t>
  </si>
  <si>
    <t>11.01.2011</t>
  </si>
  <si>
    <t>Водозаборная скважина №9</t>
  </si>
  <si>
    <t>07287</t>
  </si>
  <si>
    <t>13.01.2011</t>
  </si>
  <si>
    <t>Водозаборная скважина №10</t>
  </si>
  <si>
    <t>07288</t>
  </si>
  <si>
    <t>Водозаборная скважина №12</t>
  </si>
  <si>
    <t>07290</t>
  </si>
  <si>
    <t>ул.Духова, д.26, строение 2</t>
  </si>
  <si>
    <t>Наблюдательная скважина №9Н</t>
  </si>
  <si>
    <t>07509</t>
  </si>
  <si>
    <t>Водозаборная скважина №11</t>
  </si>
  <si>
    <t>07289</t>
  </si>
  <si>
    <t>Распоряжение главы администрации №1484-П</t>
  </si>
  <si>
    <t>27.11.1997</t>
  </si>
  <si>
    <t>артезианская скважина №6</t>
  </si>
  <si>
    <t>2511Ю</t>
  </si>
  <si>
    <t>20.12.2002</t>
  </si>
  <si>
    <t>Распоряжение главы администрации №1863-П</t>
  </si>
  <si>
    <t>30.09.2002</t>
  </si>
  <si>
    <t>здание №4, I-очередь ОСГ</t>
  </si>
  <si>
    <t>2534/4</t>
  </si>
  <si>
    <t>07.03.2003</t>
  </si>
  <si>
    <t>Распоряжение главы администрации №25-П</t>
  </si>
  <si>
    <t>13.01.2003</t>
  </si>
  <si>
    <t>насосная канализации №41. Зд. №28, II-очередь ОСГ</t>
  </si>
  <si>
    <t>ул.Чапаева, д. 26</t>
  </si>
  <si>
    <t>№01.17-05/0860 от 13.04.2006 (аренда)</t>
  </si>
  <si>
    <t>52-АБ №839845 от 07.02.2007</t>
  </si>
  <si>
    <t>ул.Зернова, д.20</t>
  </si>
  <si>
    <t>под бани "Заречные"</t>
  </si>
  <si>
    <t>52-АБ №839751 от 07.02.2007</t>
  </si>
  <si>
    <t>52-АБ №929914 от 03.11.2006</t>
  </si>
  <si>
    <t>дорога Варламовская, д.15, д.21, д.21, строение 1</t>
  </si>
  <si>
    <t>№01.17-05/0911 от 15.06.2006 (аренда)</t>
  </si>
  <si>
    <t>для эксплуатации складов ГО</t>
  </si>
  <si>
    <t>52-АБ №929611 от 03.11.2006</t>
  </si>
  <si>
    <t>№01.17-05/0910 от 15.06.2006 (аренда)</t>
  </si>
  <si>
    <t>для подкачивающей станции</t>
  </si>
  <si>
    <t>52-АБ №929612 от 03.11.2006</t>
  </si>
  <si>
    <t>№01.17-05/0896 от 15.05.2006 (аренда)</t>
  </si>
  <si>
    <t>52-АБ №929915 от 03.11.2006</t>
  </si>
  <si>
    <t>ул.Силкина, д.31</t>
  </si>
  <si>
    <t>От теплокамеры до жилого дома по улице Дзержинского, дом 4</t>
  </si>
  <si>
    <t>От теплокамеры до жилого дома по улице Дзержинского, дом 5</t>
  </si>
  <si>
    <t>От теплокамеры до жилого дома по улице Дзержинского, дом 6</t>
  </si>
  <si>
    <t>От теплокамеры до жилого дома по улице Дзержинского, дом 7</t>
  </si>
  <si>
    <t>От теплокамеры до жилого дома по улице Дзержинского, дом 8</t>
  </si>
  <si>
    <t>Постановление администрации от 28.04.2012 №1728</t>
  </si>
  <si>
    <t>ул.Железнодорожная 13</t>
  </si>
  <si>
    <t>ул.8 Марта, д.9</t>
  </si>
  <si>
    <t>№01.10-15/215 от 24.10.2008 (аренда)</t>
  </si>
  <si>
    <t>для эксплуатации водонапорной скважины №3</t>
  </si>
  <si>
    <t>52АГ №383090 от 26.03.2010</t>
  </si>
  <si>
    <t>Аргинский водозабор, стр. 6</t>
  </si>
  <si>
    <t>13:60:0010027:9</t>
  </si>
  <si>
    <t>№01.10-15/216 от 24.10.2008 (аренда)</t>
  </si>
  <si>
    <t>для эксплуатации водонапорной скважины №4</t>
  </si>
  <si>
    <t>52АГ №383088 от 26.03.2010</t>
  </si>
  <si>
    <t>Аргинский водозабор, стр. 7</t>
  </si>
  <si>
    <t>13:60:0010027:8</t>
  </si>
  <si>
    <t>№01.10-15/217 от 24.10.2008 (аренда)</t>
  </si>
  <si>
    <t>для эксплуатации водонапорной скважины №5</t>
  </si>
  <si>
    <t>52АГ №383089 от 26.03.2010</t>
  </si>
  <si>
    <t>ул.Привокзальная</t>
  </si>
  <si>
    <t>13:60:0010025:77</t>
  </si>
  <si>
    <t>52АГ №383889 от 22.04.2010</t>
  </si>
  <si>
    <t>13:60:0010002:3</t>
  </si>
  <si>
    <t>ул.Духова, д.11</t>
  </si>
  <si>
    <t>13:60:0010021:117</t>
  </si>
  <si>
    <t>для эксплуатации трансформаторной подстанции ТП-20</t>
  </si>
  <si>
    <t>52 АГ №819030 от 28.01.2011</t>
  </si>
  <si>
    <t>Аргинский водозабор, стр. 8</t>
  </si>
  <si>
    <t>13:60:0010038:166</t>
  </si>
  <si>
    <t>для эксплуатации трансформаторной подстанции ТП-272</t>
  </si>
  <si>
    <t>52 АГ №819029 от 28.01.2011</t>
  </si>
  <si>
    <t>13:60:0010016:156</t>
  </si>
  <si>
    <t>№01.17-43/588 от 22.09.2017 (аренда)</t>
  </si>
  <si>
    <t>ул.Железнодорожная, д.11, стр.7</t>
  </si>
  <si>
    <t>2101Г</t>
  </si>
  <si>
    <t>здание школы с пристройкой</t>
  </si>
  <si>
    <t>2101</t>
  </si>
  <si>
    <t>склад-сарай</t>
  </si>
  <si>
    <t>2121Г</t>
  </si>
  <si>
    <t>18.07.2002</t>
  </si>
  <si>
    <t>школа №20</t>
  </si>
  <si>
    <t>2121</t>
  </si>
  <si>
    <t>2121Т</t>
  </si>
  <si>
    <t>школа №5</t>
  </si>
  <si>
    <t>2071</t>
  </si>
  <si>
    <t>19.12.2001</t>
  </si>
  <si>
    <t>Распоряжение главы местного самоуправления  №1254-П</t>
  </si>
  <si>
    <t>2139В</t>
  </si>
  <si>
    <t>Количество световых опор - 9 шт.</t>
  </si>
  <si>
    <t>Тех.план, кадастровый паспорт, разрешение на ввод, постановление о вводе, исполнительная схемы, акт приемки, техническая документация.</t>
  </si>
  <si>
    <t>наружные сети электроснабжения многосекционных 5-этажных жилых домов №№7,8,9,10</t>
  </si>
  <si>
    <t>три опоры наружного освещения</t>
  </si>
  <si>
    <t>на внутриквартальной территории жилых домов № 3,5,7,9 по ул.Школьная</t>
  </si>
  <si>
    <t>Постановление администрации от 31.10.2014 №4451</t>
  </si>
  <si>
    <t>?</t>
  </si>
  <si>
    <t>кадастровый паспорт, технический паспорт</t>
  </si>
  <si>
    <t>сети наружного освещения</t>
  </si>
  <si>
    <t>Постановление Администрации от 19.12.2014 №5276</t>
  </si>
  <si>
    <t>Распоряжение главы администрации №318-П</t>
  </si>
  <si>
    <t>Автобусный павильон</t>
  </si>
  <si>
    <t>2204Б</t>
  </si>
  <si>
    <t>Варламовская</t>
  </si>
  <si>
    <t>08.01.2002</t>
  </si>
  <si>
    <t>Большая Коммунальная</t>
  </si>
  <si>
    <t>02203</t>
  </si>
  <si>
    <t>06.08.2012</t>
  </si>
  <si>
    <t>52-АВ №452489 от 15.01.2009</t>
  </si>
  <si>
    <t>ул.Пионерская, д.24б</t>
  </si>
  <si>
    <t>13:60:0010009:285</t>
  </si>
  <si>
    <t>52-АВ №452349 от 15.01.2009</t>
  </si>
  <si>
    <t>52:60:0010017:124</t>
  </si>
  <si>
    <t>52-АВ №452327 от 13.01.2009</t>
  </si>
  <si>
    <t>13:60:0010002:160</t>
  </si>
  <si>
    <t>эксплуатация здания детского сада</t>
  </si>
  <si>
    <t>52-АВ №452270 от 14.01.2009</t>
  </si>
  <si>
    <t>13:60:0010004:27</t>
  </si>
  <si>
    <t>52-АВ №452488 от 15.01.2009</t>
  </si>
  <si>
    <t>13:60:0010009:291</t>
  </si>
  <si>
    <t>52-АВ №452271 от 14.01.2009</t>
  </si>
  <si>
    <t>ул.Пушкина, д.24а</t>
  </si>
  <si>
    <t>52-АВ №452496 от 16.01.2009</t>
  </si>
  <si>
    <t>ул.Шверника, д.20</t>
  </si>
  <si>
    <t>52-АВ №452491 от 15.01.2009</t>
  </si>
  <si>
    <t>13:60:0010002:151</t>
  </si>
  <si>
    <t>52-АВ №452350 от 15.01.2009</t>
  </si>
  <si>
    <t>низковольтные сети наружного освещения 0,4 кВ по проезду 1/2 МКР-21 г.Саров</t>
  </si>
  <si>
    <t xml:space="preserve">наружное освещение ул.Гоголя </t>
  </si>
  <si>
    <t>Наружное освещение ул.Герцена</t>
  </si>
  <si>
    <t>Наружное электроосвещение от ТП-21/2 до ж/д №5а, 5б, 6</t>
  </si>
  <si>
    <t>наружное освещение бульвара в мкр.21 кв.4 от подстанции стр.№ТП-21-1 до опор №1-2-№22-2</t>
  </si>
  <si>
    <t>От теплокамеры до жилого дома по улице Александровича, дом 17</t>
  </si>
  <si>
    <t>От теплокамеры до жилого дома по улице Александровича, дом 25</t>
  </si>
  <si>
    <t>От теплокамеры до жилого дома по улице Пионерская, дом 7</t>
  </si>
  <si>
    <t>От теплокамеры до жилого дома по улице Пионерская, дом  9</t>
  </si>
  <si>
    <t>От теплокамеры до жилого дома по улице Пионерская, дом 12</t>
  </si>
  <si>
    <t>От теплокамеры до жилого дома по улице Пионерская, дом 13</t>
  </si>
  <si>
    <t>От теплокамеры до жилого дома по улице Пионерская, дом 14</t>
  </si>
  <si>
    <t>От теплокамеры до жилого дома по улице Пионерская, дом 15</t>
  </si>
  <si>
    <t>От теплокамеры до жилого дома по улице Пионерская, дом 16</t>
  </si>
  <si>
    <t>От теплокамеры до жилого дома по улице Пионерская, дом 17</t>
  </si>
  <si>
    <t>От теплокамеры до жилого дома по улице Пионерская, дом 18</t>
  </si>
  <si>
    <t>От теплокамеры до жилого дома по улице Пионерская, дом 19</t>
  </si>
  <si>
    <t>От теплокамеры до жилого дома по улице Пионерская, дом 20</t>
  </si>
  <si>
    <t>От теплокамеры до жилого дома по улице Пионерская, дом 22</t>
  </si>
  <si>
    <t>от ул.Кутузова до понтонного моста</t>
  </si>
  <si>
    <t>пр.Мира, д.1</t>
  </si>
  <si>
    <t>пл.Ленина, д.11</t>
  </si>
  <si>
    <t>52-АВ №898874 от 22.07.2009</t>
  </si>
  <si>
    <t>пр.Мира, д.28б</t>
  </si>
  <si>
    <t>13:60:0010003:74</t>
  </si>
  <si>
    <t>52-АВ №898873 от 22.07.2009</t>
  </si>
  <si>
    <t>ул.Зернова д.64</t>
  </si>
  <si>
    <t>13:60:0010014:88</t>
  </si>
  <si>
    <t>для эксплуатации "Дворца молодежи"</t>
  </si>
  <si>
    <t>Повторное 52-АГ №092000 от 16.12.2009</t>
  </si>
  <si>
    <t>13:60:0010002:175</t>
  </si>
  <si>
    <t>52-АВ №898691 от 22.07.2009</t>
  </si>
  <si>
    <t>13:60:0010005:27</t>
  </si>
  <si>
    <t>насосная станция II подъема</t>
  </si>
  <si>
    <t>2511В</t>
  </si>
  <si>
    <t>30.12.2002</t>
  </si>
  <si>
    <t>06871</t>
  </si>
  <si>
    <t>Низковольтные кабель наружного освещения жилых домов №26,27 (Березовая, 10,12) от ТП 15-7 МКР-15</t>
  </si>
  <si>
    <t>Муниципальное бюджетное общеобразовательное учреждение "Центр образования" города Сарова</t>
  </si>
  <si>
    <t>607188, Нижегородская обл., г.Саров, ул.Зернова, 2Б</t>
  </si>
  <si>
    <t>1075254001404 от 19.07.2007</t>
  </si>
  <si>
    <t>607183, Нижегородская обл., г.Саров, ул.Семашко, д.12</t>
  </si>
  <si>
    <t>1045207007548 от 01.07.2004</t>
  </si>
  <si>
    <t>607185, Нижегородская обл., г.Саров, ул. Зернова, д.58</t>
  </si>
  <si>
    <t>1025202199780 от 11.01.2000</t>
  </si>
  <si>
    <t>Решение исполнительного комитета городского совета депутатов №24/11 от 15.12.1961</t>
  </si>
  <si>
    <t>607188, Нижегородская обл., г.Саров, ул. Гоголя, д.12</t>
  </si>
  <si>
    <t>1025202201551 от 13.11.2002</t>
  </si>
  <si>
    <t>Решение исполнительного комитета городского Совета депутатов трудящихся № 5/2 от 19.04.1957</t>
  </si>
  <si>
    <t xml:space="preserve"> 607188, Нижегородская обл., г.Саров, ул. Московская, д. 5</t>
  </si>
  <si>
    <t>1025202199428 от 22.10.2002</t>
  </si>
  <si>
    <t>Распоряжение главы местного самоуправления города Сарова от 29.06.2001 №1337-П</t>
  </si>
  <si>
    <t>Муниципальное бюджетное дошкольное образовательное учреждение детский сад № 1</t>
  </si>
  <si>
    <t>607188, Нижегородская обл., г.Саров, ул. Советская, д.28</t>
  </si>
  <si>
    <t>1045207007658 от 02.07.2004</t>
  </si>
  <si>
    <t>транспортно-пешеходный мост на р.Саровка в районе пр.Музрукова, д.10</t>
  </si>
  <si>
    <t>02617</t>
  </si>
  <si>
    <t>Муниципальное бюджетное дошкольное образовательное учреждение детский сад № 9 "Гнездышко"</t>
  </si>
  <si>
    <t>зеленые насаждения:</t>
  </si>
  <si>
    <t>Зарегистрированная площадь</t>
  </si>
  <si>
    <t>60.0</t>
  </si>
  <si>
    <t>36.1</t>
  </si>
  <si>
    <t>35.4</t>
  </si>
  <si>
    <t>29.4</t>
  </si>
  <si>
    <t>29.2</t>
  </si>
  <si>
    <t>28.7</t>
  </si>
  <si>
    <t>48.8</t>
  </si>
  <si>
    <t>60.3</t>
  </si>
  <si>
    <t>30.3</t>
  </si>
  <si>
    <t>56.1</t>
  </si>
  <si>
    <t>39.6</t>
  </si>
  <si>
    <t>59.2</t>
  </si>
  <si>
    <t>40.9</t>
  </si>
  <si>
    <t>50.6</t>
  </si>
  <si>
    <t>32.7</t>
  </si>
  <si>
    <t>40.8</t>
  </si>
  <si>
    <t>31.4</t>
  </si>
  <si>
    <t>60.9</t>
  </si>
  <si>
    <t>43.9</t>
  </si>
  <si>
    <t>41.8</t>
  </si>
  <si>
    <t>40.2</t>
  </si>
  <si>
    <t>43.1</t>
  </si>
  <si>
    <t>40.5</t>
  </si>
  <si>
    <t>43.7</t>
  </si>
  <si>
    <t>40.1</t>
  </si>
  <si>
    <t>54.9</t>
  </si>
  <si>
    <t>47.8</t>
  </si>
  <si>
    <t>42.8</t>
  </si>
  <si>
    <t>49.3</t>
  </si>
  <si>
    <t>43.4</t>
  </si>
  <si>
    <t>31.8</t>
  </si>
  <si>
    <t>48.1</t>
  </si>
  <si>
    <t>46.6</t>
  </si>
  <si>
    <t>48.9</t>
  </si>
  <si>
    <t>48.7</t>
  </si>
  <si>
    <t>61.6</t>
  </si>
  <si>
    <t>58.7</t>
  </si>
  <si>
    <t>59.3</t>
  </si>
  <si>
    <t>47.3</t>
  </si>
  <si>
    <t>47.6</t>
  </si>
  <si>
    <t>39.9</t>
  </si>
  <si>
    <t>46.0</t>
  </si>
  <si>
    <t>40.0</t>
  </si>
  <si>
    <t>40.3</t>
  </si>
  <si>
    <t>37.0</t>
  </si>
  <si>
    <t>37.8</t>
  </si>
  <si>
    <t>68.8</t>
  </si>
  <si>
    <t>55.7</t>
  </si>
  <si>
    <t>64.4</t>
  </si>
  <si>
    <t>56.7</t>
  </si>
  <si>
    <t>53.9</t>
  </si>
  <si>
    <t>53.8</t>
  </si>
  <si>
    <t>43.5</t>
  </si>
  <si>
    <t>42.6</t>
  </si>
  <si>
    <t>36.3</t>
  </si>
  <si>
    <t>121,9</t>
  </si>
  <si>
    <t>41.9</t>
  </si>
  <si>
    <t>Постановление Администрации от 21.04.2016 №1215, справка</t>
  </si>
  <si>
    <t>Жилое помещение</t>
  </si>
  <si>
    <t>от колодца до здания ул.Шверника, д.20</t>
  </si>
  <si>
    <t>от колодца до здания ул.Фрунзе, д.21</t>
  </si>
  <si>
    <t xml:space="preserve">от точки врезки до здания ул.Фрунзе, д.20                                   </t>
  </si>
  <si>
    <t>от колодца до здания ул.Чапаева, д.17</t>
  </si>
  <si>
    <t>от камеры до здания ул.Шевченко, д.21</t>
  </si>
  <si>
    <t>от колодца до здания ул.Строительная, д.2</t>
  </si>
  <si>
    <t>от колодца до здания ул.8 Марта, д.1</t>
  </si>
  <si>
    <t>от колодца до здания ул.Московская, д.12</t>
  </si>
  <si>
    <t>от колодца до здания ул.Шверника, д.13</t>
  </si>
  <si>
    <t>от камеры до здания ул.Шевченко, д.26</t>
  </si>
  <si>
    <t>от камеры до здания ул.Фрунзе, д.4</t>
  </si>
  <si>
    <t>от камеры до здания ул.Александровича, д.16Б</t>
  </si>
  <si>
    <t>13:60:0010038:239</t>
  </si>
  <si>
    <t>Постановление администрации города Сарова №5492 от 30.12.2011</t>
  </si>
  <si>
    <t>52 АД 110016</t>
  </si>
  <si>
    <t>лесной квартал 15</t>
  </si>
  <si>
    <t>13:60:0010038:260</t>
  </si>
  <si>
    <t>Постановление администрации города Сарова №891 от 12.03.2012</t>
  </si>
  <si>
    <t>52 АД 110015</t>
  </si>
  <si>
    <t>лесной квартал 16</t>
  </si>
  <si>
    <t>13:60:0010038:257</t>
  </si>
  <si>
    <t>Постановление администрации города Сарова №893 от 12.03.2012</t>
  </si>
  <si>
    <t>52 АД 110014</t>
  </si>
  <si>
    <t>лесной квартал 21</t>
  </si>
  <si>
    <t>13:60:0010038:217</t>
  </si>
  <si>
    <t>Постановление администрации города Сарова №5493 от 30.12.2011</t>
  </si>
  <si>
    <t>52 АД 084916</t>
  </si>
  <si>
    <t>лесной квартал 22</t>
  </si>
  <si>
    <t>от камеры до здания ул.Ушакова, д.1</t>
  </si>
  <si>
    <t>от колодца до здания ул.Александровича, д.28</t>
  </si>
  <si>
    <t>от колодца до здания ул.Сосина, д.2</t>
  </si>
  <si>
    <t>от колодца до здания ул.Силкина, д.8Б</t>
  </si>
  <si>
    <t>от тепловой камеры до здания по улице Академика Харитона, дом 20</t>
  </si>
  <si>
    <t>от тепловой камеры до здания по улице Бессарабенко, дом 1В</t>
  </si>
  <si>
    <t>Постоянное (бессрочное) пользование 1373-П от 05.07.01</t>
  </si>
  <si>
    <t>Постоянное (бессрочное) пользование 2146 от 28.08.07</t>
  </si>
  <si>
    <t>Постоянное (бессрочное) пользование 2259-П от 25.10.01</t>
  </si>
  <si>
    <t>Постановление главы администрации № 1909</t>
  </si>
  <si>
    <t>26.06.2006</t>
  </si>
  <si>
    <t>2481Б</t>
  </si>
  <si>
    <t>Постановление администрации от №5655</t>
  </si>
  <si>
    <t>23.11.2009</t>
  </si>
  <si>
    <t>салон ритуальных принадлежностей</t>
  </si>
  <si>
    <t>2481</t>
  </si>
  <si>
    <t>здание городского Совета и Администрации</t>
  </si>
  <si>
    <t>02118</t>
  </si>
  <si>
    <t>18.07.2011</t>
  </si>
  <si>
    <t>Постановление администрации №2637</t>
  </si>
  <si>
    <t>24.06.2011</t>
  </si>
  <si>
    <t>нежилое встроенное помещение №П1</t>
  </si>
  <si>
    <t>02153</t>
  </si>
  <si>
    <t>29.07.2011</t>
  </si>
  <si>
    <t>административное здание Методического центра</t>
  </si>
  <si>
    <t>2074</t>
  </si>
  <si>
    <t>16.10.2000</t>
  </si>
  <si>
    <t>Распоряжение главы местного самоуправления №177-П</t>
  </si>
  <si>
    <t>10.02.2000</t>
  </si>
  <si>
    <t>Распоряжение главы администрации №845-П</t>
  </si>
  <si>
    <t>15.05.2003</t>
  </si>
  <si>
    <t>25.12.2000</t>
  </si>
  <si>
    <t>26.06.2011</t>
  </si>
  <si>
    <t>2079Т</t>
  </si>
  <si>
    <t>21.03.2008</t>
  </si>
  <si>
    <t>Распоряжение главы местного самоуправления №1254-П</t>
  </si>
  <si>
    <t>22.06.2001</t>
  </si>
  <si>
    <t>здание станции юных натуралистов</t>
  </si>
  <si>
    <t>2079</t>
  </si>
  <si>
    <t>05.10.2001</t>
  </si>
  <si>
    <t>2079С</t>
  </si>
  <si>
    <t>станция юных техников</t>
  </si>
  <si>
    <t>1641/1</t>
  </si>
  <si>
    <t>06.08.2002</t>
  </si>
  <si>
    <t>Распоряжение первого зам.главы местного самоуправления №1042-П</t>
  </si>
  <si>
    <t>27.06.2000</t>
  </si>
  <si>
    <t>13.08.2001</t>
  </si>
  <si>
    <t>1428В1</t>
  </si>
  <si>
    <t>06.12.2011</t>
  </si>
  <si>
    <t>Благоустройство жилого дома №10 по ул.Березовая</t>
  </si>
  <si>
    <t>Благоустройство жилого дома №20 по ул.Гоголя</t>
  </si>
  <si>
    <t>Благоустройство жилого дома №18 по ул.Гоголя</t>
  </si>
  <si>
    <t>Благоустройство внутриквартальной территории между жилыми домами №14-24 по ул.Гоголя</t>
  </si>
  <si>
    <t>52-АГ №091552 от 04.12.2009</t>
  </si>
  <si>
    <t>ул.Куйбышева, д.34</t>
  </si>
  <si>
    <t>13:60:0010002:147</t>
  </si>
  <si>
    <t>для эксплуатация здания</t>
  </si>
  <si>
    <t>52-АГ №092425 от 23.12.2009</t>
  </si>
  <si>
    <t>от тепловой камеры до здания по проспекту Музрукова, дом 43, строение 2</t>
  </si>
  <si>
    <t>от тепловой камеры до здания по проспекту Музрукова, дом 43, строение 3, 5</t>
  </si>
  <si>
    <t>07103</t>
  </si>
  <si>
    <t>07104</t>
  </si>
  <si>
    <t>07105</t>
  </si>
  <si>
    <t>07106</t>
  </si>
  <si>
    <t>07107</t>
  </si>
  <si>
    <t>07108</t>
  </si>
  <si>
    <t>07109</t>
  </si>
  <si>
    <t>07110</t>
  </si>
  <si>
    <t>07516</t>
  </si>
  <si>
    <t>07370</t>
  </si>
  <si>
    <t>05680</t>
  </si>
  <si>
    <t>06790</t>
  </si>
  <si>
    <t>06791</t>
  </si>
  <si>
    <t>06789</t>
  </si>
  <si>
    <t>06792</t>
  </si>
  <si>
    <t>07122</t>
  </si>
  <si>
    <t>07360</t>
  </si>
  <si>
    <t>07363</t>
  </si>
  <si>
    <t>07188</t>
  </si>
  <si>
    <t>07187</t>
  </si>
  <si>
    <t>07327</t>
  </si>
  <si>
    <t>07333</t>
  </si>
  <si>
    <t>07332</t>
  </si>
  <si>
    <t>07331</t>
  </si>
  <si>
    <t>07330</t>
  </si>
  <si>
    <t>07387</t>
  </si>
  <si>
    <t>07262</t>
  </si>
  <si>
    <t>07263</t>
  </si>
  <si>
    <t>07264</t>
  </si>
  <si>
    <t>07265</t>
  </si>
  <si>
    <t>07266</t>
  </si>
  <si>
    <t>07267</t>
  </si>
  <si>
    <t>07268</t>
  </si>
  <si>
    <t>04295</t>
  </si>
  <si>
    <t>04296</t>
  </si>
  <si>
    <t>04294</t>
  </si>
  <si>
    <t>07046</t>
  </si>
  <si>
    <t>07034</t>
  </si>
  <si>
    <t>07054</t>
  </si>
  <si>
    <t>07114</t>
  </si>
  <si>
    <t>07525</t>
  </si>
  <si>
    <t>07590</t>
  </si>
  <si>
    <t>07591</t>
  </si>
  <si>
    <t>07588</t>
  </si>
  <si>
    <t>07959</t>
  </si>
  <si>
    <t>07659</t>
  </si>
  <si>
    <t>07657</t>
  </si>
  <si>
    <t>07658</t>
  </si>
  <si>
    <t>07660</t>
  </si>
  <si>
    <t>04734</t>
  </si>
  <si>
    <t>ул.Шверника, д.40</t>
  </si>
  <si>
    <t>ул.П.Морозова, д.11</t>
  </si>
  <si>
    <t>13:60:0010021:49</t>
  </si>
  <si>
    <t>под здание средней общеобразовательной школы №11</t>
  </si>
  <si>
    <t>52-АГ №091507 от 02.12.2009</t>
  </si>
  <si>
    <t>ул.Зернова, д.2а</t>
  </si>
  <si>
    <t>13:60:0010010:24</t>
  </si>
  <si>
    <t>Постановление администрации от 31.05.2010 №3043</t>
  </si>
  <si>
    <t>30.06.2010</t>
  </si>
  <si>
    <t>общественный туалет в районе магазина №77 ул.Силкина, д.30</t>
  </si>
  <si>
    <t>усл.00453</t>
  </si>
  <si>
    <t>04.10.2010</t>
  </si>
  <si>
    <t>Постановление администрации №3877</t>
  </si>
  <si>
    <t>27.07.2010</t>
  </si>
  <si>
    <t>гидроузел "Филипповский №2" в бассейне водосбора р.Саровка</t>
  </si>
  <si>
    <t>02365</t>
  </si>
  <si>
    <t>Аргинский водозабор, сооружение 12</t>
  </si>
  <si>
    <t>13:60:0010038:587</t>
  </si>
  <si>
    <t>от тепловой камеры до дома ул.Курчатова, д.19</t>
  </si>
  <si>
    <t>бытовое обслуживание</t>
  </si>
  <si>
    <t>Постановление Администрации от 30.12.2016 №4195</t>
  </si>
  <si>
    <t>ул.Железнодорожная, д.11, стр.4</t>
  </si>
  <si>
    <t>13:60:0010025:780</t>
  </si>
  <si>
    <t>52-52/19-52/008/999/001/2016-5683/1</t>
  </si>
  <si>
    <t>ул.Железнодорожная, д.11, стр.2</t>
  </si>
  <si>
    <t>13:60:0010025:781</t>
  </si>
  <si>
    <t>13:60:0010024:238</t>
  </si>
  <si>
    <t>для эксплуатации  трансформаторной подстанции ТП-136</t>
  </si>
  <si>
    <t>52 АГ №819250 от 01.02.2011</t>
  </si>
  <si>
    <t>13:60:0010016:159</t>
  </si>
  <si>
    <t>для эксплуатации трансформаторной подстанции ТП-222</t>
  </si>
  <si>
    <t>для эксплуатации мастерской</t>
  </si>
  <si>
    <t>52 АГ 819623 от 16.02.2011</t>
  </si>
  <si>
    <t>ул.Березовая, д.8, стр.1</t>
  </si>
  <si>
    <t>13:60:0010015:65</t>
  </si>
  <si>
    <t>для эксплуатации нежилого здания (трансформаторной подстанции ТП-188)</t>
  </si>
  <si>
    <t>52 АГ 819568 от 21.02.2011</t>
  </si>
  <si>
    <t>ул.Куйбышева, д.21</t>
  </si>
  <si>
    <t>13:60:0010002:51</t>
  </si>
  <si>
    <t>здание школы с пристройками</t>
  </si>
  <si>
    <t>02044</t>
  </si>
  <si>
    <t>25.12.2001</t>
  </si>
  <si>
    <t>Распоряжение главы администрации №1655-П</t>
  </si>
  <si>
    <t>теплица с пристройками</t>
  </si>
  <si>
    <t>2044Т</t>
  </si>
  <si>
    <t>школа на 33 класса (МКР-16)</t>
  </si>
  <si>
    <t>2636</t>
  </si>
  <si>
    <t>13.04.2006</t>
  </si>
  <si>
    <t>Распоряжение главы администрации №2724-П</t>
  </si>
  <si>
    <t>14.09.2004</t>
  </si>
  <si>
    <t>пр.Октябрьский, д.6, стр.2</t>
  </si>
  <si>
    <t>№01.10-15/42 от 03.04.2007 (аренда)</t>
  </si>
  <si>
    <t>для эксплуатации  перекачной канализационной станции</t>
  </si>
  <si>
    <t>52-АВ №354043 от 15.02.2008</t>
  </si>
  <si>
    <t>в районе с/т "Восход", строение 1</t>
  </si>
  <si>
    <t>№01.17-05/0919 от 25.12.2006 (аренда)</t>
  </si>
  <si>
    <t>52-АВ №354610 от 04.03.2008</t>
  </si>
  <si>
    <t>для использования под здание детского сада</t>
  </si>
  <si>
    <t>52-АВ №452459 от 12.01.2009</t>
  </si>
  <si>
    <t>для эксплуатации здания детского сада</t>
  </si>
  <si>
    <t>52:60:0010017:128</t>
  </si>
  <si>
    <t>52-АВ №452249 от 12.01.2009</t>
  </si>
  <si>
    <t>13:60:0010014:97</t>
  </si>
  <si>
    <t>52-АВ №452247 от 12.01.2009</t>
  </si>
  <si>
    <t>13:60:0010002:150</t>
  </si>
  <si>
    <t>52-АВ №451511 от 12.01.2009</t>
  </si>
  <si>
    <t>13:60:0010002:153</t>
  </si>
  <si>
    <t>52-АВ №452248 от 12.01.2009</t>
  </si>
  <si>
    <t>52-АВ №452470 от 13.01.2009</t>
  </si>
  <si>
    <t>13:60:0010009:290</t>
  </si>
  <si>
    <t>Воздушная линия провод марки АС-25 - 640м;                 Светильники ЖКУ 100Вт - 16шт</t>
  </si>
  <si>
    <t>Воздушная линия наружного освещения от деревянной опоры № 25 у ж/д №4 до деревянной опоры № 32 у ж/д №26 по ул.Гайдара</t>
  </si>
  <si>
    <t>Воздушная линия провод марки АС-25 - 245м;                 Светильники РКУ 125Вт - 8шт</t>
  </si>
  <si>
    <t>Воздушная линия наружного освещения от деревянной опоры № 6 у ж/д №53 до деревянной опоры №17 у ж/д №44 по ул.Речная</t>
  </si>
  <si>
    <t>Воздушная линия провод марки АС-25 - 430м;                 Светильники РКУ 125Вт - 12шт</t>
  </si>
  <si>
    <t xml:space="preserve">Воздушная линия наружного освещения от деревянной опоры № 10 у ж/д №35, до деревянной опоры №5 у ж/д №57 по ул.Маяковского </t>
  </si>
  <si>
    <t>Постановление Администрации от 28.03.2014 №1269</t>
  </si>
  <si>
    <t>Постановление Администрации от 21.04.2016 №1215</t>
  </si>
  <si>
    <t>Постановление администрации от 09.03.2016 №615</t>
  </si>
  <si>
    <t>Постановление администрации от 28.04.2016 №1300</t>
  </si>
  <si>
    <t>От тепловой камеры до дома ул.Юности, д.4</t>
  </si>
  <si>
    <t>От теплокамеры до жилого дома по улице Александровича, дом 9</t>
  </si>
  <si>
    <t>От теплокамеры до жилого дома по улице Александровича, дом 10</t>
  </si>
  <si>
    <t>От теплокамеры до жилого дома по улице Александровича, дом 12</t>
  </si>
  <si>
    <t>От теплокамеры до жилого дома по улице Александровича, дом 15</t>
  </si>
  <si>
    <t>Электроснабжение 6 кВ ТП-34 от ТП-38 м/р 16</t>
  </si>
  <si>
    <t xml:space="preserve"> МКР-16 от ГПП "Заречная" до зд. РП-43</t>
  </si>
  <si>
    <t xml:space="preserve"> от ТП 21/5 до ТП 21/3 МАР-21</t>
  </si>
  <si>
    <t>ул.Силкина,24,26,28,32,36,38,40,42,44, 46</t>
  </si>
  <si>
    <t>управление МДОУ</t>
  </si>
  <si>
    <t>2133А</t>
  </si>
  <si>
    <t>2579А</t>
  </si>
  <si>
    <t>спортивно-игровая площадка</t>
  </si>
  <si>
    <t>06406</t>
  </si>
  <si>
    <t>Постановление главы администрации №299</t>
  </si>
  <si>
    <t>05.02.2009</t>
  </si>
  <si>
    <t>встроенное помещение</t>
  </si>
  <si>
    <t>1049П2</t>
  </si>
  <si>
    <t>Постановление главы администрации №47-П</t>
  </si>
  <si>
    <t>08.05.2002</t>
  </si>
  <si>
    <t>1394В1</t>
  </si>
  <si>
    <t>11.10.2002</t>
  </si>
  <si>
    <t>Распоряжение главы администрации №4054-П</t>
  </si>
  <si>
    <t>05.10.2005</t>
  </si>
  <si>
    <t>2001Е</t>
  </si>
  <si>
    <t>столярный цех</t>
  </si>
  <si>
    <t>2001В</t>
  </si>
  <si>
    <t>12.02.2002</t>
  </si>
  <si>
    <t>малярное отделение</t>
  </si>
  <si>
    <t>2001Б</t>
  </si>
  <si>
    <t>1961П1</t>
  </si>
  <si>
    <t>2001А</t>
  </si>
  <si>
    <t>от теплокамеры до жилого дома по улице Академика Харитона, дом 11</t>
  </si>
  <si>
    <t>от теплокамеры до жилого дома по улице Академика Харитона, дом 12</t>
  </si>
  <si>
    <t>от теплокамеры до жилого дома по улице Академика Харитона, дом 13</t>
  </si>
  <si>
    <t>от теплокамеры до жилого дома по улице Академика Харитона, дом 15</t>
  </si>
  <si>
    <t>от теплокамеры до жилого дома по улице Академика Харитона, дом 16</t>
  </si>
  <si>
    <t>От тепловой камеры до дома ул.Давиденко, д.12</t>
  </si>
  <si>
    <t>От тепловой камеры до дома ул.Давиденко, д.14</t>
  </si>
  <si>
    <t>От тепловой камеры до дома ул. Дзержинского, д.2</t>
  </si>
  <si>
    <t>От тепловой камеры до дома ул. Духова, д.1</t>
  </si>
  <si>
    <t>от тепловой камеры до дома ул.Гоголя, д.6</t>
  </si>
  <si>
    <t>от тепловой камеры до дома ул.Гоголя, д.8</t>
  </si>
  <si>
    <t>от тепловой камеры до дома ул.Гоголя, д.18</t>
  </si>
  <si>
    <t>от теплокамеры до жилого дома по улице Зернова, дом 4</t>
  </si>
  <si>
    <t>от теплокамеры до жилого дома по улице Зернова, дом 6</t>
  </si>
  <si>
    <t>от теплокамеры до жилого дома по улице Зернова, дом 8</t>
  </si>
  <si>
    <t>от теплокамеры до жилого дома по улице Зернова, дом 10</t>
  </si>
  <si>
    <t>от теплокамеры до жилого дома по улице Зернова, дом 12</t>
  </si>
  <si>
    <t>Металлические столбы</t>
  </si>
  <si>
    <t>благоустройство и озеленение МКР-22, квартал 1</t>
  </si>
  <si>
    <t>ул.Зернова, 15, 17, 19, 21, 23, ул.Садовая, д.72</t>
  </si>
  <si>
    <t>Постановление администрации города Сарова от 12.03.2014 №960</t>
  </si>
  <si>
    <t>52-АЕ 231478</t>
  </si>
  <si>
    <t>стр.10/17</t>
  </si>
  <si>
    <t>стр.10/18</t>
  </si>
  <si>
    <t>стр.10/19</t>
  </si>
  <si>
    <t>стр.10/24</t>
  </si>
  <si>
    <t>Распоряжение администрации №25-П</t>
  </si>
  <si>
    <t>от тепловой камеры до здания по улице Духова, дом 6В</t>
  </si>
  <si>
    <t>от тепловой камеры до здания по улице Духова, дом 6А</t>
  </si>
  <si>
    <t>от тепловой камеры до здания гаража по улице Куйбышева, дом 25</t>
  </si>
  <si>
    <t>от тепловой камеры до здания теплицы по улице Куйбышева, дом 25</t>
  </si>
  <si>
    <t>от тепловой камеры до здания лицея по улице Куйбышева, дом 25</t>
  </si>
  <si>
    <t>Постановление Администрации от 25.05.2015 №1904</t>
  </si>
  <si>
    <t>МУ МВД России по ЗАТО Саров</t>
  </si>
  <si>
    <t>Постановление администрации города Сарова №291 от 01.02.2012</t>
  </si>
  <si>
    <t>52 АД 084749</t>
  </si>
  <si>
    <t>лесной квартал 103</t>
  </si>
  <si>
    <t>13:60:0010038:251</t>
  </si>
  <si>
    <t>Постановление администрации города Сарова №289 от 01.02.2012</t>
  </si>
  <si>
    <t>52 АД 084753</t>
  </si>
  <si>
    <t>лесной квартал 115</t>
  </si>
  <si>
    <t>13:60:0010038:244</t>
  </si>
  <si>
    <t>Постановление администрации города Сарова №225 от 30.01.2012</t>
  </si>
  <si>
    <t>52 АД 110035</t>
  </si>
  <si>
    <t>лесной квартал 116</t>
  </si>
  <si>
    <t>13:60:0010038:245</t>
  </si>
  <si>
    <t>Постановление администрации города Сарова №292 от 01.02.2012</t>
  </si>
  <si>
    <t>52 АД 110036</t>
  </si>
  <si>
    <t>лесной квартал 117</t>
  </si>
  <si>
    <t>13:60:0010038:221</t>
  </si>
  <si>
    <t>52 АД 084757</t>
  </si>
  <si>
    <t>лесной квартал 118</t>
  </si>
  <si>
    <t>13:60:0010038:218</t>
  </si>
  <si>
    <t>Постановление администрации города Сарова №5512 от 30.12.2011</t>
  </si>
  <si>
    <t>52 АД 084756</t>
  </si>
  <si>
    <t>лесной квартал 119</t>
  </si>
  <si>
    <t>13:60:0010038:250</t>
  </si>
  <si>
    <t>Постановление администрации города Сарова №293 от 01.02.2012</t>
  </si>
  <si>
    <t>52 АД 084923</t>
  </si>
  <si>
    <t>лесной квартал 131</t>
  </si>
  <si>
    <t>13:60:0010038:243</t>
  </si>
  <si>
    <t>2126</t>
  </si>
  <si>
    <t>2142В</t>
  </si>
  <si>
    <t>Распоряжение главы администрации №2820-П</t>
  </si>
  <si>
    <t>01.07.2005</t>
  </si>
  <si>
    <t>Шкаф управления освещением (ШУО-222)</t>
  </si>
  <si>
    <t>13:60:0010038:232</t>
  </si>
  <si>
    <t>Постановление администрации города Сарова №5494 от 30.12.2011</t>
  </si>
  <si>
    <t>52 АД 084931</t>
  </si>
  <si>
    <t>лесной квартал 23</t>
  </si>
  <si>
    <t>13:60:0010038:235</t>
  </si>
  <si>
    <t>Постановление администрации города Сарова №5495 от 30.12.2011</t>
  </si>
  <si>
    <t>52 АД 084932</t>
  </si>
  <si>
    <t>лесной квартал 24</t>
  </si>
  <si>
    <t>13:60:0010038:220</t>
  </si>
  <si>
    <t>Постановление администрации города Сарова №5496 от 30.12.2011</t>
  </si>
  <si>
    <t>52 АД 084933</t>
  </si>
  <si>
    <t>лесной квартал 25</t>
  </si>
  <si>
    <t>13:60:0010038:231</t>
  </si>
  <si>
    <t>Постановление администрации города Сарова №5497 от 30.12.2011</t>
  </si>
  <si>
    <t>52 АД 084934</t>
  </si>
  <si>
    <t>лесной квартал 26</t>
  </si>
  <si>
    <t>13:60:0010038:230</t>
  </si>
  <si>
    <t>Постановление администрации города Сарова №5498 от 30.12.2011</t>
  </si>
  <si>
    <t>52 АД 110027</t>
  </si>
  <si>
    <t>лесной квартал 34</t>
  </si>
  <si>
    <t>13:60:0010027:20</t>
  </si>
  <si>
    <t>Постановление администрации города Сарова №895 от 12.03.2012</t>
  </si>
  <si>
    <t>52 АД 084927</t>
  </si>
  <si>
    <t>лесной квартал 36</t>
  </si>
  <si>
    <t>13:60:0010027:15</t>
  </si>
  <si>
    <t>Постановление администрации города Сарова №5499 от 30.12.2011</t>
  </si>
  <si>
    <t>52 АД 110028</t>
  </si>
  <si>
    <t>лесной квартал 37</t>
  </si>
  <si>
    <t>13:60:0010027:18</t>
  </si>
  <si>
    <t>ул.Куйбышева, д.10</t>
  </si>
  <si>
    <t>Металлическая контейнерная площадка закрытого типа с двумя створками</t>
  </si>
  <si>
    <t>Постановление администрации от 29.07.10 №3908, Распоряжение территориального управления ФАУГИ №134 от 16.03.2010</t>
  </si>
  <si>
    <t>Постановление Администрации от 01.03.2017 №546</t>
  </si>
  <si>
    <t>улица №203</t>
  </si>
  <si>
    <t>Постановление Администрации от 31.07.2017 №2483</t>
  </si>
  <si>
    <t>улица Строителя Захарова</t>
  </si>
  <si>
    <t>Постановление Администрации от 29.12.2017 №4333</t>
  </si>
  <si>
    <t xml:space="preserve">Подземная кабельная линия (от трансформаторной подстанции №36А до деревянной опоры №1 у ж/д №47 по ул.Маяковского) марка кабеля АВВГ 4х16 - 45м;  Воздушная линия провод марки АС-25 - 320м;Светильники ЖКУ 100Вт - 9шт;     </t>
  </si>
  <si>
    <t>Постановление администрации №5488 от 30.12.2011, №  01.10-15/826 от  30.12.2011 (аренда)</t>
  </si>
  <si>
    <t>деловое управление</t>
  </si>
  <si>
    <t>Постановление Администрации от 21.04.2016 №1217, договор №01.17-43/486 от 21.04.2016 (аренда)</t>
  </si>
  <si>
    <t>здание</t>
  </si>
  <si>
    <t>От тепловой камеры до дома ул.Пионерская, д.11</t>
  </si>
  <si>
    <t>От тепловой камеры до дома ул.Пионерская, д.21</t>
  </si>
  <si>
    <t>От тепловой камеры до дома ул.Победы, д.29</t>
  </si>
  <si>
    <t>От дома ул.Радищева д.13 до дома ул.Радищева, д.11</t>
  </si>
  <si>
    <t>От дома ул.Радищева д.17 до дома ул.Радищева, д.15</t>
  </si>
  <si>
    <t>От дома ул.Семашко, д.10 до дома ул.Семашко, д.8</t>
  </si>
  <si>
    <t>От тепловой камеры до дома ул.Семашко, д.14</t>
  </si>
  <si>
    <t>От тепловой камеры до дома ул.Семашко, д.16</t>
  </si>
  <si>
    <t>От тепловой камеры до дома ул.Сосина, д.1</t>
  </si>
  <si>
    <t>От тепловой камеры до дома ул.Сосина, д.5</t>
  </si>
  <si>
    <t>От тепловой камеры до дома ул. Силкина, д.6</t>
  </si>
  <si>
    <t>От тепловой камеры до дома ул. Силкина, д.9</t>
  </si>
  <si>
    <t>От тепловой камеры до дома ул. Силкина, д.12А</t>
  </si>
  <si>
    <t>От тепловой камеры до дома ул.Фрунзе,  д.22</t>
  </si>
  <si>
    <t xml:space="preserve"> От тепловой камеры до дома ул.Фрунзе,  д.26</t>
  </si>
  <si>
    <t>От тепловой камеры до дома ул.Шверника,  д.41</t>
  </si>
  <si>
    <t>От дома ул.Юности, д.1, корпус 1 до дома ул.Юности, д.1</t>
  </si>
  <si>
    <t xml:space="preserve"> Воздушная линия наружного освещения от деревянной опоры №16 в районе ж/д № 54 по ул.Садовая до деревянной опоры №12 в районе д. №12 по ул.Садовая (чётная сторона); от деревянной опоры №1 в районе ж/д 45 по ул.Садовая (не чётная сторона) до деревянной опоры №25 в районе ГТС "Городское" по ул.Садовая; от деревянной опоры №16 в районе ж/д № 16 до деревянной опоры №18 в районе ж/д №12 по проезду Садовый; от деревянной опоры №1 в районе ж/д №10 до ж/д №6 по проезду Комсомольский; от деревянной опоры №1 в районе ж/д №37 по ул.Западная до ж/д №1 и №53 по ул.Западная (не чётная сторона)     </t>
  </si>
  <si>
    <t>Воздушная линия провод марки АС-25 - 1 585м;                 Светильники РКУ 125Вт - 44шт</t>
  </si>
  <si>
    <t>13:60:0010015:92</t>
  </si>
  <si>
    <t>52 01 297507</t>
  </si>
  <si>
    <t>Постановление Администрации от 10.02.2016 №381</t>
  </si>
  <si>
    <t>ул.Зернова д.34</t>
  </si>
  <si>
    <t>13:60:0010014:194</t>
  </si>
  <si>
    <t>проектирование и строительство здания многофункционального центра</t>
  </si>
  <si>
    <t>52 01 298162</t>
  </si>
  <si>
    <t>Постановление Администрации от 01.03.2016 №594</t>
  </si>
  <si>
    <t>Аргинский водозабор, сооружение 10</t>
  </si>
  <si>
    <t>13:60:0010038:588</t>
  </si>
  <si>
    <t>№01.17-43/439 от 13.10.2015 (аренда), постановление администрации от 13.10.2015 №3519</t>
  </si>
  <si>
    <t>52 01 158275</t>
  </si>
  <si>
    <t>07725</t>
  </si>
  <si>
    <t>07724</t>
  </si>
  <si>
    <t>07723</t>
  </si>
  <si>
    <t>07722</t>
  </si>
  <si>
    <t>07731</t>
  </si>
  <si>
    <t>07711</t>
  </si>
  <si>
    <t>07710</t>
  </si>
  <si>
    <t>07709</t>
  </si>
  <si>
    <t>07712</t>
  </si>
  <si>
    <t>07708</t>
  </si>
  <si>
    <t>07713</t>
  </si>
  <si>
    <t>07707</t>
  </si>
  <si>
    <t>07714</t>
  </si>
  <si>
    <t>07706</t>
  </si>
  <si>
    <t>07715</t>
  </si>
  <si>
    <t>07716</t>
  </si>
  <si>
    <t>07717</t>
  </si>
  <si>
    <t>07718</t>
  </si>
  <si>
    <t>07719</t>
  </si>
  <si>
    <t>07720</t>
  </si>
  <si>
    <t>07721</t>
  </si>
  <si>
    <t>07681</t>
  </si>
  <si>
    <t>07682</t>
  </si>
  <si>
    <t>07683</t>
  </si>
  <si>
    <t>07680</t>
  </si>
  <si>
    <t>07679</t>
  </si>
  <si>
    <t>07685</t>
  </si>
  <si>
    <t>07696</t>
  </si>
  <si>
    <t>07693</t>
  </si>
  <si>
    <t>07697</t>
  </si>
  <si>
    <t>07694</t>
  </si>
  <si>
    <t>От тепловой камеры до дома ул.Юности, д.5, корпус 2</t>
  </si>
  <si>
    <t>от тепловой камеры до здания по улице Московская, дом 35</t>
  </si>
  <si>
    <t>от тепловой камеры до здания по улице Московская, дом 36</t>
  </si>
  <si>
    <t>от тепловой камеры до здания по проспекту Музрукова, дом 26</t>
  </si>
  <si>
    <t>от тепловой камеры до здания по проспекту Музрукова, дом 45</t>
  </si>
  <si>
    <t>от тепловой камеры до здания по проспекту Музрукова, дом 47</t>
  </si>
  <si>
    <t>от тепловой камеры до здания мастерских по проспекту Октябрьский, дом 16</t>
  </si>
  <si>
    <t>от тепловой камеры до дома ул.Гоголя, д.20</t>
  </si>
  <si>
    <t>от тепловой камеры до дома ул.Гоголя, д.22</t>
  </si>
  <si>
    <t>От тепловой камеры до дома ул.Юности, д.25</t>
  </si>
  <si>
    <t xml:space="preserve"> От тепловой камеры до дома ул.Юности, д.27 </t>
  </si>
  <si>
    <t>От дома ул.Юности, д.27 до дома ул.Юности, д.29</t>
  </si>
  <si>
    <t>От тепловой камеры до дома ул.Юности, д.31</t>
  </si>
  <si>
    <t>от тепловой камеры до дома ул.Березовая, д.12</t>
  </si>
  <si>
    <t>от тепловой камеры до дома ул.Гоголя, д.2</t>
  </si>
  <si>
    <t>от тепловой камеры ТК-1 до дома ул.Гоголя, д.4</t>
  </si>
  <si>
    <t>от тепловой камеры ТК-2 до дома ул.Гоголя, д.4</t>
  </si>
  <si>
    <t>ул.Чапаева, д.16</t>
  </si>
  <si>
    <t>13:60:0010002:61</t>
  </si>
  <si>
    <t>под лицей №3</t>
  </si>
  <si>
    <t>52-АГ №091535 от 03.12.2009</t>
  </si>
  <si>
    <t>ул.Московская, д.36</t>
  </si>
  <si>
    <t>для ДШИ №2</t>
  </si>
  <si>
    <t>Постановление главы администрации №4713</t>
  </si>
  <si>
    <t>Низковольтные сети наружного освещения 0,4 кВ и управление освещением спортивных площадок ст. "Икар"</t>
  </si>
  <si>
    <t>Постановление Администрации №1282</t>
  </si>
  <si>
    <t>специализированный зал акробатики</t>
  </si>
  <si>
    <t>08422</t>
  </si>
  <si>
    <t>08592</t>
  </si>
  <si>
    <t>Постановление Администрации №3765</t>
  </si>
  <si>
    <t>08643</t>
  </si>
  <si>
    <t>хоз.питьевой-пожарный водопровод</t>
  </si>
  <si>
    <t>08642</t>
  </si>
  <si>
    <t>08641</t>
  </si>
  <si>
    <t>07587</t>
  </si>
  <si>
    <t>ул.Зернова, д.66</t>
  </si>
  <si>
    <t>52-АГ №091606 от 04.12.2009</t>
  </si>
  <si>
    <t>Постановление Администрации от 13.12.2016 №3921</t>
  </si>
  <si>
    <t>13:60:0010010:2768</t>
  </si>
  <si>
    <t>52-52/119-52/008/701/2016-2617/1</t>
  </si>
  <si>
    <t>Водозабор Аргинский, строен.14</t>
  </si>
  <si>
    <t>13:60:0010038:612</t>
  </si>
  <si>
    <t>52-52/119-52/008/701/2016-2616/1</t>
  </si>
  <si>
    <t>Водозабор Аргинский, строен.11</t>
  </si>
  <si>
    <t>13:60:0010038:613</t>
  </si>
  <si>
    <t>52-52/119-52/008/701/2016-2615/1</t>
  </si>
  <si>
    <t>Водозабор Аргинский, строен.12</t>
  </si>
  <si>
    <t>13:60:0010038:614</t>
  </si>
  <si>
    <t>Перекладина разновысотная на три уровня</t>
  </si>
  <si>
    <t>Гимнастический снаряд</t>
  </si>
  <si>
    <t>52 АГ 819654 от 21.02.2011</t>
  </si>
  <si>
    <t>ул.Зернова, д.60, корп.2</t>
  </si>
  <si>
    <t>08335</t>
  </si>
  <si>
    <t>08251</t>
  </si>
  <si>
    <t>08253</t>
  </si>
  <si>
    <t>От теплокамеры до  жилого дома по улице Бессарабенко, дом 7</t>
  </si>
  <si>
    <t>От теплокамеры  до жилого дома по улице Бессарабенко, дом 8</t>
  </si>
  <si>
    <t>От теплокамеры до  жилого дома по улице Гагарина, дом 9</t>
  </si>
  <si>
    <t>От теплокамеры до  жилого дома по улице Гагарина, дом 10</t>
  </si>
  <si>
    <t>От теплокамеры  до жилого дома по улице Гагарина, дом 11</t>
  </si>
  <si>
    <t>От теплокамеры  до жилого дома по улице Гагарина, дом 12</t>
  </si>
  <si>
    <t>От теплокамеры до  жилого дома по улице Гагарина, дом 16</t>
  </si>
  <si>
    <t>От теплокамеры  до жилого дома по улице Гагарина, дом 17</t>
  </si>
  <si>
    <r>
      <t>от пожарного гидранта</t>
    </r>
    <r>
      <rPr>
        <i/>
        <sz val="8"/>
        <rFont val="Times New Roman"/>
        <family val="1"/>
        <charset val="204"/>
      </rPr>
      <t xml:space="preserve"> </t>
    </r>
    <r>
      <rPr>
        <sz val="8"/>
        <color indexed="8"/>
        <rFont val="Times New Roman"/>
        <family val="1"/>
        <charset val="204"/>
      </rPr>
      <t>до здания ул.Курчатова, д.33</t>
    </r>
    <r>
      <rPr>
        <sz val="8"/>
        <color indexed="10"/>
        <rFont val="Times New Roman"/>
        <family val="1"/>
        <charset val="204"/>
      </rPr>
      <t xml:space="preserve">                                  </t>
    </r>
  </si>
  <si>
    <r>
      <t xml:space="preserve">от пожарного </t>
    </r>
    <r>
      <rPr>
        <sz val="8"/>
        <color indexed="8"/>
        <rFont val="Times New Roman"/>
        <family val="1"/>
        <charset val="204"/>
      </rPr>
      <t>гидранта</t>
    </r>
    <r>
      <rPr>
        <i/>
        <sz val="8"/>
        <color indexed="8"/>
        <rFont val="Times New Roman"/>
        <family val="1"/>
        <charset val="204"/>
      </rPr>
      <t xml:space="preserve"> </t>
    </r>
    <r>
      <rPr>
        <sz val="8"/>
        <color indexed="8"/>
        <rFont val="Times New Roman"/>
        <family val="1"/>
        <charset val="204"/>
      </rPr>
      <t>до здания ул.Куйбышева, д.14</t>
    </r>
  </si>
  <si>
    <t>Постановление главы администрации от 30.04.2009 №1558</t>
  </si>
  <si>
    <t>Постановление главы администрации от 30.04.2009 №1559</t>
  </si>
  <si>
    <t>Постановление главы администрации от 30.04.2009 №1560</t>
  </si>
  <si>
    <t>Постановление администрации от 26.03.2010 №1989</t>
  </si>
  <si>
    <t>Постановление администрации от 24.09.2010 №4570</t>
  </si>
  <si>
    <t>Постановление администрации от 05.03.2012 №749</t>
  </si>
  <si>
    <t>03522</t>
  </si>
  <si>
    <t>Постановление главы администрации №2371</t>
  </si>
  <si>
    <t>открытая стоянка для микроавтобусов</t>
  </si>
  <si>
    <t>04580</t>
  </si>
  <si>
    <t>для эксплуатации здания школы №10 и теплицы</t>
  </si>
  <si>
    <t>52-АГ №092424 от 23.12.2009</t>
  </si>
  <si>
    <t>пр.Музрукова, д.14</t>
  </si>
  <si>
    <t>13:60:0010004:10</t>
  </si>
  <si>
    <t>для здания школы</t>
  </si>
  <si>
    <t>52-АГ №092469 от 23.12.2009</t>
  </si>
  <si>
    <t>ул.Куйбышева, д.28а</t>
  </si>
  <si>
    <t>13:60:0010002:154</t>
  </si>
  <si>
    <t>Постановление главы администрации №2267</t>
  </si>
  <si>
    <t>нежилое помещение П2</t>
  </si>
  <si>
    <t>стр.2</t>
  </si>
  <si>
    <t>Постановление администрации №1616</t>
  </si>
  <si>
    <t>16.04.2008</t>
  </si>
  <si>
    <t>ул.Куйбышева, д.1</t>
  </si>
  <si>
    <t>13:60:0010002:85</t>
  </si>
  <si>
    <t>ул.Куйбышева, д.25</t>
  </si>
  <si>
    <t>13:60:0010002:84</t>
  </si>
  <si>
    <t>для эксплуатации здания лицей №15, теплицы и гаража</t>
  </si>
  <si>
    <t>52-АГ №092614 от 23.12.2009</t>
  </si>
  <si>
    <t>ул.Шверника, д.19</t>
  </si>
  <si>
    <t>13:60:0010002:83</t>
  </si>
  <si>
    <t>для эксплуатации здания трансформаторной подстанции ТП-177</t>
  </si>
  <si>
    <t>52 АГ №819249 от 01.02.2011</t>
  </si>
  <si>
    <t>№01.10-15/250 от 01.06.2009 (аренда)</t>
  </si>
  <si>
    <t>52АГ №382800 от 26.03.2010</t>
  </si>
  <si>
    <t>ул.Бессарабенко, д.5</t>
  </si>
  <si>
    <t>13:60:0010002:2</t>
  </si>
  <si>
    <t>для эксплуатации магазина "Нагорный" и склада</t>
  </si>
  <si>
    <t>52АГ №382799 от 26.03.2010</t>
  </si>
  <si>
    <t>Аргинский водозабор, стр. 1</t>
  </si>
  <si>
    <t>13:60:0010027:11</t>
  </si>
  <si>
    <t>№01.10-15/213 от 10.11.2008 (аренда)</t>
  </si>
  <si>
    <t>для эксплуатации водонапорной скважины №1</t>
  </si>
  <si>
    <t>52АГ №383091 от 26.03.2010</t>
  </si>
  <si>
    <t>От теплокамеры до жилого дома по улице Пушкина, дом 16</t>
  </si>
  <si>
    <t>От теплокамеры до жилого дома по улице Пушкина, дом 18</t>
  </si>
  <si>
    <t>От теплокамеры  до жилого дома по улице Пушкина, дом 20</t>
  </si>
  <si>
    <t>От теплокамеры до  жилого дома по улице Пушкина, дом 22</t>
  </si>
  <si>
    <t>От теплокамеры  до жилого дома по улице Пушкина, дом 24</t>
  </si>
  <si>
    <t>От теплокамеры  до жилого дома по улице Пушкина, дом 26</t>
  </si>
  <si>
    <t>От теплокамеры до  жилого дома по улице Пушкина, дом 28</t>
  </si>
  <si>
    <t>От теплокамеры  до  жилого дома по улице Пушкина, дом 30</t>
  </si>
  <si>
    <t>От теплокамеры  до жилого дома по улице Пушкина, дом 32</t>
  </si>
  <si>
    <r>
      <t>от пожарного гидранта</t>
    </r>
    <r>
      <rPr>
        <i/>
        <sz val="8"/>
        <rFont val="Times New Roman"/>
        <family val="1"/>
        <charset val="204"/>
      </rPr>
      <t xml:space="preserve"> </t>
    </r>
    <r>
      <rPr>
        <sz val="8"/>
        <color indexed="8"/>
        <rFont val="Times New Roman"/>
        <family val="1"/>
        <charset val="204"/>
      </rPr>
      <t>до здания ул.Духова, д.5</t>
    </r>
  </si>
  <si>
    <r>
      <t>от пожарного гидранта</t>
    </r>
    <r>
      <rPr>
        <i/>
        <sz val="8"/>
        <rFont val="Times New Roman"/>
        <family val="1"/>
        <charset val="204"/>
      </rPr>
      <t xml:space="preserve"> </t>
    </r>
    <r>
      <rPr>
        <sz val="8"/>
        <color indexed="8"/>
        <rFont val="Times New Roman"/>
        <family val="1"/>
        <charset val="204"/>
      </rPr>
      <t>до здания пр-т Ленина, д.23А</t>
    </r>
  </si>
  <si>
    <t>Постановление главы администрации от 02.10.2008г. №2784</t>
  </si>
  <si>
    <t>Постановление главы администрации от 02.10.2008г. №2785</t>
  </si>
  <si>
    <t>Постановление главы администрации от 03.10.2008г. №2810</t>
  </si>
  <si>
    <t>От теплокамеры  до жилого дома по улице Пушкина, дом 36</t>
  </si>
  <si>
    <t>От теплокамеры до  жилого дома по улице Фрунзе, дом 10</t>
  </si>
  <si>
    <t>От теплокамеры до жилого дома по улице Фрунзе, дом 11</t>
  </si>
  <si>
    <t>От теплокамеры до  жилого дома по улице Фрунзе, дом 12</t>
  </si>
  <si>
    <t>От теплокамеры до  жилого дома по улице Фрунзе, дом 13</t>
  </si>
  <si>
    <t>От теплокамеры до  жилого дома по улице Фрунзе, дом 3</t>
  </si>
  <si>
    <t>От теплокамеры  до жилого дома по улице Фрунзе, дом 5</t>
  </si>
  <si>
    <t>От тепловой камеры до дома по ул.Шверника, д.39</t>
  </si>
  <si>
    <t>От тепловой камеры до дома по ул.Шевченко, д.8</t>
  </si>
  <si>
    <t>От тепловой камеры до дома по ул.Куйбышева, д.6</t>
  </si>
  <si>
    <t>От теплокамеры до жилого дома по улице Дзержинского, дом 3</t>
  </si>
  <si>
    <t>от камеры до здания ул.Гоголя, д.12</t>
  </si>
  <si>
    <t>от камеры до здания ул.Юности, д.14А</t>
  </si>
  <si>
    <t>от колодца до здания ул.Герцена, д.5</t>
  </si>
  <si>
    <t>для эксплуатации нежилого здания</t>
  </si>
  <si>
    <t>Постоянное (бессрочное) пользование 1182 от 01.03.13</t>
  </si>
  <si>
    <t>Постановление администрации №2129 от 31.05.2012, аренда № 01.17-43/54 от 31.02.2012</t>
  </si>
  <si>
    <r>
      <t>от колодца до здания мастерской ул.Куйбышева, д.1</t>
    </r>
    <r>
      <rPr>
        <sz val="8"/>
        <color indexed="10"/>
        <rFont val="Times New Roman"/>
        <family val="1"/>
        <charset val="204"/>
      </rPr>
      <t xml:space="preserve"> </t>
    </r>
    <r>
      <rPr>
        <sz val="8"/>
        <color indexed="8"/>
        <rFont val="Times New Roman"/>
        <family val="1"/>
        <charset val="204"/>
      </rPr>
      <t>строение 1</t>
    </r>
    <r>
      <rPr>
        <sz val="8"/>
        <color indexed="10"/>
        <rFont val="Times New Roman"/>
        <family val="1"/>
        <charset val="204"/>
      </rPr>
      <t xml:space="preserve">        </t>
    </r>
  </si>
  <si>
    <r>
      <t>от колодцев до здания ул.Чапаева, д.16</t>
    </r>
    <r>
      <rPr>
        <sz val="8"/>
        <color indexed="10"/>
        <rFont val="Times New Roman"/>
        <family val="1"/>
        <charset val="204"/>
      </rPr>
      <t xml:space="preserve">                        </t>
    </r>
  </si>
  <si>
    <r>
      <t>от колодца до здания теплицы</t>
    </r>
    <r>
      <rPr>
        <sz val="8"/>
        <color indexed="10"/>
        <rFont val="Times New Roman"/>
        <family val="1"/>
        <charset val="204"/>
      </rPr>
      <t xml:space="preserve"> </t>
    </r>
    <r>
      <rPr>
        <sz val="8"/>
        <rFont val="Times New Roman"/>
        <family val="1"/>
        <charset val="204"/>
      </rPr>
      <t>ул.Шверника, д.40</t>
    </r>
  </si>
  <si>
    <r>
      <t xml:space="preserve">от пожарного </t>
    </r>
    <r>
      <rPr>
        <sz val="8"/>
        <color indexed="8"/>
        <rFont val="Times New Roman"/>
        <family val="1"/>
        <charset val="204"/>
      </rPr>
      <t>гидранта</t>
    </r>
    <r>
      <rPr>
        <i/>
        <sz val="8"/>
        <color indexed="8"/>
        <rFont val="Times New Roman"/>
        <family val="1"/>
        <charset val="204"/>
      </rPr>
      <t xml:space="preserve"> </t>
    </r>
    <r>
      <rPr>
        <sz val="8"/>
        <color indexed="8"/>
        <rFont val="Times New Roman"/>
        <family val="1"/>
        <charset val="204"/>
      </rPr>
      <t>до здания ул.Шверника, д.19</t>
    </r>
  </si>
  <si>
    <t>Постановление главы администрации №2718</t>
  </si>
  <si>
    <t>02.11.2007</t>
  </si>
  <si>
    <t>павильон траурных обрядов</t>
  </si>
  <si>
    <t>2481Е</t>
  </si>
  <si>
    <t>Постановление администрации №5654</t>
  </si>
  <si>
    <t>общественный туалет (инв.№2481Д)</t>
  </si>
  <si>
    <t>2481Д</t>
  </si>
  <si>
    <t>общественный туалет (инв.№2481В)</t>
  </si>
  <si>
    <t>2481В</t>
  </si>
  <si>
    <t>Кладбище</t>
  </si>
  <si>
    <t>07144</t>
  </si>
  <si>
    <t>наружное освещение от КПП-3 до п.Цыгановка</t>
  </si>
  <si>
    <t>дата</t>
  </si>
  <si>
    <t>Муниципальное казенное учреждение культуры «Центральная городская детская  библиотека имени Александра Сергеевича Пушкина»</t>
  </si>
  <si>
    <r>
      <t xml:space="preserve">от здания лицея до здания гаража ул.Куйбышева, д.25 </t>
    </r>
    <r>
      <rPr>
        <sz val="8"/>
        <color indexed="10"/>
        <rFont val="Times New Roman"/>
        <family val="1"/>
        <charset val="204"/>
      </rPr>
      <t xml:space="preserve">            </t>
    </r>
  </si>
  <si>
    <r>
      <t>от колодцев до здания ул.Духова, д.16</t>
    </r>
    <r>
      <rPr>
        <sz val="8"/>
        <color indexed="10"/>
        <rFont val="Times New Roman"/>
        <family val="1"/>
        <charset val="204"/>
      </rPr>
      <t xml:space="preserve">                                  </t>
    </r>
  </si>
  <si>
    <r>
      <t>от пожарного гидранта</t>
    </r>
    <r>
      <rPr>
        <i/>
        <sz val="8"/>
        <rFont val="Times New Roman"/>
        <family val="1"/>
        <charset val="204"/>
      </rPr>
      <t xml:space="preserve"> </t>
    </r>
    <r>
      <rPr>
        <sz val="8"/>
        <color indexed="8"/>
        <rFont val="Times New Roman"/>
        <family val="1"/>
        <charset val="204"/>
      </rPr>
      <t>до здания пр-т Мира, д.28Б</t>
    </r>
    <r>
      <rPr>
        <sz val="8"/>
        <color indexed="10"/>
        <rFont val="Times New Roman"/>
        <family val="1"/>
        <charset val="204"/>
      </rPr>
      <t xml:space="preserve">                                    </t>
    </r>
  </si>
  <si>
    <r>
      <t>от камеры до здания пр-т Мира, д.28Б, строение 1</t>
    </r>
    <r>
      <rPr>
        <sz val="8"/>
        <color indexed="10"/>
        <rFont val="Times New Roman"/>
        <family val="1"/>
        <charset val="204"/>
      </rPr>
      <t xml:space="preserve">                         </t>
    </r>
  </si>
  <si>
    <r>
      <t>от колодца до здания пр-т Мира, д.30А</t>
    </r>
    <r>
      <rPr>
        <sz val="8"/>
        <color indexed="10"/>
        <rFont val="Times New Roman"/>
        <family val="1"/>
        <charset val="204"/>
      </rPr>
      <t xml:space="preserve">                                    </t>
    </r>
  </si>
  <si>
    <t>Постановление Администрации №5082</t>
  </si>
  <si>
    <t>08736</t>
  </si>
  <si>
    <t>08735</t>
  </si>
  <si>
    <t>08737</t>
  </si>
  <si>
    <t>08738</t>
  </si>
  <si>
    <t>08742</t>
  </si>
  <si>
    <t>08740</t>
  </si>
  <si>
    <t>08739</t>
  </si>
  <si>
    <t>08741</t>
  </si>
  <si>
    <t>08743</t>
  </si>
  <si>
    <t>08744</t>
  </si>
  <si>
    <t>08745</t>
  </si>
  <si>
    <t>08747</t>
  </si>
  <si>
    <t>08746</t>
  </si>
  <si>
    <t>08748</t>
  </si>
  <si>
    <t>08749</t>
  </si>
  <si>
    <t>08750</t>
  </si>
  <si>
    <t>08674</t>
  </si>
  <si>
    <t>08676</t>
  </si>
  <si>
    <t>08675</t>
  </si>
  <si>
    <t>08677</t>
  </si>
  <si>
    <t>08679</t>
  </si>
  <si>
    <t>От теплокамеры до  жилого дома по улице Гагарина, дом 25</t>
  </si>
  <si>
    <t>От теплокамеры до жилого дома по улице Куйбышева, дом 4</t>
  </si>
  <si>
    <t>От теплокамеры до жилого дома по проспекту Ленина, дом 14</t>
  </si>
  <si>
    <t>От теплокамеры до жилого дома по проспекту Ленина, дом 8</t>
  </si>
  <si>
    <t>От теплокамеры  до жилого дома по улице Пушкина, дом 14</t>
  </si>
  <si>
    <r>
      <t xml:space="preserve">от пожарного </t>
    </r>
    <r>
      <rPr>
        <sz val="8"/>
        <color indexed="8"/>
        <rFont val="Times New Roman"/>
        <family val="1"/>
        <charset val="204"/>
      </rPr>
      <t>гидранта</t>
    </r>
    <r>
      <rPr>
        <i/>
        <sz val="8"/>
        <color indexed="8"/>
        <rFont val="Times New Roman"/>
        <family val="1"/>
        <charset val="204"/>
      </rPr>
      <t xml:space="preserve"> </t>
    </r>
    <r>
      <rPr>
        <sz val="8"/>
        <color indexed="8"/>
        <rFont val="Times New Roman"/>
        <family val="1"/>
        <charset val="204"/>
      </rPr>
      <t>до здания ул.Семашко, д.12</t>
    </r>
  </si>
  <si>
    <r>
      <t>от точки врезки до здания ул.Репина, д.4</t>
    </r>
    <r>
      <rPr>
        <sz val="8"/>
        <color indexed="10"/>
        <rFont val="Times New Roman"/>
        <family val="1"/>
        <charset val="204"/>
      </rPr>
      <t xml:space="preserve">                                        </t>
    </r>
  </si>
  <si>
    <r>
      <t>от пожарного гидранта</t>
    </r>
    <r>
      <rPr>
        <i/>
        <sz val="8"/>
        <rFont val="Times New Roman"/>
        <family val="1"/>
        <charset val="204"/>
      </rPr>
      <t xml:space="preserve"> </t>
    </r>
    <r>
      <rPr>
        <sz val="8"/>
        <color indexed="8"/>
        <rFont val="Times New Roman"/>
        <family val="1"/>
        <charset val="204"/>
      </rPr>
      <t>до здания пр-т Октябрьский, д.13</t>
    </r>
  </si>
  <si>
    <r>
      <t>от колодцев до здания пр-т Ленина, д.20А</t>
    </r>
    <r>
      <rPr>
        <sz val="8"/>
        <color indexed="10"/>
        <rFont val="Times New Roman"/>
        <family val="1"/>
        <charset val="204"/>
      </rPr>
      <t xml:space="preserve">                            </t>
    </r>
  </si>
  <si>
    <r>
      <t>от пожарного гидранта</t>
    </r>
    <r>
      <rPr>
        <i/>
        <sz val="8"/>
        <rFont val="Times New Roman"/>
        <family val="1"/>
        <charset val="204"/>
      </rPr>
      <t xml:space="preserve"> </t>
    </r>
    <r>
      <rPr>
        <sz val="8"/>
        <color indexed="8"/>
        <rFont val="Times New Roman"/>
        <family val="1"/>
        <charset val="204"/>
      </rPr>
      <t>до здания ул.Березовая, д.20</t>
    </r>
  </si>
  <si>
    <t>нежилое встроенное помещение В1 (клуб)</t>
  </si>
  <si>
    <t>нежилое встроенно-пристроенное помещение</t>
  </si>
  <si>
    <t>02664</t>
  </si>
  <si>
    <t>Постановление главы администрации №3202</t>
  </si>
  <si>
    <t>07.11.2006</t>
  </si>
  <si>
    <t>2114</t>
  </si>
  <si>
    <t>15.05.2000</t>
  </si>
  <si>
    <t>Постановление администрации от 03.08.2012 №3046, договор аренды №01.17-43/78 от 03.08.2012 (аренда)</t>
  </si>
  <si>
    <t>эксплуатация объектов складского назначения различного профиля</t>
  </si>
  <si>
    <t>52 АД 303416</t>
  </si>
  <si>
    <t>ул.Димитрова, д.62, стр.13</t>
  </si>
  <si>
    <t>13:60:0010024:314</t>
  </si>
  <si>
    <t>эксплуатация фруктохранилища №3</t>
  </si>
  <si>
    <t>52-АЕ 084745</t>
  </si>
  <si>
    <t>Постановление администрации от 31.07.2013 №3998</t>
  </si>
  <si>
    <t>08254</t>
  </si>
  <si>
    <t>08255</t>
  </si>
  <si>
    <t>08252</t>
  </si>
  <si>
    <t>08327</t>
  </si>
  <si>
    <t>08258</t>
  </si>
  <si>
    <t>08260</t>
  </si>
  <si>
    <t>08261</t>
  </si>
  <si>
    <t>08262</t>
  </si>
  <si>
    <t>08265</t>
  </si>
  <si>
    <t>08266</t>
  </si>
  <si>
    <t>08268</t>
  </si>
  <si>
    <t>08269</t>
  </si>
  <si>
    <t>08270</t>
  </si>
  <si>
    <t>Подземная кабельная линия (от трансформаторной подстанции №42А до деревянной опоры №1 у ж/д №1 по ул.Менделеева) марка кабеля АВБбШв 4х16 - 80м; Воздушная линия провод марки АС-25 - 910м;                 Светильники РКУ 125Вт - 22шт.</t>
  </si>
  <si>
    <t xml:space="preserve">Воздушная линия наружного освещения от деревянной опоры №1 у ж/д №2 до опоры №19 у ж/д №46 по ул.Тимирязева (чётная сторона) </t>
  </si>
  <si>
    <t>Подземная кабельная линия (от трансформаторной подстанции №42а до деревянной опоры №1 у ж/д №2 по ул.Тимирязева) марка кабеля АВВГ 3х25+1х16 - 50м; Воздушная линия провод марки АС-25 - 630м;                 Светильники РКУ 125Вт - 19шт</t>
  </si>
  <si>
    <t>Воздушная линия провод марки АС-25 - 970м;                 Светильники РКУ 125Вт - 17шт</t>
  </si>
  <si>
    <t>Воздушная линия провод марки АС-25 - 450м;                 Светильники РКУ 250Вт - 13шт</t>
  </si>
  <si>
    <t>Подземная кабельная линия (от трансформаторной подстанции №120 до деревянной опоры №1 в районе ж/д №17 по ул.Речная) марка кабеля АВБШв 4х16 - 90м; Воздушная линия провод марки АС-25 - 760м;                 Светильники РКУ 125Вт - 16шт</t>
  </si>
  <si>
    <t>Воздушная линия наружного освещения от деревянной опоры №1 в районе ж/д №28 по ул.Речная до деревянной опоры №22 в районе ж/д №1 по ул.Заводская; от деревянной опоры №18 в районе ж/д №5а по ул.Заводская до деревянной опоры №23 в районе ж/д №3 по ул.Заводская</t>
  </si>
  <si>
    <t>13:60:0010024:260</t>
  </si>
  <si>
    <t>1186</t>
  </si>
  <si>
    <t>Постановление Администрации от 20.11.2014 №4715</t>
  </si>
  <si>
    <t>ул.Советская, д.28</t>
  </si>
  <si>
    <t>13:60:0010006:2</t>
  </si>
  <si>
    <t>52-АВ №452096 от 16.01.2009</t>
  </si>
  <si>
    <t>ул.Куйбышева, д.14</t>
  </si>
  <si>
    <t>13:60:0010002:156</t>
  </si>
  <si>
    <t>МКР-22, квартал 1, ул.Зернова, д.15, 17, 19, 21, 23, ул.Садовая, д.72</t>
  </si>
  <si>
    <t>Наружное освещение проездов 2, 3, улиц 4М, 3М, 1Ж, кабель управления н.о. ТП-1- ТП-7</t>
  </si>
  <si>
    <t>наружное эл.освещение ж/д 30 м/р 16</t>
  </si>
  <si>
    <t>Низковольтные сети наружного освещения 0,4 кВ ж/д №40 от сущ. опоры №3 (ТП-175)</t>
  </si>
  <si>
    <t>Низковольтные сети наружного освещения 0,4 кВ по ул.Лесная и ул. Павлика Морозова от ТП-20  МКР-21</t>
  </si>
  <si>
    <t>от тепловой камеры до здания по проспекту Октябрьский, дом 13</t>
  </si>
  <si>
    <t>от тепловой камеры до здания школы по проспекту Октябрьский, дом 16</t>
  </si>
  <si>
    <t xml:space="preserve"> № п/п</t>
  </si>
  <si>
    <t xml:space="preserve">Сокращенное наименование </t>
  </si>
  <si>
    <t>МУП «Центр ЖКХ»</t>
  </si>
  <si>
    <t>Муниципальное унитарное предприятие «Горводоканал»</t>
  </si>
  <si>
    <t>МУП «Горводоканал»</t>
  </si>
  <si>
    <t>ул.Димитрова, д.6</t>
  </si>
  <si>
    <t>ул.Зернова, д.62, корп.1</t>
  </si>
  <si>
    <t>МУ ПТП ТРВ</t>
  </si>
  <si>
    <t>От теплокамеры до жилого дома по улице Пионерская, дом 24</t>
  </si>
  <si>
    <t>От теплокамеры до жилого дома по улице Пионерская, дом 26А</t>
  </si>
  <si>
    <t>От теплокамеры до жилого дома по улице Пионерская, дом 26</t>
  </si>
  <si>
    <t>От теплокамеры до жилого дома по улице Пионерская, дом 28</t>
  </si>
  <si>
    <t>От теплокамеры до жилого дома по переулку Северный, дом 1</t>
  </si>
  <si>
    <t>От теплокамеры до жилого дома по переулку Северный, дом 2</t>
  </si>
  <si>
    <t>От теплокамеры до жилого дома по переулку Северный, дом 3</t>
  </si>
  <si>
    <t>От теплокамеры до жилого дома по переулку Северный, дом 4</t>
  </si>
  <si>
    <t>От теплокамеры до жилого дома по переулку Северный, дом 6</t>
  </si>
  <si>
    <t>От теплокамеры до жилого дома по переулку Северный, дом 8</t>
  </si>
  <si>
    <t>От теплокамеры до жилого дома по проспекту Ленина, дом 44</t>
  </si>
  <si>
    <t>От теплокамеры до жилого дома по проспекту Ленина, дом 45</t>
  </si>
  <si>
    <t>От теплокамеры до жилого дома по проспекту Ленина, дом 46</t>
  </si>
  <si>
    <t>От теплокамеры до жилого дома по проспекту Ленина, дом 47А</t>
  </si>
  <si>
    <t>От теплокамеры до жилого дома по проспекту Ленина, дом 48</t>
  </si>
  <si>
    <t>От теплокамеры до жилого дома по проспекту Ленина, дом 49</t>
  </si>
  <si>
    <t>От теплокамеры до жилого дома по проспекту Ленина, дом 50</t>
  </si>
  <si>
    <t>От теплокамеры до жилого дома по проспекту Ленина, дом 51</t>
  </si>
  <si>
    <t>От теплокамеры до жилого дома по проспекту Ленина, дом 51А</t>
  </si>
  <si>
    <t>От теплокамеры до жилого дома по проспекту Ленина, дом 53</t>
  </si>
  <si>
    <t>От теплокамеры до жилого дома по проспекту Ленина, дом 53А</t>
  </si>
  <si>
    <t>низковольтная сеть наружного освещения 0,4 кВ жилого дома №37 (стр.№9) по ул.Московская</t>
  </si>
  <si>
    <t>низковольтная сеть наружного освещения 0,4 кВ проезда №2 в ТИЗ-1 г.Саров Нижегородской области</t>
  </si>
  <si>
    <t xml:space="preserve">наружное электроосвещение </t>
  </si>
  <si>
    <t>низковольтные сети наружного освещения 0,4 кВ</t>
  </si>
  <si>
    <t>Низковольтные сети наружного освещения 0,4 кВ ул.Чкалова (стр.№2) от ул.Зернова до ул.Лесная МКР-21,22</t>
  </si>
  <si>
    <t>Благоустройство                                    Квартал 17</t>
  </si>
  <si>
    <t>Наружное внутриквартальное освещение в мкр-21 кв.5 от подстанции стр.№ТП-21-2 до опор №8-3 +№11-3, от опоры №8-3 до опор №№24-3,23-3,22-3,21-3, от опоры №21-3 до опор №№20-3, 12-3, 11-3, 13-3, 14-3</t>
  </si>
  <si>
    <t>низковольтные сети наружного освещения 0,4 кВ пр.Музрукова, дом 10</t>
  </si>
  <si>
    <t>Низковольтные сети  наружного освещения 0,4 кВ ул.Суворова от ул.Зернова до ул.Павлика Морозова МКР-21 г.Саров</t>
  </si>
  <si>
    <t>Низковольтные сети наружного освещения 0,4 кВ ул.Шевченко г.Саров Нижегородской области, протяженность - 2700 п.м.</t>
  </si>
  <si>
    <t>Низковольтные сети наружного освещения 0,4 кВ улицы Железнодорожная</t>
  </si>
  <si>
    <t>Низковольтные сети наружного освещения 0,4 кВ улицы №123</t>
  </si>
  <si>
    <t>52-АВ №452351 от 15.01.2009</t>
  </si>
  <si>
    <t>13:60:0010002:157</t>
  </si>
  <si>
    <t>52-АВ №452487 от 15.01.2009</t>
  </si>
  <si>
    <t>ул.Фрунзе, д.4</t>
  </si>
  <si>
    <t>пом.П4</t>
  </si>
  <si>
    <t>Распоряжение главы администрации №1359-П</t>
  </si>
  <si>
    <t>04.07.2001</t>
  </si>
  <si>
    <t>2139Б</t>
  </si>
  <si>
    <t>2139</t>
  </si>
  <si>
    <t>для эксплуатации городской художественная галерея с киноконцертным залом</t>
  </si>
  <si>
    <t>52 АГ 623157 от 01.08.2011</t>
  </si>
  <si>
    <t>ул.Димитрова, д.62, стр.16А</t>
  </si>
  <si>
    <t>13:60:0010024:270</t>
  </si>
  <si>
    <t>для эксплуатации здания гаража</t>
  </si>
  <si>
    <t>52 АГ 623415 от 03.08.2011</t>
  </si>
  <si>
    <t>ул.Гагарина, д.22</t>
  </si>
  <si>
    <t>13:60:0010009:325</t>
  </si>
  <si>
    <t>для эксплуатации здания образовательного назначения</t>
  </si>
  <si>
    <t>52 АГ 656275 от 01.08.2011</t>
  </si>
  <si>
    <t>ул.Гагарина, д.22, стр.1,2</t>
  </si>
  <si>
    <t>13:60:0010009:326</t>
  </si>
  <si>
    <t>52-АВ №452180 от 14.01.2009</t>
  </si>
  <si>
    <t>13:60:0010005:25</t>
  </si>
  <si>
    <t>52-АВ №452264 от 14.01.2009</t>
  </si>
  <si>
    <t>07361</t>
  </si>
  <si>
    <t>07328</t>
  </si>
  <si>
    <t>07329</t>
  </si>
  <si>
    <t>06497</t>
  </si>
  <si>
    <t>07871</t>
  </si>
  <si>
    <t>08068</t>
  </si>
  <si>
    <t>08067</t>
  </si>
  <si>
    <t>08070</t>
  </si>
  <si>
    <t>08066</t>
  </si>
  <si>
    <t>08069</t>
  </si>
  <si>
    <t>07603</t>
  </si>
  <si>
    <t>07604</t>
  </si>
  <si>
    <t>07605</t>
  </si>
  <si>
    <t>07602</t>
  </si>
  <si>
    <t>07428</t>
  </si>
  <si>
    <t>08050</t>
  </si>
  <si>
    <t>08092</t>
  </si>
  <si>
    <t>08085</t>
  </si>
  <si>
    <t>08309</t>
  </si>
  <si>
    <t>08315</t>
  </si>
  <si>
    <t>325</t>
  </si>
  <si>
    <t>90</t>
  </si>
  <si>
    <t>4243,0</t>
  </si>
  <si>
    <t>638,0</t>
  </si>
  <si>
    <t>240,0</t>
  </si>
  <si>
    <t>1100,0</t>
  </si>
  <si>
    <t>300,0</t>
  </si>
  <si>
    <t>675,0</t>
  </si>
  <si>
    <t>420</t>
  </si>
  <si>
    <t>1870</t>
  </si>
  <si>
    <t>293,0</t>
  </si>
  <si>
    <t>28.05.2010</t>
  </si>
  <si>
    <t>12.03.2010</t>
  </si>
  <si>
    <t>10.12.2010</t>
  </si>
  <si>
    <t>22.11.2010</t>
  </si>
  <si>
    <t>15.12.2010</t>
  </si>
  <si>
    <t xml:space="preserve">Постановление администрации №5088 от 14.12.2011, акт приема-передачи №20 от 19.12.11 </t>
  </si>
  <si>
    <t>Постановление администрации №307 от 01.02.2012</t>
  </si>
  <si>
    <t>для эксплуатации здания Нижегородского драматического театра</t>
  </si>
  <si>
    <t>52-АВ №898872 от 22.07.2009</t>
  </si>
  <si>
    <t>1025202209482 от 31.12.2002</t>
  </si>
  <si>
    <t>Распоряжение Администрации города Сарова от 29.10.1999 №1579-П</t>
  </si>
  <si>
    <t>607188, Нижегородская обл., г.Саров, ул Гагарина, д.6</t>
  </si>
  <si>
    <t>1025202196106 от 13.09.2002</t>
  </si>
  <si>
    <t>Распоряжение главы местного самоуправления от 30.12.1999 №2122</t>
  </si>
  <si>
    <t>607186, Нижегородская обл., г.Саров, ул.Александровича, д.16б</t>
  </si>
  <si>
    <t>1045207007592 от 02.07.2004</t>
  </si>
  <si>
    <t>Наблюдательная скважина №3Н</t>
  </si>
  <si>
    <t>07503</t>
  </si>
  <si>
    <t>22.03.2011</t>
  </si>
  <si>
    <t>Наблюдательная скважина №4Н</t>
  </si>
  <si>
    <t>07504</t>
  </si>
  <si>
    <t>Наблюдательная скважина №5Н</t>
  </si>
  <si>
    <t>07505</t>
  </si>
  <si>
    <t>Наблюдательная скважина №6Н</t>
  </si>
  <si>
    <t>07506</t>
  </si>
  <si>
    <t>Наблюдательная скважина №7Н</t>
  </si>
  <si>
    <t>07507</t>
  </si>
  <si>
    <t>Наблюдательная скважина №8Н</t>
  </si>
  <si>
    <t>07508</t>
  </si>
  <si>
    <t>Постановление администрации №2267</t>
  </si>
  <si>
    <t>дор.Варламовская, д.29</t>
  </si>
  <si>
    <t>пр.Мира, д.2</t>
  </si>
  <si>
    <t>Местоположение земельного участка</t>
  </si>
  <si>
    <t>Кадастровый номер земельного участка</t>
  </si>
  <si>
    <t>Площадь земельного участка, кв.м.</t>
  </si>
  <si>
    <t>Кадастровая стоимость, руб.</t>
  </si>
  <si>
    <t>Землепользователь (арендатор)</t>
  </si>
  <si>
    <t>Основание нахождения земельного участка у землепользователя (арендатора)</t>
  </si>
  <si>
    <t>Целевое использование земельного участка</t>
  </si>
  <si>
    <t>номер</t>
  </si>
  <si>
    <t>№</t>
  </si>
  <si>
    <t>ул.Куйбышева 13</t>
  </si>
  <si>
    <t xml:space="preserve">52-АВ №354301 </t>
  </si>
  <si>
    <t>От теплокамеры до  жилого дома по улице Гагарина, дом 18</t>
  </si>
  <si>
    <t>От теплокамеры до  жилого дома по улице Гагарина, дом 19</t>
  </si>
  <si>
    <t>От теплокамеры до  жилого дома по улице Гагарина, дом 20</t>
  </si>
  <si>
    <t>От теплокамеры до жилого дома по улице Гагарина, дом 21</t>
  </si>
  <si>
    <t>От теплокамеры до  жилого дома по улице Гагарина, дом 23</t>
  </si>
  <si>
    <t>От теплокамеры  до жилого дома по улице Гагарина, дом 24</t>
  </si>
  <si>
    <t>улица Семашко</t>
  </si>
  <si>
    <t>52 АД 516945</t>
  </si>
  <si>
    <t>ул.Димитрова, д.62, стр.11</t>
  </si>
  <si>
    <t>13:60:0010024:306</t>
  </si>
  <si>
    <t>52 АД 516946</t>
  </si>
  <si>
    <t>ул.Димитрова, д.62, стр.12</t>
  </si>
  <si>
    <t>13:60:0010024:263</t>
  </si>
  <si>
    <t>ФГУП "РФЯЦ-ВНИИЭФ"</t>
  </si>
  <si>
    <t>Безвозмездное пользование (постановление №1537 от 17.04.2015)</t>
  </si>
  <si>
    <t>Постановление Администрации №2577</t>
  </si>
  <si>
    <t>Постановление Администрации №2578</t>
  </si>
  <si>
    <t>Постановление Администрации №2579</t>
  </si>
  <si>
    <t>МБДОУ «Детский сад № 47»</t>
  </si>
  <si>
    <t>транспортно-пешеходный мост-плотина на р.Сатис по ул.Зернова - ул.Академика Харитона</t>
  </si>
  <si>
    <t>02618</t>
  </si>
  <si>
    <t>52-АГ №092612 от 23.12.2009</t>
  </si>
  <si>
    <t>13:60:0010013:3</t>
  </si>
  <si>
    <t>52:60:0010018:388</t>
  </si>
  <si>
    <t>для эксплуатации здания трансформаторной подстанции ТП-225</t>
  </si>
  <si>
    <t>52 АГ №819045 от 01.02.2011</t>
  </si>
  <si>
    <t>13:60:0010010:145</t>
  </si>
  <si>
    <t>для эксплуатации здания ГРП-15</t>
  </si>
  <si>
    <t>52 АГ №819046 от 01.02.2011</t>
  </si>
  <si>
    <t>13:60:0010021:116</t>
  </si>
  <si>
    <t>для эксплуатации здания ГРП-17</t>
  </si>
  <si>
    <t>52 АГ №819332 от 01.02.2011</t>
  </si>
  <si>
    <t>13:60:0010001:97</t>
  </si>
  <si>
    <t>Ливневая канализация с выпусками от жилых домов №№ 7, 8, 9, 10, 11, 12</t>
  </si>
  <si>
    <t>Постановление администрации от 06.03.2014 №917</t>
  </si>
  <si>
    <t>08485</t>
  </si>
  <si>
    <t>Муниципальное казенное учреждение « Управление капитального строительства администрации города Сарова»</t>
  </si>
  <si>
    <t>607189 Нижегородская область г. Саров ул. Шверника, д.19</t>
  </si>
  <si>
    <t>Решение исполнительного комитета городского Совета депутатов трудящихся № 37/1 от 03.04.1956</t>
  </si>
  <si>
    <t>607185 Нижегородская обл. г. Саров, ул. Гоголя, д.13 а</t>
  </si>
  <si>
    <t xml:space="preserve">Решение Городского народных депутатов от 13.02.1992 г. №50/1430 </t>
  </si>
  <si>
    <t>607187 Нижегородская обл., г. Саров пр. Ленина, д.52</t>
  </si>
  <si>
    <t>Распоряжение исполкома горсовета № 6/8 от 26.04.1963</t>
  </si>
  <si>
    <t>607187 Нижегородская обл., г. Саров ул.Академика Харитона, д.17</t>
  </si>
  <si>
    <t>Решение исполкома Горсовета г.Арзамас-16 №19/299а от 11.10.1970</t>
  </si>
  <si>
    <t>607188 Нижегородская обл., г.Саров, пр. Мира, д.48</t>
  </si>
  <si>
    <t>1025202201760 от 14.11.2002</t>
  </si>
  <si>
    <t>Решение Исполкома Горсовета №161-п от 27.05.1992г</t>
  </si>
  <si>
    <t>1025202201331 от 11.11.2002</t>
  </si>
  <si>
    <t>Решение исполнительного комитета городского совета 11.05.1986</t>
  </si>
  <si>
    <t>1025202196392 от 31.10.1992</t>
  </si>
  <si>
    <t>1025202196810 от 25.09.2002</t>
  </si>
  <si>
    <t>1025202201463  от 12.11.2002</t>
  </si>
  <si>
    <t>607186 Нижегородская обл., г.Саров, ул. Александровича, д.16А</t>
  </si>
  <si>
    <t>1025202205082 от 24.12.2002</t>
  </si>
  <si>
    <t>607185 Нижегородская обл., г.Саров, ул. Павлика Морозова д.11</t>
  </si>
  <si>
    <t>Решение Исполкома Горсовета от 01.09.1956</t>
  </si>
  <si>
    <t>607187 Нижегородская обл., г.Саров, пр.Ленина, д.57</t>
  </si>
  <si>
    <t>Распоряжение Администрации г.Саров  от 09.04.2004 № 816-П</t>
  </si>
  <si>
    <t>607182 Нижегородская обл., г.Саров, ул. Казамазова, д.5</t>
  </si>
  <si>
    <t>1025202199681 от 23.10.2002</t>
  </si>
  <si>
    <t>607190 Нижегородская обл., г.Саров, ул.Академика Харитона, д.17</t>
  </si>
  <si>
    <t>607190 Нижегородская обл., г.Саров, ул.Силкина, д.10/1</t>
  </si>
  <si>
    <t>1025202198284 от 09.10.2002</t>
  </si>
  <si>
    <t>Нижегородская обл., г.Саров, ул. Маяковского, д.9</t>
  </si>
  <si>
    <t>Распоряжение администрации г. Саров от 09.04.2004 г№816-П</t>
  </si>
  <si>
    <t>Нижегородская обл., г.Саров, ул. Юности, д.11</t>
  </si>
  <si>
    <t>1025202197734 от 04.10.2002</t>
  </si>
  <si>
    <t>Решение исполнительного комитета городского Совета народ.депутатов от 31.08.1989</t>
  </si>
  <si>
    <t>1025202198416 от 10.10.2002г</t>
  </si>
  <si>
    <t>Решение администрации г.Арзамас-16 Нижегородской области от 26.05.1994г № 681-П</t>
  </si>
  <si>
    <t>607188 Нижегородская обл., г. Саров ул. Чапаева, д.16</t>
  </si>
  <si>
    <t>1025202198229 от 22.12.2011г</t>
  </si>
  <si>
    <t>Распоряжение Администрации г. Арзамас-16 № 299-П от 02.10.1992</t>
  </si>
  <si>
    <t>607187 Нижегородская обл., г.Саров, ул.Академика Харитона, д.4</t>
  </si>
  <si>
    <t>1025202196403 от 20.09.2002</t>
  </si>
  <si>
    <t>Приказ начальника объекта КБ-15 №66 от 14.05.1948г</t>
  </si>
  <si>
    <t>607189 Нижегородская обл., г.Саров, ул.Силкина, д.34а</t>
  </si>
  <si>
    <t>607189 Нижегородская обл., г.Саров ул. Шверника, д.40</t>
  </si>
  <si>
    <t>Решение исполнительного комитета горсовета № 39/98а от 29.08.1991</t>
  </si>
  <si>
    <t>1025202201518 от 18.11.2011</t>
  </si>
  <si>
    <t>Распоряжение главы Администрации г. Арзамас-16, №256-П от 16.10.1992</t>
  </si>
  <si>
    <t>Нижегородская обл., г.Саров, ул. Гагарина, д.6А</t>
  </si>
  <si>
    <t>1025202201529 от 12.11.2002</t>
  </si>
  <si>
    <t>1025202198450 от 27.05.1999</t>
  </si>
  <si>
    <t>АО "ТКС"</t>
  </si>
  <si>
    <t>Протокол №1 учредительного собрания ЗАО "ТКС" от 20.05.1999, договор создания ЗАО "ТКС" от 20.05.1999</t>
  </si>
  <si>
    <t>607182 Нижегородская обл., г.Саров, ул. Давиденко,д.9</t>
  </si>
  <si>
    <t>Распоряжение главы местного самоуправления от 22.12.2004г № 46-01П</t>
  </si>
  <si>
    <t>Муниципальное бюджетное общеобразовательное учреждение "Школа № 9 с наличием интерната для обучающихся с ограниченными возможностями здоровья" города Сарова</t>
  </si>
  <si>
    <t>МБОУ "Школа-интернат № 9"</t>
  </si>
  <si>
    <t>607185 Нижегородская обл., г.Саров, ул.Зернова, д.61</t>
  </si>
  <si>
    <t>1025202206732 от 31.12.2002</t>
  </si>
  <si>
    <t>Решение городского совета 1952г</t>
  </si>
  <si>
    <t>607181 Нижегородская обл., г.Саров, ул. Московская, д.35</t>
  </si>
  <si>
    <t>1045207007460 от 01.07.2004г</t>
  </si>
  <si>
    <t>607186 Нижегородская обл., г.Саров, ул. Духова, д.16</t>
  </si>
  <si>
    <t>1025202197635 от 04.10.2002</t>
  </si>
  <si>
    <t>Решение городского Совета народных депутатов №9/127 от 27.09.1990</t>
  </si>
  <si>
    <t>Нижегородская обл., г.Саров, ул.Московская, д.26</t>
  </si>
  <si>
    <t>1095254000511 от 23.04.2009г</t>
  </si>
  <si>
    <t>Постановление администрации г. Саров от 10.04.2009 № 1224</t>
  </si>
  <si>
    <t>607186 Нижегородская обл., г.Саров, пр. Ленина, д.28</t>
  </si>
  <si>
    <t>1025202197250 от 29.09.2002</t>
  </si>
  <si>
    <t>Администрация г. Сарова Нижегородской обл., № 111 от 12.08.1996</t>
  </si>
  <si>
    <t xml:space="preserve">Муниципальное бюджетное  дошкольное образовательное учреждение детский сад № 31 </t>
  </si>
  <si>
    <t>607189 Нижегородская обл., г.Саров, ул.Силкина, д.16б</t>
  </si>
  <si>
    <t>Муниципальное бюджетное дошкольное образовательное учреждение детский сад № 8 "Улыбка"</t>
  </si>
  <si>
    <t>Муниципальное бюджетное дошкольное образовательное учреждение детский сад № 14 "Незабудка"</t>
  </si>
  <si>
    <t>Муниципальное бюджетное  дошкольное образовательное учреждение детский сад № 29 "Рябинка"</t>
  </si>
  <si>
    <t>Муниципальное бюджетное  дошкольное образовательное учреждение детский сад № 30 "Гвоздичка"</t>
  </si>
  <si>
    <t xml:space="preserve"> Муниципальное бюджетное дошкольное образовательное учреждение детский сад № 5 "Колокольчик"</t>
  </si>
  <si>
    <t>607183 Нижегородская обл., г.Саров, ул.Курчатова, д.10</t>
  </si>
  <si>
    <t>1165275034540 от 04.08.2016г</t>
  </si>
  <si>
    <t>607189 Нижегородская обл., г.Саров, ул.Фрунзе, д.20</t>
  </si>
  <si>
    <t>1045207007614 от 25.12.2013</t>
  </si>
  <si>
    <t>607181 Нижегородская обл., г.Саров, ул.Строительная, д.2</t>
  </si>
  <si>
    <t>607188, Нижегородская обл., г.Саров, пр.Мира, д.28 б</t>
  </si>
  <si>
    <t>1045207021342 от 30.12.2004</t>
  </si>
  <si>
    <t>Распоряжение главы местного самоуправления от 23.12.2004г № 4638-П</t>
  </si>
  <si>
    <t>1045207007669 от 02.07.2004</t>
  </si>
  <si>
    <t>Распоряжение Администрации города Сарова от 09.04.2004 №816-П</t>
  </si>
  <si>
    <t>1045207007339 от 30.06.2004</t>
  </si>
  <si>
    <t>1045207007438 от 01.07.2004</t>
  </si>
  <si>
    <t>607183 Нижегородская обл., г.Саров, ул.Московская, д.12</t>
  </si>
  <si>
    <t>1045207007647 от 02.07.2004</t>
  </si>
  <si>
    <t>607189, Нижегородская обл., г.Саров,  ул.Силкина, д.4б</t>
  </si>
  <si>
    <t>1045207007603 от 01.07.2004</t>
  </si>
  <si>
    <t>607182, Нижегородская обл., г.Саров, ул.Советская, д.20</t>
  </si>
  <si>
    <t>1045207007340 от 30.06.2004</t>
  </si>
  <si>
    <t>Постановление администрации города Сарова №84 от 19.01.2012</t>
  </si>
  <si>
    <t>для содержания лесного массива</t>
  </si>
  <si>
    <t>52 АД 084917</t>
  </si>
  <si>
    <t>Постановление администрации от 17.07.2012 №2784</t>
  </si>
  <si>
    <t>лесной квартал 2</t>
  </si>
  <si>
    <t>52:60:0010028:265</t>
  </si>
  <si>
    <t>Постановление администрации города Сарова №85 от 19.01.2012</t>
  </si>
  <si>
    <t>52 АД 084920</t>
  </si>
  <si>
    <t>лесной квартал 3</t>
  </si>
  <si>
    <t>13:60:0010038:237</t>
  </si>
  <si>
    <t>Нижегородская обл., г.Саров, ул.Зернова, жилые дома №10, 12, 14, 28, 30, 32</t>
  </si>
  <si>
    <t xml:space="preserve">Муниципальное казенное учреждение "Управление по делам гражданской обороны и чрезвычайным ситуациям г.Сарова" </t>
  </si>
  <si>
    <t>Муниципальное бюджетное учреждение «Архив города Сарова»</t>
  </si>
  <si>
    <t>ул.Духова, д.16</t>
  </si>
  <si>
    <t>13:60:0010002:62</t>
  </si>
  <si>
    <t>детский сад №27</t>
  </si>
  <si>
    <t>2486А</t>
  </si>
  <si>
    <t>2070А</t>
  </si>
  <si>
    <t>2515А</t>
  </si>
  <si>
    <t>2543А</t>
  </si>
  <si>
    <t>2123А</t>
  </si>
  <si>
    <t>20.10.2011</t>
  </si>
  <si>
    <t>постановление администрации  №3609</t>
  </si>
  <si>
    <t>08.09.2011</t>
  </si>
  <si>
    <t>2122А</t>
  </si>
  <si>
    <t>2480А</t>
  </si>
  <si>
    <t>2565А</t>
  </si>
  <si>
    <t>2573А</t>
  </si>
  <si>
    <t>2084А</t>
  </si>
  <si>
    <t>2571А</t>
  </si>
  <si>
    <t>2075А</t>
  </si>
  <si>
    <t>2516А</t>
  </si>
  <si>
    <t>2572А</t>
  </si>
  <si>
    <t>2575А</t>
  </si>
  <si>
    <t>2577А</t>
  </si>
  <si>
    <t>2082А</t>
  </si>
  <si>
    <t>2581А</t>
  </si>
  <si>
    <t>2580А</t>
  </si>
  <si>
    <t>2506А</t>
  </si>
  <si>
    <t>Постановление администрации от 28.05.2009 №1911</t>
  </si>
  <si>
    <t>28.05.2009</t>
  </si>
  <si>
    <t>2574А</t>
  </si>
  <si>
    <t>Репина</t>
  </si>
  <si>
    <t>2591А</t>
  </si>
  <si>
    <t>2578А</t>
  </si>
  <si>
    <t>2508А</t>
  </si>
  <si>
    <t>Распоряжение администрации г.Саров №816-П</t>
  </si>
  <si>
    <t>2072А</t>
  </si>
  <si>
    <t>2110А</t>
  </si>
  <si>
    <t>2545А</t>
  </si>
  <si>
    <t>2514А</t>
  </si>
  <si>
    <t>2088А</t>
  </si>
  <si>
    <t>здание детского сада</t>
  </si>
  <si>
    <t>06978</t>
  </si>
  <si>
    <t>05.08.2011</t>
  </si>
  <si>
    <t>Постановление главы администрации №1224</t>
  </si>
  <si>
    <t>14.04.2009</t>
  </si>
  <si>
    <t>Дом культуры "Строитель"</t>
  </si>
  <si>
    <t>17.08.2007</t>
  </si>
  <si>
    <t>лесной квартал 102</t>
  </si>
  <si>
    <t>13:60:0010038:249</t>
  </si>
  <si>
    <t>от тепловой камеры до здания по улице Гагарина, д.22, строение 1</t>
  </si>
  <si>
    <t>от тепловой камеры до здания по улице Давиденко, дом 9</t>
  </si>
  <si>
    <t>от колодца до здания школы пр-т Ленина, д.52</t>
  </si>
  <si>
    <t>от колодца до здания школы ул.Зернова, д.2А</t>
  </si>
  <si>
    <t>от камеры до здания спального корпуса ул.Зернова, д.2Б</t>
  </si>
  <si>
    <t xml:space="preserve">от колодца до здания теплицы ул.Зернова, д.2Б </t>
  </si>
  <si>
    <t xml:space="preserve">от здания теплицы до здания хозяйственного корпуса ул.Зернова, д.2Б           </t>
  </si>
  <si>
    <t>от камеры до здания ул.Зернова, д.61</t>
  </si>
  <si>
    <t>от камеры до здания ул.Куйбышева, д.28А</t>
  </si>
  <si>
    <t>от колодца до здания ул.Пионерская, д.6</t>
  </si>
  <si>
    <t>от колодца  до здания ул.Советская, 28</t>
  </si>
  <si>
    <t>13:19:0000000:1</t>
  </si>
  <si>
    <t>для нужд транспорта</t>
  </si>
  <si>
    <t>13-13/009-13/006/001/2015-1227/2</t>
  </si>
  <si>
    <t>Постановление Администрации от 02.06.2015 №2092</t>
  </si>
  <si>
    <t>дор.Большая Коммунальная, д.3</t>
  </si>
  <si>
    <t>13:60:0010024:325</t>
  </si>
  <si>
    <t>МУ "ДЭП" и МУП "Горавтотранс"</t>
  </si>
  <si>
    <t>Договор аренды ЗУ №01.17-43/390 от 24.11.2014</t>
  </si>
  <si>
    <t>эксплуатация производственных и административных зданий, строений и сооружений</t>
  </si>
  <si>
    <t>52 01 158759</t>
  </si>
  <si>
    <t>от колодца до здания пр-т Ленина, д.30А</t>
  </si>
  <si>
    <t>Постановление Администрации от 14.11.2016 №3512</t>
  </si>
  <si>
    <t>Постановление Администрации от 23.10.2015 №3603</t>
  </si>
  <si>
    <t>ООО "Стройинвест-С"</t>
  </si>
  <si>
    <t>эксплуатация здания производственного назначения</t>
  </si>
  <si>
    <t>пр.Музрукова, д.14, строение 2, уч.2</t>
  </si>
  <si>
    <t>13:60:0010004:25</t>
  </si>
  <si>
    <t>Постановление Администрации №588 от 26.02.2009 (постоянное (бессрочное) пользование</t>
  </si>
  <si>
    <t>эксплуатация беговой дорожки с металлическим ограждением</t>
  </si>
  <si>
    <t>52 01 157827</t>
  </si>
  <si>
    <t>Постановление Администрации от 18.11.2015 №3795</t>
  </si>
  <si>
    <t>ул.Железнодорожная, д.9, стр.24</t>
  </si>
  <si>
    <t>13:60:0010025:22</t>
  </si>
  <si>
    <t>№01.17-43/458 от 15.12.2015 (аренда), постановление №4133 от 15.12.2015</t>
  </si>
  <si>
    <t>52 01 297412</t>
  </si>
  <si>
    <t>Постановление Администрации от 31.12.2015 №4313</t>
  </si>
  <si>
    <t>Аргинский водозабор, сооружение 9</t>
  </si>
  <si>
    <t>13:60:0010038:589</t>
  </si>
  <si>
    <t>для гидротехнических сооружений</t>
  </si>
  <si>
    <t>52 01 158135</t>
  </si>
  <si>
    <t>от тепловой камеры до здания мастерской по улице Куйбышева, дом 1, строение 1</t>
  </si>
  <si>
    <t>от жилого дома по улице Куйбышева, дом 17 до здания по улице Куйбышева, дом 13А</t>
  </si>
  <si>
    <t>от тепловой камеры до здания по улице Куйбышева, дом 14</t>
  </si>
  <si>
    <t>от тепловой камеры до здания по улице Куйбышева, дом 28А</t>
  </si>
  <si>
    <t>от тепловой камеры до здания по улице Куйбышева, дом 34</t>
  </si>
  <si>
    <t>от тепловой камеры до здания по проспекту Ленина, дом 20А</t>
  </si>
  <si>
    <t>Распоряжение главы местного самоуправления №816-П</t>
  </si>
  <si>
    <t>09.04.2004</t>
  </si>
  <si>
    <t>2489А</t>
  </si>
  <si>
    <t>02958</t>
  </si>
  <si>
    <t>24.11.2006</t>
  </si>
  <si>
    <t>Постановление главы администрации №541</t>
  </si>
  <si>
    <t>22.02.2006</t>
  </si>
  <si>
    <t>2197А</t>
  </si>
  <si>
    <t>2562А</t>
  </si>
  <si>
    <t>2493А</t>
  </si>
  <si>
    <t>2487А</t>
  </si>
  <si>
    <t>1993А</t>
  </si>
  <si>
    <t>2559А</t>
  </si>
  <si>
    <t>2488А</t>
  </si>
  <si>
    <t xml:space="preserve"> от ТП-3, ТП-7 ТИЗ-1</t>
  </si>
  <si>
    <t xml:space="preserve"> МКР-21, кв.3</t>
  </si>
  <si>
    <t>2129А</t>
  </si>
  <si>
    <t>11.03.2008</t>
  </si>
  <si>
    <t>Распоряжение главы администрации № 5544-П от 30.12.2005г. (Постановление администрации №1414 от 06.05.2006; договор б/п от 17.04.2006)</t>
  </si>
  <si>
    <t>Электроснабжение 6 кВ</t>
  </si>
  <si>
    <t>08834</t>
  </si>
  <si>
    <t>Постановление администрации от 05.02.2016 №350</t>
  </si>
  <si>
    <t>ОАО "Саровская Электросетевая Компания" (аренда)</t>
  </si>
  <si>
    <t>Электроснабжение 0,4 кВ</t>
  </si>
  <si>
    <t>внутриквартальная сеть электроснабжения и ЦТП</t>
  </si>
  <si>
    <t>электроснабжение малоэтажных жилых домов</t>
  </si>
  <si>
    <t>08798</t>
  </si>
  <si>
    <t>1299</t>
  </si>
  <si>
    <t>08463</t>
  </si>
  <si>
    <t>1420</t>
  </si>
  <si>
    <t>МКР-20, кварталы №2,3</t>
  </si>
  <si>
    <t>08064</t>
  </si>
  <si>
    <t>08060</t>
  </si>
  <si>
    <t>07427</t>
  </si>
  <si>
    <t>07350</t>
  </si>
  <si>
    <t>08310</t>
  </si>
  <si>
    <t>08314</t>
  </si>
  <si>
    <t>08372</t>
  </si>
  <si>
    <t>08373</t>
  </si>
  <si>
    <t>08371</t>
  </si>
  <si>
    <t>08403</t>
  </si>
  <si>
    <t>Постоянное (бессрочное) пользование 630-П от 21.04.00</t>
  </si>
  <si>
    <t>Постоянное (бессрочное) пользование 2085-П от 24.10.02</t>
  </si>
  <si>
    <t>Постоянное (бессрочное) пользование 840-П от 15.05.02</t>
  </si>
  <si>
    <t>Постоянное (бессрочное) пользование 839-П от 15.05.02</t>
  </si>
  <si>
    <t>Постоянное (бессрочное) пользование 2048-П от 25.09.01</t>
  </si>
  <si>
    <t>от жилого дома по улице Казамазова, дом 7 до здания теплицы по улице Казамазова, дом 5</t>
  </si>
  <si>
    <t>от тепловой камеры до здания по улице Куйбышева, дом 1</t>
  </si>
  <si>
    <t>Распоряжение первого зам.главы главы местного самоуправления  №1042-П</t>
  </si>
  <si>
    <t>здание Нижегородского драматического театра (первый пусковой комплекс)</t>
  </si>
  <si>
    <t>20.06.2007</t>
  </si>
  <si>
    <t>Постановление главы администрации №591</t>
  </si>
  <si>
    <t>01.03.2006</t>
  </si>
  <si>
    <t>склад декораций</t>
  </si>
  <si>
    <t>2629Г</t>
  </si>
  <si>
    <t>10.12.2004</t>
  </si>
  <si>
    <t>Распоряжение главы администрации №943-П</t>
  </si>
  <si>
    <t>22.04.2004</t>
  </si>
  <si>
    <t>2629Г1</t>
  </si>
  <si>
    <t>3004Г4</t>
  </si>
  <si>
    <t>2017А</t>
  </si>
  <si>
    <t>19.06.2003</t>
  </si>
  <si>
    <t>52-АГ №091440 от 02.12.2009</t>
  </si>
  <si>
    <t>13:60:0010003:77</t>
  </si>
  <si>
    <t>для эксплуатации здания детской художественной школы</t>
  </si>
  <si>
    <t>52-АГ №091610 от 04.12.2009</t>
  </si>
  <si>
    <t>Воздушная линия наружного освещения от деревянной опоры №1 расположенной в районе трансформаторной подстанции №3 до ж/д №11 по ул.Котовского, и от ж/д № 2 до ж/д№ 20 по ул.Котовского (чётная сторона); от ж/д №1 до ж/д № 19 по ул.Балакирева (нечётная сторона); от ж/д №2 до ж/д №20 по ул.Разина (чётная сторона); от ж/д №2 до ж/д №16 по ул.Осипенко (чётная сторона); от ж/д №2 до ж/д №26 по ул.Полевая (чётная сторона).</t>
  </si>
  <si>
    <t xml:space="preserve">Подземная кабельная линия (от трансформаторной подстанции №3 до деревянной опоры №1) марка кабеля ВБбШв 4*10 - 45м; Светильники ЖКУ 100Вт - 43шт; Воздушная линия провод марки АС-25 - 1,505м     </t>
  </si>
  <si>
    <t>Постановление Администрации от 18.02.2016 №490</t>
  </si>
  <si>
    <t xml:space="preserve">Воздушная линия наружного освещения от деревянной опоры №1 расположенной в районе трансформаторной подстанции №3 до ж/д № 1 и № 25 по ул.Строительная (нечётная сторона); от ж/д №80 до ж/д №108 по ул.Московская (чётная сторона); от ж/д № 19 до ж/д №12 по ул.Красногвардейская (нечётная сторона); от деревянной опоры №1 расположенной у ж/д №12 по ул.8марта до ж/д № 2 и ж/д №26 по ул.8Марта (чётная сторона) и от ж/д №3 до ж/д №15 по ул.8марта (нечётная сторона); от деревянной опоры №1 расположенной у ж/д №12 по ул.8Марта до ж/д №15/2 и №29 по ул.Гоголя.   </t>
  </si>
  <si>
    <t>Воздушная линия провод марки АС-25 - 2,815м;                 Светильники ЖКУ 100Вт - 59шт</t>
  </si>
  <si>
    <t>Воздушная линия наружного освещения от ж/д №3 до ж/д №121 по ул.Дорожная (нечётная сторона), в т.ч у ж/д №104 , №108 и до моста через реку "Вичкинза"</t>
  </si>
  <si>
    <t>Воздушная линия провод марки АС-25 - 1,410м;                 Светильники ЖКУ 100Вт - 44шт</t>
  </si>
  <si>
    <t xml:space="preserve">Воздушная линия наружного освещения от моста через реку "Вичкинза" до ж/д №23 по ул.Мостовая (не чётная сторона) и от ж/д №8 до ж/д №2 по ул.Мостовая (чётная сторона) </t>
  </si>
  <si>
    <t>Воздушная линия провод марки АС-25 - 640м;                 Светильники ЖКУ 100Вт - 15шт</t>
  </si>
  <si>
    <t>Воздушная линия наружного освещения от деревянной опоры №1 до с/д №84 по ул.Кирова, и от с/д №17 до с/д № 99</t>
  </si>
  <si>
    <t>Постановление Администрации города Сарова от 20.02.2016 №531</t>
  </si>
  <si>
    <t>ул.Ак.Харитона, д.20</t>
  </si>
  <si>
    <t>13:60:0010038:169</t>
  </si>
  <si>
    <t>для эксплуатации лыжероллерной трассы</t>
  </si>
  <si>
    <t>52-АГ №091711 от 08.12.2009</t>
  </si>
  <si>
    <t>под эксплуатацию здания лыжной базы</t>
  </si>
  <si>
    <t>52-АГ №091472 от 04.12.2009</t>
  </si>
  <si>
    <t>ул.Духова</t>
  </si>
  <si>
    <t>13:60:0010001:81</t>
  </si>
  <si>
    <t>для организации автодрома клуба "Горизонт" и кинологического городского клуба "Акбар"</t>
  </si>
  <si>
    <t>52-АГ №091710 от 08.12.2009</t>
  </si>
  <si>
    <t>ул.Московская, д.5</t>
  </si>
  <si>
    <t>13:60:0010012:104</t>
  </si>
  <si>
    <t>для эксплуатации спортивно-культурного комплекса</t>
  </si>
  <si>
    <t>2511Д</t>
  </si>
  <si>
    <t>17.01.2003</t>
  </si>
  <si>
    <t>фтораторная</t>
  </si>
  <si>
    <t>2511Б</t>
  </si>
  <si>
    <t>проходная</t>
  </si>
  <si>
    <t>2511И</t>
  </si>
  <si>
    <t>производственный корпус</t>
  </si>
  <si>
    <t>2211Б</t>
  </si>
  <si>
    <t>Постоянное (бессрочное) пользование № 3870 от 08.12.2016</t>
  </si>
  <si>
    <t>Постановление администрации от 14.10.2013 №5296 "О безвозмездной передаче..",</t>
  </si>
  <si>
    <t>От тепловой камеры до дома ул.Московская, д.16</t>
  </si>
  <si>
    <t>От тепловой камеры до дома ул.Московская, д.18</t>
  </si>
  <si>
    <t>От дома ул.Московская, д.18 до дома ул.Московская, д.18, корпус 1</t>
  </si>
  <si>
    <t>От тепловой камеры до дома пр-т Музрукова, д.17</t>
  </si>
  <si>
    <t>От тепловой камеры до дома пр-т Музрукова, д.23</t>
  </si>
  <si>
    <t>От тепловой камеры до дома пр-т Музрукова, д.27</t>
  </si>
  <si>
    <t>От тепловой камеры до дома пр-т Музрукова, д.31</t>
  </si>
  <si>
    <t>От тепловой камеры до дома пр-т Музрукова, д.33</t>
  </si>
  <si>
    <t>От тепловой камеры до дома ул.Некрасова, д.3</t>
  </si>
  <si>
    <t>От тепловой камеры до дома ул.Некрасова, д.5</t>
  </si>
  <si>
    <t>2212/3</t>
  </si>
  <si>
    <t>Наружное освещение ул. Московской с ТП-183 на ТП-180 на участке от ул.Курчатова</t>
  </si>
  <si>
    <t>Наружное освещение ул. 200 (правая сторона) от ул.136 до пождепо (от опоры №2 до опоры №24)</t>
  </si>
  <si>
    <t>Наружное освещение ул. 200 от ПК 22 до ПК 42 (правая сторона) дорога на ТИЗ</t>
  </si>
  <si>
    <t>Наружное освещение а/дороги ул. Силкина – Харитона</t>
  </si>
  <si>
    <t>Наружное освещение (правая сторона) ул.130 (от ул.Зернова до ул.П.Морозова)</t>
  </si>
  <si>
    <t>Наружное освещение ул. 136 мкр-15</t>
  </si>
  <si>
    <t>Наружное освещение ул. Зернова</t>
  </si>
  <si>
    <t>Наружное освещение дороги №200 до Пож.депо и опоры №23 от ул.Московской</t>
  </si>
  <si>
    <t>Наружное освещение дороги 1М ТИЗ-1 от ТП№-1 (ТП-222эксп) (от оп №1 до оп 12)</t>
  </si>
  <si>
    <t>Объект</t>
  </si>
  <si>
    <t>Адрес объекта  (место расположение)</t>
  </si>
  <si>
    <t>Характеристика элементов объекта</t>
  </si>
  <si>
    <t>Стоимость, руб.</t>
  </si>
  <si>
    <t xml:space="preserve"> Газоны, м2</t>
  </si>
  <si>
    <t>Оборудование (хозяйственное, игровое, спортивное) , ед.</t>
  </si>
  <si>
    <t>Скамьи, ед.</t>
  </si>
  <si>
    <t>Урны,ед.</t>
  </si>
  <si>
    <t>Цветочницы, ед.</t>
  </si>
  <si>
    <t>Газонное ограждение, м.п.</t>
  </si>
  <si>
    <t>Кустарник, м.п.</t>
  </si>
  <si>
    <t>Площадь , м2</t>
  </si>
  <si>
    <t>Протяженность, м</t>
  </si>
  <si>
    <t>Балансовая</t>
  </si>
  <si>
    <t>Износ</t>
  </si>
  <si>
    <t>Остаточная</t>
  </si>
  <si>
    <t>ул.Дзержинского,7,9,11,13,ул. Ушакова,10,12,14,16,18, 20</t>
  </si>
  <si>
    <t>Постановление главы администрации от 12.09.2006г. №2656</t>
  </si>
  <si>
    <t>Инвестиционный договор от 01.11.2006г. между администрацией и Фондом "Доступное жилье"</t>
  </si>
  <si>
    <t>Бессарабенко</t>
  </si>
  <si>
    <t>а</t>
  </si>
  <si>
    <t>Распоряжение главы администрации от 01.08.2005г. №3211-П</t>
  </si>
  <si>
    <t>Комната в квартире</t>
  </si>
  <si>
    <t>б</t>
  </si>
  <si>
    <t>п-д.</t>
  </si>
  <si>
    <t>Вити Коробкова</t>
  </si>
  <si>
    <t>Постановление администрации от 03.11.2011 №4403</t>
  </si>
  <si>
    <t>Гагарина</t>
  </si>
  <si>
    <t>Герцена</t>
  </si>
  <si>
    <t>Постановление главы администрации от 30.04.2009г. №1556</t>
  </si>
  <si>
    <t>Гоголя</t>
  </si>
  <si>
    <t>Давиденко</t>
  </si>
  <si>
    <t>Распоряжение главы администрации от 01.08.2005г. №3207-П</t>
  </si>
  <si>
    <t>Дзержинского</t>
  </si>
  <si>
    <t>1</t>
  </si>
  <si>
    <t>2</t>
  </si>
  <si>
    <t>Духова</t>
  </si>
  <si>
    <t>Зернова</t>
  </si>
  <si>
    <t>От тепловой камеры до дома ул.Зеленая, д.2</t>
  </si>
  <si>
    <t>От тепловой камеры до дома ул. Зеленая, д.4</t>
  </si>
  <si>
    <t>От тепловой камеры до дома ул. Зернова, д.68</t>
  </si>
  <si>
    <t>От тепловой камеры до дома ул.Казамазова, д.6</t>
  </si>
  <si>
    <t>От тепловой камеры до дома ул.Казамазова, д.8</t>
  </si>
  <si>
    <t>От тепловой камеры до дома ул.Казамазова, д.10</t>
  </si>
  <si>
    <t>От тепловой камеры до дома ул. Куйбышева, д18.</t>
  </si>
  <si>
    <t>От тепловой камеры до дома ул.Курчатова, д.7</t>
  </si>
  <si>
    <t>От тепловой камеры до дома ул.Курчатова, д.9</t>
  </si>
  <si>
    <t>от теплокамеры до жилого дома по улице Зернова, дом 14</t>
  </si>
  <si>
    <t>от теплокамеры до жилого дома по улице Зернова, дом 16</t>
  </si>
  <si>
    <t>от теплокамеры до жилого дома по улице Зернова, дом 18</t>
  </si>
  <si>
    <t>от теплокамеры до жилого дома по улице Зернова, дом 28</t>
  </si>
  <si>
    <t>от теплокамеры до жилого дома по улице Зернова, дом 30</t>
  </si>
  <si>
    <t>от теплокамеры до жилого дома по улице Зернова, дом 32</t>
  </si>
  <si>
    <t>от теплокамеры до жилого дома по улице Зернова, дом 36</t>
  </si>
  <si>
    <t>от теплокамеры до жилого дома по улице Зернова, дом 38</t>
  </si>
  <si>
    <t>от теплокамеры до жилого дома по улице Зернова, дом 40</t>
  </si>
  <si>
    <t>от теплокамеры до жилого дома по улице Зернова, дом 42</t>
  </si>
  <si>
    <t>от тепловой камеры до здания по улице Московская, дом 26</t>
  </si>
  <si>
    <t>здание переездного поста с автоматикой</t>
  </si>
  <si>
    <t>10.02.2011</t>
  </si>
  <si>
    <t>Постановление администрации №131</t>
  </si>
  <si>
    <t>25.01.2011</t>
  </si>
  <si>
    <t>от тепловой камеры до дома ул.Зернова, д.35</t>
  </si>
  <si>
    <t>от тепловой камеры до дома ул.Зернова, д.41</t>
  </si>
  <si>
    <t>от дома ул.Курчатова,д.14 до дома ул.Курчатова, д.16</t>
  </si>
  <si>
    <t>от тепловой камеры до дома ул.Курчатова, д.17</t>
  </si>
  <si>
    <t>от тепловой камеры до дома ул.Березовая, д.4</t>
  </si>
  <si>
    <t>от тепловой камеры до дома ул.Курчатова, д.21</t>
  </si>
  <si>
    <t>от тепловой камеры до дома ул.Курчатова, д.23</t>
  </si>
  <si>
    <t>от тепловой камеры до дома ул.Курчатова, д.30</t>
  </si>
  <si>
    <t>от тепловой камеры до дома ул.Курчатова, д.38</t>
  </si>
  <si>
    <t>здание хозяйственного сарая школы №7</t>
  </si>
  <si>
    <t>2139Г</t>
  </si>
  <si>
    <t>08.01.2003</t>
  </si>
  <si>
    <t>Распоряжение главы администрации №2110-П</t>
  </si>
  <si>
    <t>28.10.2002</t>
  </si>
  <si>
    <t>2104Д</t>
  </si>
  <si>
    <t>25.09.2002</t>
  </si>
  <si>
    <t>Распоряжение главы местного самоуправления №49-П</t>
  </si>
  <si>
    <t>18.01.2002</t>
  </si>
  <si>
    <t>02208</t>
  </si>
  <si>
    <t>21.12.2012</t>
  </si>
  <si>
    <t>гостиница "Центральная"</t>
  </si>
  <si>
    <t>2458</t>
  </si>
  <si>
    <t>27.12.2004</t>
  </si>
  <si>
    <t>детский сад №5/2</t>
  </si>
  <si>
    <t>2485А</t>
  </si>
  <si>
    <t>ливневая канализация на участке от Дп-ЛК-6 учебно-лабораторного корпуса №2 СарФТИ</t>
  </si>
  <si>
    <t>Квартал №22Д. От ШНУ ж/д №39 по ул.Александровича; до ж/д №32,36 по ул.Куйбышева, до ж/д №42,44,46 по ул.Шевченко, до ж/д №12 по ул.Духова</t>
  </si>
  <si>
    <t>Наружное освещение придомовых территорий. Квартал №19, жилые дома №17,19,21 по ул.Победы</t>
  </si>
  <si>
    <t>13:60:0010005:58</t>
  </si>
  <si>
    <t>Постановление администрации №3455 от 31.08.2012, постоянное (бессрочное) пользование</t>
  </si>
  <si>
    <t>52-АД 578380</t>
  </si>
  <si>
    <t>в районе зоны отдыха «Протяжка», строение 1</t>
  </si>
  <si>
    <t>13:60:0010038:269</t>
  </si>
  <si>
    <t>Анализатор концентрации паров этанола в организме человека (алкотестер). АКПЭ-01.01-01</t>
  </si>
  <si>
    <t>Анализатор концентрации паров этанола в организме человека (алкотестер). Алкотектор PRO-100 combi</t>
  </si>
  <si>
    <t>Постановление администрации города Сарова №295 от 01.02.2012</t>
  </si>
  <si>
    <t>52 АД 084751</t>
  </si>
  <si>
    <t>лесной квартал 101</t>
  </si>
  <si>
    <t>13:60:0010038:247</t>
  </si>
  <si>
    <t>Постановление администрации города Сарова №294 от 01.02.2012</t>
  </si>
  <si>
    <t>52 АД 084750</t>
  </si>
  <si>
    <t>Указатели класса энергетической эффективности</t>
  </si>
  <si>
    <t>Постановление Администрации от 22.06.2015 №2330</t>
  </si>
  <si>
    <t>Наружное освещение футбольного поля, универсальной спортивной площадки и автостоянок</t>
  </si>
  <si>
    <t>Поливочный водопровод футбольного поля</t>
  </si>
  <si>
    <t>52-52/19-52/999/001/2016-5680/1</t>
  </si>
  <si>
    <t>ул.Железнодорожная, д.11, стр.6</t>
  </si>
  <si>
    <t>13:60:0010025:782</t>
  </si>
  <si>
    <t>52-52/19-52/999/001/2016-5685/1</t>
  </si>
  <si>
    <t>№01.17-43/450 от 23.10.2015 (аренда), постановление администрации от 13.10.2015 №3589</t>
  </si>
  <si>
    <t>52 01 158276</t>
  </si>
  <si>
    <t>Аргинский водозабор, сооружение 13</t>
  </si>
  <si>
    <t>13:60:0010038:583</t>
  </si>
  <si>
    <t>№01.17-43/451 от 23.10.2015 (аренда), постановление администрации от 13.10.2015 №3588</t>
  </si>
  <si>
    <t>Муниципальное бюджетное учреждение дополнительного образования "Детская школа искусств" города Сарова</t>
  </si>
  <si>
    <t>Постановление администрации города Сарова №5490 от 30.12.2011</t>
  </si>
  <si>
    <t>52 АД 084918</t>
  </si>
  <si>
    <t>лесной квартал 5</t>
  </si>
  <si>
    <t>13:60:0010038:236</t>
  </si>
  <si>
    <t>Постановление администрации города Сарова №5491 от 30.12.2011</t>
  </si>
  <si>
    <t>52 АД 084746</t>
  </si>
  <si>
    <t>лесной квартал 9</t>
  </si>
  <si>
    <t>13:60:0010038:242</t>
  </si>
  <si>
    <t>Постановление администрации города Сарова №25 от 13.01.2012</t>
  </si>
  <si>
    <t>52 АД 084745</t>
  </si>
  <si>
    <t>лесной квартал 13</t>
  </si>
  <si>
    <t>13:60:0010038:238</t>
  </si>
  <si>
    <t>Постановление администрации города Сарова №26 от 13.01.2012</t>
  </si>
  <si>
    <t>52 АД 084744</t>
  </si>
  <si>
    <t>лесной квартал 14</t>
  </si>
  <si>
    <t>52-АБ №839865 от 15.02.2007</t>
  </si>
  <si>
    <t>ул.Ак.Харитона 19</t>
  </si>
  <si>
    <t>под магазин №73 "Северный"</t>
  </si>
  <si>
    <t>52-АВ №354984 от 15.02.2008</t>
  </si>
  <si>
    <t>дорога Б.Коммунальная, 2</t>
  </si>
  <si>
    <t>МУП "Горводоканал"</t>
  </si>
  <si>
    <t>№ 01.17-05/0810 от 09.08.2005 (аренда)</t>
  </si>
  <si>
    <t xml:space="preserve">под очистные сооружения </t>
  </si>
  <si>
    <t>52-АБ №928266 от 15.02.2007</t>
  </si>
  <si>
    <t>ул.Димитрова, д.6, стр. 3</t>
  </si>
  <si>
    <t>№01.17-05/0806 от 09.11.05 (аренда)</t>
  </si>
  <si>
    <t>для эксплуатации зданий, сооружений производственного назначения - здания мойки автомобилей с очистными сооружениями</t>
  </si>
  <si>
    <t>52-АБ №839618 от 15.02.2007</t>
  </si>
  <si>
    <t>ул.Куйбышева 11</t>
  </si>
  <si>
    <t>52-АБ №839578 от 07.02.2007</t>
  </si>
  <si>
    <t>ул.К.Маркса д.3</t>
  </si>
  <si>
    <t>Постановление администрации от 02.06.2014 №2322</t>
  </si>
  <si>
    <t>Постановление администрации от 02.06.2014 №2319</t>
  </si>
  <si>
    <t>Постановление администрации от 02.06.2014№2322</t>
  </si>
  <si>
    <t>Постановление администрации от 02.06.2014 №2323</t>
  </si>
  <si>
    <t>Постановление администрации от 02.06.2014 №2320</t>
  </si>
  <si>
    <t>справка</t>
  </si>
  <si>
    <t>Постановление администрации от 02.06.2014 №2317</t>
  </si>
  <si>
    <t>износ</t>
  </si>
  <si>
    <t>Показатель</t>
  </si>
  <si>
    <t>Общая площадь, в том числе:</t>
  </si>
  <si>
    <t>общественно-бытовой центр</t>
  </si>
  <si>
    <t>01035</t>
  </si>
  <si>
    <t>Постановление администрации №5824</t>
  </si>
  <si>
    <t>Постановление администрации №966</t>
  </si>
  <si>
    <t>19.04.2002</t>
  </si>
  <si>
    <t>2203В</t>
  </si>
  <si>
    <t>Пескобаза ДЭП</t>
  </si>
  <si>
    <t>08398</t>
  </si>
  <si>
    <t>16.11.2012</t>
  </si>
  <si>
    <t>здание спортивно-культурного комплекса</t>
  </si>
  <si>
    <t>2434</t>
  </si>
  <si>
    <t>Распоряжение главы местного самоуправления  №2108-П</t>
  </si>
  <si>
    <t>03.10.2001</t>
  </si>
  <si>
    <t>мастерская</t>
  </si>
  <si>
    <t>2142Б</t>
  </si>
  <si>
    <t>13.03.2002</t>
  </si>
  <si>
    <t>ул.Менделеева, д.58</t>
  </si>
  <si>
    <t>Автоматизированная система контроля и учета энергоресурсов</t>
  </si>
  <si>
    <t>Акт приема-передачи от 15.12.2016 №3, мун.контракт №34/16 от 18.04.2016</t>
  </si>
  <si>
    <t>наружная сеть хозяйственно- бытовой канализации</t>
  </si>
  <si>
    <t>пр.Музрукова, д.39, корп.3</t>
  </si>
  <si>
    <t>Постановление Администрации от 13.06.2017 №1792</t>
  </si>
  <si>
    <t xml:space="preserve"> МКР-15, кварталы 4 и 5, строен.30</t>
  </si>
  <si>
    <t>ул.Менделеева, д.62</t>
  </si>
  <si>
    <t>13:60:0010021:1757</t>
  </si>
  <si>
    <t>среднеэтажная жилая застройка</t>
  </si>
  <si>
    <t>52-52/119-52/999/001/2016-5915/1</t>
  </si>
  <si>
    <t>Постановление Администрации от 17.02.2017 №452</t>
  </si>
  <si>
    <t>13:60:0010021:1756</t>
  </si>
  <si>
    <t>52-52/119-52/999/001/2016-5917/1</t>
  </si>
  <si>
    <t>13:60:0010021:1759</t>
  </si>
  <si>
    <t>13:60:0010021:1759-52/119/2017-1</t>
  </si>
  <si>
    <t>Постановление Администрации от 03.04.2017 №894</t>
  </si>
  <si>
    <t>лесной квартал 4</t>
  </si>
  <si>
    <t>13:60:0010038:593</t>
  </si>
  <si>
    <t>отдых (городские леса)</t>
  </si>
  <si>
    <t>13:60:0010038:593-52/119/2017-1</t>
  </si>
  <si>
    <t>Постановление Администрации от 17.10.2017 №3321</t>
  </si>
  <si>
    <t>для эксплуатации  трансформаторной подстанции ТП-291</t>
  </si>
  <si>
    <t>52 АГ №819333 от 01.02.2011</t>
  </si>
  <si>
    <t>ул.Александровича, д.16а</t>
  </si>
  <si>
    <t>13:60:0010009:87</t>
  </si>
  <si>
    <t>школа №5 с прилегающими территориями</t>
  </si>
  <si>
    <t>52-АГ №092069 от 21.12.2009</t>
  </si>
  <si>
    <t>пр.Ленина, д.52</t>
  </si>
  <si>
    <t>13:60:0010009:89</t>
  </si>
  <si>
    <t>52-АГ №092298 от 23.12.2009</t>
  </si>
  <si>
    <t>ул.Казамазова, д.5</t>
  </si>
  <si>
    <t>13:60:0010005:14</t>
  </si>
  <si>
    <t>школа №12</t>
  </si>
  <si>
    <t>52-АГ №092068 от 21.12.2009</t>
  </si>
  <si>
    <t>13:60:0010015:64</t>
  </si>
  <si>
    <t>для эксплуатации  трансформаторной подстанции ТП-187</t>
  </si>
  <si>
    <t>52 АГ №819044 от 01.02.2011</t>
  </si>
  <si>
    <t>дорога М.Коммунальная, д.8, стр.6</t>
  </si>
  <si>
    <t>13:60:0010024:237</t>
  </si>
  <si>
    <t>52 АГ №819334 от 01.02.2011</t>
  </si>
  <si>
    <t>52:60:0010018:385</t>
  </si>
  <si>
    <t>для эксплуатации здания газораспределительного пункта (ГРП-18)</t>
  </si>
  <si>
    <t>52 АГ №819256 от 01.02.2011</t>
  </si>
  <si>
    <t>52-АВ №452184 от 14.01.2009</t>
  </si>
  <si>
    <t>13:60:0010002:152</t>
  </si>
  <si>
    <t>52-АВ №452195 от 12.01.2009</t>
  </si>
  <si>
    <t>ул.Московская, д.35</t>
  </si>
  <si>
    <t>13:60:0010015:60</t>
  </si>
  <si>
    <t>52-АВ №452183 от 14.01.2009</t>
  </si>
  <si>
    <t>52-АВ №452099 от 16.01.2009</t>
  </si>
  <si>
    <t>пр.Мира, д.12</t>
  </si>
  <si>
    <t>13:60:0010009:281</t>
  </si>
  <si>
    <t>52-АВ №452098 от 16.01.2009</t>
  </si>
  <si>
    <t>13:60:0010009:282</t>
  </si>
  <si>
    <t>52-АВ №452097 от 16.01.2009</t>
  </si>
  <si>
    <t>13:60:0010009:283</t>
  </si>
  <si>
    <t>52-АВ №452188 от 14.01.2009</t>
  </si>
  <si>
    <t>улица №123. Реконструкция улицы №123, участок от проспекта Мира до ул.Железнодорожная, г.Саров Нижегородской области</t>
  </si>
  <si>
    <t>ул.Маяковского</t>
  </si>
  <si>
    <t>ж/д 6,8 по ул.Березовая от ТП-188</t>
  </si>
  <si>
    <t>ж/д №4 корпус 1 по ул.Курчатова от ТП-15-8</t>
  </si>
  <si>
    <t>ул.Академика Харитона</t>
  </si>
  <si>
    <t>Газопровод низкого давления</t>
  </si>
  <si>
    <t>туя</t>
  </si>
  <si>
    <t>деревья лиственные</t>
  </si>
  <si>
    <t>Воздушная линия провод марки АС-25 - 1 010м;                 Светильники РКУ 125Вт - 18шт</t>
  </si>
  <si>
    <t>Воздушная линия наружного освещения ул.Садовая от деревянной опоры №7 в районе ж/д №23 по ул.Зернова до деревянной опоры №21 в районе ж/д №56 по ул.Садовая (чётная сторона).</t>
  </si>
  <si>
    <t xml:space="preserve">Подземная кабельная линия (от трансформаторной подстанции №41 до деревянной опоры №1 по ул.Садовая) марка кабеля АВВГ 4х4 - 35м;  Воздушная линия провод марки АС-25 - 792м; Светильники ЖКУ 100Вт - 20шт;     </t>
  </si>
  <si>
    <t>607188 Нижегородская обл., г.Саров, ул.Московская, д.14</t>
  </si>
  <si>
    <t>1045207007560 от 02.07.2004</t>
  </si>
  <si>
    <t>Наименование объекта</t>
  </si>
  <si>
    <t>балансовая</t>
  </si>
  <si>
    <t>остаточная</t>
  </si>
  <si>
    <t>туристическая площадка</t>
  </si>
  <si>
    <t>спортивно-дрессировочная площадка</t>
  </si>
  <si>
    <t>Хоккейная коробка</t>
  </si>
  <si>
    <t>06403</t>
  </si>
  <si>
    <t>Распоряжение главы местного самоуправления №1907-П</t>
  </si>
  <si>
    <t>10.12.1999</t>
  </si>
  <si>
    <t>для эксплуатации зданий и сооружений</t>
  </si>
  <si>
    <t>52-АБ №839579 от 07.02.2007</t>
  </si>
  <si>
    <t>ул.Зернова 65</t>
  </si>
  <si>
    <t>52-АБ №839744 от 07.02.2007</t>
  </si>
  <si>
    <t>пр.Октябрьский 27а</t>
  </si>
  <si>
    <t>№01.17-05/0790 от 30.05.05 (аренда)</t>
  </si>
  <si>
    <t>Воздушная линия провод марки АС-25 - 570м;                 Светильники РКУ 125Вт - 12шт</t>
  </si>
  <si>
    <t>Воздушная линия наружного освещения от деревянной опоры №1 до деревянной опоры №12 по ул.Ключевая (чётная и нечётная стороны)</t>
  </si>
  <si>
    <t>Воздушная линия провод марки АС-25 - 418м;                 Светильники ЖКУ 100Вт - 9шт</t>
  </si>
  <si>
    <t>Воздушная линия наружного освещения от деревянной опоры №1 (подключенной от ж/б опоры №31 по ул.Бессарабенко) до деревянной опоры №10 (пешеходная дорожка к ТЭЦ)</t>
  </si>
  <si>
    <t>Подземная кабельная линия (от ж/б опоры №31 расположенной по ул.Бессарабенко до деревянной опоры №1 пешеходная дорожка к ТЭЦ) марка кабеля АВВГ 3х16+1х10 - 36м; Воздушная линия провод марки АС-25 - 342м; Светильники ЖКУ 100Вт - 10шт</t>
  </si>
  <si>
    <t>придомовое освящение</t>
  </si>
  <si>
    <t>ул.Юности, д.16</t>
  </si>
  <si>
    <t>Постановление Администрации от 27.09.2016 №2968</t>
  </si>
  <si>
    <t>в 3-х метрах от ТП-20 по ул.Лесная, д.9, стр.1</t>
  </si>
  <si>
    <t>в 3-х метрах от ТП-21 по ул.Павлика Морозова, д.2, стр.1</t>
  </si>
  <si>
    <t>фасад ТП-174    по ул.Герцена, д.9, стр.1</t>
  </si>
  <si>
    <t>фасад ТП-175     по ул.Курчатова,           д.38, стр.1</t>
  </si>
  <si>
    <t>в 3-х метрах от ТП-178 по ул.Гоголя, д.22, стр.1</t>
  </si>
  <si>
    <t>в 3-х метрах от ТП-186 по ул.Московская, д.29, стр.1</t>
  </si>
  <si>
    <t>52-52/119-52/008/701/2016-2109/1</t>
  </si>
  <si>
    <t>МКР 22, квартал 1</t>
  </si>
  <si>
    <t>13:60:0010022:42</t>
  </si>
  <si>
    <t>от тепловой камеры до здания по улице Гоголя, дом 10</t>
  </si>
  <si>
    <t>от тепловой камеры до здания по улице Гоголя, дом 12</t>
  </si>
  <si>
    <t>от тепловой камеры до здания по улице Духова, дом 16</t>
  </si>
  <si>
    <t>ж/д №7 ул.Дзержинского и кинотеатр «Октябрь»</t>
  </si>
  <si>
    <t>МКР-22, квартал 1, жилой  №7</t>
  </si>
  <si>
    <t>транспортно-пешеходный мост на р.Сатис в районе ул.Садовая</t>
  </si>
  <si>
    <t>для школы-интерната №9</t>
  </si>
  <si>
    <t>52-АГ №092297 от 23.12.2009</t>
  </si>
  <si>
    <t>ул.Юности, д.11</t>
  </si>
  <si>
    <t>13:60:0010014:36</t>
  </si>
  <si>
    <t>для эксплуатации здания школы и прилегающей территории</t>
  </si>
  <si>
    <t>52-АГ №092613 от 23.12.2009</t>
  </si>
  <si>
    <t>13:60:0010009:292</t>
  </si>
  <si>
    <t>транспортный мост на р.Саровка по дороге на водоемы "Филипповские"</t>
  </si>
  <si>
    <t>02609</t>
  </si>
  <si>
    <t>транспортно-пешеходный мост на р.Вичкинза в районе ул.Мостовая, д.6</t>
  </si>
  <si>
    <t>02599</t>
  </si>
  <si>
    <t>13:60:0010016:27</t>
  </si>
  <si>
    <t>эксплуатация зданий общежитий</t>
  </si>
  <si>
    <t>52-52/119-52/008/701/2016-2210/2</t>
  </si>
  <si>
    <t>13:60:0010022:50</t>
  </si>
  <si>
    <t>коммунальное обслуживание</t>
  </si>
  <si>
    <t>для эксплуатации здания трансформаторной подстанции ТП-271</t>
  </si>
  <si>
    <t>52 АГ №819253 от 01.02.2011</t>
  </si>
  <si>
    <t>13:60:0010016:155</t>
  </si>
  <si>
    <t>для эксплуатации здания распределительного пункта РП-174</t>
  </si>
  <si>
    <t>52 АГ №819254 от 01.02.2011</t>
  </si>
  <si>
    <t>ул.Курчатова, д.3, стр.2</t>
  </si>
  <si>
    <t>13:60:0010012:93</t>
  </si>
  <si>
    <t>для эксплуатации здания трансформаторной подстанции ТП-166</t>
  </si>
  <si>
    <t>52 АГ №819255 от 01.02.2011</t>
  </si>
  <si>
    <t>Аргинский водозабор, стр. 3</t>
  </si>
  <si>
    <t>13:60:0010027:12</t>
  </si>
  <si>
    <t>№01.10-15/214 от 24.10.2008 (аренда)</t>
  </si>
  <si>
    <t>для эксплуатации водонапорной скважины №2</t>
  </si>
  <si>
    <t>52АГ №383092 от 26.03.2010</t>
  </si>
  <si>
    <t>Аргинский водозабор, стр. 4</t>
  </si>
  <si>
    <t>13:60:0010027:10</t>
  </si>
  <si>
    <t>06421</t>
  </si>
  <si>
    <t>06420</t>
  </si>
  <si>
    <t>06419</t>
  </si>
  <si>
    <t>06418</t>
  </si>
  <si>
    <t>06423</t>
  </si>
  <si>
    <t>06422</t>
  </si>
  <si>
    <t>06898</t>
  </si>
  <si>
    <t>04629</t>
  </si>
  <si>
    <t>06410</t>
  </si>
  <si>
    <t>05677</t>
  </si>
  <si>
    <t>06796</t>
  </si>
  <si>
    <t>02955</t>
  </si>
  <si>
    <t>04915</t>
  </si>
  <si>
    <t>04927</t>
  </si>
  <si>
    <t>06314</t>
  </si>
  <si>
    <t>08048</t>
  </si>
  <si>
    <t>08162</t>
  </si>
  <si>
    <t>08161</t>
  </si>
  <si>
    <t>08160</t>
  </si>
  <si>
    <t>08159</t>
  </si>
  <si>
    <t>595</t>
  </si>
  <si>
    <t>586</t>
  </si>
  <si>
    <t>114</t>
  </si>
  <si>
    <t>Хар-ка: т/п Ф500-150м, Ф273-122м, Ф100-18м; ж/б опор -10мт</t>
  </si>
  <si>
    <t>52 АГ №624151 от 26.09.2011 (новое т.к. в старом свид.неправильный кад.номер)</t>
  </si>
  <si>
    <t>Аргинский водозабор, стр. 2</t>
  </si>
  <si>
    <t>13:60:0010038:164</t>
  </si>
  <si>
    <t>для эксплуатации здания трансформаторной подстанции ТП-270</t>
  </si>
  <si>
    <t>52 АГ №819252 от 01.02.2011</t>
  </si>
  <si>
    <t>Аргинский водозабор, стр. 5</t>
  </si>
  <si>
    <t>13:60:0010038:165</t>
  </si>
  <si>
    <t xml:space="preserve">от ГРП-15 по ул.Арзамасская, 4 и ШРП №4 по ул.Кирова до отключающих устройств перед домами №2-12, 16, 18, 28-32, 38-56, 55-59 по ул.Зернова; №№2, 10, 12, 14 по ул.Матросова; №№1,2 по ул.Арзамасская </t>
  </si>
  <si>
    <t>от дома ул.Курчатова, д.34 до дома ул.Курчатова, д.32</t>
  </si>
  <si>
    <t>03697</t>
  </si>
  <si>
    <t>Постоянное (бессрочное) пользование № 2698 от 29.09.08</t>
  </si>
  <si>
    <t>Постоянное (бессрочное) пользование № 1944 от 17.07.08</t>
  </si>
  <si>
    <t>Постоянное (бессрочное) пользование № 1151 от 05.05.08</t>
  </si>
  <si>
    <t>Постоянное (бессрочное) пользование № 1181 от 01.03.13</t>
  </si>
  <si>
    <t>Постоянное (бессрочное) пользование постановление № 1034 от 30.03.2009</t>
  </si>
  <si>
    <t>№ 01.17-43/210 от 17.10.2013 (аренда)</t>
  </si>
  <si>
    <t>отдельно стоящий индивидуальный жилой дом</t>
  </si>
  <si>
    <t>Постоянное (бессрочное) пользование № 69-П от 21.01.2000</t>
  </si>
  <si>
    <t>Постоянное (бессрочное) пользование № 125-П от 03.02.98</t>
  </si>
  <si>
    <t>Постоянное (бессрочное) пользование 2748 от 30.06.14</t>
  </si>
  <si>
    <t>Постоянное (бессрочное) пользование 1880-П от 01.10.02</t>
  </si>
  <si>
    <t>Постоянное (бессрочное) пользование 1411-П от 31.03.05</t>
  </si>
  <si>
    <t>Постоянное (бессрочное) пользование 2506 от 05.09.08</t>
  </si>
  <si>
    <t>Постоянное (бессрочное) пользование 941 от 25.03.09</t>
  </si>
  <si>
    <t>Постоянное (бессрочное) пользование 2746 от 30.06.14</t>
  </si>
  <si>
    <t>Постоянное (бессрочное) пользование 3157 от 07.06.10</t>
  </si>
  <si>
    <t>Постановление Администрации от 09.12.2014 №5082</t>
  </si>
  <si>
    <t>от колодцев до здания пр.Мира, д.1</t>
  </si>
  <si>
    <t>от тепловой камеры до здания по проспекту Музрукова, дом 23А</t>
  </si>
  <si>
    <t xml:space="preserve"> от тепловой камеры до здания мастерской по проспекту Музрукова, дом 39</t>
  </si>
  <si>
    <t>от тепловой камеры до здания по проспекту Музрукова, дом 39</t>
  </si>
  <si>
    <t>МБОУ Школа № 17</t>
  </si>
  <si>
    <t xml:space="preserve">Муниципальное бюджетное общеобразовательное учреждение "Школа № 14" города Сарова </t>
  </si>
  <si>
    <t xml:space="preserve">Муниципальное бюджетное общеобразовательное учреждение  "Школа № 12" города Сарова </t>
  </si>
  <si>
    <t>МБОУ Школа №12</t>
  </si>
  <si>
    <t>МБДОУ «Детский сад № 44»</t>
  </si>
  <si>
    <t>МБДОУ «Детский сад № 1»</t>
  </si>
  <si>
    <t>МБДОУ «Детский сад  № 46»</t>
  </si>
  <si>
    <t>Восстановительная стоимость 1 кв.м.</t>
  </si>
  <si>
    <t xml:space="preserve"> Центральный жилой районе, от здания ГРУ-2 ТЭЦ (Варламовская, д.31, стр.5) до ТП-46А (ул.Карда Маркса, д.3, стр.2Б) и до ТП-270 (Аргинский водозабор, стр.2</t>
  </si>
  <si>
    <t>низковольтная сеть электроснабжения 0,4 кВ общежития С-1 (стр. №11) ул.Менделеева, 54 от ТП21-3</t>
  </si>
  <si>
    <t>Постановление администрации от 22.12.2016 №4062</t>
  </si>
  <si>
    <t>Распоряжение главы местного самоуправления №1588-П</t>
  </si>
  <si>
    <t>23.10.1998</t>
  </si>
  <si>
    <t>2115</t>
  </si>
  <si>
    <t>2116</t>
  </si>
  <si>
    <t>холодный склад банных веников</t>
  </si>
  <si>
    <t>02886</t>
  </si>
  <si>
    <t>31.10.2006</t>
  </si>
  <si>
    <t>От теплокамеры до жилого дома по улице Дзержинского, дом 9</t>
  </si>
  <si>
    <t>От теплокамеры до жилого дома по улице Дзержинского, дом 11</t>
  </si>
  <si>
    <t>От теплокамеры до жилого дома по улице Дзержинского, дом 13</t>
  </si>
  <si>
    <t>От теплокамеры до жилого дома по улице Чапаева, дом 2</t>
  </si>
  <si>
    <t>От теплокамеры до жилого дома по улице Чапаева, дом 8</t>
  </si>
  <si>
    <t>От теплокамеры до жилого дома по улице Чапаева, дом 10</t>
  </si>
  <si>
    <t>для эксплуатации трансформаторной подстанции (ТП-178)</t>
  </si>
  <si>
    <t>08274</t>
  </si>
  <si>
    <t>08275</t>
  </si>
  <si>
    <t>08276</t>
  </si>
  <si>
    <t>08277</t>
  </si>
  <si>
    <t>08279</t>
  </si>
  <si>
    <t>08280</t>
  </si>
  <si>
    <t>08282</t>
  </si>
  <si>
    <t>08298</t>
  </si>
  <si>
    <t>08299</t>
  </si>
  <si>
    <t>08300</t>
  </si>
  <si>
    <t>08295</t>
  </si>
  <si>
    <t>08296</t>
  </si>
  <si>
    <t>08297</t>
  </si>
  <si>
    <t>08285</t>
  </si>
  <si>
    <t>08338</t>
  </si>
  <si>
    <t>08286</t>
  </si>
  <si>
    <t>08288</t>
  </si>
  <si>
    <t>08290</t>
  </si>
  <si>
    <t>08291</t>
  </si>
  <si>
    <t>08292</t>
  </si>
  <si>
    <t>08294</t>
  </si>
  <si>
    <t>08302</t>
  </si>
  <si>
    <t>08303</t>
  </si>
  <si>
    <t>08304</t>
  </si>
  <si>
    <t>08306</t>
  </si>
  <si>
    <t>550</t>
  </si>
  <si>
    <t>551</t>
  </si>
  <si>
    <t>552</t>
  </si>
  <si>
    <t>548</t>
  </si>
  <si>
    <t>553</t>
  </si>
  <si>
    <t>554</t>
  </si>
  <si>
    <t>555</t>
  </si>
  <si>
    <t>556</t>
  </si>
  <si>
    <t>08168</t>
  </si>
  <si>
    <t>08185</t>
  </si>
  <si>
    <t>08186</t>
  </si>
  <si>
    <t>08187</t>
  </si>
  <si>
    <t>08188</t>
  </si>
  <si>
    <t>08189</t>
  </si>
  <si>
    <t>08198</t>
  </si>
  <si>
    <t>08195</t>
  </si>
  <si>
    <t>08196</t>
  </si>
  <si>
    <t>08213</t>
  </si>
  <si>
    <t>08214</t>
  </si>
  <si>
    <t>08215</t>
  </si>
  <si>
    <t>08218</t>
  </si>
  <si>
    <t>08221</t>
  </si>
  <si>
    <t>08225</t>
  </si>
  <si>
    <t>08226</t>
  </si>
  <si>
    <t>08334</t>
  </si>
  <si>
    <t>08228</t>
  </si>
  <si>
    <t>08229</t>
  </si>
  <si>
    <t>08233</t>
  </si>
  <si>
    <t>Постановление администрации от 18.12.2013 №6812</t>
  </si>
  <si>
    <t>Постановление администрации от №5976 от 12.11.2013</t>
  </si>
  <si>
    <t>Раздел 1. Перечень объектов недвижимого имущества</t>
  </si>
  <si>
    <t>Раздел 1. Объекты благоустройства</t>
  </si>
  <si>
    <t>Раздел 2. Перечень объектов движимого имущества</t>
  </si>
  <si>
    <t>стр.50</t>
  </si>
  <si>
    <t>проезды за ДК им. В.И. Ленина</t>
  </si>
  <si>
    <t>52 АГ 624677 от 08.11.2011</t>
  </si>
  <si>
    <t>дорога Б.Коммунальная, д.5</t>
  </si>
  <si>
    <t>13:60:0010024:182</t>
  </si>
  <si>
    <t>для эксплуатации  здания столовой №17</t>
  </si>
  <si>
    <t>52 АГ 624697 от 11.11.2011</t>
  </si>
  <si>
    <t>ул.Димитрова, д.62, стр.17</t>
  </si>
  <si>
    <t>13:60:0010024:268</t>
  </si>
  <si>
    <t>52 АГ 624963 от 11.11.2011</t>
  </si>
  <si>
    <t>ул.Димитрова, д.62, стр.23</t>
  </si>
  <si>
    <t>склад</t>
  </si>
  <si>
    <t>гараж</t>
  </si>
  <si>
    <t>52-АВ №452186 от 14.01.2009</t>
  </si>
  <si>
    <t>ул.Шевченко, д.26</t>
  </si>
  <si>
    <t>13:60:0010002:149</t>
  </si>
  <si>
    <t>52-АВ №452182 от 14.01.2009</t>
  </si>
  <si>
    <t>пр.Ленина, д.47</t>
  </si>
  <si>
    <t>13:60:0010002:158</t>
  </si>
  <si>
    <t>52-АВ №452355 от 16.01.2009</t>
  </si>
  <si>
    <t>13:60:0010009:284</t>
  </si>
  <si>
    <t>ул.Менделеева, д.54</t>
  </si>
  <si>
    <t>13:60:0010021:177</t>
  </si>
  <si>
    <t>52-АЕ 231018</t>
  </si>
  <si>
    <t>13:60:0010022:41</t>
  </si>
  <si>
    <t>размещение ЦТП</t>
  </si>
  <si>
    <t>52-АЕ 404497</t>
  </si>
  <si>
    <t>ул.Дорожная, д.37, участок 1</t>
  </si>
  <si>
    <t>52:60:0010035:2831</t>
  </si>
  <si>
    <t>№01.17-43/344 от 02.04.2014 (аренда)</t>
  </si>
  <si>
    <t>52-АЕ 404928</t>
  </si>
  <si>
    <t>ул.Дорожная, д.37, участок 2</t>
  </si>
  <si>
    <t>52:60:0010035:2832</t>
  </si>
  <si>
    <t>№01.17-43/345 от 02.04.2014 (аренда)</t>
  </si>
  <si>
    <t>для отдельно стоящего жилого дома коттеджного типа с участком</t>
  </si>
  <si>
    <t>52-АЕ 404929</t>
  </si>
  <si>
    <t>52-АЕ 404274</t>
  </si>
  <si>
    <t>Постановление администрации от 14.08.2014 №3352</t>
  </si>
  <si>
    <t>ул.Варламовская, д.3, уч.1</t>
  </si>
  <si>
    <t>13:60:0010025:153</t>
  </si>
  <si>
    <t>для размещения отделения банка</t>
  </si>
  <si>
    <t>52-АЕ 562834</t>
  </si>
  <si>
    <t>13:60:0010003:36</t>
  </si>
  <si>
    <t>под магазин "Слово"</t>
  </si>
  <si>
    <t>52-АЕ 456381</t>
  </si>
  <si>
    <t>Постановление администрации от 31.10.2014 №4452</t>
  </si>
  <si>
    <t>Аргинский водозабор, стр.2</t>
  </si>
  <si>
    <t xml:space="preserve"> Аргинский водозабор, стр.5</t>
  </si>
  <si>
    <t xml:space="preserve"> Аргинский водозабор, стр.8</t>
  </si>
  <si>
    <t>пр.Музрукова, д.22, стр.2</t>
  </si>
  <si>
    <t>ул.Березовая, д.10, стр.1</t>
  </si>
  <si>
    <t>ул. Березовая, д.8, стр.1</t>
  </si>
  <si>
    <t>ул.Березовая, д.14, стр.1</t>
  </si>
  <si>
    <t>детский сад - ясли в микрорайоне 15</t>
  </si>
  <si>
    <t>08824</t>
  </si>
  <si>
    <t>Постановление Администрации №3321</t>
  </si>
  <si>
    <t>Колясочная</t>
  </si>
  <si>
    <t>Хозсарай</t>
  </si>
  <si>
    <t>Двойной теневой навес (Г1)</t>
  </si>
  <si>
    <t>Двойной теневой навес (Г2)</t>
  </si>
  <si>
    <t>Двойной теневой навес (Г3)</t>
  </si>
  <si>
    <t>Двойной теневой навес (Г4)</t>
  </si>
  <si>
    <t>Постановление Администрации №6938</t>
  </si>
  <si>
    <t>ливневая канализация от колодца К-55 до колодца К-58 общеобразовательной школы на 33 класса МКР-16</t>
  </si>
  <si>
    <t>Распоряжение главы администрации №1542-П</t>
  </si>
  <si>
    <t>12.04.2005</t>
  </si>
  <si>
    <t>здание школы №14</t>
  </si>
  <si>
    <t>2069А</t>
  </si>
  <si>
    <t>01.04.2002</t>
  </si>
  <si>
    <t>Распоряжение главы администрации №2265-П</t>
  </si>
  <si>
    <t>26.10.2001</t>
  </si>
  <si>
    <t>здание бассейна</t>
  </si>
  <si>
    <t>2426</t>
  </si>
  <si>
    <t>Распоряжение главы администрации №2292-П</t>
  </si>
  <si>
    <t>31.10.2001</t>
  </si>
  <si>
    <t>2069Т</t>
  </si>
  <si>
    <t>2069Г</t>
  </si>
  <si>
    <t>здание школы №16</t>
  </si>
  <si>
    <t>18.03.2002</t>
  </si>
  <si>
    <t>теплица с учебным корпусом</t>
  </si>
  <si>
    <t>2150Т</t>
  </si>
  <si>
    <t>2150Г1</t>
  </si>
  <si>
    <t>2150Г</t>
  </si>
  <si>
    <t>25.04.2002</t>
  </si>
  <si>
    <t>От теплокамеры до жилого дома по улице Победы, дом 27</t>
  </si>
  <si>
    <t>От теплокамеры до жилого дома по улице Ушакова, дом 4</t>
  </si>
  <si>
    <t>От теплокамеры до жилого дома по улице Ушакова, дом 6</t>
  </si>
  <si>
    <t>От теплокамеры до жилого дома по улице Ушакова, дом 8</t>
  </si>
  <si>
    <t>Разина</t>
  </si>
  <si>
    <t>Раменская</t>
  </si>
  <si>
    <t>Постановление администрации от 17.08.2010 №4135</t>
  </si>
  <si>
    <t>Садовая</t>
  </si>
  <si>
    <t>пер.</t>
  </si>
  <si>
    <t>Северный</t>
  </si>
  <si>
    <t>Постановление администрации от 02.02.2010 №505 "О безвозмездной передаче в муниципальную собственность…"</t>
  </si>
  <si>
    <t>Семашко</t>
  </si>
  <si>
    <t>Часть квартиры</t>
  </si>
  <si>
    <t>Силкина</t>
  </si>
  <si>
    <t>79</t>
  </si>
  <si>
    <t>Постановление главы администрации от 27.09.2006г. №2798</t>
  </si>
  <si>
    <t>в районе пересечения пр.Октябрьский и ул.Ак.Харитона</t>
  </si>
  <si>
    <t>11.12.2002</t>
  </si>
  <si>
    <t>электролизная</t>
  </si>
  <si>
    <t>2511Е</t>
  </si>
  <si>
    <t>26.12.2002</t>
  </si>
  <si>
    <t>Наружное освещение ТИЗ-1 ул. 3м от ТП-3 (224) опоры 1+8, кабель упр.нар.осв. от ТП-2 (223) до ТП-3 (224) ТИЗ-1</t>
  </si>
  <si>
    <t>Наружное освещение дороги 200 опоры 23+61,58,60</t>
  </si>
  <si>
    <t>Наружное освещение ул. 130 оп. 1-8, 40 перемычка между оп.39 и оп.40 МКР-21, 20</t>
  </si>
  <si>
    <t>Наружное освещение м/р 21 кв.3 ж/д 64,10,6</t>
  </si>
  <si>
    <t xml:space="preserve">Наружное освещение от ТП-21-5 к опорам 2-1 - 2-9 м/р 21 </t>
  </si>
  <si>
    <t>Постоянное (бессрочное) пользование №2331 от 21.08.2008</t>
  </si>
  <si>
    <t>Постоянное (бессрочное) пользование постановление № 1081 от 18.03.2014</t>
  </si>
  <si>
    <t>Постоянное (бессрочное) пользование постановление № 1309 от 31.03.2014</t>
  </si>
  <si>
    <t>Постоянное (бессрочное) пользование постановление №1202 от 27.03.2014</t>
  </si>
  <si>
    <t>Постоянное (бессрочное) пользование постановление № 2677 от 23.09.2008</t>
  </si>
  <si>
    <t>Постоянное (бессрочное) пользование постановление № 1075 от 18.03.2014</t>
  </si>
  <si>
    <t>Постоянное (бессрочное) пользование постановление № 1076 от 18.03.2014</t>
  </si>
  <si>
    <t>Постоянное (бессрочное) пользование №2073 от 19.05.14</t>
  </si>
  <si>
    <t>Постоянное (бессрочное) пользование № 892 от 11.04.2008</t>
  </si>
  <si>
    <t>Постоянное (бессрочное) пользование постановление № 1359 от 02.04.2014</t>
  </si>
  <si>
    <t>Постоянное (бессрочное) пользование постановление № 1308 от 31.03.2014</t>
  </si>
  <si>
    <t>Постоянное (бессрочное) пользование №1556 от 11.06.2008</t>
  </si>
  <si>
    <t>Постоянное (бессрочное) пользование постановление № 1483 от 04.06.2008</t>
  </si>
  <si>
    <t>Постоянное (бессрочное) пользование постановление № 900 от 11.04.2008</t>
  </si>
  <si>
    <t>Постоянное (бессрочное) пользование № 1286 от 19.05.2008</t>
  </si>
  <si>
    <t>Постоянное (бессрочное) пользование № 1672 от 25.06.2008</t>
  </si>
  <si>
    <t>Постоянное (бессрочное) пользование постановление № 1482 от 04.06.2008</t>
  </si>
  <si>
    <t>Постоянное (бессрочное) пользование постановление № 2187 от 05.08.2008</t>
  </si>
  <si>
    <t>Постоянное (бессрочное) пользование постановление № 2186 от 05.08.2008</t>
  </si>
  <si>
    <t>Постоянное (бессрочное) пользование  постановление № 1481 от 04.06.2008</t>
  </si>
  <si>
    <t>Постоянное (бессрочное) пользование постановление № 1162 от 25.03.2014</t>
  </si>
  <si>
    <t>Постоянное (бессрочное) пользование постановление № 1557 от 11.06.2008</t>
  </si>
  <si>
    <t>Постоянное (бессрочное) пользование постановление № 1604 от 19.06.2008</t>
  </si>
  <si>
    <t>Постоянное (бессрочное) пользование № 1941 от 17.07.2008</t>
  </si>
  <si>
    <t>Постоянное (бессрочное) пользование № 1494 от 15.03.2010</t>
  </si>
  <si>
    <t>Постоянное (бессрочное) пользование №899 от 11.04.2008</t>
  </si>
  <si>
    <t>От теплокамеры до жилого дома по проспекту Ленина, дом 54</t>
  </si>
  <si>
    <t>От теплокамеры до жилого дома по проспекту Ленина, дом 55</t>
  </si>
  <si>
    <t>От теплокамеры до жилого дома по проспекту Ленина, дом 56</t>
  </si>
  <si>
    <t>Низковольтная сеть наружного освещения 0,4 кВ жилого дома № 38 (стр.№42) по ул.Курчатова МКР-16 г.Саров</t>
  </si>
  <si>
    <t>Низковольтная сеть наружного освещения 0,4кВ жилых домов № 21,23,25 (стр.№13,14,15) по ул.Московская МКР-15 г.Саров</t>
  </si>
  <si>
    <t>Низковольтная сеть наружного освещения 0,4 кВ жилого дома №23 (стр.№14) по ул.Московская МКР-15 г.Саров</t>
  </si>
  <si>
    <t>низковольтные сети наружного освещения 0,4 кВ ул.Гоголя от ул.московская до зд.Гоголя, 10</t>
  </si>
  <si>
    <t>низковольтные сети наружного освещения 0,4 кВ ул.Герцена, 11 (стр.№39) МКР-16</t>
  </si>
  <si>
    <t xml:space="preserve">Постановление администрации №1043 от 20.03.2012     </t>
  </si>
  <si>
    <t>Постановление администрации №1475 от 13.04.12</t>
  </si>
  <si>
    <t>Постановление администрации №2941 от 26.07.2012</t>
  </si>
  <si>
    <t>ул.Куйбышева д.19, корпус 1</t>
  </si>
  <si>
    <t>13:60:0010002:53</t>
  </si>
  <si>
    <t>Молодежный центр</t>
  </si>
  <si>
    <t>для эксплуатации здания ДК "Строитель"</t>
  </si>
  <si>
    <t>52-АВ №898591 от 22.07.2009</t>
  </si>
  <si>
    <t>ул.Гагарина, д.6а</t>
  </si>
  <si>
    <t>13:60:0010009:32</t>
  </si>
  <si>
    <t>для МОУДОД "Станция юных натуралистов"</t>
  </si>
  <si>
    <t>52-АВ №898875 от 22.07.2009</t>
  </si>
  <si>
    <t>пр.Музрукова д.26</t>
  </si>
  <si>
    <t>13:60:0010004:14</t>
  </si>
  <si>
    <t xml:space="preserve"> Здание трансформаторной подстанции (тп-178)</t>
  </si>
  <si>
    <t>Нежилое здание трансформаторной подстанции тп-224</t>
  </si>
  <si>
    <t>Постановление главы администрации от 10.03.2009г. №712</t>
  </si>
  <si>
    <t>Постановление главы администрации от 23.03.2009г. №881</t>
  </si>
  <si>
    <t>Распоряжение главы администрации №5554-П от 30.12.2005</t>
  </si>
  <si>
    <t>Наружное освещение пешеходной дорожки от жилых домов №38 и №46 по улице Силкина до школы № 7 г.Сарова  Нижегородской области</t>
  </si>
  <si>
    <t>Нижегородская обл., г.Саров, в районе школы №7</t>
  </si>
  <si>
    <t>Низковольтные сети наружного освещения</t>
  </si>
  <si>
    <t>ул.Зернова от ул.Арзамасской до ул.Московской</t>
  </si>
  <si>
    <t>низковольтная сеть наружного освещения (южная сторона)</t>
  </si>
  <si>
    <t>низковольтные сети наружного освещения</t>
  </si>
  <si>
    <t>Низковольтная сеть наружного электроосвещения 0,4 кВ</t>
  </si>
  <si>
    <t>низковольтная сеть наружного освещения 0,4 кВ северная сторона</t>
  </si>
  <si>
    <t>ул.Академика Харитона и ул.Зернова</t>
  </si>
  <si>
    <t>низковольтная сеть наружного освещения 0,4 кВ бульвара в МКР №16 в районе школы №13</t>
  </si>
  <si>
    <t>08475</t>
  </si>
  <si>
    <t>Постановление администрации №1194 от 04.03.2013</t>
  </si>
  <si>
    <t>08406</t>
  </si>
  <si>
    <t>Постановление администрации от 11.03.2013 №1290</t>
  </si>
  <si>
    <t>08491</t>
  </si>
  <si>
    <t>08438</t>
  </si>
  <si>
    <t>от теплокамеры до жилого дома по улице Силкина, дом 32</t>
  </si>
  <si>
    <t>От теплокамеры до жилого дома по проезду Вити Коробкова, дом 4</t>
  </si>
  <si>
    <t>ул.Куйбышева в р-не ж/д №3</t>
  </si>
  <si>
    <t>13:60:0010002:82</t>
  </si>
  <si>
    <t>Центр внешкольной работы</t>
  </si>
  <si>
    <t>для эксплуатации хоккейной коробки</t>
  </si>
  <si>
    <t>Постановление Администрации №2026</t>
  </si>
  <si>
    <t>01053</t>
  </si>
  <si>
    <t>52-АВ №898690 от 22.07.2009</t>
  </si>
  <si>
    <t>ул.Речная, д.8</t>
  </si>
  <si>
    <t>13:60:0010019:169</t>
  </si>
  <si>
    <t>52-АВ №898593 от 22.07.2009</t>
  </si>
  <si>
    <t>ул.Речная, д.8, стр.1</t>
  </si>
  <si>
    <t>13:60:0010019:171</t>
  </si>
  <si>
    <t>для эксплуатации склада хозяйственного инвентаря</t>
  </si>
  <si>
    <t>52-АВ №898592 от 22.07.2009</t>
  </si>
  <si>
    <t>от теплокамеры до жилого дома по улице Силкина, дом 22</t>
  </si>
  <si>
    <t>от теплокамеры до жилого дома по улице Силкина, дом 10</t>
  </si>
  <si>
    <t>от теплокамеры до жилого дома по улице Силкина, дом 8</t>
  </si>
  <si>
    <t>от теплокамеры до жилого дома по улице Силкина, дом 16А</t>
  </si>
  <si>
    <t>от теплокамеры до жилого дома по улице Силкина, дом 11</t>
  </si>
  <si>
    <t>от теплокамеры до жилого дома по улице Силкина, дом 2А</t>
  </si>
  <si>
    <t>от теплокамеры до жилого дома по улице Силкина, дом 2</t>
  </si>
  <si>
    <t>от теплокамеры до жилого дома по улице Гагарина, дом 8</t>
  </si>
  <si>
    <t>от теплокамеры до жилого дома по улице Гагарина, дом 7</t>
  </si>
  <si>
    <t>от теплокамеры до жилого дома по улице Шевченко, дом 35</t>
  </si>
  <si>
    <t>1025202208503 от 31.12.2002</t>
  </si>
  <si>
    <t>Решение исполкома горсовета г.Арзамас-1960 год</t>
  </si>
  <si>
    <t>607185, Нижегородская обл., г.Саров, ул. Зернова, д.2а</t>
  </si>
  <si>
    <t>607188, Нижегородская обл., г.Саров, ул. Куйбышева, д.25</t>
  </si>
  <si>
    <t>1025202205071 от 24.02.2002</t>
  </si>
  <si>
    <t>Решение исполнительного  комитета городского совета депутатов 1959</t>
  </si>
  <si>
    <t>607188, Нижегородская обл., г.Саров, ул. Зернова, д. 35</t>
  </si>
  <si>
    <t>607188, Нижегородская обл., г.Саров, ул.Репина, д.4</t>
  </si>
  <si>
    <t>1045207007526 от 01.07.2004</t>
  </si>
  <si>
    <t>607182, Нижегородская обл., г.Саров, ул.Давиденко, д.10</t>
  </si>
  <si>
    <t>1045207007670 от 02.07.2004</t>
  </si>
  <si>
    <t>607186, Нижегородская обл., г.Саров, ул.Духова, д.5</t>
  </si>
  <si>
    <t>1045207007636 от 02.07.2004</t>
  </si>
  <si>
    <t>1045207007559 от 30.06.2004</t>
  </si>
  <si>
    <t>1045207007361 от 30.06.2004</t>
  </si>
  <si>
    <t>1045207007515 от 01.07.2004</t>
  </si>
  <si>
    <t>1045207007306 от 30.06.2004</t>
  </si>
  <si>
    <t>1055225000005 от 08.11.2012</t>
  </si>
  <si>
    <t>1025202201364 от 11.11.2002</t>
  </si>
  <si>
    <t>1025202199571 от 22.10.2002</t>
  </si>
  <si>
    <t>1025202197624 от  03.10.2002</t>
  </si>
  <si>
    <t>1025202199307 от 01.02.2000</t>
  </si>
  <si>
    <t>1025202208437 от 31.12.2002</t>
  </si>
  <si>
    <t>1025202196524 от 30.04.2004</t>
  </si>
  <si>
    <t>1025202204158 от 18.12.2002</t>
  </si>
  <si>
    <t>АО "Аптеки Сарова"</t>
  </si>
  <si>
    <t>607 188 Нижегородская обл., г.Саров, пр.Мира, д.2</t>
  </si>
  <si>
    <t>Решение Городской Думы города Сарова от 23.04.2009 №43/4-гд</t>
  </si>
  <si>
    <t>АО "ДБ "Авангард"</t>
  </si>
  <si>
    <t>607188, Нижегородская обл.. Г.Саров, ул.Куйбышева, д.11</t>
  </si>
  <si>
    <t>1075254000183 от 30.01.2007</t>
  </si>
  <si>
    <t>1105254000796 от 30.04.2010</t>
  </si>
  <si>
    <t>Решение Городской Думы города Сарова от 05.10.2006 №85/4-гд</t>
  </si>
  <si>
    <t>607188 Нижегородская обл., г.Саров, Академика Харитона, д.3, пом.В2</t>
  </si>
  <si>
    <t>1125254000343 от 28.02.2012</t>
  </si>
  <si>
    <t>Постановление Администрации от 17.02.2012 №607</t>
  </si>
  <si>
    <t>1025202207403 от 14.12.2004</t>
  </si>
  <si>
    <t>Решение Администрации г.Арзамас-16 86/868 от 18.07.1991</t>
  </si>
  <si>
    <t>Муниципальное бюджетное учреждение «Центр поддержки предпринимательства»</t>
  </si>
  <si>
    <t>607188 Нижегородская обл., г.Саров, пр.Октябрьский, д.13</t>
  </si>
  <si>
    <t>1095254001446 от 14.12.2009</t>
  </si>
  <si>
    <t>Постановление  Администрации города  Сарова от 22.11.2011 №4707</t>
  </si>
  <si>
    <t>607188 Нижегородская обл., г.Саров, ул. Березовая, д.20</t>
  </si>
  <si>
    <t>1095254001479 от 29.08.2011</t>
  </si>
  <si>
    <t>Постановление Администрации города Сарова от 23.11.2009 №5655</t>
  </si>
  <si>
    <t>607188 Нижегородская обл., г.Саров, ул.Гоголя, д.22а</t>
  </si>
  <si>
    <t>607188 Нижегородская обл., г.Саров, пр.Ленина, д.20А</t>
  </si>
  <si>
    <t>607188 Нижегородская обл., г.Саров, ул. Строительная, д.19</t>
  </si>
  <si>
    <t>1065254023955 от 25.10.2006</t>
  </si>
  <si>
    <t>Постановление Администрации города Сарова от 12.10.2006 №2971</t>
  </si>
  <si>
    <t>607188 Нижегородская обл., г.Саров, пр.Ленина, д.20а</t>
  </si>
  <si>
    <t>1115254001664 от 06.07.2011</t>
  </si>
  <si>
    <t>Постановление  Администрации города  Сарова от 24.06.2011 №2637</t>
  </si>
  <si>
    <t>Муниципальное бюджетное учреждение культуры "Центральная городская библиотека им. В. Маяковского"</t>
  </si>
  <si>
    <t>607188 Нижегородская обл., г.Саров, пр. Мира д.4</t>
  </si>
  <si>
    <t>1025202196535 от 20.09.2002</t>
  </si>
  <si>
    <t>Решение исполнительного комитета городского  Совета депутатов трудящихся Арзамас-16 №40/1 от 18.07.1968</t>
  </si>
  <si>
    <t>Распоряжение главы администрации г.Арзамас-16 №739-П от 29.07.1993</t>
  </si>
  <si>
    <t>Решение исполнительного комитета городского Совета депутатов трудящихся №51/1455 от27.02.1992</t>
  </si>
  <si>
    <t>Решение исполнительного комитета городского Совета народных депутатов г. Арзамас-16 от 31.08.1982</t>
  </si>
  <si>
    <t>Решение исполнительного комитета горсовета депутатов трудящихся № 29/3 от 08.02.1968</t>
  </si>
  <si>
    <t>Постановление Администрации города Сарова от 11.05.2007 №1165</t>
  </si>
  <si>
    <t>607188 Нижегородская обл., г. Саров ул. Куйбышева, д. 19/1</t>
  </si>
  <si>
    <t>Распоряжение главы Администрации г.Арзамас-16 от 15.04.1994 №458-П</t>
  </si>
  <si>
    <t>607189, Нижегородская обл., г.Саров,  ул. Шверника д.20</t>
  </si>
  <si>
    <t>607188, Нижегородская обл., г.Саров, пр. Музрукова, д.15</t>
  </si>
  <si>
    <t>Постановление  Администрации г. Саров Нижегородской обл. от 20.12.2011 № 5258</t>
  </si>
  <si>
    <t>Постановление  Администрации г. Саров Нижегородской обл. от 26.10.2010 №5980</t>
  </si>
  <si>
    <t>Низковольтная сеть электроснабжения 0,4 кВ ГРП-19 в МКР-20 от ТП-41А</t>
  </si>
  <si>
    <t>низковольтные сети наружного электроснабжения 0,4 кВ от ТП-1 до КНС-2</t>
  </si>
  <si>
    <t>низковольтная сеть наружного электроснабжения 0,4 кВт от ТП-4 ТП-3</t>
  </si>
  <si>
    <t>для эксплуатации здания Администрации г. Сарова</t>
  </si>
  <si>
    <t>52 АГ 624105 от 07.09.2011</t>
  </si>
  <si>
    <t>13:60:0010025:126</t>
  </si>
  <si>
    <t>для эксплуатации существующих зданий и сооружений</t>
  </si>
  <si>
    <t>52 АГ 624741 от 21.10.2011</t>
  </si>
  <si>
    <t>13:60:0010024:278</t>
  </si>
  <si>
    <t xml:space="preserve">для эксплуатации существующих зданий и сооружений производственного назначения </t>
  </si>
  <si>
    <t>52 АГ 624791 от 09.11.2011</t>
  </si>
  <si>
    <t>13:60:0010025:129</t>
  </si>
  <si>
    <t>52 АГ 624673 от 08.11.2011</t>
  </si>
  <si>
    <t>ул.Железнодорожная, д.11, участок №4</t>
  </si>
  <si>
    <t>13:60:0010025:131</t>
  </si>
  <si>
    <t>52 АГ 624675 от 08.11.2011</t>
  </si>
  <si>
    <t>13:60:0010025:132</t>
  </si>
  <si>
    <t>52 АГ 624676 от 08.11.2011</t>
  </si>
  <si>
    <t>13:60:0010025:133</t>
  </si>
  <si>
    <t>в районе ул.Бессарабенко, д.2</t>
  </si>
  <si>
    <t>пешеходный мост через р.Саровка</t>
  </si>
  <si>
    <t>Постановление администрации №1987 от 23.05.2012</t>
  </si>
  <si>
    <t>Постановление администрации от 02.11.2012 №4305</t>
  </si>
  <si>
    <t>Постановление администрации от 25.12.2012 №5236</t>
  </si>
  <si>
    <t>ул.Ак.Харитона, д.20, стр.1</t>
  </si>
  <si>
    <t>13:60:0010038:32</t>
  </si>
  <si>
    <t>под эксплуатацию здания судейского домика</t>
  </si>
  <si>
    <t>02.03.2001</t>
  </si>
  <si>
    <t>лыжная база</t>
  </si>
  <si>
    <t>2439А</t>
  </si>
  <si>
    <t>20.12.2004</t>
  </si>
  <si>
    <t>15.10.2001</t>
  </si>
  <si>
    <t>25.07.2002</t>
  </si>
  <si>
    <t>29.10.1999</t>
  </si>
  <si>
    <t>наружный водопровод</t>
  </si>
  <si>
    <t>Распоряжение главы  местного самоуправления №1580-П</t>
  </si>
  <si>
    <t>низковольтный кабель типа СБ-1000, 3х50 и 1х25</t>
  </si>
  <si>
    <t>учебно-тренировочная башня</t>
  </si>
  <si>
    <t>2099Ж</t>
  </si>
  <si>
    <t>здание трибун с подтрибунными помещениями</t>
  </si>
  <si>
    <t>тир ДЮСШ</t>
  </si>
  <si>
    <t>2169/3</t>
  </si>
  <si>
    <t>17.06.2002</t>
  </si>
  <si>
    <t>Беговая дорожка с металлическим ограждением</t>
  </si>
  <si>
    <t>03507</t>
  </si>
  <si>
    <t>24.06.2009</t>
  </si>
  <si>
    <t>Постановление главы администрации №288</t>
  </si>
  <si>
    <t>04.02.2009</t>
  </si>
  <si>
    <t>сарай</t>
  </si>
  <si>
    <t>2439Г</t>
  </si>
  <si>
    <t>лыжероллерная трасса по ул.Академика Харитона, д.20</t>
  </si>
  <si>
    <t>хозяйственный корпус</t>
  </si>
  <si>
    <t>2231В</t>
  </si>
  <si>
    <t>09.06.2007</t>
  </si>
  <si>
    <t>Постановление администрации №378 от 19.02.2008</t>
  </si>
  <si>
    <t>19.12.2008</t>
  </si>
  <si>
    <t>в 3-х метрах от ТП-197 по ул.Раменская, д.5, стр.1</t>
  </si>
  <si>
    <t>в 3-х метрах от ТП-198 по ул.Курчатова, д.4, стр.4</t>
  </si>
  <si>
    <t>в 3-х метрах от ТП-222 по ул.Тенистая, д.1, ТИЗ-1</t>
  </si>
  <si>
    <t>в 3-х метрах от ТП-223 проезд Кленовый, д.1, ТИЗ-1</t>
  </si>
  <si>
    <t>в 3-х метрах от ТП-224 проезд Дружбы, д.2А, ТИЗ-1</t>
  </si>
  <si>
    <t>проспект Ленина, д.20а</t>
  </si>
  <si>
    <t>школа №14</t>
  </si>
  <si>
    <t>52-АГ №092236 от 18.12.2009</t>
  </si>
  <si>
    <t>ул.Зернова, д.58</t>
  </si>
  <si>
    <t>13:60:0010014:49</t>
  </si>
  <si>
    <t>школа №17</t>
  </si>
  <si>
    <t>52-АГ №092237 от 18.12.2009</t>
  </si>
  <si>
    <t>транспортно-пешеходный мост на р.Саровка в районе ул.Железнодорожная, д.13</t>
  </si>
  <si>
    <t>02594</t>
  </si>
  <si>
    <t>полигон твердо-бытовых отходов</t>
  </si>
  <si>
    <t>20.03.2008</t>
  </si>
  <si>
    <t>дорога от КПП-3 к п. Цыгановка</t>
  </si>
  <si>
    <t>дорога от КПП-5 до с/о в районе д. Павловка</t>
  </si>
  <si>
    <t>Постановление администрации от 30.12.09 №6843</t>
  </si>
  <si>
    <t xml:space="preserve">Постановление администрации от 29.07.10 №3908, Распоряжение территориального управления ФАУГИ №134 от 16.03.2010 </t>
  </si>
  <si>
    <t>Дорога от ул.Ключевая до КПП-1</t>
  </si>
  <si>
    <t>Постановление администрации от 27.08.2010 №4225</t>
  </si>
  <si>
    <t>административное помещение</t>
  </si>
  <si>
    <t>01415</t>
  </si>
  <si>
    <t>01240</t>
  </si>
  <si>
    <t>Эмитент</t>
  </si>
  <si>
    <t>Доля, %</t>
  </si>
  <si>
    <t>Сумма, руб.</t>
  </si>
  <si>
    <t>Постановление администрации города Сарова №1064 от 21.03.2012</t>
  </si>
  <si>
    <t>52 АД 303005</t>
  </si>
  <si>
    <t>лесной квартал 52</t>
  </si>
  <si>
    <t>13:60:0010027:23</t>
  </si>
  <si>
    <t>Постановление администрации города Сарова №1055 от 21.03.2012</t>
  </si>
  <si>
    <t>52 АД 303006</t>
  </si>
  <si>
    <t>лесной квартал 7</t>
  </si>
  <si>
    <t>52:60:0010029:3</t>
  </si>
  <si>
    <t>Постановление администрации города Сарова №1061 от 21.03.2012</t>
  </si>
  <si>
    <t>52 АД 111992</t>
  </si>
  <si>
    <t>лесной квартал 54 участок 1</t>
  </si>
  <si>
    <t>13:60:0010038:262</t>
  </si>
  <si>
    <t>Постановление администрации города Сарова №1110 от 26.03.2012</t>
  </si>
  <si>
    <t>52 АД 111991</t>
  </si>
  <si>
    <t>лесной квартал 50</t>
  </si>
  <si>
    <t>13:60:0010027:22</t>
  </si>
  <si>
    <t>Постановление администрации города Сарова №1057 от 21.03.2012</t>
  </si>
  <si>
    <t>52 АД 111990</t>
  </si>
  <si>
    <t>лесной квартал 51</t>
  </si>
  <si>
    <t>для эксплуатации здания общежития</t>
  </si>
  <si>
    <t>52 АГ 819567 от 21.02.2011</t>
  </si>
  <si>
    <t>ул.Московская, д.24, корп.2</t>
  </si>
  <si>
    <t>13:60:0010016:171</t>
  </si>
  <si>
    <t>52 АГ 819466 от 21.02.2011</t>
  </si>
  <si>
    <t>ул.Зернова, д.24</t>
  </si>
  <si>
    <t>13:60:0010010:25</t>
  </si>
  <si>
    <t>52 АГ 819465 от 21.02.2011</t>
  </si>
  <si>
    <t>ул.Зернова, д.60, корп.1</t>
  </si>
  <si>
    <t>13:60:0010014:103</t>
  </si>
  <si>
    <t>от теплокамеры до жилого дома по улице Шевченко, дом 22</t>
  </si>
  <si>
    <t>от теплокамеры до жилого дома по улице Шевченко, дом 24</t>
  </si>
  <si>
    <t>от теплокамеры до жилого дома по улице Шевченко, дом 28</t>
  </si>
  <si>
    <t>от теплокамеры до жилого дома по улице Шевченко, дом 30</t>
  </si>
  <si>
    <t>от теплокамеры до жилого дома по улице Духова, дом 12</t>
  </si>
  <si>
    <t>от теплокамеры до жилого дома по улице Духова, дом 4</t>
  </si>
  <si>
    <t>от теплокамеры до жилого дома по улице Духова, дом 3</t>
  </si>
  <si>
    <t>13:60:0010021:1734</t>
  </si>
  <si>
    <t>13:60:0010002:28</t>
  </si>
  <si>
    <t>13:60:0010024:161</t>
  </si>
  <si>
    <t>склады</t>
  </si>
  <si>
    <t>13:60:0010009:462</t>
  </si>
  <si>
    <t>для эксплуатации здания молодежного клуба "Интеллект"</t>
  </si>
  <si>
    <t>52 АД 083081 от 30.12.2011</t>
  </si>
  <si>
    <t>ул.Курчатова, д.15</t>
  </si>
  <si>
    <t>13:60:0010014:1</t>
  </si>
  <si>
    <t>под универсам "Нижегородский"</t>
  </si>
  <si>
    <t>52 АД 084130 от 15.02.2012</t>
  </si>
  <si>
    <t>ул.Давиденко, д.9</t>
  </si>
  <si>
    <t>13:60:0010004:13</t>
  </si>
  <si>
    <t>для эксплуатации ПКиО им.Зернова</t>
  </si>
  <si>
    <t>52 АД 084218 от 15.02.2012</t>
  </si>
  <si>
    <t>для эксплуатации кафе "Рябинушка"</t>
  </si>
  <si>
    <t>лесной квартал 1</t>
  </si>
  <si>
    <t>52:60:0010028:264</t>
  </si>
  <si>
    <t>от теплокамеры до жилого дома по улице Академика Харитона, дом 2</t>
  </si>
  <si>
    <t>от теплокамеры до жилого дома по улице Академика Харитона, дом 3</t>
  </si>
  <si>
    <t>Электроснабжение- кабельные линии 6кВ</t>
  </si>
  <si>
    <t>для эксплуатации здания мастерской и сарая</t>
  </si>
  <si>
    <t>52 АГ 656277 от 01.08.2011</t>
  </si>
  <si>
    <t>пр. Ленина д.20А</t>
  </si>
  <si>
    <t>13:60:0010009:249</t>
  </si>
  <si>
    <t>полигон твердых бытовых отходов (ТБО)</t>
  </si>
  <si>
    <t>04589</t>
  </si>
  <si>
    <t>10.08.2009</t>
  </si>
  <si>
    <t>Урна металлическая</t>
  </si>
  <si>
    <t>от жилого  дома по проспекту Музрукова, дом 22 до здания по улице Давиденко, дом 10</t>
  </si>
  <si>
    <t>Постановление администрации от 02.06.2014 №2318</t>
  </si>
  <si>
    <t>жилой дом</t>
  </si>
  <si>
    <t>Чкалова</t>
  </si>
  <si>
    <t>Распоряжение главы администрации от 01.08.2005г. №3207-П, постановление администрации от 24.09.2014 №3875</t>
  </si>
  <si>
    <t>52 АГ 624696 от 11.11.2011</t>
  </si>
  <si>
    <t>от тепловой камеры до здания по улице Гагарина, дом 6</t>
  </si>
  <si>
    <t>от тепловой камеры до здания по улице Гагарина, дом 6А</t>
  </si>
  <si>
    <t>от тепловой камеры до здания теплицы по улице Гагарина, дом 6А</t>
  </si>
  <si>
    <t>от колодца до здания теплицы ул.Юности, д.11</t>
  </si>
  <si>
    <t>13:60:0010003:65</t>
  </si>
  <si>
    <t>Республика Мордовия, Темниковский район, от КПП-5 до поворота на деревню Павловка</t>
  </si>
  <si>
    <t>ул.Академика Негина, сооружение 23</t>
  </si>
  <si>
    <t>Адрес</t>
  </si>
  <si>
    <t xml:space="preserve">Распоряжение главы местного самоуправления от 28.01.2003г. №149-П </t>
  </si>
  <si>
    <t xml:space="preserve">Распоряжение главы местного самоуправления от 26.11.2003 №2220-П </t>
  </si>
  <si>
    <t xml:space="preserve">Распоряжение главы местного самоуправления от 19.12.2003 №2405-П </t>
  </si>
  <si>
    <t>Распоряжение и.о. главы администрации №4802-П от 30.12.2004г.</t>
  </si>
  <si>
    <t>Распоряжение главы администрации №1578-П от 14.04.2005г.</t>
  </si>
  <si>
    <t>Распоряжение главы администрации № 5544-П от 30.12.2005г.</t>
  </si>
  <si>
    <t>Постановление №2507 от 16.10.2007г.</t>
  </si>
  <si>
    <t>Постановление администрации от 30.12.2009 №6843</t>
  </si>
  <si>
    <t>Постановление администрации от 23.07.2010 №3802</t>
  </si>
  <si>
    <t>Постановление администрации от 22.10.2010 №4989</t>
  </si>
  <si>
    <t>Постановление администрации от 30.12.2011 №5458</t>
  </si>
  <si>
    <t xml:space="preserve">Постановление администрации от 12.03.2012 № 890    </t>
  </si>
  <si>
    <t xml:space="preserve">Постановление администрации от 12.03.2012 № 890   </t>
  </si>
  <si>
    <t>14.11.2002</t>
  </si>
  <si>
    <t>Распоряжение администрации №1831-П</t>
  </si>
  <si>
    <t>школа 11 с пристройками</t>
  </si>
  <si>
    <t>2131А</t>
  </si>
  <si>
    <t>От тепловой камеры до дома ул.Курчатова, д.26</t>
  </si>
  <si>
    <t>От тепловой камеры до дома ул.Курчатова, д.28</t>
  </si>
  <si>
    <t>От тепловой камеры до дома пл.Ленина, д.8</t>
  </si>
  <si>
    <t>От тепловой камеры до дома пр-т Ленина, д.2</t>
  </si>
  <si>
    <t>От тепловой камеры до дома пр-т Ленина, д.6</t>
  </si>
  <si>
    <t>От тепловой камеры до дома пр-т Мира, д.2</t>
  </si>
  <si>
    <t>От тепловой камеры до дома пр-т Мира, д.3</t>
  </si>
  <si>
    <t>От тепловой камеры до дома пр-т Мира, д.16</t>
  </si>
  <si>
    <t>От тепловой камеры до дома ул.Московская, д.8</t>
  </si>
  <si>
    <t>От тепловой камеры до дома ул.Московская, д.10</t>
  </si>
  <si>
    <t>От дома ул.Московская, д.10 до дома ул.Московская, д.10, корпус 1</t>
  </si>
  <si>
    <t>07647</t>
  </si>
  <si>
    <t>07648</t>
  </si>
  <si>
    <t>07649</t>
  </si>
  <si>
    <t>07650</t>
  </si>
  <si>
    <t>07651</t>
  </si>
  <si>
    <t>07652</t>
  </si>
  <si>
    <t>07653</t>
  </si>
  <si>
    <t>07654</t>
  </si>
  <si>
    <t>07655</t>
  </si>
  <si>
    <t>326</t>
  </si>
  <si>
    <t>ТС-00001</t>
  </si>
  <si>
    <t>383</t>
  </si>
  <si>
    <t>07741</t>
  </si>
  <si>
    <t>07739</t>
  </si>
  <si>
    <t>07740</t>
  </si>
  <si>
    <t>07738</t>
  </si>
  <si>
    <t>07737</t>
  </si>
  <si>
    <t>От теплокамеры до жилого дома по улице Ушакова, дом 18</t>
  </si>
  <si>
    <t>От теплокамеры до жилого дома по улице Ушакова, дом 20</t>
  </si>
  <si>
    <t>От теплокамеры до жилого дома по улице Александровича, дом 1</t>
  </si>
  <si>
    <t>От теплокамеры до жилого дома по улице Александровича, дом 4</t>
  </si>
  <si>
    <t>От теплокамеры до жилого дома по улице Александровича, дом 7</t>
  </si>
  <si>
    <t>Постановление главы администрации от 29.12.2006 №3842</t>
  </si>
  <si>
    <t xml:space="preserve">Постановление главы администрации от 17.04.2007 №991 </t>
  </si>
  <si>
    <t>Постановление главы администрации от 08.05.2007 №1156</t>
  </si>
  <si>
    <t>Постановление главы администрации от 23.08.2007 №2101</t>
  </si>
  <si>
    <t>Постановление главы администрации от 23.08.2007 №2102</t>
  </si>
  <si>
    <t>Распоряжение администрации от 20.05.1999 №649-П</t>
  </si>
  <si>
    <t>Постановление администрации  от 16.09.2009  №3875</t>
  </si>
  <si>
    <t>Постановление администрации  от 30.12.2009 №6843</t>
  </si>
  <si>
    <t>Постановление администрации от 28.10.2011 №4361</t>
  </si>
  <si>
    <t>Постановление администрации от 20.02.2012 №609</t>
  </si>
  <si>
    <t>Постановление администрации от 28.02.2012 №670</t>
  </si>
  <si>
    <t>06321</t>
  </si>
  <si>
    <t>Инв.№</t>
  </si>
  <si>
    <t>Постановление Администрации от 14.10.2016 №3163</t>
  </si>
  <si>
    <t>низковольтная сеть электроснабжения 0,4 кВ зданий МУ "Молодежный центр" ул.Куйбышева, 19/1 и "Центра занятости" ул.Куйбышева, 19/2 от ТП-231 г.Саров Нижегородской области</t>
  </si>
  <si>
    <t>низковольтная сеть электроснабжения 0,4 кВ здания "Детской музыкальной школы" ул.Гагарина, 22 г.Саров Нижегородская область</t>
  </si>
  <si>
    <t>наружное электроснабжение 0,4 кВ от ТП стр.№14 (ТП22-1) до ЦТП</t>
  </si>
  <si>
    <t>электроснабжение 0,4 кВ</t>
  </si>
  <si>
    <t>низковольтные сети электроснабжения 0,4 кВ жилого дома № 15 по ул.Школьная (стр.№8) МКР-21 г.Саров</t>
  </si>
  <si>
    <t>низковольтные сети электроснабжения 0,4кВ жилого дома №13 по ул.Школьная (стр.№7) МКР-21 г.Саров</t>
  </si>
  <si>
    <t>низковольтная сеть электроснабжения 0,4кВ жилого дома №17 ул.Школьная (стр.№9) МКР-21 г.Саров</t>
  </si>
  <si>
    <t>низковольтные сети электроснабжения 0,4 кВ жилого дома №3 по ул.Школьная (стр.№5) МКР-21 г.Саров</t>
  </si>
  <si>
    <t>низковольтные сети электроснабжения 0,4 кВ жилого дома №9 по ул.Школьная (стр.№4) МКР-21 г.Саров</t>
  </si>
  <si>
    <t>низковольтные сети электроснабжения 0,4 кВ детской библиотеки по ул.Герцена, 13 (стр.№40) от ТП-175 МКР-16</t>
  </si>
  <si>
    <t>низковольтная сеть электроснабжения 0,4 кВ жилого дома №19 по ул.Школьная (стр. №10) МКР-21 г.Саров</t>
  </si>
  <si>
    <t>Распоряжение главы администрации от 01.08.2005г. №3206-П, постановление главы администрации от 08.12.2014 №5057</t>
  </si>
  <si>
    <t>Распоряжение главы администрации от 01.08.2005г. №3206-П, постановление Администрации от 08.12.2014 №5058</t>
  </si>
  <si>
    <t>Распоряжение главы администрации от 01.08.2005г. №3208-П, постановление Администрации от 08.12.2014 №5055</t>
  </si>
  <si>
    <t>Распоряжение главы администрации от 01.08.2005г. №3209-П, постановление главы администрации от 08.12.2014г. №5056</t>
  </si>
  <si>
    <t>Газопровод высокого давления от ГРП-13 по ул.Димитрова до ул.Железнодорожная (закольцовка)</t>
  </si>
  <si>
    <t>03543</t>
  </si>
  <si>
    <t>03544</t>
  </si>
  <si>
    <t>Квартал № 6. От ТП-26 до ж/д №№ 25, 23, 21, 19 по ул.Гагарина, до ж/д №№ 3, 5 по ул.Фрунзе, до ж/д №№ 22, 24, 26, 28 по ул.Пушкина, до ж/д № 4 по ул.Шверника.</t>
  </si>
  <si>
    <t>Постановление Администрации от 02.06.2017 №1698</t>
  </si>
  <si>
    <t>Постановление Администрации от 15.03.2017 №664</t>
  </si>
  <si>
    <t>канализационная насосная станция КНС-2</t>
  </si>
  <si>
    <t>832</t>
  </si>
  <si>
    <t>Постановление администрации №3915</t>
  </si>
  <si>
    <t>здание повысительной станции</t>
  </si>
  <si>
    <t>815</t>
  </si>
  <si>
    <t>южнее ТИЗ1</t>
  </si>
  <si>
    <t>Постановление администрации №3924</t>
  </si>
  <si>
    <t>автоматическая блочная канализационная насосная станция КНС-1</t>
  </si>
  <si>
    <t>Постановление администрации №6985</t>
  </si>
  <si>
    <t>Сети холодного водоснабжения  коммунального района</t>
  </si>
  <si>
    <t>08468</t>
  </si>
  <si>
    <t>Постановление администрации №261</t>
  </si>
  <si>
    <t>08466</t>
  </si>
  <si>
    <t>Сети холодного водоснабжения центрального жилого района</t>
  </si>
  <si>
    <t>ул.Академика Харитона,21,22,23,24,25</t>
  </si>
  <si>
    <t>пр. Ленина, 45,49,47а,51,53,55,53а,59,ул. Ак.Харитона,1,ул. К.Маркса,1</t>
  </si>
  <si>
    <t>От тепловой камеры до дома ул.Курчатова, д.13</t>
  </si>
  <si>
    <t>От тепловой камеры до дома ул.Курчатова, д.13, корпус 1</t>
  </si>
  <si>
    <t>От тепловой камеры до дома ул.Курчатова, д.22</t>
  </si>
  <si>
    <t>Квартал № 8. От ВРУ ж/д № 10 по ул.Гагарина до ж/д №№ 10, 12, 16 по ул.Гагарина; от ВРУ ж/д № 14 по пр.Ленина до ж/д № 14 по пр.Ленина; от ВРУ ж/д № 8 по пр.Ленина до ж/д № 8 по пр.Ленина, до ж/д №№ 10, 12 по ул.Фрунзе, до ж/д № 18 по ул.Гагарина.</t>
  </si>
  <si>
    <t>Квартал № 9. От ЩНУ ж/д № 11 по ул.Фрунзе до ж/д №№ 11, 13 по ул.Фрунзе, до ж/д № 6 по пр.Ленина; от ЩНУ ж/д № 10 по ул.Шверника до ж/д №№ 10, 12 по ул.Шверника, до ж/д № 2 по пр.Ленина, до ж/д № 24 по ул.Гагарина.</t>
  </si>
  <si>
    <t>515,0</t>
  </si>
  <si>
    <t>приемная камера решеток. Зд. №2, II-очередь ОСГ</t>
  </si>
  <si>
    <t>2534/10/2</t>
  </si>
  <si>
    <t>бытовые помещения. Зд. №3, II-очередь ОСГ</t>
  </si>
  <si>
    <t>2534/10/3</t>
  </si>
  <si>
    <t>27.03.2003</t>
  </si>
  <si>
    <t>бункер песка. Зд. №5, II-очередь ОСГ</t>
  </si>
  <si>
    <t>2534/10/5</t>
  </si>
  <si>
    <t>насосная станция сырого осадка. Зд. №7, II-очередь ОСГ</t>
  </si>
  <si>
    <t>2534/10/7</t>
  </si>
  <si>
    <t>Благоустройство жилого дома №22 по ул.Гоголя</t>
  </si>
  <si>
    <t>2140</t>
  </si>
  <si>
    <t>д</t>
  </si>
  <si>
    <t>29.11.2005</t>
  </si>
  <si>
    <t xml:space="preserve">встроенное нежилое помещение П2 </t>
  </si>
  <si>
    <t>1969П1</t>
  </si>
  <si>
    <t>1049П1</t>
  </si>
  <si>
    <t>22.06.2011</t>
  </si>
  <si>
    <t>14.06.2012</t>
  </si>
  <si>
    <t>общественный туалет</t>
  </si>
  <si>
    <t>здание хозблока</t>
  </si>
  <si>
    <t>2130</t>
  </si>
  <si>
    <t>17.05.2002</t>
  </si>
  <si>
    <t>Дворец Молодежи</t>
  </si>
  <si>
    <t>2066</t>
  </si>
  <si>
    <t xml:space="preserve">Распоряжение главы администрации от 01.08.2005г. №3208-П. </t>
  </si>
  <si>
    <t>07736</t>
  </si>
  <si>
    <t>07735</t>
  </si>
  <si>
    <t>07734</t>
  </si>
  <si>
    <t>07733</t>
  </si>
  <si>
    <t>07742</t>
  </si>
  <si>
    <t>07743</t>
  </si>
  <si>
    <t>07744</t>
  </si>
  <si>
    <t>07745</t>
  </si>
  <si>
    <t>07678</t>
  </si>
  <si>
    <t>07677</t>
  </si>
  <si>
    <t>07676</t>
  </si>
  <si>
    <t>07675</t>
  </si>
  <si>
    <t>07674</t>
  </si>
  <si>
    <t>07673</t>
  </si>
  <si>
    <t>07672</t>
  </si>
  <si>
    <t>07762</t>
  </si>
  <si>
    <t>07763</t>
  </si>
  <si>
    <t>07764</t>
  </si>
  <si>
    <t>07765</t>
  </si>
  <si>
    <t>07766</t>
  </si>
  <si>
    <t>07767</t>
  </si>
  <si>
    <t>07768</t>
  </si>
  <si>
    <t>07769</t>
  </si>
  <si>
    <t>07770</t>
  </si>
  <si>
    <t>07728</t>
  </si>
  <si>
    <t>07727</t>
  </si>
  <si>
    <t>07726</t>
  </si>
  <si>
    <t>07729</t>
  </si>
  <si>
    <t>От тепловой камеры до дома ул.Некрасова, д.9</t>
  </si>
  <si>
    <t>От тепловой камеры до дома ул.Некрасова, д.11</t>
  </si>
  <si>
    <t>От тепловой камеры до дома ул.Некрасова, д.13</t>
  </si>
  <si>
    <t>От тепловой камеры до дома ул.Некрасова, д.15</t>
  </si>
  <si>
    <t>От тепловой камеры до дома ул.Пионерская, д.1</t>
  </si>
  <si>
    <t>От дома ул.Юности, д.5, корпус 2 до дома ул.Юности, д.5, корпус 3</t>
  </si>
  <si>
    <t>От дома ул.Юности, д.9 до дома ул.Юности, д.5, корпус 4</t>
  </si>
  <si>
    <t>От тепловой камеры до дома ул.Юности, д.7</t>
  </si>
  <si>
    <t>От тепловой камеры до дома ул.Юности, д.12</t>
  </si>
  <si>
    <t>От дома ул.Юности, д.23 до дома ул.Юности, д.13</t>
  </si>
  <si>
    <t>От дома ул.Юности, д.17 до дома ул.Юности, д.15</t>
  </si>
  <si>
    <t>От тепловой камеры до дома ул.Юности, д.16</t>
  </si>
  <si>
    <t>От дома ул.Юности, д.19 до дома ул.Юности, д.17</t>
  </si>
  <si>
    <t>От тепловой камеры до дома ул.Юности, д.18</t>
  </si>
  <si>
    <t>От тепловой камеры до дома ул.Юности, д.19</t>
  </si>
  <si>
    <t>От тепловой камеры до дома ул.Юности, д.20</t>
  </si>
  <si>
    <t>От дома ул.Юности, д.19 до дома ул.Юности, д.21</t>
  </si>
  <si>
    <t>От тепловой камеры до дома ул.Юности, д.23</t>
  </si>
  <si>
    <t>Постановление администрации от 17.10.2012 №4095</t>
  </si>
  <si>
    <t>Постановление администрации от 27.12.2012 №5280</t>
  </si>
  <si>
    <t>МКР-21</t>
  </si>
  <si>
    <t>МКР-16</t>
  </si>
  <si>
    <t>ул.Менделеева, д.52</t>
  </si>
  <si>
    <t xml:space="preserve"> ул.Курчатова</t>
  </si>
  <si>
    <t xml:space="preserve"> от ТП-16/1 до ТП-15/3</t>
  </si>
  <si>
    <t xml:space="preserve"> от ГПП «Заречная» до ТП-21/5</t>
  </si>
  <si>
    <t xml:space="preserve"> от ГПП «Заречная» до ПС-180 ул.Курчатова</t>
  </si>
  <si>
    <t xml:space="preserve"> МКР-21</t>
  </si>
  <si>
    <t xml:space="preserve"> от ПС-180 до ТП№1 ТИЗ-1</t>
  </si>
  <si>
    <t xml:space="preserve"> ТИЗ-1 от ТП-180 до ТП-223</t>
  </si>
  <si>
    <t xml:space="preserve"> МКР-16</t>
  </si>
  <si>
    <t>от магистрали "ТЭЦ-Совхоз" до т/сети МПА "Горавтотранс"</t>
  </si>
  <si>
    <t>Теплосеть и ВВС</t>
  </si>
  <si>
    <t>мкр-н МКР-15 кв.2,3 от УТ-6 Р.З.. до УТ-8</t>
  </si>
  <si>
    <t>МКР-21, от тепловой камеры УТ-7а до тепловой камеры УТ-8 и от тепловой камеры УТ-3 до ЦТП по ул.Школьная, 3, стр.1</t>
  </si>
  <si>
    <t>ул.200(правая сторона) от ул.136 до пождепо (от опр.№2 до опр.24)</t>
  </si>
  <si>
    <t>микрорайон ТИЗ-1, в районе Кленовый проезд</t>
  </si>
  <si>
    <t>Саровская православная гимназия (безвозмездное пользование)</t>
  </si>
  <si>
    <t>Железнодорожный переезд на 75 километре перегона Тупиковая - Лесная</t>
  </si>
  <si>
    <t>постановление главы администрации №686</t>
  </si>
  <si>
    <t>Постановление администрации №5021</t>
  </si>
  <si>
    <t>От теплокамеры до жилого дома по улице Карла Маркса, дом 6</t>
  </si>
  <si>
    <t>От теплокамеры до жилого дома по улице Карла Маркса, дом 8</t>
  </si>
  <si>
    <t>От теплокамеры до жилого дома по улице Карла Маркса, дом 10</t>
  </si>
  <si>
    <t>От теплокамеры до жилого дома по улице Александровича, дом 22</t>
  </si>
  <si>
    <t>Наружное освещение придомовых территорий. Квартал №46, жилые дома №2,4,6,8 по ул.Победы</t>
  </si>
  <si>
    <t>ФГУП "РФЯЦ-ВНИИЭФ" (безвозмездное пользование)</t>
  </si>
  <si>
    <t>П4</t>
  </si>
  <si>
    <t>дор.Малая Коммунальная</t>
  </si>
  <si>
    <t>пр.Ленина, д.19</t>
  </si>
  <si>
    <t>пр.Ленина, д.49</t>
  </si>
  <si>
    <t>ул.Дзержинского, д.4</t>
  </si>
  <si>
    <t>ул.Шверника, д.22</t>
  </si>
  <si>
    <t>ул.Академика Харитона, д.15</t>
  </si>
  <si>
    <t>Ливневая канализация</t>
  </si>
  <si>
    <t>Постановление администрации от 18.05.2015 №1825</t>
  </si>
  <si>
    <t>Сеть ливневой канализации</t>
  </si>
  <si>
    <t>Постановление администрации от 31.07.2015 №2800</t>
  </si>
  <si>
    <t>Распоряжение главы администрации №2820-П от 01.07.2005</t>
  </si>
  <si>
    <t>пр.Мира, д.44</t>
  </si>
  <si>
    <t>пр.Мира, д.19</t>
  </si>
  <si>
    <t>Постановление  администрации №689</t>
  </si>
  <si>
    <t>Низковольтные кабели электроснабжения насосных станций на скважинах 1-5</t>
  </si>
  <si>
    <t>канализационная насосная станция</t>
  </si>
  <si>
    <t>Постановление администрации №1542</t>
  </si>
  <si>
    <t>От тепловой камеры до дома ул.Курчатова, д.11</t>
  </si>
  <si>
    <t>от теплокамеры до жилого дома по улице Зернова, дом 44</t>
  </si>
  <si>
    <t>от теплокамеры до жилого дома по улице Зернова, дом 45</t>
  </si>
  <si>
    <t>от теплокамеры до жилого дома по улице Зернова, дом 46</t>
  </si>
  <si>
    <t>от теплокамеры до жилого дома по улице Зернова, дом 48</t>
  </si>
  <si>
    <t>от теплокамеры до жилого дома по улице Зернова, дом 50</t>
  </si>
  <si>
    <t>от теплокамеры до жилого дома по улице Зернова, дом 52</t>
  </si>
  <si>
    <t>от теплокамеры до жилого дома по улице Зернова, дом 54</t>
  </si>
  <si>
    <t>от теплокамеры до жилого дома по улице Зернова, дом 55</t>
  </si>
  <si>
    <t>от теплокамеры до жилого дома по улице Зернова, дом 56</t>
  </si>
  <si>
    <t>от теплокамеры до жилого дома по улице Зернова, дом 57</t>
  </si>
  <si>
    <t>от теплокамеры до жилого дома по улице Зернова, дом 59</t>
  </si>
  <si>
    <t xml:space="preserve">От тепловой камеры до дома ул. Александровича, дом 17А </t>
  </si>
  <si>
    <t>От тепловой камеры до дома ул. Александровича, д.39</t>
  </si>
  <si>
    <t>От тепловой камеры до дома ул.Гагарина, д.15</t>
  </si>
  <si>
    <t>От тепловой камеры до дома ул.Давиденко, д.6</t>
  </si>
  <si>
    <t>От тепловой камеры до дома ул.Давиденко, д.8</t>
  </si>
  <si>
    <t>Постановление администрации №2714 от 04.07.2011</t>
  </si>
  <si>
    <t>Квартал № 18. От ТП-182 до ж/д №№ 13, 15, 17, 19, 21 по ул.Пионерская; до ж/д № 13 по ул.Победы; до ж/д №№ 34, 36 по пр.Ленина; до ж/д № 16 по ул.Александровича.</t>
  </si>
  <si>
    <t>наружное освещение территории ЖРЭП №5</t>
  </si>
  <si>
    <t>Квартал № 19. От ВРУ ж/д № 48 по пр.Ленина до ж/д №№ 18-28 по ул.Пионерская, до ж/д №№ 42-50 по пр.Ленина, до ж/д № 4 по пер.Северный; от ВРУ ж/д № 60 по пр.Ленина до ж/д №№ 2-6 по ул.Академика Харитона, до ж/д №№ 54-60 по пр.Ленина; от опоры № 17 до опор №№ 15, 16, 18, 19, 20; от ТП-193 до опор №№ 36/26, 37/26, 38/26, 39/26, 40/26, 41/26, 42/26, 43/26, 44/26, 45/26, 46/26, 34/26, 35/26; от опоры № 10/26 до опор №№ 24/26, 25/26, 26/26, 27/26, 28/26, 29/26, 30/26, 31/26, 32/26, 33/26; от опоры № 6/26 до опоры № 7/26.</t>
  </si>
  <si>
    <t>13:60:0010038:224</t>
  </si>
  <si>
    <t>Постановление администрации города Сарова №5513 от 30.12.2011</t>
  </si>
  <si>
    <t>52 АД 110030</t>
  </si>
  <si>
    <t>лесной квартал 133</t>
  </si>
  <si>
    <t>13:60:0010038:225</t>
  </si>
  <si>
    <t>Постановление администрации города Сарова №5514 от 30.12.2011</t>
  </si>
  <si>
    <t>52 АД 110029</t>
  </si>
  <si>
    <t>лесной квартал 134</t>
  </si>
  <si>
    <t>13:60:0010038:222</t>
  </si>
  <si>
    <t>Постановление администрации города Сарова №5515 от 30.12.2011</t>
  </si>
  <si>
    <t>52 АД 084748</t>
  </si>
  <si>
    <t>лесной квартал 135</t>
  </si>
  <si>
    <t>13:60:0010038:223</t>
  </si>
  <si>
    <t>Постановление администрации города Сарова №5516 от 30.12.2011</t>
  </si>
  <si>
    <t>52 АД 084747</t>
  </si>
  <si>
    <t>лесной квартал 6, участок 1</t>
  </si>
  <si>
    <t>Постановление администрации города Сарова №1063 от 21.03.2012</t>
  </si>
  <si>
    <t>52 АД 303003</t>
  </si>
  <si>
    <t>лесной квартал 6, участок 2</t>
  </si>
  <si>
    <t>13:60:0010038:264</t>
  </si>
  <si>
    <t>Постановление администрации города Сарова №1062 от 21.03.2012</t>
  </si>
  <si>
    <t>52 АД 303004</t>
  </si>
  <si>
    <t>лесной квартал 67</t>
  </si>
  <si>
    <t>13:60:0010027:25</t>
  </si>
  <si>
    <t>2103</t>
  </si>
  <si>
    <t>2103Г</t>
  </si>
  <si>
    <t>картофелехранилище</t>
  </si>
  <si>
    <t>2103Е</t>
  </si>
  <si>
    <t>раздаточный пункт</t>
  </si>
  <si>
    <t>1648П1</t>
  </si>
  <si>
    <t>решение городской Думы N105/4-гд</t>
  </si>
  <si>
    <t>30.06.2005</t>
  </si>
  <si>
    <t>от теплокамеры до жилого дома по улице Академика Харитона, дом 10</t>
  </si>
  <si>
    <t>Постановление администрации от 24.05.2010 №2921</t>
  </si>
  <si>
    <t>Постановление администрации от 07.02.2011 №515, договор безвозмездной передачи от 09.02.2011</t>
  </si>
  <si>
    <t>пом.ВП2</t>
  </si>
  <si>
    <t>пом.П1</t>
  </si>
  <si>
    <t>пом.В3</t>
  </si>
  <si>
    <t>пом.П2</t>
  </si>
  <si>
    <t>помещение</t>
  </si>
  <si>
    <t>Постановление администрации №962</t>
  </si>
  <si>
    <t>Постановление администрации №5024</t>
  </si>
  <si>
    <t>Постановление администрации №5023</t>
  </si>
  <si>
    <t>Постановление главы администрации №5020</t>
  </si>
  <si>
    <t>Постановление администрации №5019</t>
  </si>
  <si>
    <t>Постановление администрации №5018</t>
  </si>
  <si>
    <t>Постановление администрации №5017</t>
  </si>
  <si>
    <t>Постановление администрации №5016</t>
  </si>
  <si>
    <t>Постановление администрации №5015</t>
  </si>
  <si>
    <t>Постановление администрации №5014</t>
  </si>
  <si>
    <t>пом.В2</t>
  </si>
  <si>
    <t>Наружный газопровод высокого давления Р=0,6МПа</t>
  </si>
  <si>
    <t>наружное эл. освещение</t>
  </si>
  <si>
    <t>Система водоотведения</t>
  </si>
  <si>
    <t>Постановление Администрации от 30.06.2015 №2406</t>
  </si>
  <si>
    <t>проезжая часть</t>
  </si>
  <si>
    <t>Квартал № 23. От ВРУ ж/д № 3 по ул.Духова до ж/д №№ 3, 7, 9 по ул.Духова; до ж/д №№ 32, 34, 36, 38 по ул.Шевченко; до ж/д № 8 по пл.Ленина; до ж/д №№ 23, 25, 27, 29 по пр.Ленина.</t>
  </si>
  <si>
    <t>общежитие</t>
  </si>
  <si>
    <t>Распоряжение главы администрации №5390-П</t>
  </si>
  <si>
    <t>30.12.2005</t>
  </si>
  <si>
    <t>1714</t>
  </si>
  <si>
    <t>01716</t>
  </si>
  <si>
    <t>01727</t>
  </si>
  <si>
    <t>01962</t>
  </si>
  <si>
    <t>Постановление администрации №1491</t>
  </si>
  <si>
    <t>29.03.2011</t>
  </si>
  <si>
    <t>24.05.2011</t>
  </si>
  <si>
    <t>Озерная</t>
  </si>
  <si>
    <t>23</t>
  </si>
  <si>
    <t>Постановление администрации №4</t>
  </si>
  <si>
    <t>Внешние линии телефонной связи переездного поста автодороги</t>
  </si>
  <si>
    <t>от тепловой камеры до здания теплицы по проспекту Октябрьский, дом 16</t>
  </si>
  <si>
    <t>от тепловой камеры до здания по улице Озерная, дом 15</t>
  </si>
  <si>
    <t>52 01 297801</t>
  </si>
  <si>
    <t>Аргинский водозабор, сооружение 15</t>
  </si>
  <si>
    <t>13:60:0010038:586</t>
  </si>
  <si>
    <t>№01.17-43/449 от 23.10.2015 (аренда), постановление администрации от 13.10.2015 №3590</t>
  </si>
  <si>
    <t>52 01 297802</t>
  </si>
  <si>
    <t>Аргинский водозабор, сооружение 16</t>
  </si>
  <si>
    <t>13:60:0010038:585</t>
  </si>
  <si>
    <t>№01.17-43/440 от 13.10.2015 (аренда), постановление администрации от 13.10.2015 №3520</t>
  </si>
  <si>
    <t>52 01 297803</t>
  </si>
  <si>
    <t>Аргинский водозабор, сооружение 18</t>
  </si>
  <si>
    <t>13:60:0010038:584</t>
  </si>
  <si>
    <t>№01.17-43/441 от 15.10.2015 (аренда), постановление администрации от 13.10.2015 №3527</t>
  </si>
  <si>
    <t>52 01 297804</t>
  </si>
  <si>
    <t>шоссе Южное, д.10</t>
  </si>
  <si>
    <t>13:60:0010024:315</t>
  </si>
  <si>
    <t>МУП "Центр ЖКХ"</t>
  </si>
  <si>
    <t>52 01 298710</t>
  </si>
  <si>
    <t>Постановление Администрации от 01.04.2016 №942</t>
  </si>
  <si>
    <t>ул.Шевченко, д.27а</t>
  </si>
  <si>
    <t>№01.17-43/373 от 04.08.2014 (аренда), постановление Администрации от 04.08.2014 №3231</t>
  </si>
  <si>
    <t>52 01 298711</t>
  </si>
  <si>
    <t>13:60:0010001:49</t>
  </si>
  <si>
    <t>здание ОБЦ</t>
  </si>
  <si>
    <t>13:60:0010009:74</t>
  </si>
  <si>
    <t>Распоряжение Администрации от 29.02.200 №293-П (постоянное (бессрочное) пользование)</t>
  </si>
  <si>
    <t>административное здание (МЦУО)</t>
  </si>
  <si>
    <t>52 01 299866</t>
  </si>
  <si>
    <t>Постановление Администрации от 03.06.2016 №1751</t>
  </si>
  <si>
    <t>13:60:0010016:2247</t>
  </si>
  <si>
    <t>52 01 299872</t>
  </si>
  <si>
    <t>13:60:0010013:22</t>
  </si>
  <si>
    <t>Постановление Администрации от 30.01.2008 №219 (постоянное (бессрочное) пользование)</t>
  </si>
  <si>
    <t>эксплуатация объектов недвижимости стадиона "Икар"</t>
  </si>
  <si>
    <t>52 01 299873</t>
  </si>
  <si>
    <t>ул.Сосина</t>
  </si>
  <si>
    <t>13:60:0010009:86</t>
  </si>
  <si>
    <t>детский парк</t>
  </si>
  <si>
    <t>52 01 299493</t>
  </si>
  <si>
    <t>13:60:0010025:141</t>
  </si>
  <si>
    <t>от тепловой камеры до здания по улице Пионерская, дом 6</t>
  </si>
  <si>
    <t>Смонтированное оборудование по ведомости №8 (кл-3) МКР-21</t>
  </si>
  <si>
    <t>Силовое оборудование ТП-223</t>
  </si>
  <si>
    <t>микрорайон ТИЗ-1, в районе  Кленового проезда</t>
  </si>
  <si>
    <t>ул.Победы, жилые дома №17,19,21</t>
  </si>
  <si>
    <t>ул.Победы, жилой дом №10, жилые дома №18,20,21</t>
  </si>
  <si>
    <t>ул.Победы, жилые дома №2,4,6,8</t>
  </si>
  <si>
    <t xml:space="preserve"> ул.Победы, жилые дома №1,3,5,7</t>
  </si>
  <si>
    <t>ул.Зернова, жилые дома №10, 12, 14, 28, 30, 32</t>
  </si>
  <si>
    <t>пр.Ленина, д.51А</t>
  </si>
  <si>
    <t>ул.Куйбышева, д.3</t>
  </si>
  <si>
    <t>в районе пр.Музрукова, д.22</t>
  </si>
  <si>
    <t>пр.Мира, жилые дома №18,20</t>
  </si>
  <si>
    <t>Наружное придомовое освещение жилых домов №№ 17,19 по ул. Бессарабенко</t>
  </si>
  <si>
    <t>придомовая территория жилых домов №№ 17,19 по ул. Бессарабенко</t>
  </si>
  <si>
    <t>Флажная конструкция "Трансформер"</t>
  </si>
  <si>
    <t>гидроузел "Балыковский" в бассейне водозабора р.Вичкинза</t>
  </si>
  <si>
    <t>02616</t>
  </si>
  <si>
    <t>пешеходный мост через р.Саровка в районе пр.Музрукова, д.10</t>
  </si>
  <si>
    <t>02606</t>
  </si>
  <si>
    <t>понтонный пешеходный мост через р.Сатис в районе тротуара, соединяющего ул.Кутузова и пер.Речной</t>
  </si>
  <si>
    <t>02595</t>
  </si>
  <si>
    <t>подвесной пешеходный мост через р.Сатис в районе пр.Музрукова, д.14</t>
  </si>
  <si>
    <t>02590</t>
  </si>
  <si>
    <t>сквер в районе пр.Мира, д.44</t>
  </si>
  <si>
    <t>сквер в районе пр.Мира, д.19, 42</t>
  </si>
  <si>
    <t>Серверное оборудование в комплекте с программным обеспечением:</t>
  </si>
  <si>
    <t>Космачев Д. П.</t>
  </si>
  <si>
    <t>под МОУ "Школа-интернат среднего (полного) общего образования №1" г. Сарова</t>
  </si>
  <si>
    <t>административные, офисные здания</t>
  </si>
  <si>
    <t>для эксплуатации объектов складского назначения различного профиля</t>
  </si>
  <si>
    <t xml:space="preserve">Цыпкин В. И. </t>
  </si>
  <si>
    <t>в районе жилого дома №31 по ул.Юности</t>
  </si>
  <si>
    <t>13:60:0010014:185</t>
  </si>
  <si>
    <t>для эксплуатации спортивно - игровой площадки</t>
  </si>
  <si>
    <t>52-АД 578244</t>
  </si>
  <si>
    <t>Постановление администрации от 16.01.2013 №70</t>
  </si>
  <si>
    <t>в районе жилого дома №10 по ул.Казамазова</t>
  </si>
  <si>
    <t>1105254001709 от 23.12.2011</t>
  </si>
  <si>
    <t>нет</t>
  </si>
  <si>
    <t>Постановление главы администрации г.Сарова от 01.07.2009 №2414</t>
  </si>
  <si>
    <t>Автодорога на Аргинский водозабор</t>
  </si>
  <si>
    <t>от тепловой камеры до дома ул.Шверника, д.47</t>
  </si>
  <si>
    <t>Размещение ТП, ЦТП</t>
  </si>
  <si>
    <t>52-52/119-52/008/701/2016-2111/1</t>
  </si>
  <si>
    <t>Мкр-21, квартал 6</t>
  </si>
  <si>
    <t>Благоустройство микрорайон 20</t>
  </si>
  <si>
    <t>Благоустройство микрорайон 42</t>
  </si>
  <si>
    <t>ул.Набережная 1,3, ул.Ак.Сахарова, 2,4,6,8,10,12, ул.Зеленая, 1</t>
  </si>
  <si>
    <t>электроснабжение 6 кв (ТП №185 - ТП "Плаза")</t>
  </si>
  <si>
    <t>Высоковольтная сеть электроснабжения 6 кВ РП-18 от ГПП «Заречная»</t>
  </si>
  <si>
    <t>Наименование муниципального автономного/бюджетного учреждения</t>
  </si>
  <si>
    <t>Постановление администрации №3213 от 01.08.2014</t>
  </si>
  <si>
    <t>Постановление администрации №3213 от 01.08.2013</t>
  </si>
  <si>
    <t>от тепловой камеры до административного здания по ул.Строительная, д.19</t>
  </si>
  <si>
    <t>Общественное кладбище (1 этап 1 очереди)</t>
  </si>
  <si>
    <t>Постановление администрации №3916</t>
  </si>
  <si>
    <t>Постановление Администрации от 28.04.2016 №1300</t>
  </si>
  <si>
    <t>Постановление Администрации от 09.03.2016 №615</t>
  </si>
  <si>
    <t>Деревья,  ед.</t>
  </si>
  <si>
    <t>благоустройство комплекса жилых домов МКР-22 кварталы №№2,3</t>
  </si>
  <si>
    <t>Постановление администрации города Сарова от 01.08.2016 №2312</t>
  </si>
  <si>
    <t>Благоустройство</t>
  </si>
  <si>
    <t>пр.Музрукова, д.37, корп 1,2,3,4</t>
  </si>
  <si>
    <t>08822</t>
  </si>
  <si>
    <t>Благоустройство территории в р-не ж/д №№7,8,9,10</t>
  </si>
  <si>
    <t>Постановление Администрации от 10.02.2016 №380</t>
  </si>
  <si>
    <t>в том числе:</t>
  </si>
  <si>
    <t>проезжая часть (асфальт)</t>
  </si>
  <si>
    <t>площадка (асфальт)</t>
  </si>
  <si>
    <t>площадки (песок)</t>
  </si>
  <si>
    <t>Кустарники групповые</t>
  </si>
  <si>
    <t>Деревья хвойные</t>
  </si>
  <si>
    <t>Деревья лиственные</t>
  </si>
  <si>
    <t>МАФ:</t>
  </si>
  <si>
    <t>Урны</t>
  </si>
  <si>
    <t>Лавочки</t>
  </si>
  <si>
    <t>Качалка балансир малая 4102</t>
  </si>
  <si>
    <t>Качалка на пружине «Кораблик»</t>
  </si>
  <si>
    <t>Детский игровой комплекс 5525</t>
  </si>
  <si>
    <t>Паровозик с вагончиками 4422</t>
  </si>
  <si>
    <t>Качели 4153</t>
  </si>
  <si>
    <t>Горка Мини 4201</t>
  </si>
  <si>
    <t>Ворота хоккейные</t>
  </si>
  <si>
    <t>Горка 4203</t>
  </si>
  <si>
    <t>стойка баскетбольная</t>
  </si>
  <si>
    <t>Преддомовая территория дома №2 по ул.Ак.Негина</t>
  </si>
  <si>
    <t xml:space="preserve">кустарники групповые 84 шт., </t>
  </si>
  <si>
    <t>деревья лиственные 13 шт.</t>
  </si>
  <si>
    <t>08819</t>
  </si>
  <si>
    <t>Благоустройство территории в р-не ж/д стр.№13</t>
  </si>
  <si>
    <t>Нижегородская обл., г.Саров, МКР-22, кварталы 2,3</t>
  </si>
  <si>
    <t>Деревья кустарные</t>
  </si>
  <si>
    <t>07958</t>
  </si>
  <si>
    <t>07957</t>
  </si>
  <si>
    <t>07882</t>
  </si>
  <si>
    <t>07883</t>
  </si>
  <si>
    <t>07901</t>
  </si>
  <si>
    <t>07900</t>
  </si>
  <si>
    <t>07893</t>
  </si>
  <si>
    <t>07629</t>
  </si>
  <si>
    <t>07630</t>
  </si>
  <si>
    <t>07637</t>
  </si>
  <si>
    <t>07638</t>
  </si>
  <si>
    <t>07639</t>
  </si>
  <si>
    <t>07640</t>
  </si>
  <si>
    <t>07641</t>
  </si>
  <si>
    <t>07642</t>
  </si>
  <si>
    <t>07643</t>
  </si>
  <si>
    <t>07644</t>
  </si>
  <si>
    <t>07645</t>
  </si>
  <si>
    <t>07646</t>
  </si>
  <si>
    <t>МБДОУ «Детский сад № 16»</t>
  </si>
  <si>
    <t xml:space="preserve">Муниципальное бюджетное дошкольное образовательное учреждение детский сад № 16 </t>
  </si>
  <si>
    <t>Муниципальное бюджетное дошкольное образовательное учреждение детский сад №45</t>
  </si>
  <si>
    <t>МБДОУ «Детский сад № 45»</t>
  </si>
  <si>
    <t>Железнодорожный переезд автодороги</t>
  </si>
  <si>
    <t>07559</t>
  </si>
  <si>
    <t>Благоустройство микрорайон 17</t>
  </si>
  <si>
    <t>гидроузел "Протяжка"</t>
  </si>
  <si>
    <t>07410</t>
  </si>
  <si>
    <t>15.11.2010</t>
  </si>
  <si>
    <t>гидроузел "Филипповский №3"</t>
  </si>
  <si>
    <t>02620</t>
  </si>
  <si>
    <t>гидроузел "Филипповский №1"</t>
  </si>
  <si>
    <t>02619</t>
  </si>
  <si>
    <t>гидроузел "Боровое" на р.Саровка в районе ул.Бессарабенко</t>
  </si>
  <si>
    <t xml:space="preserve">МБУДО ДМШ ИМ.М.А.БАЛАКИРЕВА </t>
  </si>
  <si>
    <t>МБОУ Лицей № 15</t>
  </si>
  <si>
    <t>Муниципальное бюджетное общеобразовательное учреждение "Лицей № 15 имени академика Юлия Борисовича Харитона" города Сарова</t>
  </si>
  <si>
    <t>Акционерное общество "Дом быта "Авангард"</t>
  </si>
  <si>
    <t>Акционерное общество «Телефонная Компания Сарова»</t>
  </si>
  <si>
    <t>Акционерное общество «Аптеки Сарова»</t>
  </si>
  <si>
    <t>Департамент образования Администрации г.Сарова</t>
  </si>
  <si>
    <t>Муниципальное бюджетное дошкольное образовательное учреждение детский сад  №44</t>
  </si>
  <si>
    <t xml:space="preserve">Муниципальное бюджетное дошкольное образовательное учреждение детский сад  № 4 </t>
  </si>
  <si>
    <t xml:space="preserve">Муниципальное бюджетное дошкольное образовательное учреждение детский сад № 2 </t>
  </si>
  <si>
    <t>МБДОУ «Детский сад № 2»</t>
  </si>
  <si>
    <t>Муниципальное бюджетное дошкольное образовательное учреждение детский сад № 37</t>
  </si>
  <si>
    <t>Муниципальное казенное учреждение "Специализированная служба по вопросам  похоронного дела"</t>
  </si>
  <si>
    <t xml:space="preserve">Муниципальное бюджетное дошкольное образовательное учреждение детский сад № 46 </t>
  </si>
  <si>
    <t xml:space="preserve">Муниципальное бюджетное дошкольное образовательное учреждение детский сад № 42 </t>
  </si>
  <si>
    <t>МБДОУ «Детский сад  № 42»</t>
  </si>
  <si>
    <t>Муниципальное бюджетное дошкольное образовательное учреждение детский сад № 41</t>
  </si>
  <si>
    <t>МБДОУ "Детский сад № 41»</t>
  </si>
  <si>
    <t>Муниципальное бюджетное дошкольное образовательное учреждение детский сад № 35</t>
  </si>
  <si>
    <t>52 01 437154</t>
  </si>
  <si>
    <t>Постановление Администрации от 22.08.2016 №2549</t>
  </si>
  <si>
    <t>ул.Шверника, д.30</t>
  </si>
  <si>
    <t>13:60:0010002:7927</t>
  </si>
  <si>
    <t>деловое управление (эксплуатация административного здания)</t>
  </si>
  <si>
    <t>52-52/119-52/008/701/2016-2007/1</t>
  </si>
  <si>
    <t>ул.Шверника, д.15д</t>
  </si>
  <si>
    <t>13:60:0010002:102</t>
  </si>
  <si>
    <t>52-52/119-52/008/701/2016-2008/1</t>
  </si>
  <si>
    <t>ул.Московская, д.26/1</t>
  </si>
  <si>
    <t>13:60:0010016:26</t>
  </si>
  <si>
    <t>для эксплуатации общежития</t>
  </si>
  <si>
    <t>52-52/119-52/008/701/2016-2212/2</t>
  </si>
  <si>
    <t>Постановление Администрации от 29.09.2016 №3016</t>
  </si>
  <si>
    <t>ул.Герцена, д.18</t>
  </si>
  <si>
    <t>13:60:0010014:92</t>
  </si>
  <si>
    <t>52-52/119-52/008/701/2016-2208/2</t>
  </si>
  <si>
    <t>ул.Московская, д.25</t>
  </si>
  <si>
    <t>13:60:0010015:1</t>
  </si>
  <si>
    <t>строительство и эксплуатация жилого дома</t>
  </si>
  <si>
    <t>52-52/119-52/008/701/2016-2209/2</t>
  </si>
  <si>
    <t>ул.Московская, д.22, корп.1,2</t>
  </si>
  <si>
    <t>асфальтовое покрытие у здания администрации пр. Ленина д.20а</t>
  </si>
  <si>
    <t>07456</t>
  </si>
  <si>
    <t>гидроузел "Городской" на р.Сатис</t>
  </si>
  <si>
    <t>07455</t>
  </si>
  <si>
    <t>Скотомогильник</t>
  </si>
  <si>
    <t>2482А</t>
  </si>
  <si>
    <t>Постановление администрации №3655</t>
  </si>
  <si>
    <t>09.07.2010</t>
  </si>
  <si>
    <t>от тепловой камеры до дома ул.Московская, д.22, корпус 1</t>
  </si>
  <si>
    <t>от дома ул.Юности, д.20 до дома ул.Юности, д.22</t>
  </si>
  <si>
    <t>от дома ул.Юности, д.31 до дома ул.Юности, д.33</t>
  </si>
  <si>
    <t>от дома ул.Юности, д.37 до дома ул.Юности, д.35</t>
  </si>
  <si>
    <t>от тепловой камеры до дома ул.Юности, д.37</t>
  </si>
  <si>
    <t>от тепловой камеры до здания по улице 8 Марта, дом 1</t>
  </si>
  <si>
    <t>от тепловой камеры до здания по улице Гагарина, дом 22</t>
  </si>
  <si>
    <t>от тепловой камеры до здания по улице Герцена, дом 5</t>
  </si>
  <si>
    <t>от тепловой камеры до здания теплицы по улице Герцена, дом 5</t>
  </si>
  <si>
    <t>для эксплуатации здания трансформаторной подстанции ТП-22</t>
  </si>
  <si>
    <t>Постоянное (бессрочное) пользование № 1376-П от 06.07.01</t>
  </si>
  <si>
    <t>Сети холодного водоснабжения  заречного жилого района</t>
  </si>
  <si>
    <t>08467</t>
  </si>
  <si>
    <t>Инженерные коммуникации водоотведения заречного жилого района</t>
  </si>
  <si>
    <t xml:space="preserve"> проезд Дружбы, д.2А</t>
  </si>
  <si>
    <t>ул.Нижегородская, д.5</t>
  </si>
  <si>
    <t>пр.Ленина,39, ул.Александровича,22,24,26,30,32,34, ул.К.Маркса,2,4,6,8,10, ул.Куйбышева,40,42</t>
  </si>
  <si>
    <t>ул.Александровича,31,35, ул.Духова,4,8, пр.Ленина,31,33,35, ул.Шевченко,42,44,46</t>
  </si>
  <si>
    <t>ул.Александровича,39, ул.Духова,12, ул.Шевченко,35,37, ул.Куйбышева,32,36</t>
  </si>
  <si>
    <t>Пл. Ленина,8, ул.Шевченко,29, 32,34,36,38, ул. Духова,1,3,7,9,пр.Ленина,23,25,27</t>
  </si>
  <si>
    <t>пл.Ленина,6, ул.Шевченко,29, ул.Куйбышева, 26,28,30</t>
  </si>
  <si>
    <t>Пл. Ленина,2, ул.Шевченко,22,24,28,30, пр.Ленина,15,17,19,21</t>
  </si>
  <si>
    <t>пр.Ленина,7,11,9,13,ул.Фрунзе,18,22,ул.Чапаева,15,19,ул.Шевченко14,16,18,20</t>
  </si>
  <si>
    <t>ул.Фрунзе,26,ул.Куйбышева,12,16,ул.Чапаева,23</t>
  </si>
  <si>
    <t>пр.Ленина,1,3,5,ул.Фрунзе,19,23,25,ул.Шверника,18,22,24,ул.Шевченко,8,10</t>
  </si>
  <si>
    <t>Постановление администрации от 23.07.2010 №3805 "О расторжении договора"</t>
  </si>
  <si>
    <t>Курчатова</t>
  </si>
  <si>
    <t>Постановление администрации от 10.09.2010 №4405, договор от 17.09.2010</t>
  </si>
  <si>
    <t>Кутузова</t>
  </si>
  <si>
    <t>пр.</t>
  </si>
  <si>
    <t>Ленина</t>
  </si>
  <si>
    <t>пл.</t>
  </si>
  <si>
    <t>17</t>
  </si>
  <si>
    <t>Матросова</t>
  </si>
  <si>
    <t>Маяковского</t>
  </si>
  <si>
    <t>Менделеева</t>
  </si>
  <si>
    <t>Расп.Территориального упр.ФАУГИ №8 от 18.01.2012, постановление администрации №1044 от 20.03.2012</t>
  </si>
  <si>
    <t>Мира</t>
  </si>
  <si>
    <t>Московская</t>
  </si>
  <si>
    <t>Постановление администрации №2004 от 11.05.2011, договор б/п от 01.06.11, регистрация 27.06.2011</t>
  </si>
  <si>
    <t>Постановление главы администрации от 03.09.2008г. №2447</t>
  </si>
  <si>
    <t>Распоряжение главы администрации от 01.08.2005г. №3206-П, Постановление главы администрации от 25.02.09 №1838</t>
  </si>
  <si>
    <t>Распоряжение главы администрации от 01.08.2005г. №3206-П, Постановление администрации от 27.11.09 №5835 - в спец.жил.фонд включена одна комната в этой квартире</t>
  </si>
  <si>
    <t>Распоряжение главы администрации от 01.08.2005г. №3206-П, постановление главы администрации от 23.07.2009 №2785</t>
  </si>
  <si>
    <t>Распоряжение главы администрации от 01.08.2005г. №3206-П, постановление главы администрации №1446 от 23.04.2009</t>
  </si>
  <si>
    <t>Распоряжение главы администрации от 01.08.2005г. №3206-П, постановление главы администрации от 16.10.2006г. №2995</t>
  </si>
  <si>
    <t>Распоряжение главы администрации от 01.08.2005г. №3206-П, постановление главы администрации от 16.10.2006г. №2996</t>
  </si>
  <si>
    <t>Распоряжение главы администрации от 01.08.2005г. №3206-П, постановление главы администрации от 16.10.2006г. №2997</t>
  </si>
  <si>
    <t>13:60:0010002:23</t>
  </si>
  <si>
    <t>№01.10-15/742 от 29.11.2010 (аренда)</t>
  </si>
  <si>
    <t>для эксплуатаций зданий и сооружений производственного и складского назначения</t>
  </si>
  <si>
    <t>13:60:0010002:25</t>
  </si>
  <si>
    <t>№01.10-15/791 от  11.08.2011 (аренда)</t>
  </si>
  <si>
    <t>№01.10-15/377 от 14.12.2009 (аренда)</t>
  </si>
  <si>
    <t>для эксплуатации здания трансформаторной подстанции с двумя трансформаторами ТМГ 400 кВА</t>
  </si>
  <si>
    <t>13:60:0010001:29</t>
  </si>
  <si>
    <t>№01.10-15/812 от  14.11.2011 (аренда)</t>
  </si>
  <si>
    <t>№01.10-15/157 от  08.05.2008 (аренда)</t>
  </si>
  <si>
    <t>Постоянное (бессрочное) пользование № 1942 от 17.07.2008</t>
  </si>
  <si>
    <t>Постоянное (бессрочное) пользование постановление № 1079 от 18.03.2014</t>
  </si>
  <si>
    <t>Постоянное (бессрочное) пользование постановление № 1080 от 18.03.2014</t>
  </si>
  <si>
    <t>от тепловой камеры до дома ул.Московская, д.11</t>
  </si>
  <si>
    <t>от дома ул.Московская, д.13 до дома ул.Московская, д.15</t>
  </si>
  <si>
    <t>от тепловой камеры до дома ул.Московская, д.17</t>
  </si>
  <si>
    <t>от тепловой камеры до дома ул.Московская, д.19</t>
  </si>
  <si>
    <t>от тепловой камеры до дома ул.Московская, д.21</t>
  </si>
  <si>
    <t>от тепловой камеры до дома ул.Московская, д.23</t>
  </si>
  <si>
    <t>от тепловой камеры до дома ул.Московская, д.29</t>
  </si>
  <si>
    <t>от тепловой камеры до дома ул.Московская, д.33</t>
  </si>
  <si>
    <t>Распоряжение администрации от 26.05.2004 №1322-П</t>
  </si>
  <si>
    <t>Распоряжение администрации от 13.04.2005 №1556-П</t>
  </si>
  <si>
    <t>Распоряжение администрации от 28.07.2005 №3178-П</t>
  </si>
  <si>
    <t>Распоряжение администрации от 08.11.2005 №4455-П</t>
  </si>
  <si>
    <t>Постановление главы администрации от 06.05.2006 №1419</t>
  </si>
  <si>
    <t>тепловая сеть и ГВС</t>
  </si>
  <si>
    <t>МКР-22, кварталы 2,3, в районе Академика Негина</t>
  </si>
  <si>
    <t>МКР-22, кварталы 2,3</t>
  </si>
  <si>
    <t>Постановление Администрации от 31.07.2015 №2800</t>
  </si>
  <si>
    <t>Постановление администрации №2385 от 26.06.2015</t>
  </si>
  <si>
    <t>здание ЦТП</t>
  </si>
  <si>
    <t>МКР 22, квартал 2,3</t>
  </si>
  <si>
    <t>Постановление Администрации от 18.05.2015 №1825</t>
  </si>
  <si>
    <t>08519</t>
  </si>
  <si>
    <t>08520</t>
  </si>
  <si>
    <t>08521</t>
  </si>
  <si>
    <t>08522</t>
  </si>
  <si>
    <t>08523</t>
  </si>
  <si>
    <t>08524</t>
  </si>
  <si>
    <t>08525</t>
  </si>
  <si>
    <t>08526</t>
  </si>
  <si>
    <t>08527</t>
  </si>
  <si>
    <t>Нижегородская обл., г.Саров, от тепловой камеры до жилого дома улица Школьная, дом №3</t>
  </si>
  <si>
    <t>Нижегородская обл., г.Саров, от тепловой камеры до жилого дома улица Школьная, дом №5</t>
  </si>
  <si>
    <t>Нижегородская обл., г.Саров, от тепловой камеры до жилого дома улица Школьная, дом №7</t>
  </si>
  <si>
    <t>Нижегородская обл., г.Саров, от тепловой камеры до жилого дома улица Школьная, дом №11</t>
  </si>
  <si>
    <t>Нижегородская обл., г.Саров, от тепловой камеры до жилого дома улица Школьная, дом №15</t>
  </si>
  <si>
    <t>Нижегородская обл., г.Саров, от тепловой камеры до жилого дома улица Школьная, дом №17</t>
  </si>
  <si>
    <t>Постановление Администрации от 29.05.2015 №1985</t>
  </si>
  <si>
    <t>08763</t>
  </si>
  <si>
    <t>Постановление Администрации от 19.02.2015 №619</t>
  </si>
  <si>
    <t>Наружное освещение внутриквартальной территории у жилого дома № 22 по пр.Музрукова</t>
  </si>
  <si>
    <t>Постановление Администрации от 19.02.2015 №620</t>
  </si>
  <si>
    <t>Наружное освещение придомовой территории жилых домов №18, №20 по проспекту Мира</t>
  </si>
  <si>
    <t>ул.Духова, д.6, стр.3</t>
  </si>
  <si>
    <t>ул.Зернова, д.66, стр.1</t>
  </si>
  <si>
    <t>ул.Раменская, д.5, стр.1</t>
  </si>
  <si>
    <t>1011</t>
  </si>
  <si>
    <t>674</t>
  </si>
  <si>
    <t>1039</t>
  </si>
  <si>
    <t>1076</t>
  </si>
  <si>
    <t>от жилого дома по улице Некрасова, дом 5 до здания по улице Некрасова, дом 7</t>
  </si>
  <si>
    <t>Постоянное (бессрочное) пользование постановление № 1176 от 26.03.2014</t>
  </si>
  <si>
    <t>Постоянное (бессрочное) пользование постановление № 1074 от 18.03.2014</t>
  </si>
  <si>
    <t>Постоянное (бессрочное) пользование № 2329 от 21.08.2008</t>
  </si>
  <si>
    <t>Постоянное (бессрочное) пользование 3 2330 от 21.08.2008</t>
  </si>
  <si>
    <t>07019</t>
  </si>
  <si>
    <t>07020</t>
  </si>
  <si>
    <t>07021</t>
  </si>
  <si>
    <t>07022</t>
  </si>
  <si>
    <t>07023</t>
  </si>
  <si>
    <t>07024</t>
  </si>
  <si>
    <t>07025</t>
  </si>
  <si>
    <t>07026</t>
  </si>
  <si>
    <t>07027</t>
  </si>
  <si>
    <t>07028</t>
  </si>
  <si>
    <t>07029</t>
  </si>
  <si>
    <t>07030</t>
  </si>
  <si>
    <t>07031</t>
  </si>
  <si>
    <t>06905</t>
  </si>
  <si>
    <t>07214</t>
  </si>
  <si>
    <t>07213</t>
  </si>
  <si>
    <t>07319</t>
  </si>
  <si>
    <t>07334</t>
  </si>
  <si>
    <t>07389</t>
  </si>
  <si>
    <t>07385</t>
  </si>
  <si>
    <t>07386</t>
  </si>
  <si>
    <t>07388</t>
  </si>
  <si>
    <t>05663</t>
  </si>
  <si>
    <t>05678</t>
  </si>
  <si>
    <t>07379</t>
  </si>
  <si>
    <t>07380</t>
  </si>
  <si>
    <t>07381</t>
  </si>
  <si>
    <t>07382</t>
  </si>
  <si>
    <t>07383</t>
  </si>
  <si>
    <t xml:space="preserve">от колодца до здания ул.Силкина, д.16Б                                  </t>
  </si>
  <si>
    <t>от колодца до здания ул.Давиденко, д.10</t>
  </si>
  <si>
    <t>от колодца до здания пр-т Музрукова, д.20</t>
  </si>
  <si>
    <t>от колодца до здания ул.Пионерская, д.24А</t>
  </si>
  <si>
    <t>от колодца до здания ул.Бессарабенко, д.1В</t>
  </si>
  <si>
    <t>от колодца до здания пр-т Музрукова, д.15</t>
  </si>
  <si>
    <t>от колодца до здания ул.Советская, д.20</t>
  </si>
  <si>
    <t xml:space="preserve">от колодца до здания ул.Силкина, д.34А                            </t>
  </si>
  <si>
    <t>от колодца до здания пр-т Мира, 12</t>
  </si>
  <si>
    <t>от колодца до здания ул.Московская, д.14</t>
  </si>
  <si>
    <t>от колодца до здания ул.Строительная, д.19</t>
  </si>
  <si>
    <t>от колодца до здания мастерской ул.Павлика Морозова, д.11</t>
  </si>
  <si>
    <t xml:space="preserve">от колодцев до здания пр-т Музрукова, д.43, строение 2 </t>
  </si>
  <si>
    <t>от камеры до здания пр-т Музрукова, д.45</t>
  </si>
  <si>
    <t>от камеры до здания ул.Московская, д.5</t>
  </si>
  <si>
    <t>от камер до здания ул.Гагарина, д.22</t>
  </si>
  <si>
    <t>от камеры до здания ул.Московская, д.36</t>
  </si>
  <si>
    <t>от камеры до здания пр-т Музрукова, д.26</t>
  </si>
  <si>
    <t>от колодца до здания ул.Давиденко, д.9, строение 1</t>
  </si>
  <si>
    <t>от колодца до здания ул.Давиденко, д.9, строение 2</t>
  </si>
  <si>
    <t>от колодца до здания бассейна ул.Шверника, д.40</t>
  </si>
  <si>
    <t>Наружная сеть ОПС</t>
  </si>
  <si>
    <t>Постановление Администрации города Сарова от 15.01.2016 №42</t>
  </si>
  <si>
    <t>справка. Квартира для детей - сирот</t>
  </si>
  <si>
    <t>Постановление администрации от 19.03.2015 №1099</t>
  </si>
  <si>
    <t>Постановление Администрации от 02.12.2015 №3961</t>
  </si>
  <si>
    <t>МКР-15</t>
  </si>
  <si>
    <t>ул.Духова, д.6а</t>
  </si>
  <si>
    <r>
      <t xml:space="preserve">от камеры до здания ул.Павлика Морозова, д.11         </t>
    </r>
    <r>
      <rPr>
        <sz val="8"/>
        <color indexed="10"/>
        <rFont val="Times New Roman"/>
        <family val="1"/>
        <charset val="204"/>
      </rPr>
      <t xml:space="preserve">         </t>
    </r>
  </si>
  <si>
    <r>
      <t>от колодцев до здания ул.Зернова, д.58</t>
    </r>
    <r>
      <rPr>
        <sz val="8"/>
        <color indexed="10"/>
        <rFont val="Times New Roman"/>
        <family val="1"/>
        <charset val="204"/>
      </rPr>
      <t xml:space="preserve">         </t>
    </r>
  </si>
  <si>
    <r>
      <t>от точки врезки до здания теплицы  пр-т Ленина, д.52</t>
    </r>
    <r>
      <rPr>
        <sz val="8"/>
        <color indexed="10"/>
        <rFont val="Times New Roman"/>
        <family val="1"/>
        <charset val="204"/>
      </rPr>
      <t xml:space="preserve">              </t>
    </r>
  </si>
  <si>
    <t>№01.17-43/352 от 12.05.2014 (аренда)</t>
  </si>
  <si>
    <r>
      <t>от пожарного гидранта</t>
    </r>
    <r>
      <rPr>
        <sz val="8"/>
        <color indexed="10"/>
        <rFont val="Times New Roman"/>
        <family val="1"/>
        <charset val="204"/>
      </rPr>
      <t xml:space="preserve"> </t>
    </r>
    <r>
      <rPr>
        <sz val="8"/>
        <color indexed="8"/>
        <rFont val="Times New Roman"/>
        <family val="1"/>
        <charset val="204"/>
      </rPr>
      <t>до здания пр-т Ленина, д.57</t>
    </r>
  </si>
  <si>
    <r>
      <t>от пожарного гидранта</t>
    </r>
    <r>
      <rPr>
        <i/>
        <sz val="8"/>
        <rFont val="Times New Roman"/>
        <family val="1"/>
        <charset val="204"/>
      </rPr>
      <t xml:space="preserve"> </t>
    </r>
    <r>
      <rPr>
        <sz val="8"/>
        <color indexed="8"/>
        <rFont val="Times New Roman"/>
        <family val="1"/>
        <charset val="204"/>
      </rPr>
      <t>до здания ул.Академика Харитона, д.4</t>
    </r>
  </si>
  <si>
    <r>
      <t>от пожарного гидранта</t>
    </r>
    <r>
      <rPr>
        <i/>
        <sz val="8"/>
        <color indexed="8"/>
        <rFont val="Times New Roman"/>
        <family val="1"/>
        <charset val="204"/>
      </rPr>
      <t xml:space="preserve"> </t>
    </r>
    <r>
      <rPr>
        <sz val="8"/>
        <color indexed="8"/>
        <rFont val="Times New Roman"/>
        <family val="1"/>
        <charset val="204"/>
      </rPr>
      <t>до здания ул.Пионерская, д.24Б</t>
    </r>
  </si>
  <si>
    <t>Распоряжение администрации от 23.10.2003 №1990-П</t>
  </si>
  <si>
    <t>Распоряжение администрации от 05.12.2003 №2290-П</t>
  </si>
  <si>
    <t>Распоряжение администрации от 30.12.2003 №2534-П</t>
  </si>
  <si>
    <t>Распоряжение администрации от 29.12.2003 №2533-П</t>
  </si>
  <si>
    <t>Распоряжение администрации от 29.12.2003 №2532-П</t>
  </si>
  <si>
    <t>Распоряжение администрации от 26.05.2004 №1321-П</t>
  </si>
  <si>
    <t>От теплокамеры до жилого дома по проспекту Ленина, дом 58</t>
  </si>
  <si>
    <t>От теплокамеры до жилого дома по проспекту Ленина, дом 59</t>
  </si>
  <si>
    <t>От теплокамеры до жилого дома по проспекту Ленина, дом 60</t>
  </si>
  <si>
    <t>От теплокамеры до жилого дома по проспекту Октябрьский, дом 8</t>
  </si>
  <si>
    <t>От теплокамеры до жилого дома по проспекту Октябрьский, дом 10</t>
  </si>
  <si>
    <t>От теплокамеры до жилого дома по проспекту Октябрьский, дом 12</t>
  </si>
  <si>
    <t>От теплокамеры до жилого дома по проспекту Октябрьский, дом 19</t>
  </si>
  <si>
    <t>От теплокамеры до жилого дома по проспекту Октябрьский, дом 20</t>
  </si>
  <si>
    <t>От теплокамеры до жилого дома по проспекту Октябрьский, дом 21</t>
  </si>
  <si>
    <t>От теплокамеры до жилого дома по проспекту Октябрьский, дом 23</t>
  </si>
  <si>
    <t>От теплокамеры до жилого дома по проспекту Октябрьский, дом 26</t>
  </si>
  <si>
    <t>От теплокамеры до жилого дома по проспекту Октябрьский, дом 29</t>
  </si>
  <si>
    <t>От теплокамеры до жилого дома по проспекту Октябрьский, дом 30</t>
  </si>
  <si>
    <t>От теплокамеры до жилого дома по проспекту Октябрьский, дом 31</t>
  </si>
  <si>
    <t>От теплокамеры до жилого дома по проспекту Октябрьский, дом 33</t>
  </si>
  <si>
    <t>От теплокамеры до жилого дома по проспекту Октябрьский, дом 35</t>
  </si>
  <si>
    <t>От теплокамеры до жилого дома по проспекту Октябрьский, дом 37</t>
  </si>
  <si>
    <t>От теплокамеры до жилого дома по проспекту Октябрьский, дом 39</t>
  </si>
  <si>
    <t>От теплокамеры до жилого дома по проспекту Октябрьский, дом 41</t>
  </si>
  <si>
    <t xml:space="preserve">от ГРП-16 по ул.Тенистая, 14 до конечных точек у участков №№38,33,29,31,28,25,7 по пр.Светлый; №№40,42,44-46,48-53 по пр.Цветочный; №69 по пр.Дружбы, №12 по пр.Ольховый; №4 по пр.Кленовый, №84 по ул.Энтузиастов </t>
  </si>
  <si>
    <t xml:space="preserve">от места врезки в существующий газопровод согласно проекта №АМ-761-03-ГСН до ГРП-17 по ул.Лесная, 9, строение 2 </t>
  </si>
  <si>
    <t xml:space="preserve">от ГРП-17 по ул.Лесная, 9, строение 2 и от места врезки в существующий газопровод 34,6м и 23,2м от угла нежилого здания №43 по ул.Зернова до отключающих устройств на вводах в дома №№3-19 по ул.Суворова; №№4-20 и 11-17 по ул.Лесная; №№1-18 по пр.Заречный </t>
  </si>
  <si>
    <t xml:space="preserve">от места врезки в существующий газопровод 35,9м и 28,45м от угла жилого дома №41 по ул.Зернова до отключающих устройств на вводах в дома №№4,6,8,10,12 по ул.Суворова </t>
  </si>
  <si>
    <t xml:space="preserve">от ГРП-18 по ул.Нижегородская, 18 до места врезки в существующий газопровод - задвижка в ограждении пр.Дружбы участок 27 </t>
  </si>
  <si>
    <t xml:space="preserve">от места врезки в существующий газопровод 85м от оси дороги пр.Радужный (по прямой) до ГРП-18 по ул.Нижегородская, 18 </t>
  </si>
  <si>
    <t>Теплосеть</t>
  </si>
  <si>
    <t>Внеплощадочные тепловые сети</t>
  </si>
  <si>
    <t>Надземная теплосеть</t>
  </si>
  <si>
    <t>Пункт автоматизированной системы управления (АСДУ) теплоснабжения МКР 15</t>
  </si>
  <si>
    <t>Наружная теплосеть</t>
  </si>
  <si>
    <t>Теплосеть внемикрорайонная</t>
  </si>
  <si>
    <t xml:space="preserve">Тепловая камера </t>
  </si>
  <si>
    <t>Тепловая камера</t>
  </si>
  <si>
    <t xml:space="preserve">Теплосеть </t>
  </si>
  <si>
    <t>Реконструкция камеры УТ1 на сущ. теплосети для ввода теплосети в учебно-лабораторный корпус №2 СарФТИ</t>
  </si>
  <si>
    <t>Теплосеть на участке УТ-5 сущ. – УТ-11 МКР-16</t>
  </si>
  <si>
    <t>Внутриквартальная тепловая сеть от УТ-12 до УТ-7, УТ-8</t>
  </si>
  <si>
    <t xml:space="preserve">Внутриквартальная тепловая сеть от УТ-12 до УТ-1 </t>
  </si>
  <si>
    <t>Камера УТ-1а-5 на существующей теплосети для ввода теплосети в ж/д №7 ул.Дзержинского и кинотеатр «Октябрь»</t>
  </si>
  <si>
    <t>Теплосеть от УТ-13 до УТ-2а</t>
  </si>
  <si>
    <t>Теплосеть ТЭЦ-пл.VI (з-д Авангард) у павильона №2</t>
  </si>
  <si>
    <t>ввод теплосети от УТ-6</t>
  </si>
  <si>
    <t>магистральная тепловая сеть</t>
  </si>
  <si>
    <t>тепловая сеть жилого дома №9</t>
  </si>
  <si>
    <t>тепловая сеть жилого дома №11</t>
  </si>
  <si>
    <t>низковольтная сеть наружного освещения 0,4 кВ МКР-16, ул.Московская, участок от ул.Курчатова до ТП-183</t>
  </si>
  <si>
    <t>Низковольтные сети наружного освещения 0,4 кВ ул.Маяковского г.Саров, Нижегородской области</t>
  </si>
  <si>
    <t xml:space="preserve">наружное освещение </t>
  </si>
  <si>
    <t>Наружное освещение</t>
  </si>
  <si>
    <t>Наружное освещение тротуара к лодочной станции от ул. Ак.Харитона до ул.Набережная</t>
  </si>
  <si>
    <t>Наружное освещение тротуара к понтонному мосту от ул.Кутузова до понтонного моста</t>
  </si>
  <si>
    <t>Наружное освещение сквера в районе пр.Мира 1</t>
  </si>
  <si>
    <t>Наружное освещение сквера в районе пл.Ленина д.11</t>
  </si>
  <si>
    <t>Наружное освещение сквера в районе пересечения пр.Октябрьский и ул.Ак.Харитона</t>
  </si>
  <si>
    <t>Наружное освещение МКР-15, квартал 5, жилая группа Д (ж/д 17,18А,18Б,18В)</t>
  </si>
  <si>
    <t>Низковольтные сети наружного освещения 0,4 кВ сквера драматического театра от ТП-157А по пр.Музрукова г.Саров</t>
  </si>
  <si>
    <t>Низковольтные сети наружного освещения 0,4 кВ ул.Раменская (стр.№139) МКР-15, кв.5 г.Саров</t>
  </si>
  <si>
    <t>Низковольтные сети наружного освещения 0,4 кВ ул.Курчатова (стр.№134) от ул.Раменская до ЖЭУ-6 МКР-15, кв.5</t>
  </si>
  <si>
    <t>Низковольтные сети  0,4 кВ наружного освещения автодороги</t>
  </si>
  <si>
    <t>Низковольтные сети наружного освещения 0,4 кВ МКР-15, квартал 4,5, жилая группа В (ж/д 22, 23-А, 23-Б, 23-В, 23-Г)</t>
  </si>
  <si>
    <t>низковольтные сети наружного освещения 0,4 кВ улицы №130</t>
  </si>
  <si>
    <t>Низковольтные сети наружного освещения 0,4 кВ жилых домов № 37,33 (стр.№9,11) по ул.Московская и жилого дома №4 (стр.№10) по  ул.Березовая МКР-15 г.Саров</t>
  </si>
  <si>
    <t>Низковольтная сеть наружного освещения 0,4 кВ жилых домов № 19,21,25 (стр.№15,16,13) по ул.Московская МКР-15 г.Саров</t>
  </si>
  <si>
    <t>проезд 3, проезд 2, улица 3М, улица 1Ж, улица 4М, кабель управления ТП-1 - ТП-7</t>
  </si>
  <si>
    <t>ж/д 30 МКР-16</t>
  </si>
  <si>
    <t>От теплокамеры до жилого дома по улице Фрунзе, дом 18</t>
  </si>
  <si>
    <t>От теплокамеры до жилого дома по улице Фрунзе, дом 19</t>
  </si>
  <si>
    <t>От теплокамеры до жилого дома по улице Фрунзе, дом 23</t>
  </si>
  <si>
    <t>От теплокамеры до жилого дома по улице Фрунзе, дом 25</t>
  </si>
  <si>
    <t>От теплокамеры до жилого дома по улице Фрунзе, дом 27</t>
  </si>
  <si>
    <t>От теплокамеры до жилого дома по улице Чапаева, дом 1</t>
  </si>
  <si>
    <t>Здание трансформаторной подстанции ТП-225</t>
  </si>
  <si>
    <t>Трансформаторная подстанция ТП-270</t>
  </si>
  <si>
    <t>2534/28</t>
  </si>
  <si>
    <t>17.04.2003</t>
  </si>
  <si>
    <t>служебный корпус водозаборного узла</t>
  </si>
  <si>
    <t>2511А</t>
  </si>
  <si>
    <t>52-АВ №353673 от 14.03.2008</t>
  </si>
  <si>
    <t>насосная станция над скважиной №9</t>
  </si>
  <si>
    <t>2519А</t>
  </si>
  <si>
    <t>21.11.2002</t>
  </si>
  <si>
    <t>шт</t>
  </si>
  <si>
    <t>№01.17-05/0844 от 09.11.05 (аренда)</t>
  </si>
  <si>
    <t>под водозаборный узел города</t>
  </si>
  <si>
    <t>52-АБ №928222 от 07.02.2007</t>
  </si>
  <si>
    <t>пр.Музрукова д.9</t>
  </si>
  <si>
    <t>от теплокамеры до жилого дома по улице Гагарина, дом 1</t>
  </si>
  <si>
    <t>от теплокамеры до жилого дома по улице Гагарина, дом 4</t>
  </si>
  <si>
    <t>от теплокамеры до жилого дома по улице Гагарина, дом 3</t>
  </si>
  <si>
    <t>от теплокамеры до жилого дома по улице Гагарина, дом 5</t>
  </si>
  <si>
    <t>от теплокамеры до жилого дома по улице Силкина, дом 19</t>
  </si>
  <si>
    <t>от теплокамеры до жилого дома по улице Духова, дом 8</t>
  </si>
  <si>
    <t>от теплокамеры до жилого дома по проспекту Мира, дом 18</t>
  </si>
  <si>
    <t>Низковольтные сети наружного освещения 0,4 кВ ул.Советская от ул.Менделеева до жилого №24 по ул.Советская</t>
  </si>
  <si>
    <t>наружное освещение</t>
  </si>
  <si>
    <t>общежитие №14, МКР-16</t>
  </si>
  <si>
    <t xml:space="preserve">улица  Московская (правая сторона) опоры  №14,15,16,17,18,19,20,21,34 </t>
  </si>
  <si>
    <t>квартал 1, МКР-15, ж/д 1,2,3,4,5,6,7</t>
  </si>
  <si>
    <t>ж/д 8,11, МКР-15</t>
  </si>
  <si>
    <t>клуб "Полет" ж/д 35,36, МКР-16</t>
  </si>
  <si>
    <t>ул. Московская с ТП-183 на ТП-180 на участке от ул.Курчатова</t>
  </si>
  <si>
    <t>ул.200 от ПК22 до ПК42 (правая сторона)дорога на ТИЗ</t>
  </si>
  <si>
    <t>а/дорога ул.Силкина - ул.Академика Харитона</t>
  </si>
  <si>
    <t>мкр-н Мкр-15,ул.136</t>
  </si>
  <si>
    <t>ул.Зернова</t>
  </si>
  <si>
    <t xml:space="preserve"> дорога №200 до Пож.депо и опоры №23 от ул.Московской</t>
  </si>
  <si>
    <t>дорога 1М ТИЗ-1 от ТП№-1 (ТП-222эксп) (от оп №1 до оп 12)</t>
  </si>
  <si>
    <t xml:space="preserve"> у ж/д №16,15,14,10 МКР-15 (ул.Московская, 19,21,23, ул.Березовая, 4)</t>
  </si>
  <si>
    <t>ТИЗ-1 проезд 1 опоры 17+20 ул. 1ж опоры 13+16, 21+23</t>
  </si>
  <si>
    <t>ул. 3м от ТП-3 (224) опоры 1+8, кабель упр.нар.осв. от ТП-2 (223) до ТП-3 (224) ТИЗ-1</t>
  </si>
  <si>
    <t>от опор №23 до опор 61,58,60 дорога 200</t>
  </si>
  <si>
    <t>Нижегородская область, г.Саров</t>
  </si>
  <si>
    <t>ул. 130 оп. 1-8, 40 перемычка между оп.39 и оп.40 МКР-21, 20</t>
  </si>
  <si>
    <t>Мкр-21, кв. 3 ж/д 64,10,6</t>
  </si>
  <si>
    <t>от ТП-21 к опорам 2-1 - 2-9 МКР-21</t>
  </si>
  <si>
    <t>Пом..П1</t>
  </si>
  <si>
    <t>Постановление администрации №790</t>
  </si>
  <si>
    <t>мобильная туалетная кабина "Евростандарт Экономный"</t>
  </si>
  <si>
    <t>Постановление администрации от 17.06.2014 №2567</t>
  </si>
  <si>
    <t>Брусья параллельные</t>
  </si>
  <si>
    <t>Постановление администрации от 26.08.2014 №3510</t>
  </si>
  <si>
    <t>Рукоход прямой для спортивных площадок</t>
  </si>
  <si>
    <t>Распоряжение главы местного самоуправления  №1863-П</t>
  </si>
  <si>
    <t>артезианская скважина №2</t>
  </si>
  <si>
    <t>2511Л</t>
  </si>
  <si>
    <t>15.12.2002</t>
  </si>
  <si>
    <t>здание №21, I-очередь ОСГ</t>
  </si>
  <si>
    <t>2534/21</t>
  </si>
  <si>
    <t>склад ГО</t>
  </si>
  <si>
    <t>20.11.2002</t>
  </si>
  <si>
    <t>2460А</t>
  </si>
  <si>
    <t>2460Б</t>
  </si>
  <si>
    <t>г.Саров, гидроузел "Городской" на реке Сатис, в районе ул.Садовой</t>
  </si>
  <si>
    <t>13:60:0000000:11</t>
  </si>
  <si>
    <t>эксплуатация гидроузла "Городской"</t>
  </si>
  <si>
    <t>52-АЕ 404774</t>
  </si>
  <si>
    <t>Постановление администрации от 02.06.2014 №2316</t>
  </si>
  <si>
    <t>г.Саров, гидроузел "Боровое" на р.Саровка, в районе улицы Бессарабенко</t>
  </si>
  <si>
    <t>13:60:0010026:33</t>
  </si>
  <si>
    <t>52-АЕ 404775</t>
  </si>
  <si>
    <t>г.Саров, гидроузел "Балыковский" в бассейне водозабора реки Вичкинза</t>
  </si>
  <si>
    <t>52:60:0010000:2</t>
  </si>
  <si>
    <t>52-АЕ 231038</t>
  </si>
  <si>
    <t>г.Саров на реке Саровка</t>
  </si>
  <si>
    <t>13:60:0010038:324</t>
  </si>
  <si>
    <t>52-АЕ 231017</t>
  </si>
  <si>
    <t>г.Саров, бассейн водозабора реки Саровка</t>
  </si>
  <si>
    <t>13:60:0010038:322</t>
  </si>
  <si>
    <t>52-АЕ 404926</t>
  </si>
  <si>
    <t>13:60:0010038:323</t>
  </si>
  <si>
    <t>52-АЕ 404927</t>
  </si>
  <si>
    <t>13:60:0010038:321</t>
  </si>
  <si>
    <t>52-АЕ 231037</t>
  </si>
  <si>
    <t>ул.Победы, д.12а</t>
  </si>
  <si>
    <t>13:60:0010009:42</t>
  </si>
  <si>
    <t>под производственную базу аварийной службы</t>
  </si>
  <si>
    <t>52-АЕ 404718</t>
  </si>
  <si>
    <t>13:60:0010009:287</t>
  </si>
  <si>
    <t>52-АВ №452490 от 15.01.2009</t>
  </si>
  <si>
    <t>52-АВ №452187 от 14.01.2009</t>
  </si>
  <si>
    <t>13:60:0010014:95</t>
  </si>
  <si>
    <t>52-АВ №452352 от 15.01.2009</t>
  </si>
  <si>
    <t>от тепловой камеры до здания по улице Курчатова, дом 15</t>
  </si>
  <si>
    <t>от тепловой камеры до здания по улице Курчатова, дом 33</t>
  </si>
  <si>
    <t>от тепловой камеры до здания по проспекту Ленина, дом 30А</t>
  </si>
  <si>
    <t>от тепловой камеры до здания по проспекту Ленина, дом 47</t>
  </si>
  <si>
    <t>от тепловой камеры до здания по проспекту Ленина, дом 52</t>
  </si>
  <si>
    <t>от тепловой камеры до здания по улице Маяковского, дом 9</t>
  </si>
  <si>
    <t>от тепловой камеры до здания по проспекту Мира, дом 1</t>
  </si>
  <si>
    <t>от тепловой камеры до здания по улице Московская, д.5</t>
  </si>
  <si>
    <t>52-52/119-52/008/701/2016-2614/1</t>
  </si>
  <si>
    <t>13:60:0010015:3433</t>
  </si>
  <si>
    <t>52-52/119-52/008/701/2016-2707/1</t>
  </si>
  <si>
    <t>Постановление Администрации от 26.12.2016 №4106</t>
  </si>
  <si>
    <t>Номинальная стоимость 1 акции, в руб.</t>
  </si>
  <si>
    <t>Количество акций, шт.</t>
  </si>
  <si>
    <t>Муниципальное бюджетное общеобразовательное учреждение "Школа № 10" города Сарова</t>
  </si>
  <si>
    <t>насосно-воздуходувная станция. Зд. №8, II-очередь ОСГ</t>
  </si>
  <si>
    <t>2534/10/8</t>
  </si>
  <si>
    <t>насосная станция метантенков. Зд. №16, II-очередь ОСГ</t>
  </si>
  <si>
    <t>10134</t>
  </si>
  <si>
    <t>Постановление администрации №674</t>
  </si>
  <si>
    <t>Мойка автомобилей с очистными сооружениями</t>
  </si>
  <si>
    <t>Распоряжение Администрации №291-П</t>
  </si>
  <si>
    <t>Наружное освещение придомовой территории жилого дома №3 по ул.Куйбышева</t>
  </si>
  <si>
    <t>Постановление Администрации от 19.12.2014 №5221</t>
  </si>
  <si>
    <t>Шкаф управления освещением (ШУО-197)</t>
  </si>
  <si>
    <t>Шкаф управления освещением (ШУО-198)</t>
  </si>
  <si>
    <t>от тепловой камеры до здания по улице Победы, дом 1А</t>
  </si>
  <si>
    <t>от тепловой камеры до здания по улице Репина, дом 4</t>
  </si>
  <si>
    <t>от тепловой камеры до здания по улице Строительная, дом 2</t>
  </si>
  <si>
    <t>52-АВ №452283 от 15.01.2009</t>
  </si>
  <si>
    <t>от тепловой камеры до здания ОБЦ по улице  Силкина, дом 10/1</t>
  </si>
  <si>
    <t>от тепловой камеры до здания по улице Силкина, дом 16Б</t>
  </si>
  <si>
    <t>от тепловой камеры до здания по улице Сосина, дом 2</t>
  </si>
  <si>
    <t>от тепловой камеры до здания по улице Шверника, дом 13</t>
  </si>
  <si>
    <t>от тепловой камеры до здания бассейна по улице Шверника, дом 40</t>
  </si>
  <si>
    <t>от тепловой камеры до здания по улице Юности, дом 14А</t>
  </si>
  <si>
    <t>07576</t>
  </si>
  <si>
    <t>07575</t>
  </si>
  <si>
    <t>07574</t>
  </si>
  <si>
    <t>07573</t>
  </si>
  <si>
    <t>07572</t>
  </si>
  <si>
    <t>07571</t>
  </si>
  <si>
    <t>07577</t>
  </si>
  <si>
    <t>07613</t>
  </si>
  <si>
    <t>07612</t>
  </si>
  <si>
    <t>07610</t>
  </si>
  <si>
    <t>07615</t>
  </si>
  <si>
    <t>07625</t>
  </si>
  <si>
    <t>07626</t>
  </si>
  <si>
    <t>07618</t>
  </si>
  <si>
    <t>07624</t>
  </si>
  <si>
    <t>07623</t>
  </si>
  <si>
    <t>07627</t>
  </si>
  <si>
    <t>07622</t>
  </si>
  <si>
    <t>07621</t>
  </si>
  <si>
    <t>07616</t>
  </si>
  <si>
    <t>07620</t>
  </si>
  <si>
    <t>07619</t>
  </si>
  <si>
    <t>07617</t>
  </si>
  <si>
    <t>07628</t>
  </si>
  <si>
    <t>Смонтированное оборудование по ведомости №32 (трансформатор ТМГ-400/10)</t>
  </si>
  <si>
    <t>Смонтированное оборудование по ведомости №46 (Силовое оборудование ТП-180 РУ-6 кВ яч.№19)</t>
  </si>
  <si>
    <t>г.Саров, ТП-180</t>
  </si>
  <si>
    <t>Смонтированное оборудование по ведомости №36 (шинный мост ШМР ПТ-187)</t>
  </si>
  <si>
    <t>г.Саров, ул.Московская, д.23, стр.1</t>
  </si>
  <si>
    <t>Смонтированное оборудование по ведомости №2 (силовое оборудование ГПП Заречная ЗРУ ячейки №№35,10)</t>
  </si>
  <si>
    <t>Смонтированное оборудование по ведомости №2 (щит распределительный КЛ №1 и КЛ №2 (киоск)</t>
  </si>
  <si>
    <t>г.Саров, МКР-21</t>
  </si>
  <si>
    <t>от теплокамеры до жилого дома по улице Шверника, дом 15А</t>
  </si>
  <si>
    <t>от теплокамеры до жилого дома по улице Шверника, дом 3</t>
  </si>
  <si>
    <t>от теплокамеры до жилого дома по улице Шверника, дом 4</t>
  </si>
  <si>
    <t>от теплокамеры до жилого дома по улице Шверника, дом 5</t>
  </si>
  <si>
    <t>от теплокамеры до жилого дома по улице Шверника, дом 7</t>
  </si>
  <si>
    <t>от теплокамеры до жилого дома по улице Шверника, дом 9</t>
  </si>
  <si>
    <t>от теплокамеры до жилого дома по улице Шверника, дом 22</t>
  </si>
  <si>
    <t>от теплокамеры до жилого дома по проспекту Октябрьский, дом 5</t>
  </si>
  <si>
    <t>МБДОУ «Детский сад № 29»</t>
  </si>
  <si>
    <t>ул.Александровича, д.16б</t>
  </si>
  <si>
    <t>МБДОУ «Детский сад № 30»</t>
  </si>
  <si>
    <t>пр.Ленина, д.57</t>
  </si>
  <si>
    <t>ул.Силкина, д.16б</t>
  </si>
  <si>
    <t>ул.Пионерская, д.24а</t>
  </si>
  <si>
    <t>МБДОУ «Детский сад  № 35»</t>
  </si>
  <si>
    <t>ул.Давиденко, д.10</t>
  </si>
  <si>
    <t>МБДОУ «Детский сад  № 37»</t>
  </si>
  <si>
    <t>ул.Академика Харитона, д.4</t>
  </si>
  <si>
    <t xml:space="preserve">Высоковольтные сети электроснабжения 6кВ от ТП3 до ТП4 второй очереди Аргинского водозабора. </t>
  </si>
  <si>
    <t>Высоковольтные сети электроснабжения 6кВ от ТП4 до ТП5 второй очереди Аргинского водозабора</t>
  </si>
  <si>
    <t>Высоковольтные сети электроснабжения 6кВ от ТП5 до ТП6 второй очереди Аргинского водозабора</t>
  </si>
  <si>
    <t>наружное электроснабжение жилого дома №10</t>
  </si>
  <si>
    <t>наружное электроснабжение жилого дома №11</t>
  </si>
  <si>
    <t>наружное электроснабжение жилого дома №9</t>
  </si>
  <si>
    <t>наружное электроснабжение жилого дома №8</t>
  </si>
  <si>
    <t>07061</t>
  </si>
  <si>
    <t>07062</t>
  </si>
  <si>
    <t>07065</t>
  </si>
  <si>
    <t>07066</t>
  </si>
  <si>
    <t>07067</t>
  </si>
  <si>
    <t>07068</t>
  </si>
  <si>
    <t>07069</t>
  </si>
  <si>
    <t>07070</t>
  </si>
  <si>
    <t>07071</t>
  </si>
  <si>
    <t>07072</t>
  </si>
  <si>
    <t>07073</t>
  </si>
  <si>
    <t>07074</t>
  </si>
  <si>
    <t>07075</t>
  </si>
  <si>
    <t>07076</t>
  </si>
  <si>
    <t>07077</t>
  </si>
  <si>
    <t>ул. Академика Харитона, д.18</t>
  </si>
  <si>
    <t>пр. Ленина, д.34</t>
  </si>
  <si>
    <t>здание центрального спорткорпуса стадиона "Икар"</t>
  </si>
  <si>
    <t>2099</t>
  </si>
  <si>
    <t>2437</t>
  </si>
  <si>
    <t>детско-юношеская спортивная школа</t>
  </si>
  <si>
    <t>2231</t>
  </si>
  <si>
    <t>Постановление администрации №387 от 19.02.2008</t>
  </si>
  <si>
    <t>Закрытый бассейн "Дельфин"</t>
  </si>
  <si>
    <t>12.10.2011</t>
  </si>
  <si>
    <t>детская музыкальная школа им. М.А.Балакирева</t>
  </si>
  <si>
    <t>2173/А</t>
  </si>
  <si>
    <t>30.10.2001</t>
  </si>
  <si>
    <t>Распоряжение главы администрации №2088-П</t>
  </si>
  <si>
    <t>28.09.2001</t>
  </si>
  <si>
    <t>игровой павильон детского парка</t>
  </si>
  <si>
    <t>2471</t>
  </si>
  <si>
    <t>03.04.2009</t>
  </si>
  <si>
    <t>Постановление главы администрации №1921</t>
  </si>
  <si>
    <t>11.07.2008</t>
  </si>
  <si>
    <t>детская художественная школа</t>
  </si>
  <si>
    <t>2173Б</t>
  </si>
  <si>
    <t>12.10.2001</t>
  </si>
  <si>
    <t>школа искусств</t>
  </si>
  <si>
    <t>02077</t>
  </si>
  <si>
    <t>Постановление главы администрации №2332</t>
  </si>
  <si>
    <t>Здание ПТУ искусств (с подвалом)</t>
  </si>
  <si>
    <t>2196</t>
  </si>
  <si>
    <t>26.09.2002</t>
  </si>
  <si>
    <t>Распоряжение главы местного самоуправления N2504-П</t>
  </si>
  <si>
    <t>04.12.2001</t>
  </si>
  <si>
    <t>вспомогательный корпус</t>
  </si>
  <si>
    <t>от тепловой камеры до дома ул.Шверника, д.45</t>
  </si>
  <si>
    <t>от теплокамеры до жилого дома по улице Матросова, дом 2</t>
  </si>
  <si>
    <t>От теплокамеры до жилого дома по проспекту Ленина, дом 9</t>
  </si>
  <si>
    <t>От теплокамеры до жилого дома по проспекту Ленина, дом 11</t>
  </si>
  <si>
    <t>От теплокамеры до жилого дома по проспекту Ленина, дом 13</t>
  </si>
  <si>
    <t>От теплокамеры до жилого дома по проспекту Ленина, дом 15</t>
  </si>
  <si>
    <t>от тепловой камеры до дома ул.Школьная, д.4</t>
  </si>
  <si>
    <t>от тепловой камеры до дома ул.Школьная, д.6</t>
  </si>
  <si>
    <t>от тепловой камеры до здания по улице Александровича, дом 16А</t>
  </si>
  <si>
    <t>от тепловой камеры до здания по улице Александровича, дом16Б</t>
  </si>
  <si>
    <t>от тепловой камеры до здания по улице Александровича, дом 28</t>
  </si>
  <si>
    <t>52-АГ №091471 от 04.12.2009</t>
  </si>
  <si>
    <t>от теплокамеры до жилого дома по проспекту Мира, дом 20</t>
  </si>
  <si>
    <t>от теплокамеры до жилого дома по проспекту Мира, дом 5</t>
  </si>
  <si>
    <t>от теплокамеры до жилого дома по проспекту Мира, дом 7</t>
  </si>
  <si>
    <t>от теплокамеры до жилого дома по проспекту Мира, дом 9</t>
  </si>
  <si>
    <t>от теплокамеры до жилого дома по проспекту Мира, дом 14</t>
  </si>
  <si>
    <t>от теплокамеры до жилого дома по проспекту Мира, дом 10</t>
  </si>
  <si>
    <t>от теплокамеры до жилого дома по проспекту Мира, дом 11</t>
  </si>
  <si>
    <t>от теплокамеры до жилого дома по улице Шевченко, дом 20</t>
  </si>
  <si>
    <t/>
  </si>
  <si>
    <t>Распоряжение главы администрации от 01.08.2005г. №3206-П</t>
  </si>
  <si>
    <t>Академика Сахарова</t>
  </si>
  <si>
    <t>Распоряжение главы администрации от 01.08.2005г. №3209-П</t>
  </si>
  <si>
    <t>Академика Харитона</t>
  </si>
  <si>
    <t>Александровича</t>
  </si>
  <si>
    <t>Распоряжение главы администрации от 01.08.2005г. №3210-П</t>
  </si>
  <si>
    <t>44</t>
  </si>
  <si>
    <t>31</t>
  </si>
  <si>
    <t>Арзамасская</t>
  </si>
  <si>
    <t>Балакирева</t>
  </si>
  <si>
    <t>Березовая</t>
  </si>
  <si>
    <t>Постановление главы администрации от 19.02.2007г. №442</t>
  </si>
  <si>
    <t>Наружное освещение придомовых территорий. Квартал №44, жилые дома №18,20,21. Квартал № 45 жилой дом №10 по ул.Победы</t>
  </si>
  <si>
    <t>от дома ул.Маяковского, д.13 до дома ул.Маяковского, д.11</t>
  </si>
  <si>
    <t>спальный корпус школы</t>
  </si>
  <si>
    <t>2104Б</t>
  </si>
  <si>
    <t>учебный корпус школы</t>
  </si>
  <si>
    <t>2104</t>
  </si>
  <si>
    <t>2104Е</t>
  </si>
  <si>
    <t>2104В</t>
  </si>
  <si>
    <t>от тепловой камеры до дома ул.Раменская, д.3, корпус 1</t>
  </si>
  <si>
    <t>от тепловой камеры до дома ул.Шверника, д.43</t>
  </si>
  <si>
    <t>Музрукова</t>
  </si>
  <si>
    <t>39</t>
  </si>
  <si>
    <t>от теплокамеры до жилого дома по улице Духова, дом 7</t>
  </si>
  <si>
    <t>от теплокамеры до жилого дома по улице Духова, дом 9</t>
  </si>
  <si>
    <t>от теплокамеры до жилого дома по улице Шевченко, дом 46</t>
  </si>
  <si>
    <t>от теплокамеры до жилого дома по улице Шевченко, дом 42</t>
  </si>
  <si>
    <t>22.12.2010</t>
  </si>
  <si>
    <t>2534/10/16</t>
  </si>
  <si>
    <t>Консоль №1</t>
  </si>
  <si>
    <t>Крайняя опора освещения на улице Зернова от разворотной площадки (со стороны интерната № 1)</t>
  </si>
  <si>
    <t>Консоль №2</t>
  </si>
  <si>
    <t>Крайняя опора освещения на улице Зернова от разворотной площадки (с противоположной стороны от интерната № 1)</t>
  </si>
  <si>
    <t>Консоль  №3</t>
  </si>
  <si>
    <t>Опоры освещения на участке от разворотного круга (КПП 3) с двух сторон</t>
  </si>
  <si>
    <t>Световая праздничная перетяжка</t>
  </si>
  <si>
    <t>пр.Мира между домами № 13 и № 22.</t>
  </si>
  <si>
    <t>теплосеть от УТ-2 (сущ.камеры)</t>
  </si>
  <si>
    <t>от теплокамеры до жилого дома по улице Матросова, дом 10</t>
  </si>
  <si>
    <t>от теплокамеры до жилого дома по улице Матросова, дом 12</t>
  </si>
  <si>
    <t>от теплокамеры до жилого дома по улице Матросова, дом 14</t>
  </si>
  <si>
    <t>от теплокамеры до жилого дома по улице Арзамасская, дом 1</t>
  </si>
  <si>
    <t>от теплокамеры до жилого дома по улице Арзамасская, дом 2</t>
  </si>
  <si>
    <t>от теплокамеры до жилого дома по улице Академика Сахарова, дом 1</t>
  </si>
  <si>
    <t>от теплокамеры до жилого дома по улице Академика Сахарова, дом 4</t>
  </si>
  <si>
    <t>от теплокамеры до жилого дома по улице Академика Сахарова, дом 5</t>
  </si>
  <si>
    <t>от теплокамеры до жилого дома по улице Академика Сахарова, дом 10</t>
  </si>
  <si>
    <t>от теплокамеры до жилого дома по улице Академика Сахарова, дом 11</t>
  </si>
  <si>
    <t>от теплокамеры до жилого дома по улице Академика Сахарова, дом 12</t>
  </si>
  <si>
    <t>от теплокамеры до жилого дома по улице Академика Сахарова, дом 13</t>
  </si>
  <si>
    <t>от теплокамеры до жилого дома по улице Академика Сахарова, дом 17</t>
  </si>
  <si>
    <t>от теплокамеры до жилого дома по улице Академика Харитона, дом 1</t>
  </si>
  <si>
    <t>от теплокамеры до жилого дома по улице Академика Харитона, дом 1, корпус 2</t>
  </si>
  <si>
    <t>Проезды Микрорайон 5</t>
  </si>
  <si>
    <t>Проезды Микрорайон 5а</t>
  </si>
  <si>
    <t>Проезды Микрорайон 12</t>
  </si>
  <si>
    <t>Проезды Микрорайон 14</t>
  </si>
  <si>
    <t>Проезды Микрорайон 15</t>
  </si>
  <si>
    <t>Проезды Микрорайон 16</t>
  </si>
  <si>
    <t>Проезды Микрорайон 21</t>
  </si>
  <si>
    <t xml:space="preserve">Проезды </t>
  </si>
  <si>
    <t>Проезды Квартал 41</t>
  </si>
  <si>
    <t>Проезды Квартал 43</t>
  </si>
  <si>
    <t>Проезды Квартал 44</t>
  </si>
  <si>
    <t>Городская Дума города Сарова</t>
  </si>
  <si>
    <t>Муниципальное бюджетное дошкольное образовательное учреждение детский сад №40 "Радуга"</t>
  </si>
  <si>
    <t>Муниципальное бюджетное учреждение «Центр эксплуатационного обслуживания»</t>
  </si>
  <si>
    <t>1012</t>
  </si>
  <si>
    <t>Постановление администрации №5976 от 12.11.2013</t>
  </si>
  <si>
    <t>хозяйственно-фекальная канализация</t>
  </si>
  <si>
    <t>2100</t>
  </si>
  <si>
    <t>07368</t>
  </si>
  <si>
    <t>07369</t>
  </si>
  <si>
    <t>07032</t>
  </si>
  <si>
    <t>04730</t>
  </si>
  <si>
    <t>07251</t>
  </si>
  <si>
    <t>07252</t>
  </si>
  <si>
    <t>07253</t>
  </si>
  <si>
    <t>от тепловой камеры до здания по улице Зернова, дом 61</t>
  </si>
  <si>
    <t>2112Г</t>
  </si>
  <si>
    <t>27.11.2001</t>
  </si>
  <si>
    <t>теплица</t>
  </si>
  <si>
    <t>2112Т</t>
  </si>
  <si>
    <t>лицей №15</t>
  </si>
  <si>
    <t>2112</t>
  </si>
  <si>
    <t>23.11.2001</t>
  </si>
  <si>
    <t>Распоряжение главы администрации №593-П</t>
  </si>
  <si>
    <t>14.04.2000</t>
  </si>
  <si>
    <t>Школа</t>
  </si>
  <si>
    <t>2108</t>
  </si>
  <si>
    <t>2113Г</t>
  </si>
  <si>
    <t>26.04.2002</t>
  </si>
  <si>
    <t>Распоряжение главы местного самоуправления №875-П</t>
  </si>
  <si>
    <t>10.05.2001</t>
  </si>
  <si>
    <t>здание школы с мастерскими, спортзалом, тиром</t>
  </si>
  <si>
    <t>2113</t>
  </si>
  <si>
    <t>2108М</t>
  </si>
  <si>
    <t>Сарай</t>
  </si>
  <si>
    <t>02431</t>
  </si>
  <si>
    <t>01.06.2012</t>
  </si>
  <si>
    <t>Постановление администрации №1988</t>
  </si>
  <si>
    <t>25.03.2012</t>
  </si>
  <si>
    <t>молодежный клуб "Интеллект"</t>
  </si>
  <si>
    <t>24.05.2002</t>
  </si>
  <si>
    <t>Постановление администрации №6346</t>
  </si>
  <si>
    <t>2194А</t>
  </si>
  <si>
    <t>08.07.2004</t>
  </si>
  <si>
    <t xml:space="preserve">МБДОУ «Детский сад  № 31» </t>
  </si>
  <si>
    <t>Департамент по делам молодежи и спорта Администрации г. Сарова</t>
  </si>
  <si>
    <t>от колодца до здания ул.Александровича, д.16А</t>
  </si>
  <si>
    <t>от колодца до здания ул.Шверника, д.40</t>
  </si>
  <si>
    <t>от колодца до здания теплицы ул.Павлика Морозова, д.11</t>
  </si>
  <si>
    <t xml:space="preserve">от точки врезки до здания мастерской ул.Рихарда Зорге, д.2       </t>
  </si>
  <si>
    <t>от камер до здания школы ул.Рихарда Зорге, д.2</t>
  </si>
  <si>
    <t xml:space="preserve">от камеры до здания школы  по ул.Казамазова, д.5              </t>
  </si>
  <si>
    <t>от колодца до здания теплицы ул.Казамазова, д.5</t>
  </si>
  <si>
    <t>от колодца до здания школы ул.Юности, д.11</t>
  </si>
  <si>
    <t>ТИЗ-1</t>
  </si>
  <si>
    <t>Благоустройство                                              Квартал 45</t>
  </si>
  <si>
    <t>ул.Зернова, сооружение 15</t>
  </si>
  <si>
    <t>02469</t>
  </si>
  <si>
    <t>03542</t>
  </si>
  <si>
    <t xml:space="preserve">06322 </t>
  </si>
  <si>
    <t>08150</t>
  </si>
  <si>
    <t>Постановление главы администрации от 10.09.2009г. №3725 "О приватизации муниципального жилищного фонда"</t>
  </si>
  <si>
    <t>Постановление Администрации от 30.12.2016 №4215 "Об отмене постановления о приватизации…"</t>
  </si>
  <si>
    <t>Низковольтные сети электроснабжения 0,4 кВ от ТП-175 до ж/д №40 МКР-16</t>
  </si>
  <si>
    <t>ул.Куйбышева,3,5,7,9, ул.Силкина,9,11, ул.Чапаева,27</t>
  </si>
  <si>
    <t>ул.Куйбышева,15,15/1,17,17/1,ул.Силкина,19,21</t>
  </si>
  <si>
    <t>ул. Куйбышева,21/2; Проезд в районе ул.Куйбышева, д.21</t>
  </si>
  <si>
    <t>ул. Куйбышева,23, ул. Александровича,41,43</t>
  </si>
  <si>
    <t>Электроснабжение 0,4 кВ ТП-21-5 до ШР-11 №-1,2,3,4,5,6,7,8,8–1</t>
  </si>
  <si>
    <t>Электроснабжение 0,4 кВ от ТП-21-5 до ШР-9 и ШР-10</t>
  </si>
  <si>
    <t>Электроснабжение школы на 33 класса МКР-16</t>
  </si>
  <si>
    <t>Электроснабжение Драм.театра 0,4 кВ</t>
  </si>
  <si>
    <t>Низковольтные сети электроснабжения 0,4 кВ от ТП-180 до Станции юных техников МКР-16</t>
  </si>
  <si>
    <t>здание №19, II-очередь ОСГ</t>
  </si>
  <si>
    <t>2534/10/19</t>
  </si>
  <si>
    <t>проходная. Зд. №29, II-очередь ОСГ</t>
  </si>
  <si>
    <t>2534/10/29</t>
  </si>
  <si>
    <t>артезианская скважина 4А</t>
  </si>
  <si>
    <t>2511Н</t>
  </si>
  <si>
    <t>артезианская скважина 3А</t>
  </si>
  <si>
    <t>2511П</t>
  </si>
  <si>
    <t>20.01.2003</t>
  </si>
  <si>
    <t>камеры №№ 447-450</t>
  </si>
  <si>
    <t>здание №24, II-очередь ОСГ</t>
  </si>
  <si>
    <t>2534/10/24</t>
  </si>
  <si>
    <t>склад инвентаря</t>
  </si>
  <si>
    <t>2511Ж</t>
  </si>
  <si>
    <t>2549Г</t>
  </si>
  <si>
    <t>28.04.2003</t>
  </si>
  <si>
    <t>Постановление главы администрации №3453</t>
  </si>
  <si>
    <t>28.11.2008</t>
  </si>
  <si>
    <t>1891</t>
  </si>
  <si>
    <t>20.04.2009</t>
  </si>
  <si>
    <t>01714</t>
  </si>
  <si>
    <t>ул.Гоголя,2,4,6,8,18,20,14,16,22,24,ул.Курчатова,22,24,26,28,30,32,34,38,ул.Московская,22/1,22/2,26/1,40,ул,Герцена,9,14,16,22,24,Проезд в районе ул.Московская, д.38, корпус 1и корпус 2;       Проезд в районе ул.Московская, д.24, корпус 2;Проезд в районе ул.Московская, д.34, корпус 1 и корпус 2;Проезд в районе ул.Герцена, д.11;     Проезд в районе ул.Герцена, д.13;Проезд от ул.Курчатова вдоль детской поликлиники; Тротуары к школе № 13</t>
  </si>
  <si>
    <t>ул.Зернова, Матросова, Арзамасская</t>
  </si>
  <si>
    <t>ул.Пионерская, 1, ул.Александровича, 4</t>
  </si>
  <si>
    <t>пр.Октябрьский, 20</t>
  </si>
  <si>
    <t>Низковольтные сети электроснабжения 0,4 кВ архива, встроенного в жилой дом №22 (стр.№30) по ул.Гоголя МКР-16 г.Саров</t>
  </si>
  <si>
    <t>Низковольтные сети электроснабжения светофоров на перекрестке улицы №123 и ул.Железнодорожная</t>
  </si>
  <si>
    <t>ул. Курчатова, д.30/1</t>
  </si>
  <si>
    <t>МБУК ЦГБ им.В.Маяковского</t>
  </si>
  <si>
    <t>МКУК «ЦГДБ им.А.С.Пушкина»</t>
  </si>
  <si>
    <t>МБУК "Городской музей"</t>
  </si>
  <si>
    <t>МБУК ЦРКиИс г.Саров</t>
  </si>
  <si>
    <t>ул.Силкина, д.10/1</t>
  </si>
  <si>
    <t xml:space="preserve">МБОУ «Гимназия № 2» </t>
  </si>
  <si>
    <t xml:space="preserve">МБОУ «Лицей № 3» </t>
  </si>
  <si>
    <t>ул.Зернова, д.61</t>
  </si>
  <si>
    <t>МБОУ ЦО</t>
  </si>
  <si>
    <t>МБДОУ «Детский сад № 4»</t>
  </si>
  <si>
    <t>ул.Московская, д.26</t>
  </si>
  <si>
    <t xml:space="preserve">МБДОУ « Детский сад № 5» </t>
  </si>
  <si>
    <t xml:space="preserve">МБДОУ « Детский сад № 6» </t>
  </si>
  <si>
    <t>ул.Фрунзе, д.20</t>
  </si>
  <si>
    <t>ул.Чапаева, д.17</t>
  </si>
  <si>
    <t>06391</t>
  </si>
  <si>
    <t>06390</t>
  </si>
  <si>
    <t>06396</t>
  </si>
  <si>
    <t>06397</t>
  </si>
  <si>
    <t>06398</t>
  </si>
  <si>
    <t>06399</t>
  </si>
  <si>
    <t>06412</t>
  </si>
  <si>
    <t>06413</t>
  </si>
  <si>
    <t>06415</t>
  </si>
  <si>
    <t>06458</t>
  </si>
  <si>
    <t>06460</t>
  </si>
  <si>
    <t>06416</t>
  </si>
  <si>
    <t>06424</t>
  </si>
  <si>
    <t>06459</t>
  </si>
  <si>
    <t>ул.Дзержинского, д.13</t>
  </si>
  <si>
    <t>ул.Духова, д.12</t>
  </si>
  <si>
    <t>ул.Зернова, д.30</t>
  </si>
  <si>
    <t>ул.Зернова, д.41</t>
  </si>
  <si>
    <t>ул.Зернова, д.45</t>
  </si>
  <si>
    <t>ул.Зернова, д.48</t>
  </si>
  <si>
    <t>ул.Зернова, д.55</t>
  </si>
  <si>
    <t>ул.Зернова, д.56</t>
  </si>
  <si>
    <t>ул.Зернова, д.59</t>
  </si>
  <si>
    <t>ул.К.Маркса, д.1</t>
  </si>
  <si>
    <t>ул.К.Маркса, д.2</t>
  </si>
  <si>
    <t>Постановление Администрации от 05.02.2016 №350</t>
  </si>
  <si>
    <t>Постановление Администрации от 22.12.2016 №4062</t>
  </si>
  <si>
    <t>Постановление Администрации от 22.12.2016 №4061</t>
  </si>
  <si>
    <t>внутриквартальные сети газоснабжения низкого давления</t>
  </si>
  <si>
    <t>08464</t>
  </si>
  <si>
    <t>ОАО "Саровская Газоснабжающая Компания" (аренда)</t>
  </si>
  <si>
    <t>газопровод низкого давления</t>
  </si>
  <si>
    <t>05181</t>
  </si>
  <si>
    <t xml:space="preserve">05285 </t>
  </si>
  <si>
    <t>05432</t>
  </si>
  <si>
    <t>05433</t>
  </si>
  <si>
    <t>05434</t>
  </si>
  <si>
    <t>05435</t>
  </si>
  <si>
    <t>08644</t>
  </si>
  <si>
    <t xml:space="preserve">02526 </t>
  </si>
  <si>
    <t xml:space="preserve">03551 </t>
  </si>
  <si>
    <t xml:space="preserve">05431 </t>
  </si>
  <si>
    <t xml:space="preserve">05430 </t>
  </si>
  <si>
    <t xml:space="preserve">05428 </t>
  </si>
  <si>
    <t xml:space="preserve">05429 </t>
  </si>
  <si>
    <t xml:space="preserve">05436 </t>
  </si>
  <si>
    <t xml:space="preserve">03549 </t>
  </si>
  <si>
    <t xml:space="preserve">05437 </t>
  </si>
  <si>
    <t xml:space="preserve">Закольцовка газопровода низкого давления между 1-ой и 2-ой очередью газоснабжения в строящемся жилом массиве ТИЗ 1 г.Саров </t>
  </si>
  <si>
    <t xml:space="preserve">Подземный полиэтиленовый газопровод высокого давления в г.Саров II и III очередь строительства ТИЗ-1 Нижегородской области </t>
  </si>
  <si>
    <t>Здание ГРП-15</t>
  </si>
  <si>
    <t>Здание ГРП-14</t>
  </si>
  <si>
    <t>участок тепловой сети от тепловой камеры К-М16-22 (УТ-11) до стены жилого дома ул.Герцена 15</t>
  </si>
  <si>
    <t>от тепловой камеры К-М16-22 (УТ-11) до стены жилого дома ул.Герцена 15</t>
  </si>
  <si>
    <t>08633</t>
  </si>
  <si>
    <t>Постановление Администрации от 13.04.2016 №1130</t>
  </si>
  <si>
    <t>Наружное освещение территории от поворота с ул.Березовая на ул.Раменская до городского кладбища</t>
  </si>
  <si>
    <t>наружное освящение на пешеходной дорожке от ул.Давиденко до сквера "Театральный"</t>
  </si>
  <si>
    <t>Наружное освещение пешеходной дорожки от жилого дома №23 по ул.Шверника до жилого дома №7 по ул.Силкина</t>
  </si>
  <si>
    <t>внутриквартальное освещение</t>
  </si>
  <si>
    <t>сети наружного электроосвещения</t>
  </si>
  <si>
    <t>Нижегородская область, г.Саров, от поворота с ул.Березовая на ул.Раменская до городского кладбища</t>
  </si>
  <si>
    <t>Нижегородская область, г.Саров, МКР 15, кварталы 4,5, пешеходная улица №22</t>
  </si>
  <si>
    <t>пешеходная дорожка от ул.Давиденко до сквера "Театральный"</t>
  </si>
  <si>
    <t>от ж.д. №4А по ул. Силкина до ж.д. №23 по ул.Шверника</t>
  </si>
  <si>
    <t>пешеходная дорожка от жилого дома №23 по ул.Шверника до жилого дома №7 по ул.Силкина</t>
  </si>
  <si>
    <t>МКР-20, кварталы № 2,3</t>
  </si>
  <si>
    <t>МКР-22, кварталы №2,3</t>
  </si>
  <si>
    <t>08825</t>
  </si>
  <si>
    <t>Постановление Администрации от 18.02.2016 №491</t>
  </si>
  <si>
    <t>Постановление Администрации от 28.01.2016 №211</t>
  </si>
  <si>
    <t>Постановление Администрации от 20.07.2016 №2202</t>
  </si>
  <si>
    <t>Постановление Администрации от 20.07.2016 №2201</t>
  </si>
  <si>
    <t>Постановление Администрации от 15.08.2016 №2478</t>
  </si>
  <si>
    <t>Постановление Администрации от 13.12.2016 №3937</t>
  </si>
  <si>
    <t>Постановление Администрации от 19.12.2016 №3974</t>
  </si>
  <si>
    <t>низковольтные сети наружного освещения 0,4 кВ ТИЗ-1, опоры 1-9, 10-16,17-28 от ТП-2 ул.4М; часть проезда №1; кабель управления наружным освещением от ТП-2(223) до ящика опоры №61 дороги №200 г.Саров</t>
  </si>
  <si>
    <t>Квартал № 14. От ТП-59 до ж/д №№ 4, 6, 8 по ул.Ушакова, до ж/д №№ 22, 24, 26 пр.Ленина, до ж/д №№ 3, 5 по ул.Дзержинского.</t>
  </si>
  <si>
    <t>Квартал № 17. От ВРУ ж/д № 7 по ул.Сосина до ж/д №№ 1, 5, 7 по ул.Сосина; до ж/д №№ 30, 32 по пр.Ленина; до ж/д № 25 по ул.Александровича.</t>
  </si>
  <si>
    <t>Характеристики</t>
  </si>
  <si>
    <t>От теплокамеры до жилого дома по проспекту Ленина, дом 27</t>
  </si>
  <si>
    <t>От теплокамеры до жилого дома по проспекту Ленина, дом 31</t>
  </si>
  <si>
    <t>От теплокамеры до жилого дома по проспекту Ленина, дом 32</t>
  </si>
  <si>
    <t>От теплокамеры до жилого дома по проспекту Ленина, дом 33</t>
  </si>
  <si>
    <t>От теплокамеры до жилого дома по проспекту Ленина, дом 34</t>
  </si>
  <si>
    <t>От теплокамеры до жилого дома по проспекту Ленина, дом 35</t>
  </si>
  <si>
    <t>От теплокамеры до жилого дома по проспекту Ленина, дом 36</t>
  </si>
  <si>
    <t>От теплокамеры до жилого дома по проспекту Ленина, дом 39</t>
  </si>
  <si>
    <t>От теплокамеры до жилого дома на площади Ленина, дом 2</t>
  </si>
  <si>
    <t>От теплокамеры до жилого дома на площади Ленина, дом 4</t>
  </si>
  <si>
    <t>От теплокамеры до жилого дома на площади Ленина, дом 6</t>
  </si>
  <si>
    <t>От теплокамеры до жилого дома по улице Куйбышева, дом 3</t>
  </si>
  <si>
    <t>От теплокамеры до жилого дома по улице Куйбышева, дом 5</t>
  </si>
  <si>
    <t>От теплокамеры до жилого дома по улице Куйбышева, дом 9</t>
  </si>
  <si>
    <t>От теплокамеры до жилого дома по улице Куйбышева, дом 10</t>
  </si>
  <si>
    <t>От теплокамеры до жилого дома по улице Куйбышева, дом 12</t>
  </si>
  <si>
    <t>От теплокамеры до жилого дома по улице Куйбышева, дом 15</t>
  </si>
  <si>
    <t>От теплокамеры до жилого дома по улице Куйбышева, дом 15, корпус 1</t>
  </si>
  <si>
    <t>От теплокамеры до жилого дома по улице Куйбышева, дом 16</t>
  </si>
  <si>
    <t>От теплокамеры до жилого дома по улице Куйбышева, дом 20</t>
  </si>
  <si>
    <t>От теплокамеры до жилого дома по улице Куйбышева, дом 21, корпус 2</t>
  </si>
  <si>
    <t>От теплокамеры до жилого дома по улице Куйбышева, дом 22</t>
  </si>
  <si>
    <t>От теплокамеры до жилого дома по улице Куйбышева, дом 23</t>
  </si>
  <si>
    <t>От теплокамеры до жилого дома по улице Куйбышева, дом 26</t>
  </si>
  <si>
    <t>От теплокамеры до жилого дома по улице Куйбышева, дом 28</t>
  </si>
  <si>
    <t>От теплокамеры до жилого дома по улице Куйбышева, дом 30</t>
  </si>
  <si>
    <t>От теплокамеры до жилого дома по улице Куйбышева, дом 32</t>
  </si>
  <si>
    <t>От теплокамеры до жилого дома по улице Куйбышева, дом 36</t>
  </si>
  <si>
    <t>От теплокамеры до жилого дома по улице Куйбышева, дом 40</t>
  </si>
  <si>
    <t>От теплокамеры до жилого дома по улице Куйбышева, дом 42</t>
  </si>
  <si>
    <t>от теплокамеры до жилого дома по улице Зеленая, дом 6</t>
  </si>
  <si>
    <t>от теплокамеры до жилого дома по улице Шевченко, дом 10</t>
  </si>
  <si>
    <t>от теплокамеры до жилого дома по улице Силкина, дом 38</t>
  </si>
  <si>
    <t>от теплокамеры до жилого дома по улице Силкина, дом 36</t>
  </si>
  <si>
    <t>низковольтная сеть электроснабжения 0,4 кВ начальной школы МОУ "Гимназия №2" бывшего детского сада №49 по ул.Куйбышева, д.34 г.Саров Нижегородской области</t>
  </si>
  <si>
    <t>низковольтная сеть электроснабжения 0,4 кВ зданий МУ "Молодежный центр" ул.Куйбышева, д.19/1 и "Центра занятости" ул.Куйбышева, 19/2 от ТП-96А г.Саров Нижегородской области</t>
  </si>
  <si>
    <t>от тепловой камеры до дома ул.Московская, д.40</t>
  </si>
  <si>
    <t>ул.Зернова (от клемного ящика, установленного на ж/д № 57 по ул.Зернова, до торшеров №№ 1, 2, 3 на территории у ж/д №№ 55, 57, 59 по ул.Зернова.)</t>
  </si>
  <si>
    <t>освещение хоккейной площадки во дворе жилых домов № 7, 9, 11 по ул.Курчатова</t>
  </si>
  <si>
    <t>Низковольтные сети электроснабжения 0,4 кВ от ТП-178 до ж/д №30  МКР-16</t>
  </si>
  <si>
    <t>Низковольтные сети электроснабжения 0,4 кВ от ТП-15-3 до д/с №61 МКР-15</t>
  </si>
  <si>
    <t>Низковольтные сети электроснабжения 0,4 кВ ж.д.№27 (ул.Березовая, 12) МКР-15 от ТП-15-7</t>
  </si>
  <si>
    <t>Низковольтные сети электроснабжения 0,4 кВ ж.д.№26 (ул.Березовая, 10) МКР-15 от ТП15-7</t>
  </si>
  <si>
    <t>Электроснабжение 0,4 кВ блокированных коттеджей по ул.Суворова</t>
  </si>
  <si>
    <t>Электроснабжение 0,4 кВ, ввод №1, №2 от ТП-178 жилого дома строительный №35</t>
  </si>
  <si>
    <t>электроснабжение 0,4 кВ, ввод №1, ввод №2 от ТП-188 жилого дома строительный №24 мкр.15</t>
  </si>
  <si>
    <t>Наружное электроснабжение</t>
  </si>
  <si>
    <t xml:space="preserve">Наружное электроснабжение </t>
  </si>
  <si>
    <t>Низковольтные сети электроснабжения 0,4 кВ насосной станции фонтана в сквере драматического театра от ТП-157А, фидер №4 по пр.Музрукова г.Саров.</t>
  </si>
  <si>
    <t>Наружное электроснабжение.</t>
  </si>
  <si>
    <t xml:space="preserve">Наружное электроснабжение. </t>
  </si>
  <si>
    <t>Низковольтные сети  электроснабжения 0,4 кВ канализационной насосной станции МКР-15, кв.4,5 г.Саров</t>
  </si>
  <si>
    <t>Низковольтные сети электроснабжения 0,4 кВ общежития по ул.Менделеева, 58; здание стр. №13 (общежитие С-2) от ТП 21-3 МКР-21 г.Саров</t>
  </si>
  <si>
    <t>Низковольтные сети электроснабжения 0,4 кВ общежития по ул.Менделеева, 62; здание стр. №15 (общежитие С-3) от ТП 21-3 МКР-21 г.Саров</t>
  </si>
  <si>
    <t>Низковольтные сети электроснабжения 0,4 кВ детского сада-яслей на 140 мест (стр.№26) МКР –16 г.Саров</t>
  </si>
  <si>
    <t>ул. Александровича,15,17,17а,19, ул.Победы,1,3,5,7</t>
  </si>
  <si>
    <t>ул. Силкина,12,12а,14,16,16а,18,20,22,ул.Шверника,39,41,43,45,47</t>
  </si>
  <si>
    <t>Муниципальное бюджетное образовательное учреждение дополнительного профессионального образования «Методический центр»</t>
  </si>
  <si>
    <t>МБОУ ДПО МЦ</t>
  </si>
  <si>
    <t>Муниципальное бюджетное учреждение дополнительного образования  "Детская художественная школа" города Сарова</t>
  </si>
  <si>
    <t>МБУ ДО ДДТ</t>
  </si>
  <si>
    <t>Муниципальное бюджетное учреждение дополнительного образования  "Дворец детского (юношеского) творчества" города Сарова</t>
  </si>
  <si>
    <t>Муниципальное бюджетное учреждение дополнительного образования  «Центр внешкольной работы» города Сарова</t>
  </si>
  <si>
    <t>Муниципальное  бюджетное учреждение дополнительного образования "Оздоровительно-образовательный центр "Березка" города Сарова</t>
  </si>
  <si>
    <t>МБОУ Школа № 11</t>
  </si>
  <si>
    <t>Муниципальное бюджетное общеобразовательное учреждение "Школа № 13" города Сарова</t>
  </si>
  <si>
    <t>Муниципальное бюджетное общеобразовательное учреждение "Школа № 11"  города Сарова</t>
  </si>
  <si>
    <t>МБОУ Школа № 13</t>
  </si>
  <si>
    <t xml:space="preserve">Муниципальное бюджетное общеобразовательное учреждение «Гимназия №2» города Сарова  </t>
  </si>
  <si>
    <t xml:space="preserve">Муниципальное бюджетное общеобразовательное учреждение «Лицей № 3» города Сарова </t>
  </si>
  <si>
    <t>МБОУ Школа № 10</t>
  </si>
  <si>
    <t>Муниципальное бюджетное общеобразовательное учреждение "Школа № 16" города Сарова</t>
  </si>
  <si>
    <t>Муниципальное бюджетное общеобразовательное учреждение "Школа № 17" города Сарова</t>
  </si>
  <si>
    <t>Муниципальное бюджетное общеобразовательное учреждение "Школа № 20" города Сарова</t>
  </si>
  <si>
    <t>МБОУ Школа № 20</t>
  </si>
  <si>
    <t>ул. Силкина, д.2а</t>
  </si>
  <si>
    <t>ул. Силкина, д.8</t>
  </si>
  <si>
    <t>ул. Куйбышева, д.15</t>
  </si>
  <si>
    <t>ул. Куйбышева, д.18</t>
  </si>
  <si>
    <t>ул. Александровича, д.22</t>
  </si>
  <si>
    <t>ул. Александровича, д.30</t>
  </si>
  <si>
    <t xml:space="preserve"> ул. Духова, д.12</t>
  </si>
  <si>
    <t xml:space="preserve"> ул. Силкина, д.21</t>
  </si>
  <si>
    <t>Низковольтные сети электроснабжения 0,4 кВ скважины №6 от ТП-3 (272)</t>
  </si>
  <si>
    <t>Постоянное (бессрочное) пользование 2470-П от 26.12.2000</t>
  </si>
  <si>
    <t>Постоянное (бессрочное) пользование 2002-П от 17.09.01</t>
  </si>
  <si>
    <t>Постоянное (бессрочное) пользование 3264 от 11.08.11</t>
  </si>
  <si>
    <t>№01.17-43/66 от 20.07.2012 (аренда)</t>
  </si>
  <si>
    <t>Зимаков С.Д.</t>
  </si>
  <si>
    <t>№01.17-43/35 от  11.04.2012 (аренда)</t>
  </si>
  <si>
    <t>Нижегородская область, город Саров,  улица Советская</t>
  </si>
  <si>
    <t>терренкур</t>
  </si>
  <si>
    <t>Нижегородская область, город Саров, ул.Менделеева, д.66</t>
  </si>
  <si>
    <t>Нижегородская область, город Саров, МКР-21, улица №4 (улица Лесная)</t>
  </si>
  <si>
    <t>Нижегородская область, город Саров, ул.Чкалова от ул.Зернова до ул.Лесная</t>
  </si>
  <si>
    <t>Высоковольтная сеть наружного электроснабжения 6 кВ ТП-23 (стр. ТП-21-2) от РП-18 МКР-21</t>
  </si>
  <si>
    <t>Высоковольтная сеть наружного электроснабжения 6 кВ ТП-24 (стр. ТП-21-1) от ТП-23 (стр.ТП-21-2) МКР-21</t>
  </si>
  <si>
    <t>на территории бульвара МКР-12 по ул.Московская</t>
  </si>
  <si>
    <t>МКР-21, кв.4,5</t>
  </si>
  <si>
    <t>Квартал № 20. От ВРУ ж/д № 1/2 по ул.Академика Харитона до светильников «А», «Б», «С»; от ЩНУ ж/д № 55 по пр.Ленина до ж/д №№ 53, 55, 56 по пр.Ленина; от ТП-201 до опор №№ 1, 2, 3, 4, 5; от опоры № 9 до опор №№ 6, 7, 8, 10.</t>
  </si>
  <si>
    <t>Квартал № 21. От ТП-221 до ж/д №№ 22, 24, 26, 30, 32, 34 по ул.Александровича; до ж/д №№ 2, 4, 6, 8, 10 по ул.Карла Маркса; до ж/д №№ 40, 42 по ул.Куйбышева; до ж/д № 39 по пр.Ленина.</t>
  </si>
  <si>
    <t>Квартал № 22. От ТП-35 до ж/д №№ 31, 35 по ул.Александровича; до ж/д №№ 4, 8 по ул.Духова; до ж/д №№ 42, 44, 46 по ул.Шевченко; до ж/д №№ 31, 33, 35 по пр.Ленина.</t>
  </si>
  <si>
    <t>Электроснабжение 0,4 кВ Детской поликлиники</t>
  </si>
  <si>
    <t>Электроснабжение 0,4 кВ ж/д №42 МКР-16</t>
  </si>
  <si>
    <t>Электроснабжение 0,4 кВ ж/д №39 МКР-16</t>
  </si>
  <si>
    <t>Электроснабжение 0,4 кВ АКНС от ТП-2 (экспл.223)</t>
  </si>
  <si>
    <t>Низковольтные сети 0,4 кВ низковольтный кабель управления наружным освещением от ТП-183 до ТП-1 (экспл.ТП-222) ТИЗ-1</t>
  </si>
  <si>
    <t>Стоимость</t>
  </si>
  <si>
    <t>ул.Шверника, д.18</t>
  </si>
  <si>
    <t>13:60:0010038:248</t>
  </si>
  <si>
    <t>52 АГ №819047 от 01.02.2011</t>
  </si>
  <si>
    <t>13:60:0010012:94</t>
  </si>
  <si>
    <t>для эксплуатации  здания трансформаторной подстанции ТП-158</t>
  </si>
  <si>
    <t>52 АГ №819048 от 01.02.2011</t>
  </si>
  <si>
    <t>13:60:0010004:29</t>
  </si>
  <si>
    <t>для эксплуатации  здания трансформаторной подстанции (ТП-157А)</t>
  </si>
  <si>
    <t>52 АГ №819049 от 01.02.2011</t>
  </si>
  <si>
    <t>13:60:0010015:62</t>
  </si>
  <si>
    <t>для эксплуатации  здания трансформаторной подстанции ТП-186</t>
  </si>
  <si>
    <t>52 АГ №819050 от 01.02.2011</t>
  </si>
  <si>
    <t>52:60:0010035:1201</t>
  </si>
  <si>
    <t>для эксплуатации газораспределительного пункта (ГРП-14)</t>
  </si>
  <si>
    <t>52 АГ №819051 от 01.02.2011</t>
  </si>
  <si>
    <t>ул.Курчатова, д.6, стр.3</t>
  </si>
  <si>
    <t>13:60:0010015:63</t>
  </si>
  <si>
    <t>для эксплуатации здания центрального теплового пункта (ГРП-16)</t>
  </si>
  <si>
    <t>52 АГ №819331 от 01.02.2011</t>
  </si>
  <si>
    <t>52:60:0010018:384</t>
  </si>
  <si>
    <t>Постановление администрации города Сарова №5510 от 30.12.2011</t>
  </si>
  <si>
    <t>52 АД 084758</t>
  </si>
  <si>
    <t>лесной квартал 99</t>
  </si>
  <si>
    <t>13:60:0010038:246</t>
  </si>
  <si>
    <t>Постановление администрации города Сарова №290 от 01.02.2012</t>
  </si>
  <si>
    <t>от тепловой камеры до зданий школы по улице Павлика Морозова, дом 11</t>
  </si>
  <si>
    <t>для эксплуатации здания газораспределительного пункта (ГРП-16)</t>
  </si>
  <si>
    <t>52 АГ №819330 от 01.02.2011</t>
  </si>
  <si>
    <t>пр.Кленовый, д.1</t>
  </si>
  <si>
    <t>52:60:0010018:386</t>
  </si>
  <si>
    <t>здание ТП-223</t>
  </si>
  <si>
    <t>52 АГ №819335 от 01.02.2011</t>
  </si>
  <si>
    <t>пр.Дружбы, д.2а</t>
  </si>
  <si>
    <t>52:60:0010018:389</t>
  </si>
  <si>
    <t>для эксплуатации нежилого здания трансформаторной подстанции ТП-224</t>
  </si>
  <si>
    <t>52 АГ №819337 от 01.02.2011</t>
  </si>
  <si>
    <t>13:60:0010016:172</t>
  </si>
  <si>
    <t>для эксплуатации трансформаторной подстанции ТП-176</t>
  </si>
  <si>
    <t>52 АГ №819339 от 01.02.2011</t>
  </si>
  <si>
    <t>для эксплуатации существующего здания библиотеки</t>
  </si>
  <si>
    <t>52 АГ 623082 от 25.07.2011</t>
  </si>
  <si>
    <t>ул.Сосина, д.2а</t>
  </si>
  <si>
    <t>13:60:0010009:331</t>
  </si>
  <si>
    <t>для эксплуатации игрового павильона детского парка</t>
  </si>
  <si>
    <t>52 АГ 623126 от 21.07.2011</t>
  </si>
  <si>
    <t>от тепловой камеры до здания по улице Пионерская, дом 24А</t>
  </si>
  <si>
    <t>от тепловой камеры до здания по улице Пионерская, дом 24Б</t>
  </si>
  <si>
    <t>от тепловой камеры до здания по улице Пушкина, дом 24А</t>
  </si>
  <si>
    <t>от тепловой камеры до здания мастерской по улице Рихарда Зорге, дом 2</t>
  </si>
  <si>
    <t>от тепловой камеры до здания школы по улице Рихарда Зорге, дом 2</t>
  </si>
  <si>
    <t>от тепловой камеры до здания по улице Семашко, дом 12</t>
  </si>
  <si>
    <t>от тепловой камеры до здания по улице Силкина, дом 8Б</t>
  </si>
  <si>
    <t>от тепловой камеры до здания по улице Силкина, дом 25</t>
  </si>
  <si>
    <t>от тепловой камеры до здания по улице Силкина, дом 27</t>
  </si>
  <si>
    <t>от тепловой камеры до здания по улице Силкина, дом 29</t>
  </si>
  <si>
    <t>от тепловой камеры до здания по улице Силкина, дом 34А</t>
  </si>
  <si>
    <t>от жилого дома по улице Казамазова, дом 9 до здания по улице Советская, дом 20</t>
  </si>
  <si>
    <t>от тепловой камеры до здания по улице Советская, дом 28</t>
  </si>
  <si>
    <t>07698</t>
  </si>
  <si>
    <t>07695</t>
  </si>
  <si>
    <t>07699</t>
  </si>
  <si>
    <t>07692</t>
  </si>
  <si>
    <t>13:60:0010014:104</t>
  </si>
  <si>
    <t>52 АГ 819655 от 21.02.2011</t>
  </si>
  <si>
    <t>13:60:0010014:99</t>
  </si>
  <si>
    <t>52 АГ 819656 от 21.02.2011</t>
  </si>
  <si>
    <t>ул.Зернова, д.62, корп.2</t>
  </si>
  <si>
    <t>13:60:0010014:100</t>
  </si>
  <si>
    <t>52 АГ 819566 от 21.02.2011</t>
  </si>
  <si>
    <t>ул.Московская, д.38, корп.2</t>
  </si>
  <si>
    <t>13:60:0010016:168</t>
  </si>
  <si>
    <t>ул.Герцена, д.11</t>
  </si>
  <si>
    <t>13:60:0010016:164</t>
  </si>
  <si>
    <t>52 АГ 819469 от 21.02.2011</t>
  </si>
  <si>
    <t>ул.Давиденко, д.5</t>
  </si>
  <si>
    <t>13:60:0010004:15</t>
  </si>
  <si>
    <t>52 АГ 582520 от 01.04.2011</t>
  </si>
  <si>
    <t>дорога М.Коммунальная, д.4, стр.7</t>
  </si>
  <si>
    <t>13:60:0010024:267</t>
  </si>
  <si>
    <t>для эксплуатации здания проходной №1</t>
  </si>
  <si>
    <t>52 АГ 582082 от 11.03.2011</t>
  </si>
  <si>
    <t>дорога Б.Коммунальная, д.10</t>
  </si>
  <si>
    <t>13:60:0020001:10</t>
  </si>
  <si>
    <t>52 АГ 582156 от 11.03.2011</t>
  </si>
  <si>
    <t>13:60:0010016:160</t>
  </si>
  <si>
    <t>для эксплуатации трансформаторной подстанции ТП-175</t>
  </si>
  <si>
    <t>52 АГ 656656 от 24.06.2011</t>
  </si>
  <si>
    <t>Воздушная линия наружного освещения от деревянной опоры №1 в районе ж/д №14 по проезду Комсомольский до деревянной опоры №4 расположенной в районе ж/д №18 по проезду Комсомольский; от опоры №6 у ж/д №1 до опоры №11 у ж/д №24 по ул.Комсомольская; от опоры №11 у ж/д №24 по ул.Комсомольская  до опоры №23 по ул.Чкалова; от опоры №23 по ул.Комсомольская до опоры №27 у ж/д №7 по ул.Володарского; от опоры №25 по ул.Володарского до опоры № 32 в районе ж/д №22 по ул.Кутузова; от опоры №7а в районе ж/д №37 до опоры №17 в районе ж/д №3 по ул.Чкалова; от деревянной опоры №20 у жилого дома №1 до опоры №22 у ж/д №5 по проезду Садовый</t>
  </si>
  <si>
    <t>Воздушная линия провод марки АС-25 - 1 435м;                 Светильники РКУ 125Вт - 32шт</t>
  </si>
  <si>
    <t> наружное освещение</t>
  </si>
  <si>
    <t>Воздушная линия наружного освещения от деревянной опоры №18 в районе ж/д №21 по ул.Комсомольская до ж/д № 1 по ул.Ломоносова (чётная и нечётная стороны)</t>
  </si>
  <si>
    <t>Подземная кабельная линия (от трансформаторной подстанции №42А до деревянной опоры №1 у ж/д №18 по ул.Ломоносова) марка кабеля АВБбШв 4х16 - 120м;  Воздушная линия провод марки АС-25 - 770м;                 Светильники РКУ 125Вт - 14шт</t>
  </si>
  <si>
    <t xml:space="preserve">Воздушная линия наружного освещения от опоры №16 у жилого дома №20 по ул.Кутузова до опоры №34 у ж/д №2 по ул.Менделеева (чётная и нечётная стороны) </t>
  </si>
  <si>
    <t>13:60:0010038:229</t>
  </si>
  <si>
    <t>Постановление администрации города Сарова №5505 от 30.12.2011</t>
  </si>
  <si>
    <t>52 АД 110031</t>
  </si>
  <si>
    <t>лесной квартал 66</t>
  </si>
  <si>
    <t>13:60:0010027:16</t>
  </si>
  <si>
    <t>Постановление администрации города Сарова №5506 от 30.12.2011</t>
  </si>
  <si>
    <t>52 АД 084755</t>
  </si>
  <si>
    <t>лесной квартал 68</t>
  </si>
  <si>
    <t>13:60:0010027:19</t>
  </si>
  <si>
    <t>Постановление администрации города Сарова №226 от 30.01.2012</t>
  </si>
  <si>
    <t>52 АД 084924</t>
  </si>
  <si>
    <t>лесной квартал 132</t>
  </si>
  <si>
    <t>стр.21</t>
  </si>
  <si>
    <t>стр.31</t>
  </si>
  <si>
    <t>07793</t>
  </si>
  <si>
    <t>07802</t>
  </si>
  <si>
    <t>стр.32</t>
  </si>
  <si>
    <t>стр.26</t>
  </si>
  <si>
    <t>стр.64</t>
  </si>
  <si>
    <t>стр.61</t>
  </si>
  <si>
    <t>стр.22</t>
  </si>
  <si>
    <t>стр.27</t>
  </si>
  <si>
    <t>стр.25</t>
  </si>
  <si>
    <t>стр.57</t>
  </si>
  <si>
    <t>стр.63</t>
  </si>
  <si>
    <t>02207</t>
  </si>
  <si>
    <t>лесной квартал 35</t>
  </si>
  <si>
    <t>13:60:0010027:21</t>
  </si>
  <si>
    <t>Постановление администрации города Сарова №1058 от 21.03.2012</t>
  </si>
  <si>
    <t>52 АД 303184</t>
  </si>
  <si>
    <t>лесной квартал 54, участок 2</t>
  </si>
  <si>
    <t>13:60:0010040:633</t>
  </si>
  <si>
    <t>Постановление администрации города Сарова №1054 от 21.03.2012</t>
  </si>
  <si>
    <t>52 АД 303190</t>
  </si>
  <si>
    <t>лесной квартал 11</t>
  </si>
  <si>
    <t>13:60:0010038:263</t>
  </si>
  <si>
    <t>Постановление администрации города Сарова №1059 от 21.03.2012</t>
  </si>
  <si>
    <t>52 АД 303186</t>
  </si>
  <si>
    <t>низковольтная сеть электроснабжения 0,4 кВ жилого дома по ул.Школьная, 11 (стр.№ 6) МКР-21</t>
  </si>
  <si>
    <t>низковольтная сеть электроснабжения 0,4 кВ киоска ЩС-4 от ТП-22 МКР-21 ул.Школьная, д.19 (стр.№10)</t>
  </si>
  <si>
    <t>низковольтная сеть электроснабжения 0,4 кВ жилого дома по ул.Курчатова, 25 (стр.№32)</t>
  </si>
  <si>
    <t>низковольтные сети электроснабжения 0,4 кВ</t>
  </si>
  <si>
    <t>низковольтная сеть электроснабжения 0,4 кВ реконструированного кинотеатра "Октябрь" пр.Мира, 1 от ТП-28 и ТП-62 г.Саров Нижегородской области</t>
  </si>
  <si>
    <t>ул. Ак.Харитона,21,22,23,24,25</t>
  </si>
  <si>
    <t>Движимое имущество, балансовая стоимость , которого превышает 100 тысяч рублей</t>
  </si>
  <si>
    <t>07892</t>
  </si>
  <si>
    <t>07899</t>
  </si>
  <si>
    <t>07898</t>
  </si>
  <si>
    <t>07897</t>
  </si>
  <si>
    <t>07896</t>
  </si>
  <si>
    <t>07891</t>
  </si>
  <si>
    <t>07890</t>
  </si>
  <si>
    <t>07895</t>
  </si>
  <si>
    <t>07894</t>
  </si>
  <si>
    <t>07889</t>
  </si>
  <si>
    <t>07886</t>
  </si>
  <si>
    <t xml:space="preserve">Благоустройство </t>
  </si>
  <si>
    <t>Ул. Зернова, 2,4,6,8,10,12,14,16,18,28,30,32,45,55,57,59,Матросова,2,10,12,14, Арзамасская,2</t>
  </si>
  <si>
    <t>Ул Привокзальная,8-29</t>
  </si>
  <si>
    <t>02130</t>
  </si>
  <si>
    <t>стр.3</t>
  </si>
  <si>
    <t>Общественный туалет в парке КиО имени Зернова</t>
  </si>
  <si>
    <t>Павильон игровых автоматов в парке КиО имени Зернова</t>
  </si>
  <si>
    <t>стр.1</t>
  </si>
  <si>
    <t>Торговый павильон «Ветерок»</t>
  </si>
  <si>
    <t>ул.Духова, в районе жилого дома №26</t>
  </si>
  <si>
    <t>ул.Московская, в районе жилого дома №25</t>
  </si>
  <si>
    <t>ул.Юности, в районе жилого дома №31</t>
  </si>
  <si>
    <t>02022</t>
  </si>
  <si>
    <t>стр.7</t>
  </si>
  <si>
    <t>стр.12</t>
  </si>
  <si>
    <t>стр.5</t>
  </si>
  <si>
    <t>стр.8</t>
  </si>
  <si>
    <t>стр.4</t>
  </si>
  <si>
    <t>корп.2</t>
  </si>
  <si>
    <t>корп.1</t>
  </si>
  <si>
    <t>Постановление администрации города Сарова от 28.12.2012 №5296</t>
  </si>
  <si>
    <t>танк "ИС-2"</t>
  </si>
  <si>
    <t>пр. Ленина, 45,49,47а,51, 51а, 53,55,53а,59, ул. Ак.Харитона,1,ул. К.Маркса,1</t>
  </si>
  <si>
    <t xml:space="preserve"> сквер у Драмтеарта</t>
  </si>
  <si>
    <t xml:space="preserve"> ул.Железнодорожная. Реконструкция моста на реке Саровка по ул.Железнодорожная</t>
  </si>
  <si>
    <t>здание трансформаторной подстанции ТП-5 (с установленным оборудованием)</t>
  </si>
  <si>
    <t>здание трансформаторной подстанции ТП-4 (с установленным оборудованием)</t>
  </si>
  <si>
    <t>Трансформаторная подстанция ТП-69</t>
  </si>
  <si>
    <t>Трансформаторная подстанция МКР-20, квартал 2, участок 49</t>
  </si>
  <si>
    <t>ул.Московская, д.29, стр.1</t>
  </si>
  <si>
    <t>ул.Силкина, д.10/1, стр.1</t>
  </si>
  <si>
    <t>ул.Московская, д.23, стр.1</t>
  </si>
  <si>
    <t>ул.Димитрова, д.6, стр.4</t>
  </si>
  <si>
    <t>ул.Курчатова, 3, строение 2</t>
  </si>
  <si>
    <t>ул.Лесная, д.9, стр.1</t>
  </si>
  <si>
    <t>ул.Тенистая, д.1</t>
  </si>
  <si>
    <t>ул.Герцена, д.9, стр.1</t>
  </si>
  <si>
    <t>ул.Курчатова, д.38, стр.1</t>
  </si>
  <si>
    <t>ул.Павлика Морозова, д.2, стр.1</t>
  </si>
  <si>
    <t>ул.Школьная, д.11, стр.1</t>
  </si>
  <si>
    <t>ул.Московская, д.24, стр.4</t>
  </si>
  <si>
    <t>ул.Гоголя, д.20, стр.1</t>
  </si>
  <si>
    <t>Иное движимое имущество, без которого осуществление автономным и бюджетным учреждением предусмотренных его уставом основных видов деятельности будет существенно затруднено</t>
  </si>
  <si>
    <t>08264</t>
  </si>
  <si>
    <t>08283</t>
  </si>
  <si>
    <t>08272</t>
  </si>
  <si>
    <t>08273</t>
  </si>
  <si>
    <t>08281</t>
  </si>
  <si>
    <t>08284</t>
  </si>
  <si>
    <t>08289</t>
  </si>
  <si>
    <t>08305</t>
  </si>
  <si>
    <t>Постановление администрации №4026 от 06.10.2011</t>
  </si>
  <si>
    <t>Постановление администрации №4025 от 06.10.2011</t>
  </si>
  <si>
    <t>Постановление администрации №4097 от 12.10.2011</t>
  </si>
  <si>
    <t>Постановление администрации №5286 от 22.12.2011</t>
  </si>
  <si>
    <t>Постановление администрации №610 от 20.02.2012</t>
  </si>
  <si>
    <t>Постановление администрации №847 от 06.03.2012</t>
  </si>
  <si>
    <t>Постановление администрации №2171 от 05.06.2012</t>
  </si>
  <si>
    <t xml:space="preserve">от места врезки ПКЗ+97,3 согласно проекта №148-97-РП-ГСН до ГРП-14 по ул.Дорожная, 112 </t>
  </si>
  <si>
    <t xml:space="preserve">от места врезки в существующий газопровод на расстоянии 11 м от оси дороги ул.Арзамасская до ГРП-15 по ул.Арзамасская, 4 </t>
  </si>
  <si>
    <t>для эксплуатации здания склада аммиака</t>
  </si>
  <si>
    <t>52 АГ 624964 от 11.11.2011</t>
  </si>
  <si>
    <t>пр.Мира, д.15</t>
  </si>
  <si>
    <t>13:60:0010003:86</t>
  </si>
  <si>
    <t>01268</t>
  </si>
  <si>
    <t>контейнерная площадка</t>
  </si>
  <si>
    <t>02129</t>
  </si>
  <si>
    <t xml:space="preserve">Дивеевский р-н, в 1500 м в северо-восточном направлении от пос.Коврез. </t>
  </si>
  <si>
    <t>Постановление администрации №689</t>
  </si>
  <si>
    <t>МКР-15, квартал 5, жилая группа Д (ж/д 17,18А,18Б,18В)</t>
  </si>
  <si>
    <t>пр.Музрукова, сквер у Драмтеатра</t>
  </si>
  <si>
    <t>МКР-15, кв.5</t>
  </si>
  <si>
    <t>г.Саров, дорога Силкина - Варламовская</t>
  </si>
  <si>
    <t>мкр-н Мкр-15, квартал 4,5</t>
  </si>
  <si>
    <t>Нижегородская область, город Саров, МКР-15</t>
  </si>
  <si>
    <t>52АГ №383201 от 26.03.2010</t>
  </si>
  <si>
    <t>ул.Димитрова, д.6, строение 2</t>
  </si>
  <si>
    <t>13:60:0010024:253</t>
  </si>
  <si>
    <t>№01.10-15/372 от 09.12.2009 (аренда)</t>
  </si>
  <si>
    <t>для эксплуатации зданий и сооружений производственного назначения - здания стоянки автомобилей</t>
  </si>
  <si>
    <t>52АГ №383968 от 22.04.2010</t>
  </si>
  <si>
    <t>пр.Мира, д.33</t>
  </si>
  <si>
    <t>13:60:0010003:58</t>
  </si>
  <si>
    <t>МУП "Товарная база"</t>
  </si>
  <si>
    <t>ТП 2БКТП-П-К/К400-6,0/0,4-У1</t>
  </si>
  <si>
    <t>МКР-15, кв.4,5</t>
  </si>
  <si>
    <t>От теплокамеры  до жилого дома по улице Пушкина, дом 34</t>
  </si>
  <si>
    <t>от тепловой камеры до здания по проспекту Музрукова, дом 14</t>
  </si>
  <si>
    <t>от тепловой камеры до здания хозяйственного корпуса по проспекту Музрукова, дом 14</t>
  </si>
  <si>
    <t>от тепловой камеры до здания по проспекту Музрукова, дом 15</t>
  </si>
  <si>
    <t>от жилого дома по проспекту Музрукова, дом 18 до здания по проспекту Музрукова, дом 20</t>
  </si>
  <si>
    <t>Постоянное (бессрочное) пользование постановление № 1288 от 19.05.2008</t>
  </si>
  <si>
    <t>Постоянное (бессрочное) пользование № 176 от 28.01.08</t>
  </si>
  <si>
    <t>от тепловой камеры до здания по улице Шевченко, дом 21</t>
  </si>
  <si>
    <t>от тепловой камеры до здания по улице Шевченко, дом 26</t>
  </si>
  <si>
    <t>от тепловой камеры до здания по улице Ушакова, дом 1</t>
  </si>
  <si>
    <t>07867</t>
  </si>
  <si>
    <t>07868</t>
  </si>
  <si>
    <t>07869</t>
  </si>
  <si>
    <t>07830</t>
  </si>
  <si>
    <t>07832</t>
  </si>
  <si>
    <t>07833</t>
  </si>
  <si>
    <t>07834</t>
  </si>
  <si>
    <t>07835</t>
  </si>
  <si>
    <t>07810</t>
  </si>
  <si>
    <t>07836</t>
  </si>
  <si>
    <t>07831</t>
  </si>
  <si>
    <t>07837</t>
  </si>
  <si>
    <t>07849</t>
  </si>
  <si>
    <t>Ограждение внешних границ квартала, м2</t>
  </si>
  <si>
    <t>Опорные стенки, м2</t>
  </si>
  <si>
    <t>ограждение пл-ки для сушки белья (щитовое), м2</t>
  </si>
  <si>
    <t>водоотводные придомовые лотки, м2</t>
  </si>
  <si>
    <t>ограждение контейнерных площадок, м2</t>
  </si>
  <si>
    <t>Памятники</t>
  </si>
  <si>
    <t>07748</t>
  </si>
  <si>
    <t>07747</t>
  </si>
  <si>
    <t>07746</t>
  </si>
  <si>
    <t>07705</t>
  </si>
  <si>
    <t>07775</t>
  </si>
  <si>
    <t>07774</t>
  </si>
  <si>
    <t>07773</t>
  </si>
  <si>
    <t>07772</t>
  </si>
  <si>
    <t>07771</t>
  </si>
  <si>
    <t>07783</t>
  </si>
  <si>
    <t>07780</t>
  </si>
  <si>
    <t>07776</t>
  </si>
  <si>
    <t>07777</t>
  </si>
  <si>
    <t>07778</t>
  </si>
  <si>
    <t>07779</t>
  </si>
  <si>
    <t>07785</t>
  </si>
  <si>
    <t>07784</t>
  </si>
  <si>
    <t>07789</t>
  </si>
  <si>
    <t>07788</t>
  </si>
  <si>
    <t>07787</t>
  </si>
  <si>
    <t>07786</t>
  </si>
  <si>
    <t>07866</t>
  </si>
  <si>
    <t>07862</t>
  </si>
  <si>
    <t>07865</t>
  </si>
  <si>
    <t>07861</t>
  </si>
  <si>
    <t>07860</t>
  </si>
  <si>
    <t>07859</t>
  </si>
  <si>
    <t>07858</t>
  </si>
  <si>
    <t>07857</t>
  </si>
  <si>
    <t>07856</t>
  </si>
  <si>
    <t>07863</t>
  </si>
  <si>
    <t>07855</t>
  </si>
  <si>
    <t>07854</t>
  </si>
  <si>
    <t>07864</t>
  </si>
  <si>
    <t>07853</t>
  </si>
  <si>
    <t>07852</t>
  </si>
  <si>
    <t>Муниципальное бюджетное  учреждение дополнительного образования "Станция юных техников" города Сарова</t>
  </si>
  <si>
    <t>МБУ ДО "Станция юных техников"</t>
  </si>
  <si>
    <t>Муниципальное бюджетное учреждение дополнительного образования «Детская школа искусств №2» города Сарова</t>
  </si>
  <si>
    <t xml:space="preserve">Муниципальное бюджетное учреждение дополнительного образования "Молодежный центр" города Сарова </t>
  </si>
  <si>
    <t xml:space="preserve">Постановление главы администрации от 07.09.2007г. №2242 </t>
  </si>
  <si>
    <t>06.03.2009</t>
  </si>
  <si>
    <t>Основание включения</t>
  </si>
  <si>
    <t>04.05.2012</t>
  </si>
  <si>
    <t>наружное освещение 0,4 кв Общежития №14 МКР-16</t>
  </si>
  <si>
    <t xml:space="preserve">Наружное освещение улицы  Московской (правая сторона) опоры  №14,15,16,17,18,19,20,21,34 </t>
  </si>
  <si>
    <t>Наружное освещение 0,4 кв квартала 1 м/р 15 ж/д 1,2,3,4,5,6,7</t>
  </si>
  <si>
    <t>Наружное освещение ж/д №8, 11 м/р 15</t>
  </si>
  <si>
    <t>Наружное освещение клуба «Полет», ж/д №35, 36 м/р 16</t>
  </si>
  <si>
    <t>08678</t>
  </si>
  <si>
    <t>08751</t>
  </si>
  <si>
    <t>08752</t>
  </si>
  <si>
    <t>08753</t>
  </si>
  <si>
    <t>08728</t>
  </si>
  <si>
    <t>08729</t>
  </si>
  <si>
    <t>08730</t>
  </si>
  <si>
    <t>08733</t>
  </si>
  <si>
    <t>08731</t>
  </si>
  <si>
    <t>08732</t>
  </si>
  <si>
    <t>08734</t>
  </si>
  <si>
    <t>08727</t>
  </si>
  <si>
    <t>08725</t>
  </si>
  <si>
    <t>08726</t>
  </si>
  <si>
    <t>08724</t>
  </si>
  <si>
    <t>08722</t>
  </si>
  <si>
    <t>08723</t>
  </si>
  <si>
    <t>08719</t>
  </si>
  <si>
    <t>08720</t>
  </si>
  <si>
    <t>08721</t>
  </si>
  <si>
    <t>08718</t>
  </si>
  <si>
    <t>08716</t>
  </si>
  <si>
    <t>08717</t>
  </si>
  <si>
    <t>08714</t>
  </si>
  <si>
    <t>08715</t>
  </si>
  <si>
    <t>08713</t>
  </si>
  <si>
    <t>08712</t>
  </si>
  <si>
    <t>08710</t>
  </si>
  <si>
    <t>08711</t>
  </si>
  <si>
    <t>08681</t>
  </si>
  <si>
    <t>08680</t>
  </si>
  <si>
    <t>08705</t>
  </si>
  <si>
    <t>08706</t>
  </si>
  <si>
    <t>08707</t>
  </si>
  <si>
    <t>08708</t>
  </si>
  <si>
    <t>08704</t>
  </si>
  <si>
    <t>08703</t>
  </si>
  <si>
    <t>08702</t>
  </si>
  <si>
    <t>08700</t>
  </si>
  <si>
    <t>08701</t>
  </si>
  <si>
    <t>08698</t>
  </si>
  <si>
    <t>Наружная сеть электроснабжения 0,4 кВ</t>
  </si>
  <si>
    <t>канализация хозяйственно-бытовая К1 на участке  КК-1 до КК1-2</t>
  </si>
  <si>
    <t>здание хозяйственного сарая</t>
  </si>
  <si>
    <t>Муниципальное бюджетное учреждение культуры многофункциональный «Центр развития культуры и искусства г.Саров Нижегородской области»</t>
  </si>
  <si>
    <t>Газопровод высокого давления от  РУ 6 кГс/см2 п.Кирзавод ПКЗ+97,3 до п.Балыково</t>
  </si>
  <si>
    <t>Газопровод высокого давления РУ к ГРП на пер.Колхозный</t>
  </si>
  <si>
    <t>Постановление администрации от 18.02.2016 №489</t>
  </si>
  <si>
    <t>ливневой водоотвод</t>
  </si>
  <si>
    <t>в районе пр.Мира, д.17</t>
  </si>
  <si>
    <t>Постановление администрации от 16.03.2016 №733</t>
  </si>
  <si>
    <t>устройство системы водоотведения</t>
  </si>
  <si>
    <t>Постановление администрации от 04.08.2016 №2387</t>
  </si>
  <si>
    <t>Полное наименование  и организационно правовая форма юридического лица</t>
  </si>
  <si>
    <t xml:space="preserve">        Адрес (местонахождение)</t>
  </si>
  <si>
    <t>ОГРН и дата государственной регистрации</t>
  </si>
  <si>
    <t>Реквизиты документа - основания создания юридического лица</t>
  </si>
  <si>
    <t>Среднесписочная численность работников</t>
  </si>
  <si>
    <t xml:space="preserve">Газопровод высокого давления Ру 6 кгс/см2 (к ТИЗ-1) </t>
  </si>
  <si>
    <t xml:space="preserve">Распределительный газопровод низкого давления Р=0,03 кгс/см2 (ТИЗ-1) </t>
  </si>
  <si>
    <t>Газорегуляторный пункт ГРП №12 МКР-21</t>
  </si>
  <si>
    <t>Газопровод высокого давления Ру 0,6 МПа к ГРП №12 МКР-21</t>
  </si>
  <si>
    <t>Газопровод низкого давления: газоснабжение коттеджей в МКР-21</t>
  </si>
  <si>
    <t>Газопровод низкого давления сблокированной малоэтажной застройки, расположенной по адресу: г. Саров, I квартал МКР21 г. Саров, ул. Суворова</t>
  </si>
  <si>
    <t>от здания по улице Димитрова, дом 62, строение 16  до здания по улице Димитрова, дом 62, строение 15</t>
  </si>
  <si>
    <t>от тепловой камеры до здания по улице Духова, дом 5</t>
  </si>
  <si>
    <t>от тепловой камеры до здания школы по улице Зернова, дом 2А</t>
  </si>
  <si>
    <t>от тепловой камеры до здания спального корпуса по улице Зернова, дом 2Б</t>
  </si>
  <si>
    <t xml:space="preserve">Постановление администрации №1043 от 20.03.12      </t>
  </si>
  <si>
    <t>Дата государственной регистрации</t>
  </si>
  <si>
    <t>-</t>
  </si>
  <si>
    <t>г.Саров</t>
  </si>
  <si>
    <t>Постановление администрации №2172 от 05.06.2012</t>
  </si>
  <si>
    <t>Постановление администрации №4095 от 17.10.2012</t>
  </si>
  <si>
    <t>Тепловая сеть</t>
  </si>
  <si>
    <t>08432</t>
  </si>
  <si>
    <t>08460</t>
  </si>
  <si>
    <t>831</t>
  </si>
  <si>
    <t>816</t>
  </si>
  <si>
    <t>1014</t>
  </si>
  <si>
    <t>08499</t>
  </si>
  <si>
    <t>Постановление администрации от 27.03.2013 №1822</t>
  </si>
  <si>
    <t>Постановление администрации от 13.02.2013 №746</t>
  </si>
  <si>
    <t>Постановление администрации от 25.07.2013 №3915</t>
  </si>
  <si>
    <t>Постановление администрации от 12.11.2013 №5976</t>
  </si>
  <si>
    <t>Постановление администрации от 26.12.2013 №7030</t>
  </si>
  <si>
    <t>Трансформаторная подстанция  ТП-271</t>
  </si>
  <si>
    <t>Трансформаторная подстанция ТП-272</t>
  </si>
  <si>
    <t xml:space="preserve"> Здание трансформаторной подстанции ТП-157А</t>
  </si>
  <si>
    <t>Трансформаторная подстанция тп-189</t>
  </si>
  <si>
    <t xml:space="preserve">Нежилое здание </t>
  </si>
  <si>
    <t>Здание трансформаторной подстанции (тп15-5)</t>
  </si>
  <si>
    <t>Трансформаторная подстанция</t>
  </si>
  <si>
    <t>Здание трансформаторной подстанции (ТП-158)</t>
  </si>
  <si>
    <t>Трансформаторная подстанция ТП 15-6</t>
  </si>
  <si>
    <t>Трансформаторная подстанция ТП 15-8</t>
  </si>
  <si>
    <t>Трансформаторная подстанция №128</t>
  </si>
  <si>
    <t>Здание трансформаторной подстанции ТП 21-2</t>
  </si>
  <si>
    <t>Здание трансформаторной подстанции ТП 21-1</t>
  </si>
  <si>
    <t>здание трансформаторной подстанции ТП-6 (с установленным оборудованием)</t>
  </si>
  <si>
    <t>пешеходный мост через р.Саровка в районе проезда Южный</t>
  </si>
  <si>
    <t>02596</t>
  </si>
  <si>
    <t>транспортный мост на ручье "Безымянный" по дороге на водоем "Протяжка"</t>
  </si>
  <si>
    <t>02608</t>
  </si>
  <si>
    <t>ул.К.Маркса, д.6</t>
  </si>
  <si>
    <t>Постановление Администрации от 26.06.2017 №2009</t>
  </si>
  <si>
    <t>Постановление Администрации города Сарова №4009</t>
  </si>
  <si>
    <t>ул.Гагарина</t>
  </si>
  <si>
    <t>г.Саров, ул.Менделеева, д.66</t>
  </si>
  <si>
    <t>МКР-22, квартал 1</t>
  </si>
  <si>
    <t>Распоряжение администрации от 28.01.2003 №154-П</t>
  </si>
  <si>
    <t>Распоряжение администрации от 10.04.2003 №637-П</t>
  </si>
  <si>
    <t>Распоряжение администрации от 19.12.2003 №2405-П</t>
  </si>
  <si>
    <t>Распоряжение администрации от 09.04.2004 №815-П</t>
  </si>
  <si>
    <t>Распоряжение администрации от 15.11.2004 №3830-П</t>
  </si>
  <si>
    <t>Распоряжение администрации от 30.12.2004 №4802-П</t>
  </si>
  <si>
    <t>Распоряжение администрации от 14.04.2005 №1578-П</t>
  </si>
  <si>
    <t>Распоряжение администрации от 24.10.2005 №4286-П</t>
  </si>
  <si>
    <t>Постановление администрации от 11.04.2006 №1001</t>
  </si>
  <si>
    <t>Постановление администрации №1057 от 13.04.2006</t>
  </si>
  <si>
    <t>Постановление администрации от 06.05.2006 №1414</t>
  </si>
  <si>
    <t>Постановление администрации от 06.05.2006 №1414,договор б/п от 07.06.2010</t>
  </si>
  <si>
    <t>Постановление администрации от 24.05.10 №2921</t>
  </si>
  <si>
    <t>02711</t>
  </si>
  <si>
    <t>03.07.2006</t>
  </si>
  <si>
    <t>Распоряжение главы администрации №3764-П</t>
  </si>
  <si>
    <t>16.09.2005</t>
  </si>
  <si>
    <t>2131М</t>
  </si>
  <si>
    <t>Павлика Морозова</t>
  </si>
  <si>
    <t>29.04.2002</t>
  </si>
  <si>
    <t>28.04.2006</t>
  </si>
  <si>
    <t>Распоряжение главы администрации №4761-П</t>
  </si>
  <si>
    <t>1119П2</t>
  </si>
  <si>
    <t>1252П2</t>
  </si>
  <si>
    <t>танцевальная площадка</t>
  </si>
  <si>
    <t>2130Е</t>
  </si>
  <si>
    <t>31.03.2004</t>
  </si>
  <si>
    <t>детская библиотека</t>
  </si>
  <si>
    <t>02649</t>
  </si>
  <si>
    <t>19.10.2007</t>
  </si>
  <si>
    <t>Постановление главы администрации №3688</t>
  </si>
  <si>
    <t>22.12.2006</t>
  </si>
  <si>
    <t>библиотека</t>
  </si>
  <si>
    <t>01722</t>
  </si>
  <si>
    <t>13.02.2002</t>
  </si>
  <si>
    <t>Постановление главы администрации № 141</t>
  </si>
  <si>
    <t>05.10.1995</t>
  </si>
  <si>
    <t>здание мастерских</t>
  </si>
  <si>
    <t>2172Б</t>
  </si>
  <si>
    <t>19.06.2002</t>
  </si>
  <si>
    <t>2172</t>
  </si>
  <si>
    <t>01977</t>
  </si>
  <si>
    <t>14.02.2008</t>
  </si>
  <si>
    <t>04.12.2006</t>
  </si>
  <si>
    <t>здание школы</t>
  </si>
  <si>
    <t>Постановление главы администрации № 3430</t>
  </si>
  <si>
    <t>ритуальная деятельность</t>
  </si>
  <si>
    <t>13:60:0010038:591</t>
  </si>
  <si>
    <t>МКУ "УКС"</t>
  </si>
  <si>
    <t>№01.17-42/89 от 10.12.2015 (безвозмездное пользование)</t>
  </si>
  <si>
    <t>52 01 158267</t>
  </si>
  <si>
    <t>ул.Курчатова, д.4, стр.4</t>
  </si>
  <si>
    <t>ул.Лесная, д.27, стр.1</t>
  </si>
  <si>
    <t>ул.Лесная, д.29, стр.1</t>
  </si>
  <si>
    <t>Аргинский водозабор</t>
  </si>
  <si>
    <t>Музрукова, д.43, стр.8</t>
  </si>
  <si>
    <t>ул.Зернова, д.2, сооружение 1</t>
  </si>
  <si>
    <t>ул.Духова, д.16, сооружение 3</t>
  </si>
  <si>
    <t>03534</t>
  </si>
  <si>
    <t>03546</t>
  </si>
  <si>
    <t>03550</t>
  </si>
  <si>
    <t>02211</t>
  </si>
  <si>
    <t>02459</t>
  </si>
  <si>
    <t>03552</t>
  </si>
  <si>
    <t>02553</t>
  </si>
  <si>
    <t>2527А</t>
  </si>
  <si>
    <t>2587</t>
  </si>
  <si>
    <t>2586</t>
  </si>
  <si>
    <t>03540А</t>
  </si>
  <si>
    <t>03547А</t>
  </si>
  <si>
    <t>03548А</t>
  </si>
  <si>
    <t>03533А</t>
  </si>
  <si>
    <t>03541А</t>
  </si>
  <si>
    <t>03536А</t>
  </si>
  <si>
    <t>03535А</t>
  </si>
  <si>
    <t>03538А</t>
  </si>
  <si>
    <t>03532А</t>
  </si>
  <si>
    <t>03539А</t>
  </si>
  <si>
    <t>03531А</t>
  </si>
  <si>
    <t>02804</t>
  </si>
  <si>
    <t>03188</t>
  </si>
  <si>
    <t>03852</t>
  </si>
  <si>
    <t>04965</t>
  </si>
  <si>
    <t>03892</t>
  </si>
  <si>
    <t>03893</t>
  </si>
  <si>
    <t>2067/2</t>
  </si>
  <si>
    <t>06961</t>
  </si>
  <si>
    <t>07119А</t>
  </si>
  <si>
    <t>07311</t>
  </si>
  <si>
    <t>07291</t>
  </si>
  <si>
    <t>07310</t>
  </si>
  <si>
    <t>07145</t>
  </si>
  <si>
    <t>439</t>
  </si>
  <si>
    <t>15</t>
  </si>
  <si>
    <t>Распоряжение администрации от 28.01.2003 №149-П</t>
  </si>
  <si>
    <t>Постановление главы администрации от 26.05.2008 №1370</t>
  </si>
  <si>
    <t>Распоряжение администрации от 01.11.2001 №2307-П</t>
  </si>
  <si>
    <t>Распоряжение администрации от 02.04.2002 №545-П</t>
  </si>
  <si>
    <t>Распоряжение администрации от 27.06.2002 №1159-П</t>
  </si>
  <si>
    <t>От теплокамеры до жилого дома по улице Ушакова, дом 10</t>
  </si>
  <si>
    <t>607188 Нижегородская обл., г.Саров, ул.Димитрова, д.6</t>
  </si>
  <si>
    <t>1025202197690 от 04.10.2002</t>
  </si>
  <si>
    <t>Решение Администрации города Сарова от 17.12.1992 №450</t>
  </si>
  <si>
    <t>607188 Нижегородская обл., г.Саров, ул.Гагарина, д.6</t>
  </si>
  <si>
    <t>1055225039792 от 21.11.2005</t>
  </si>
  <si>
    <t>Решение городской Думы города Сарова от 17.11.2005 №148/4-гд</t>
  </si>
  <si>
    <t>607188 Нижегородская обл., г.Саров, пр.Ленина, д.20 а</t>
  </si>
  <si>
    <t>Постановление Администрации города Арзамаса-16 от 05.10.1994 №171</t>
  </si>
  <si>
    <t>1055225039858 от 29.11.2005</t>
  </si>
  <si>
    <t>607188 Нижегородская обл., г.Саров, ул. Гагарина, д.6</t>
  </si>
  <si>
    <t>1055225039870 от 29.11.2005</t>
  </si>
  <si>
    <t>Решение Городской Думы города Сарова от 17.11.2005 №149/4-гд</t>
  </si>
  <si>
    <t>1025202196491 от 20.02.2002</t>
  </si>
  <si>
    <t>Решение городского Совета народных депутатов от 06.01.1993 №57-м</t>
  </si>
  <si>
    <t xml:space="preserve">1055225039814 от 29.11.2005 </t>
  </si>
  <si>
    <t>Решение городской думы города Сарова от 17.11.2005 №146/4-гд</t>
  </si>
  <si>
    <t>607185 Нижегородская обл., г.Саров, пр.Ленина, д.20А</t>
  </si>
  <si>
    <t>1025202199109 от 20.10.2002</t>
  </si>
  <si>
    <t>Постановление Законодательного собрания НО от 20.05.1997 №99</t>
  </si>
  <si>
    <t>Департамент образования</t>
  </si>
  <si>
    <t>Департамент культуры и искусства Администрации г. Саров</t>
  </si>
  <si>
    <t>1095254001040 от 16.09.2009</t>
  </si>
  <si>
    <t>Решение городской Думы города Сарова от 09.07.2009 №78/4-гд</t>
  </si>
  <si>
    <t>1025202197184 от 29.09.2002</t>
  </si>
  <si>
    <t>ДМИС</t>
  </si>
  <si>
    <t>КУМИ Администрации г. Саров</t>
  </si>
  <si>
    <t>607188, Нижегородская обл., г.Саров, ш.Южное, д.26, стр.25</t>
  </si>
  <si>
    <t>1025202199560 от 22.10.2002</t>
  </si>
  <si>
    <t>Нижегородская обл., г. Саров, ул.Московская, д.24, стр. 1</t>
  </si>
  <si>
    <t>Решение Городской Думы города Сарова от 17.11.2005 №147/4-гд</t>
  </si>
  <si>
    <t>Школьная</t>
  </si>
  <si>
    <t>Юности</t>
  </si>
  <si>
    <t>Наименование</t>
  </si>
  <si>
    <t xml:space="preserve">Электроснабжение 6 кВ </t>
  </si>
  <si>
    <t>Электроснабжение 6 кВ от ГПП «Заречная» до ТП-21/5 кабель ААБ3х120-6</t>
  </si>
  <si>
    <t>2534/64</t>
  </si>
  <si>
    <t>24.03.2003</t>
  </si>
  <si>
    <t>центральная канализационная насосная станция</t>
  </si>
  <si>
    <t>2510И</t>
  </si>
  <si>
    <t>бункер песка. Зд. №61, III-очередь ОСГ</t>
  </si>
  <si>
    <t>2534/61</t>
  </si>
  <si>
    <t>здание №9, II-очередь ОСГ</t>
  </si>
  <si>
    <t>2534/9</t>
  </si>
  <si>
    <t>ж/д 40 от сущ.опоры №3 (ТП-175) МКР-16 (ул.Герцена, 13)</t>
  </si>
  <si>
    <t>Мкр-21</t>
  </si>
  <si>
    <t>ул.Березовая, д.10,12</t>
  </si>
  <si>
    <t>ул.Гоголя и ул.Герцена</t>
  </si>
  <si>
    <t>Мкр-21, кв.5</t>
  </si>
  <si>
    <t>Мкр-21, квартал 4 от подстанции стр.№ТП-21-1 до опор №1-2 - №22-2</t>
  </si>
  <si>
    <t>Мкр-21, квартал 5, от подстанции стр.№ТП-21-2 до опор №8-3 +№11-3, от опоры №8-3 до опор №№24-3,23-3,22-3,21-3, от опоры №21-3 до опор №№20-3, 12-3, 11-3, 13-3, 14-3</t>
  </si>
  <si>
    <t>просп.Музрукова, д.10</t>
  </si>
  <si>
    <t>ул.Шевченко</t>
  </si>
  <si>
    <t>улица Железнодорожная. Реконструкция моста на реке Саровка по ул.Железнодорожная г.Саров Нижегородской области</t>
  </si>
  <si>
    <t xml:space="preserve"> Здание трансформаторной подстанции  тп-177</t>
  </si>
  <si>
    <t>Электроснабжение 6 кВ от ГПП «Заречная» до зд. РП-43</t>
  </si>
  <si>
    <t xml:space="preserve">Электроснабжение 6 кВ от ТП-21/5 до ТП-21/3 МКР-21, </t>
  </si>
  <si>
    <t>08539</t>
  </si>
  <si>
    <t>Постановление администрации от 27.12.2013 №7070</t>
  </si>
  <si>
    <t>Постановление администрации от 16.12.2013 №6773</t>
  </si>
  <si>
    <t>Распределительная подстанция в МКР-21</t>
  </si>
  <si>
    <t>ул.Павлика Морозова, д.17</t>
  </si>
  <si>
    <t>07491</t>
  </si>
  <si>
    <t>Постановление администрации №2242</t>
  </si>
  <si>
    <t>№01.17-05/0856 от 27.12.05 (аренда)</t>
  </si>
  <si>
    <t>52-АБ №839741 от 07.02.2007</t>
  </si>
  <si>
    <t>ул.Димитрова, д.6, строение 1</t>
  </si>
  <si>
    <t>№01.17-05/0852 от 13.12.05 (аренда)</t>
  </si>
  <si>
    <t>под производственный корпус</t>
  </si>
  <si>
    <t>52-АБ №839825 от 15.02.2007</t>
  </si>
  <si>
    <t>ул.Энтузиастов д.20</t>
  </si>
  <si>
    <t>№01.17-05/0862 от 28.02.2006 (аренда)</t>
  </si>
  <si>
    <t>для эксплуатации здания канализационно-насосной станции</t>
  </si>
  <si>
    <t>52-АБ №839577 от 07.02.2007</t>
  </si>
  <si>
    <t>Наружное освещение придомовых территорий. Квартал №47, жилые дома №1,3,5,7 по ул.Победы</t>
  </si>
  <si>
    <t>ул.Дзержинского,79,11,13,ул. Ушакова, 10,12,14,16,18,20</t>
  </si>
  <si>
    <t>ул. В.Коробкова,4,ул. Дзержинского2,4,6,8,пр.Мира,3,5,7,9,11,пр. Октябрьский,5</t>
  </si>
  <si>
    <t>ул. Гагарина, 1,3,5,7,ул. Пушкина, 4,6,8,10,12,ул.Чапаева,2, пр. Мира,10,14,16</t>
  </si>
  <si>
    <t>пр. Ленина, 18,16,ул.Чапаева,8,10,ул. Гагарина,8,пр. Мира,2</t>
  </si>
  <si>
    <t>ул. Гагарина, 9,11,15,17,ул. Пушкина, 14,16,18,20,ул.Чапаева,1</t>
  </si>
  <si>
    <t>ул. Гагарина,19,21,23,25,ул.Пушкина,22,24,26,28,ул.Фрунзе,3,5,ул.Шверника,4</t>
  </si>
  <si>
    <t>ул.Пушкина,30,32,34,36,ул.Шверника,3,5,7,9</t>
  </si>
  <si>
    <t>ул. Гагарина,10,12,16,18,ул.Фрунзе,10,12,ул.Чапаева,7,пр. Ленина,8,14</t>
  </si>
  <si>
    <t>ул. Гагарина,20,24, ул.Фрунзе,11,13, ул.Шверника,10,12, пр.Ленина,2,6</t>
  </si>
  <si>
    <t>пр.Мира, 18,20</t>
  </si>
  <si>
    <t>ул. Дзержинского, 3,5, пр. Ленина, 22,24,26, ул. Ушакова, 4, 6, 8</t>
  </si>
  <si>
    <t>насосная станция сырого осадка. Зд. №46, III-очередь ОСГ</t>
  </si>
  <si>
    <t>2534/46</t>
  </si>
  <si>
    <t>17.03.2003</t>
  </si>
  <si>
    <t>КНС №5. Зд.№30, III-очередь ОСГ</t>
  </si>
  <si>
    <t>2534/30</t>
  </si>
  <si>
    <t>ограждения дамбы КНС №5</t>
  </si>
  <si>
    <t>камера №107 III-оч.</t>
  </si>
  <si>
    <t>ограждения ОСГ</t>
  </si>
  <si>
    <t>перекачная канализационная станция на 5 насосов</t>
  </si>
  <si>
    <t>2510К</t>
  </si>
  <si>
    <t>21.02.2003</t>
  </si>
  <si>
    <t>артезианская скважина №3</t>
  </si>
  <si>
    <t>2511К</t>
  </si>
  <si>
    <t>05.01.2003</t>
  </si>
  <si>
    <t>артезианская скважина №4</t>
  </si>
  <si>
    <t>2511М</t>
  </si>
  <si>
    <t>09.01.2003</t>
  </si>
  <si>
    <t>насосная станция второго подъема водозаборных сооружений города</t>
  </si>
  <si>
    <t>02511</t>
  </si>
  <si>
    <t>01.11.2006</t>
  </si>
  <si>
    <t>Распоряжение главы администрации №4831-П</t>
  </si>
  <si>
    <t>31.12.2004</t>
  </si>
  <si>
    <t>полигон для складирования обезвоженного осадка (очистные сооружения города)</t>
  </si>
  <si>
    <t>633</t>
  </si>
  <si>
    <t>11.10.2012</t>
  </si>
  <si>
    <t>Постановление администрации №3761</t>
  </si>
  <si>
    <t>24.09.2012</t>
  </si>
  <si>
    <t>склад. Зд. №26, II-очередь ОСГ</t>
  </si>
  <si>
    <t>2534/26</t>
  </si>
  <si>
    <t>12.03.2003</t>
  </si>
  <si>
    <t>перекачная канализационная станция ИТР</t>
  </si>
  <si>
    <t>2520А</t>
  </si>
  <si>
    <t>30.01.2003</t>
  </si>
  <si>
    <t>2522А</t>
  </si>
  <si>
    <t>06.12.2002</t>
  </si>
  <si>
    <t>Насосная станция над скважиной №10</t>
  </si>
  <si>
    <t>2518А</t>
  </si>
  <si>
    <t>главная канализационная насосная станция</t>
  </si>
  <si>
    <t>2510Ж</t>
  </si>
  <si>
    <t>ул.Димитрова, д.62, стр.8</t>
  </si>
  <si>
    <t>13:60:0010024:308</t>
  </si>
  <si>
    <t>Шкаф управления освещением (ШУО-174)</t>
  </si>
  <si>
    <t>Шкаф управления освещением (ШУО-175)</t>
  </si>
  <si>
    <t>Шкаф управления освещением (ШУО-178)</t>
  </si>
  <si>
    <t>Шкаф управления освещением (ШУО-186)</t>
  </si>
  <si>
    <t>2203Е</t>
  </si>
  <si>
    <t>16.04.2002</t>
  </si>
  <si>
    <t>под здание детского сада</t>
  </si>
  <si>
    <t>52-АВ №452269 от 14.01.2009</t>
  </si>
  <si>
    <t>13:60:0010014:94</t>
  </si>
  <si>
    <t>52-АВ №452095 от 16.01.2009</t>
  </si>
  <si>
    <t>13:60:0010012:89</t>
  </si>
  <si>
    <t>52-АВ №452176 от 15.01.2009</t>
  </si>
  <si>
    <t>13:60:0010004:28</t>
  </si>
  <si>
    <t>Благоустройство сквера МКР-22. Квартал №6</t>
  </si>
  <si>
    <t>Постановление Администрации от 29.09.2016 №3020</t>
  </si>
  <si>
    <t>122 мм реактивная система залпового огня БМ-21 "Град"</t>
  </si>
  <si>
    <t>Постановление Администрации от 18.02.2016 №487</t>
  </si>
  <si>
    <t>Арендатор, ссудополучатель</t>
  </si>
  <si>
    <t>Здание №50 ОСГ Блок-секция А (незавершенное строительство)</t>
  </si>
  <si>
    <t>Здание №50 ОСГ Блок-секция Б (незавершенное строительство)</t>
  </si>
  <si>
    <t>Здание №50 ОСГ Блок-секция В (незавершенное строительство)</t>
  </si>
  <si>
    <t xml:space="preserve">Основание включения в реестр </t>
  </si>
  <si>
    <t>Постановление главы администрации №3044 от 31.05.2010</t>
  </si>
  <si>
    <t>Постановление Администрации  №5516 от 31.12.2014</t>
  </si>
  <si>
    <t>39 шт.</t>
  </si>
  <si>
    <t>18 шт.</t>
  </si>
  <si>
    <t>Смонтированное оборудование по ведомости №1 (ГПП Заречная ЗРУ-6 кВ в/в выкл. и т.т. Яч.№10,35)</t>
  </si>
  <si>
    <t>г.Саров, ГПП Заречная</t>
  </si>
  <si>
    <t>АО "Саровская Электросетевая Компания" (аренда)</t>
  </si>
  <si>
    <t>Смонтированное оборудование по ведомости №3 (Силовое оборудование ТП-40 РУ-6 кВ яч.№5)</t>
  </si>
  <si>
    <t>г.Саров,ТП-40</t>
  </si>
  <si>
    <t>52АГ №481401 от 27.04.2010</t>
  </si>
  <si>
    <t>52-АВ №452348 от 15.01.2009</t>
  </si>
  <si>
    <t>13:60:0010014:93</t>
  </si>
  <si>
    <t>13:60:0010038:271</t>
  </si>
  <si>
    <t xml:space="preserve">Постановление администрации №2019 от 24.05.2012, постоянное (бессрочное) пользование </t>
  </si>
  <si>
    <t>52-АД 578427</t>
  </si>
  <si>
    <t>лесной квартал 86</t>
  </si>
  <si>
    <t>13:60:0010038:270</t>
  </si>
  <si>
    <t xml:space="preserve">Постановление администрации №2018 от 24.05.2012, постоянное (бессрочное) пользование </t>
  </si>
  <si>
    <t>52-АД 578425</t>
  </si>
  <si>
    <t>ул.Некрасова, д.7</t>
  </si>
  <si>
    <t>13:60:0010012:1</t>
  </si>
  <si>
    <t>эксплуатация продовольственного магазина</t>
  </si>
  <si>
    <t>52-АД 667247</t>
  </si>
  <si>
    <t>13:60:0010005:3</t>
  </si>
  <si>
    <t>хозяйственное ведение</t>
  </si>
  <si>
    <t>оперативное управление</t>
  </si>
  <si>
    <t>Протяженность, м.</t>
  </si>
  <si>
    <r>
      <t>Газопровод низкого давления к ж/д №13,</t>
    </r>
    <r>
      <rPr>
        <sz val="8"/>
        <color indexed="10"/>
        <rFont val="Times New Roman"/>
        <family val="1"/>
        <charset val="204"/>
      </rPr>
      <t>14</t>
    </r>
    <r>
      <rPr>
        <sz val="8"/>
        <rFont val="Times New Roman"/>
        <family val="1"/>
        <charset val="204"/>
      </rPr>
      <t>,16,18 п.Кирзавод ул.Кирова</t>
    </r>
  </si>
  <si>
    <t>Шкаф управления освещением (ШУО-21)</t>
  </si>
  <si>
    <t>от теплокамеры до жилого дома по улице Привокзальная, дом 23</t>
  </si>
  <si>
    <t>от теплокамеры до жилого дома по улице Привокзальная, дом 25</t>
  </si>
  <si>
    <t>от теплокамеры до жилого дома по улице Привокзальная, дом 29</t>
  </si>
  <si>
    <t>от теплокамеры до жилого дома по улице Привокзальная, дом 8</t>
  </si>
  <si>
    <t>нежилое помещение</t>
  </si>
  <si>
    <t>01715</t>
  </si>
  <si>
    <t>встроенное нежилое помещение</t>
  </si>
  <si>
    <t>01453</t>
  </si>
  <si>
    <t>дымокамера пожарного дэпо МКР-17 (незавершенное строительство)</t>
  </si>
  <si>
    <t>от теплокамеры до жилого дома по улице Шверника, дом 24</t>
  </si>
  <si>
    <t>от теплокамеры до жилого дома по улице Шверника, дом 18</t>
  </si>
  <si>
    <t>от теплокамеры до жилого дома по улице Шверника, дом 26</t>
  </si>
  <si>
    <t>от теплокамеры до жилого дома по улице Шверника, дом 15Г</t>
  </si>
  <si>
    <t>от теплокамеры до жилого дома по улице Шверника, дом 12</t>
  </si>
  <si>
    <t>от теплокамеры до жилого дома по улице Шверника, дом 10</t>
  </si>
  <si>
    <t>от теплокамеры до жилого дома по улице Шверника, дом 15</t>
  </si>
  <si>
    <t>от теплокамеры до жилого дома по улице Шверника, дом 17</t>
  </si>
  <si>
    <t>Здание трансформаторной подстанции ТП-186</t>
  </si>
  <si>
    <t>Здание трансформаторной подстанции ТП-291</t>
  </si>
  <si>
    <t>Здание трансформаторной подстанции ТП-187</t>
  </si>
  <si>
    <t>Трансформаторная подстанция ТП-136</t>
  </si>
  <si>
    <t>Трансформаторная подстанция ТП-166</t>
  </si>
  <si>
    <t>Трансформаторная подстанция ТП-20</t>
  </si>
  <si>
    <t>Здание трансформаторной подстанции ТП-222</t>
  </si>
  <si>
    <t>Здание распределительного пункта РП-174</t>
  </si>
  <si>
    <t>14.01.2008</t>
  </si>
  <si>
    <t>от тепловой камеры до здания по улице Александровича, дом 33</t>
  </si>
  <si>
    <t>от тепловой камеры до здания по улице Академика Харитона, дом 4</t>
  </si>
  <si>
    <t>от тепловой камеры до здания ДХШ по улице Академика Харитона, дом 17</t>
  </si>
  <si>
    <t>от тепловой камеры до здания ДМШ по улице Академика Харитона, дом 17</t>
  </si>
  <si>
    <t>от тепловой камеры до здания по улице Академика Харитона, дом 19</t>
  </si>
  <si>
    <t>от теплокамеры до жилого дома по улице Привокзальная, дом 10</t>
  </si>
  <si>
    <t>от теплокамеры до жилого дома по улице Привокзальная, дом 12</t>
  </si>
  <si>
    <t>от теплокамеры до жилого дома по улице Привокзальная, дом 13</t>
  </si>
  <si>
    <t>от теплокамеры до жилого дома по улице Привокзальная, дом 14</t>
  </si>
  <si>
    <t>от теплокамеры до жилого дома по улице Привокзальная, дом 15</t>
  </si>
  <si>
    <t>от теплокамеры до жилого дома по улице Привокзальная, дом 17</t>
  </si>
  <si>
    <t>от теплокамеры до жилого дома по улице Шверника, дом 21</t>
  </si>
  <si>
    <t>от теплокамеры до жилого дома по улице Шверника, дом 23</t>
  </si>
  <si>
    <t>от теплокамеры до жилого дома по улице Шверника, дом 25</t>
  </si>
  <si>
    <t>от теплокамеры до жилого дома по улице Шверника, дом 15В</t>
  </si>
  <si>
    <t>Трансформаторная подстанция ТП-175</t>
  </si>
  <si>
    <t xml:space="preserve"> Трансформаторная подстанция ТП-21</t>
  </si>
  <si>
    <t>Трансформаторная подстанция ТП-22</t>
  </si>
  <si>
    <t xml:space="preserve"> Здание трансформаторной подстанции ТП-176</t>
  </si>
  <si>
    <t xml:space="preserve"> ул. Юности, д.1 корп.1</t>
  </si>
  <si>
    <t>ул. Юности, д.5 корп.2</t>
  </si>
  <si>
    <t>МКР-15 кв.2,3 на участке от УТ-12 до УТ-14</t>
  </si>
  <si>
    <t>МКР-21 кв.3, на участке от ТУ-5 сущ. до УТ-9 ж/д стр.№2-10 (ул.Школьная дома №5,7,9,3,11,13,15,17,19)</t>
  </si>
  <si>
    <t>МКР-21 кв.3, на участке от УТ-1 до УТ-4 к ж/д стр.№№2-10 (ул.Школьная дома №5,7,9,3,11,13,15,17,19)</t>
  </si>
  <si>
    <t>МКР-16, на участке от УТ-7 сущ. до УТ-12</t>
  </si>
  <si>
    <t>МКР-15, кв.4,5, на участке от УТ-7 чущ. До УТ-4</t>
  </si>
  <si>
    <t>МКР-17 на участке от УТ-8 до УТ-5А</t>
  </si>
  <si>
    <t>От теплокамеры до жилого дома по проспекту Ленина, дом 16</t>
  </si>
  <si>
    <t>От теплокамеры до жилого дома по проспекту Ленина, дом 17</t>
  </si>
  <si>
    <t>От теплокамеры до жилого дома по проспекту Ленина, дом 19</t>
  </si>
  <si>
    <t>От теплокамеры до жилого дома по проспекту Ленина, дом 21</t>
  </si>
  <si>
    <t>Действительная стоимость, 1 кв.м.</t>
  </si>
  <si>
    <t>Стоимость балансовая, руб.</t>
  </si>
  <si>
    <t>Балансовая стоимость, руб.</t>
  </si>
  <si>
    <t>Стоимость остаточная, руб. на 01.01.2009</t>
  </si>
  <si>
    <t>Износ, руб.</t>
  </si>
  <si>
    <t>Остаточная стоимость, руб.</t>
  </si>
  <si>
    <t>Основание включения в реестр</t>
  </si>
  <si>
    <t>Квартира</t>
  </si>
  <si>
    <t>ул.</t>
  </si>
  <si>
    <t>8 Марта</t>
  </si>
  <si>
    <t>ул.Зернова,68,ул.Некрасова,3,5,9,11,13,15,ул.Семашко,4,6,8,10,14,16,Проезд от ул.Московская до ул.Некрасова;Пешеходные дорожки от ул.Московская до ул.Некрасова</t>
  </si>
  <si>
    <t>08640</t>
  </si>
  <si>
    <t>08560</t>
  </si>
  <si>
    <t>Благоустройство в районе ж/д №№ 31,33,35,37,39 по ул.Павлика Морозова</t>
  </si>
  <si>
    <t>МКР 21, квартал 4</t>
  </si>
  <si>
    <t>Общая площадь</t>
  </si>
  <si>
    <t>пр.Ленина, д.23а</t>
  </si>
  <si>
    <t>ул.Фрунзе, д.21</t>
  </si>
  <si>
    <t>ул.Силкина, д.11</t>
  </si>
  <si>
    <t>ул.Ушакова, д.4</t>
  </si>
  <si>
    <t>ул.Фрунзе, д.3</t>
  </si>
  <si>
    <t>ул.Чапаева, д.15</t>
  </si>
  <si>
    <t>ул.Чапаева, д.19</t>
  </si>
  <si>
    <t>ул.Шверника, д.5</t>
  </si>
  <si>
    <t>ул.Шверника, д.9</t>
  </si>
  <si>
    <t>ул.Шевченко, д.17</t>
  </si>
  <si>
    <t>ул.Шевченко, д.22</t>
  </si>
  <si>
    <t>ул.Шевченко, д.42</t>
  </si>
  <si>
    <t>ул.Школьная, д.6</t>
  </si>
  <si>
    <t>от колодца до здания ул.Шверника, д.15Д</t>
  </si>
  <si>
    <t>от камеры до здания пр-т Мира, д.4</t>
  </si>
  <si>
    <t>от колодца до здания ул.Сосина, д.2А</t>
  </si>
  <si>
    <t xml:space="preserve">от здания ДМШ до здания ДХШ ул.Академика Харитона, д.17 </t>
  </si>
  <si>
    <t>от колодца до здания ул.Зернова, д.64</t>
  </si>
  <si>
    <t>от камеры до здания ул.Давиденко, д.9</t>
  </si>
  <si>
    <t>от камер до здания ул.Гагарина, д.6</t>
  </si>
  <si>
    <t>от колодца до здания ул.Куйбышева, д.34</t>
  </si>
  <si>
    <t>от колодцев до здания лицея ул.Куйбышева, д.1</t>
  </si>
  <si>
    <t>от колодца до здания теплицы ул.Куйбышева, д.1 строение 2</t>
  </si>
  <si>
    <t>от колодцев до здания школы пр-т Октябрьский, д.16</t>
  </si>
  <si>
    <t>От здания школы до здания теплицы пр-т Октябрьский, д.16</t>
  </si>
  <si>
    <t>от колодца до здания мастерских пр-т Октябрьский, д.16</t>
  </si>
  <si>
    <t>Котовского</t>
  </si>
  <si>
    <t>Куйбышева</t>
  </si>
  <si>
    <t>Постановление администрации от 06.05.2010 №2639 "О внесении изменений в распоряжение администрации от 01.08.2005 №3212-П…"</t>
  </si>
  <si>
    <t>Распоряжение главы администрации от 01.08.2005г. №3212-П</t>
  </si>
  <si>
    <t>Постановление главы администрации от 30.04.2009г. №1557</t>
  </si>
  <si>
    <t>Две комнаты в квартире</t>
  </si>
  <si>
    <t>1,2</t>
  </si>
  <si>
    <t>ул.Бессарабенко, д.1в</t>
  </si>
  <si>
    <t>МБДОУ  «Детский сад № 40»</t>
  </si>
  <si>
    <t>ул.Силкина, д.4б</t>
  </si>
  <si>
    <t>МБДОУ «ЦРР - детский сад № 41»</t>
  </si>
  <si>
    <t>МКР-15, от УТ-1* до УТ-3* (ввод в жилой дом стр.№20), УТ-3* до УТ-4* (жилой дом стр.№19;№21 и здание  стр.№32)</t>
  </si>
  <si>
    <t xml:space="preserve"> МКР-21 квартал 5 </t>
  </si>
  <si>
    <t>МКР-21, квартал 4</t>
  </si>
  <si>
    <t>МКР-21, квартал 8 от УТ-3 до УТ-6</t>
  </si>
  <si>
    <t>МКР-21, квартал 8 от УТ-1 до УТ-3</t>
  </si>
  <si>
    <t>Администрация города Сарова</t>
  </si>
  <si>
    <t>Комитет по управлению муниципальным имуществом Администрации г.Саров</t>
  </si>
  <si>
    <t>Департамент городского хозяйства Администрации г.Саров</t>
  </si>
  <si>
    <t>ул.Гагарина, д.6</t>
  </si>
  <si>
    <t>Департамент финансов Администрации г. Саров</t>
  </si>
  <si>
    <t>Проезды Квартал 17</t>
  </si>
  <si>
    <t>Проезды Квартал 18</t>
  </si>
  <si>
    <t>Проезды Квартал 19</t>
  </si>
  <si>
    <t>Проезды Квартал 19а</t>
  </si>
  <si>
    <t>Проезды Квартал 20</t>
  </si>
  <si>
    <t>Проезды Квартал 21</t>
  </si>
  <si>
    <t>Проезды Квартал 22</t>
  </si>
  <si>
    <t>Проезды Квартал 22д</t>
  </si>
  <si>
    <t>Проезды Квартал 23</t>
  </si>
  <si>
    <t>Проезды Квартал 23д</t>
  </si>
  <si>
    <t>Проезды Квартал 24</t>
  </si>
  <si>
    <t>Проезды Квартал 24д</t>
  </si>
  <si>
    <t>Проезды Квартал 25</t>
  </si>
  <si>
    <t>Проезды Квартал 25д</t>
  </si>
  <si>
    <t>Проезды Квартал 26</t>
  </si>
  <si>
    <t>Проезды Квартал 26д</t>
  </si>
  <si>
    <t>Проезды Квартал 27</t>
  </si>
  <si>
    <t>Проезды Квартал 28</t>
  </si>
  <si>
    <t>Проезды Квартал 29</t>
  </si>
  <si>
    <t>Проезды Квартал 30</t>
  </si>
  <si>
    <t>Проезды Квартал 31</t>
  </si>
  <si>
    <t>Проезды Квартал 40</t>
  </si>
  <si>
    <t>Проезды Квартал 45</t>
  </si>
  <si>
    <t>Проезды Квартал 46</t>
  </si>
  <si>
    <t>Проезды Квартал 47</t>
  </si>
  <si>
    <t>Проезды Микрорайон 1 квартал 1</t>
  </si>
  <si>
    <t>Проезды Микрорайон 1 квартал 2</t>
  </si>
  <si>
    <t>Проезды Микрорайон 1 квартал 3</t>
  </si>
  <si>
    <t>Проезды Микрорайон 2</t>
  </si>
  <si>
    <t>Проезды Микрорайон 2а</t>
  </si>
  <si>
    <t>магистральные сети хозяйственно-бытовой канализации малоэтажной застройки</t>
  </si>
  <si>
    <t>южнее ТИЗ-1</t>
  </si>
  <si>
    <t>выпуск бытовой канализации под строительство двух блокированных домов</t>
  </si>
  <si>
    <t>62а, 62б</t>
  </si>
  <si>
    <t>Постановление администрации №6650</t>
  </si>
  <si>
    <t>Постановление администрации №5976</t>
  </si>
  <si>
    <t>Постановление администрации №1543</t>
  </si>
  <si>
    <t>08420</t>
  </si>
  <si>
    <t>833</t>
  </si>
  <si>
    <t>297</t>
  </si>
  <si>
    <t>1010</t>
  </si>
  <si>
    <t>2208Н</t>
  </si>
  <si>
    <t>23.06.2003</t>
  </si>
  <si>
    <t>2208К</t>
  </si>
  <si>
    <t>04732</t>
  </si>
  <si>
    <t>07424</t>
  </si>
  <si>
    <t>07421</t>
  </si>
  <si>
    <t>07423</t>
  </si>
  <si>
    <t>07422</t>
  </si>
  <si>
    <t>07425</t>
  </si>
  <si>
    <t>08096</t>
  </si>
  <si>
    <t>08049</t>
  </si>
  <si>
    <t>08058</t>
  </si>
  <si>
    <t>08059</t>
  </si>
  <si>
    <t>08061</t>
  </si>
  <si>
    <t>08062</t>
  </si>
  <si>
    <t>08063</t>
  </si>
  <si>
    <t>Благоустройство жилого дома №12 по ул.Березовая</t>
  </si>
  <si>
    <t>Благоустройство жилого дома №13 по ул.Герцена</t>
  </si>
  <si>
    <t>1973ВП2</t>
  </si>
  <si>
    <t>01231</t>
  </si>
  <si>
    <t>Постановление администрации города Сарова №5500 от 30.12.2011</t>
  </si>
  <si>
    <t>52 АД 084930</t>
  </si>
  <si>
    <t>лесной квартал 38</t>
  </si>
  <si>
    <t>13:60:0010038:233</t>
  </si>
  <si>
    <t>Постановление администрации города Сарова №5501 от 30.12.2011</t>
  </si>
  <si>
    <t>52 АД 084929</t>
  </si>
  <si>
    <t>лесной квартал 39</t>
  </si>
  <si>
    <t>13:60:0010038:219</t>
  </si>
  <si>
    <t>Постановление администрации города Сарова №5502 от 30.12.2011</t>
  </si>
  <si>
    <t>52 АД 084928</t>
  </si>
  <si>
    <t>лесной квартал 40</t>
  </si>
  <si>
    <t>13:60:0010038:234</t>
  </si>
  <si>
    <t>Постановление администрации города Сарова №5503 от 30.12.2011</t>
  </si>
  <si>
    <t>52 АД 110025</t>
  </si>
  <si>
    <t>лесной квартал 49</t>
  </si>
  <si>
    <t>13:60:0010027:17</t>
  </si>
  <si>
    <t>Постановление администрации города Сарова №5504 от 30.12.2011</t>
  </si>
  <si>
    <t>52 АД 110026</t>
  </si>
  <si>
    <t>лесной квартал 55</t>
  </si>
  <si>
    <t>Распоряжение главы администрации №1758-П</t>
  </si>
  <si>
    <t>09.07.2004</t>
  </si>
  <si>
    <t>Шкаф управления освещением (ШУО-223)</t>
  </si>
  <si>
    <t>Шкаф управления освещением (ШУО-224)</t>
  </si>
  <si>
    <t>Постановление администрации от 23.06.2008 №1652</t>
  </si>
  <si>
    <t>Постановление администрации от 28.11.2013 №6404</t>
  </si>
  <si>
    <t>07335</t>
  </si>
  <si>
    <t>07393</t>
  </si>
  <si>
    <t>07395</t>
  </si>
  <si>
    <t>07881</t>
  </si>
  <si>
    <t>07656</t>
  </si>
  <si>
    <t>07599</t>
  </si>
  <si>
    <t>07600</t>
  </si>
  <si>
    <t>07601</t>
  </si>
  <si>
    <t>08065</t>
  </si>
  <si>
    <t>438</t>
  </si>
  <si>
    <t>2511Р</t>
  </si>
  <si>
    <t>10.01.2003</t>
  </si>
  <si>
    <t>мастерская. Зд. №22, I-очередь ОСГ</t>
  </si>
  <si>
    <t>2534/22</t>
  </si>
  <si>
    <t>Постановление Администрации от 04.07.2017 №2114</t>
  </si>
  <si>
    <t>Постановление Администрации от 19.05.2017 №1505</t>
  </si>
  <si>
    <t>ул.АК.Харитона,2,3,5,6,8,9,10,11,12,13,15,16,18, пр.Ленина,42,44,46,48,50,54,56,58,60,ул.Пионерская,18,20,22,24,26,26а,28,ул. Победы,17,19,21,23,25,27,29,пер. Северный,1,2,3,4,5,6,8,10</t>
  </si>
  <si>
    <t>От теплокамеры до жилого дома по улице Александровича, дом 30</t>
  </si>
  <si>
    <t>От теплокамеры до жилого дома по улице Александровича, дом 31</t>
  </si>
  <si>
    <t>От теплокамеры до жилого дома по улице Александровича, дом 32</t>
  </si>
  <si>
    <t>здание №17, II-очередь ОСГ</t>
  </si>
  <si>
    <t>2534/10/17</t>
  </si>
  <si>
    <t>здание №18, II-очередь ОСГ</t>
  </si>
  <si>
    <t>2534/10/18</t>
  </si>
  <si>
    <t>открытая стоянка №1</t>
  </si>
  <si>
    <t>2203I</t>
  </si>
  <si>
    <t>06.02.2003</t>
  </si>
  <si>
    <t>здание ремонта кранов</t>
  </si>
  <si>
    <t>2203М</t>
  </si>
  <si>
    <t>контрольно-пропускной пункт</t>
  </si>
  <si>
    <t>2203Б</t>
  </si>
  <si>
    <t>2203Д</t>
  </si>
  <si>
    <t>2203:II-2</t>
  </si>
  <si>
    <t>14.03.2003</t>
  </si>
  <si>
    <t>склад-ангар</t>
  </si>
  <si>
    <t>2203З</t>
  </si>
  <si>
    <t>16.05.2002</t>
  </si>
  <si>
    <t>2203П001</t>
  </si>
  <si>
    <t>17.02.2003</t>
  </si>
  <si>
    <t>18.01.2008</t>
  </si>
  <si>
    <t>01069</t>
  </si>
  <si>
    <t>23.11.2007</t>
  </si>
  <si>
    <t>городская художественная галерея с киноконцертным залом</t>
  </si>
  <si>
    <t>2063</t>
  </si>
  <si>
    <t>22.07.2002</t>
  </si>
  <si>
    <t>Постановление главы администрации №1002</t>
  </si>
  <si>
    <t>21.04.2008</t>
  </si>
  <si>
    <t>Дворец творчества школьников</t>
  </si>
  <si>
    <t>08.02.2002</t>
  </si>
  <si>
    <t>Распоряжение главы местного самоуправления №317-п</t>
  </si>
  <si>
    <t>ул.Московская, д.3, стр.1А</t>
  </si>
  <si>
    <t>13:60:0010012:92</t>
  </si>
  <si>
    <t>52-АВ №604290 от 12.05.2009</t>
  </si>
  <si>
    <t>ул.Гагарина 14</t>
  </si>
  <si>
    <t>52-АБ №839864 от 15.02.2007</t>
  </si>
  <si>
    <t>Постановление администрации от 18.11.2013 №6142</t>
  </si>
  <si>
    <t>Характеристика</t>
  </si>
  <si>
    <t>Шкаф управления освещением (ШУО-20)</t>
  </si>
  <si>
    <t>Постановление администрации от 26.04.2013 №2576</t>
  </si>
  <si>
    <t>ул.Пионерская, 12, 14, 16, пр.Октябрьский, 31, ул.Победы, 18, 20, 22, 24, 26</t>
  </si>
  <si>
    <t>Постановление администрации от 31.12.2009 №6917</t>
  </si>
  <si>
    <t>Постановление администрации от 11.11.2010 №5363</t>
  </si>
  <si>
    <t>Назначение</t>
  </si>
  <si>
    <t>ул.Ушакова, д.1</t>
  </si>
  <si>
    <t>МБДОУ «Детский сад № 14»</t>
  </si>
  <si>
    <t xml:space="preserve"> МБДОУ «Детский сад № 15»</t>
  </si>
  <si>
    <t>ул.Московская, д.12</t>
  </si>
  <si>
    <t>ул.Курчатова, д.33</t>
  </si>
  <si>
    <t>ул.Силкина, д.8б</t>
  </si>
  <si>
    <t>ул.Шверника, д.13</t>
  </si>
  <si>
    <t>ул.Шевченко, д.21</t>
  </si>
  <si>
    <t>От теплокамеры до жилого дома по улице Александровича, дом 34</t>
  </si>
  <si>
    <t>От теплокамеры до жилого дома по улице Александровича, дом 35</t>
  </si>
  <si>
    <t>От теплокамеры до жилого дома по улице Александровича, дом 41</t>
  </si>
  <si>
    <t>От теплокамеры до жилого дома по улице Александровича, дом 43</t>
  </si>
  <si>
    <t>От теплокамеры до жилого дома по проспекту Ленина, дом 1</t>
  </si>
  <si>
    <t>От теплокамеры до жилого дома по проспекту Ленина, дом 3</t>
  </si>
  <si>
    <t>От теплокамеры до жилого дома по проспекту Ленина, дом 5</t>
  </si>
  <si>
    <t>От теплокамеры до жилого дома по проспекту Ленина, дом 7</t>
  </si>
  <si>
    <t>ул.Александровича,1, пр.Октябрьский,8,10,12</t>
  </si>
  <si>
    <t>ул.Александровича,10,12 пр.Октябрьский,29,ул.Пионерская,7,9,11, ул.Победы,10</t>
  </si>
  <si>
    <t>ул.Александровича,7,9, пр.Октябрьский,19,21,23, ул.Победы,2,2а,4,6,8</t>
  </si>
  <si>
    <t>ул.Александровича,15,17,17а,19, ул.Победы,1,3,5,7</t>
  </si>
  <si>
    <t>ул. Куйбышева, д.3</t>
  </si>
  <si>
    <t>ул. Куйбышева, д.6</t>
  </si>
  <si>
    <t>ул. Куйбышева, д.9</t>
  </si>
  <si>
    <t>пр. Ленина, д.3 (кв-л 26)</t>
  </si>
  <si>
    <t xml:space="preserve"> ул. Чапаева, д.23</t>
  </si>
  <si>
    <t>Трансформаторная подстанция ТП-223</t>
  </si>
  <si>
    <t>МБДОУ «Детский сад № 9»</t>
  </si>
  <si>
    <t>ул.Духова, д.5</t>
  </si>
  <si>
    <t>от ж.д.Курчатова 34 до ТК УТ-5 (Комплекс Детской поликлиники)</t>
  </si>
  <si>
    <t>на участке от ТК-1 сущ. до УТ-1(СКК)</t>
  </si>
  <si>
    <t xml:space="preserve">на участке от УТ-7А сущ. до УТ-8       </t>
  </si>
  <si>
    <t>к ж/д №57,58-60,6а,6б,12,18,21, МКР-21</t>
  </si>
  <si>
    <t>от УТ-1 сущ. до УТ-7А сущ.</t>
  </si>
  <si>
    <t>мун.собств. №137-ФЗ от 25.10.2001 (абз.2 п.3 ст.3.1), № 01.17-43/93 от 25.09.2012 (аренда)</t>
  </si>
  <si>
    <t>мун.собств. №137-ФЗ от 25.10.2001 (абз.2 п.3 ст.3.1), № 01.17-43/368 от 07.07.2014 (аренда)</t>
  </si>
  <si>
    <t>мун.собств. №137-ФЗ от 25.10.2001 (абз.2 п.3 ст.3.1) № 01.17-43/33 от 10.07.2012 (аренда)</t>
  </si>
  <si>
    <t>Низковольтные сети наружного освещения 0,4 кВ ул.Шевченко г.Саров Нижегородской области</t>
  </si>
  <si>
    <t>Наружное освещение пешеходной дорожки от ж.д. №4А по ул. Силкина до ж.д. №23 по ул.Шверника</t>
  </si>
  <si>
    <t>08145</t>
  </si>
  <si>
    <t>Кабельная линия наружного освещения</t>
  </si>
  <si>
    <t>от тепловой камеры до здания по проспекту  Мира, дом 4</t>
  </si>
  <si>
    <t>от тепловой камеры до здания по проспекту Мира, 12</t>
  </si>
  <si>
    <t>от тепловой камеры до здания по улице Московская, дом 12</t>
  </si>
  <si>
    <t>от тепловой камеры до здания по улице Московская, дом 14</t>
  </si>
  <si>
    <t>МБУ «Архив г.Сарова»</t>
  </si>
  <si>
    <t>МКУ «Специализированная служба по вопросам  похоронного дела»</t>
  </si>
  <si>
    <t>МБУ ЦЭО</t>
  </si>
  <si>
    <t>МБУ «ЦПП»</t>
  </si>
  <si>
    <t>пр.Октябрьский, д.13</t>
  </si>
  <si>
    <t>№ п/п</t>
  </si>
  <si>
    <t>Название улицы</t>
  </si>
  <si>
    <t>12.10.2000</t>
  </si>
  <si>
    <t>28.09.2007</t>
  </si>
  <si>
    <t>муниципальная казна</t>
  </si>
  <si>
    <t>собственность</t>
  </si>
  <si>
    <t xml:space="preserve">ЦТП </t>
  </si>
  <si>
    <t>Здание ЦТП</t>
  </si>
  <si>
    <t>Здание ЦТП МКР-15</t>
  </si>
  <si>
    <t>здание ЦТП (стр.№13), МКР-22, квартал 1</t>
  </si>
  <si>
    <t>улица Школьная, дом 3, строение 1, МКР-21 (стр.№65)</t>
  </si>
  <si>
    <t>дор Малая Коммунальная, д.8, стр.6</t>
  </si>
  <si>
    <t>ул.Курчатова, д.6, строен.3</t>
  </si>
  <si>
    <t>ул.Советская, д.20</t>
  </si>
  <si>
    <t>пр.Музрукова, д.20</t>
  </si>
  <si>
    <t>ул.Силкина, д.34а</t>
  </si>
  <si>
    <t>ул.Репина, д.4</t>
  </si>
  <si>
    <t>ул.Московская, д.14</t>
  </si>
  <si>
    <t>пр.Ленина, д.30а</t>
  </si>
  <si>
    <t>ул.Александровича, д.28</t>
  </si>
  <si>
    <t>ул.Пионерская, д.6</t>
  </si>
  <si>
    <t>МКУ УГОЧС г.Сарова</t>
  </si>
  <si>
    <t>на ручье "Безымянный" по дороге на водоем "Протяжка"</t>
  </si>
  <si>
    <t xml:space="preserve">Электроснабжение 6 кВ - 2 питание ТП-21/4 </t>
  </si>
  <si>
    <t>высоковольтные сети электроснабжения 6 кВ ТП-46 от РП-21 на территории старого водозабора</t>
  </si>
  <si>
    <t>Электроснабжение 6 кВ между ТП-2 ¸ ТП-3, водозабор II очередь</t>
  </si>
  <si>
    <t xml:space="preserve">Электроснабжение 6 кВ между ТП-151 и ТП Драм. театра </t>
  </si>
  <si>
    <t xml:space="preserve">Сети электроснабжения 6 кВ между ТП-1 – ТП-2 </t>
  </si>
  <si>
    <t>Высоковольтные сети электроснабжения 6 кВ ТП-15-7 от ТП-180  МКР-15</t>
  </si>
  <si>
    <t>Вид права</t>
  </si>
  <si>
    <t>Балансодержатель</t>
  </si>
  <si>
    <t>в кв.4,5 МКР №15 по бульвару от УТ-1* до жилого дома по ул.Березованая, дом №14 (стр.№22)</t>
  </si>
  <si>
    <t>Распоряжение главы администрации от 01.08.2005г. №3208-П</t>
  </si>
  <si>
    <t>Казамазова</t>
  </si>
  <si>
    <t>4</t>
  </si>
  <si>
    <t>Распоряжение главы администрации от 01.08.2005г. №3207-П, постановление главы администрации от 12.07.2006г. №2121</t>
  </si>
  <si>
    <t>Карла Маркса</t>
  </si>
  <si>
    <t>2492</t>
  </si>
  <si>
    <t>16.07.2002</t>
  </si>
  <si>
    <t>Распоряжение главы администрации  №846-П</t>
  </si>
  <si>
    <t>06405</t>
  </si>
  <si>
    <t>28.06.2011</t>
  </si>
  <si>
    <t>07078</t>
  </si>
  <si>
    <t>07079</t>
  </si>
  <si>
    <t>07080</t>
  </si>
  <si>
    <t>07081</t>
  </si>
  <si>
    <t>07082</t>
  </si>
  <si>
    <t>07083</t>
  </si>
  <si>
    <t>07084</t>
  </si>
  <si>
    <t>07085</t>
  </si>
  <si>
    <t>07086</t>
  </si>
  <si>
    <t>07087</t>
  </si>
  <si>
    <t>07088</t>
  </si>
  <si>
    <t>07089</t>
  </si>
  <si>
    <t>07090</t>
  </si>
  <si>
    <t>07091</t>
  </si>
  <si>
    <t>07092</t>
  </si>
  <si>
    <t>07093</t>
  </si>
  <si>
    <t>07094</t>
  </si>
  <si>
    <t>07095</t>
  </si>
  <si>
    <t>07096</t>
  </si>
  <si>
    <t>07097</t>
  </si>
  <si>
    <t>07098</t>
  </si>
  <si>
    <t>07099</t>
  </si>
  <si>
    <t>07100</t>
  </si>
  <si>
    <t>07101</t>
  </si>
  <si>
    <t>07102</t>
  </si>
  <si>
    <t>Постановление главы администрации №2913</t>
  </si>
  <si>
    <t>Высоковольтные сети электроснабжения 6 кВ ТП 15-6 (экспл. ТП-197), ТП 15-8 (эксп. ТП-198) МКР-15 г.Саров</t>
  </si>
  <si>
    <t>Кабельная линия 6кВ от ГПП-40 яч.4 – ТП 128 яч.1</t>
  </si>
  <si>
    <t>Кабельная линия 6кВ от РП-14 яч.9 – ТП128</t>
  </si>
  <si>
    <t>электроснабжение 6 кВ ТП 22-1</t>
  </si>
  <si>
    <t>высоковольтная сеть электроснабжения 6 кВ КТП3 -КТП4</t>
  </si>
  <si>
    <t>высоковольтная сеть электроснабжения 6 кВ ТП177 (стр.№32) - ТП178 (стр.№34) МКР-16</t>
  </si>
  <si>
    <t>высоковольтная сеть электроснабжения 6 кВ ТП186 - ТП187 (от ТП15-3 до ТП15-2)</t>
  </si>
  <si>
    <t>высоковольтная сеть электроснабжения 6 кВ ТП21 - ТП22 (от ТП21-3 до ТП21-4)</t>
  </si>
  <si>
    <t>высоковольтные сети электроснабжения 6 кВ КТПН3 - ТП224 ТИЗ-1 г.Саров</t>
  </si>
  <si>
    <t>подземная кабельная линия 6 кВ от РП-18 до ТП-20</t>
  </si>
  <si>
    <t>инвентарный номер</t>
  </si>
  <si>
    <t>07035</t>
  </si>
  <si>
    <t>07036</t>
  </si>
  <si>
    <t>07038</t>
  </si>
  <si>
    <t>07039</t>
  </si>
  <si>
    <t>07040</t>
  </si>
  <si>
    <t>07041</t>
  </si>
  <si>
    <t>07042</t>
  </si>
  <si>
    <t>07043</t>
  </si>
  <si>
    <t>07044</t>
  </si>
  <si>
    <t>07045</t>
  </si>
  <si>
    <t>07048</t>
  </si>
  <si>
    <t>07049</t>
  </si>
  <si>
    <t>07050</t>
  </si>
  <si>
    <t>07051</t>
  </si>
  <si>
    <t>07052</t>
  </si>
  <si>
    <t>07053</t>
  </si>
  <si>
    <t>07055</t>
  </si>
  <si>
    <t>07056</t>
  </si>
  <si>
    <t>07057</t>
  </si>
  <si>
    <t xml:space="preserve">Тепловая сеть </t>
  </si>
  <si>
    <t>От теплокамеры до жилого дома по улице Бессарабенко, дом 19</t>
  </si>
  <si>
    <t>От теплокамеры  до жилого дома по улице Бессарабенко, дом 17</t>
  </si>
  <si>
    <t>От теплокамеры до  жилого дома по улице Бессарабенко, дом 15</t>
  </si>
  <si>
    <t>От теплокамеры до  жилого дома по улице Бессарабенко, дом 14</t>
  </si>
  <si>
    <t>От теплокамеры  до жилого дома по улице Бессарабенко, дом 12</t>
  </si>
  <si>
    <t>дорога Малая Коммунальная, д.4, корп.8</t>
  </si>
  <si>
    <t>13:60:0010024:305</t>
  </si>
  <si>
    <t>52-АЕ 563879</t>
  </si>
  <si>
    <t>№01.10-15/768 от  21.07.2011 (аренда)</t>
  </si>
  <si>
    <t xml:space="preserve"> №01.17-43/72 от 31.07.2012 (аренда)</t>
  </si>
  <si>
    <t>Дерюгин С.В.</t>
  </si>
  <si>
    <t xml:space="preserve"> № 01.17-43/47 от 27.04.2012</t>
  </si>
  <si>
    <t>Постоянное (бессрочное) пользование 362-П от 23.03.98</t>
  </si>
  <si>
    <t>Постоянное (бессрочное) пользование 5952 от 13.12.10</t>
  </si>
  <si>
    <t>Постоянное (бессрочное) пользование 2516 от 26.04.13</t>
  </si>
  <si>
    <t>№01.17-43/152 от 19.07.13 (аренда)</t>
  </si>
  <si>
    <t>Постоянное (бессрочное) пользование 2240 от 14.04.10</t>
  </si>
  <si>
    <t>от тепловой камеры до здания хозяйственного корпуса и теплицы по улице Зернова, дом 2Б</t>
  </si>
  <si>
    <t>от тепловой камеры до здания по улице Зернова, дом 34</t>
  </si>
  <si>
    <t>от тепловой камеры до здания по улице Зернова, дом 58</t>
  </si>
  <si>
    <t>от тепловой камеры до зданий гаража и теплицы по улице Зернова, дом 58</t>
  </si>
  <si>
    <t>от тепловой камеры до здания по улице Зернова, дом 64</t>
  </si>
  <si>
    <t>от тепловых камер до зданий школы по улице Казамазова, дом 5</t>
  </si>
  <si>
    <t xml:space="preserve">МКУ  "УКС" </t>
  </si>
  <si>
    <t>Муниципальное бюджетное учреждение культуры "Саровский драматический театр"</t>
  </si>
  <si>
    <t>Муниципальное бюджетное учреждение культуры "Городской музей"</t>
  </si>
  <si>
    <t>Проезды Квартал 1</t>
  </si>
  <si>
    <t>Проезды Квартал 2</t>
  </si>
  <si>
    <t>Проезды Квартал 3</t>
  </si>
  <si>
    <t>Проезды Квартал 4</t>
  </si>
  <si>
    <t>Проезды Квартал 5</t>
  </si>
  <si>
    <t>Проезды Квартал 6</t>
  </si>
  <si>
    <t>Проезды Квартал 7</t>
  </si>
  <si>
    <t>Проезды Квартал 8</t>
  </si>
  <si>
    <t>Проезды Квартал 9</t>
  </si>
  <si>
    <t>Проезды Квартал 11</t>
  </si>
  <si>
    <t>Проезды Квартал 14</t>
  </si>
  <si>
    <t>Постановление Администрации от 03.12.2015 №3980</t>
  </si>
  <si>
    <t>От теплокамеры до жилого дома по улице Чапаева, дом 7</t>
  </si>
  <si>
    <t>От теплокамеры до жилого дома по улице Чапаева, дом 15</t>
  </si>
  <si>
    <t>От теплокамеры до жилого дома по улице Чапаева, дом 19</t>
  </si>
  <si>
    <t>От теплокамеры до жилого дома по улице Чапаева, дом 23</t>
  </si>
  <si>
    <t>От жилого дома по улице Куйбышева, дом 5 до жилого дома по улице Чапаева, дом 27</t>
  </si>
  <si>
    <t>От теплокамеры до жилого дома по улице Победы, дом 1</t>
  </si>
  <si>
    <t>От теплокамеры до жилого дома по улице Победы, дом 2</t>
  </si>
  <si>
    <t>От теплокамеры до жилого дома по улице Победы, дом 2А</t>
  </si>
  <si>
    <t>От теплокамеры до жилого дома по улице Победы, дом 3</t>
  </si>
  <si>
    <t>От теплокамеры до жилого дома по улице Победы, дом 4</t>
  </si>
  <si>
    <t>От теплокамеры до жилого дома по улице Победы, дом 5</t>
  </si>
  <si>
    <t>От теплокамеры до жилого дома по улице Победы, дом 6</t>
  </si>
  <si>
    <t>От теплокамеры до жилого дома по улице Победы, дом 7</t>
  </si>
  <si>
    <t>От теплокамеры до жилого дома по улице Победы, дом 8</t>
  </si>
  <si>
    <t>От теплокамеры до жилого дома по улице Победы, дом 9</t>
  </si>
  <si>
    <t>От теплокамеры до жилого дома по улице Победы, дом 10</t>
  </si>
  <si>
    <t>От теплокамеры до жилого дома по улице Победы, дом 11</t>
  </si>
  <si>
    <t>От теплокамеры до жилого дома по улице Победы, дом 13</t>
  </si>
  <si>
    <t>От теплокамеры до жилого дома по улице Победы, дом 18</t>
  </si>
  <si>
    <t>От теплокамеры до жилого дома по улице Победы, дом 20</t>
  </si>
  <si>
    <t>От теплокамеры до жилого дома по улице Победы, дом 22</t>
  </si>
  <si>
    <t>От теплокамеры до жилого дома по улице Победы, дом 24</t>
  </si>
  <si>
    <t>От теплокамеры до жилого дома по улице Карла Маркса, дом 2</t>
  </si>
  <si>
    <t>От теплокамеры до жилого дома по улице Карла Маркса, дом 4</t>
  </si>
  <si>
    <t xml:space="preserve">Кабельные линии электроснабжения от территории ТЭЦ до городских водозаборных сооружений: линии электропередач кабельные </t>
  </si>
  <si>
    <t>Электроснабжение 6 кВ ТП-3, ТП-7 ТИЗ-1</t>
  </si>
  <si>
    <t>27.01.2003</t>
  </si>
  <si>
    <t>склад на участке канализационных сетей</t>
  </si>
  <si>
    <t>2510Е</t>
  </si>
  <si>
    <t>24.01.2003</t>
  </si>
  <si>
    <t>гараж-стоянка</t>
  </si>
  <si>
    <t>2510Д</t>
  </si>
  <si>
    <t>механическая мастерская</t>
  </si>
  <si>
    <t>2510Б</t>
  </si>
  <si>
    <t>04.01.2003</t>
  </si>
  <si>
    <t>бытовки</t>
  </si>
  <si>
    <t>2510А</t>
  </si>
  <si>
    <t>2510В</t>
  </si>
  <si>
    <t>трансформаторная подстанция. Зд. №64, III-очередь ОСГ</t>
  </si>
  <si>
    <t>улица Зернова от КПП-3 до школы №1, от улицы Зернова до АЗС  по улице Кирова</t>
  </si>
  <si>
    <t>07002</t>
  </si>
  <si>
    <t>07003</t>
  </si>
  <si>
    <t>07004</t>
  </si>
  <si>
    <t>07005</t>
  </si>
  <si>
    <t>07006</t>
  </si>
  <si>
    <t>07007</t>
  </si>
  <si>
    <t>07008</t>
  </si>
  <si>
    <t>07009</t>
  </si>
  <si>
    <t>07010</t>
  </si>
  <si>
    <t>07011</t>
  </si>
  <si>
    <t>07012</t>
  </si>
  <si>
    <t>07013</t>
  </si>
  <si>
    <t>07014</t>
  </si>
  <si>
    <t>07015</t>
  </si>
  <si>
    <t>07016</t>
  </si>
  <si>
    <t>07017</t>
  </si>
  <si>
    <t>07018</t>
  </si>
  <si>
    <t>Низковольтные сети электроснабжения 0,4 кВ скважины №10 от ТП-5  (274)</t>
  </si>
  <si>
    <t>Низковольтные сети электроснабжения 0,4 кВ скважины №11 от ТП-6 (275)</t>
  </si>
  <si>
    <t>Низковольтные сети электроснабжения 0,4 кВ скважины №12 от ТП-6 (275)</t>
  </si>
  <si>
    <t>Эл. снабжение ГРП п.Балыково</t>
  </si>
  <si>
    <t>Электроснабжение ГРП-12 МКР-21</t>
  </si>
  <si>
    <t>Низковольтные сети электроснабжения 0,4кВ здания переездного поста автодороги</t>
  </si>
  <si>
    <t>нежилое встроенное помещение</t>
  </si>
  <si>
    <t>низковольтные сети электроснабжения 0,4 кВ детского сада №48 пр.Ленина, д.30А от ТП-60 и ТП-64 г.Саров Нижегородской области</t>
  </si>
  <si>
    <t>Наружные сети электроснабжения от ТП-23 до жилого дома</t>
  </si>
  <si>
    <t>Низковольтный кабель</t>
  </si>
  <si>
    <t>Низковольтная сеть электроснабжения 0,4 кВ</t>
  </si>
  <si>
    <t>низковольтная сеть электроснабжения 0,4 кВ здания салона ритуальных принадлежностей</t>
  </si>
  <si>
    <t>дорога Промышленная</t>
  </si>
  <si>
    <t>Постановление администрации от 25.07.2013 №3924</t>
  </si>
  <si>
    <t>Электроснабжение 0,4 кВ киоска КЛ-3 МКР-21</t>
  </si>
  <si>
    <t>Электроснабжение 0,4 кВ от ТП-2 (223 эксп.) до ящика у опоры №61 дороги №200</t>
  </si>
  <si>
    <t>Эл. снабжение 0,4 кВ наружного освещения от ТП-21/5 до щита на пер. ул.П.Морозова и ул.130 МКР-21</t>
  </si>
  <si>
    <t>Электроснабжение 0,4 кВ ж/д №64 МКР-21</t>
  </si>
  <si>
    <t>от теплокамеры до жилого дома по улице Академика Харитона, дом 5</t>
  </si>
  <si>
    <t>от теплокамеры до жилого дома по улице Академика Харитона, дом 6</t>
  </si>
  <si>
    <t>от теплокамеры до жилого дома по улице Академика Харитона, дом 8</t>
  </si>
  <si>
    <t>от теплокамеры до жилого дома по улице Академика Харитона, дом 9</t>
  </si>
  <si>
    <t>07690</t>
  </si>
  <si>
    <t>07689</t>
  </si>
  <si>
    <t>07702</t>
  </si>
  <si>
    <t>07688</t>
  </si>
  <si>
    <t>07704</t>
  </si>
  <si>
    <t>07700</t>
  </si>
  <si>
    <t>07687</t>
  </si>
  <si>
    <t>07701</t>
  </si>
  <si>
    <t>07761</t>
  </si>
  <si>
    <t>07760</t>
  </si>
  <si>
    <t>07759</t>
  </si>
  <si>
    <t>07758</t>
  </si>
  <si>
    <t>07757</t>
  </si>
  <si>
    <t>07756</t>
  </si>
  <si>
    <t>07755</t>
  </si>
  <si>
    <t>07754</t>
  </si>
  <si>
    <t>07753</t>
  </si>
  <si>
    <t>07752</t>
  </si>
  <si>
    <t>07751</t>
  </si>
  <si>
    <t>07750</t>
  </si>
  <si>
    <t>07749</t>
  </si>
  <si>
    <t>Постановление администрации города Сарова №892 от 12.03.2012</t>
  </si>
  <si>
    <t>52 АД 084926</t>
  </si>
  <si>
    <t>лесной квартал 69</t>
  </si>
  <si>
    <t>13:60:0010038:227</t>
  </si>
  <si>
    <t>Постановление администрации города Сарова №24 от 13.01.2012</t>
  </si>
  <si>
    <t>52 АД 084754</t>
  </si>
  <si>
    <t>52 АД 084752</t>
  </si>
  <si>
    <t>лесной квартал 100</t>
  </si>
  <si>
    <t>05438 литер С (+ кад. паспорт)</t>
  </si>
  <si>
    <t>07138</t>
  </si>
  <si>
    <t>07201</t>
  </si>
  <si>
    <t>644</t>
  </si>
  <si>
    <t>07359</t>
  </si>
  <si>
    <t>649</t>
  </si>
  <si>
    <t>ул.Арзамасская, д.4</t>
  </si>
  <si>
    <t>ул.Дорожная, д.112</t>
  </si>
  <si>
    <t>ул.Тенистая, д.14</t>
  </si>
  <si>
    <t>ул.Лесная, д.9, стр.2</t>
  </si>
  <si>
    <t>ул.Нижегородская, д.18</t>
  </si>
  <si>
    <t>ул.Кирова</t>
  </si>
  <si>
    <t>МКР-20, квартал 1, улица Садовая, два блокированных (по 3 квартиры) малоэтажных жилых дома для детей-сирот</t>
  </si>
  <si>
    <t>ул.Куйбышева, д.13</t>
  </si>
  <si>
    <t>улица Димитрова, ГРП-13, улица Железнодорожная</t>
  </si>
  <si>
    <t>ул.Гоголя ж/д №№1-19 и ул. Московская ж/д №80</t>
  </si>
  <si>
    <t>Распоряжение главы местного самоуправления от 28.01.2003г. №149-П</t>
  </si>
  <si>
    <t xml:space="preserve">Распоряжение главы администрации от 30.09.2005г. №4011-П </t>
  </si>
  <si>
    <t xml:space="preserve">Постановление главы администрации от 06.05.2006г. №1414 </t>
  </si>
  <si>
    <t>Постановление администрации от 28.05.2010 №3010</t>
  </si>
  <si>
    <t>Постановление администрации от 14.09.2012 №3685</t>
  </si>
  <si>
    <t xml:space="preserve">Постановление главы администрации  от 03.11.2006г. №3187 </t>
  </si>
  <si>
    <t>Постановление главы администрации  от 03.11.2006г. №3187</t>
  </si>
  <si>
    <t>Квартал № 3. От ВРУ ж/д № 5 по ул.Гагарина до ж/д №№ 1, 3, 5, 7 по ул.Гагарина, до ж/д № 10 по пр.Мира, до ж/д № 2 по ул.Чапаева; от ВРУ ж/д № 16 по пр.Мира до ж/д №№ 4, 6, 8, 10, 12 по ул.Пушкина, до ж/д №№ 14, 16 по пр.Мира.</t>
  </si>
  <si>
    <t>Квартал № 4. От ТП-62 до ж/д №№ 16, 18 по пр.Ленина, до ж/д № 2 по пр.Мира, до ж/д №№ 8, 10 по ул.Чапаева, до ж/д №№ 4, 8 по ул.Гагарина.</t>
  </si>
  <si>
    <t>Квартал № 5. От ТП-27 до ж/д №№ 11, 15, 17 по ул.Гагарина, до ж/д №№ 1, 3 по ул.Чапаева, до ж/д №№ 14, 16, 18, 20 по ул.Пушкина.</t>
  </si>
  <si>
    <t>08483</t>
  </si>
  <si>
    <t>Постановление администрации от 21.03.2013 №1655</t>
  </si>
  <si>
    <t>07851</t>
  </si>
  <si>
    <t>07850</t>
  </si>
  <si>
    <t>07815</t>
  </si>
  <si>
    <t>07818</t>
  </si>
  <si>
    <t>07817</t>
  </si>
  <si>
    <t>07816</t>
  </si>
  <si>
    <t>07819</t>
  </si>
  <si>
    <t>07826</t>
  </si>
  <si>
    <t>07825</t>
  </si>
  <si>
    <t>07829</t>
  </si>
  <si>
    <t>07824</t>
  </si>
  <si>
    <t>07828</t>
  </si>
  <si>
    <t>07823</t>
  </si>
  <si>
    <t>07822</t>
  </si>
  <si>
    <t>07827</t>
  </si>
  <si>
    <t>07821</t>
  </si>
  <si>
    <t>07820</t>
  </si>
  <si>
    <t>ул.Строительная, д.19</t>
  </si>
  <si>
    <t>для эксплуатации административного здания и склада</t>
  </si>
  <si>
    <t>52 АГ 656242 от 22.07.2011</t>
  </si>
  <si>
    <t>13:60:0010009:460</t>
  </si>
  <si>
    <t>52 АГ 623066 от 21.07.2011</t>
  </si>
  <si>
    <t>13:60:0010015:59</t>
  </si>
  <si>
    <t>для эксплуатации законченного строительства здания трансформаторной подстанции ТП15-5, стр.№40 МКР-15</t>
  </si>
  <si>
    <t>52 АГ 656982 от 01.08.2011</t>
  </si>
  <si>
    <t>шт.</t>
  </si>
  <si>
    <t>пр.Мира, д.4</t>
  </si>
  <si>
    <t>13:60:0010009:262</t>
  </si>
  <si>
    <t>07885</t>
  </si>
  <si>
    <t>07884</t>
  </si>
  <si>
    <t>07888</t>
  </si>
  <si>
    <t>Под строительство трансформаторной подстанции №21-6/2 (по генплану)</t>
  </si>
  <si>
    <t>52-52/119-52/008/701/2016-2169/2</t>
  </si>
  <si>
    <t>07947</t>
  </si>
  <si>
    <t>07946</t>
  </si>
  <si>
    <t>07945</t>
  </si>
  <si>
    <t>07944</t>
  </si>
  <si>
    <t>07943</t>
  </si>
  <si>
    <t>07942</t>
  </si>
  <si>
    <t>07941</t>
  </si>
  <si>
    <t>07951</t>
  </si>
  <si>
    <t>07950</t>
  </si>
  <si>
    <t>07952</t>
  </si>
  <si>
    <t>07939</t>
  </si>
  <si>
    <t>07940</t>
  </si>
  <si>
    <t>07938</t>
  </si>
  <si>
    <t>07937</t>
  </si>
  <si>
    <t>07936</t>
  </si>
  <si>
    <t>07935</t>
  </si>
  <si>
    <t>07934</t>
  </si>
  <si>
    <t>07933</t>
  </si>
  <si>
    <t>07956</t>
  </si>
  <si>
    <t>07955</t>
  </si>
  <si>
    <t>07953</t>
  </si>
  <si>
    <t>07932</t>
  </si>
  <si>
    <t>07954</t>
  </si>
  <si>
    <t>07931</t>
  </si>
  <si>
    <t>07930</t>
  </si>
  <si>
    <t>ТС-00162</t>
  </si>
  <si>
    <t>ТС-00161</t>
  </si>
  <si>
    <t>ТС-00149</t>
  </si>
  <si>
    <t>ТС-00150</t>
  </si>
  <si>
    <t>ТС-00151</t>
  </si>
  <si>
    <t>ТС-00152</t>
  </si>
  <si>
    <t>ТС-00166</t>
  </si>
  <si>
    <t>ТС-00154</t>
  </si>
  <si>
    <t>ТС-00153</t>
  </si>
  <si>
    <t>ТС-00178</t>
  </si>
  <si>
    <t>ТС-00179</t>
  </si>
  <si>
    <t>ТС-00182</t>
  </si>
  <si>
    <t>ТС-00183</t>
  </si>
  <si>
    <t>ТС-00184</t>
  </si>
  <si>
    <t>ТС-00115</t>
  </si>
  <si>
    <t>ТС-00116</t>
  </si>
  <si>
    <t>ТС-00189</t>
  </si>
  <si>
    <t>ТС-00131</t>
  </si>
  <si>
    <t>ТС-00132</t>
  </si>
  <si>
    <t>ТС-00165</t>
  </si>
  <si>
    <t>ТС-00123</t>
  </si>
  <si>
    <t>ТС-00124</t>
  </si>
  <si>
    <t>ТС-00127</t>
  </si>
  <si>
    <t>ТС-00186</t>
  </si>
  <si>
    <t>ТС-00155</t>
  </si>
  <si>
    <t>ТС-00156</t>
  </si>
  <si>
    <t>ТС-00190</t>
  </si>
  <si>
    <t>ТС-00157</t>
  </si>
  <si>
    <t>ТС-00158</t>
  </si>
  <si>
    <t>ТС-00175</t>
  </si>
  <si>
    <t>ТС-00174</t>
  </si>
  <si>
    <t>ТС-00173</t>
  </si>
  <si>
    <t>ТС-00171</t>
  </si>
  <si>
    <t>ТС-00176</t>
  </si>
  <si>
    <t>ТС-00169</t>
  </si>
  <si>
    <t>07801</t>
  </si>
  <si>
    <t>07791</t>
  </si>
  <si>
    <t>07782</t>
  </si>
  <si>
    <t>07798</t>
  </si>
  <si>
    <t>07781</t>
  </si>
  <si>
    <t>07797</t>
  </si>
  <si>
    <t>07809</t>
  </si>
  <si>
    <t>07808</t>
  </si>
  <si>
    <t>07807</t>
  </si>
  <si>
    <t>07806</t>
  </si>
  <si>
    <t>07805</t>
  </si>
  <si>
    <t>07804</t>
  </si>
  <si>
    <t>07803</t>
  </si>
  <si>
    <t>07923</t>
  </si>
  <si>
    <t>08002</t>
  </si>
  <si>
    <t>07902</t>
  </si>
  <si>
    <t>07906</t>
  </si>
  <si>
    <t>07907</t>
  </si>
  <si>
    <t>07909</t>
  </si>
  <si>
    <t>07912</t>
  </si>
  <si>
    <t>07913</t>
  </si>
  <si>
    <t>07915</t>
  </si>
  <si>
    <t>07918</t>
  </si>
  <si>
    <t>07920</t>
  </si>
  <si>
    <t>07921</t>
  </si>
  <si>
    <t>07924</t>
  </si>
  <si>
    <t>07925</t>
  </si>
  <si>
    <t>08009</t>
  </si>
  <si>
    <t>07929</t>
  </si>
  <si>
    <t>07928</t>
  </si>
  <si>
    <t>07927</t>
  </si>
  <si>
    <t>07926</t>
  </si>
  <si>
    <t>07967</t>
  </si>
  <si>
    <t>07986</t>
  </si>
  <si>
    <t>07985</t>
  </si>
  <si>
    <t>07984</t>
  </si>
  <si>
    <t>07983</t>
  </si>
  <si>
    <t>07982</t>
  </si>
  <si>
    <t>07981</t>
  </si>
  <si>
    <t>07980</t>
  </si>
  <si>
    <t>07979</t>
  </si>
  <si>
    <t>07978</t>
  </si>
  <si>
    <t>07996</t>
  </si>
  <si>
    <t>07995</t>
  </si>
  <si>
    <t>07994</t>
  </si>
  <si>
    <t>07993</t>
  </si>
  <si>
    <t>07992</t>
  </si>
  <si>
    <t>07991</t>
  </si>
  <si>
    <t>07990</t>
  </si>
  <si>
    <t>07989</t>
  </si>
  <si>
    <t>07988</t>
  </si>
  <si>
    <t>07987</t>
  </si>
  <si>
    <t>08007</t>
  </si>
  <si>
    <t>08006</t>
  </si>
  <si>
    <t>08005</t>
  </si>
  <si>
    <t>08004</t>
  </si>
  <si>
    <t>08003</t>
  </si>
  <si>
    <t>08001</t>
  </si>
  <si>
    <t>08000</t>
  </si>
  <si>
    <t>07999</t>
  </si>
  <si>
    <t>07998</t>
  </si>
  <si>
    <t>07997</t>
  </si>
  <si>
    <t>08012</t>
  </si>
  <si>
    <t>08011</t>
  </si>
  <si>
    <t>08010</t>
  </si>
  <si>
    <t>08008</t>
  </si>
  <si>
    <t>08038</t>
  </si>
  <si>
    <t>08037</t>
  </si>
  <si>
    <t>08036</t>
  </si>
  <si>
    <t>08035</t>
  </si>
  <si>
    <t>08034</t>
  </si>
  <si>
    <t>08045</t>
  </si>
  <si>
    <t>08044</t>
  </si>
  <si>
    <t>08043</t>
  </si>
  <si>
    <t>08042</t>
  </si>
  <si>
    <t>08041</t>
  </si>
  <si>
    <t>08040</t>
  </si>
  <si>
    <t>08039</t>
  </si>
  <si>
    <t>08032</t>
  </si>
  <si>
    <t>08031</t>
  </si>
  <si>
    <t>08030</t>
  </si>
  <si>
    <t>08029</t>
  </si>
  <si>
    <t>08019</t>
  </si>
  <si>
    <t>08020</t>
  </si>
  <si>
    <t>08021</t>
  </si>
  <si>
    <t>08022</t>
  </si>
  <si>
    <t>08023</t>
  </si>
  <si>
    <t>08024</t>
  </si>
  <si>
    <t>08026</t>
  </si>
  <si>
    <t>08027</t>
  </si>
  <si>
    <t>низковольтная сеть наружного электроснабжения 0,4 кВ</t>
  </si>
  <si>
    <t>электроснабжение</t>
  </si>
  <si>
    <t>от тепловой камеры до здания по улице Сосина, дом 2А</t>
  </si>
  <si>
    <t>от тепловой камеры до здания по улице Чапаева, дом 9</t>
  </si>
  <si>
    <t>от тепловой камеры до здания по улице Чапаева, по дом 16</t>
  </si>
  <si>
    <t>от тепловой камеры до здания по улице Чапаева, дом 17</t>
  </si>
  <si>
    <t>от тепловой камеры до здания по улице Фрунзе, дом 4</t>
  </si>
  <si>
    <t>от тепловой камеры до здания по улице Фрунзе, дом 20</t>
  </si>
  <si>
    <t>от тепловой камеры до здания по улице Фрунзе, дом 21</t>
  </si>
  <si>
    <t>08236</t>
  </si>
  <si>
    <t>08237</t>
  </si>
  <si>
    <t>08238</t>
  </si>
  <si>
    <t>08239</t>
  </si>
  <si>
    <t>08245</t>
  </si>
  <si>
    <t>08249</t>
  </si>
  <si>
    <t>08250</t>
  </si>
  <si>
    <t>08256</t>
  </si>
  <si>
    <t>08257</t>
  </si>
  <si>
    <t>13:60:0010027:24</t>
  </si>
  <si>
    <t>Постановление администрации города Сарова №1056 от 21.03.2012</t>
  </si>
  <si>
    <t>52 АД 111989</t>
  </si>
  <si>
    <t>лесной квартал 10</t>
  </si>
  <si>
    <t>13:60:0010038:261</t>
  </si>
  <si>
    <t>Постановление администрации города Сарова №1060 от 21.03.2012</t>
  </si>
  <si>
    <t>52 АД 303188</t>
  </si>
  <si>
    <t>Постановление администрации от 01.04.2013 №1956</t>
  </si>
  <si>
    <t>Распоряжение администрации от 30.12.2005 №5538-П</t>
  </si>
  <si>
    <t>Постановление администрации от 22.07.2010 №3782</t>
  </si>
  <si>
    <t>Постановление администрации от 22.07.2010 №3781</t>
  </si>
  <si>
    <t>Постановление №212 от 30.01.2008</t>
  </si>
  <si>
    <t>наружное электроснабжение жилого дома №7</t>
  </si>
  <si>
    <t>07843</t>
  </si>
  <si>
    <t>07848</t>
  </si>
  <si>
    <t>07840</t>
  </si>
  <si>
    <t>07847</t>
  </si>
  <si>
    <t>07844</t>
  </si>
  <si>
    <t>07838</t>
  </si>
  <si>
    <t>07846</t>
  </si>
  <si>
    <t>07839</t>
  </si>
  <si>
    <t>07845</t>
  </si>
  <si>
    <t>07841</t>
  </si>
  <si>
    <t>07811</t>
  </si>
  <si>
    <t>07842</t>
  </si>
  <si>
    <t>07813</t>
  </si>
  <si>
    <t>07812</t>
  </si>
  <si>
    <t>07814</t>
  </si>
  <si>
    <t>07796</t>
  </si>
  <si>
    <t>07794</t>
  </si>
  <si>
    <t>07790</t>
  </si>
  <si>
    <t>07792</t>
  </si>
  <si>
    <t>ул.Куйбышева,3,5,7,9,ул.Силкина,9,11,ул.Чапаева,27</t>
  </si>
  <si>
    <t>08028</t>
  </si>
  <si>
    <t>08013</t>
  </si>
  <si>
    <t>08014</t>
  </si>
  <si>
    <t>08015</t>
  </si>
  <si>
    <t>08016</t>
  </si>
  <si>
    <t>08017</t>
  </si>
  <si>
    <t>08018</t>
  </si>
  <si>
    <t>07922</t>
  </si>
  <si>
    <t>07977</t>
  </si>
  <si>
    <t>07976</t>
  </si>
  <si>
    <t>07975</t>
  </si>
  <si>
    <t>07974</t>
  </si>
  <si>
    <t>07973</t>
  </si>
  <si>
    <t>07972</t>
  </si>
  <si>
    <t>07965</t>
  </si>
  <si>
    <t>07964</t>
  </si>
  <si>
    <t>07963</t>
  </si>
  <si>
    <t>07961</t>
  </si>
  <si>
    <t>07960</t>
  </si>
  <si>
    <t>низковольтная сеть электроснабжения 0,4 кВ блок-секций "А" и "Б" жилого дома по ул.Раменская, дом 3, корпус 1</t>
  </si>
  <si>
    <t>Муниципальное бюджетное учреждение дополнительного образования "Станция юных натуралистов" города Сарова</t>
  </si>
  <si>
    <t xml:space="preserve">МБУ ДО "Станция юных натуралистов" </t>
  </si>
  <si>
    <t>ул. Александровича,10,12, прОктябрьский,29,                                                ул. Пионерская,7,9,11,                          ул.Победы,10</t>
  </si>
  <si>
    <t>Благоустройство                                   Квартал 24</t>
  </si>
  <si>
    <t xml:space="preserve"> от ТП-21/2 до ВРУ жилого дома стр.№5б МКР 21 кв.5</t>
  </si>
  <si>
    <t>от тепловой камеры до здания теплицы по улице Юности, дом 11</t>
  </si>
  <si>
    <t>от тепловой камеры до здания школы по улице Юности, дом 11</t>
  </si>
  <si>
    <t>от тепловой камеры до здания по дороге Большая Коммунальная, дом 5</t>
  </si>
  <si>
    <t>от тепловой камеры до дома ул.Курчатова, д.25</t>
  </si>
  <si>
    <t>от тепловой камеры до дома ул.Курчатова, д.27</t>
  </si>
  <si>
    <t>от колодца до здания теплицы ул.Герцена, д.5</t>
  </si>
  <si>
    <t>от колодца до здания ул.Маяковского, д.9</t>
  </si>
  <si>
    <t>от камеры до здания ул.Московская, д.26</t>
  </si>
  <si>
    <t>от камеры до здания ул.Московская, д.35</t>
  </si>
  <si>
    <t>от колодцев до здания ОБЦ ул.Силкина, д.10/1</t>
  </si>
  <si>
    <t>от камеры до здания лицея ул.Куйбышева, д.25</t>
  </si>
  <si>
    <t>от здания гаража до здания теплицы ул.Куйбышева, д.25</t>
  </si>
  <si>
    <t>от колодца до здания ул.Куйбышева, д.19 корпус 1</t>
  </si>
  <si>
    <t xml:space="preserve">от колодца до здания пр-т Мира, д.32А                                     </t>
  </si>
  <si>
    <r>
      <t>от колодца</t>
    </r>
    <r>
      <rPr>
        <i/>
        <sz val="8"/>
        <color indexed="8"/>
        <rFont val="Times New Roman"/>
        <family val="1"/>
        <charset val="204"/>
      </rPr>
      <t xml:space="preserve"> </t>
    </r>
    <r>
      <rPr>
        <sz val="8"/>
        <color indexed="8"/>
        <rFont val="Times New Roman"/>
        <family val="1"/>
        <charset val="204"/>
      </rPr>
      <t>до здания ул.Академика Харитона, д.20</t>
    </r>
  </si>
  <si>
    <r>
      <t>от пожарного гидранта</t>
    </r>
    <r>
      <rPr>
        <i/>
        <sz val="8"/>
        <rFont val="Times New Roman"/>
        <family val="1"/>
        <charset val="204"/>
      </rPr>
      <t xml:space="preserve"> </t>
    </r>
    <r>
      <rPr>
        <sz val="8"/>
        <color indexed="8"/>
        <rFont val="Times New Roman"/>
        <family val="1"/>
        <charset val="204"/>
      </rPr>
      <t>до здания пр-т Музрукова, д.47</t>
    </r>
  </si>
  <si>
    <t xml:space="preserve">от места врезки в уличный газопровод согласно проекта № 148-97-РП-ГСН (выход из земли) до заглушек у домов №18 и №13 по ул.Кирова </t>
  </si>
  <si>
    <t xml:space="preserve">от ГРП-14 по ул.Дорожная, 112 до уличного газопровода по ул.Мостовая и ул.Дорожная, до заглушек у домов №№ 23/1, 32, 10, 1 по ул.Мостовая и №№ 98, 105, 121 по ул.Дорожная </t>
  </si>
  <si>
    <t>Контейнерная площадка</t>
  </si>
  <si>
    <t>пер.Северный, д.5</t>
  </si>
  <si>
    <t>имущество, отчуждение которого осуществляется в специальном порядке. Установленном законами и иными нормативными правовыми актами РФ, в том числе музейные коллекции, библиотечные фонды, а так же документы архивного фонда находящиеся в муниципальной собственности города Сарова</t>
  </si>
  <si>
    <t>Количество</t>
  </si>
  <si>
    <t>Балансовая стоимость (руб.)</t>
  </si>
  <si>
    <t>1350</t>
  </si>
  <si>
    <t>2710</t>
  </si>
  <si>
    <t>1241,0</t>
  </si>
  <si>
    <t>14.05.2010</t>
  </si>
  <si>
    <t>Распоряжение  №4286-П от 24.10.2005г.</t>
  </si>
  <si>
    <t>Постановление администрации от 07.04.2010 №2108</t>
  </si>
  <si>
    <t>Постановление администрации от 15.04.2010 №2291</t>
  </si>
  <si>
    <t>Постановление главы администрации от 11.02.2009 №413</t>
  </si>
  <si>
    <t>Постановление главы администрации от 08.08.2006 №2385, акт приема-передачи №36 от 08.07.2010</t>
  </si>
  <si>
    <t>Распоряжение администрации от 01.07.2005 №2820-П</t>
  </si>
  <si>
    <t>ул.Володарского</t>
  </si>
  <si>
    <t>ул.Раменская, д.3</t>
  </si>
  <si>
    <t>аллея Заводская (к заводу №1)</t>
  </si>
  <si>
    <t>52-АВ №354485 от 04.03.2008</t>
  </si>
  <si>
    <t>ул.Зернова, 24а</t>
  </si>
  <si>
    <t>52-АВ №354299 от 11.03.2008</t>
  </si>
  <si>
    <t>пр.Мира, в районе д.№2</t>
  </si>
  <si>
    <t>для эксплуатации склада</t>
  </si>
  <si>
    <t>52-АВ №354484 от 04.03.2008</t>
  </si>
  <si>
    <t>От теплокамеры до жилого дома по улице Набережная, дом1</t>
  </si>
  <si>
    <t>От теплокамеры до жилого дома по улице Победы, дом 17</t>
  </si>
  <si>
    <t>От теплокамеры до жилого дома по улице Победы, дом 19</t>
  </si>
  <si>
    <t>От теплокамеры до жилого дома по улице Победы, дом 21</t>
  </si>
  <si>
    <t>От теплокамеры до жилого дома по улице Победы, дом 23</t>
  </si>
  <si>
    <t>От теплокамеры до жилого дома по улице Победы, дом 25</t>
  </si>
  <si>
    <t>От теплокамеры до жилого дома по улице Победы, дом 26</t>
  </si>
  <si>
    <t>тепловая сеть жилого дома №10</t>
  </si>
  <si>
    <t>тепловая сеть</t>
  </si>
  <si>
    <t>МКР-21 квартал 2,3 на участке от УТ-4 р.з.до  УТ-12</t>
  </si>
  <si>
    <t>мкр-н Мкр-14 ул.Курчатова от УТ-3 до УТ-1</t>
  </si>
  <si>
    <t>от УТ-2 до УТ-3 д/с №117 МКР-14 кв.3</t>
  </si>
  <si>
    <t>ул.Зернова от ул.133 до ул.130</t>
  </si>
  <si>
    <t>от магистрали ТЭЦ-МКР-14 ЦТП</t>
  </si>
  <si>
    <t>мкр-15</t>
  </si>
  <si>
    <t>административно-бытовой корпус</t>
  </si>
  <si>
    <t>28.08.1998</t>
  </si>
  <si>
    <t>хозяйственный сарай</t>
  </si>
  <si>
    <t>1989Г</t>
  </si>
  <si>
    <t>27.09.2002</t>
  </si>
  <si>
    <t>Распоряжение главы администрации №990-П</t>
  </si>
  <si>
    <t>30.05.2002</t>
  </si>
  <si>
    <t>детский сад №49</t>
  </si>
  <si>
    <t>2107А</t>
  </si>
  <si>
    <t>здание школы с пищеблоком</t>
  </si>
  <si>
    <t>2095А</t>
  </si>
  <si>
    <t>24.09.2002</t>
  </si>
  <si>
    <t>24.05.2001</t>
  </si>
  <si>
    <t>здание аварийно-спасательного отряда</t>
  </si>
  <si>
    <t>2009</t>
  </si>
  <si>
    <t>30.12.2004</t>
  </si>
  <si>
    <t>Распоряжение главы администрации №1978-П</t>
  </si>
  <si>
    <t>22.12.1998</t>
  </si>
  <si>
    <t>здание содержания служебных собак</t>
  </si>
  <si>
    <t>1976Б</t>
  </si>
  <si>
    <t>административное здание</t>
  </si>
  <si>
    <t>1976</t>
  </si>
  <si>
    <t>Распоряжение главы местного самоуправления №318-П</t>
  </si>
  <si>
    <t>16.03.1998</t>
  </si>
  <si>
    <t>склад материалов</t>
  </si>
  <si>
    <t>1976В</t>
  </si>
  <si>
    <t>склад ГСМ</t>
  </si>
  <si>
    <t>1976Е</t>
  </si>
  <si>
    <t>здание курсов</t>
  </si>
  <si>
    <t>1982</t>
  </si>
  <si>
    <t xml:space="preserve">Электроснабжение 0,4 кВ ж/д №7 б/с А,Б,В,Г,Д </t>
  </si>
  <si>
    <t>Электроснабжение 0,4 кВ ж/д №35, 36</t>
  </si>
  <si>
    <t>Электроснабжение 0,4 кВ ж/д №8 МКР-15</t>
  </si>
  <si>
    <t>Эл. снабжение 0,4 кВ бассейна зд.92, кабель ААБл-1-3х95+1х35 длина 2х160 = 320 м</t>
  </si>
  <si>
    <t xml:space="preserve">Электроснабжение 0,4 кВ ж/д №16 МКР-15, </t>
  </si>
  <si>
    <t>Электроснабжение 0,4 кВ пожарного депо на 6 автомашин МКР-17</t>
  </si>
  <si>
    <t>Эл.снабжение 0,4 кв. ж/д 15 МКР 15 б/с А,Б,В</t>
  </si>
  <si>
    <t>Низковольтные сети электроснабжения 0,4 кВ здания межбольничной аптеки</t>
  </si>
  <si>
    <t>Низковольтные сети электроснабжения 0,4 кВ терапевтического корпуса ЦМСЧ-50</t>
  </si>
  <si>
    <t>Электроснабжение 0,4 кВ ЦТП МКР 21</t>
  </si>
  <si>
    <t xml:space="preserve">Электроснабжение 0,4 кВ киосков КЛ №1 и КЛ №2 </t>
  </si>
  <si>
    <t>Электроснабжение 0,4 кВ ж/д №62 МКР-21</t>
  </si>
  <si>
    <t>Электроснабжение 0,4 кВ ж/д №14 МКР-15</t>
  </si>
  <si>
    <t>Электроснабжение 0,4 кВ ж/д №1 МКР-21</t>
  </si>
  <si>
    <t>Электроснабжение 0,4 кВ ж/д №10 МКР-15</t>
  </si>
  <si>
    <t>Электроснабжение СКК</t>
  </si>
  <si>
    <t>лесной квартал 70</t>
  </si>
  <si>
    <t>13:60:0010038:226</t>
  </si>
  <si>
    <t>Постановление администрации города Сарова №5507 от 30.12.2011</t>
  </si>
  <si>
    <t>52 АД 084760</t>
  </si>
  <si>
    <t>от тепловой камеры до дома ул.Маяковского, д.13</t>
  </si>
  <si>
    <t>от дома ул.Маяковского, д.19 до дома ул.Маяковского, д.17</t>
  </si>
  <si>
    <t>от тепловой камеры до дома ул.Маяковского, д.19</t>
  </si>
  <si>
    <t>от тепловой камеры до дома ул.Маяковского, д.21</t>
  </si>
  <si>
    <t>Квартал № 23д. От ВРУ ж/д № 28 по ул.Куйбышева до ж/д №№ 26, 28, 29, 30 по ул.Куйбышева; до ж/д № 6 по пл.Ленина.</t>
  </si>
  <si>
    <t>Квартал № 24. От ВРУ ж/д № 24 по ул.Шевченко до ж/д №№ 22, 24, 26, 28, 30 по ул.Шевченко; до ж/д № 2 по пл.Ленина; до ж/д №№ 15, 17, 19, 21 по пр.Ленина.</t>
  </si>
  <si>
    <t>Квартал № 24д. От ВРУ ж/д № 20 по ул.Куйбышева до ж/д №№ 18, 19, 20, 22 по ул.Куйбышева; до ж/д № 4 по пл.Ленина; до ж/д № 20 по ул.Чапаева.</t>
  </si>
  <si>
    <t>07691</t>
  </si>
  <si>
    <t>ул.Курчатова (От ВРУ ж/д № 11 по ул.Курчатова до светильников №№ 1, 2, 3, 4 у хоккейной коробки во дворе жилых домов №№ 7, 9, 11 по ул.Курчатова.)</t>
  </si>
  <si>
    <t>от тепловой камеры до дома ул.Березовая, д.10</t>
  </si>
  <si>
    <t>Постановление главы администрации от 19.08.2009 №3306</t>
  </si>
  <si>
    <t>лесной квартал 71</t>
  </si>
  <si>
    <t>13:60:0010038:228</t>
  </si>
  <si>
    <t>Постановление администрации города Сарова №5508 от 30.12.2011</t>
  </si>
  <si>
    <t>52 АД 084759</t>
  </si>
  <si>
    <t>лесной квартал 83</t>
  </si>
  <si>
    <t>13:60:0010038:215</t>
  </si>
  <si>
    <t>Постановление администрации города Сарова №5509 от 30.12.2011</t>
  </si>
  <si>
    <t>52 АД 084925</t>
  </si>
  <si>
    <t>лесной квартал 84</t>
  </si>
  <si>
    <t>13:60:0010038:259</t>
  </si>
  <si>
    <t>Постановление администрации города Сарова №897 от 12.03.2012</t>
  </si>
  <si>
    <t>52 АД 110032</t>
  </si>
  <si>
    <t>лесной квартал 87</t>
  </si>
  <si>
    <t>13:60:0010038:216</t>
  </si>
  <si>
    <t>МБУДО  ДШИ</t>
  </si>
  <si>
    <t>Раздел 3. Перечень муниципальных предприятий, учреждений и акционерных обществ, акции которых находятся в муниципальной собственности</t>
  </si>
  <si>
    <t xml:space="preserve"> ГРП ТИЗ-1</t>
  </si>
  <si>
    <t xml:space="preserve"> от ЩНУ фонтана до вводного рубильника насосной станции фонтана по пр.Мира, дом 1</t>
  </si>
  <si>
    <t>Нижегородская обл.,  от ТП-178 по ул.Гоголя, 22, строение 1 до ВРУ нежилого здания школы №13 по ул.Гоголя, 10</t>
  </si>
  <si>
    <t>пер.Северный, д.8</t>
  </si>
  <si>
    <t>пл.Ленина, д.2</t>
  </si>
  <si>
    <t>пл.Ленина, д.6</t>
  </si>
  <si>
    <t>пр. Ленина, д.2</t>
  </si>
  <si>
    <t>пр.Ленина,  д.6</t>
  </si>
  <si>
    <t>пр.Ленина,  д.8</t>
  </si>
  <si>
    <t>пр.Ленина, д.14</t>
  </si>
  <si>
    <t>пр.Ленина, д.16</t>
  </si>
  <si>
    <t>пр.Ленина, д.33</t>
  </si>
  <si>
    <t>пр.Ленина, д.53а</t>
  </si>
  <si>
    <t>пр.Ленина, д.54</t>
  </si>
  <si>
    <t>пр.Мира, д.20</t>
  </si>
  <si>
    <t>пр.Октябрьский, д.23</t>
  </si>
  <si>
    <t>ул Бессарабенко, д.3</t>
  </si>
  <si>
    <t>ул. Зернова, д.37</t>
  </si>
  <si>
    <t>ул. Зернова, д.39</t>
  </si>
  <si>
    <t>ул. Менделеева, д.54</t>
  </si>
  <si>
    <t>ул. Менделеева, д.66</t>
  </si>
  <si>
    <t>ул. Менделеева, д.76</t>
  </si>
  <si>
    <t>ул. Садовая, д.62</t>
  </si>
  <si>
    <t>ул.Ак.Сахарова, д.12</t>
  </si>
  <si>
    <t>ул.Ак.Харитона, д.1</t>
  </si>
  <si>
    <t>ул.Александровича, д.1</t>
  </si>
  <si>
    <t>ул.Александровича, д.10</t>
  </si>
  <si>
    <t>ул.Александровича, д.15</t>
  </si>
  <si>
    <t>ул.Александровича, д.22</t>
  </si>
  <si>
    <t>ул.Александровича, д.30</t>
  </si>
  <si>
    <t>ул.Александровича, д.35</t>
  </si>
  <si>
    <t>ул.Александровича, д.39</t>
  </si>
  <si>
    <t>ул.Арзамаская, д.1</t>
  </si>
  <si>
    <t>ул.Гагарина, д.4</t>
  </si>
  <si>
    <t>ул.Гагарина, д.5</t>
  </si>
  <si>
    <t>ул.Гагарина, д.12</t>
  </si>
  <si>
    <t>ул.Дзержинского, д.6</t>
  </si>
  <si>
    <t>Нижегородская область, город Саров, МКР-16</t>
  </si>
  <si>
    <t>Нижегородская область, город Саров, ТИЗ-1</t>
  </si>
  <si>
    <t>07887</t>
  </si>
  <si>
    <t>07949</t>
  </si>
  <si>
    <t>07948</t>
  </si>
  <si>
    <t>Газопровод низкого давления Р&lt;=0,05 кГс/см2 п.Балыково</t>
  </si>
  <si>
    <t>Газопровод низкого давления по ул.Зернова, ул.Матросова, пер.Колхозный</t>
  </si>
  <si>
    <t>Газопровод высокого давления РУ 6 кГс/см2 в подземном исполнении ГРС-II – п.Сатис с ул.Академика Харитона</t>
  </si>
  <si>
    <t>Перенос газопровода низкого давления по ул.Гоголя ж/д №№1-19 и ул. Московская ж/д №80</t>
  </si>
  <si>
    <t xml:space="preserve">Здание ГРП (ТИЗ-1) </t>
  </si>
  <si>
    <t>ТС-00170</t>
  </si>
  <si>
    <t>ТС-00168</t>
  </si>
  <si>
    <t>ТС-00081</t>
  </si>
  <si>
    <t>ТС-00005</t>
  </si>
  <si>
    <t>ТС-00006</t>
  </si>
  <si>
    <t>ТС-00007</t>
  </si>
  <si>
    <t>ТС-00117</t>
  </si>
  <si>
    <t>ТС-00118</t>
  </si>
  <si>
    <t>08169</t>
  </si>
  <si>
    <t>08170</t>
  </si>
  <si>
    <t>08171</t>
  </si>
  <si>
    <t>08172</t>
  </si>
  <si>
    <t>08173</t>
  </si>
  <si>
    <t>08174</t>
  </si>
  <si>
    <t>08175</t>
  </si>
  <si>
    <t>08176</t>
  </si>
  <si>
    <t>08178</t>
  </si>
  <si>
    <t>08179</t>
  </si>
  <si>
    <t>08180</t>
  </si>
  <si>
    <t>08181</t>
  </si>
  <si>
    <t>08182</t>
  </si>
  <si>
    <t>08183</t>
  </si>
  <si>
    <t>08184</t>
  </si>
  <si>
    <t>08190</t>
  </si>
  <si>
    <t>08191</t>
  </si>
  <si>
    <t>08192</t>
  </si>
  <si>
    <t>08193</t>
  </si>
  <si>
    <t>08194</t>
  </si>
  <si>
    <t>08199</t>
  </si>
  <si>
    <t>08200</t>
  </si>
  <si>
    <t>08201</t>
  </si>
  <si>
    <t>08202</t>
  </si>
  <si>
    <t>08204</t>
  </si>
  <si>
    <t>08205</t>
  </si>
  <si>
    <t>08206</t>
  </si>
  <si>
    <t>08328</t>
  </si>
  <si>
    <t>08208</t>
  </si>
  <si>
    <t>08209</t>
  </si>
  <si>
    <t>08330</t>
  </si>
  <si>
    <t>08211</t>
  </si>
  <si>
    <t>08332</t>
  </si>
  <si>
    <t>08331</t>
  </si>
  <si>
    <t>08210</t>
  </si>
  <si>
    <t>08212</t>
  </si>
  <si>
    <t>08216</t>
  </si>
  <si>
    <t>08217</t>
  </si>
  <si>
    <t>08222</t>
  </si>
  <si>
    <t>08223</t>
  </si>
  <si>
    <t>08224</t>
  </si>
  <si>
    <t>08227</t>
  </si>
  <si>
    <t>08230</t>
  </si>
  <si>
    <t>08231</t>
  </si>
  <si>
    <t>08234</t>
  </si>
  <si>
    <t>08235</t>
  </si>
  <si>
    <t>08240</t>
  </si>
  <si>
    <t>08241</t>
  </si>
  <si>
    <t>08242</t>
  </si>
  <si>
    <t>08243</t>
  </si>
  <si>
    <t>08244</t>
  </si>
  <si>
    <t>08246</t>
  </si>
  <si>
    <t>08247</t>
  </si>
  <si>
    <t>08248</t>
  </si>
  <si>
    <t xml:space="preserve">пр.Мира, д.1 </t>
  </si>
  <si>
    <t>13:60:0010009:314</t>
  </si>
  <si>
    <t>Постановление администрации №1572 от 04.05.2009</t>
  </si>
  <si>
    <t>Постановление администрации от 31.12.09 №6890</t>
  </si>
  <si>
    <t>Постановление администрации №1832 от 12.05.2012</t>
  </si>
  <si>
    <t>Постановление администрации от 16.01.2012 №47</t>
  </si>
  <si>
    <t>Распоряжение главы администрации №1001-П</t>
  </si>
  <si>
    <t>в районе КПП-3</t>
  </si>
  <si>
    <t>Газопровод высокого давления от сущ. газового колодца до ПК3+86,5 с установкой ШРП</t>
  </si>
  <si>
    <t>Газопровод низкого давления P=0,05 кг/см² для газоснабжения  домов по ул.Кирова от ШРП до ПК4 и от ПК 1+45 до ПК 4+18</t>
  </si>
  <si>
    <t>газопровод-ввод к жилым домам, вводных газопроводов к квартирам</t>
  </si>
  <si>
    <t>Электроснабжение 0,4 кВ зд. ЖРЭП-8</t>
  </si>
  <si>
    <t>Вводы воздушные в ж/д п.Балыково</t>
  </si>
  <si>
    <t>Электроснабжение 0,4 кВ общ. №14 МКР-16</t>
  </si>
  <si>
    <t>Эл. снабжение 0,4 кВ ЦТП МуП «Металлик»</t>
  </si>
  <si>
    <t>Электроснабжение 0,4 кВ магазин «Мебель» и библиотеки входящих в ж/д №3 МКР-15</t>
  </si>
  <si>
    <t>Электроснабжение 0,4 кВ ж/д №4, 5 МКР-15</t>
  </si>
  <si>
    <t>Электроснабжение 0,4 кВ ж/дома №11 МКР-15</t>
  </si>
  <si>
    <t>Хозяйственно бытовая канализация в МКР-20 (ул.Чкалова, ул.Ломоносова, пр.Комсомольский</t>
  </si>
  <si>
    <t>МКР-20, улица Чкалова, улица Ломоносова, проезд Комсомольский)</t>
  </si>
  <si>
    <t>Постановление Администрации от 17.03.2016 №752</t>
  </si>
  <si>
    <t>Постановление Администрации от 13.09.2016 №2794</t>
  </si>
  <si>
    <t>внутриквартальный водопровод</t>
  </si>
  <si>
    <t>МКР-22, квартал 1, жилой  №8</t>
  </si>
  <si>
    <t>ввод теплосети</t>
  </si>
  <si>
    <t>04.08.09</t>
  </si>
  <si>
    <t>23.07.09</t>
  </si>
  <si>
    <t>20.04.2010</t>
  </si>
  <si>
    <t>06392</t>
  </si>
  <si>
    <t>06393</t>
  </si>
  <si>
    <r>
      <t>от пожарного гидранта</t>
    </r>
    <r>
      <rPr>
        <i/>
        <sz val="8"/>
        <rFont val="Times New Roman"/>
        <family val="1"/>
        <charset val="204"/>
      </rPr>
      <t xml:space="preserve"> </t>
    </r>
    <r>
      <rPr>
        <sz val="8"/>
        <color indexed="8"/>
        <rFont val="Times New Roman"/>
        <family val="1"/>
        <charset val="204"/>
      </rPr>
      <t>до здания ДМШ ул.Академика Харитона, д.17</t>
    </r>
  </si>
  <si>
    <r>
      <t xml:space="preserve">от колодца до здания пр-т Ленина, д.28  </t>
    </r>
    <r>
      <rPr>
        <sz val="8"/>
        <color indexed="10"/>
        <rFont val="Times New Roman"/>
        <family val="1"/>
        <charset val="204"/>
      </rPr>
      <t xml:space="preserve">                           </t>
    </r>
  </si>
  <si>
    <t>от жилого дома по улице Юности, дом 3  до жилого дома по улице Юности, дом 5, корпус 1</t>
  </si>
  <si>
    <t>Постановление Администрации от 17.10.2014 №4222, договор и акт приема-передачи от 31.12.2014</t>
  </si>
  <si>
    <t>газон</t>
  </si>
  <si>
    <t>площадка</t>
  </si>
  <si>
    <t>тротуар</t>
  </si>
  <si>
    <t>деревья (туя)</t>
  </si>
  <si>
    <t>в том числе МАФ:</t>
  </si>
  <si>
    <t>Качалка – балансир малая</t>
  </si>
  <si>
    <t>Постановление Администрации от 25.12.2014 №5352,  договор и акт приема-передачи от 31.12.2014</t>
  </si>
  <si>
    <t>Детский игровой комплекс</t>
  </si>
  <si>
    <t>Детский спортивный комплекс</t>
  </si>
  <si>
    <t>Качели на стойках металл. с жесткой подвеской</t>
  </si>
  <si>
    <t>Горка Мини Н площадки = 0,9м</t>
  </si>
  <si>
    <t>Горка Н площадки = 1,5 м</t>
  </si>
  <si>
    <t>Паровозик с одним вагончиком</t>
  </si>
  <si>
    <t>Песочный дворик «Коралл»</t>
  </si>
  <si>
    <t>Скамья уличная</t>
  </si>
  <si>
    <t xml:space="preserve"> ТП-46 от РП-21 на территории старого водозабора</t>
  </si>
  <si>
    <t xml:space="preserve"> водозабор II очередь, от ТП-2 до ТП-3</t>
  </si>
  <si>
    <t xml:space="preserve">  пр.Музрукова</t>
  </si>
  <si>
    <t xml:space="preserve"> от ТП-1 до ТП-2, водозабор 1 очередь</t>
  </si>
  <si>
    <t xml:space="preserve"> МКР-15</t>
  </si>
  <si>
    <t xml:space="preserve"> от точки врезки у ТП-189 по ул.Березовая, 10 строение 1 до ТП-15-5</t>
  </si>
  <si>
    <t xml:space="preserve"> Аргинский водозабор</t>
  </si>
  <si>
    <t xml:space="preserve"> от ГПП-40 яч.40 – ТП 128 яч.1</t>
  </si>
  <si>
    <t xml:space="preserve"> от РП-14 яч.9 – ТП128</t>
  </si>
  <si>
    <t xml:space="preserve"> Мкр-22, квартал 1</t>
  </si>
  <si>
    <t xml:space="preserve">  ТИЗ-1</t>
  </si>
  <si>
    <t xml:space="preserve"> п.Балыково</t>
  </si>
  <si>
    <t xml:space="preserve"> МКР-14</t>
  </si>
  <si>
    <t xml:space="preserve"> МКР-17</t>
  </si>
  <si>
    <t xml:space="preserve"> от ТП9 до ВРУ здания межбольничной аптеки</t>
  </si>
  <si>
    <t xml:space="preserve"> от ТП9 до ВРУ здания терапевтического корпуса</t>
  </si>
  <si>
    <t xml:space="preserve"> МКР-12</t>
  </si>
  <si>
    <t xml:space="preserve"> ТИЗ -1</t>
  </si>
  <si>
    <t xml:space="preserve"> от ТП-183 до ТП-1 (экспл.ТП-222) ТИЗ-1</t>
  </si>
  <si>
    <t xml:space="preserve"> ТИЗ-1</t>
  </si>
  <si>
    <t xml:space="preserve"> ул.Духова</t>
  </si>
  <si>
    <t>Квартал № 7. От ТП-26 до ж/д №№ 3, 5, 7, 9 по ул.Шверника, до ж/д №№ 30, 32, 34, 36 по ул.Пушкина.</t>
  </si>
  <si>
    <t>наружное эл.освещение</t>
  </si>
  <si>
    <t>Квартал № 1. От ТП-29 до ж/д №№ 7, 9, 11, 13 по ул.Дзержинского, до ж/д № 20 по пр.Октябрьский, до ж/д №№ 16, 18 по ул.Ушакова; от ВРУ ж/д № 14 по ул.Ушакова до ж/д №№ 10, 12, 14 по ул.Ушакова.</t>
  </si>
  <si>
    <t>Постановление главы администрации от 23.12.2008 №3877</t>
  </si>
  <si>
    <t>Квартал № 2. От ТП-43 до ж/д №№ 3, 5, 7, 9, 11 по пр.Мира, до ж/д №№ 2, 4, 6, 8 по ул.Дзержинского, до ж/д № 4 по ул.Вити Коробкова, до ж/д № 5 по пр.Октябрьскому.</t>
  </si>
  <si>
    <t>Квартал №26. От ВРУ ж/д №18 по ул.Шверника до ж/д № 18,22,24 по ул.Шверника; до ж/д №1,3,5 по пр.Ленина; до ж/д №19,23,25 по ул.Фрунзе; до ж/д №8,10 по ул.Шевченко</t>
  </si>
  <si>
    <t>от дома ул.Герцена, д.14 до дома ул.Герцена, д.12</t>
  </si>
  <si>
    <t>от тепловой камеры до дома ул.Герцена, д.14</t>
  </si>
  <si>
    <t>от дома ул.Герцена, д.18 до дома ул.Герцена, д.16</t>
  </si>
  <si>
    <t>от тепловой камеры до дома ул.Герцена, д.20</t>
  </si>
  <si>
    <t>От теплокамеры до жилого дома по улице Ушакова, дом 12</t>
  </si>
  <si>
    <t>От теплокамеры до жилого дома по улице Ушакова, дом 14</t>
  </si>
  <si>
    <t>От теплокамеры до жилого дома по улице Ушакова, дом 16</t>
  </si>
  <si>
    <t>Наружное освещение. Низковольтная сеть наружного освещения 0,4 кВ</t>
  </si>
  <si>
    <t>улица Академика Харитона</t>
  </si>
  <si>
    <t>Постановление Администрации от 29.12.2017 №4340</t>
  </si>
  <si>
    <t>в районе жилого дома №1 по ул.Арзамасская</t>
  </si>
  <si>
    <t>Постановление Администрации от 28.09.1017 №3120</t>
  </si>
  <si>
    <t>Кабель АВБбШВ 5х4 – 125 м.
Парковая опора цилиндрическая металлическая – 5шт.
Торшер светильник из ударопрочного поликарбоната ЖТУ 06-70-004 «Шар» - 5 шт.
Шкаф управления с оборудованием – 1 шт.</t>
  </si>
  <si>
    <t>придомовое освещение</t>
  </si>
  <si>
    <t>в районе жилого дома №9 по ул.Алексндровича</t>
  </si>
  <si>
    <t>Постановление Администрации от 20.12.1017 №4124</t>
  </si>
  <si>
    <t>внутриквартальная сеть ливневой канализации к ж/д стр.№11,12,17,18</t>
  </si>
  <si>
    <t>Постановление Администрации от  20.11.2017 №3657</t>
  </si>
  <si>
    <t>Канализация: К13-К28, К286-К289 сущ.,  К277-К279 сущ., К221-К277</t>
  </si>
  <si>
    <t>от К-Д-5 от ГТП АБК  МуП "Горводоканал"</t>
  </si>
  <si>
    <t>Постановление главы администрации №2677, договор мены от 27.09.06</t>
  </si>
  <si>
    <t>14.09.2006</t>
  </si>
  <si>
    <t>2116Г</t>
  </si>
  <si>
    <t>11.03.2003</t>
  </si>
  <si>
    <t>Распоряжение администрации №1588-П</t>
  </si>
  <si>
    <t>спальный корпус "Муравейник"</t>
  </si>
  <si>
    <t>03680</t>
  </si>
  <si>
    <t>03.06.2009</t>
  </si>
  <si>
    <t>От теплокамеры  до жилого дома по улице Бессарабенко, дом 11</t>
  </si>
  <si>
    <t>От теплокамеры  до жилого дома по улице Бессарабенко, дом 1</t>
  </si>
  <si>
    <t>От теплокамеры  до жилого дома по улице Бессарабенко, дом 2</t>
  </si>
  <si>
    <t>От теплокамеры  до жилого дома по улице Бессарабенко, дом 4 корп.2</t>
  </si>
  <si>
    <t>МКР-21 кв.3, на участке от УТ-8 р.з. До УТ-5 к ж/д стр.№№2-10 (ул.Школьная дома №5,7,9,3,11,13,15,17,19)</t>
  </si>
  <si>
    <t>МКР-21 от УТ-11 до УТ-2 к ж/д 6а,6б,12,18,21,22</t>
  </si>
  <si>
    <t>МКР-16, на участке УТ-3 до УТ-4</t>
  </si>
  <si>
    <t>МКР-16, на участке от УТ-5 сущ. до УТ-11</t>
  </si>
  <si>
    <t>52 АГ №819310 от 28.01.2011</t>
  </si>
  <si>
    <t>ул.Школьная, д.3, стр.1</t>
  </si>
  <si>
    <t>13:60:0010021:115</t>
  </si>
  <si>
    <t>для эксплуатации ЦТП</t>
  </si>
  <si>
    <t>52 АГ №819309 от 28.01.2011</t>
  </si>
  <si>
    <t>52:60:0010018:387</t>
  </si>
  <si>
    <t>52-АВ №354306 от 11.03.2008</t>
  </si>
  <si>
    <t>дорога Б.Коммунальная, 7, стр.2</t>
  </si>
  <si>
    <t>№01.10-15/41 от 03.04.2007 (аренда)</t>
  </si>
  <si>
    <t>Нижегородская обл., г.Саров, МКР-21, кв.4,5</t>
  </si>
  <si>
    <t>08167</t>
  </si>
  <si>
    <t>08481</t>
  </si>
  <si>
    <t>08482</t>
  </si>
  <si>
    <t>Низковольтные сети электроснабжения 0,4 кВ скважины №7 от ТП-4 (273)</t>
  </si>
  <si>
    <t>Низковольтные сети электроснабжения 0,4 кВ скважины №8 от ТП-4 (273)</t>
  </si>
  <si>
    <t>Низковольтные сети электроснабжения 0,4 кВ скважины №9 от ТП-5 (274)</t>
  </si>
  <si>
    <t>улица Зернова</t>
  </si>
  <si>
    <t>36,0</t>
  </si>
  <si>
    <t>от тепловой камеры до здания по улице Шверника, дом 15Д</t>
  </si>
  <si>
    <t>от тепловой камеры до здания по улице Шверника, дом 19</t>
  </si>
  <si>
    <t>от тепловой камеры до здания по улице Шверника, дом 20</t>
  </si>
  <si>
    <t>от тепловой камеры до здания по улице Шверника, дом 40</t>
  </si>
  <si>
    <t>от тепловой камеры до здания теплицы по улице Шверника, дом 40</t>
  </si>
  <si>
    <t>Постановление администрации №1057</t>
  </si>
  <si>
    <t>Специальное управление ФПС № 4 МЧС России  (безвозмездное пользование)</t>
  </si>
  <si>
    <t>РФЯЦ-ВНИИЭФ (безвозмездное пользование)</t>
  </si>
  <si>
    <t>СарФТИ (безвозмездное пользование)</t>
  </si>
  <si>
    <t>От теплокамеры до жилого дома по улице Карла Маркса, дом 1</t>
  </si>
  <si>
    <t>От теплокамеры до жилого дома по улице Пушкина, дом 4</t>
  </si>
  <si>
    <t>От теплокамеры до жилого дома по улице Пушкина, дом 6</t>
  </si>
  <si>
    <t>От теплокамеры до жилого дома по улице Пушкина, дом 8</t>
  </si>
  <si>
    <t>От теплокамеры до жилого дома по улице Пушкина, дом 10</t>
  </si>
  <si>
    <t>От теплокамеры до жилого дома по улице Пушкина, дом 12</t>
  </si>
  <si>
    <t>Усиление питающих линий 6 кВ ПС-180</t>
  </si>
  <si>
    <t xml:space="preserve">Электроснабжение 6 кВ от ТП-21/5 до ТП-40 </t>
  </si>
  <si>
    <t>Электроснабжение 6 кВ (II питание) от ПС-180 до ТП №1 ТИЗ-1</t>
  </si>
  <si>
    <t>Кабельная линия 6 кВ РП-10 до ТП-2 (от ТП-180 до ТП-223-экспл.)</t>
  </si>
  <si>
    <t>Электроснабжение 6 кВ ТП-38 м/р 16</t>
  </si>
  <si>
    <t>склад хлорных баллон Зд. №27, I-очередь ОСГ</t>
  </si>
  <si>
    <t>2534/27</t>
  </si>
  <si>
    <t>складское помещение шлакозаливное. Зд. №25, I-очередь ОСГ</t>
  </si>
  <si>
    <t>2534/25</t>
  </si>
  <si>
    <t>блок бытовых и производственных помещений. Зд.№1, III-очередь ОСГ</t>
  </si>
  <si>
    <t>2534/1</t>
  </si>
  <si>
    <t>2211А</t>
  </si>
  <si>
    <t>04.12.2002</t>
  </si>
  <si>
    <t>РМЦ. Зд. №57, III-очередь ОСГ</t>
  </si>
  <si>
    <t>2534/57</t>
  </si>
  <si>
    <t>лаборатория. Зд. №63, III-очередь ОСГ</t>
  </si>
  <si>
    <t>2534/63</t>
  </si>
  <si>
    <t>2534/54</t>
  </si>
  <si>
    <t>корпус обезвоживания осадка. Зд. №56, III-очередь ОСГ</t>
  </si>
  <si>
    <t>2534/56</t>
  </si>
  <si>
    <t>2534/71</t>
  </si>
  <si>
    <t>гараж ОСГ. Зд. №6, II-очередь ОСГ</t>
  </si>
  <si>
    <t>2534/6</t>
  </si>
  <si>
    <t>артезианская скважина №5</t>
  </si>
  <si>
    <t>2511С</t>
  </si>
  <si>
    <t>канализационно-насосная станция в ТИЗ-1</t>
  </si>
  <si>
    <t>02676</t>
  </si>
  <si>
    <t>07.03.2006</t>
  </si>
  <si>
    <t>Распоряжение главы администрации №2772-П</t>
  </si>
  <si>
    <t>30.05.2005</t>
  </si>
  <si>
    <t>РММ</t>
  </si>
  <si>
    <t>кв.м.</t>
  </si>
  <si>
    <t>Постановление Администрации от 09.11.2015 №3702</t>
  </si>
  <si>
    <t>Электроснабжение 0,4 кВ учебно-лабораторный корпуса №2 САРФТИ</t>
  </si>
  <si>
    <t>Электроснабжение 0,4 кВ ж/д 33 МКР 16</t>
  </si>
  <si>
    <t>Электроснабжение 0,4 кВ ж/д 31 МКР 16</t>
  </si>
  <si>
    <t xml:space="preserve">Электроснабжение 0,4 кВ ж/д 64 от ТП-21/4 </t>
  </si>
  <si>
    <t>Электроснабжение 0,4 кВ ж/д 63 МКР 21</t>
  </si>
  <si>
    <t xml:space="preserve">Электроснабжение 0,4 кВ от ТП-3 до АКНС </t>
  </si>
  <si>
    <t xml:space="preserve">Эл.снабжение 0,4 кВ ТП-3-ПР5,ПР6, ТП-3-ПР3-ПР4,ПР7-ПР8, ТП1-ПР6, ТП-1-ПР3-ПР-4, ТП-1-ПР12, ТП-7-ПР10, ТП-7-ПР3-ПР4 </t>
  </si>
  <si>
    <t>Наружное освещение придомовой территории жилого дома №51А по проспекту Ленина</t>
  </si>
  <si>
    <t>здание ГРП-19</t>
  </si>
  <si>
    <t>газопровод высокого давления</t>
  </si>
  <si>
    <t>ул.Академика Негина, д.15</t>
  </si>
  <si>
    <t>08455</t>
  </si>
  <si>
    <t>08456</t>
  </si>
  <si>
    <t>08457</t>
  </si>
  <si>
    <t xml:space="preserve">Распоряжение главы местного самоуправления от 20.01.2003г. №95-П </t>
  </si>
  <si>
    <t>Распоряжение администрации от 28.04.2003 №154-П</t>
  </si>
  <si>
    <t>Распоряжение администрации от 20.05.2003 №870-П</t>
  </si>
  <si>
    <t>Договор безвозмездной передачи от 21.07.2009</t>
  </si>
  <si>
    <t>От теплокамеры до жилого дома по проспекту Ленина, дом 22</t>
  </si>
  <si>
    <t>От теплокамеры до жилого дома по проспекту Ленина, дом 23</t>
  </si>
  <si>
    <t>От теплокамеры до жилого дома по проспекту Ленина, дом 24</t>
  </si>
  <si>
    <t>От теплокамеры до жилого дома по проспекту Ленина, дом 25</t>
  </si>
  <si>
    <t>От теплокамеры до жилого дома по проспекту Ленина, дом 26</t>
  </si>
  <si>
    <t>от теплокамеры до жилого дома по улице Шевченко, дом 29</t>
  </si>
  <si>
    <t>от теплокамеры до жилого дома по улице Шевченко, дом 32</t>
  </si>
  <si>
    <t>от теплокамеры до жилого дома по улице Шевченко, дом 34</t>
  </si>
  <si>
    <t>от теплокамеры до жилого дома по улице Шевченко, дом 14</t>
  </si>
  <si>
    <t>от теплокамеры до жилого дома по улице Шевченко, дом 16</t>
  </si>
  <si>
    <t>от теплокамеры до жилого дома по улице Шевченко, дом 17</t>
  </si>
  <si>
    <t>от теплокамеры до жилого дома по улице Шевченко, дом 18</t>
  </si>
  <si>
    <t>от теплокамеры до жилого дома по улице Шевченко, дом 19</t>
  </si>
  <si>
    <t>от теплокамеры до жилого дома по улице Шевченко, дом 37</t>
  </si>
  <si>
    <t>от теплокамеры до жилого дома по улице Шевченко, дом 38</t>
  </si>
  <si>
    <t>от теплокамеры до жилого дома по улице Шевченко, дом 44</t>
  </si>
  <si>
    <t>от теплокамеры до жилого дома по улице Шевченко, дом 36</t>
  </si>
  <si>
    <t>от теплокамеры до жилого дома по улице Привокзальная, дом 19</t>
  </si>
  <si>
    <t>от теплокамеры до жилого дома по улице Привокзальная, дом 21</t>
  </si>
  <si>
    <t>ул.Фрунзе,27,ул.Куйбышева,6,10,ул.Шверника,26</t>
  </si>
  <si>
    <t>ул.Куйбышева,4,ул.Шверника,15,17,21</t>
  </si>
  <si>
    <t>ул. Сосина,1,5,7,пр. Ленина,32,ул.Александровича,25</t>
  </si>
  <si>
    <t>ул.Александровича,16, пр.Ленина,34,36, ул.Пионерская,13,15,17,19,21, ул.Победы,13</t>
  </si>
  <si>
    <t>АЗС-155</t>
  </si>
  <si>
    <t>2205</t>
  </si>
  <si>
    <t>закрытая стоянка на 50 мест</t>
  </si>
  <si>
    <t>2203:8И</t>
  </si>
  <si>
    <t>15.04.2002</t>
  </si>
  <si>
    <t>зона отдыха пруд "Боровое"</t>
  </si>
  <si>
    <t>эксплуатация здания насосной станции под скважиной №10</t>
  </si>
  <si>
    <t>52-АД 578423</t>
  </si>
  <si>
    <t>лесной квартал 85</t>
  </si>
  <si>
    <t>для эксплуатации цеха фруктовых вод</t>
  </si>
  <si>
    <t>от тепловой камеры до здания по проспекту Ленина, дом 23А</t>
  </si>
  <si>
    <t>от тепловой камеры до здания по проспекту  Ленина, дом 28</t>
  </si>
  <si>
    <t>от тепловой камеры до здания по проспекту Ленина, дом 57</t>
  </si>
  <si>
    <t>эксплуатация продовольственного магазина №9</t>
  </si>
  <si>
    <t>52-АД 667246</t>
  </si>
  <si>
    <t>13:60:0010002:317</t>
  </si>
  <si>
    <t>52-АД 667239</t>
  </si>
  <si>
    <t>ул.Куйбышева, д.13А</t>
  </si>
  <si>
    <t>13:60:0010002:1</t>
  </si>
  <si>
    <t>52-АД 667249</t>
  </si>
  <si>
    <t>ул.Чапаева, д.9</t>
  </si>
  <si>
    <t>13:60:0010009:2</t>
  </si>
  <si>
    <t>52-АД 667250</t>
  </si>
  <si>
    <t>Постановление администрации от 12.02.2013 №705</t>
  </si>
  <si>
    <t>13:60:0010025:137</t>
  </si>
  <si>
    <t>52-АД 667645</t>
  </si>
  <si>
    <t>ул.Димитрова, д.62</t>
  </si>
  <si>
    <t>13:60:0010024:309</t>
  </si>
  <si>
    <t>Постановление администрации от 08.04.2013 №2098, договор аренды №01.17-43/157 от 05.08.2013 (аренда)</t>
  </si>
  <si>
    <t>размещение объектов коммунально-складской (производственной) зоны</t>
  </si>
  <si>
    <t>52 АД 516943</t>
  </si>
  <si>
    <t>Постановление администрации от 01.10.2013 №5067</t>
  </si>
  <si>
    <t>ул.Димитрова, д.62, стр.1</t>
  </si>
  <si>
    <t>13:60:0010024:310</t>
  </si>
  <si>
    <t>Постановление администрации от 05.08.2013 №4067, договор аренды №01.17-43/159 от 05.08.2013 (аренда)</t>
  </si>
  <si>
    <t>52 АД 516944</t>
  </si>
  <si>
    <t>52-АВ №452272 от 14.01.2009</t>
  </si>
  <si>
    <t>ул.Силкина,12,12а,14,16,16а,18,20,22, ул.Шверника,39,41,43,45,47</t>
  </si>
  <si>
    <t>ул.Силкина,24,26,28,32,36,38,40,42,44,46</t>
  </si>
  <si>
    <t>ул.Силкина,10,2,2а,2б,6,8,8а</t>
  </si>
  <si>
    <t>ул.Бессарабенко,2,6,8,12,14,10</t>
  </si>
  <si>
    <t>№ дома</t>
  </si>
  <si>
    <t>Общая площадь, кв.м</t>
  </si>
  <si>
    <t>Коэффициент износа</t>
  </si>
  <si>
    <t>Восстановительная ст-ть 1 кв.м на 01.01.2006</t>
  </si>
  <si>
    <t>Износ (в целом по дому)</t>
  </si>
  <si>
    <t>Действительная ст-ть 1 кв.м на 01.01.2006</t>
  </si>
  <si>
    <t>ул.Куйбышева, д.4</t>
  </si>
  <si>
    <t>ул.Куйбышева, д.5</t>
  </si>
  <si>
    <t>ул.Куйбышева, д.12</t>
  </si>
  <si>
    <t>ул.Куйбышева, д.16</t>
  </si>
  <si>
    <t>ул.Куйбышева, д.21/2</t>
  </si>
  <si>
    <t>ул.Куйбышева, д.22</t>
  </si>
  <si>
    <t>ул.Куйбышева, д.23</t>
  </si>
  <si>
    <t>ул.Куйбышева, д.30</t>
  </si>
  <si>
    <t>ул.Куйбышева, д.42</t>
  </si>
  <si>
    <t>ул.Победы, д.1</t>
  </si>
  <si>
    <t>ул.Победы, д.22</t>
  </si>
  <si>
    <t>Постановление Администрации города Сарова от 05.02.2016 №350</t>
  </si>
  <si>
    <t>проезд</t>
  </si>
  <si>
    <t>пр.Музрукова, д.37, корп. 1,2,3,4</t>
  </si>
  <si>
    <t>Постановление Администрации от 08.12.2016 №3867</t>
  </si>
  <si>
    <t xml:space="preserve"> в районе тротуара, соединяющего ул.Кутузова и пер.Речной</t>
  </si>
  <si>
    <t>в районе пр.Музрукова, д.14</t>
  </si>
  <si>
    <t>в районе пр.Музрукова, д.12</t>
  </si>
  <si>
    <t>р.Саровка по дороге на водоемы "Филипповские"</t>
  </si>
  <si>
    <t>р.Вичкинза в районе ул.Мостовая, д.6</t>
  </si>
  <si>
    <t>в районе пр.Музрукова, д.10</t>
  </si>
  <si>
    <t>ул.Зернова - ул.Академика Харитона</t>
  </si>
  <si>
    <t>р.Сатис в районе ул.Садовая</t>
  </si>
  <si>
    <t>р.Саровка в районе ул.Железнодорожная, д.13</t>
  </si>
  <si>
    <t>р.Саровка в районе проезда Южный</t>
  </si>
  <si>
    <t>ул.Железнодорожная, д.9</t>
  </si>
  <si>
    <t>Некрасова</t>
  </si>
  <si>
    <t>Октябрьский</t>
  </si>
  <si>
    <t>Пионерская</t>
  </si>
  <si>
    <t>Победы</t>
  </si>
  <si>
    <t>Полевая</t>
  </si>
  <si>
    <t>Привокзальная</t>
  </si>
  <si>
    <t>Пушкина</t>
  </si>
  <si>
    <t>Радищева</t>
  </si>
  <si>
    <t>ул.Бессарабенко,1,3,4/1,4/2,7,9,11,15,17,19,1а,1б,ул.Силкина,3,4,4а,5,7,ул.Шверника,15а,15б,15в,15г,23,25,27</t>
  </si>
  <si>
    <t>ул.Казамазова,6,7,8,9,10,11,пр.Музрукова,17,21,21/1,21/2,23,25,25/1,25/2,27,29,29/1,29/2,31,33,ул.Советская,4,6,8,12,14,16,22,24,  Проезд от ул.Советская к детскому саду № 42;  Проезд к школе № 12 от ул.Советская</t>
  </si>
  <si>
    <t>ул.Давиденко,6,8,12,14,пр.Музрукова,18,22</t>
  </si>
  <si>
    <t>52 АГ №538966 от 03.11.2010</t>
  </si>
  <si>
    <t>Распоряжение главы местного самоуправления №2132-П</t>
  </si>
  <si>
    <t>13.11.2003</t>
  </si>
  <si>
    <t>бассейн ОСВОД</t>
  </si>
  <si>
    <t>административный корпус</t>
  </si>
  <si>
    <t>пионерская комната</t>
  </si>
  <si>
    <t>Распоряжение главы местного самоуправления  №2132-П</t>
  </si>
  <si>
    <t>медпункт "Айболит"</t>
  </si>
  <si>
    <t>баня-душевые</t>
  </si>
  <si>
    <t>коттедж №2</t>
  </si>
  <si>
    <t>коттедж №1</t>
  </si>
  <si>
    <t>спальный корпус "Веселый улей"</t>
  </si>
  <si>
    <t>спальный корпус "Подберезовик"</t>
  </si>
  <si>
    <t>котельная</t>
  </si>
  <si>
    <t>овощехранилище</t>
  </si>
  <si>
    <t>башня водонапорная</t>
  </si>
  <si>
    <t>сушилка</t>
  </si>
  <si>
    <t>эстрада летняя</t>
  </si>
  <si>
    <t>дом "Сторожка"</t>
  </si>
  <si>
    <t>подстанция комплектная трансформаторная КТПП-К 630-2</t>
  </si>
  <si>
    <t>клуб-столовая</t>
  </si>
  <si>
    <t>филиал ЦБС им. В.Маяковского</t>
  </si>
  <si>
    <t>1962ВП2</t>
  </si>
  <si>
    <t>19.02.2002</t>
  </si>
  <si>
    <t>Распоряжение главы администрации №1993-П</t>
  </si>
  <si>
    <t>21.12.1999</t>
  </si>
  <si>
    <t>Постановление Администрации №1767</t>
  </si>
  <si>
    <t>проезды и площадки автостоянок</t>
  </si>
  <si>
    <t>Постановление администрации от 12.03.2014 №960</t>
  </si>
  <si>
    <t>08699</t>
  </si>
  <si>
    <t>08697</t>
  </si>
  <si>
    <t>08695</t>
  </si>
  <si>
    <t>08694</t>
  </si>
  <si>
    <t>08696</t>
  </si>
  <si>
    <t>08693</t>
  </si>
  <si>
    <t>08709</t>
  </si>
  <si>
    <t>08691</t>
  </si>
  <si>
    <t>08692</t>
  </si>
  <si>
    <t>08687</t>
  </si>
  <si>
    <t>08755</t>
  </si>
  <si>
    <t>08689</t>
  </si>
  <si>
    <t>08688</t>
  </si>
  <si>
    <t>08690</t>
  </si>
  <si>
    <t>08683</t>
  </si>
  <si>
    <t>08684</t>
  </si>
  <si>
    <t>08686</t>
  </si>
  <si>
    <t>08685</t>
  </si>
  <si>
    <t>08682</t>
  </si>
  <si>
    <t>08756</t>
  </si>
  <si>
    <t>08671</t>
  </si>
  <si>
    <t>08673</t>
  </si>
  <si>
    <t>08668</t>
  </si>
  <si>
    <t>ул.Гоголя, д.22, стр.1</t>
  </si>
  <si>
    <t>библиотека им. В.Маяковского</t>
  </si>
  <si>
    <t>1989</t>
  </si>
  <si>
    <t>Распоряжение главы администрации №1327-П</t>
  </si>
  <si>
    <t>1303</t>
  </si>
  <si>
    <t>1300</t>
  </si>
  <si>
    <t>Распоряжение главы администрации от 01.08.2005г. №3212-П, постановление главы администрации от 26.03.2007г. №725</t>
  </si>
  <si>
    <t>Советская</t>
  </si>
  <si>
    <t>Сосина</t>
  </si>
  <si>
    <t>Строительная</t>
  </si>
  <si>
    <t>Ушакова</t>
  </si>
  <si>
    <t>Фрунзе</t>
  </si>
  <si>
    <t>Чапаева</t>
  </si>
  <si>
    <t>Шверника</t>
  </si>
  <si>
    <t>в</t>
  </si>
  <si>
    <t>г</t>
  </si>
  <si>
    <t>Шевченко</t>
  </si>
  <si>
    <t xml:space="preserve">от места врезки в существующий газопровод высокого давления на расстоянии водозабора в сторону ул.Силкина и 9,4м в сторону ул.Академика Харитона до точки врезки в существующий газопровод на расстоянии 21м от угла дома №2 по ул.Академика Харитона </t>
  </si>
  <si>
    <t xml:space="preserve">от места врезки в существующий газопровод высокого давления колодец 5-2 возле ГРС-2 по ул.Силкина, 54, строение 4 до ГРП-16 по ул.Тенистая, 14 </t>
  </si>
  <si>
    <t>транспортно-пешеходный мост на р.Сатис в районе пр.Музрукова, д.12</t>
  </si>
  <si>
    <t>02600</t>
  </si>
  <si>
    <t>Электроснабжение 6 кВ  ТП №15-4 (Кабельная линия 6 кВ от ТП-188 (строительный номер ТП-15-4), ячейки № 5 и №6  до ТП-189 (строительный номер ТП-15-7), ячейки № 3 и №4, выполненная кабелем ААБ2л-6-3х185, L=420 м)</t>
  </si>
  <si>
    <t>Наблюдательная скважина №1Н</t>
  </si>
  <si>
    <t>07501</t>
  </si>
  <si>
    <t>От теплокамеры до жилого дома по улице Александровича, дом 24</t>
  </si>
  <si>
    <t>Наружное освещение дороги у ж/д №16,15,14,10 МКР-15 (ул.Московская, 19,21,23, ул.Березовая, 4)</t>
  </si>
  <si>
    <t>Наружное освещение ТИЗ-1 проезд 1 опоры 17+20 ул. 1ж опоры 13+16, 21+23</t>
  </si>
  <si>
    <t>08497</t>
  </si>
  <si>
    <t>Постановление администрации №3171</t>
  </si>
  <si>
    <t>Инженерные коммуникации водоотведения центрального жилого района</t>
  </si>
  <si>
    <t>08493</t>
  </si>
  <si>
    <t>внутриквартальные сти хоз.-бытовой канализации</t>
  </si>
  <si>
    <t>внутриквартальные сети наружного водопровода</t>
  </si>
  <si>
    <t>водопровод</t>
  </si>
  <si>
    <t>наружные сети хозяйственно-бытовой канализации от ФК2(сущ.) до КК7</t>
  </si>
  <si>
    <t>ввод водопровода</t>
  </si>
  <si>
    <t>южнее ТИЗ-1, уч.256</t>
  </si>
  <si>
    <t>Хозяйственно - бытовая канализация</t>
  </si>
  <si>
    <t>7836</t>
  </si>
  <si>
    <t>Постановление администрации №1825</t>
  </si>
  <si>
    <t>Наружные сети водопровода</t>
  </si>
  <si>
    <t>6687</t>
  </si>
  <si>
    <t>Постановление администрации №2382</t>
  </si>
  <si>
    <t>Постановление администрации от 23.07.2010 №3803</t>
  </si>
  <si>
    <t xml:space="preserve">Распоряжение главы местного самоуправления от 10.07.2003г. №637-П </t>
  </si>
  <si>
    <t>Постановление №184 от 29.01.2007г.</t>
  </si>
  <si>
    <t>Постановление администрации от 25.01.2011 №131</t>
  </si>
  <si>
    <t>Постановление администрации №1827 от 22.04.2011</t>
  </si>
  <si>
    <t>Постановление администрации №183 от 30.01.2012</t>
  </si>
  <si>
    <t xml:space="preserve">Постановление администрации №1043 от 20.03.2012 </t>
  </si>
  <si>
    <t>Постановление администрации №788 от 06.03.2012</t>
  </si>
  <si>
    <t>Постановление администрации №749 от 05.03.12</t>
  </si>
  <si>
    <t>Постановление администрации №1044 от 20.03.2012</t>
  </si>
  <si>
    <t>Постановление администрации 2941 от 26.07.2012</t>
  </si>
  <si>
    <t>Постановление администрации от 14.08.2012 №3152</t>
  </si>
  <si>
    <t>от теплокамеры до жилого дома по улице Академика Харитона, дом 18</t>
  </si>
  <si>
    <t>от теплокамеры до жилого дома по улице Академика Харитона, дом 21</t>
  </si>
  <si>
    <t>от теплокамеры до жилого дома по улице Академика Харитона, дом 22</t>
  </si>
  <si>
    <t>от теплокамеры до жилого дома по улице Академика Харитона, дом 23</t>
  </si>
  <si>
    <t>от теплокамеры до жилого дома по улице Академика Харитона, дом 24</t>
  </si>
  <si>
    <t>от теплокамеры до жилого дома по улице Академика Харитона, дом 25</t>
  </si>
  <si>
    <t>от теплокамеры до жилого дома по улице Зернова, дом 2</t>
  </si>
  <si>
    <t>Распоряжение администрации от 31.12.2002 №2657-П</t>
  </si>
  <si>
    <t>Распоряжение администрации от 31.12.2002 №2658-П</t>
  </si>
  <si>
    <t>Распоряжение администрации от 31.12.2002 №2667-П</t>
  </si>
  <si>
    <t>Распоряжение администрации от 06.03.2003 №390-П</t>
  </si>
  <si>
    <t>Благоустройство                                               Квартал 31</t>
  </si>
  <si>
    <t>Благоустройство                                               Квартал 40</t>
  </si>
  <si>
    <t>ул. Александровича,1, прОктябрьский,8,10,12</t>
  </si>
  <si>
    <t>Благоустройство                                           Квартал  41</t>
  </si>
  <si>
    <t>Ул.Пионерская,1,ул.Александровича,4</t>
  </si>
  <si>
    <t>Благоустройство                                                   Квартал 43</t>
  </si>
  <si>
    <t>Ул.Пионерская,12,14,16, пр.Октябрьский,31,ул.Победы,18,20,22,24,26</t>
  </si>
  <si>
    <t>насосная станция</t>
  </si>
  <si>
    <t>Муниципальное бюджетное учреждение дополнительного образования «Детская музыкальная школа им.М.А.Балакирева» города Сарова</t>
  </si>
  <si>
    <t xml:space="preserve">Муниципальное бюджетное дошкольное образовательное учреждение детский сад № 6 </t>
  </si>
  <si>
    <t>блокированная жилая застройка</t>
  </si>
  <si>
    <t>МКР-22, квартал 5</t>
  </si>
  <si>
    <t>13:60:0010022:54</t>
  </si>
  <si>
    <t>для проектирования и строительства физкультурно-оздоровительного комплекса (ФОК)</t>
  </si>
  <si>
    <t>13:60:0010022:54-52/119/2018-1</t>
  </si>
  <si>
    <t>Постановление Администрации от 18.06.2018 №1855</t>
  </si>
  <si>
    <t>13:60:0010022:1626</t>
  </si>
  <si>
    <t>13:60:0010022:1626-52/119/2017-1</t>
  </si>
  <si>
    <t>Постановление Администрации от 03.04.2018 №856 (постоянное (бессрочное) пользование)</t>
  </si>
  <si>
    <t>дошкольное, начальное и среднее образование</t>
  </si>
  <si>
    <t>пр.Ленина, д.12</t>
  </si>
  <si>
    <t>13:60:0010009:6</t>
  </si>
  <si>
    <t>№01.17-05/0703 от 12.07.2004 (аренда) (постановление Администрации №728-П от 02.04.2004)</t>
  </si>
  <si>
    <t>эксплуатация ресторана "Колокол" и здания сарая</t>
  </si>
  <si>
    <t>13:60:0010009:6-52/119/2018-2</t>
  </si>
  <si>
    <t>13:60:0010012:1799</t>
  </si>
  <si>
    <t>13:60:0010012:1799-52/119/2018-1</t>
  </si>
  <si>
    <t>13:60:0010025:98</t>
  </si>
  <si>
    <t>13:60:0010025:98-52/124/2018-3</t>
  </si>
  <si>
    <t>Постановление Администрации от 27.09.2018 №2888</t>
  </si>
  <si>
    <t>13:60:0010010:181</t>
  </si>
  <si>
    <t>под стоянку грузового автотранспорта</t>
  </si>
  <si>
    <t>13:60:0010010:181-52/119/2018-1</t>
  </si>
  <si>
    <t>Постановление Администрации от 15.10.2018 №3033</t>
  </si>
  <si>
    <t>пр.Октябрьский, д.4</t>
  </si>
  <si>
    <t>13:60:0010003:35</t>
  </si>
  <si>
    <t>под магазин "Гвоздика"</t>
  </si>
  <si>
    <t>13:60:0010003:35-52/119/2018-1</t>
  </si>
  <si>
    <t>ул.Семашко</t>
  </si>
  <si>
    <t>13:60:0010012:32</t>
  </si>
  <si>
    <t>контора, склад ЖРЭП-6</t>
  </si>
  <si>
    <t>13:60:0010012:32-52/119/2018-1</t>
  </si>
  <si>
    <t>Постановление Администрации от 13.11.2018 №3384</t>
  </si>
  <si>
    <t>Постоянное (бессрочное) пользование. Постановление Администрации №3036 от 18.07.14</t>
  </si>
  <si>
    <t>Постановление Администрации №2840</t>
  </si>
  <si>
    <t xml:space="preserve">административное здание </t>
  </si>
  <si>
    <t>13:60:0010038:214</t>
  </si>
  <si>
    <t>Распоряжение о создании муниципального  учреждения "Молодежный Центр" от 27.12.99г №2039-П</t>
  </si>
  <si>
    <t>ул.Курчатова, д.10</t>
  </si>
  <si>
    <t>постоянное (бессрочное) пользование. Постановление Администрации №3540 от 16.11.16</t>
  </si>
  <si>
    <t>Кабельная линия</t>
  </si>
  <si>
    <t>наружные сети электроснабжения 6кВ</t>
  </si>
  <si>
    <t>ул.Силкина в районе домов 13,48 (от ТП-285 до ТП-96)</t>
  </si>
  <si>
    <t>микрорайон 21 квартал 6 в границах улиц №№ 2,130,132</t>
  </si>
  <si>
    <t>Постановление Администрации от 24.10.2018 №3137</t>
  </si>
  <si>
    <t>Постановление Администрации от 27.09.2018 №2890</t>
  </si>
  <si>
    <t>Наружные сети электроснабжения 0,4 кВ. Подключение жилых домов №№11, 12, 13, 14</t>
  </si>
  <si>
    <t>микрорайон 21 квартал 6 в границах улиц №№2, 130, 132</t>
  </si>
  <si>
    <t>Постановление Администрации от 26.01.2018 №149</t>
  </si>
  <si>
    <t>Тепловая сеть. Подключение жилых домов №11, 12, 13, 14</t>
  </si>
  <si>
    <t>участок тепловой сети</t>
  </si>
  <si>
    <t>от тепловой камеры К-1,20-2 до К-1,20-3</t>
  </si>
  <si>
    <t>Постановление Администрации от 17.04.2018 №1020</t>
  </si>
  <si>
    <t>Постановление Администрации от 19.09.2018 №2822</t>
  </si>
  <si>
    <t>город Саров</t>
  </si>
  <si>
    <t xml:space="preserve">Щит вводно-учетный с РЕ шиной (8х12мм 14/2) с запирающейся дверкой – 1шт. Ящик управления наружным освящением ЯУО 9602-3474-УЗ.1 IP54 – 1шт. Кронштейн для консольных и довесных светильников – 7шт. Светильник светодиодный уличный ССУ-02 – 7 шт. Прибор учета электроэнергии, электронный «Меркурий 230» ART-01 P(Q) C(R) SIN. 5(60)A – 1шт. Кабель ВВГнг 3х4 мм² - 50м. Кабель ВВГнг 4х4 мм² - 25м. Кабель ВВГнг 5х4 мм² - 120м.
Кабель ВВГнг 3х2,5 мм² - 30м. Кабель ВВГнг 3х1,5 мм² - 15м. </t>
  </si>
  <si>
    <t>Щит вводно-учетный с шиной РЕ, с запирающейся дверкой – 1 шт.; Ящик управления освещением ЯУО 8501 У3 IP54 – 1шт.; Светильник ЖБУ-30-70-001 – 7 шт.; Прибор учета электроэнергии, электронный «Меркурий 231» ART-01 P(Q) C(R) SIN.5(60)A – 1шт.;
Кабель ВВГнг 3х4 мм2 – 20 м.; Кабель ВВГнг 5х4 мм2 – 40 м.; Кабель ВВГнг 3х2,5 мм2 – 2 м</t>
  </si>
  <si>
    <t>Ливневая канализация внутриквартальной территории, прилегающей к территории МДОУ "Детский сад №41"</t>
  </si>
  <si>
    <t>Постановление Администрации от 24.10.2018 №3175</t>
  </si>
  <si>
    <t xml:space="preserve">Общая площадь -23 кв.м </t>
  </si>
  <si>
    <t>Трансформаторная подстанция стр. №21-6/2</t>
  </si>
  <si>
    <t>микрорайон 21 квартал 6 в границах улиц №№2,130,132</t>
  </si>
  <si>
    <t>Постановление Администрации города Сарова от 26.02.2018 №430</t>
  </si>
  <si>
    <t>Раздел 2. Особо ценное движимое имущество</t>
  </si>
  <si>
    <t>Постановление Администрации от 12.10.2018 №3006</t>
  </si>
  <si>
    <t>Аренда (договор №01.17-43/561 от 30.03.2017)</t>
  </si>
  <si>
    <t>Наружная сеть канализации К-225 сущ. - К-242</t>
  </si>
  <si>
    <t>Постановление Администрации от 05.03.2018 №475</t>
  </si>
  <si>
    <t>наружные сети водопровода от колодца ВК-7 до ВК-9. Подключение жилого дома №13</t>
  </si>
  <si>
    <t>Постановление Администрации от 21.05.2018 №1373</t>
  </si>
  <si>
    <t>Постановление Администрации от 11.05.2018 №1241</t>
  </si>
  <si>
    <t>Постановление Администрации города от 11.05.2018 №1241</t>
  </si>
  <si>
    <t>Постановление Администрации от 19.09.2018 №2821</t>
  </si>
  <si>
    <t>Наружные сети хозяйственно-бытовой канализации. Подключение жилых домов №№11, 12, 13, 14</t>
  </si>
  <si>
    <t>Канализация: проезд Соловьиный: К 214 - К221 сущ., К-212 - К 214*</t>
  </si>
  <si>
    <t>Канализация: улица Новая: К 146 - К 159 сущ.</t>
  </si>
  <si>
    <t>ТИЗ-1, пр.Соловьиный</t>
  </si>
  <si>
    <t>ТИЗ-1, ул.Новая</t>
  </si>
  <si>
    <t>Постановление Администрации от 27.12.2018 №4009</t>
  </si>
  <si>
    <t>Участок трубопровода</t>
  </si>
  <si>
    <t>Постановление Администрации от 28.12.2018 №4043</t>
  </si>
  <si>
    <t>12.11.2010, 13.11.2010</t>
  </si>
  <si>
    <t>Акционерные общества, акции которых находятся в муниципальной собственности; общества с ограниченной ответственностью</t>
  </si>
  <si>
    <t>Постановление Администрации города Сарова от 20.11.2014 №4714</t>
  </si>
  <si>
    <t>Постановление Администрации города Сарова от 22.02.2018 №7</t>
  </si>
  <si>
    <t>Система водоотвода на территории ул.Московская в районе домов №83-93, №88-98</t>
  </si>
  <si>
    <t>Постановление Администрации от 24.07.2018 №2226</t>
  </si>
  <si>
    <t>Площадка для складирования снега</t>
  </si>
  <si>
    <t>Постановление Администрации от 20.07.2018 №2203</t>
  </si>
  <si>
    <t>объект энергетического обеспечения</t>
  </si>
  <si>
    <t>Постановление Администрации от 21.11.2018 №3456</t>
  </si>
  <si>
    <t>ул.Димитрова, д.62, стр.7</t>
  </si>
  <si>
    <t>Благоустройство квартал 2</t>
  </si>
  <si>
    <t>Благоустройство Квартал 20</t>
  </si>
  <si>
    <t>Пр.Октябрьский,20, ул.Ак.Сахарова, д.1</t>
  </si>
  <si>
    <t>09078</t>
  </si>
  <si>
    <t xml:space="preserve">Благоустройство МКР 21, квартал 6 (в границах ж/ д ул.Чкалова 53,55, ул. Ак. Негина 34, ул.Менделеева 48)  </t>
  </si>
  <si>
    <t>Нижегородская обл., г.Саров, МКР-21, квартал 6</t>
  </si>
  <si>
    <t>Постановление Администрации от 05.12.2018 №3678</t>
  </si>
  <si>
    <t xml:space="preserve">тротуар </t>
  </si>
  <si>
    <t>м.</t>
  </si>
  <si>
    <t>площадка брусчатая площадью</t>
  </si>
  <si>
    <t>площадка бетонной плитки площадью</t>
  </si>
  <si>
    <t>площадка щебеночная площадью</t>
  </si>
  <si>
    <t>детская площадка площадью</t>
  </si>
  <si>
    <t>хозяйственная площадка площадью</t>
  </si>
  <si>
    <t>проезды МКР21, квартал 6</t>
  </si>
  <si>
    <t>МКР-21 квартал 6, в границах жилых домов ул.Чкалова 53,55, ул.Академика Негина 34, ул Менделеева 48</t>
  </si>
  <si>
    <t>проезды</t>
  </si>
  <si>
    <t>ул.Негина д.№№4,6,8,20,22,24,26, ул.Садовая, д.66, корп.1, ул.Садовая, д.66, корп.2, ул.Садовая, д.66, корп.3, ул.Садовая, д.68, корп.1,2,3,4</t>
  </si>
  <si>
    <t>1356 (условный)</t>
  </si>
  <si>
    <t>Благоустройство комплекса жилых домов МКР-22 кварталы №№2,3</t>
  </si>
  <si>
    <t>Нижегородская обл., г.Саров, ул.Ак.Негина, дома №№4,6,8,20,22,24,26, ул.Садовая, д.66, корп.1, ул.Садовая, д.66, корп.2, ул.Садовая, д.66, корп.3, ул.Садовая, д.68, корп.1,2,3,4</t>
  </si>
  <si>
    <t>Постановление Администрации от 01.08.2016 №2312</t>
  </si>
  <si>
    <t>детские площадки</t>
  </si>
  <si>
    <t>площадки для отдыха</t>
  </si>
  <si>
    <t>площадки для хозяйственных целей</t>
  </si>
  <si>
    <t>Силовое оборудование ТП74</t>
  </si>
  <si>
    <t>Силовое оборудование ТП124</t>
  </si>
  <si>
    <t>АО "Телефонная компания Сарова"</t>
  </si>
  <si>
    <t>АО "Дом быта "Авангард"</t>
  </si>
  <si>
    <t>АО "Асфальтный завод"</t>
  </si>
  <si>
    <t>Акционерное общество "Асфальтный завод"</t>
  </si>
  <si>
    <t>Договор о создании закрытого акционерного общества "Асфальтный завод" от 14.04.2000</t>
  </si>
  <si>
    <t>От теплокамеры до жилого дома по улице Александровича, дом 26</t>
  </si>
  <si>
    <t>Наружные сети водопровода от ВК-1 до ВК-6. Подключение жилых домов №№11, 12, 14</t>
  </si>
  <si>
    <t>Раздел 2. Акции, доли</t>
  </si>
  <si>
    <t>1025202203388 от 08.12.2012</t>
  </si>
  <si>
    <t>1045207007383 от 30.06.2004</t>
  </si>
  <si>
    <t>Постановление Администрации от 21.08.2019 №2676</t>
  </si>
  <si>
    <t>Благоустройство квартала 5</t>
  </si>
  <si>
    <t>Благоустройство квартала 18</t>
  </si>
  <si>
    <t>Благоустройство квартала 26д</t>
  </si>
  <si>
    <t>Благоустройство квартала 27</t>
  </si>
  <si>
    <t>Благоустройство квартала 29</t>
  </si>
  <si>
    <t>ул.Куйбышева, д.15,15/1,17,17/1, ул.Силкина, д.19,21</t>
  </si>
  <si>
    <t>Благоустройство квартала 30</t>
  </si>
  <si>
    <t>Благоустройство микрорайона 1 квартала 1</t>
  </si>
  <si>
    <t xml:space="preserve">Благоустройство микрорайона 1 квартала 2         </t>
  </si>
  <si>
    <t xml:space="preserve">Благоустройство микрорайона 1 квартала 3        </t>
  </si>
  <si>
    <t>Благоустройство микрорайона 2а</t>
  </si>
  <si>
    <t>Благоустройство микрорайона 5</t>
  </si>
  <si>
    <t>Благоустройство микрорайона 14</t>
  </si>
  <si>
    <t>Благоустройство микрорайона 15</t>
  </si>
  <si>
    <t>Благоустройство микрорайона 16</t>
  </si>
  <si>
    <t xml:space="preserve">Ул.Гоголя 1-29(нечетные)
Ул.8 марта 2-26 все дома
Ул.Строительная 1-27 все дома Ул.Красногвардейская 1-17 все дома
Ул.Московская 79-108 все дома
Ул.Полевая 2-26 все дома
Ул.Осипенко 2-16
Ул.Разина 1-20 все дома
Ул.Котовского 1-20 все дома
Ул.Балакирева 1-19 все дома
</t>
  </si>
  <si>
    <t>Ул. Западная 1-62 все дома, Ул.Садовая 1-56 все дома, Ул. Чкалова 1-45 все дома, ул.Ломоносова 1-23 все дома, Ул.Менделеева 2-30 четные, 1-39 нечетные, ул.Тимирязева 2-46 четные, Садовый пр-д 1,3,5,7,9, 
Комсомольский пр-д 2-20 четные</t>
  </si>
  <si>
    <t>ул. Академика Негина д.№№4,6,8,20,22,24,26, ул.Садовая, д.66, корп.1, ул.Садовая, д.66, корп.2, ул.Садовая, д.66, корп.3, ул.Садовая, д.68, корп.1,2,3,4</t>
  </si>
  <si>
    <t>Озеленение</t>
  </si>
  <si>
    <t>МКР-22, кв.7</t>
  </si>
  <si>
    <t>52:60:0010017:606</t>
  </si>
  <si>
    <t>22.09.2009 </t>
  </si>
  <si>
    <t>13:60:0010002:8154</t>
  </si>
  <si>
    <t>13:60:0010002:8150</t>
  </si>
  <si>
    <t>13:60:0010002:8447</t>
  </si>
  <si>
    <t>13:60:0010002:8153</t>
  </si>
  <si>
    <t>13:60:0010009:1869</t>
  </si>
  <si>
    <t>13:60:0010009:5813</t>
  </si>
  <si>
    <t>13:60:0010009:5800</t>
  </si>
  <si>
    <t>13:60:0010009:5927</t>
  </si>
  <si>
    <t>13:60:0010009:5795</t>
  </si>
  <si>
    <t>13:60:0010009:2010</t>
  </si>
  <si>
    <t>13:60:0010009:5796</t>
  </si>
  <si>
    <t>13:60:0010009:5793</t>
  </si>
  <si>
    <t>13:60:0010009:5934</t>
  </si>
  <si>
    <t>13:60:0010009:5794</t>
  </si>
  <si>
    <t>13:60:0010009:5786</t>
  </si>
  <si>
    <t>13:60:0010009:5791</t>
  </si>
  <si>
    <t>13:60:0010009:5787</t>
  </si>
  <si>
    <t>13:60:0010009:5798</t>
  </si>
  <si>
    <t>13:60:0010009:5932</t>
  </si>
  <si>
    <t>13:60:0010009:5802</t>
  </si>
  <si>
    <t>13:60:0010009:5792</t>
  </si>
  <si>
    <t>13:60:0010009:5805</t>
  </si>
  <si>
    <t>13:60:0010009:5928</t>
  </si>
  <si>
    <t>13:60:0010009:5801</t>
  </si>
  <si>
    <t>13:60:0010009:5789</t>
  </si>
  <si>
    <t>13:60:0010009:5952</t>
  </si>
  <si>
    <t>13:60:0010009:5708</t>
  </si>
  <si>
    <t>13:60:0010009:5929</t>
  </si>
  <si>
    <t>13:60:0010009:5803</t>
  </si>
  <si>
    <t>13:60:0010009:5807</t>
  </si>
  <si>
    <t>13:60:0010009:5808</t>
  </si>
  <si>
    <t>13:60:0010009:5809</t>
  </si>
  <si>
    <t>13:60:0010009:5817</t>
  </si>
  <si>
    <t>13:60:0010009:5814</t>
  </si>
  <si>
    <t>13:60:0010009:5820</t>
  </si>
  <si>
    <t>13:60:0010009:5816</t>
  </si>
  <si>
    <t>13:60:0010009:5819</t>
  </si>
  <si>
    <t>13:60:0010003:376</t>
  </si>
  <si>
    <t>13:60:0010003:374</t>
  </si>
  <si>
    <t>13:60:0010003:373</t>
  </si>
  <si>
    <t>13:60:0010003:372</t>
  </si>
  <si>
    <t>13:60:0010003:371</t>
  </si>
  <si>
    <t>13:60:0010003:378</t>
  </si>
  <si>
    <t>13:60:0010009:5818</t>
  </si>
  <si>
    <t>13:60:0010009:5812</t>
  </si>
  <si>
    <t>13:60:0010009:5811</t>
  </si>
  <si>
    <t>13:60:0010009:5815</t>
  </si>
  <si>
    <t> 27.09.2017 </t>
  </si>
  <si>
    <t>13:60:0010009:5826</t>
  </si>
  <si>
    <t>13:60:0010009:5828</t>
  </si>
  <si>
    <t>13:60:0010009:5822</t>
  </si>
  <si>
    <t>13:60:0010009:5933</t>
  </si>
  <si>
    <t>13:60:0010009:5827</t>
  </si>
  <si>
    <t>13:60:0010009:5823</t>
  </si>
  <si>
    <t>13:60:0010009:5830</t>
  </si>
  <si>
    <t>13:60:0010009:5829</t>
  </si>
  <si>
    <t>13:60:0010002:6306</t>
  </si>
  <si>
    <t>18.02.2011 </t>
  </si>
  <si>
    <t>13:60:0010002:8152</t>
  </si>
  <si>
    <t>13:60:0010002:8163</t>
  </si>
  <si>
    <t>13:60:0010002:8155</t>
  </si>
  <si>
    <t>13:60:0010002:8151</t>
  </si>
  <si>
    <t>13:60:0010002:8165</t>
  </si>
  <si>
    <t>13:60:0010009:5824</t>
  </si>
  <si>
    <t>13:60:0010002:8375</t>
  </si>
  <si>
    <t>13:60:0010002:8170</t>
  </si>
  <si>
    <t>13:60:0010002:8159</t>
  </si>
  <si>
    <t>13:60:0010002:8160</t>
  </si>
  <si>
    <t>13:60:0010009:5821</t>
  </si>
  <si>
    <t>13:60:0010002:8181</t>
  </si>
  <si>
    <t>13:60:0010002:8222</t>
  </si>
  <si>
    <t>13:60:0010002:8238</t>
  </si>
  <si>
    <t>13:60:0010002:8246</t>
  </si>
  <si>
    <t>13:60:0010002:8373</t>
  </si>
  <si>
    <t>13:60:0010002:8179</t>
  </si>
  <si>
    <t>13:60:0010002:8374</t>
  </si>
  <si>
    <t>13:60:0010014:5926</t>
  </si>
  <si>
    <t>13:60:0010014:6175</t>
  </si>
  <si>
    <t>13:60:0010014:5925</t>
  </si>
  <si>
    <t>13:60:0010010:2391</t>
  </si>
  <si>
    <t>13:60:0010010:2996</t>
  </si>
  <si>
    <t>13:60:0010010:3033</t>
  </si>
  <si>
    <t>52:60:0010017:670</t>
  </si>
  <si>
    <t>52:60:0010017:673</t>
  </si>
  <si>
    <t>13:60:0010015:3587</t>
  </si>
  <si>
    <t>13:60:0010015:3586</t>
  </si>
  <si>
    <t>13:60:0010015:2620</t>
  </si>
  <si>
    <t>13:60:0010015:2417</t>
  </si>
  <si>
    <t>13:60:0010015:2255</t>
  </si>
  <si>
    <t>13:60:0010015:3065</t>
  </si>
  <si>
    <t>13:60:0010015:2411</t>
  </si>
  <si>
    <t>13:60:0010002:8476</t>
  </si>
  <si>
    <t>13:60:0010002:8161</t>
  </si>
  <si>
    <t>13:60:0010002:8187</t>
  </si>
  <si>
    <t>13:60:0010002:7640</t>
  </si>
  <si>
    <t>13:60:0010002:8448</t>
  </si>
  <si>
    <t>13:60:0010002:8449</t>
  </si>
  <si>
    <t>13:60:0010002:8445</t>
  </si>
  <si>
    <t>13:60:0010002:8171</t>
  </si>
  <si>
    <t>13:60:0010002:8033</t>
  </si>
  <si>
    <t>13:60:0010002:8173</t>
  </si>
  <si>
    <t>13:60:0010002:8387</t>
  </si>
  <si>
    <t>13:60:0010002:8177</t>
  </si>
  <si>
    <t>13:60:0010002:8167</t>
  </si>
  <si>
    <t>13:60:0010002:8455</t>
  </si>
  <si>
    <t>13:60:0010002:8376</t>
  </si>
  <si>
    <t>13:60:0010002:8164</t>
  </si>
  <si>
    <t>13:60:0010002:8162</t>
  </si>
  <si>
    <t>13:60:0010002:8172</t>
  </si>
  <si>
    <t>13:60:0010002:8377</t>
  </si>
  <si>
    <t>13:60:0010002:8180</t>
  </si>
  <si>
    <t>13:60:0010002:8185</t>
  </si>
  <si>
    <t>13:60:0010002:8274</t>
  </si>
  <si>
    <t>13:60:0010002:8184</t>
  </si>
  <si>
    <t>13:60:0010002:8188</t>
  </si>
  <si>
    <t>13:60:0010009:5955</t>
  </si>
  <si>
    <t>13:60:0010009:5925</t>
  </si>
  <si>
    <t>13:60:0010009:5831</t>
  </si>
  <si>
    <t>13:60:0010016:2290</t>
  </si>
  <si>
    <t>13:60:0010016:2292</t>
  </si>
  <si>
    <t>13:60:0010016:2294</t>
  </si>
  <si>
    <t>13:60:0010016:2295</t>
  </si>
  <si>
    <t>13:60:0010016:2293</t>
  </si>
  <si>
    <t>13:60:0010016:2296</t>
  </si>
  <si>
    <t>13:60:0010016:2298</t>
  </si>
  <si>
    <t>13:60:0010016:2300</t>
  </si>
  <si>
    <t>13:60:0010016:2308</t>
  </si>
  <si>
    <t>13:60:0010016:2309</t>
  </si>
  <si>
    <t>13:60:0010016:2310</t>
  </si>
  <si>
    <t>13:60:0010016:2307</t>
  </si>
  <si>
    <t>13:60:0010016:2306</t>
  </si>
  <si>
    <t>13:60:0010016:2303</t>
  </si>
  <si>
    <t>13:60:0010016:2302</t>
  </si>
  <si>
    <t>13:60:0010016:2314</t>
  </si>
  <si>
    <t>13:60:0010016:2316</t>
  </si>
  <si>
    <t>13:60:0010016:2317</t>
  </si>
  <si>
    <t>13:60:0010016:2322</t>
  </si>
  <si>
    <t>13:60:0010016:2336</t>
  </si>
  <si>
    <t>13:60:0010016:2340</t>
  </si>
  <si>
    <t>13:60:0010016:2341</t>
  </si>
  <si>
    <t>13:60:0010016:2323</t>
  </si>
  <si>
    <t>13:60:0010016:2324</t>
  </si>
  <si>
    <t>13:60:0010016:2334</t>
  </si>
  <si>
    <t>13:60:0010016:2333</t>
  </si>
  <si>
    <t>13:60:0010016:2335</t>
  </si>
  <si>
    <t>13:60:0010016:2326</t>
  </si>
  <si>
    <t>13:60:0010016:2352</t>
  </si>
  <si>
    <t>13:60:0010016:2349</t>
  </si>
  <si>
    <t>13:60:0010016:2384</t>
  </si>
  <si>
    <t>13:60:0010016:2383</t>
  </si>
  <si>
    <t>13:60:0010016:2378</t>
  </si>
  <si>
    <t>13:60:0010016:2379</t>
  </si>
  <si>
    <t>13:60:0010016:2382</t>
  </si>
  <si>
    <t>13:60:0010016:2377</t>
  </si>
  <si>
    <t>13:60:0010016:2375</t>
  </si>
  <si>
    <t>13:60:0010016:2370</t>
  </si>
  <si>
    <t>13:60:0010016:2371</t>
  </si>
  <si>
    <t>13:60:0010016:2369</t>
  </si>
  <si>
    <t>13:60:0010016:2364</t>
  </si>
  <si>
    <t>13:60:0010016:2363</t>
  </si>
  <si>
    <t>13:60:0010016:2358</t>
  </si>
  <si>
    <t>13:60:0010016:2359</t>
  </si>
  <si>
    <t>13:60:0010016:2343</t>
  </si>
  <si>
    <t>13:60:0010014:5927</t>
  </si>
  <si>
    <t>13:60:0010014:5932</t>
  </si>
  <si>
    <t>13:60:0010014:6116</t>
  </si>
  <si>
    <t>13:60:0010014:5929</t>
  </si>
  <si>
    <t>13:60:0010014:3858</t>
  </si>
  <si>
    <t>13:60:0010014:5931</t>
  </si>
  <si>
    <t>13:60:0010014:5928</t>
  </si>
  <si>
    <t>13:60:0010014:6159</t>
  </si>
  <si>
    <t>13:60:0010014:6001</t>
  </si>
  <si>
    <t>13:60:0010014:6173</t>
  </si>
  <si>
    <t>13:60:0010014:6004</t>
  </si>
  <si>
    <t>13:60:0010014:5934</t>
  </si>
  <si>
    <t>13:60:0010016:2956</t>
  </si>
  <si>
    <t>13:60:0010016:2958</t>
  </si>
  <si>
    <t>13:60:0010016:2961</t>
  </si>
  <si>
    <t>13:60:0010016:2957</t>
  </si>
  <si>
    <t>13:60:0010016:2959</t>
  </si>
  <si>
    <t>52:60:0010017:672</t>
  </si>
  <si>
    <t>13:60:0010016:1657</t>
  </si>
  <si>
    <t>13:60:0010016:1852</t>
  </si>
  <si>
    <t>13:60:0010004:885</t>
  </si>
  <si>
    <t>13:60:0010004:888</t>
  </si>
  <si>
    <t>13:60:0010004:887</t>
  </si>
  <si>
    <t>13:60:0010004:886</t>
  </si>
  <si>
    <t>13:60:0010004:889</t>
  </si>
  <si>
    <t>13:60:0010004:912</t>
  </si>
  <si>
    <t>13:60:0010004:892</t>
  </si>
  <si>
    <t>13:60:0010004:890</t>
  </si>
  <si>
    <t>13:60:0010004:913</t>
  </si>
  <si>
    <t>13:60:0010009:5833</t>
  </si>
  <si>
    <t>13:60:0010009:2397</t>
  </si>
  <si>
    <t>13:60:0010009:5845</t>
  </si>
  <si>
    <t>13:60:0010009:5926</t>
  </si>
  <si>
    <t>13:60:0010002:6501</t>
  </si>
  <si>
    <t>13:60:0010002:8243</t>
  </si>
  <si>
    <t>13:60:0010002:8236</t>
  </si>
  <si>
    <t>13:60:0010010:2978</t>
  </si>
  <si>
    <t>13:60:0010010:2984</t>
  </si>
  <si>
    <t>13:60:0010010:2924</t>
  </si>
  <si>
    <t>13:60:0010010:2989</t>
  </si>
  <si>
    <t>13:60:0010010:2994</t>
  </si>
  <si>
    <t>13:60:0010010:2988</t>
  </si>
  <si>
    <t>13:60:0010010:2986</t>
  </si>
  <si>
    <t>13:60:0010010:2987</t>
  </si>
  <si>
    <t>13:60:0010010:2981</t>
  </si>
  <si>
    <t>13:60:0010010:2991</t>
  </si>
  <si>
    <t>13:60:0010010:3031</t>
  </si>
  <si>
    <t>13:60:0010010:2983</t>
  </si>
  <si>
    <t>13:60:0010010:2982</t>
  </si>
  <si>
    <t>13:60:0010014:5984</t>
  </si>
  <si>
    <t>13:60:0010014:5986</t>
  </si>
  <si>
    <t>13:60:0010014:5987</t>
  </si>
  <si>
    <t>13:60:0010014:5988</t>
  </si>
  <si>
    <t>13:60:0010014:3615</t>
  </si>
  <si>
    <t>13:60:0010014:953</t>
  </si>
  <si>
    <t>13:60:0010013:1057</t>
  </si>
  <si>
    <t>13:60:0010013:1056</t>
  </si>
  <si>
    <t>13:60:0010013:1055</t>
  </si>
  <si>
    <t>13:60:0010014:6138</t>
  </si>
  <si>
    <t>13:60:0010014:5937</t>
  </si>
  <si>
    <t>13:60:0010014:5935</t>
  </si>
  <si>
    <t>13:60:0010014:1349</t>
  </si>
  <si>
    <t>13:60:0010014:6140</t>
  </si>
  <si>
    <t>13:60:0010014:6139</t>
  </si>
  <si>
    <t>13:60:0010013:1068</t>
  </si>
  <si>
    <t>13:60:0010014:5936</t>
  </si>
  <si>
    <t>13:60:0010013:1070</t>
  </si>
  <si>
    <t>13:60:0010013:1054</t>
  </si>
  <si>
    <t>13:60:0010012:1661</t>
  </si>
  <si>
    <t>13:60:0010012:1757</t>
  </si>
  <si>
    <t>13:60:0010012:1199</t>
  </si>
  <si>
    <t>13:60:0010012:1749</t>
  </si>
  <si>
    <t>13:60:0010012:1748</t>
  </si>
  <si>
    <t>13:60:0010012:1746</t>
  </si>
  <si>
    <t>13:60:0010012:1745</t>
  </si>
  <si>
    <t>13:60:0010012:1747</t>
  </si>
  <si>
    <t>13:60:0010012:1754</t>
  </si>
  <si>
    <t>13:60:0010012:1803</t>
  </si>
  <si>
    <t>13:60:0010012:1752</t>
  </si>
  <si>
    <t>13:60:0010012:1751</t>
  </si>
  <si>
    <t>13:60:0010012:1750</t>
  </si>
  <si>
    <t>13:60:0010012:1801</t>
  </si>
  <si>
    <t>13:60:0010012:1755</t>
  </si>
  <si>
    <t>13:60:0010012:1753</t>
  </si>
  <si>
    <t>13:60:0010005:2296</t>
  </si>
  <si>
    <t>13:60:0010005:2308</t>
  </si>
  <si>
    <t>13:60:0010005:2307</t>
  </si>
  <si>
    <t>13:60:0010005:2302</t>
  </si>
  <si>
    <t>13:60:0010005:2300</t>
  </si>
  <si>
    <t>13:60:0010005:2304</t>
  </si>
  <si>
    <t>13:60:0010005:2303</t>
  </si>
  <si>
    <t>13:60:0010005:2299</t>
  </si>
  <si>
    <t>13:60:0010002:8234</t>
  </si>
  <si>
    <t>13:60:0010002:8451</t>
  </si>
  <si>
    <t>13:60:0010002:8197</t>
  </si>
  <si>
    <t>13:60:0010002:8193</t>
  </si>
  <si>
    <t>13:60:0010002:8194</t>
  </si>
  <si>
    <t>13:60:0010002:8196</t>
  </si>
  <si>
    <t>13:60:0010002:8205</t>
  </si>
  <si>
    <t>13:60:0010002:8206</t>
  </si>
  <si>
    <t>13:60:0010002:8207</t>
  </si>
  <si>
    <t>13:60:0010002:8208</t>
  </si>
  <si>
    <t>13:60:0010002:8418</t>
  </si>
  <si>
    <t>13:60:0010002:8198</t>
  </si>
  <si>
    <t>13:60:0010002:5425</t>
  </si>
  <si>
    <t>13:60:0010002:8432</t>
  </si>
  <si>
    <t>13:60:0010002:8431</t>
  </si>
  <si>
    <t>13:60:0010002:8475</t>
  </si>
  <si>
    <t>52:60:0010017:663</t>
  </si>
  <si>
    <t>52:60:0010017:665</t>
  </si>
  <si>
    <t>52:60:0010017:678</t>
  </si>
  <si>
    <t>52:60:0010017:664</t>
  </si>
  <si>
    <t> 14.07.2010</t>
  </si>
  <si>
    <t>13:60:0010002:3360</t>
  </si>
  <si>
    <t>13:60:0010002:4995</t>
  </si>
  <si>
    <t>13:60:0010002:3806</t>
  </si>
  <si>
    <t>13:60:0010002:6063</t>
  </si>
  <si>
    <t>13:60:0010002:6405</t>
  </si>
  <si>
    <t>13:60:0010002:5472</t>
  </si>
  <si>
    <t>13:60:0010002:3514</t>
  </si>
  <si>
    <t>13:60:0010002:4640</t>
  </si>
  <si>
    <t>13:60:0010002:6062</t>
  </si>
  <si>
    <t>13:60:0010002:7210</t>
  </si>
  <si>
    <t>13:60:0010002:2703</t>
  </si>
  <si>
    <t>13:60:0010002:1103</t>
  </si>
  <si>
    <t>13:60:0010002:1738</t>
  </si>
  <si>
    <t>13:60:0010002:2934</t>
  </si>
  <si>
    <t>13:60:0010002:2531</t>
  </si>
  <si>
    <t>13:60:0010002:3800</t>
  </si>
  <si>
    <t>13:60:0010002:2180</t>
  </si>
  <si>
    <t>13:60:0010002:2959</t>
  </si>
  <si>
    <t>13:60:0010002:1737</t>
  </si>
  <si>
    <t>13:60:0010002:6929</t>
  </si>
  <si>
    <t>13:60:0010002:4339</t>
  </si>
  <si>
    <t>13:60:0010002:6366</t>
  </si>
  <si>
    <t>13:60:0010002:4997</t>
  </si>
  <si>
    <t>13:60:0010002:1349</t>
  </si>
  <si>
    <t>13:60:0010002:4450</t>
  </si>
  <si>
    <t>13:60:0010002:6064</t>
  </si>
  <si>
    <t>13:60:0010002:5504</t>
  </si>
  <si>
    <t>13:60:0010002:3359</t>
  </si>
  <si>
    <t>13:60:0010002:5496</t>
  </si>
  <si>
    <t>13:60:0010002:1391</t>
  </si>
  <si>
    <t>13:60:0010002:1392</t>
  </si>
  <si>
    <t>13:60:0010002:4996</t>
  </si>
  <si>
    <t>13:60:0010002:1105</t>
  </si>
  <si>
    <t>13:60:0010002:2989</t>
  </si>
  <si>
    <t>13:60:0010002:8401</t>
  </si>
  <si>
    <t>13:60:0010002:8199</t>
  </si>
  <si>
    <t>13:60:0010002:8200</t>
  </si>
  <si>
    <t>13:60:0010002:8204</t>
  </si>
  <si>
    <t>13:60:0010002:8416</t>
  </si>
  <si>
    <t>13:60:0010002:8450</t>
  </si>
  <si>
    <t>13:60:0010002:8411</t>
  </si>
  <si>
    <t>13:60:0010002:8409</t>
  </si>
  <si>
    <t>13:60:0010002:8201</t>
  </si>
  <si>
    <t>13:60:0010002:8412</t>
  </si>
  <si>
    <t>13:60:0010002:8202</t>
  </si>
  <si>
    <t>13:60:0010002:8248</t>
  </si>
  <si>
    <t>13:60:0010002:8413</t>
  </si>
  <si>
    <t>13:60:0010002:8245</t>
  </si>
  <si>
    <t>13:60:0010002:8420</t>
  </si>
  <si>
    <t>13:60:0010002:8403</t>
  </si>
  <si>
    <t>13:60:0010002:8404</t>
  </si>
  <si>
    <t>13:60:0010002:8410</t>
  </si>
  <si>
    <t>13:60:0010002:8415</t>
  </si>
  <si>
    <t>13:60:0010002:8405</t>
  </si>
  <si>
    <t>13:60:0010002:8470</t>
  </si>
  <si>
    <t>13:60:0010002:8213</t>
  </si>
  <si>
    <t>13:60:0010002:8473</t>
  </si>
  <si>
    <t>13:60:0010002:8210</t>
  </si>
  <si>
    <t>13:60:0010002:8429</t>
  </si>
  <si>
    <t>13:60:0010002:8216</t>
  </si>
  <si>
    <t>13:60:0010002:8270</t>
  </si>
  <si>
    <t>13:60:0010002:8215</t>
  </si>
  <si>
    <t>13:60:0010002:6819</t>
  </si>
  <si>
    <t>13:60:0010002:8227</t>
  </si>
  <si>
    <t>13:60:0010002:8430</t>
  </si>
  <si>
    <t>13:60:0010002:8400</t>
  </si>
  <si>
    <t>13:60:0010002:8469</t>
  </si>
  <si>
    <t>13:60:0010002:8212</t>
  </si>
  <si>
    <t>13:60:0010002:8225</t>
  </si>
  <si>
    <t>13:60:0010002:8393</t>
  </si>
  <si>
    <t>13:60:0010002:8211</t>
  </si>
  <si>
    <t>13:60:0010002:8220</t>
  </si>
  <si>
    <t>13:60:0010002:8218</t>
  </si>
  <si>
    <t>13:60:0010002:8219</t>
  </si>
  <si>
    <t>13:60:0010002:8457</t>
  </si>
  <si>
    <t>13:60:0010002:8425</t>
  </si>
  <si>
    <t>13:60:0010002:8217</t>
  </si>
  <si>
    <t>13:60:0010002:8269</t>
  </si>
  <si>
    <t>13:60:0010002:8427</t>
  </si>
  <si>
    <t>13:60:0010002:8224</t>
  </si>
  <si>
    <t>13:60:0010002:8223</t>
  </si>
  <si>
    <t>13:60:0010002:6203</t>
  </si>
  <si>
    <t>13:60:0010002:8446</t>
  </si>
  <si>
    <t>13:60:0010014:5945</t>
  </si>
  <si>
    <t>13:60:0010014:6156</t>
  </si>
  <si>
    <t>13:60:0010014:5947</t>
  </si>
  <si>
    <t>13:60:0010014:5944</t>
  </si>
  <si>
    <t>13:60:0010014:5940</t>
  </si>
  <si>
    <t>13:60:0010014:5941</t>
  </si>
  <si>
    <t>13:60:0010014:6152</t>
  </si>
  <si>
    <t>13:60:0010014:5943</t>
  </si>
  <si>
    <t>13:60:0010002:3265</t>
  </si>
  <si>
    <t>13:60:0010014:6158</t>
  </si>
  <si>
    <t>13:60:0010014:5939</t>
  </si>
  <si>
    <t>13:60:0010014:5951</t>
  </si>
  <si>
    <t>13:60:0010014:5957</t>
  </si>
  <si>
    <t>13:60:0010002:3350</t>
  </si>
  <si>
    <t>13:60:0010014:5964</t>
  </si>
  <si>
    <t>13:60:0010014:5953</t>
  </si>
  <si>
    <t>13:60:0010014:5954</t>
  </si>
  <si>
    <t>13:60:0010014:6157</t>
  </si>
  <si>
    <t>13:60:0010014:5950</t>
  </si>
  <si>
    <t>13:60:0010014:5866</t>
  </si>
  <si>
    <t>13:60:0010014:5981</t>
  </si>
  <si>
    <t>13:60:0010014:5980</t>
  </si>
  <si>
    <t>13:60:0010014:5985</t>
  </si>
  <si>
    <t>13:60:0010014:1472</t>
  </si>
  <si>
    <t>13:60:0010014:5960</t>
  </si>
  <si>
    <t>13:60:0010014:6163</t>
  </si>
  <si>
    <t>52:60:0010014:4</t>
  </si>
  <si>
    <t>13:60:0010014:6150</t>
  </si>
  <si>
    <t>13:60:0010014:6171</t>
  </si>
  <si>
    <t>13:60:0010014:5982</t>
  </si>
  <si>
    <t>13:60:0010014:5983</t>
  </si>
  <si>
    <t>13:60:0010014:5979</t>
  </si>
  <si>
    <t>13:60:0010015:3574</t>
  </si>
  <si>
    <t>13:60:0010015:3563</t>
  </si>
  <si>
    <t>13:60:0010015:3565</t>
  </si>
  <si>
    <t>13:60:0010015:3561</t>
  </si>
  <si>
    <t>13:60:0010015:3564</t>
  </si>
  <si>
    <t>13:60:0010015:3562</t>
  </si>
  <si>
    <t>13:60:0010015:3560</t>
  </si>
  <si>
    <t>13:60:0010014:5958</t>
  </si>
  <si>
    <t>13:60:0010014:6153</t>
  </si>
  <si>
    <t>13:60:0010014:5952</t>
  </si>
  <si>
    <t>13:60:0010014:5965</t>
  </si>
  <si>
    <t>13:60:0010014:5959</t>
  </si>
  <si>
    <t>13:60:0010014:6155</t>
  </si>
  <si>
    <t>13:60:0010014:5949</t>
  </si>
  <si>
    <t>13:60:0010014:5962</t>
  </si>
  <si>
    <t>13:60:0010014:5956</t>
  </si>
  <si>
    <t>13:60:0010014:5966</t>
  </si>
  <si>
    <t>13:60:0010014:5961</t>
  </si>
  <si>
    <t>13:60:0010014:5970</t>
  </si>
  <si>
    <t>13:60:0010014:5971</t>
  </si>
  <si>
    <t>13:60:0010016:2966</t>
  </si>
  <si>
    <t>13:60:0010016:2965</t>
  </si>
  <si>
    <t>13:60:0010016:2967</t>
  </si>
  <si>
    <t>13:60:0010016:2968</t>
  </si>
  <si>
    <t>13:60:0010016:2969</t>
  </si>
  <si>
    <t>13:60:0010016:2970</t>
  </si>
  <si>
    <t>13:60:0010016:2964</t>
  </si>
  <si>
    <t>13:60:0010016:2981</t>
  </si>
  <si>
    <t>13:60:0010016:2963</t>
  </si>
  <si>
    <t>13:60:0010016:2962</t>
  </si>
  <si>
    <t>13:60:0010014:5978</t>
  </si>
  <si>
    <t>13:60:0010014:5972</t>
  </si>
  <si>
    <t>13:60:0010014:5975</t>
  </si>
  <si>
    <t>13:60:0010014:5974</t>
  </si>
  <si>
    <t>13:60:0010014:5968</t>
  </si>
  <si>
    <t>13:60:0010014:5969</t>
  </si>
  <si>
    <t>13:60:0010014:5977</t>
  </si>
  <si>
    <t>13:60:0010016:3019</t>
  </si>
  <si>
    <t>13:60:0010014:5990</t>
  </si>
  <si>
    <t>13:60:0010014:5992</t>
  </si>
  <si>
    <t>13:60:0010016:2979</t>
  </si>
  <si>
    <t>13:60:0010016:2974</t>
  </si>
  <si>
    <t>13:60:0010016:2976</t>
  </si>
  <si>
    <t>13:60:0010016:2975</t>
  </si>
  <si>
    <t>13:60:0010016:2985</t>
  </si>
  <si>
    <t>13:60:0010016:3020</t>
  </si>
  <si>
    <t>13:60:0010016:2982</t>
  </si>
  <si>
    <t>13:60:0010016:831</t>
  </si>
  <si>
    <t>13:60:0010016:2971</t>
  </si>
  <si>
    <t>13:60:0010016:1076</t>
  </si>
  <si>
    <t>13:60:0010016:2978</t>
  </si>
  <si>
    <t>13:60:0010016:2977</t>
  </si>
  <si>
    <t>13:60:0010016:2980</t>
  </si>
  <si>
    <t>13:60:0010016:2984</t>
  </si>
  <si>
    <t>13:60:0010021:1861</t>
  </si>
  <si>
    <t>13:60:0010021:1855</t>
  </si>
  <si>
    <t>13:60:0010021:1856</t>
  </si>
  <si>
    <t>13:60:0010021:486</t>
  </si>
  <si>
    <t>13:60:0010021:1858</t>
  </si>
  <si>
    <t>13:60:0010021:982</t>
  </si>
  <si>
    <t>13:60:0010021:789</t>
  </si>
  <si>
    <t>13:60:0010021:1860</t>
  </si>
  <si>
    <t>13:60:0010021:1840</t>
  </si>
  <si>
    <t>13:60:0010021:1839</t>
  </si>
  <si>
    <t>13:60:0010021:1841</t>
  </si>
  <si>
    <t>13:60:0010021:1837</t>
  </si>
  <si>
    <t>13:60:0010021:1836</t>
  </si>
  <si>
    <t>13:60:0010021:1857</t>
  </si>
  <si>
    <t>13:60:0010021:1863</t>
  </si>
  <si>
    <t>13:60:0010002:8251</t>
  </si>
  <si>
    <t>13:60:0010002:8463</t>
  </si>
  <si>
    <t>13:60:0010009:5139</t>
  </si>
  <si>
    <t>13:60:0010009:5860</t>
  </si>
  <si>
    <t>13:60:0010009:5855</t>
  </si>
  <si>
    <t>13:60:0010002:8253</t>
  </si>
  <si>
    <t>13:60:0010009:5849</t>
  </si>
  <si>
    <t>13:60:0010009:5859</t>
  </si>
  <si>
    <t>13:60:0010009:5857</t>
  </si>
  <si>
    <t>13:60:0010009:5937</t>
  </si>
  <si>
    <t>52:60:0010009:103</t>
  </si>
  <si>
    <t>13:60:0010002:8261</t>
  </si>
  <si>
    <t>13:60:0010009:5856</t>
  </si>
  <si>
    <t>13:60:0010002:8399</t>
  </si>
  <si>
    <t>13:60:0010002:6371</t>
  </si>
  <si>
    <t>13:60:0010002:8263</t>
  </si>
  <si>
    <t>13:60:0010009:5850</t>
  </si>
  <si>
    <t>13:60:0010009:5976</t>
  </si>
  <si>
    <t>13:60:0010002:2140</t>
  </si>
  <si>
    <t>13:60:0010002:8255</t>
  </si>
  <si>
    <t>13:60:0010002:8262</t>
  </si>
  <si>
    <t>13:60:0010002:3381</t>
  </si>
  <si>
    <t>13:60:0010009:2928</t>
  </si>
  <si>
    <t>13:60:0010009:5846</t>
  </si>
  <si>
    <t>13:60:0010009:1591</t>
  </si>
  <si>
    <t>13:60:0010009:5843</t>
  </si>
  <si>
    <t>13:60:0010009:5841</t>
  </si>
  <si>
    <t>13:60:0010009:5838</t>
  </si>
  <si>
    <t>13:60:0010002:8389</t>
  </si>
  <si>
    <t>13:60:0010002:8421</t>
  </si>
  <si>
    <t>13:60:0010002:8369</t>
  </si>
  <si>
    <t>13:60:0010009:5837</t>
  </si>
  <si>
    <t>13:60:0010002:8237</t>
  </si>
  <si>
    <t>13:60:0010002:8398</t>
  </si>
  <si>
    <t>13:60:0010002:8235</t>
  </si>
  <si>
    <t>13:60:0010009:5836</t>
  </si>
  <si>
    <t>13:60:0010002:8233</t>
  </si>
  <si>
    <t>13:60:0010002:8244</t>
  </si>
  <si>
    <t>13:60:0010002:8252</t>
  </si>
  <si>
    <t>13:60:0010002:8254</t>
  </si>
  <si>
    <t>13:60:0010002:8247</t>
  </si>
  <si>
    <t>13:60:0010002:8242</t>
  </si>
  <si>
    <t>13:60:0010009:5842</t>
  </si>
  <si>
    <t>13:60:0010009:5936</t>
  </si>
  <si>
    <t>13:60:0010002:8241</t>
  </si>
  <si>
    <t>13:60:0010002:4550</t>
  </si>
  <si>
    <t>13:60:0010002:8256</t>
  </si>
  <si>
    <t>13:60:0010009:5974</t>
  </si>
  <si>
    <t>13:60:0010002:8266</t>
  </si>
  <si>
    <t>13:60:0010002:8265</t>
  </si>
  <si>
    <t>13:60:0010009:5847</t>
  </si>
  <si>
    <t>13:60:0010009:4038</t>
  </si>
  <si>
    <t>13:60:0010009:5848</t>
  </si>
  <si>
    <t>13:60:0010002:8240</t>
  </si>
  <si>
    <t>13:60:0010002:8259</t>
  </si>
  <si>
    <t xml:space="preserve">не зарегистрирована </t>
  </si>
  <si>
    <t>13:60:0010002:8257</t>
  </si>
  <si>
    <t>13:60:0010009:5858</t>
  </si>
  <si>
    <t>13:60:0010013:1058</t>
  </si>
  <si>
    <t>13:60:0010013:1059</t>
  </si>
  <si>
    <t>13:60:0010013:1065</t>
  </si>
  <si>
    <t>13:60:0010013:1066</t>
  </si>
  <si>
    <t>13:60:0010013:1064</t>
  </si>
  <si>
    <t>13:60:0010013:1060</t>
  </si>
  <si>
    <t>13:60:0010013:1067</t>
  </si>
  <si>
    <t>13:60:0010013:1061</t>
  </si>
  <si>
    <t>13:60:0010013:1062</t>
  </si>
  <si>
    <t>13:60:0010014:6013</t>
  </si>
  <si>
    <t>13:60:0010014:6026</t>
  </si>
  <si>
    <t>13:60:0010014:6023</t>
  </si>
  <si>
    <t>13:60:0010014:6024</t>
  </si>
  <si>
    <t>13:60:0010014:6025</t>
  </si>
  <si>
    <t>13:60:0010014:5223</t>
  </si>
  <si>
    <t>13:60:0010005:2309</t>
  </si>
  <si>
    <t>13:60:0010014:6016</t>
  </si>
  <si>
    <t>13:60:0010020:802</t>
  </si>
  <si>
    <t>13:60:0010021:1859</t>
  </si>
  <si>
    <t>13:60:0010021:568</t>
  </si>
  <si>
    <t>13:60:0010021:883</t>
  </si>
  <si>
    <t>13:60:0010021:590</t>
  </si>
  <si>
    <t>13:60:0010021:610</t>
  </si>
  <si>
    <t>13:60:0010009:805</t>
  </si>
  <si>
    <t>13:60:0010009:3019</t>
  </si>
  <si>
    <t>13:60:0010009:4391</t>
  </si>
  <si>
    <t>13:60:0010009:4624</t>
  </si>
  <si>
    <t>13:60:0010009:3648</t>
  </si>
  <si>
    <t>13:60:0010009:5854</t>
  </si>
  <si>
    <t>13:60:0010009:4430</t>
  </si>
  <si>
    <t>13:60:0010009:5853</t>
  </si>
  <si>
    <t>13:60:0010014:6009</t>
  </si>
  <si>
    <t>13:60:0010014:6008</t>
  </si>
  <si>
    <t>13:60:0010014:6161</t>
  </si>
  <si>
    <t>13:60:0010014:6021</t>
  </si>
  <si>
    <t>13:60:0010014:6007</t>
  </si>
  <si>
    <t>13:60:0010014:6020</t>
  </si>
  <si>
    <t>13:60:0010014:6005</t>
  </si>
  <si>
    <t>13:60:0010014:6017</t>
  </si>
  <si>
    <t>13:60:0010014:5998</t>
  </si>
  <si>
    <t>13:60:0010014:5995</t>
  </si>
  <si>
    <t>13:60:0010014:5993</t>
  </si>
  <si>
    <t>13:60:0010014:5999</t>
  </si>
  <si>
    <t>13:60:0010014:5997</t>
  </si>
  <si>
    <t>13:60:0010015:3568</t>
  </si>
  <si>
    <t>13:60:0010014:6012</t>
  </si>
  <si>
    <t>13:60:0010014:6010</t>
  </si>
  <si>
    <t>13:60:0010014:6003</t>
  </si>
  <si>
    <t>13:60:0010014:5994</t>
  </si>
  <si>
    <t>13:60:0010015:3569</t>
  </si>
  <si>
    <t>13:60:0010014:6172</t>
  </si>
  <si>
    <t>13:60:0010014:6000</t>
  </si>
  <si>
    <t>13:60:0010014:6170</t>
  </si>
  <si>
    <t>13:60:0010014:6174</t>
  </si>
  <si>
    <t>13:60:0010015:3593</t>
  </si>
  <si>
    <t>13:60:0010015:3572</t>
  </si>
  <si>
    <t>13:60:0010015:3567</t>
  </si>
  <si>
    <t>13:60:0010016:2988</t>
  </si>
  <si>
    <t>13:60:0010016:3009</t>
  </si>
  <si>
    <t>13:60:0010016:3001</t>
  </si>
  <si>
    <t>13:60:0010016:2999</t>
  </si>
  <si>
    <t>13:60:0010016:3003</t>
  </si>
  <si>
    <t>13:60:0010016:2986</t>
  </si>
  <si>
    <t>13:60:0010016:2989</t>
  </si>
  <si>
    <t>13:60:0010016:2990</t>
  </si>
  <si>
    <t>13:60:0010016:3021</t>
  </si>
  <si>
    <t>13:60:0010016:2991</t>
  </si>
  <si>
    <t>13:60:0010016:2987</t>
  </si>
  <si>
    <t>13:60:0010016:2998</t>
  </si>
  <si>
    <t>13:60:0010016:2995</t>
  </si>
  <si>
    <t>13:60:0010016:3011</t>
  </si>
  <si>
    <t>13:60:0010016:3000</t>
  </si>
  <si>
    <t>13:60:0010016:2993</t>
  </si>
  <si>
    <t>13:60:0010016:2994</t>
  </si>
  <si>
    <t>13:60:0010016:3002</t>
  </si>
  <si>
    <t>13:60:0010016:3012</t>
  </si>
  <si>
    <t>13:60:0010016:3006</t>
  </si>
  <si>
    <t>13:60:0010016:3008</t>
  </si>
  <si>
    <t>13:60:0010016:3005</t>
  </si>
  <si>
    <t>13:60:0010016:3004</t>
  </si>
  <si>
    <t>13:60:0010015:3570</t>
  </si>
  <si>
    <t>13:60:0010015:3573</t>
  </si>
  <si>
    <t>13:60:0010015:3575</t>
  </si>
  <si>
    <t>13:60:0010015:1429</t>
  </si>
  <si>
    <t>13:60:0010016:2639</t>
  </si>
  <si>
    <t>13:60:0010016:2640</t>
  </si>
  <si>
    <t>13:60:0010016:2642</t>
  </si>
  <si>
    <t>13:60:0010016:2641</t>
  </si>
  <si>
    <t>13:60:0010016:2643</t>
  </si>
  <si>
    <t>13:60:0010016:2647</t>
  </si>
  <si>
    <t>13:60:0010016:2648</t>
  </si>
  <si>
    <t>13:60:0010016:2651</t>
  </si>
  <si>
    <t>13:60:0010016:2653</t>
  </si>
  <si>
    <t>13:60:0010016:2652</t>
  </si>
  <si>
    <t>13:60:0010016:2655</t>
  </si>
  <si>
    <t>13:60:0010016:2654</t>
  </si>
  <si>
    <t>13:60:0010016:2657</t>
  </si>
  <si>
    <t>13:60:0010016:2658</t>
  </si>
  <si>
    <t>13:60:0010016:2660</t>
  </si>
  <si>
    <t>13:60:0010016:2662</t>
  </si>
  <si>
    <t>13:60:0010016:2661</t>
  </si>
  <si>
    <t>13:60:0010016:2665</t>
  </si>
  <si>
    <t>13:60:0010016:2664</t>
  </si>
  <si>
    <t>13:60:0010016:2666</t>
  </si>
  <si>
    <t>13:60:0010016:2667</t>
  </si>
  <si>
    <t>13:60:0010016:2669</t>
  </si>
  <si>
    <t>13:60:0010016:2670</t>
  </si>
  <si>
    <t>13:60:0010016:2681</t>
  </si>
  <si>
    <t>13:60:0010016:2725</t>
  </si>
  <si>
    <t>13:60:0010016:2723</t>
  </si>
  <si>
    <t>13:60:0010016:2724</t>
  </si>
  <si>
    <t>13:60:0010016:2726</t>
  </si>
  <si>
    <t>13:60:0010016:2728</t>
  </si>
  <si>
    <t>13:60:0010016:2693</t>
  </si>
  <si>
    <t>13:60:0010016:2692</t>
  </si>
  <si>
    <t>13:60:0010016:2673</t>
  </si>
  <si>
    <t>13:60:0010016:2676</t>
  </si>
  <si>
    <t>13:60:0010016:2672</t>
  </si>
  <si>
    <t>13:60:0010016:2685</t>
  </si>
  <si>
    <t>13:60:0010016:2690</t>
  </si>
  <si>
    <t>13:60:0010016:2682</t>
  </si>
  <si>
    <t>13:60:0010016:2691</t>
  </si>
  <si>
    <t>13:60:0010016:2671</t>
  </si>
  <si>
    <t>13:60:0010016:2678</t>
  </si>
  <si>
    <t>13:60:0010016:2697</t>
  </si>
  <si>
    <t>13:60:0010016:2675</t>
  </si>
  <si>
    <t>13:60:0010016:2694</t>
  </si>
  <si>
    <t>13:60:0010016:2684</t>
  </si>
  <si>
    <t>13:60:0010016:2683</t>
  </si>
  <si>
    <t>13:60:0010016:2699</t>
  </si>
  <si>
    <t>13:60:0010016:2700</t>
  </si>
  <si>
    <t>13:60:0010016:2714</t>
  </si>
  <si>
    <t>13:60:0010016:2703</t>
  </si>
  <si>
    <t>13:60:0010016:2715</t>
  </si>
  <si>
    <t>13:60:0010016:2717</t>
  </si>
  <si>
    <t>13:60:0010016:2704</t>
  </si>
  <si>
    <t>13:60:0010016:2718</t>
  </si>
  <si>
    <t>13:60:0010016:2706</t>
  </si>
  <si>
    <t>13:60:0010016:2713</t>
  </si>
  <si>
    <t>13:60:0010016:2708</t>
  </si>
  <si>
    <t>13:60:0010016:2707</t>
  </si>
  <si>
    <t>13:60:0010016:2720</t>
  </si>
  <si>
    <t>13:60:0010016:2710</t>
  </si>
  <si>
    <t>13:60:0010016:2705</t>
  </si>
  <si>
    <t>13:60:0010016:2711</t>
  </si>
  <si>
    <t>13:60:0010016:2702</t>
  </si>
  <si>
    <t>13:60:0010016:2730</t>
  </si>
  <si>
    <t>13:60:0010016:2729</t>
  </si>
  <si>
    <t>13:60:0010016:2733</t>
  </si>
  <si>
    <t>13:60:0010016:2735</t>
  </si>
  <si>
    <t>13:60:0010016:2734</t>
  </si>
  <si>
    <t>13:60:0010016:2737</t>
  </si>
  <si>
    <t>13:60:0010016:2736</t>
  </si>
  <si>
    <t>13:60:0010016:2740</t>
  </si>
  <si>
    <t>13:60:0010016:2738</t>
  </si>
  <si>
    <t>13:60:0010016:2753</t>
  </si>
  <si>
    <t>13:60:0010016:2745</t>
  </si>
  <si>
    <t>13:60:0010016:2751</t>
  </si>
  <si>
    <t>13:60:0010016:2769</t>
  </si>
  <si>
    <t>13:60:0010016:2743</t>
  </si>
  <si>
    <t>13:60:0010016:2747</t>
  </si>
  <si>
    <t>13:60:0010016:2756</t>
  </si>
  <si>
    <t>13:60:0010016:2757</t>
  </si>
  <si>
    <t>13:60:0010016:2772</t>
  </si>
  <si>
    <t>13:60:0010016:2759</t>
  </si>
  <si>
    <t>13:60:0010016:2758</t>
  </si>
  <si>
    <t>13:60:0010016:2771</t>
  </si>
  <si>
    <t>13:60:0010016:2777</t>
  </si>
  <si>
    <t>13:60:0010016:2744</t>
  </si>
  <si>
    <t>13:60:0010016:2755</t>
  </si>
  <si>
    <t>13:60:0010016:2778</t>
  </si>
  <si>
    <t>13:60:0010016:2760</t>
  </si>
  <si>
    <t>13:60:0010016:2768</t>
  </si>
  <si>
    <t>13:60:0010016:2764</t>
  </si>
  <si>
    <t>13:60:0010016:2763</t>
  </si>
  <si>
    <t>13:60:0010016:2722</t>
  </si>
  <si>
    <t>13:60:0010016:2721</t>
  </si>
  <si>
    <t>13:60:0010016:2780</t>
  </si>
  <si>
    <t>13:60:0010016:2781</t>
  </si>
  <si>
    <t>13:60:0010016:2754</t>
  </si>
  <si>
    <t>13:60:0010016:2779</t>
  </si>
  <si>
    <t>13:60:0010016:2748</t>
  </si>
  <si>
    <t>13:60:0010016:2770</t>
  </si>
  <si>
    <t>13:60:0010015:1257</t>
  </si>
  <si>
    <t>13:60:0010015:1119</t>
  </si>
  <si>
    <t>13:60:0010016:3027</t>
  </si>
  <si>
    <t>13:60:0010016:3025</t>
  </si>
  <si>
    <t>13:60:0010016:3022</t>
  </si>
  <si>
    <t>13:60:0010016:3029</t>
  </si>
  <si>
    <t>13:60:0010015:3590</t>
  </si>
  <si>
    <t>13:60:0010015:3589</t>
  </si>
  <si>
    <t>13:60:0010016:2401</t>
  </si>
  <si>
    <t>13:60:0010016:2445</t>
  </si>
  <si>
    <t>13:60:0010016:490</t>
  </si>
  <si>
    <t>13:60:0010016:2444</t>
  </si>
  <si>
    <t>13:60:0010016:2283</t>
  </si>
  <si>
    <t>13:60:0010016:1034</t>
  </si>
  <si>
    <t>13:60:0010016:2446</t>
  </si>
  <si>
    <t>13:60:0010016:2449</t>
  </si>
  <si>
    <t>13:60:0010016:1399</t>
  </si>
  <si>
    <t>13:60:0010016:2395</t>
  </si>
  <si>
    <t>13:60:0010016:746</t>
  </si>
  <si>
    <t>13:60:0010016:2399</t>
  </si>
  <si>
    <t>35,9</t>
  </si>
  <si>
    <t>13:60:0010016:2448</t>
  </si>
  <si>
    <t>13:60:0010016:693</t>
  </si>
  <si>
    <t>13:60:0010016:2396</t>
  </si>
  <si>
    <t>13:60:0010016:2406</t>
  </si>
  <si>
    <t>13:60:0010016:620</t>
  </si>
  <si>
    <t>13:60:0010016:2409</t>
  </si>
  <si>
    <t>13:60:0010016:2281</t>
  </si>
  <si>
    <t>13:60:0010016:2458</t>
  </si>
  <si>
    <t>13:60:0010016:2412</t>
  </si>
  <si>
    <t>13:60:0010016:2408</t>
  </si>
  <si>
    <t>13:60:0010016:2405</t>
  </si>
  <si>
    <t>13:60:0010016:1424</t>
  </si>
  <si>
    <t>13:60:0010016:2286</t>
  </si>
  <si>
    <t>13:60:0010016:2459</t>
  </si>
  <si>
    <t>42,2</t>
  </si>
  <si>
    <t>13:60:0010016:2465</t>
  </si>
  <si>
    <t>13:60:0010016:395</t>
  </si>
  <si>
    <t>13:60:0010016:2453</t>
  </si>
  <si>
    <t>13:60:0010016:2403</t>
  </si>
  <si>
    <t>13:60:0010016:2410</t>
  </si>
  <si>
    <t>13:60:0010016:2404</t>
  </si>
  <si>
    <t>13:60:0010016:2456</t>
  </si>
  <si>
    <t>13:60:0010016:1077</t>
  </si>
  <si>
    <t>13:60:0010016:2413</t>
  </si>
  <si>
    <t>13:60:0010016:2464</t>
  </si>
  <si>
    <t>13:60:0010016:2426</t>
  </si>
  <si>
    <t>13:60:0010016:742</t>
  </si>
  <si>
    <t>13:60:0010016:2427</t>
  </si>
  <si>
    <t>13:60:0010016:2272</t>
  </si>
  <si>
    <t>13:60:0010016:2466</t>
  </si>
  <si>
    <t>13:60:0010016:2463</t>
  </si>
  <si>
    <t>13:60:0010016:2390</t>
  </si>
  <si>
    <t>13:60:0010016:2389</t>
  </si>
  <si>
    <t>13:60:0010016:2452</t>
  </si>
  <si>
    <t>13:60:0010016:2429</t>
  </si>
  <si>
    <t>13:60:0010016:903</t>
  </si>
  <si>
    <t>13:60:0010016:2462</t>
  </si>
  <si>
    <t>13:60:0010016:2415</t>
  </si>
  <si>
    <t>13:60:0010016:1243</t>
  </si>
  <si>
    <t>13:60:0010016:2460</t>
  </si>
  <si>
    <t>13:60:0010016:2416</t>
  </si>
  <si>
    <t>13:60:0010016:2270</t>
  </si>
  <si>
    <t>13:60:0010016:1407</t>
  </si>
  <si>
    <t>13:60:0010016:2470</t>
  </si>
  <si>
    <t>13:60:0010016:2421</t>
  </si>
  <si>
    <t> 14.04.2016</t>
  </si>
  <si>
    <t>13:60:0010016:2475</t>
  </si>
  <si>
    <t>13:60:0010016:2472</t>
  </si>
  <si>
    <t>13:60:0010016:2414</t>
  </si>
  <si>
    <t> 13.04.2016</t>
  </si>
  <si>
    <t>35,6</t>
  </si>
  <si>
    <t>13:60:0010016:2477</t>
  </si>
  <si>
    <t>13:60:0010016:2423</t>
  </si>
  <si>
    <t>13:60:0010016:2422</t>
  </si>
  <si>
    <t>13:60:0010016:2280</t>
  </si>
  <si>
    <t>13:60:0010016:2420</t>
  </si>
  <si>
    <t>13:60:0010016:1404</t>
  </si>
  <si>
    <t>13:60:0010016:2428</t>
  </si>
  <si>
    <t>13:60:0010016:1246</t>
  </si>
  <si>
    <t>13:60:0010016:2479</t>
  </si>
  <si>
    <t>13:60:0010016:1570</t>
  </si>
  <si>
    <t>13:60:0010016:2480</t>
  </si>
  <si>
    <t>13:60:0010016:2425</t>
  </si>
  <si>
    <t>12.04.2016 </t>
  </si>
  <si>
    <t>13:60:0010016:879</t>
  </si>
  <si>
    <t>13:60:0010016:2277</t>
  </si>
  <si>
    <t> 17.02.2016</t>
  </si>
  <si>
    <t>13:60:0010016:2430</t>
  </si>
  <si>
    <t>13:60:0010016:2262</t>
  </si>
  <si>
    <t>13:60:0010016:2433</t>
  </si>
  <si>
    <t>13:60:0010016:2484</t>
  </si>
  <si>
    <t>13:60:0010016:2481</t>
  </si>
  <si>
    <t>13:60:0010016:2391</t>
  </si>
  <si>
    <t>13:60:0010016:2432</t>
  </si>
  <si>
    <t>13:60:0010016:2483</t>
  </si>
  <si>
    <t>13:60:0010016:2435</t>
  </si>
  <si>
    <t>13:60:0010016:2489</t>
  </si>
  <si>
    <t>13:60:0010016:1080</t>
  </si>
  <si>
    <t>13:60:0010016:829</t>
  </si>
  <si>
    <t>13:60:0010016:2274</t>
  </si>
  <si>
    <t>13:60:0010016:2487</t>
  </si>
  <si>
    <t>13:60:0010016:2486</t>
  </si>
  <si>
    <t>13:60:0010016:2441</t>
  </si>
  <si>
    <t>13:60:0010016:2488</t>
  </si>
  <si>
    <t>13:60:0010016:2442</t>
  </si>
  <si>
    <t>13:60:0010016:383</t>
  </si>
  <si>
    <t>13:60:0010016:2394</t>
  </si>
  <si>
    <t>13:60:0010016:2437</t>
  </si>
  <si>
    <t>13:60:0010016:2474</t>
  </si>
  <si>
    <t>13:60:0010016:2436</t>
  </si>
  <si>
    <t>13:60:0010016:2476</t>
  </si>
  <si>
    <t>13:60:0010016:2473</t>
  </si>
  <si>
    <t>13:60:0010016:2440</t>
  </si>
  <si>
    <t>13:60:0010016:2268</t>
  </si>
  <si>
    <t>13:60:0010016:2468</t>
  </si>
  <si>
    <t>13:60:0010016:534</t>
  </si>
  <si>
    <t>13:60:0010016:2492</t>
  </si>
  <si>
    <t>13:60:0010016:2443</t>
  </si>
  <si>
    <t> 14.04.2016 </t>
  </si>
  <si>
    <t>13:60:0010016:2493</t>
  </si>
  <si>
    <t>13:60:0010016:1190</t>
  </si>
  <si>
    <t> 24.08.2009</t>
  </si>
  <si>
    <t>13:60:0010016:725</t>
  </si>
  <si>
    <t>права не зарегистрированы</t>
  </si>
  <si>
    <t>13:60:0010016:1406</t>
  </si>
  <si>
    <t>13:60:0010016:1550</t>
  </si>
  <si>
    <t>13:60:0010016:2502</t>
  </si>
  <si>
    <t>13:60:0010016:2505</t>
  </si>
  <si>
    <t>13:60:0010016:2500</t>
  </si>
  <si>
    <t>13:60:0010016:2503</t>
  </si>
  <si>
    <t>13:60:0010016:2496</t>
  </si>
  <si>
    <t>13:60:0010016:2518</t>
  </si>
  <si>
    <t>13:60:0010016:2511</t>
  </si>
  <si>
    <t>13:60:0010016:2529</t>
  </si>
  <si>
    <t>21.04.2016 </t>
  </si>
  <si>
    <t>13:60:0010016:2524</t>
  </si>
  <si>
    <t>13:60:0010016:2525</t>
  </si>
  <si>
    <t>13:60:0010016:2528</t>
  </si>
  <si>
    <t>13:60:0010016:2637</t>
  </si>
  <si>
    <t>13:60:0010016:2532</t>
  </si>
  <si>
    <t>13:60:0010016:2522</t>
  </si>
  <si>
    <t>13:60:0010016:2598</t>
  </si>
  <si>
    <t>13:60:0010016:2597</t>
  </si>
  <si>
    <t>13:60:0010016:2595</t>
  </si>
  <si>
    <t>13:60:0010016:2596</t>
  </si>
  <si>
    <t>13:60:0010016:2586</t>
  </si>
  <si>
    <t>13:60:0010016:2585</t>
  </si>
  <si>
    <t>13:60:0010016:2590</t>
  </si>
  <si>
    <t>13:60:0010016:2582</t>
  </si>
  <si>
    <t>13:60:0010016:2581</t>
  </si>
  <si>
    <t>13:60:0010016:2579</t>
  </si>
  <si>
    <t>13:60:0010016:2576</t>
  </si>
  <si>
    <t> 25.04.2016</t>
  </si>
  <si>
    <t>13:60:0010016:2583</t>
  </si>
  <si>
    <t>13:60:0010016:2580</t>
  </si>
  <si>
    <t>13:60:0010016:2575</t>
  </si>
  <si>
    <t>13:60:0010016:2632</t>
  </si>
  <si>
    <t>13:60:0010016:2624</t>
  </si>
  <si>
    <t> 20.04.2016</t>
  </si>
  <si>
    <t>13:60:0010016:2636</t>
  </si>
  <si>
    <t>13:60:0010016:2628</t>
  </si>
  <si>
    <t>13:60:0010016:2633</t>
  </si>
  <si>
    <t>13:60:0010016:2631</t>
  </si>
  <si>
    <t>13:60:0010016:2626</t>
  </si>
  <si>
    <t>13:60:0010016:2623</t>
  </si>
  <si>
    <t>13:60:0010016:2630</t>
  </si>
  <si>
    <t>13:60:0010016:2634</t>
  </si>
  <si>
    <t>13:60:0010016:2627</t>
  </si>
  <si>
    <t>34,9</t>
  </si>
  <si>
    <t>13:60:0010016:2514</t>
  </si>
  <si>
    <t>13:60:0010016:2516</t>
  </si>
  <si>
    <t>35,4</t>
  </si>
  <si>
    <t>13:60:0010016:2517</t>
  </si>
  <si>
    <t>13:60:0010016:2506</t>
  </si>
  <si>
    <t>13:60:0010016:2508</t>
  </si>
  <si>
    <t>13:60:0010016:2513</t>
  </si>
  <si>
    <t>13:60:0010016:2520</t>
  </si>
  <si>
    <t>13:60:0010016:2515</t>
  </si>
  <si>
    <t>13:60:0010016:2540</t>
  </si>
  <si>
    <t>13:60:0010016:2541</t>
  </si>
  <si>
    <t>13:60:0010016:2542</t>
  </si>
  <si>
    <t>13:60:0010016:2556</t>
  </si>
  <si>
    <t>Постановление администрации от 09.03.2016 №615, справка</t>
  </si>
  <si>
    <t>13:60:0010016:2555</t>
  </si>
  <si>
    <t>13:60:0010016:2568</t>
  </si>
  <si>
    <t>13:60:0010016:2559</t>
  </si>
  <si>
    <t>13:60:0010016:2561</t>
  </si>
  <si>
    <t>13:60:0010016:2544</t>
  </si>
  <si>
    <t>13:60:0010016:2545</t>
  </si>
  <si>
    <t>13:60:0010016:2548</t>
  </si>
  <si>
    <t>13:60:0010016:2547</t>
  </si>
  <si>
    <t>13:60:0010016:2546</t>
  </si>
  <si>
    <t>13:60:0010016:2550</t>
  </si>
  <si>
    <t>13:60:0010016:2549</t>
  </si>
  <si>
    <t>13:60:0010016:2564</t>
  </si>
  <si>
    <t>13:60:0010016:2567</t>
  </si>
  <si>
    <t>13:60:0010016:2569</t>
  </si>
  <si>
    <t>13:60:0010016:2572</t>
  </si>
  <si>
    <t>13:60:0010016:2566</t>
  </si>
  <si>
    <t>13:60:0010016:2551</t>
  </si>
  <si>
    <t>13:60:0010016:2553</t>
  </si>
  <si>
    <t>13:60:0010016:2591</t>
  </si>
  <si>
    <t>13:60:0010016:2592</t>
  </si>
  <si>
    <t>13:60:0010016:2562</t>
  </si>
  <si>
    <t>13:60:0010016:2600</t>
  </si>
  <si>
    <t>13:60:0010016:2604</t>
  </si>
  <si>
    <t>13:60:0010016:2608</t>
  </si>
  <si>
    <t>13:60:0010016:2609</t>
  </si>
  <si>
    <t>13:60:0010016:2607</t>
  </si>
  <si>
    <t>13:60:0010016:2612</t>
  </si>
  <si>
    <t>13:60:0010016:2606</t>
  </si>
  <si>
    <t>13:60:0010016:2610</t>
  </si>
  <si>
    <t>13:60:0010016:2613</t>
  </si>
  <si>
    <t>13:60:0010016:2615</t>
  </si>
  <si>
    <t>13:60:0010016:2614</t>
  </si>
  <si>
    <t>13:60:0010016:2618</t>
  </si>
  <si>
    <t>13:60:0010016:2621</t>
  </si>
  <si>
    <t>13:60:0010016:2622</t>
  </si>
  <si>
    <t>13:60:0010016:2891</t>
  </si>
  <si>
    <t>13:60:0010016:2807</t>
  </si>
  <si>
    <t>13:60:0010016:2817</t>
  </si>
  <si>
    <t>13:60:0010016:2851</t>
  </si>
  <si>
    <t>13:60:0010016:2825</t>
  </si>
  <si>
    <t>13:60:0010016:2827</t>
  </si>
  <si>
    <t>13:60:0010016:2816</t>
  </si>
  <si>
    <t>13:60:0010016:2819</t>
  </si>
  <si>
    <t>13:60:0010016:2828</t>
  </si>
  <si>
    <t>13:60:0010016:2821</t>
  </si>
  <si>
    <t>13:60:0010016:2848</t>
  </si>
  <si>
    <t>13:60:0010016:2829</t>
  </si>
  <si>
    <t>13:60:0010016:2812</t>
  </si>
  <si>
    <t>13:60:0010016:2867</t>
  </si>
  <si>
    <t>13:60:0010016:2880</t>
  </si>
  <si>
    <t>13:60:0010016:2863</t>
  </si>
  <si>
    <t>13:60:0010016:2879</t>
  </si>
  <si>
    <t>13:60:0010016:2840</t>
  </si>
  <si>
    <t>13:60:0010016:2836</t>
  </si>
  <si>
    <t>13:60:0010016:2874</t>
  </si>
  <si>
    <t>13:60:0010016:2845</t>
  </si>
  <si>
    <t>13:60:0010016:2914</t>
  </si>
  <si>
    <t>13:60:0010016:2871</t>
  </si>
  <si>
    <t>13:60:0010016:2872</t>
  </si>
  <si>
    <t>13:60:0010016:2833</t>
  </si>
  <si>
    <t>13:60:0010016:2870</t>
  </si>
  <si>
    <t>13:60:0010016:2869</t>
  </si>
  <si>
    <t>13:60:0010016:2858</t>
  </si>
  <si>
    <t>13:60:0010016:2918</t>
  </si>
  <si>
    <t>13:60:0010016:2854</t>
  </si>
  <si>
    <t>13:60:0010016:2862</t>
  </si>
  <si>
    <t>13:60:0010016:2885</t>
  </si>
  <si>
    <t>13:60:0010016:2887</t>
  </si>
  <si>
    <t>13:60:0010016:2856</t>
  </si>
  <si>
    <t>13:60:0010016:2868</t>
  </si>
  <si>
    <t>13:60:0010016:2916</t>
  </si>
  <si>
    <t>13:60:0010016:2915</t>
  </si>
  <si>
    <t>13:60:0010016:2830</t>
  </si>
  <si>
    <t>13:60:0010016:2850</t>
  </si>
  <si>
    <t>13:60:0010016:2804</t>
  </si>
  <si>
    <t>13:60:0010016:2808</t>
  </si>
  <si>
    <t>13:60:0010016:2826</t>
  </si>
  <si>
    <t>13:60:0010016:2849</t>
  </si>
  <si>
    <t>13:60:0010016:2831</t>
  </si>
  <si>
    <t>13:60:0010016:2815</t>
  </si>
  <si>
    <t>13:60:0010016:2843</t>
  </si>
  <si>
    <t>13:60:0010016:2834</t>
  </si>
  <si>
    <t>13:60:0010016:2839</t>
  </si>
  <si>
    <t>13:60:0010016:2842</t>
  </si>
  <si>
    <t>13:60:0010016:2782</t>
  </si>
  <si>
    <t>13:60:0010016:2908</t>
  </si>
  <si>
    <t>13:60:0010016:2910</t>
  </si>
  <si>
    <t>13:60:0010016:2924</t>
  </si>
  <si>
    <t>13:60:0010016:2906</t>
  </si>
  <si>
    <t>13:60:0010016:2907</t>
  </si>
  <si>
    <t>13:60:0010016:2892</t>
  </si>
  <si>
    <t>13:60:0010016:2789</t>
  </si>
  <si>
    <t>13:60:0010016:2784</t>
  </si>
  <si>
    <t>13:60:0010016:2800</t>
  </si>
  <si>
    <t>13:60:0010016:2793</t>
  </si>
  <si>
    <t>13:60:0010016:2795</t>
  </si>
  <si>
    <t>13:60:0010016:2802</t>
  </si>
  <si>
    <t>13:60:0010016:2801</t>
  </si>
  <si>
    <t>13:60:0010016:2791</t>
  </si>
  <si>
    <t>13:60:0010016:2796</t>
  </si>
  <si>
    <t>13:60:0010016:2790</t>
  </si>
  <si>
    <t>13:60:0010016:2797</t>
  </si>
  <si>
    <t>13:60:0010016:2783</t>
  </si>
  <si>
    <t>13:60:0010016:2922</t>
  </si>
  <si>
    <t>13:60:0010016:2905</t>
  </si>
  <si>
    <t>13:60:0010016:2894</t>
  </si>
  <si>
    <t>13:60:0010016:2898</t>
  </si>
  <si>
    <t>13:60:0010016:2902</t>
  </si>
  <si>
    <t>13:60:0010016:2895</t>
  </si>
  <si>
    <t>13:60:0010016:2841</t>
  </si>
  <si>
    <t>13:60:0010016:2838</t>
  </si>
  <si>
    <t>13:60:0010016:2865</t>
  </si>
  <si>
    <t>13:60:0010016:2860</t>
  </si>
  <si>
    <t>13:60:0010016:2889</t>
  </si>
  <si>
    <t>13:60:0010016:2893</t>
  </si>
  <si>
    <t>13:60:0010016:2900</t>
  </si>
  <si>
    <t>52:60:0010017:683</t>
  </si>
  <si>
    <t>не зарегистрирована</t>
  </si>
  <si>
    <t>13:60:0010005:2320</t>
  </si>
  <si>
    <t>13:60:0010005:2310</t>
  </si>
  <si>
    <t>13:60:0010005:2312</t>
  </si>
  <si>
    <t>13:60:0010005:2314</t>
  </si>
  <si>
    <t>13:60:0010005:2315</t>
  </si>
  <si>
    <t>13:60:0010005:2316</t>
  </si>
  <si>
    <t>13:60:0010005:2317</t>
  </si>
  <si>
    <t>13:60:0010005:2318</t>
  </si>
  <si>
    <t>13:60:0010005:2311</t>
  </si>
  <si>
    <t>13:60:0010004:921</t>
  </si>
  <si>
    <t>13:60:0010004:907</t>
  </si>
  <si>
    <t>13:60:0010004:908</t>
  </si>
  <si>
    <t>13:60:0010005:2330</t>
  </si>
  <si>
    <t>13:60:0010005:2321</t>
  </si>
  <si>
    <t>13:60:0010005:2334</t>
  </si>
  <si>
    <t>13:60:0010005:2366</t>
  </si>
  <si>
    <t>13:60:0010005:2323</t>
  </si>
  <si>
    <t>13:60:0010005:2332</t>
  </si>
  <si>
    <t>13:60:0010004:911</t>
  </si>
  <si>
    <t>13:60:0010004:919</t>
  </si>
  <si>
    <t>13:60:0010004:918</t>
  </si>
  <si>
    <t>13:60:0010004:920</t>
  </si>
  <si>
    <t>13:60:0010004:910</t>
  </si>
  <si>
    <t>13:60:0010004:909</t>
  </si>
  <si>
    <t>13:60:0010004:905</t>
  </si>
  <si>
    <t>13:60:0010004:896</t>
  </si>
  <si>
    <t>13:60:0010004:897</t>
  </si>
  <si>
    <t>13:60:0010004:895</t>
  </si>
  <si>
    <t>13:60:0010004:904</t>
  </si>
  <si>
    <t>13:60:0010004:899</t>
  </si>
  <si>
    <t>13:60:0010004:902</t>
  </si>
  <si>
    <t>13:60:0010004:903</t>
  </si>
  <si>
    <t>13:60:0010004:900</t>
  </si>
  <si>
    <t>13:60:0010005:417</t>
  </si>
  <si>
    <t>44,8</t>
  </si>
  <si>
    <t>13:60:0010005:2328</t>
  </si>
  <si>
    <t>13:60:0010005:2327</t>
  </si>
  <si>
    <t>13:60:0010005:2368</t>
  </si>
  <si>
    <t>13:60:0010005:2364</t>
  </si>
  <si>
    <t>13:60:0010005:2335</t>
  </si>
  <si>
    <t>59,7</t>
  </si>
  <si>
    <t>13:60:0010005:2333</t>
  </si>
  <si>
    <t>13:60:0010005:2329</t>
  </si>
  <si>
    <t>13:60:0010005:2325</t>
  </si>
  <si>
    <t>13:60:0010005:2326</t>
  </si>
  <si>
    <t>13:60:0010005:2331</t>
  </si>
  <si>
    <t>13:60:0010005:2338</t>
  </si>
  <si>
    <t>13:60:0010005:2337</t>
  </si>
  <si>
    <t>13:60:0010005:2339</t>
  </si>
  <si>
    <t>13:60:0010005:2340</t>
  </si>
  <si>
    <t>13:60:0010005:2341</t>
  </si>
  <si>
    <t>13:60:0010012:1765</t>
  </si>
  <si>
    <t>13:60:0010012:1767</t>
  </si>
  <si>
    <t>13:60:0010012:1768</t>
  </si>
  <si>
    <t>13:60:0010012:1766</t>
  </si>
  <si>
    <t>13:60:0010012:1802</t>
  </si>
  <si>
    <t>13:60:0010001:7312</t>
  </si>
  <si>
    <t>13:60:0010001:7310</t>
  </si>
  <si>
    <t>13:60:0010001:7402</t>
  </si>
  <si>
    <t>13:60:0010001:7311</t>
  </si>
  <si>
    <t>13:60:0010001:7313</t>
  </si>
  <si>
    <t>13:60:0010012:963</t>
  </si>
  <si>
    <t>52</t>
  </si>
  <si>
    <t>13:60:0010001:7314</t>
  </si>
  <si>
    <t>13:60:0010012:1758</t>
  </si>
  <si>
    <t>13:60:0010012:1759</t>
  </si>
  <si>
    <t>13:60:0010012:694</t>
  </si>
  <si>
    <t>13:60:0010012:1760</t>
  </si>
  <si>
    <t>13:60:0010012:1761</t>
  </si>
  <si>
    <t>13:60:0010012:1762</t>
  </si>
  <si>
    <t>13:60:0010012:1763</t>
  </si>
  <si>
    <t>13:60:0010012:1807</t>
  </si>
  <si>
    <t>13:60:0010012:1773</t>
  </si>
  <si>
    <t>13:60:0010012:1775</t>
  </si>
  <si>
    <t>13:60:0010012:1772</t>
  </si>
  <si>
    <t>13:60:0010012:1806</t>
  </si>
  <si>
    <t>13:60:0010012:1776</t>
  </si>
  <si>
    <t>13:60:0010012:1777</t>
  </si>
  <si>
    <t>13:60:0010012:865</t>
  </si>
  <si>
    <t>62,8</t>
  </si>
  <si>
    <t>13:60:0010012:1778</t>
  </si>
  <si>
    <t>13:60:0010009:5904</t>
  </si>
  <si>
    <t>13:60:0010009:2907</t>
  </si>
  <si>
    <t>13:60:0010009:5979</t>
  </si>
  <si>
    <t>13:60:0010009:5896</t>
  </si>
  <si>
    <t>13:60:0010009:5905</t>
  </si>
  <si>
    <t>13:60:0010009:3647</t>
  </si>
  <si>
    <t>13:60:0010009:1836</t>
  </si>
  <si>
    <t>13:60:0010009:5954</t>
  </si>
  <si>
    <t>13:60:0010009:1301</t>
  </si>
  <si>
    <t>48,1</t>
  </si>
  <si>
    <t>13:60:0010009:5956</t>
  </si>
  <si>
    <t>13:60:0010009:5900</t>
  </si>
  <si>
    <t>13:60:0010009:5873</t>
  </si>
  <si>
    <t>13:60:0010009:5875</t>
  </si>
  <si>
    <t>13:60:0010009:5893</t>
  </si>
  <si>
    <t>52:60:0010009:67</t>
  </si>
  <si>
    <t>52:60:0010009:70</t>
  </si>
  <si>
    <t>52:60:0010009:71</t>
  </si>
  <si>
    <t>13:60:0010009:5894</t>
  </si>
  <si>
    <t>13:60:0010009:5895</t>
  </si>
  <si>
    <t>13:60:0010009:5874</t>
  </si>
  <si>
    <t>13:60:0010009:5876</t>
  </si>
  <si>
    <t>13:60:0010009:5878</t>
  </si>
  <si>
    <t>13:60:0010009:5872</t>
  </si>
  <si>
    <t>13:60:0010009:5871</t>
  </si>
  <si>
    <t>13:60:0010009:5880</t>
  </si>
  <si>
    <t>13:60:0010009:4196</t>
  </si>
  <si>
    <t>42</t>
  </si>
  <si>
    <t>13:60:0010009:5881</t>
  </si>
  <si>
    <t>13:60:0010009:5882</t>
  </si>
  <si>
    <t>13:60:0010009:5883</t>
  </si>
  <si>
    <t>13:60:0010009:5884</t>
  </si>
  <si>
    <t>13:60:0010009:5885</t>
  </si>
  <si>
    <t>13:60:0010009:5886</t>
  </si>
  <si>
    <t>13:60:0010009:5867</t>
  </si>
  <si>
    <t>13:60:0010009:5431</t>
  </si>
  <si>
    <t>13:60:0010009:5953</t>
  </si>
  <si>
    <t>13:60:0010009:5962</t>
  </si>
  <si>
    <t>13:60:0010009:5870</t>
  </si>
  <si>
    <t>13:60:0010009:5869</t>
  </si>
  <si>
    <t>13:60:0010009:5411</t>
  </si>
  <si>
    <t>13:60:0010009:5890</t>
  </si>
  <si>
    <t>13:60:0010009:5897</t>
  </si>
  <si>
    <t>13:60:0010009:5969</t>
  </si>
  <si>
    <t>13:60:0010009:5966</t>
  </si>
  <si>
    <t>13:60:0010009:5960</t>
  </si>
  <si>
    <t>13:60:0010009:5903</t>
  </si>
  <si>
    <t>13:60:0010009:5971</t>
  </si>
  <si>
    <t>13:60:0010009:5901</t>
  </si>
  <si>
    <t>13:60:0010009:5887</t>
  </si>
  <si>
    <t>13:60:0010009:5888</t>
  </si>
  <si>
    <t>13:60:0010009:5889</t>
  </si>
  <si>
    <t>13:60:0010009:1325</t>
  </si>
  <si>
    <t>13:60:0010009:5902</t>
  </si>
  <si>
    <t>13:60:0010009:5898</t>
  </si>
  <si>
    <t>13:60:0010009:5910</t>
  </si>
  <si>
    <t>13:60:0010009:5963</t>
  </si>
  <si>
    <t>13:60:0010009:2304</t>
  </si>
  <si>
    <t>13:60:0010025:791</t>
  </si>
  <si>
    <t>52:60:0010025:9</t>
  </si>
  <si>
    <t>13:60:0010025:789</t>
  </si>
  <si>
    <t>50,5</t>
  </si>
  <si>
    <t>52:60:0010025:8</t>
  </si>
  <si>
    <t>13:60:0010025:807</t>
  </si>
  <si>
    <t>13:60:0010025:806</t>
  </si>
  <si>
    <t>13:60:0010025:643</t>
  </si>
  <si>
    <t>41,9</t>
  </si>
  <si>
    <t>13:60:0010025:803</t>
  </si>
  <si>
    <t>13:60:0010025:804</t>
  </si>
  <si>
    <t>13:60:0010025:491</t>
  </si>
  <si>
    <t>31,6</t>
  </si>
  <si>
    <t>13:60:0010025:808</t>
  </si>
  <si>
    <t>13:60:0010025:805</t>
  </si>
  <si>
    <t>13:60:0010025:488</t>
  </si>
  <si>
    <t>13:60:0010025:809</t>
  </si>
  <si>
    <t>13:60:0010025:605</t>
  </si>
  <si>
    <t>13:60:0010025:566</t>
  </si>
  <si>
    <t>13:60:0010025:801</t>
  </si>
  <si>
    <t>13:60:0010025:626</t>
  </si>
  <si>
    <t>13:60:0010025:541</t>
  </si>
  <si>
    <t>13:60:0010025:472</t>
  </si>
  <si>
    <t>13:60:0010025:588</t>
  </si>
  <si>
    <t>13:60:0010025:567</t>
  </si>
  <si>
    <t>13:60:0010014:6033</t>
  </si>
  <si>
    <t>13:60:0010014:6044</t>
  </si>
  <si>
    <t>13:60:0010014:6029</t>
  </si>
  <si>
    <t>13:60:0010014:6042</t>
  </si>
  <si>
    <t>13:60:0010014:6028</t>
  </si>
  <si>
    <t>13:60:0010014:6038</t>
  </si>
  <si>
    <t>13:60:0010014:6030</t>
  </si>
  <si>
    <t>13:60:0010014:6164</t>
  </si>
  <si>
    <t>13:60:0010014:6165</t>
  </si>
  <si>
    <t>13:60:0010014:6037</t>
  </si>
  <si>
    <t>13:60:0010014:6036</t>
  </si>
  <si>
    <t>13:60:0010014:6045</t>
  </si>
  <si>
    <t>13:60:0010014:6034</t>
  </si>
  <si>
    <t>13:60:0010014:2876</t>
  </si>
  <si>
    <t>13:60:0010014:6043</t>
  </si>
  <si>
    <t>13:60:0010014:6027</t>
  </si>
  <si>
    <t>52:60:0010017:601</t>
  </si>
  <si>
    <t>52:60:0010017:671</t>
  </si>
  <si>
    <t>13:60:0010015:641</t>
  </si>
  <si>
    <t>13:60:0010015:1878</t>
  </si>
  <si>
    <t>13:60:0010015:1140</t>
  </si>
  <si>
    <t>13:60:0010015:405</t>
  </si>
  <si>
    <t>13:60:0010015:906</t>
  </si>
  <si>
    <t>13:60:0010015:1136</t>
  </si>
  <si>
    <t>13:60:0010015:893</t>
  </si>
  <si>
    <t>13:60:0010015:1879</t>
  </si>
  <si>
    <t>13:60:0010015:392</t>
  </si>
  <si>
    <t>13:60:0010015:614</t>
  </si>
  <si>
    <t>13:60:0010015:1127</t>
  </si>
  <si>
    <t>13:60:0010015:1137</t>
  </si>
  <si>
    <t>13:60:0010015:389</t>
  </si>
  <si>
    <t>13:60:0010015:1884</t>
  </si>
  <si>
    <t>13:60:0010015:2145</t>
  </si>
  <si>
    <t>13:60:0010015:812</t>
  </si>
  <si>
    <t>13:60:0010015:2143</t>
  </si>
  <si>
    <t>13:60:0010015:1618</t>
  </si>
  <si>
    <t>13:60:0010015:2150</t>
  </si>
  <si>
    <t>13:60:0010015:1866</t>
  </si>
  <si>
    <t>13:60:0010015:1075</t>
  </si>
  <si>
    <t>13:60:0010015:863</t>
  </si>
  <si>
    <t>13:60:0010015:1585</t>
  </si>
  <si>
    <t>13:60:0010015:1636</t>
  </si>
  <si>
    <t>13:60:0010015:639</t>
  </si>
  <si>
    <t>13:60:0010015:1631</t>
  </si>
  <si>
    <t>13:60:0010015:650</t>
  </si>
  <si>
    <t>13:60:0010015:1611</t>
  </si>
  <si>
    <t>13:60:0010015:861</t>
  </si>
  <si>
    <t>13:60:0010015:3510</t>
  </si>
  <si>
    <t>13:60:0010015:3512</t>
  </si>
  <si>
    <t>13:60:0010015:3513</t>
  </si>
  <si>
    <t>13:60:0010015:3517</t>
  </si>
  <si>
    <t>13:60:0010015:3524</t>
  </si>
  <si>
    <t>13:60:0010015:3525</t>
  </si>
  <si>
    <t>13:60:0010015:3528</t>
  </si>
  <si>
    <t>13:60:0010015:3529</t>
  </si>
  <si>
    <t>13:60:0010015:3532</t>
  </si>
  <si>
    <t>13:60:0010009:5961</t>
  </si>
  <si>
    <t>13:60:0010009:5964</t>
  </si>
  <si>
    <t>13:60:0010009:5866</t>
  </si>
  <si>
    <t>13:60:0010009:5965</t>
  </si>
  <si>
    <t>13:60:0010009:5967</t>
  </si>
  <si>
    <t>13:60:0010009:5865</t>
  </si>
  <si>
    <t>13:60:0010009:5892</t>
  </si>
  <si>
    <t>13:60:0010009:5864</t>
  </si>
  <si>
    <t>13:60:0010009:5891</t>
  </si>
  <si>
    <t>13:60:0010009:1841</t>
  </si>
  <si>
    <t>13:60:0010009:5957</t>
  </si>
  <si>
    <t>13:60:0010009:5863</t>
  </si>
  <si>
    <t>13:60:0010009:5868</t>
  </si>
  <si>
    <t>13:60:0010009:5959</t>
  </si>
  <si>
    <t>13:60:0010009:1139</t>
  </si>
  <si>
    <t>13:60:0010012:1794</t>
  </si>
  <si>
    <t>13:60:0010012:1796</t>
  </si>
  <si>
    <t>13:60:0010012:683</t>
  </si>
  <si>
    <t>13:60:0010012:1790</t>
  </si>
  <si>
    <t>13:60:0010012:1781</t>
  </si>
  <si>
    <t>13:60:0010012:1791</t>
  </si>
  <si>
    <t>13:60:0010012:1779</t>
  </si>
  <si>
    <t>13:60:0010012:1784</t>
  </si>
  <si>
    <t>13:60:0010012:1364</t>
  </si>
  <si>
    <t>42,8</t>
  </si>
  <si>
    <t>13:60:0010012:1780</t>
  </si>
  <si>
    <t>13:60:0010012:1793</t>
  </si>
  <si>
    <t>13:60:0010012:1786</t>
  </si>
  <si>
    <t>13:60:0010012:1795</t>
  </si>
  <si>
    <t>13:60:0010012:1792</t>
  </si>
  <si>
    <t>13:60:0010012:1783</t>
  </si>
  <si>
    <t>13:60:0010012:679</t>
  </si>
  <si>
    <t>13:60:0010012:1789</t>
  </si>
  <si>
    <t>13:60:0010012:1788</t>
  </si>
  <si>
    <t>13:60:0010012:1787</t>
  </si>
  <si>
    <t>13:60:0010012:1785</t>
  </si>
  <si>
    <t>13:60:0010012:1782</t>
  </si>
  <si>
    <t>13:60:0010001:7323</t>
  </si>
  <si>
    <t>13:60:0010001:7318</t>
  </si>
  <si>
    <t>13:60:0010001:7317</t>
  </si>
  <si>
    <t>13:60:0010001:7321</t>
  </si>
  <si>
    <t>13:60:0010001:7422</t>
  </si>
  <si>
    <t>13:60:0010001:7320</t>
  </si>
  <si>
    <t>13:60:0010001:7316</t>
  </si>
  <si>
    <t>13:60:0010001:7326</t>
  </si>
  <si>
    <t>13:60:0010001:7329</t>
  </si>
  <si>
    <t>13:60:0010001:7421</t>
  </si>
  <si>
    <t>13:60:0010002:8287</t>
  </si>
  <si>
    <t>13:60:0010002:8308</t>
  </si>
  <si>
    <t>13:60:0010002:8459</t>
  </si>
  <si>
    <t>13:60:0010002:8309</t>
  </si>
  <si>
    <t>13:60:0010002:8461</t>
  </si>
  <si>
    <t>13:60:0010002:4515</t>
  </si>
  <si>
    <t>13:60:0010002:8294</t>
  </si>
  <si>
    <t>13:60:0010002:8279</t>
  </si>
  <si>
    <t>13:60:0010002:8456</t>
  </si>
  <si>
    <t>13:60:0010002:8293</t>
  </si>
  <si>
    <t>13:60:0010002:8290</t>
  </si>
  <si>
    <t>13:60:0010002:1746</t>
  </si>
  <si>
    <t>13:60:0010002:8289</t>
  </si>
  <si>
    <t>13:60:0010002:8303</t>
  </si>
  <si>
    <t>13:60:0010002:8280</t>
  </si>
  <si>
    <t>13:60:0010002:8288</t>
  </si>
  <si>
    <t>13:60:0010002:8281</t>
  </si>
  <si>
    <t>13:60:0010002:8295</t>
  </si>
  <si>
    <t>13:60:0010002:8302</t>
  </si>
  <si>
    <t>13:60:0010002:8296</t>
  </si>
  <si>
    <t>13:60:0010001:7325</t>
  </si>
  <si>
    <t>13:60:0010001:7337</t>
  </si>
  <si>
    <t>13:60:0010001:7327</t>
  </si>
  <si>
    <t>13:60:0010001:7324</t>
  </si>
  <si>
    <t>13:60:0010001:7423</t>
  </si>
  <si>
    <t>13:60:0010002:8370</t>
  </si>
  <si>
    <t>13:60:0010002:8301</t>
  </si>
  <si>
    <t>13:60:0010002:8300</t>
  </si>
  <si>
    <t>13:60:0010002:8298</t>
  </si>
  <si>
    <t>13:60:0010002:8299</t>
  </si>
  <si>
    <t>13:60:0010002:8284</t>
  </si>
  <si>
    <t>13:60:0010002:8282</t>
  </si>
  <si>
    <t>13:60:0010002:8297</t>
  </si>
  <si>
    <t>13:60:0010001:7333</t>
  </si>
  <si>
    <t>13:60:0010001:7332</t>
  </si>
  <si>
    <t>13:60:0010001:7347</t>
  </si>
  <si>
    <t>13:60:0010001:7336</t>
  </si>
  <si>
    <t>13:60:0010001:3442</t>
  </si>
  <si>
    <t>13:60:0010001:7351</t>
  </si>
  <si>
    <t>13:60:0010001:7400</t>
  </si>
  <si>
    <t>13:60:0010001:7354</t>
  </si>
  <si>
    <t>13:60:0010002:1897</t>
  </si>
  <si>
    <t>33,9</t>
  </si>
  <si>
    <t>13:60:0010001:8311</t>
  </si>
  <si>
    <t>13:60:0010001:3073</t>
  </si>
  <si>
    <t>13:60:0010001:7342</t>
  </si>
  <si>
    <t>13:60:0010001:7352</t>
  </si>
  <si>
    <t>13:60:0010001:7401</t>
  </si>
  <si>
    <t>13:60:0010001:7403</t>
  </si>
  <si>
    <t>13:60:0010001:7345</t>
  </si>
  <si>
    <t>13:60:0010001:7346</t>
  </si>
  <si>
    <t>13:60:0010001:7349</t>
  </si>
  <si>
    <t>13:60:0010002:8305</t>
  </si>
  <si>
    <t>13:60:0010001:7330</t>
  </si>
  <si>
    <t>13:60:0010001:7331</t>
  </si>
  <si>
    <t>13:60:0010001:7338</t>
  </si>
  <si>
    <t>13:60:0010001:7335</t>
  </si>
  <si>
    <t>13:60:0010001:7334</t>
  </si>
  <si>
    <t>13:60:0010001:7340</t>
  </si>
  <si>
    <t>13:60:0010001:7350</t>
  </si>
  <si>
    <t>13:60:0010001:3566</t>
  </si>
  <si>
    <t>13:60:0010002:8306</t>
  </si>
  <si>
    <t>13:60:0010002:8304</t>
  </si>
  <si>
    <t>13:60:0010001:7370</t>
  </si>
  <si>
    <t>13:60:0010002:8310</t>
  </si>
  <si>
    <t>13:60:0010001:7367</t>
  </si>
  <si>
    <t>13:60:0010001:6823</t>
  </si>
  <si>
    <t>13:60:0010001:7365</t>
  </si>
  <si>
    <t>13:60:0010001:7357</t>
  </si>
  <si>
    <t>13:60:0010001:7358</t>
  </si>
  <si>
    <t>13:60:0010001:7407</t>
  </si>
  <si>
    <t>13:60:0010001:7359</t>
  </si>
  <si>
    <t>13:60:0010001:7361</t>
  </si>
  <si>
    <t>13:60:0010001:7363</t>
  </si>
  <si>
    <t>13:60:0010001:7362</t>
  </si>
  <si>
    <t>13:60:0010001:7356</t>
  </si>
  <si>
    <t>13:60:0010001:7408</t>
  </si>
  <si>
    <t>13:60:0010001:7366</t>
  </si>
  <si>
    <t>13:60:0010001:7364</t>
  </si>
  <si>
    <t>13:60:0010001:7355</t>
  </si>
  <si>
    <t>13:60:0010001:7406</t>
  </si>
  <si>
    <t>13:60:0010005:2352</t>
  </si>
  <si>
    <t>13:60:0010005:2360</t>
  </si>
  <si>
    <t>13:60:0010005:2349</t>
  </si>
  <si>
    <t>13:60:0010005:333</t>
  </si>
  <si>
    <t>13:60:0010005:2346</t>
  </si>
  <si>
    <t>13:60:0010005:2353</t>
  </si>
  <si>
    <t>13:60:0010005:2354</t>
  </si>
  <si>
    <t>13:60:0010005:2351</t>
  </si>
  <si>
    <t>13:60:0010005:2347</t>
  </si>
  <si>
    <t>13:60:0010005:1516</t>
  </si>
  <si>
    <t>13:60:0010005:2348</t>
  </si>
  <si>
    <t>13:60:0010005:2350</t>
  </si>
  <si>
    <t>13:60:0010005:2361</t>
  </si>
  <si>
    <t>45,3</t>
  </si>
  <si>
    <t>13:60:0010005:2358</t>
  </si>
  <si>
    <t>13:60:0010009:5396</t>
  </si>
  <si>
    <t>55,2</t>
  </si>
  <si>
    <t>13:60:0010009:5978</t>
  </si>
  <si>
    <t>13:60:0010009:5920</t>
  </si>
  <si>
    <t>52:60:0010017:681</t>
  </si>
  <si>
    <t>65,7</t>
  </si>
  <si>
    <t>13:60:0010009:5916</t>
  </si>
  <si>
    <t>13:60:0010009:5915</t>
  </si>
  <si>
    <t>13:60:0010009:5921</t>
  </si>
  <si>
    <t>13:60:0010009:5918</t>
  </si>
  <si>
    <t>13:60:0010009:5919</t>
  </si>
  <si>
    <t>13:60:0010009:5972</t>
  </si>
  <si>
    <t>57,0</t>
  </si>
  <si>
    <t>13:60:0010009:5917</t>
  </si>
  <si>
    <t>56,4</t>
  </si>
  <si>
    <t>13:60:0010009:5913</t>
  </si>
  <si>
    <t>13:60:0010009:5935</t>
  </si>
  <si>
    <t>71,9</t>
  </si>
  <si>
    <t>13:60:0010009:5914</t>
  </si>
  <si>
    <t>13:60:0010002:8458</t>
  </si>
  <si>
    <t>13:60:0010002:8321</t>
  </si>
  <si>
    <t>13:60:0010002:8465</t>
  </si>
  <si>
    <t>60,6</t>
  </si>
  <si>
    <t>13:60:0010002:8320</t>
  </si>
  <si>
    <t>13:60:0010002:8327</t>
  </si>
  <si>
    <t>13:60:0010002:8319</t>
  </si>
  <si>
    <t>13:60:0010002:8383</t>
  </si>
  <si>
    <t>13:60:0010002:8317</t>
  </si>
  <si>
    <t>13:60:0010002:8382</t>
  </si>
  <si>
    <t>44.8</t>
  </si>
  <si>
    <t>13:60:0010002:8316</t>
  </si>
  <si>
    <t>13:60:0010002:8406</t>
  </si>
  <si>
    <t>49,7</t>
  </si>
  <si>
    <t>13:60:0010022:648</t>
  </si>
  <si>
    <t>13:60:0010002:5912</t>
  </si>
  <si>
    <t>13:60:0010002:8325</t>
  </si>
  <si>
    <t>13:60:0010002:8323</t>
  </si>
  <si>
    <t>13:60:0010002:8322</t>
  </si>
  <si>
    <t>13:60:0010002:8312</t>
  </si>
  <si>
    <t>13:60:0010002:8313</t>
  </si>
  <si>
    <t>13:60:0010002:8314</t>
  </si>
  <si>
    <t>13:60:0010002:8315</t>
  </si>
  <si>
    <t>13:60:0010002:8326</t>
  </si>
  <si>
    <t>13:60:0010002:8331</t>
  </si>
  <si>
    <t>13:60:0010002:8466</t>
  </si>
  <si>
    <t>42,6</t>
  </si>
  <si>
    <t>13:60:0010002:8474</t>
  </si>
  <si>
    <t>13:60:0010002:8066</t>
  </si>
  <si>
    <t>13:60:0010002:8333</t>
  </si>
  <si>
    <t>13:60:0010002:8336</t>
  </si>
  <si>
    <t>13:60:0010002:8330</t>
  </si>
  <si>
    <t>13:60:0010002:8355</t>
  </si>
  <si>
    <t>13:60:0010002:8337</t>
  </si>
  <si>
    <t>13:60:0010002:8328</t>
  </si>
  <si>
    <t>13:60:0010002:8388</t>
  </si>
  <si>
    <t>59,4</t>
  </si>
  <si>
    <t>13:60:0010002:8329</t>
  </si>
  <si>
    <t>13:60:0010002:8338</t>
  </si>
  <si>
    <t>13:60:0010002:8460</t>
  </si>
  <si>
    <t>13:60:0010002:8464</t>
  </si>
  <si>
    <t>40,5</t>
  </si>
  <si>
    <t>42,3</t>
  </si>
  <si>
    <t>13:60:0010002:8384</t>
  </si>
  <si>
    <t>65,6</t>
  </si>
  <si>
    <t>13:60:0010002:8349</t>
  </si>
  <si>
    <t>13:60:0010002:8340</t>
  </si>
  <si>
    <t>13:60:0010002:8342</t>
  </si>
  <si>
    <t>13:60:0010002:8341</t>
  </si>
  <si>
    <t>13:60:0010002:8343</t>
  </si>
  <si>
    <t>13:60:0010002:8385</t>
  </si>
  <si>
    <t>73,4</t>
  </si>
  <si>
    <t>13:60:0010002:8347</t>
  </si>
  <si>
    <t>13:60:0010002:8371</t>
  </si>
  <si>
    <t>13:60:0010002:8344</t>
  </si>
  <si>
    <t>13:60:0010002:8345</t>
  </si>
  <si>
    <t>13:60:0010001:7372</t>
  </si>
  <si>
    <t>13:60:0010001:7412</t>
  </si>
  <si>
    <t>13:60:0010001:7381</t>
  </si>
  <si>
    <t>13:60:0010001:7380</t>
  </si>
  <si>
    <t>13:60:0010001:7386</t>
  </si>
  <si>
    <t>13:60:0010001:7383</t>
  </si>
  <si>
    <t>13:60:0010001:6039</t>
  </si>
  <si>
    <t>13:60:0010001:7377</t>
  </si>
  <si>
    <t>13:60:0010001:7374</t>
  </si>
  <si>
    <t>13:60:0010001:7399</t>
  </si>
  <si>
    <t>53,0</t>
  </si>
  <si>
    <t>13:60:0010001:7385</t>
  </si>
  <si>
    <t>13:60:0010001:7376</t>
  </si>
  <si>
    <t>13:60:0010001:7391</t>
  </si>
  <si>
    <t>13:60:0010001:7392</t>
  </si>
  <si>
    <t>13:60:0010001:7429</t>
  </si>
  <si>
    <t>13:60:0010001:7393</t>
  </si>
  <si>
    <t>52:60:0010001:204</t>
  </si>
  <si>
    <t>13:60:0010001:5004</t>
  </si>
  <si>
    <t>13:60:0010001:7387</t>
  </si>
  <si>
    <t>13:60:0010001:7432</t>
  </si>
  <si>
    <t>52,5</t>
  </si>
  <si>
    <t>13:60:0010002:8386</t>
  </si>
  <si>
    <t>58,9</t>
  </si>
  <si>
    <t>13:60:0010002:8381</t>
  </si>
  <si>
    <t>60,8</t>
  </si>
  <si>
    <t>13:60:0010002:8356</t>
  </si>
  <si>
    <t>13:60:0010002:8360</t>
  </si>
  <si>
    <t>13:60:0010002:8354</t>
  </si>
  <si>
    <t>13:60:0010002:8352</t>
  </si>
  <si>
    <t>13:60:0010002:8436</t>
  </si>
  <si>
    <t>73,9</t>
  </si>
  <si>
    <t>13:60:0010002:8353</t>
  </si>
  <si>
    <t>13:60:0010002:8407</t>
  </si>
  <si>
    <t>13:60:0010002:8364</t>
  </si>
  <si>
    <t>13:60:0010002:8357</t>
  </si>
  <si>
    <t>13:60:0010002:8367</t>
  </si>
  <si>
    <t>13:60:0010002:8366</t>
  </si>
  <si>
    <t>13:60:0010002:8361</t>
  </si>
  <si>
    <t>13:60:0010002:8379</t>
  </si>
  <si>
    <t>73,5</t>
  </si>
  <si>
    <t>13:60:0010002:8350</t>
  </si>
  <si>
    <t>13:60:0010002:8351</t>
  </si>
  <si>
    <t>13:60:0010021:366</t>
  </si>
  <si>
    <t>98,7</t>
  </si>
  <si>
    <t>13:60:0010014:6057</t>
  </si>
  <si>
    <t>13:60:0010014:6137</t>
  </si>
  <si>
    <t>60,4</t>
  </si>
  <si>
    <t>13:60:0010014:6056</t>
  </si>
  <si>
    <t>13:60:0010014:6055</t>
  </si>
  <si>
    <t>13:60:0010014:6083</t>
  </si>
  <si>
    <t>13:60:0010014:6058</t>
  </si>
  <si>
    <t>13:60:0010014:6059</t>
  </si>
  <si>
    <t>13:60:0010014:6071</t>
  </si>
  <si>
    <t>13:60:0010014:6070</t>
  </si>
  <si>
    <t>13:60:0010014:6069</t>
  </si>
  <si>
    <t>13:60:0010014:6082</t>
  </si>
  <si>
    <t>13:60:0010014:6075</t>
  </si>
  <si>
    <t>13:60:0010014:6077</t>
  </si>
  <si>
    <t>13:60:0010014:3358</t>
  </si>
  <si>
    <t>13:60:0010014:6096</t>
  </si>
  <si>
    <t>13:60:0010014:6049</t>
  </si>
  <si>
    <t>13:60:0010014:6167</t>
  </si>
  <si>
    <t>48,3</t>
  </si>
  <si>
    <t>13:60:0010014:6169</t>
  </si>
  <si>
    <t>13:60:0010014:3977</t>
  </si>
  <si>
    <t>48,9</t>
  </si>
  <si>
    <t>13:60:0010014:6168</t>
  </si>
  <si>
    <t>13:60:0010014:6136</t>
  </si>
  <si>
    <t>13:60:0010014:6052</t>
  </si>
  <si>
    <t>13:60:0010014:6051</t>
  </si>
  <si>
    <t>13:60:0010014:6178</t>
  </si>
  <si>
    <t>13:60:0010004:917</t>
  </si>
  <si>
    <t>13:60:0010014:6066</t>
  </si>
  <si>
    <t>13:60:0010014:6067</t>
  </si>
  <si>
    <t>13:60:0010014:6068</t>
  </si>
  <si>
    <t>13:60:0010014:6078</t>
  </si>
  <si>
    <t>13:60:0010014:6084</t>
  </si>
  <si>
    <t>13:60:0010014:6080</t>
  </si>
  <si>
    <t>13:60:0010014:5685</t>
  </si>
  <si>
    <t>13:60:0010014:6074</t>
  </si>
  <si>
    <t>13:60:0010014:6135</t>
  </si>
  <si>
    <t>13:60:0010014:6076</t>
  </si>
  <si>
    <t>13:60:0010014:6081</t>
  </si>
  <si>
    <t>13:60:0010014:6134</t>
  </si>
  <si>
    <t>27,9</t>
  </si>
  <si>
    <t>13:60:0010014:6073</t>
  </si>
  <si>
    <t>13:60:0010014:6160</t>
  </si>
  <si>
    <t>13:60:0010014:6092</t>
  </si>
  <si>
    <t>13:60:0010014:6089</t>
  </si>
  <si>
    <t>13:60:0010014:6093</t>
  </si>
  <si>
    <t>13:60:0010014:3641</t>
  </si>
  <si>
    <t>13:60:0010014:6100</t>
  </si>
  <si>
    <t>13:60:0010014:6090</t>
  </si>
  <si>
    <t>13:60:0010014:6095</t>
  </si>
  <si>
    <t>13:60:0010014:6087</t>
  </si>
  <si>
    <t>20.11.22017</t>
  </si>
  <si>
    <t>13:60:0010014:1931</t>
  </si>
  <si>
    <t>13:60:0010014:6097</t>
  </si>
  <si>
    <t>13:60:0010014:3759</t>
  </si>
  <si>
    <t>13:60:0010014:6088</t>
  </si>
  <si>
    <t>13:60:0010014:6125</t>
  </si>
  <si>
    <t>13:60:0010014:6121</t>
  </si>
  <si>
    <t>13:60:0010014:6122</t>
  </si>
  <si>
    <t>13:60:0010014:6108</t>
  </si>
  <si>
    <t>13:60:0010014:6102</t>
  </si>
  <si>
    <t>13:60:0010014:6099</t>
  </si>
  <si>
    <t>13:60:0010014:6098</t>
  </si>
  <si>
    <t>13:60:0010014:5888</t>
  </si>
  <si>
    <t>13:60:0010014:6176</t>
  </si>
  <si>
    <t>13:60:0010014:6105</t>
  </si>
  <si>
    <t>13:60:0010014:6101</t>
  </si>
  <si>
    <t>13:60:0010014:6104</t>
  </si>
  <si>
    <t>13:60:0010014:6094</t>
  </si>
  <si>
    <t>13:60:0010014:6103</t>
  </si>
  <si>
    <t>13:60:0010014:6127</t>
  </si>
  <si>
    <t>13:60:0010014:6126</t>
  </si>
  <si>
    <t>13:60:0010014:6114</t>
  </si>
  <si>
    <t>13:60:0010014:6109</t>
  </si>
  <si>
    <t>13:60:0010014:6129</t>
  </si>
  <si>
    <t>13:60:0010014:6123</t>
  </si>
  <si>
    <t>13:60:0010014:6113</t>
  </si>
  <si>
    <t>13:60:0010014:6119</t>
  </si>
  <si>
    <t>13:60:0010014:6110</t>
  </si>
  <si>
    <t>13:60:0010014:6112</t>
  </si>
  <si>
    <t>13:60:0010014:6111</t>
  </si>
  <si>
    <t>13:60:0010014:6128</t>
  </si>
  <si>
    <t>13:60:0010014:6130</t>
  </si>
  <si>
    <t>13:60:0010014:6117</t>
  </si>
  <si>
    <t>13:60:0010014:6115</t>
  </si>
  <si>
    <t>13:60:0010014:6131</t>
  </si>
  <si>
    <t>13:60:0010014:6133</t>
  </si>
  <si>
    <t>13:60:0010014:6124</t>
  </si>
  <si>
    <t>13:60:0010014:6120</t>
  </si>
  <si>
    <t>Кадастровый номер</t>
  </si>
  <si>
    <t>Дата регистрации</t>
  </si>
  <si>
    <t>Свидетельство о государственной регистрации права (номер права)</t>
  </si>
  <si>
    <t>ул.Давиденко, д.12, стр-ие 1</t>
  </si>
  <si>
    <t>№01.10-15/547 от 27.10.2010 (аренда"</t>
  </si>
  <si>
    <t>13:60:0010016:170</t>
  </si>
  <si>
    <t>Постоянное (бессрочное) пользование 1068 от 25.04.08</t>
  </si>
  <si>
    <t>№01.17-43/690 от 16.04.2019 (аренда)</t>
  </si>
  <si>
    <t>Бисяев Игорь Николаевич</t>
  </si>
  <si>
    <t>аренда №01.1743/698 от 19.06.2019</t>
  </si>
  <si>
    <t>Постановление администрации №2414 от 25.07.2019 (аренда от 25.07.2019 №01.17-43/699)</t>
  </si>
  <si>
    <t>для эксплуатации школы, мастерской и теплицы</t>
  </si>
  <si>
    <t>культурное развитие (эксплуатация здания)</t>
  </si>
  <si>
    <t>постановление Администрации от 21.05.2019 №1699 (постоянное (бессрочное) пользование)</t>
  </si>
  <si>
    <t>Аренда (договор №01.17-43/560 от 30.03.2017</t>
  </si>
  <si>
    <t>Аренда (договор №01.17-43/559 от 30.03.2017</t>
  </si>
  <si>
    <t>ул. Семашко</t>
  </si>
  <si>
    <t>52:60:0010012:4</t>
  </si>
  <si>
    <t>для эксплуатации гаражей-боксов</t>
  </si>
  <si>
    <t>52:60:0010012:4-52/119/2019-1</t>
  </si>
  <si>
    <t>Постановление Администрации от 19.02.2019 №479</t>
  </si>
  <si>
    <t>ул.Семашко, д.1, строение 4</t>
  </si>
  <si>
    <t>13:60:0010012:86</t>
  </si>
  <si>
    <t>обслуживание автотранспорта</t>
  </si>
  <si>
    <t xml:space="preserve">13:60:0010012:86-52/119/2019-5 </t>
  </si>
  <si>
    <t>ул.Железнодорожная, 11, строение 13</t>
  </si>
  <si>
    <t>13:60:0010025:770</t>
  </si>
  <si>
    <t>№01.17-43/537 от 11.11.2016 (аренда). Постановление от 11.11.2016 №3484</t>
  </si>
  <si>
    <t>пищевая промышленность</t>
  </si>
  <si>
    <t>13:60:0010025:770-52/119/2017-1</t>
  </si>
  <si>
    <t>Нижегородская обл., г.Саров</t>
  </si>
  <si>
    <t>52:60:0010038:50</t>
  </si>
  <si>
    <t>Постановление Администрации от 27.03.2019 №938 (постоянное (бессрочное) пользование)</t>
  </si>
  <si>
    <t>52:60:0010038:50-52/119/2019-1</t>
  </si>
  <si>
    <t>Постановление Администрации от 19.04.2019 №1294</t>
  </si>
  <si>
    <t>52:60:0010038:62</t>
  </si>
  <si>
    <t>под городское кладбище</t>
  </si>
  <si>
    <t>52:60:0010038:62-52/119/2019-1</t>
  </si>
  <si>
    <t>Постановление Администрации от 19.06.2019 №2050</t>
  </si>
  <si>
    <t>52:60:0010024:87</t>
  </si>
  <si>
    <t>52:60:0010024:87-52/119/2019-1</t>
  </si>
  <si>
    <t>Постановление Администрации от 13.05.2019 №1559</t>
  </si>
  <si>
    <t>52:60:0010024:88</t>
  </si>
  <si>
    <t>52:60:0010024:88-52/119/2019-1</t>
  </si>
  <si>
    <t>ул.8Марта, земельный участок 5</t>
  </si>
  <si>
    <t>52:60:0010017:745</t>
  </si>
  <si>
    <t>52:60:0010017:745-52/119/2019-1</t>
  </si>
  <si>
    <t>Постановление Администрации от 29.08.2019 №2864</t>
  </si>
  <si>
    <t>тер. с.т. "Авангард-Кремешки", сад №672</t>
  </si>
  <si>
    <t>13:60:0010038:70</t>
  </si>
  <si>
    <t>для садоводства</t>
  </si>
  <si>
    <t>13:60:0010038:70-52/119/2019-2</t>
  </si>
  <si>
    <t>Усилительная установка мощностью 100-1000 Вт</t>
  </si>
  <si>
    <t>Пульт ЕПП-102</t>
  </si>
  <si>
    <t>Постановление Администрации от 21.10.2019 №3424</t>
  </si>
  <si>
    <t>Тепловычислитель СПТ-941</t>
  </si>
  <si>
    <t>Водосчетчик ВСТ15</t>
  </si>
  <si>
    <t>4 шт.</t>
  </si>
  <si>
    <t>1 шт.</t>
  </si>
  <si>
    <t>Постановление Администрации от 15.10.2019 №3383</t>
  </si>
  <si>
    <t>Павильон для 2х ТКО лайт с площадкой без дверей</t>
  </si>
  <si>
    <t>Павильон для 2х ТКО+КГО лайт с площадкой без дверей</t>
  </si>
  <si>
    <t>Павильон для 3х ТКО лайт с площадкой без дверей</t>
  </si>
  <si>
    <t>Павильон для 3х ТКО+КГО лайт с площадкой без дверей</t>
  </si>
  <si>
    <t>Павильон для 4х ТКО лайт с площадкой без дверей</t>
  </si>
  <si>
    <t>Постановление Администрации от 27.12.2019 №4362</t>
  </si>
  <si>
    <t>Постановление Администрации г. Саров от 07.06.2016 № 1783</t>
  </si>
  <si>
    <t>13:60:0010001:93</t>
  </si>
  <si>
    <t xml:space="preserve">Муниципальное бюджетное дошкольное образовательное учреждение детский сад № 15 </t>
  </si>
  <si>
    <t>607188, Нижегородская обл., г.Саров, ул. Гагарина, д.22</t>
  </si>
  <si>
    <t>МБУДО  "ООЦ "Березка"</t>
  </si>
  <si>
    <t xml:space="preserve">Муниципальное бюджетное дошкольное образовательное учреждение детский сад № 47 </t>
  </si>
  <si>
    <t>13:60:0010009:279</t>
  </si>
  <si>
    <t>"СШ"САРОВ"</t>
  </si>
  <si>
    <t>13:60:0010002:140</t>
  </si>
  <si>
    <t>13:60:0010002:142</t>
  </si>
  <si>
    <t>МУ ЦЭО -ОМС</t>
  </si>
  <si>
    <t>Постановление Администрации от 26.03.2019 №932</t>
  </si>
  <si>
    <t>Постановление Администрации от 25.11.2019 №3878</t>
  </si>
  <si>
    <t>607182 Нижегородская обл., г.Саров, пр. Музрукова, д.26</t>
  </si>
  <si>
    <t>МБУК Театр драмы</t>
  </si>
  <si>
    <t>МБУДО ДШИ №2, Детская школа искусств №2</t>
  </si>
  <si>
    <t>Муниципальное бюджетное образовательное учреждение "Школа № 7" города Сарова</t>
  </si>
  <si>
    <t>МБОУ Школа № 7</t>
  </si>
  <si>
    <t>607185 Нижегородская обл., г.Саров, ул. Герцена, д.5</t>
  </si>
  <si>
    <t>МБОУ Школа №16</t>
  </si>
  <si>
    <t>13:60:0010001:92</t>
  </si>
  <si>
    <t>13:60:0010001:91</t>
  </si>
  <si>
    <t xml:space="preserve">МБДОУ «Детский сад № 5» </t>
  </si>
  <si>
    <t>13:60:0010002:143</t>
  </si>
  <si>
    <t>13:60:0010002:141</t>
  </si>
  <si>
    <t>ул.Юности, д.5, корп.2, стр.1</t>
  </si>
  <si>
    <t>52:60:0010014:102</t>
  </si>
  <si>
    <t>постоянное (бессрочное) пользование. Постановление Администрации от 27.12.2019 №4379</t>
  </si>
  <si>
    <t>дошкольное, начальное и среднее общее образование</t>
  </si>
  <si>
    <t>52:60:0010014:102-52/119/2019-1</t>
  </si>
  <si>
    <t>Постановление Администрации от 23.01.2020 №64</t>
  </si>
  <si>
    <t>Муниципальное бюджетное образовательное учреждение "Школа № 5" города Сарова</t>
  </si>
  <si>
    <t>МБОУ Школа №5</t>
  </si>
  <si>
    <t>Постановление Администрации от 24.06.2019 №2125</t>
  </si>
  <si>
    <t>МБОУ Школа № 14</t>
  </si>
  <si>
    <t>Аренда (договор №01.17-43/671 от 15.11.2018)</t>
  </si>
  <si>
    <t>постановление Администрации от 27.12.2019 №4398</t>
  </si>
  <si>
    <t>МБУДО ДХШ, Детская художественная школа, ДХШ г.Сарова</t>
  </si>
  <si>
    <t>СШ "ИКАР"</t>
  </si>
  <si>
    <t>607182, Нижегородская обл., г.Саров, пр. Музрукова, д. 43, корп.2</t>
  </si>
  <si>
    <t>607188 Нижегородская обл., г.Саров, Юности, д.31</t>
  </si>
  <si>
    <t>Постановление Администрации от 15.10.2019 №3383 (постоянное (бессрочное) пользование</t>
  </si>
  <si>
    <t>Бухгалтерия МДОУ</t>
  </si>
  <si>
    <t>Водопровод</t>
  </si>
  <si>
    <t>Общество с ограниченной ответственностью «Лифтремонт»</t>
  </si>
  <si>
    <t>ООО «Лифтремонт»</t>
  </si>
  <si>
    <t>1195275042621 от 22.08.2019</t>
  </si>
  <si>
    <t>Решение Городской Думы города Сарова от 26.04.2019 №39/6-гд</t>
  </si>
  <si>
    <t>ООО "Лифтремонт"</t>
  </si>
  <si>
    <t>Хозяйственно-питьевой и противопожарный водопровод В1</t>
  </si>
  <si>
    <t>Постановление Администрации от 15.10.2019 №3389</t>
  </si>
  <si>
    <t>Нижегородская обл., г.Саров, от тепловой камеры до дома ул.Юности, д.8</t>
  </si>
  <si>
    <t>Постановление Администрации города Сарова от 19.02.2019 №480</t>
  </si>
  <si>
    <t>г.к. №5, блок 9, гараж 2</t>
  </si>
  <si>
    <t>Постановление Администрации от 22.03.2019 №900</t>
  </si>
  <si>
    <t>от стены тепловой камеры К-М21-33 до внешней границы сены многоквартирного дома по ул.Павлика Морозова, 12</t>
  </si>
  <si>
    <t>от стены тепловой камеры К-М15-20 до внешней границы стены многоквартирного дома по ул.Курчатова, 4/1</t>
  </si>
  <si>
    <t>от стены тепловой камеры К-М15-3 до внешней границы стены многоквартирного дома по ул. Московская, 13</t>
  </si>
  <si>
    <t>от стены тепловой камеры К-М15-27 до внешней границы стены многоквартирного дома по ул. Московская, 31</t>
  </si>
  <si>
    <t>от стены тепловой камеры К-М15-26 до внешней границы стены многоквартирного дома по ул.Московская, д.25</t>
  </si>
  <si>
    <t>Постановление Администрации от 08.08.2019 №2559</t>
  </si>
  <si>
    <t>Постановление Администрации от 19.07.2019 №2353</t>
  </si>
  <si>
    <t>Постановление Администрации от 04.09.2019 №2946</t>
  </si>
  <si>
    <t>Наружные инженерные сети. Системы газоснабжения</t>
  </si>
  <si>
    <t>кв.7 мкр.22 Строительство жилых малоэтажных домов блокированной застройки Жилые дома №№9.1.1., 9.1.2-9.12.1, 9.12.2</t>
  </si>
  <si>
    <t>Постановление Администрации города Сарова от 04.09.2019 №2952</t>
  </si>
  <si>
    <t>Постановление Администрации от 21.10.2019 №3422</t>
  </si>
  <si>
    <t>МКР 22 квартал 7</t>
  </si>
  <si>
    <t>Постановление Администрации от 22.10.2019 №3451</t>
  </si>
  <si>
    <t>Наружное электроосвещение</t>
  </si>
  <si>
    <t>Постановление Администрации от 10.12.2019 №4114</t>
  </si>
  <si>
    <t>Наружные сети ливневой канализации. Подключение жилых домов №№11,12,13,14</t>
  </si>
  <si>
    <t>Постановление Администрации от 28.06.2018 №1983</t>
  </si>
  <si>
    <t>13:60:0010025:45</t>
  </si>
  <si>
    <t>13:60:0010013:15</t>
  </si>
  <si>
    <t>13:60:0010009:83</t>
  </si>
  <si>
    <t>№01.17-43/419 от 24.07.2015 (аренда)</t>
  </si>
  <si>
    <t>13:60:0010023:4</t>
  </si>
  <si>
    <t>13:60:0010024:153</t>
  </si>
  <si>
    <t>13:60:0010038:30</t>
  </si>
  <si>
    <t>13:60:0010019:33</t>
  </si>
  <si>
    <t>13:60:0010024:164</t>
  </si>
  <si>
    <t>52:60:0010018:370</t>
  </si>
  <si>
    <t>13:60:0010009:26</t>
  </si>
  <si>
    <t>13:06:0010002:26</t>
  </si>
  <si>
    <t>13:60:0010010:109</t>
  </si>
  <si>
    <t>13:60:0010025:66</t>
  </si>
  <si>
    <t>13:60:0010004:9</t>
  </si>
  <si>
    <t>13:60:0010024:169</t>
  </si>
  <si>
    <t>13:60:0010024:190</t>
  </si>
  <si>
    <t>13:60:0010010:131</t>
  </si>
  <si>
    <t>13:60:0010009:263</t>
  </si>
  <si>
    <t>52:60:0010028:3</t>
  </si>
  <si>
    <t>13:60:0010009:278</t>
  </si>
  <si>
    <t>Щербуха Денис Валерьевич</t>
  </si>
  <si>
    <t>№ 01.17-43/534 от  03.11.2016 (аренда)</t>
  </si>
  <si>
    <t>Веряскин Павел Владимирович</t>
  </si>
  <si>
    <t>для эксплуатации полигона твердых бытовых отходов</t>
  </si>
  <si>
    <t>гостиница</t>
  </si>
  <si>
    <t>дорога Малая Коммунальная, д.4, стр.1</t>
  </si>
  <si>
    <t>производственная деятельность</t>
  </si>
  <si>
    <t>ул.Железнодорожная, д.11, стр.11</t>
  </si>
  <si>
    <t>ООО "СЛК"</t>
  </si>
  <si>
    <t>объекты придорожного сервиса</t>
  </si>
  <si>
    <t>№ 01.17-43/343 от 03.04.2014 (аренда)</t>
  </si>
  <si>
    <t>№ 01.17-43/67 от 20.07.2012 (аренда)</t>
  </si>
  <si>
    <t>ООО "Провиант"</t>
  </si>
  <si>
    <t>Аренда. Договор от 10.07.2015 №01.17-43/417</t>
  </si>
  <si>
    <t>Постановление администрации города Сарова №5511 от 30.12.2011</t>
  </si>
  <si>
    <t>Климова Виктория Андреевна, Вилкова Нина Ильинична</t>
  </si>
  <si>
    <t>Аренда. Договор от 30.05.2019 №01.17-43/695</t>
  </si>
  <si>
    <t>Ковалева О.И.</t>
  </si>
  <si>
    <t>Аренда (договор №17-05-07/3 от 19.02.2020, постановление от 19.02.2020  №324</t>
  </si>
  <si>
    <t>ул.Железнодорожная, д.11, строение 1, 9, 10</t>
  </si>
  <si>
    <t>№01.17-43/585 от 18.08.2016 (аренда; основание договор безвозмездного пользования нежилым зданием от 22.01.2008)</t>
  </si>
  <si>
    <t>ПАО"Сбербанк России"</t>
  </si>
  <si>
    <t>Аренда. Постановление Администрации от 30.07.2020 №1723. Договор аренды от 31.07.2020 №17-05-07/34</t>
  </si>
  <si>
    <t>МУП "Центр ЖКХ", АО "Почта России", УС Сергей Михайлович</t>
  </si>
  <si>
    <t>№01.17-43/696 от 10.06.2019 (аренда)</t>
  </si>
  <si>
    <t>дор.Варламовская, земельный участок 39</t>
  </si>
  <si>
    <t>Постановление Администрации от 26.02.2020 №402</t>
  </si>
  <si>
    <t>охрана природных территорий</t>
  </si>
  <si>
    <t>52:60:0010010:329</t>
  </si>
  <si>
    <t>Фроловский Алексей Юрьевич</t>
  </si>
  <si>
    <t>аренда. Договор аренды №01.17-43/714 от 27.12.2019</t>
  </si>
  <si>
    <t>52:60:0010010:329-52/119/2019-1</t>
  </si>
  <si>
    <t>Димитрова, д.62, стр.3</t>
  </si>
  <si>
    <t>52-52-19/014/2012-351</t>
  </si>
  <si>
    <t>52:60:0010024:125</t>
  </si>
  <si>
    <t>52:60:0010024:125-52/119/2020-1</t>
  </si>
  <si>
    <t>Постановление Администрации от 08.04.2020 №802</t>
  </si>
  <si>
    <t>52:60:0010024:126</t>
  </si>
  <si>
    <t>аренда, №17-05-07/8 от 20.03.2020</t>
  </si>
  <si>
    <t>52:60:0010024:126-52/119/2020-1</t>
  </si>
  <si>
    <t>52:60:0010021:341</t>
  </si>
  <si>
    <t>культурное развитие</t>
  </si>
  <si>
    <t xml:space="preserve">52:60:0010021:341-52/119/2020-2 </t>
  </si>
  <si>
    <t>ул.Железнодорожная, д.11, стр.12</t>
  </si>
  <si>
    <t>13:60:0010025:769</t>
  </si>
  <si>
    <t>Дрынков Александр Иванович</t>
  </si>
  <si>
    <t>аренда, договор от 11.11.2016 №01.17-43/538</t>
  </si>
  <si>
    <t>13:60:0010025:769-52/119/2017-1</t>
  </si>
  <si>
    <t>Постановление Администрации от 22.06.2020 №1361</t>
  </si>
  <si>
    <t>пр.Октябрьский, земельный участок 16</t>
  </si>
  <si>
    <t>52:60:0010009:216</t>
  </si>
  <si>
    <t>ЧОУ РО "НЕРПЦ (мц)" "Саровская православная гимназия"</t>
  </si>
  <si>
    <t>безвозмездное пользование (постановление от 09.04.2020 №812, договор №17-05-05/2 от 09.04.2020)</t>
  </si>
  <si>
    <t>52:60:0010009:216-52/119/2020-1</t>
  </si>
  <si>
    <t>Постановление Администрации от 13.05.2020 №1005</t>
  </si>
  <si>
    <t>пр.Октябрьский, земельный участок 16/1</t>
  </si>
  <si>
    <t>52:60:0010009:215</t>
  </si>
  <si>
    <t>безвозмездное пользование (постановление от 09.04.2020 №813, договор №17-05-05/3 от 09.04.2020)</t>
  </si>
  <si>
    <t>52:60:0010009:215-52/119/2020-1</t>
  </si>
  <si>
    <t>13:60:0010021:24</t>
  </si>
  <si>
    <t>постоянное (бессрочное) пользование (постановление Администрации от 25.02.2003 №343-П)</t>
  </si>
  <si>
    <t>для эксплуатации здания мастерской</t>
  </si>
  <si>
    <t>13:60:0010021:24-52/119/2020-1</t>
  </si>
  <si>
    <t>Постановление Администрации от 08.06.2020 №1219</t>
  </si>
  <si>
    <t>Таловское месторождение, 1-я очередь</t>
  </si>
  <si>
    <t>13:60:0020001:18</t>
  </si>
  <si>
    <t>13:60:0020001:18-52/119/2020-2</t>
  </si>
  <si>
    <t>Система наружного электроосвещения</t>
  </si>
  <si>
    <t>09314</t>
  </si>
  <si>
    <t>Постановление Администрации города Сарова от 30.12.2020 №3532</t>
  </si>
  <si>
    <t>13:60:0010016:38</t>
  </si>
  <si>
    <t>МБДОУ "Детский сад №8"</t>
  </si>
  <si>
    <t xml:space="preserve">Муниципальное бюджетное  учреждение "Городское лесничество города Сарова"  </t>
  </si>
  <si>
    <t xml:space="preserve">МБУ «Городское лесничество» </t>
  </si>
  <si>
    <t>Постановление Администрации от 08.12.2020 №3141</t>
  </si>
  <si>
    <t>от стены многоквартирного дома №13 корп.3 по ул.Раменская до колодца №2969</t>
  </si>
  <si>
    <t>Уличная сеть холодного водоснабжения</t>
  </si>
  <si>
    <t>Постановление Администрации города Сарова от 30.12.2020 №3531</t>
  </si>
  <si>
    <t>Постановление Администрации города Сарова от 30.12.2020 №3530</t>
  </si>
  <si>
    <t xml:space="preserve"> Тротуары, площадки (хозяйственые и для отдыха), лестницы</t>
  </si>
  <si>
    <t xml:space="preserve"> Игровыхе площадки , м2</t>
  </si>
  <si>
    <t>ограждение спорт.площадок, м2</t>
  </si>
  <si>
    <t>Благоустройство квартала 8</t>
  </si>
  <si>
    <t>ул. Гагарина, д.10,12,16,18, ул.Фрунзе, д.10,12, ул.Чапаева, д.7, пр. Ленина, д.8,14</t>
  </si>
  <si>
    <t xml:space="preserve">Благоустройство квартала 11     </t>
  </si>
  <si>
    <t>пр. Мира, д.18,20</t>
  </si>
  <si>
    <t>ул. Александровича, д.16, пр. Ленина, д.34,36, ул. Пионерская, д.13,15,17,19,21, ул. Победы, д.13</t>
  </si>
  <si>
    <t>Благоустройство квартала 28</t>
  </si>
  <si>
    <t>Благоустройство квартала 46</t>
  </si>
  <si>
    <t>ул. Александровича, д.7,9, пр.Октябрьский, д.19,21,23, ул.Победы, д.2,2а,4,6,8</t>
  </si>
  <si>
    <t xml:space="preserve">Благоустройство микрорайона 2    </t>
  </si>
  <si>
    <t>ул.Казамазова,6,7,8,9,10,11,пр.Музрукова,17,21,21/1,21/2,23,25,25/1,25/2,27,29,29/1,29/2,31,33,ул.Советская,4,6,8,12,14,16,22,24</t>
  </si>
  <si>
    <t>Благоустройство микрорайона 12</t>
  </si>
  <si>
    <t>ул.Зернова, д.68, ул.Некрасова, д.3,5,9,11,13,15, ул.Семашко, д.4,6,8,10,14,16,</t>
  </si>
  <si>
    <t>ул.Курчатова, д.7,9,11,13,13/1,17,19,21,23,25,27, ул.Московская, д.6,8,10,10/1,16,18,18/1,ул.Радищева, д.7,9,11,13,15,17, ул.Юности, д.1,1/1,3,4,5/1,5/2,5/3,5/4,7,8,9,12,13,15,16,17,18,19,20,21,22,23,25,27,29,31,33,35,37, ул.Герцена, д.12,14,16,20, ул.Маяковского, д.11,13,17,19,21, ул. Зернова, д.36,38,40,42,44,46,48,50,52,54,56,60/1,60/2,62/1,62/2, ул. Арзамасская, д.1</t>
  </si>
  <si>
    <t>Благоустройство многоквартирных домов</t>
  </si>
  <si>
    <t>пр.Музрукова, д.39, корп.1, пр.Музрукова, д.39, корп.2, пр.Музрукова, д.39, корп.3</t>
  </si>
  <si>
    <t>Постановление Администрации от 20.02.2020 №341</t>
  </si>
  <si>
    <t>13:60:0010009:1970</t>
  </si>
  <si>
    <t>Постановление Администрации от 04.06.2019 №1863</t>
  </si>
  <si>
    <t>52:60:0010009:226</t>
  </si>
  <si>
    <t>Комната</t>
  </si>
  <si>
    <t>13:60:0010002:2154</t>
  </si>
  <si>
    <t>Постановление Администрации от 03.07.2020 №1469</t>
  </si>
  <si>
    <t>по данным росреестр вся квартира в собственности</t>
  </si>
  <si>
    <t>Постановление Администрации города Сарова от 26.10.2020 2696</t>
  </si>
  <si>
    <t>52:60:0010021:569</t>
  </si>
  <si>
    <t>52:60:0010021:574</t>
  </si>
  <si>
    <t>52:60:0010021:585</t>
  </si>
  <si>
    <t>52:60:0010021:587</t>
  </si>
  <si>
    <t>52:60:0010021:595</t>
  </si>
  <si>
    <t>52:60:0010021:566</t>
  </si>
  <si>
    <t>52:60:0010021:571</t>
  </si>
  <si>
    <t>52:60:0010021:583</t>
  </si>
  <si>
    <t>52:60:0010021:590</t>
  </si>
  <si>
    <t>Распоряжение главы администрации от 01.08.2005г. №3206-П, справка от 03.08.2020</t>
  </si>
  <si>
    <t>Распоряжение главы администрации от 01.08.2005г. №3206-П, справка от 01.04.2020 №1</t>
  </si>
  <si>
    <t>Распоряжение главы администрации от 01.08.2005г. №3206-П, справка №2 от 01.04.2020</t>
  </si>
  <si>
    <t>Распоряжение главы администрации от 01.08.2005г. №3206-П, справка №3 от 01.04.2020</t>
  </si>
  <si>
    <t>ул.Зернова, д.60/1</t>
  </si>
  <si>
    <t>Контейнер для накопления твердых коммунальных отходов</t>
  </si>
  <si>
    <t>Постановление Администрации города Саров от 29.12.2020 №3489</t>
  </si>
  <si>
    <t>КНС-1 бытовых стоков</t>
  </si>
  <si>
    <t>ул.Нижегородская</t>
  </si>
  <si>
    <t>Дворовые проезды</t>
  </si>
  <si>
    <t>пр.Музрукова, д.39, корп.1, д.39, корп.2, д.39, корп.3</t>
  </si>
  <si>
    <t>Постановление Администрации города Сарова от 20.02.2020 №341</t>
  </si>
  <si>
    <t>Участок тепловой сети</t>
  </si>
  <si>
    <t>от внешней границы многоквартирного дома по пр. Музрукова д.37/1 до наружной стены многоквартирного дома по пр. Музрукова д.37/2</t>
  </si>
  <si>
    <t>от тепловой камеры К-М15-18 до внешней границы стены многоквартирного дома по ул. Курчатова д. 6/1</t>
  </si>
  <si>
    <t>район пр. Мира д. 13, от тепловой камеры К-2.1-61/1 до тепловой камеры К-12/3 (включая тепловую камеру К-12/3)</t>
  </si>
  <si>
    <t>от стены тепловой камеры К-М15-30 до внешней границы стены многоквартирного дома по ул. Московская, 37</t>
  </si>
  <si>
    <t>Постановление Администрации города Сарова от 28.10.2020 №2709</t>
  </si>
  <si>
    <t>Постановление Администрации города Сарова от 02.10.2020 №2487</t>
  </si>
  <si>
    <t xml:space="preserve">встроенное нежилое помещение </t>
  </si>
  <si>
    <t>МКР-15, кварталы  4,6</t>
  </si>
  <si>
    <t>Система электроснабжения</t>
  </si>
  <si>
    <t>Наружная сеть водопровода</t>
  </si>
  <si>
    <t>Самотечная канализация</t>
  </si>
  <si>
    <t>Напорная канализация</t>
  </si>
  <si>
    <t>Сети газоснабжения</t>
  </si>
  <si>
    <t>Постановление Администрации города Сарова от 29.12.2020 №3487</t>
  </si>
  <si>
    <t>Хозяйственно-бытовая канализация</t>
  </si>
  <si>
    <t>Система водоснабжения</t>
  </si>
  <si>
    <t>Система теплоснабжения</t>
  </si>
  <si>
    <t>МКР-15, стр.30</t>
  </si>
  <si>
    <t>11.12.020</t>
  </si>
  <si>
    <t>Постановление Администрации города Сарова от 25.12.2020 №3409</t>
  </si>
  <si>
    <t>Распределительный газопровод</t>
  </si>
  <si>
    <t>Постановление Администрации города Сарова от 01.12.2020 №3047</t>
  </si>
  <si>
    <t>от тепловой камеры ТК-3.32 до внешней границы стены многоквартирного дома по ул.Московская, д.30</t>
  </si>
  <si>
    <t xml:space="preserve"> от стены тепловой камеры К-М21-44 до внешней границы стены многоквартирного дома по ул. Лесная, 21</t>
  </si>
  <si>
    <t>от тепловой камеры К-М15-12 до внешней границы стены многоквартирного дома по ул. Раменская д. 13/2</t>
  </si>
  <si>
    <t xml:space="preserve">от тепловой камеры К-М15-18 до внешней границы стены многоквартирного дома по ул. Курчатова д. 4/2 </t>
  </si>
  <si>
    <t>от стены тепловой камеры К-М21-43 до внешней границы стены многоквартирного дома по ул. Павлика Морозова, 10</t>
  </si>
  <si>
    <t>от тепловой камеры К-М15-12 до внешней границы стены многоквартирного дома по ул.Раменская д. 13/1</t>
  </si>
  <si>
    <t>от стены тепловой камеры К-М15-31 до внешней границы стены многоквартирного дома по ул.Московская, 37</t>
  </si>
  <si>
    <t>ул.Зернова сооружение 15, до внешней стены многоквартирного дома по ул.Садовая, д.72</t>
  </si>
  <si>
    <t>от тепловой камеры К-М-15-11 до внешней границы стены многоквартирного дома по ул.Раменская, д.13, корп.3</t>
  </si>
  <si>
    <t>от внешней границы многоквартирного дома по пр. Музрукова д. 37/3 до наружной стены многоквартирного дома по пр. Музрукова д. 37/4</t>
  </si>
  <si>
    <t>от тепловой камеры К-М15-11 до внешней границы стены многоквартирного дома по ул. Раменская д. 13</t>
  </si>
  <si>
    <t>от тепловой камеры К-М15-16 до внешней границы стены многоквартирного дома по ул. Курчатова д. 8/2</t>
  </si>
  <si>
    <t>от стены тепловой камеры К-М21-43А до внешней границы стены многоквартирного дома по ул. Лесная, 27</t>
  </si>
  <si>
    <t>от стены тепловой камеры  К-М21-33 до внешней границы стены многоквартирного дома по ул. Лесная, 29</t>
  </si>
  <si>
    <t>от стены тепловой камеры К-М21-43А до внешней границы стены многоквартирного дома по ул. Лесная, 25</t>
  </si>
  <si>
    <t>техническое подполье многоквартирного дома по ул.Курчатова, д.28 и до тепловой камеры М16-30(К16-18)</t>
  </si>
  <si>
    <t>от стены тепловой камеры К-М21-43А до внешней границы стены многоквартирного дома по ул. Лесная, 23</t>
  </si>
  <si>
    <t>Постановление Администрации города Сарова от 01.12.2020 №3052</t>
  </si>
  <si>
    <t>Раздел I. Жилые помещения (балансодержатель: муниципальная казна городского округа город Саров)</t>
  </si>
  <si>
    <t>электроосвещение дороги Дальнюю Пустынку и электроснабжение кельи Серафима Саровского</t>
  </si>
  <si>
    <t>Квартал №25.От ВРУ ж/д №18 по ул.Шавченко до ж/д  № 14, 16, 18,20 по ул.Шевченко; до ж/д №15,19 по ул.Чапаева, до ж/д №7,9,11,13 по пр.Ленина; до ж/д №18,22 по ул.Фрунзе.</t>
  </si>
  <si>
    <t>Постановление администрации №911 от 20.02.2013</t>
  </si>
  <si>
    <t xml:space="preserve">Воздушная линия наружного освещения от деревянной опоры № 1 у ж/д №46 по ул.Горького до деревянной опоры № 28 у ж/д №45 по ул.Мичурина; от деревянной опоры №8 в районе ж/д  №39 до деревянной опоры №21 в районе ж/д № 57 по ул.Горького (не чётная сторона); от деревянной опоры № 32 в районе ж/д № 37 до деревянной опоры № 42 в районе ж/д №59 по ул.Мичурина (не чётная сторона) </t>
  </si>
  <si>
    <t xml:space="preserve">Воздушная линия наружного освещения от деревянной опоры №30 у ж/д №25 до опоры №13 у ж/д №2 по ул.Кутузова (чётная и нечетная стороны) </t>
  </si>
  <si>
    <t xml:space="preserve">Воздушная линия наружного освещения от деревянной опоры №10 до опоры №18 по ул.Привокзальная (чётная сторона) и от опоры №23 до опоры №25 по ул.Привокзальная (не чётная сторона) и от деревянной опоры №13 до деревянной опоры №21 в районе проходной №2 ТЭЦ  </t>
  </si>
  <si>
    <t xml:space="preserve">Воздушная линия наружного освещения от деревянной опоры №16 по ул.Южная до деревянной опоры №1 по ул.Речная; от деревянной опоры №16 по ул.Южная до деревянной опоры №21 в районе ж/д №17 по пер.Речной; от деревянной опоры №2 по ул.Речная до деревянной опоры №14 по пер.Заводской </t>
  </si>
  <si>
    <t>Расходометр ультразвуковой 2х(канальный)</t>
  </si>
  <si>
    <r>
      <t xml:space="preserve">Муниципальное бюджетное учреждение </t>
    </r>
    <r>
      <rPr>
        <sz val="8"/>
        <color indexed="8"/>
        <rFont val="Times New Roman"/>
        <family val="1"/>
        <charset val="204"/>
      </rPr>
      <t>«</t>
    </r>
    <r>
      <rPr>
        <sz val="8"/>
        <color indexed="8"/>
        <rFont val="Times New Roman CYR"/>
      </rPr>
      <t>Центр эксплуатационного обслуживания и обеспечения деятельности органов местного самоуправления города Сарова</t>
    </r>
    <r>
      <rPr>
        <sz val="8"/>
        <color indexed="8"/>
        <rFont val="Times New Roman"/>
        <family val="1"/>
        <charset val="204"/>
      </rPr>
      <t>»</t>
    </r>
  </si>
  <si>
    <t>607186 Нижегородская обл., г.Саров, пр.Октябрьский, д. 27А</t>
  </si>
  <si>
    <t>23 шт.</t>
  </si>
  <si>
    <t>Тип ули-цы</t>
  </si>
  <si>
    <t>Лите-ра дома</t>
  </si>
  <si>
    <t>№ корпу-са</t>
  </si>
  <si>
    <t>№ квар-тиры</t>
  </si>
  <si>
    <t>№ комна-ты</t>
  </si>
  <si>
    <t>Восстановительная стоимоть 1 кв.м.</t>
  </si>
  <si>
    <t>Кадастровая стоимость</t>
  </si>
  <si>
    <t>Внесение изменений, примечание</t>
  </si>
  <si>
    <t>дата внесения записи</t>
  </si>
  <si>
    <t xml:space="preserve">включена 30.09.2020. Ранее ошибочно исключена из реестра </t>
  </si>
  <si>
    <t>инв-ия 12.2016</t>
  </si>
  <si>
    <t>служебная</t>
  </si>
  <si>
    <t>Включен в спец.фонд (служебная) - постановление №1752 от 06.05.2015</t>
  </si>
  <si>
    <t>спец.фонд - общежитие</t>
  </si>
  <si>
    <t>была ошибочно исключена</t>
  </si>
  <si>
    <t>выписка из ЕГРП</t>
  </si>
  <si>
    <t>Постановление администрации от 26.12.2008 №3915</t>
  </si>
  <si>
    <t>безвозмездная передача</t>
  </si>
  <si>
    <t>52:60:0010021:875</t>
  </si>
  <si>
    <t>Постановление Администрации города Сарова от 06.10.2021 №2711</t>
  </si>
  <si>
    <t>52:60:0010021:853</t>
  </si>
  <si>
    <t>52:60:0010021:860</t>
  </si>
  <si>
    <t>52:60:0010021:861</t>
  </si>
  <si>
    <t>52:60:0010021:866</t>
  </si>
  <si>
    <t>52:60:0010021:867</t>
  </si>
  <si>
    <t>52:60:0010021:868</t>
  </si>
  <si>
    <t>Спец.фонд службная - постановление администрации от 05.12.2013 №6590</t>
  </si>
  <si>
    <t>увеличение стоимости за счет установки приборов учета</t>
  </si>
  <si>
    <t>Спец.фонд - служебная - постановление администрации от 05.12.2013 №5691</t>
  </si>
  <si>
    <t>маневренный фонд</t>
  </si>
  <si>
    <t>13:60:0010002:4177</t>
  </si>
  <si>
    <t>Постановление Администрации города Сарова от 18.05.2021 №1244</t>
  </si>
  <si>
    <t>13:60:0010002:6335</t>
  </si>
  <si>
    <t>Распоряжение  администрации от 17.02.2000 №232П</t>
  </si>
  <si>
    <t>письмо департамента образования от 24.10.2016 №01.16-10/2723 "О сохранении права пользования жилым помещением за несовершеннолетним.."</t>
  </si>
  <si>
    <t>Постаноление администрации от 09.12.2009 №6121</t>
  </si>
  <si>
    <t>увелич.стоимости. Установка приборов учета по муниципальному контракту</t>
  </si>
  <si>
    <t>Распоряжение администрации от 21.03.2003 №494П</t>
  </si>
  <si>
    <t>востановлена 04.2016. Была удалена ошибочно</t>
  </si>
  <si>
    <t>служебная с возможностью приватизации</t>
  </si>
  <si>
    <t>13:60:0010013:317</t>
  </si>
  <si>
    <t>Постановление Администрации города Сарова от 15.03.2021 №626</t>
  </si>
  <si>
    <t>52:60:0010021:842</t>
  </si>
  <si>
    <t>Постановление Администрации города Сарова от 08.04.2021 №908 (распоряжение от 01.08.2005 №3207-П)</t>
  </si>
  <si>
    <t>переведено из нежилого в жилое 12.02.2018</t>
  </si>
  <si>
    <t>общежитие. Увеличение стоимости за счет установки приборов учета</t>
  </si>
  <si>
    <t>для детей-сирот</t>
  </si>
  <si>
    <t>спец.фонд - для детей - сирот</t>
  </si>
  <si>
    <t>квартира включена в состав специализированного муниципального жилищного фонда с отнесением к жилым помещениям для социальной защиты отдельных категорий граждан</t>
  </si>
  <si>
    <t>постановление главы администрации от 23.07.2009 №2785 "О включении жилых помещений в специализированный муниципальный жилищный фонд" с отнесением к жилым помещениям для социальной защиты отдельных категорий граждан</t>
  </si>
  <si>
    <t>Постановление главы администрации от 25.02.09 №1838 "О включении жилых помещений в специализированный муниципальный жилищный фонд" с отнесением к жилым помещениям для социальной защиты отдельных категорий граждан</t>
  </si>
  <si>
    <t>Постановление главы администрации от 10.07.2009г. №2561 "О включении жилых помещений в специализированный муниципальный жилищный фонд", квартира включена в состав специализированного муниципального жилищного фонда с отнесением к жилым помещениям для социа</t>
  </si>
  <si>
    <t>квартира включена в состав специализированного муниципального жилищного фонда с отнесением к жилым помещениям для социа</t>
  </si>
  <si>
    <t>квартира включена в состав специализированного муниципального жилищного фонда с отнесением к жилым помещениям для социальной защиты отдельных категорий граждан.  Увеличение стоимости за счет установки приборов учета</t>
  </si>
  <si>
    <t>Постановление главы администрации от 21.10.2008г. №2984 "О включении жилых помещений в специализированный муниципальный жилищный фонд", квартира включена в состав специализированного муниципального жилищного фонда с отнесением к жилым помещениям для социальной защиты отдельных категорий граждан</t>
  </si>
  <si>
    <t>квартира включена в состав специализированного муниципального жилищного фонда с отнесением к жилым помещениям для социальной защиты отдельных категорий граждан. Увеличение стоимости за счет установки приоров учета</t>
  </si>
  <si>
    <t>спец.фонд для детей-сирот, оставшихся без попечения родителей</t>
  </si>
  <si>
    <t>Постановление Администрации от 29.12.2015 №4265 - маневренный фонд</t>
  </si>
  <si>
    <t>13:60:0010016:1402</t>
  </si>
  <si>
    <t>Постановление Админитрации от 08.12.2020 №3134</t>
  </si>
  <si>
    <t xml:space="preserve">маневренный фонд, постановление главы администрации  от 23.07.2009 №2785 "О включении жилого помещения в специализированный муниципальный жилищный фонд" </t>
  </si>
  <si>
    <t>спец.фонд - общежитие. Увеличение стоимости за счет установки приборов учета</t>
  </si>
  <si>
    <t>объеденено постановлением Администрации от 18.10.2018 №3066</t>
  </si>
  <si>
    <t>Постановление админитрации от 02.06.2014 №2317</t>
  </si>
  <si>
    <t>13:60:0010009:1063</t>
  </si>
  <si>
    <t>Постановление Администрации города Сарова от 13.07.2021 №1805</t>
  </si>
  <si>
    <t>13:60:0010025:523</t>
  </si>
  <si>
    <t>Постановление Администрации города Сарова от 18.06.2021 №1529</t>
  </si>
  <si>
    <t>служебная. вкл.в специальный фонд -Постановление администрации №6008 от 12.11.2013</t>
  </si>
  <si>
    <t>Постановление администрации от 18.09.2017 №2972</t>
  </si>
  <si>
    <t>служебная. вкл.в специальный фонд -Постановление администрации №6006 от 12.11.2013</t>
  </si>
  <si>
    <t>служебная. вкл.в специальный фонд -Постановление администрации №6009 от 12.11.2013</t>
  </si>
  <si>
    <t>13:60:0010009:1764</t>
  </si>
  <si>
    <t>2/3 доля в праве</t>
  </si>
  <si>
    <t>Постановление Администрации от 09.03.2021 №571</t>
  </si>
  <si>
    <t>Постановление администрации от 26.12.2006 №3722</t>
  </si>
  <si>
    <t>спец.фонд служебная - постановление администрации от 05.12.2013 №6589</t>
  </si>
  <si>
    <t>включена в спец.фонд - служебный - постановление №1754 от 06.05.2015</t>
  </si>
  <si>
    <t>инвентаризация</t>
  </si>
  <si>
    <t>была исключена ошибочно</t>
  </si>
  <si>
    <t>здание "Городского музея"</t>
  </si>
  <si>
    <t>Постановление Администрации города Сарова от 26.07.2021 №1921</t>
  </si>
  <si>
    <t>пристрой к зданию Дворянской гостиницы монастырского комплекса "Саровская пустынь"</t>
  </si>
  <si>
    <t>Хозяйственный сарай</t>
  </si>
  <si>
    <t>Теневой навес Г1</t>
  </si>
  <si>
    <t>Теневой навес</t>
  </si>
  <si>
    <t>Теневой навес Г7</t>
  </si>
  <si>
    <t>Теневой навес Г5</t>
  </si>
  <si>
    <t>Теневой навес (Г10)</t>
  </si>
  <si>
    <t>Постановление Администрации города Сарова от 09.02.2021 №296</t>
  </si>
  <si>
    <t>здание детского санатория "Солнышко"</t>
  </si>
  <si>
    <t>02127</t>
  </si>
  <si>
    <t>Постановление администрации №1975 от 30.07.2021</t>
  </si>
  <si>
    <t xml:space="preserve">здание хозяйственного сарая </t>
  </si>
  <si>
    <t>Теневой навес(4)</t>
  </si>
  <si>
    <t>Теневой навес(5)</t>
  </si>
  <si>
    <t>Теневой навес(6)</t>
  </si>
  <si>
    <t>Теневой навес(7)</t>
  </si>
  <si>
    <t>Теневой навес(8)</t>
  </si>
  <si>
    <t>Теневой навес(9)</t>
  </si>
  <si>
    <t>02577</t>
  </si>
  <si>
    <t>Постановление администрации №1100 от 28.04.2021</t>
  </si>
  <si>
    <t>участок тепловой сети от стены тепловой камеры К-19-29 до ул.Ак.Харитона, 20 (Лыжная база)</t>
  </si>
  <si>
    <t>Постановление Администрации города Сарова от 03.08.2021 №1998</t>
  </si>
  <si>
    <t>Постановление администрации №1624 от 24.06.2021</t>
  </si>
  <si>
    <t>Постановление Администрации города Сарова от 15.03.2021 №598</t>
  </si>
  <si>
    <t>Постановление Администрации города Сарова от 09.02.2021 №298</t>
  </si>
  <si>
    <t>Постановление Администрации города Сарова от 09.02.2021 №297</t>
  </si>
  <si>
    <t>от тепловой камеры К-М15-18 до внешней границы стены многоквартирного дома по ул.Курчатова д.4/3</t>
  </si>
  <si>
    <t>от тепловой камеры К-М5-5А до внешней границы стены многоквартирного дома по пр. Музрукова д.37/3</t>
  </si>
  <si>
    <t>от стены тепловой камеры К-М21-44 до внешней границы стены многоквартирного дома по ул. Павлика Морозова, 8</t>
  </si>
  <si>
    <t>от стены тепловой камеры К-3.35-10 до внешней границы стены многоквартирного дома по пр. Музрукова, 39/3</t>
  </si>
  <si>
    <t>от тепловой камеры до жилого дома по пр. Музрукова, д.22</t>
  </si>
  <si>
    <t>от стены тепловой камеры К-16-6 (К-М 16-24) до внешней границы стены многоквартирного дома по ул.Московская, 26/1</t>
  </si>
  <si>
    <t>Высоковольтная кабельная линия ТП-95 – ТП-98</t>
  </si>
  <si>
    <t>ул.Железнодорожная, у дома №11 по ул.Железнодорожная</t>
  </si>
  <si>
    <t>Высоковольтная кабельная линия ТП-99А-ТП-106</t>
  </si>
  <si>
    <t>ш. Южное, д. 26</t>
  </si>
  <si>
    <t>Высоковольтная кабельная линия ТП-105-ТП-99</t>
  </si>
  <si>
    <t>территория Южное шоссе, д. 26</t>
  </si>
  <si>
    <t>Постановление Администрации города Сарова от 12.04.2021 №930</t>
  </si>
  <si>
    <t>Сети электроснабжения</t>
  </si>
  <si>
    <t>от РУ-04 кВ, фид. 6,16 ТП 177 до ВРУ многоквартирного дома №15 по ул.Герцена</t>
  </si>
  <si>
    <t>Низковольтные сети от ТП-199</t>
  </si>
  <si>
    <t>пр.Музрукова у домов №37/1, 37/2, 37/3, 37/4</t>
  </si>
  <si>
    <t>Постановление Администрации города Сарова от 12.04.2021 №1425</t>
  </si>
  <si>
    <t>ТИЗ-1, проезд Светлый, газопровод-ввод до границы участка №124 (дом №51)</t>
  </si>
  <si>
    <t>ТИЗ-1, улица Рябиновая, газопровод-ввод до границы участка №224</t>
  </si>
  <si>
    <t>Постановление Администрации города Сарова от 08.06.2021 №1425</t>
  </si>
  <si>
    <t>Высоковольтная кабельная линия РП-18 - ТП-199</t>
  </si>
  <si>
    <t>ул.Павлика Морозова, д. 17 - пр. Музрукова у дома №37</t>
  </si>
  <si>
    <t>Высоковольтная кабельная линия ГПП-40 - ТП-105</t>
  </si>
  <si>
    <t>дорога Большая Коммунальная, д.11 - территория Южное шоссе, д.26</t>
  </si>
  <si>
    <t>Постановление Администрации города Сарова от 12.07.2021 №1771</t>
  </si>
  <si>
    <t>Постановление администрации города Сарова от 02.10.2021 №2489</t>
  </si>
  <si>
    <t>Дорожно-строительная лаборатория</t>
  </si>
  <si>
    <t>32А</t>
  </si>
  <si>
    <t xml:space="preserve"> 26.10.2021</t>
  </si>
  <si>
    <t>Постановление Администрации города Сарова от 14.09.2021 №2451</t>
  </si>
  <si>
    <t>Постановление Администрации города Сарова от 29.11.2021 №3277</t>
  </si>
  <si>
    <t>проезд Ахтямова</t>
  </si>
  <si>
    <t>Постановление Администрации города Сарова от 28.12.2021 №3277</t>
  </si>
  <si>
    <t>Основание включения в реестр муниипального имущества</t>
  </si>
  <si>
    <t>13:60:0010003:49</t>
  </si>
  <si>
    <t>для эксплуатации центральнй перекачной канализационной станции</t>
  </si>
  <si>
    <t>под баню и хозозяйственный склад</t>
  </si>
  <si>
    <t>для эксплуатации транформаторной подстанции №128</t>
  </si>
  <si>
    <t>13:60:0010003:29</t>
  </si>
  <si>
    <t>13:60:0010009:280</t>
  </si>
  <si>
    <t>Постоянное (бессрочное) пользование постановлени № 1670 от 25.06.2008</t>
  </si>
  <si>
    <t>спорт</t>
  </si>
  <si>
    <t>для эксплуататции здания управления</t>
  </si>
  <si>
    <t>ул.Силкина, д.25</t>
  </si>
  <si>
    <t>13:60:0010021:113</t>
  </si>
  <si>
    <t>Куличков Антон Михаловичи Дурандин Геннадий Витальевич</t>
  </si>
  <si>
    <t>эсплуатация гидроузла "Боровое"</t>
  </si>
  <si>
    <t>эсплуатация гидроузла "Балыковский"</t>
  </si>
  <si>
    <t>эсплуатация гидроузла "Протяжка"</t>
  </si>
  <si>
    <t>эсплуатация гидроузла "Филипповский № 1"</t>
  </si>
  <si>
    <t>эсплуатация гидроузла "Филипповский № 2"</t>
  </si>
  <si>
    <t>эсплуатация гидроузла "Филипповский № 3"</t>
  </si>
  <si>
    <t>Постоянное (безсрочное) пользование 3408 от 25.06.10</t>
  </si>
  <si>
    <t>Постанволение Администрации от 06.04.2015 №1363</t>
  </si>
  <si>
    <t>№01.17-43/438 от 13.10.2015 (аренда), постановение от 13.10.2015 №3518</t>
  </si>
  <si>
    <t>Постановление Администрации города Сарова от 23.03.2016 №809 (постоянное (бессрочное) пользование)</t>
  </si>
  <si>
    <t>образование и просвящение</t>
  </si>
  <si>
    <t>ООО "СМП"</t>
  </si>
  <si>
    <t>Аренда. Постановление Администрации от 22.01.2021 №110. Договор аренды от 25.01.2021 №17-05-07/60</t>
  </si>
  <si>
    <t>Нижегородская обл., г.Саров, улица Димитрова, земельный участок 62/6</t>
  </si>
  <si>
    <t>Нижегородская обл., г.Саров, улица Димитрова, земельный участок 62/5</t>
  </si>
  <si>
    <t>Постановление Администрации от 16.02.2021 №399</t>
  </si>
  <si>
    <t>52:60:0010010:397</t>
  </si>
  <si>
    <t>52:60:0010010:397-52/158/2020-1</t>
  </si>
  <si>
    <t>52:60:0010010:398</t>
  </si>
  <si>
    <t>52:60:0010010:398-52/158/2020-1</t>
  </si>
  <si>
    <t>52:60:0000000:101</t>
  </si>
  <si>
    <t>52:60:0000000:101-52/158/2020-1</t>
  </si>
  <si>
    <t>уд.Димитрова</t>
  </si>
  <si>
    <t>52:60:0010019:24</t>
  </si>
  <si>
    <t>Аренда (Договор №01.17-43/682 от 08.02.2019)</t>
  </si>
  <si>
    <t>52:60:0010019:24-52/119/2020-2</t>
  </si>
  <si>
    <t>Постановление Администрации от 29.01.2021 №238</t>
  </si>
  <si>
    <t>52:60:0010019:38</t>
  </si>
  <si>
    <t>52:60:0010019:38-52/119/2020-2</t>
  </si>
  <si>
    <t>52:60:0010019:37</t>
  </si>
  <si>
    <t>52:60:0010019:37-52/119/2020-2</t>
  </si>
  <si>
    <t>52:60:0010019:36</t>
  </si>
  <si>
    <t>52:60:0010019:36-52/119/2020-2</t>
  </si>
  <si>
    <t>52:60:0010019:35</t>
  </si>
  <si>
    <t>52:60:0010019:35-52/119/2020-2</t>
  </si>
  <si>
    <t>52:60:0010019:34</t>
  </si>
  <si>
    <t>52:60:0010019:34-52/119/2020-2</t>
  </si>
  <si>
    <t>52:60:0010019:33</t>
  </si>
  <si>
    <t>52:60:0010019:33-52/119/2020-2</t>
  </si>
  <si>
    <t>пр-д Ахтямова, земельный участок 4/1</t>
  </si>
  <si>
    <t>52:60:0010019:32</t>
  </si>
  <si>
    <t>52:60:0010019:32-52/119/2020-2</t>
  </si>
  <si>
    <t>проезд Ахтямова, земельный участок 2/7</t>
  </si>
  <si>
    <t>52:60:0010019:30</t>
  </si>
  <si>
    <t>52:60:0010019:30-52/119/2020-2</t>
  </si>
  <si>
    <t>проезд Ахтямова, земельный участок 2/6</t>
  </si>
  <si>
    <t>52:60:0010019:29</t>
  </si>
  <si>
    <t>52:60:0010019:29-52/119/2020-2</t>
  </si>
  <si>
    <t>проезд Ахтямова, земельный участок 2/5</t>
  </si>
  <si>
    <t>52:60:0010019:28</t>
  </si>
  <si>
    <t>52:60:0010019:28-52/119/2020-2</t>
  </si>
  <si>
    <t>проезд Ахтямова, земельный участок 2/4</t>
  </si>
  <si>
    <t>52:60:0010019:27</t>
  </si>
  <si>
    <t>52:60:0010019:27-52/119/2020-2</t>
  </si>
  <si>
    <t>проезд Ахтямова, земельный участок 2/3</t>
  </si>
  <si>
    <t>52:60:0010019:26</t>
  </si>
  <si>
    <t>52:60:0010019:26-52/119/2020-2</t>
  </si>
  <si>
    <t>проезд Ахтямова, земельный участок 2/2</t>
  </si>
  <si>
    <t>52:60:0010019:25</t>
  </si>
  <si>
    <t>52:60:0010019:25-52/119/2020-2</t>
  </si>
  <si>
    <t>52:60:0010019:23</t>
  </si>
  <si>
    <t>52:60:0010019:23-52/119/2020-2</t>
  </si>
  <si>
    <t>52:60:0000000:114</t>
  </si>
  <si>
    <t>52:60:0000000:114-52/279/2021-1</t>
  </si>
  <si>
    <t>Постановление Администрации от 28.05.2021 №1326</t>
  </si>
  <si>
    <t>ул.Зернова, д.24А, строен 1</t>
  </si>
  <si>
    <t>52:60:0010010:468</t>
  </si>
  <si>
    <t>52:60:0010010/468:114-52/279/2021-1</t>
  </si>
  <si>
    <t>ул.Советская, д.10а</t>
  </si>
  <si>
    <t>13:60:0010005:15</t>
  </si>
  <si>
    <t>Аренда (Договор №17-05-07/88 от 26.03.2021)</t>
  </si>
  <si>
    <t>контора</t>
  </si>
  <si>
    <t>13:60:0010005:15-52/154/2021-1</t>
  </si>
  <si>
    <t>Постановление Администрации от 28.04.2021 №1099</t>
  </si>
  <si>
    <t>ул.Курчатова</t>
  </si>
  <si>
    <t>13:60:0010014:61</t>
  </si>
  <si>
    <t>Аренда (Договор №17-05-07/89 от 26.03.2021)</t>
  </si>
  <si>
    <t>административное здание ЖРЭП-8</t>
  </si>
  <si>
    <t>13:60:0010014:61-52/279/2021-1</t>
  </si>
  <si>
    <t>ул.Пионерская, д.20а</t>
  </si>
  <si>
    <t>13:60:0010009:213</t>
  </si>
  <si>
    <t>Аренда (Договор №17-05-07/87 от 26.03.2021)</t>
  </si>
  <si>
    <t>13:60:0010009:213-52-144/2021-1</t>
  </si>
  <si>
    <t>ул.Карла Маркса, д.12</t>
  </si>
  <si>
    <t>МБДОУ "Детский сад № 44»</t>
  </si>
  <si>
    <t>Постановление Администрации от 22.11.2021 №3207 (постоянное (бессрочное) пользование)</t>
  </si>
  <si>
    <t>эксплуатация зданий и сооружений детского санатория "Солнышко"</t>
  </si>
  <si>
    <t>13:60:0010002:31-52/280/2021-5</t>
  </si>
  <si>
    <t>Постановление Администрации от 30.07.2021 №1975</t>
  </si>
  <si>
    <t>тер. СНТ Буревестник, пр-д 3, земельный участок 30</t>
  </si>
  <si>
    <t>13:60:0010042:13</t>
  </si>
  <si>
    <t>52-52-19/025/2011-091</t>
  </si>
  <si>
    <t>Постановление Администрации от 15.12.2021 №3479</t>
  </si>
  <si>
    <t>г.Саров, пр-кт Мира, д.31</t>
  </si>
  <si>
    <t>13:60:0010003:67</t>
  </si>
  <si>
    <t>Постановление Администрации от 14.12.2021 №3461 (постоянное (бессрочное) пользование)</t>
  </si>
  <si>
    <t>для эксплуатации здания музея</t>
  </si>
  <si>
    <t>Постановление Администрации от 14.12.2021 №3461</t>
  </si>
  <si>
    <t>г.Саров, пр-кт Мира, д.48</t>
  </si>
  <si>
    <t>13:60:0010003:30</t>
  </si>
  <si>
    <t>Постановление Администрации от 14.12.2021 №3462 (постоянное (бессрочное) пользование)</t>
  </si>
  <si>
    <t>под городской музей</t>
  </si>
  <si>
    <t>Постановление Администрации от 14.12.2021 №3462</t>
  </si>
  <si>
    <t>Ввод водопровода от ВК-1 до жилого дома стр.№5, строение 1</t>
  </si>
  <si>
    <t>Наружные сети водопровода от ВК-1-3874 сущ</t>
  </si>
  <si>
    <t>Наружные сети хозяйственно-бытовой канализации от КК-1 до Ф-45 сущ.,</t>
  </si>
  <si>
    <t>Наружные сети хозяйственно-бытовой канализации от КК-1* до ВК-42 сущ</t>
  </si>
  <si>
    <t>Наружные сети водопровода от ВК-1 до жилого дома стр.№6, строение 2</t>
  </si>
  <si>
    <t>Ввод водопровода от ВК 3 сущ. до жилого дома стр.№6 строение 2</t>
  </si>
  <si>
    <t>Наружные сети ливневой канализации от ЛК-5 до ЛК-4 сущ. ДП-4-ДП-7</t>
  </si>
  <si>
    <t>Наружные сети электроосвещения от ТП 21-6-2</t>
  </si>
  <si>
    <t>Наружные сети ливневой канализации от ЛК-1 до ДП-1, от ЛК-2 до ДП-2, от ЛК-3 до ДП-3</t>
  </si>
  <si>
    <t>Ввод теплосети от М21-10А сущ. до жилого дома стр.№5, строение 1</t>
  </si>
  <si>
    <t>Наружные сети электроснабжения 0,4 кВ от ТП 21-6-2 до жилого дома стр. №6, строение 2</t>
  </si>
  <si>
    <t>Ввод теплосети от М-21-10Б до жилого дома стр.№6, строение 2</t>
  </si>
  <si>
    <t>постановление Администрации города Сарова от 29.12.2021 №3669</t>
  </si>
  <si>
    <t>Лесная</t>
  </si>
  <si>
    <t>Общественное кладбище. 2 очередь</t>
  </si>
  <si>
    <t>Саров</t>
  </si>
  <si>
    <t>Наружное освещение. 2 очередь</t>
  </si>
  <si>
    <t>09386</t>
  </si>
  <si>
    <t>Постановление Администрации города Сарова от 30.12.2021 №3712</t>
  </si>
  <si>
    <t>Автоматическая пожарная сигнализация</t>
  </si>
  <si>
    <t>Постановление Администрации города Сарова от 29.12.2021 №3647</t>
  </si>
  <si>
    <t>Склад</t>
  </si>
  <si>
    <t>ул.Сосина, территория Детского парка</t>
  </si>
  <si>
    <t>Постановление Администрации города Сарова от 30.12.2021 №3714</t>
  </si>
  <si>
    <t xml:space="preserve"> проезд Николая Дмитриева (МКР-22, квартал 7)</t>
  </si>
  <si>
    <t>МУНИЦИПАЛЬНАЯ КАЗНА Г.САРОВА (перечень муниципальных жилых помещений)</t>
  </si>
  <si>
    <t>13:60:0010009:4588</t>
  </si>
  <si>
    <t>Постановление Администрации города Сарова от 06.12.2022 №3280</t>
  </si>
  <si>
    <t>13:60:0010002:3188</t>
  </si>
  <si>
    <t>Постановление Администрации от 26.12.2022 №3488</t>
  </si>
  <si>
    <t>52:60:0010010:632</t>
  </si>
  <si>
    <t>Постановление Администрации города Сарова от 23.09.2022 №2425</t>
  </si>
  <si>
    <t>52:60:0010010:633</t>
  </si>
  <si>
    <t>52:60:0010010:634</t>
  </si>
  <si>
    <t>52:60:0010010:635</t>
  </si>
  <si>
    <t>52:60:0010010:602</t>
  </si>
  <si>
    <t>52:60:0010010:603</t>
  </si>
  <si>
    <t>52:60:0010010:605</t>
  </si>
  <si>
    <t>52:60:0010010:613</t>
  </si>
  <si>
    <t>52:60:0010010:616</t>
  </si>
  <si>
    <t>52:60:0010010:627</t>
  </si>
  <si>
    <t>52:60:0010010:631</t>
  </si>
  <si>
    <t>13:60:0010002:2452</t>
  </si>
  <si>
    <t>Постановление Администрации от 04.10.2022 №2508</t>
  </si>
  <si>
    <t>13:60:0010002:1860</t>
  </si>
  <si>
    <t>Постановление Администрации от 17.10.2022 №2629</t>
  </si>
  <si>
    <t>13:60:0010009:1362</t>
  </si>
  <si>
    <t>Постановление Администрации города Сарова от 27.09.2019 №3202</t>
  </si>
  <si>
    <t>52:60:0010002:7319</t>
  </si>
  <si>
    <t>Постановление Администрации от 04.10.2022 №2509</t>
  </si>
  <si>
    <t>Служебная (пост.№1189 от 11.05.2021)</t>
  </si>
  <si>
    <t>52:60:0010021:878</t>
  </si>
  <si>
    <t>Постановление Администрации города Сарова от 12.08.2021 №2082</t>
  </si>
  <si>
    <t>52:60:0010021:879</t>
  </si>
  <si>
    <t>52:60:0010021:880</t>
  </si>
  <si>
    <t>52:60:0010021:881</t>
  </si>
  <si>
    <t>52:60:0010021:882</t>
  </si>
  <si>
    <t>52:60:0010021:883</t>
  </si>
  <si>
    <t>52:60:0010021:884</t>
  </si>
  <si>
    <t>52:60:0010021:885</t>
  </si>
  <si>
    <t>52:60:0010021:886</t>
  </si>
  <si>
    <t>52:60:0010021:887</t>
  </si>
  <si>
    <t>52:60:0010021:888</t>
  </si>
  <si>
    <t>52:60:0010021:890</t>
  </si>
  <si>
    <t>52:60:0010021:889</t>
  </si>
  <si>
    <t>52:60:0010021:891</t>
  </si>
  <si>
    <t>52:60:0010021:892</t>
  </si>
  <si>
    <t>52:60:0010021:893</t>
  </si>
  <si>
    <t>52:60:0010021:896</t>
  </si>
  <si>
    <t>52:60:0010021:894</t>
  </si>
  <si>
    <t>52:60:0010021:895</t>
  </si>
  <si>
    <t>52:60:0010021:897</t>
  </si>
  <si>
    <t>52:60:0010021:898</t>
  </si>
  <si>
    <t>52:60:0010021:899</t>
  </si>
  <si>
    <t>52:60:0010021:900</t>
  </si>
  <si>
    <t>13:60:0010016:1232</t>
  </si>
  <si>
    <t>Постановление Администрации от 04.10.2022 №2511</t>
  </si>
  <si>
    <t>13:60:0010009:3989</t>
  </si>
  <si>
    <t>Постановление Администрации г.Сарова от 04.10.2022 №2510</t>
  </si>
  <si>
    <t>52:60:0010021:914</t>
  </si>
  <si>
    <t>Суворова</t>
  </si>
  <si>
    <t>Постановление Администрации г.Сарова от 05.03.2022 №468</t>
  </si>
  <si>
    <t>52:60:0010021:915</t>
  </si>
  <si>
    <t>13:60:0010009:4368</t>
  </si>
  <si>
    <t>Доля в праве 8/15</t>
  </si>
  <si>
    <t>Постановление Администрации от 31.08.2022 №2136</t>
  </si>
  <si>
    <t>52:60:0010002:385</t>
  </si>
  <si>
    <t>не забываем про квартиру в х.в. Центра ЖКХ</t>
  </si>
  <si>
    <t>Данные стоимости основных средств,руб.</t>
  </si>
  <si>
    <t>Муниципальное бюджетное учреждение дополнительного образования "Спортивная школа "Саров" города Сарова</t>
  </si>
  <si>
    <t>Муниципальное бюджетное учреждение дополнительного образования "Спортивная школа "Икар" города Сарова</t>
  </si>
  <si>
    <t xml:space="preserve">Муниципальное  бюджетное общеобразовательное учреждение "Школа № 1" города Сарова </t>
  </si>
  <si>
    <t xml:space="preserve">Муниципальное бюджетное учреждение "Городской курьер" </t>
  </si>
  <si>
    <t>МБУ ГК</t>
  </si>
  <si>
    <t>607186, Нижегородская область, г.о. ЗАТО город Саров, г. Саров, ул. Духова, д.11 помещ. 4 этаж 3</t>
  </si>
  <si>
    <t>1225200010056 от 28.03.2022</t>
  </si>
  <si>
    <t>Постановление Администрации города Сарова Нижегородской области от 11.03.2022 № 510</t>
  </si>
  <si>
    <t>Контрольно-счетная палата города Сарова</t>
  </si>
  <si>
    <t>607188, Нижегородская область, город Саров, проспект Ленина 20А</t>
  </si>
  <si>
    <t>1225200010408 от 29.03.2022</t>
  </si>
  <si>
    <t>Решение Городской Думы города Саров от 04.03.2022 № 07/7-гд</t>
  </si>
  <si>
    <t>Размер уставного фонда, руб.</t>
  </si>
  <si>
    <t>Нежилое помещение</t>
  </si>
  <si>
    <t>ул. Менделеева, д.62, помещение 1А, 2А (1 этаж)</t>
  </si>
  <si>
    <t>ул, Менделеева, д. 62, помещение 3А, 4А, 5А (1 этаж)</t>
  </si>
  <si>
    <t>ул. Менделеева, д.62, помещения 12А, 13А, 14А (1 этаж)</t>
  </si>
  <si>
    <t>ул. Менделеева, д.62, поемщения 15А, 16А, 17А, 18А (1 этаж)</t>
  </si>
  <si>
    <t>ул. Менделеева, д.62, помещения 1А, 2А, 3А (2 этаж)</t>
  </si>
  <si>
    <t>ул. Менделеева, д.62, помещения 1А, 2А, 3А (3 этаж)</t>
  </si>
  <si>
    <t>ул. Менделеева, д.62, помещения 1А, 2А, 3А (4 этаж)</t>
  </si>
  <si>
    <t>ул. Менделеева, д.62, помещения 5А (4 этаж)</t>
  </si>
  <si>
    <t>ул. Менделеева, д.62, помещения 1А, 2А, 3А (5 этаж)</t>
  </si>
  <si>
    <t>ул. Менделеева, д.62, помещения 5А (5 этаж)</t>
  </si>
  <si>
    <t>Гараж</t>
  </si>
  <si>
    <t>г.к. №5, блок №7, гараж 1</t>
  </si>
  <si>
    <t>г.к. №5, блок 1, гараж №52</t>
  </si>
  <si>
    <t>г.к. №5, блок 7, гараж 7</t>
  </si>
  <si>
    <t>г.к. №5, блок 1, гараж 2</t>
  </si>
  <si>
    <t>гаражный кооператив №5, Блок 1, гараж 18</t>
  </si>
  <si>
    <t>г.к. №5, блок №1, гараж №41</t>
  </si>
  <si>
    <t>территория ГСК №5, строение 1, помещение 54</t>
  </si>
  <si>
    <t>г.к. №5, блок №7, гараж №6</t>
  </si>
  <si>
    <t>г.к. №5, блок №1, гараж №8</t>
  </si>
  <si>
    <t>г.к. №5, блок 1, гараж 3</t>
  </si>
  <si>
    <t>Гаражный Кооператив №5, Блок 1, гараж 7</t>
  </si>
  <si>
    <t>г.к. №5, Блок 1, гараж 4</t>
  </si>
  <si>
    <t>г.к. №5, блок 1, гараж 1</t>
  </si>
  <si>
    <t>территория ГСК №5, строение 1, помещение 10</t>
  </si>
  <si>
    <t>г.к. №5, блок №8, гараж №6</t>
  </si>
  <si>
    <t>Гаражный Кооператив №5, Блок 1, гараж 62</t>
  </si>
  <si>
    <t>г.к. №5, блок 8, гараж 9</t>
  </si>
  <si>
    <t>г.к. №5, блок 1, гараж 13</t>
  </si>
  <si>
    <t>г.к. №5, блок 1, гараж 19</t>
  </si>
  <si>
    <t>г.к. №5, блок 1, гараж 15</t>
  </si>
  <si>
    <t>Гаражный Кооператив №5, Блок 1, гараж 28</t>
  </si>
  <si>
    <t>территория ГСК №5, строение 1, помещение 40</t>
  </si>
  <si>
    <t>Гаражный Кооператив №5, Блок 1, гараж 21</t>
  </si>
  <si>
    <t>г.к. №5, блок №1, гараж-бокс № 30</t>
  </si>
  <si>
    <t>Гаражный Кооператив №5, Блок 1, гараж 31</t>
  </si>
  <si>
    <t>г.к. №5, блок 1, гараж 59</t>
  </si>
  <si>
    <t>Гаражный Кооператив №5, Блок 8, гараж 3</t>
  </si>
  <si>
    <t>Гаражный Кооператив №5, Блок 1, гараж 42</t>
  </si>
  <si>
    <t>Гаражный Кооператив №5, Блок 1, гараж 36</t>
  </si>
  <si>
    <t>территория ГСК №5, строение 1, помещение 56</t>
  </si>
  <si>
    <t>г.к. №5, блок №1, гараж 34</t>
  </si>
  <si>
    <t>Гаражный Кооператив №5, Блок 1, гараж 11</t>
  </si>
  <si>
    <t>г.к. №5, блок № 1, гараж № 32</t>
  </si>
  <si>
    <t>Гаражный Кооператив №5, Блок 7, гараж 8</t>
  </si>
  <si>
    <t>г.к. №5, блок 8, гараж 2</t>
  </si>
  <si>
    <t>территория ГСК №5, строение 7, помещение 3</t>
  </si>
  <si>
    <t>Гаражный Кооператив №5, Блок 7, гараж 4</t>
  </si>
  <si>
    <t>г.к. №5, блок№ 8, гараж №4</t>
  </si>
  <si>
    <t>территория ГСК №5, строение 1, помещение 17</t>
  </si>
  <si>
    <t>Гаражный Кооператив №5, Блок 9, гараж 1</t>
  </si>
  <si>
    <t>г.к. №5, блок 8, гараж 5</t>
  </si>
  <si>
    <t>Гаражный Кооператив №5, Блок 8, гараж 8</t>
  </si>
  <si>
    <t>Гаражный Кооператив №5, Блок 9, гараж 3</t>
  </si>
  <si>
    <t>г.к. №5, блок 8, гараж 1</t>
  </si>
  <si>
    <t>г.к. №5, блок 8, гараж 7</t>
  </si>
  <si>
    <t>Гаражный Кооператив №5, Блок 1, гараж 57</t>
  </si>
  <si>
    <t>Гаражный Кооператив №5, Блок 9, гараж 5</t>
  </si>
  <si>
    <t>Гаражный Кооператив №5, Блок 1, гараж 43</t>
  </si>
  <si>
    <t>Гаражный Кооператив №5, Блок 9, гараж 7</t>
  </si>
  <si>
    <t>Гаражный Кооператив №5, Блок 9, гараж 8</t>
  </si>
  <si>
    <t>г.к. №5, блок 9, гараж 9</t>
  </si>
  <si>
    <t>территория ГСК №5, строение 1, помещение 61</t>
  </si>
  <si>
    <t>Гаражный Кооператив №5, Блок 1, гараж 58</t>
  </si>
  <si>
    <t>г.к. №5, блок 1, гараж 64</t>
  </si>
  <si>
    <t>г.к. №5, блок 1, гараж 53</t>
  </si>
  <si>
    <t>г.к. №5, блок № 1, гараж № 60</t>
  </si>
  <si>
    <t>Гаражный Кооператив №5, Блок 1, гараж 39</t>
  </si>
  <si>
    <t>г.к. №5, блок 1, гараж 37</t>
  </si>
  <si>
    <t>г.к. №5, блок 1, гараж 46</t>
  </si>
  <si>
    <t>г.к. №5, блок № 7, гараж № 5</t>
  </si>
  <si>
    <t>г.к. №5, блок № 1, гараж № 9</t>
  </si>
  <si>
    <t>тер гк 5, блок 1, гараж 26</t>
  </si>
  <si>
    <t>г.к. №5, блок № 1, гараж № 22</t>
  </si>
  <si>
    <t>Гаражный Кооператив №5, Блок 1, гараж 20</t>
  </si>
  <si>
    <t>тер гк 5, блок 1, гараж 47</t>
  </si>
  <si>
    <t>Гаражный Кооператив №5, Блок 1, гараж 49</t>
  </si>
  <si>
    <t>Нежилое</t>
  </si>
  <si>
    <t>Помещение</t>
  </si>
  <si>
    <t>тер гк 5, блок 1, гараж №45</t>
  </si>
  <si>
    <t>г.к. №5, блок № 1, гараж № 48</t>
  </si>
  <si>
    <t>территория ГСК №5, строение 8, помещение 10</t>
  </si>
  <si>
    <t xml:space="preserve"> г.к. № 5, блок 1, гараж 33</t>
  </si>
  <si>
    <t xml:space="preserve"> г.к. № 5, блок 1, гараж 55</t>
  </si>
  <si>
    <t>г.к. №5, блок № 1, гараж № 38</t>
  </si>
  <si>
    <t>г.к. №5, блок № 1, гараж № 5</t>
  </si>
  <si>
    <t>территория ГСК №5, строение 1, помещение 27</t>
  </si>
  <si>
    <t>Гаражный Кооператив №5, Блок 1, гараж 14</t>
  </si>
  <si>
    <t>г.к. №5, блок № 1, гараж № 12</t>
  </si>
  <si>
    <t>г.к. №5, блок № 1, гараж № 23</t>
  </si>
  <si>
    <t>г.к. №5, блок № 1, гараж № 50</t>
  </si>
  <si>
    <t>г.к. №5, блок № 1, гараж № 29</t>
  </si>
  <si>
    <t>г.к. №5, блок № 9, гараж № 10</t>
  </si>
  <si>
    <t>г.к. №5, блок № 1, гараж № 16</t>
  </si>
  <si>
    <t>Постановление Администрации города Сарова от 18.01.2022 №45</t>
  </si>
  <si>
    <t xml:space="preserve"> г.к. № 5, блок 1, гараж 51</t>
  </si>
  <si>
    <t>Постановление Администрации города Сарова от 22.02.2022 №369</t>
  </si>
  <si>
    <t>г.к. №5, блок 1, гараж № 63</t>
  </si>
  <si>
    <t>от стены тепловой камеры ТК-1.32 до тепловой камеры К-17-10</t>
  </si>
  <si>
    <t>Постановление Администрации города Сарова от 25.03.2022 №706</t>
  </si>
  <si>
    <t xml:space="preserve"> г.к. № 5, блок 1, гараж 24</t>
  </si>
  <si>
    <t>Постановление Администрации города Сарова от 08.04.2022 №904</t>
  </si>
  <si>
    <t>Постановление Администрации города Сарова от 30.03.2022 №1055</t>
  </si>
  <si>
    <t xml:space="preserve"> г.к. № 5, блок 1, гараж 44</t>
  </si>
  <si>
    <t xml:space="preserve"> г.к. № 5, блок 7, гараж 2</t>
  </si>
  <si>
    <t>Постановление Администрации города Сарова от 28.04.2022 №1112</t>
  </si>
  <si>
    <t>ТИЗ-1, от ул. Товарищеская между домами № 34,37 по пр. Светлый</t>
  </si>
  <si>
    <t>Постановление Администрации города Сарова от 31.08.2022 №2135</t>
  </si>
  <si>
    <t>Распределитель газопровода</t>
  </si>
  <si>
    <t>ТИЗ-1, проезд Дружбы, жилдые дома №№ 8, 10, 12/1, 12/2, 14, 16, 18, 20, 22, 24, 39, 43, 45</t>
  </si>
  <si>
    <t>ТИЗ-1, улица Рябиновая, газопровод-ввод до границы участка №325/1</t>
  </si>
  <si>
    <t>ТИЗ-1, проезд Светлый, газопровод-ввод до границы участка №348/1</t>
  </si>
  <si>
    <t>ТИЗ-1, улица Тенистая, газопровод-ввод до границы участка №350</t>
  </si>
  <si>
    <t>ТИЗ-1, от ГРП-18 до ул. Новая, вдоль жилых домов №№30, 32, 7-29 (нечетная сторона)</t>
  </si>
  <si>
    <t>Российская Федерация, Нижегородская область, городской округ ЗАТО город Саров, г. Саров</t>
  </si>
  <si>
    <t>ТИЗ-1, пр.Земляничный, вдоль жилых домов №№ 3,5,6,8,11, пр.Ореховый, д.№16,22 (уч.265,281-283,296)</t>
  </si>
  <si>
    <t>ТИЗ-1, проезд Светлый, газопровод-ввод до границы участка (дом №19)</t>
  </si>
  <si>
    <t>газопровод-ввод до границы участка ул.Садовая, МКР-22, кв.7</t>
  </si>
  <si>
    <t>ТИЗ-1, проезд Сиреневый, газопровод-ввод до границы участка №310</t>
  </si>
  <si>
    <t xml:space="preserve"> газопровод-ввод до границы участка 238/1 по проезду Ясеневый</t>
  </si>
  <si>
    <t>от ТП-29 ф.10 до ВРУ здания по ул.Репина, д.3</t>
  </si>
  <si>
    <t>Постановление Администрации от 31.08.2022 №2135</t>
  </si>
  <si>
    <t>г.к. №5, блок №9, гараж №4</t>
  </si>
  <si>
    <t>Постановление Администрации от 23.09.2022 №2424</t>
  </si>
  <si>
    <t>Участок водопроводной сети</t>
  </si>
  <si>
    <t>от стены колодца ВК-2186 до внешней границы стены многоквартирного дома по ул. Менделеева, д.76</t>
  </si>
  <si>
    <t>Постановление Администрации от 06.09.2022 №2176</t>
  </si>
  <si>
    <t>Российская Федерация, Нижегородская область, г.Саров, ТИЗ-1, проезд Цветочный, газопровод-ввод до границы участка №150/2</t>
  </si>
  <si>
    <t>Постановление Администрации города Сарова от 12.09.2022 №2271</t>
  </si>
  <si>
    <t>Российская Федерация, Нижегородская область, г.Саров, ТИЗ-1, улица Тенистая,  газопровод-ввод до границы участка №21/1</t>
  </si>
  <si>
    <t>Российская Федерация, Нижегородская область, г.Саров, ТИЗ-1, проезд Светлый, газопровод-ввод до границы участка №346</t>
  </si>
  <si>
    <t>пр-кт Ленина, д. 57</t>
  </si>
  <si>
    <t>Постановление Администрации города Саров от 07.06.2021 №1402</t>
  </si>
  <si>
    <t>Теневой навес (Г2)</t>
  </si>
  <si>
    <t>Теневой навес (Г3)</t>
  </si>
  <si>
    <t>Теневой навес (Г4)</t>
  </si>
  <si>
    <t>Теневой навес (Г5)</t>
  </si>
  <si>
    <t>Теневой навес (Г1)</t>
  </si>
  <si>
    <t>ул. Александровича, д.28</t>
  </si>
  <si>
    <t>Низковольтная сеть наружного электроснабжения 0,4Кв</t>
  </si>
  <si>
    <t>Постановление Администрации города Саров от 17.11.2022 №3084</t>
  </si>
  <si>
    <t>постановление Администрации города Сарова от 29.12.2021 №3669, акт приема-передачи от 02.03.2022 №12</t>
  </si>
  <si>
    <t>постановление Администрации города Сарова от 29.12.2021 №3669, акт приема-передачи от 02.03.2022 №8</t>
  </si>
  <si>
    <t>постановление Администрации города Сарова от 29.12.2021 №3669, акт приема-передачи от 02.03.2022 №9</t>
  </si>
  <si>
    <t>постановление Администрации города Сарова от 29.12.2021 №3669, акт приема-передачи от 02.03.2022 №10</t>
  </si>
  <si>
    <t>постановление Администрации города Сарова от 29.12.2021 №3669, акт приема-передачи от 02.03.2022 №11</t>
  </si>
  <si>
    <t>постановление Администрации города Сарова от 29.12.2021 №3669, акт приема-передачи от 02.03.2022 №13</t>
  </si>
  <si>
    <t>Наружные сети водоотведения</t>
  </si>
  <si>
    <t>постановление Администрации города Сарова от 22.02.2022 №367, акт приема-передачи от 01.03.2022 №7</t>
  </si>
  <si>
    <t>Постановление Администрации города Сарова от 28.12.2021 №3619, договор безвозмездной передачи и акт приема-передачи от 01.03.2022 №6</t>
  </si>
  <si>
    <t>Примечание</t>
  </si>
  <si>
    <t>находятся в оперативном управлении муниципальных учреждений</t>
  </si>
  <si>
    <t>Постоянное (бессрочное) пользование № 1930 от 09.08.2022</t>
  </si>
  <si>
    <t>ул.Ак.Сахарова, земельный участок 2/3</t>
  </si>
  <si>
    <t>многоквартирная жилая застройка</t>
  </si>
  <si>
    <t>ул.Гоголя, д.22/1</t>
  </si>
  <si>
    <t>АО "СТСК"</t>
  </si>
  <si>
    <t>№17-05-07/152 от 11.05.2022 (аренда)</t>
  </si>
  <si>
    <t>№17-05-07/154 от 11.05.2022 (аренда)</t>
  </si>
  <si>
    <t>№17-05-07/151 от 11.05.2022 (аренда)</t>
  </si>
  <si>
    <t>52:60:0010017:119</t>
  </si>
  <si>
    <t>ул.Ак.Сахарова, земельный участок 9</t>
  </si>
  <si>
    <t>52:60:0010029:4</t>
  </si>
  <si>
    <t>Карагодников А.И., Тешкин Д.И., Журавлева И.П., Каплун Д.А.</t>
  </si>
  <si>
    <t>№17-05-07/150 от 11.05.2022 (аренда)</t>
  </si>
  <si>
    <t>Щербуха Денис Валерьевич, Щербуха Марина Викторовна</t>
  </si>
  <si>
    <t>13:60:0010002:323</t>
  </si>
  <si>
    <t>ООО "Организация праздников", Котов В.Н., Демин А.В.</t>
  </si>
  <si>
    <t>аренда</t>
  </si>
  <si>
    <t>№17-05-07/153 от 11.05.2022</t>
  </si>
  <si>
    <t>аренда. Договор от 28.10.2022 №17-05-07/184</t>
  </si>
  <si>
    <t>проезд Ахтямова, земельный участок 4/5</t>
  </si>
  <si>
    <t>13:60:0010002:31</t>
  </si>
  <si>
    <t>52:60:0000000:122</t>
  </si>
  <si>
    <t>52:60:0000000:122-52/305/2021-1</t>
  </si>
  <si>
    <t>Постановление Администрации от 28.02.2022 №406</t>
  </si>
  <si>
    <t>г.Саров ул.Димитрова, д.62</t>
  </si>
  <si>
    <t>52:60:0010024:172</t>
  </si>
  <si>
    <t>для размещения объектов коммунально-складской (производственной) зоны</t>
  </si>
  <si>
    <t>Постановление Администрации от 08.06.2022 №1405</t>
  </si>
  <si>
    <t>дор.Варламовская</t>
  </si>
  <si>
    <t>52:60:0010025:80</t>
  </si>
  <si>
    <t>Тимошкин Федор Алексеевич</t>
  </si>
  <si>
    <t>аренда, договор от 17.05.2022 №17-05-07/162</t>
  </si>
  <si>
    <t>52:60:0010025:80-52/279/2022-1</t>
  </si>
  <si>
    <t>Постановление Администрации от 15.11.2022 №3026</t>
  </si>
  <si>
    <t>зона отдыха водоема "Протяжка"</t>
  </si>
  <si>
    <t>Постановление Администрации города Сарова от 18.07.2022 №1736</t>
  </si>
  <si>
    <t>Знак безопасности «Купание запрещено»</t>
  </si>
  <si>
    <t>Знак безопасности «Переход (переезд) запрещен»</t>
  </si>
  <si>
    <t>зона отдыха водоема "Городской"</t>
  </si>
  <si>
    <t>Постановление Администрации города Сарова от 23.12.2022 №3471</t>
  </si>
  <si>
    <t>Шнур якорный, 50 м</t>
  </si>
  <si>
    <t>Электромегафон</t>
  </si>
  <si>
    <t>02123</t>
  </si>
  <si>
    <t>02122</t>
  </si>
  <si>
    <t>02072</t>
  </si>
  <si>
    <t>пр-кт Ленина, д. 47</t>
  </si>
  <si>
    <t>МБОУ Школа № 1</t>
  </si>
  <si>
    <t>Благоустройство внутриквартальной территории</t>
  </si>
  <si>
    <t>МКР-21, кв.7 (ул.Лесная, д.32, 34, 36)</t>
  </si>
  <si>
    <t>Постановление Администрации от 11.10.2022 №2590</t>
  </si>
  <si>
    <t>АО "Саровская Теплосетевая Компания" (концессия)</t>
  </si>
  <si>
    <t>ТПО Г. САРОВА НИЖЕГОРОДСКОЙ
ОБЛАСТИ РОССИЙСКОГО
ПРОФЕССИОНАЛЬНОГО СОЮЗА
РАБОТНИКОВ АТОМНОЙ ЭНЕРГЕТИКИ
И ПРОМЫШЛЕННОСТИ (аренда)</t>
  </si>
  <si>
    <t>Постановление Администрации города Сарова от 28.01.2022 №1582</t>
  </si>
  <si>
    <t>АО "Саровская Теплосетевая Компания"  (концессия)</t>
  </si>
  <si>
    <t>Противорадиационное укрытие</t>
  </si>
  <si>
    <t>Нижегородская обл. г.Саров, ул.Шверника, д.9, подъезд № 1</t>
  </si>
  <si>
    <t>Нижегородская обл. г.Саров, ул.Гагарина, д.19, подъезд № 1</t>
  </si>
  <si>
    <t>Нижегородская обл. г.Саров, ул.Пушкина, д.20, подъезд № 1</t>
  </si>
  <si>
    <t>Нижегородская обл. г.Саров, ул.Пушкина, д.28, подъезд № 1</t>
  </si>
  <si>
    <t>Нижегородская обл. г.Саров, ул.Ленина, д.7, подъезд № 1</t>
  </si>
  <si>
    <t>Нижегородская обл. г.Саров, ул.Ленина, д.13, подъезд № 3</t>
  </si>
  <si>
    <t>Нижегородская обл. г.Саров, ул.Шевченко, д.14, подъезд № 3</t>
  </si>
  <si>
    <t>Нижегородская обл. г.Саров, ул.Шевченко, д.20, подъезд № 1</t>
  </si>
  <si>
    <t>Нижегородская обл. г.Саров, ул.Шверника, д.24, подъезд № 1</t>
  </si>
  <si>
    <t>Нижегородская обл. г.Саров, ул.Фрунзе, д.25, подъезд № 1</t>
  </si>
  <si>
    <t>Нижегородская обл. г.Саров, ул.Духова, д.1, подъезд № 4</t>
  </si>
  <si>
    <t>Нижегородская обл. г.Саров, ул.Духова, д.9, подъезд № 1</t>
  </si>
  <si>
    <t>Нижегородская обл. г.Саров, пр. Ленина, д.15, подъезд № 1</t>
  </si>
  <si>
    <t>Нижегородская обл. г.Саров, пр. Ленина, д.21, подъезд № 6</t>
  </si>
  <si>
    <t>Нижегородская обл. г.Саров, пр. Ленина, д.27, подъезд № 2</t>
  </si>
  <si>
    <t>Нижегородская обл. г.Саров, ул.Шевченко, д.22, подъезд № 3</t>
  </si>
  <si>
    <t>Нижегородская обл. г.Саров, ул.Шевченко, д.24, подъезд № 1</t>
  </si>
  <si>
    <t>Нижегородская обл. г.Саров, ул.Шевченко, д.28, подъезд № 3</t>
  </si>
  <si>
    <t>Нижегородская обл. г.Саров, ул.Шевченко, д.30, подъезд № 1</t>
  </si>
  <si>
    <t>Нижегородская обл. г.Саров, ул.Дзержинского, д.4, подъезд № 2</t>
  </si>
  <si>
    <t>Нижегородская обл. г.Саров, ул.Дзержинского, д.5, подъезд № 1</t>
  </si>
  <si>
    <t>Нижегородская обл. г.Саров, ул.Дзержинского, д.8, подъезд № 2</t>
  </si>
  <si>
    <t>Нижегородская обл. г.Саров, ул.Дзержинского, д.9, подъезд № 1</t>
  </si>
  <si>
    <t>Нижегородская обл. г.Саров, ул.Дзержинского, д.11, подъезд № 1</t>
  </si>
  <si>
    <t>Нижегородская обл. г.Саров, ул.Дзержинского, д.13, подъезд № 1</t>
  </si>
  <si>
    <t>Нижегородская обл. г.Саров, ул.Ушакова, д.6, подъезд № 3</t>
  </si>
  <si>
    <t>Нижегородская обл. г.Саров, пр. Мира, д.16, подъезд № 2</t>
  </si>
  <si>
    <t>Нижегородская обл. г.Саров, пр.Ленина, д.26, подъезд № 1</t>
  </si>
  <si>
    <t>1194-52</t>
  </si>
  <si>
    <t>1195-52</t>
  </si>
  <si>
    <t>1196-52</t>
  </si>
  <si>
    <t>1197-52</t>
  </si>
  <si>
    <t>1198-52</t>
  </si>
  <si>
    <t>1199-52</t>
  </si>
  <si>
    <t>1200-52</t>
  </si>
  <si>
    <t>1201-52</t>
  </si>
  <si>
    <t>1202-52</t>
  </si>
  <si>
    <t>1203-52</t>
  </si>
  <si>
    <t>1204-52</t>
  </si>
  <si>
    <t>1205-52</t>
  </si>
  <si>
    <t>1206-52</t>
  </si>
  <si>
    <t>1207-52</t>
  </si>
  <si>
    <t>1208-52</t>
  </si>
  <si>
    <t>1209-52</t>
  </si>
  <si>
    <t>1210-52</t>
  </si>
  <si>
    <t>1211-52</t>
  </si>
  <si>
    <t>1212-52</t>
  </si>
  <si>
    <t>1213-52</t>
  </si>
  <si>
    <t>1214-52</t>
  </si>
  <si>
    <t>1215-52</t>
  </si>
  <si>
    <t>1216-52</t>
  </si>
  <si>
    <t>1217-52</t>
  </si>
  <si>
    <t>1218-52</t>
  </si>
  <si>
    <t>1219-52</t>
  </si>
  <si>
    <t>1220-52</t>
  </si>
  <si>
    <t>1221-52</t>
  </si>
  <si>
    <t>212425.72</t>
  </si>
  <si>
    <t>191885.17</t>
  </si>
  <si>
    <t>204365.5</t>
  </si>
  <si>
    <t>175764.73</t>
  </si>
  <si>
    <t>149244.02</t>
  </si>
  <si>
    <t>172644.65</t>
  </si>
  <si>
    <t>170824.6</t>
  </si>
  <si>
    <t>185384.99</t>
  </si>
  <si>
    <t>195785.27</t>
  </si>
  <si>
    <t>164324.42</t>
  </si>
  <si>
    <t>180964.87</t>
  </si>
  <si>
    <t>224646.05</t>
  </si>
  <si>
    <t>164064.42</t>
  </si>
  <si>
    <t>143003.85</t>
  </si>
  <si>
    <t>168224.53</t>
  </si>
  <si>
    <t>185124.98</t>
  </si>
  <si>
    <t>176024.74</t>
  </si>
  <si>
    <t>189545.1</t>
  </si>
  <si>
    <t>226986.11</t>
  </si>
  <si>
    <t>251166.76</t>
  </si>
  <si>
    <t>190325.12</t>
  </si>
  <si>
    <t>183824.95</t>
  </si>
  <si>
    <t>192925.19</t>
  </si>
  <si>
    <t>Постановление Администрации города Сарова от 02.05.2023 № 1064</t>
  </si>
  <si>
    <t>г. Саров, тер. с.т. "Союз"</t>
  </si>
  <si>
    <t>13:60:0010040:320</t>
  </si>
  <si>
    <t>52-52-19/002/2011-012</t>
  </si>
  <si>
    <t>Постановление Администрации г. Саров от 03.05.2023 № 1081</t>
  </si>
  <si>
    <t>Постановление Администрации города Сарова от 20.04.2023 № 962</t>
  </si>
  <si>
    <t>13:60:0010001:1641</t>
  </si>
  <si>
    <t>13:60:0010001:5658</t>
  </si>
  <si>
    <t>13:60:0010001:520</t>
  </si>
  <si>
    <t>13:60:0010001:3768</t>
  </si>
  <si>
    <t>13:60:0010001:7085</t>
  </si>
  <si>
    <t>13:60:0010001:7276</t>
  </si>
  <si>
    <t>13:60:0010001:4814</t>
  </si>
  <si>
    <t>13:60:0010001:3283</t>
  </si>
  <si>
    <t>13:60:0010001:2589</t>
  </si>
  <si>
    <t>13:60:0010001:5734</t>
  </si>
  <si>
    <t>13:60:0010001:7043</t>
  </si>
  <si>
    <t>13:60:0010001:4017</t>
  </si>
  <si>
    <t>13:60:0010001:6689</t>
  </si>
  <si>
    <t>13:60:0010001:3207</t>
  </si>
  <si>
    <t>13:60:0010001:1831</t>
  </si>
  <si>
    <t>13:60:0010001:1046</t>
  </si>
  <si>
    <t>13:60:0010001:4239</t>
  </si>
  <si>
    <t>13:60:0010001:5429</t>
  </si>
  <si>
    <t>13:60:0010001:7427</t>
  </si>
  <si>
    <t>13:60:0010001:4035</t>
  </si>
  <si>
    <t>13:60:0010001:3762</t>
  </si>
  <si>
    <t>13:60:0010001:1552</t>
  </si>
  <si>
    <t>13:60:0010001:3639</t>
  </si>
  <si>
    <t>13:60:0010001:354</t>
  </si>
  <si>
    <t>13:60:0010001:2983</t>
  </si>
  <si>
    <t>13:60:0010001:5165</t>
  </si>
  <si>
    <t>13:60:0010001:5260</t>
  </si>
  <si>
    <t>13:60:0010001:527</t>
  </si>
  <si>
    <t>13:60:0010001:558</t>
  </si>
  <si>
    <t>13:60:0010001:1191</t>
  </si>
  <si>
    <t>13:60:0010001:1402</t>
  </si>
  <si>
    <t>13:60:0010001:1570</t>
  </si>
  <si>
    <t>13:60:0010001:6142</t>
  </si>
  <si>
    <t>13:60:0010001:1751</t>
  </si>
  <si>
    <t>13:60:0010001:2247</t>
  </si>
  <si>
    <t>13:60:0010001:245</t>
  </si>
  <si>
    <t>13:60:0010001:2854</t>
  </si>
  <si>
    <t>13:60:0010001:2943</t>
  </si>
  <si>
    <t>13:60:0010001:3015</t>
  </si>
  <si>
    <t>13:60:0010001:3171</t>
  </si>
  <si>
    <t>13:60:0010001:3492</t>
  </si>
  <si>
    <t>13:60:0010001:3636</t>
  </si>
  <si>
    <t>13:60:0010001:3944</t>
  </si>
  <si>
    <t>13:60:0010001:4063</t>
  </si>
  <si>
    <t>13:60:0010001:4283</t>
  </si>
  <si>
    <t>13:60:0010001:4437</t>
  </si>
  <si>
    <t>13:60:0010001:473</t>
  </si>
  <si>
    <t>13:60:0010001:4751</t>
  </si>
  <si>
    <t>13:60:0010001:4921</t>
  </si>
  <si>
    <t>13:60:0010001:5222</t>
  </si>
  <si>
    <t>13:60:0010001:5246</t>
  </si>
  <si>
    <t>13:60:0010001:5723</t>
  </si>
  <si>
    <t>13:60:0010001:6132</t>
  </si>
  <si>
    <t>13:60:0010001:6505</t>
  </si>
  <si>
    <t>13:60:0010001:6516</t>
  </si>
  <si>
    <t>13:60:0010001:6697</t>
  </si>
  <si>
    <t>13:60:0010001:7078</t>
  </si>
  <si>
    <t>13:60:0010001:7081</t>
  </si>
  <si>
    <t>13:60:0010001:903</t>
  </si>
  <si>
    <t>13:60:0010002:1457</t>
  </si>
  <si>
    <t>13:60:0010002:1962</t>
  </si>
  <si>
    <t>13:60:0010002:2913</t>
  </si>
  <si>
    <t>13:60:0010002:3109</t>
  </si>
  <si>
    <t>13:60:0010002:4952</t>
  </si>
  <si>
    <t>13:60:0010002:5904</t>
  </si>
  <si>
    <t>13:60:0010002:6808</t>
  </si>
  <si>
    <t>13:60:0010002:8169</t>
  </si>
  <si>
    <t>13:60:0010002:8195</t>
  </si>
  <si>
    <t>13:60:0010002:8283</t>
  </si>
  <si>
    <t>13:60:0010002:8335</t>
  </si>
  <si>
    <t>13:60:0010002:8378</t>
  </si>
  <si>
    <t>13:60:0010003:301</t>
  </si>
  <si>
    <t>13:60:0010005:1033</t>
  </si>
  <si>
    <t>13:60:0010004:586</t>
  </si>
  <si>
    <t>г.к. №5, блок 9, гараж 6</t>
  </si>
  <si>
    <t>Постановление Администрации от 02.06.2023 № 1352</t>
  </si>
  <si>
    <t>13:60:0010001:2860</t>
  </si>
  <si>
    <t>13:60:0010009:1594</t>
  </si>
  <si>
    <t>13:60:0010009:1765</t>
  </si>
  <si>
    <t>13:60:0010009:2751</t>
  </si>
  <si>
    <t>13:60:0010009:2772</t>
  </si>
  <si>
    <t>13:60:0010009:3134</t>
  </si>
  <si>
    <t>13:60:0010009:4675</t>
  </si>
  <si>
    <t>13:60:0010009:5065</t>
  </si>
  <si>
    <t>13:60:0010009:5622</t>
  </si>
  <si>
    <t>13:60:0010009:833</t>
  </si>
  <si>
    <t>13:60:0010014:3265</t>
  </si>
  <si>
    <t>П1</t>
  </si>
  <si>
    <t>13:60:0010014:4205</t>
  </si>
  <si>
    <t>13:60:0010014:5415</t>
  </si>
  <si>
    <t>13:60:0010015:1608</t>
  </si>
  <si>
    <t>13:60:0010015:1856</t>
  </si>
  <si>
    <t>13:60:0010015:643</t>
  </si>
  <si>
    <t>13:60:0010016:1473</t>
  </si>
  <si>
    <t>13:60:0010016:2926</t>
  </si>
  <si>
    <t>13:60:0010016:2929</t>
  </si>
  <si>
    <t>13:60:0010016:2931</t>
  </si>
  <si>
    <t>13:60:0010016:786</t>
  </si>
  <si>
    <t>13:60:0010024:1481</t>
  </si>
  <si>
    <t>13:60:0010024:1575</t>
  </si>
  <si>
    <t>13:60:0010024:1576</t>
  </si>
  <si>
    <t>13:60:0010024:579</t>
  </si>
  <si>
    <t>13:60:0010024:819</t>
  </si>
  <si>
    <t>52:60:0010017:605</t>
  </si>
  <si>
    <t>Вынос кабелей 6кВ и кабеля 0,4 кВ наружного освещения</t>
  </si>
  <si>
    <t>52:60:0010014:230</t>
  </si>
  <si>
    <t>52:60:0010014:228</t>
  </si>
  <si>
    <t>52:60:0010017:756</t>
  </si>
  <si>
    <t>52:60:0010017:757</t>
  </si>
  <si>
    <t>52:60:0010009:454</t>
  </si>
  <si>
    <t>13:60:0010009:2400</t>
  </si>
  <si>
    <t>13:60:0010025:768 20.06.2023</t>
  </si>
  <si>
    <t>52:60:0010009:456</t>
  </si>
  <si>
    <t>52:60?0010001:119</t>
  </si>
  <si>
    <t>52:60:0010001:13</t>
  </si>
  <si>
    <t>52:60:0010001:203</t>
  </si>
  <si>
    <t>52:60:0010001:266</t>
  </si>
  <si>
    <t>52:60:0010001:273</t>
  </si>
  <si>
    <t>52:60:0010001:277</t>
  </si>
  <si>
    <t>52:60:0010001:30</t>
  </si>
  <si>
    <t>52:60:0010001:300</t>
  </si>
  <si>
    <t>52:60:0010001:311</t>
  </si>
  <si>
    <t>52:60:0010001:324</t>
  </si>
  <si>
    <t>52:60:0010001:327</t>
  </si>
  <si>
    <t>52:60:0010001:33</t>
  </si>
  <si>
    <t>52:60:0010001:331</t>
  </si>
  <si>
    <t>52:60:0010001:332</t>
  </si>
  <si>
    <t>52:60:0010001:349</t>
  </si>
  <si>
    <t>52:60:0010001:352</t>
  </si>
  <si>
    <t>52:60:0010001:353</t>
  </si>
  <si>
    <t>52:60:0010001:354</t>
  </si>
  <si>
    <t>52:60:0010001:355</t>
  </si>
  <si>
    <t>52:60:0010001:361</t>
  </si>
  <si>
    <t>52:60:0010001:37</t>
  </si>
  <si>
    <t>52:60:0010001:399</t>
  </si>
  <si>
    <t>52:60:0010001:4</t>
  </si>
  <si>
    <t>52:60:0010001:44</t>
  </si>
  <si>
    <t>52:60:0010001:473</t>
  </si>
  <si>
    <t>52:60:0010001:5</t>
  </si>
  <si>
    <t>52:60:0010001:60</t>
  </si>
  <si>
    <t>52:60:0010001:63</t>
  </si>
  <si>
    <t>52:60:0010001:88</t>
  </si>
  <si>
    <t>52:60:0010004:28</t>
  </si>
  <si>
    <t>52:60:0010016:15</t>
  </si>
  <si>
    <t>52:60:0010017:473</t>
  </si>
  <si>
    <t>52:60:0010021:901</t>
  </si>
  <si>
    <t>52:60:0010021:902</t>
  </si>
  <si>
    <t>52:60:0010021:903</t>
  </si>
  <si>
    <t>52:60:0010021:904</t>
  </si>
  <si>
    <t>52:60:0010021:905</t>
  </si>
  <si>
    <t>52:60:0010021:906</t>
  </si>
  <si>
    <t>52:60:0010021:907</t>
  </si>
  <si>
    <t>52:60:0010021:908</t>
  </si>
  <si>
    <t>52:60:0010021:909</t>
  </si>
  <si>
    <t>52:60:0010021:910</t>
  </si>
  <si>
    <t xml:space="preserve">13:60:0010001:5536
</t>
  </si>
  <si>
    <t>не было в верификации</t>
  </si>
  <si>
    <t>комната</t>
  </si>
  <si>
    <t>Нижегородская область, г. Саров, от ТП-157 до ТП-158А</t>
  </si>
  <si>
    <t>Постановление Администрации г.Сарова от 11.05.2023 №1152</t>
  </si>
  <si>
    <t>13:60:0000000:1229</t>
  </si>
  <si>
    <t>Высоковольтная кабельная линия от ТП-157 до ТП-158А</t>
  </si>
  <si>
    <t>52:60:0010017:218</t>
  </si>
  <si>
    <t>52:60:0010010:796</t>
  </si>
  <si>
    <t>13:60:0000000:1243</t>
  </si>
  <si>
    <t>52:60:0000000:66</t>
  </si>
  <si>
    <t>52:60:0010025:28</t>
  </si>
  <si>
    <t>52:60:0010024:105</t>
  </si>
  <si>
    <t>52:60:0010024:104</t>
  </si>
  <si>
    <t>52:60:0000000:79</t>
  </si>
  <si>
    <t>52:60:0000000:83</t>
  </si>
  <si>
    <t>13:60:0010025:397</t>
  </si>
  <si>
    <t>52:60:0010016:36</t>
  </si>
  <si>
    <t>52:60:0010013:165</t>
  </si>
  <si>
    <t>52:60:0010009:301</t>
  </si>
  <si>
    <t>52:60:0010012:84</t>
  </si>
  <si>
    <t>52:60:0010009:460</t>
  </si>
  <si>
    <t>МУП "Товарная база", ООО "СвитТехнолоджи", ООО "НКС", Кашуркин Игорь Петрович, Липайкин Сергей Михайлович</t>
  </si>
  <si>
    <t>Чивкунов Алексей Юрьевич</t>
  </si>
  <si>
    <t>МУП "Товарная база", Чивкунов Алексей Юрьевич</t>
  </si>
  <si>
    <t>Андреев Д.А., Каплун Д.А.,Тешкин Д.И., Карагодников А.И., Журавлева И.П., Шашков М.М.</t>
  </si>
  <si>
    <t>г.Саров, дор. Большая Коммунальная, район городской свалки</t>
  </si>
  <si>
    <t>13:60:0010023:6</t>
  </si>
  <si>
    <t>13:60:0010023:6-52/159/2023-1</t>
  </si>
  <si>
    <t>объекты дорожного сервиса</t>
  </si>
  <si>
    <t>Постановление Администрации города Сарова от 21.07.2023 №1750</t>
  </si>
  <si>
    <t>13:60:0010009:5178</t>
  </si>
  <si>
    <t>13:60:0020001:1016</t>
  </si>
  <si>
    <t>Пост 589 от 21.03.2023 изъятие у ДЭП</t>
  </si>
  <si>
    <t>52:60:0010001:682</t>
  </si>
  <si>
    <t>52:60:0010014:234</t>
  </si>
  <si>
    <t>52:60:0010002:626</t>
  </si>
  <si>
    <t>13:60:0010002:403</t>
  </si>
  <si>
    <t>Квартира (19/73)</t>
  </si>
  <si>
    <t>13:60:0010002:6012</t>
  </si>
  <si>
    <t>Квартира (28/75)</t>
  </si>
  <si>
    <t>13:60:0010002:5083</t>
  </si>
  <si>
    <t>52:60:0010014:232</t>
  </si>
  <si>
    <t>52:60:0010009:476</t>
  </si>
  <si>
    <t>Нижегородская обл., г. Саров</t>
  </si>
  <si>
    <t>13:60:0010021:170</t>
  </si>
  <si>
    <t>Для строительства детского сада</t>
  </si>
  <si>
    <t>13:60:0010021:170-52/158/2023-1</t>
  </si>
  <si>
    <t>Постановление Администрации города Сарова от 05.07.2023 №1602</t>
  </si>
  <si>
    <t>13:60:0010022:53</t>
  </si>
  <si>
    <t>для строительства 2-этажного детского сада</t>
  </si>
  <si>
    <t>13:60:0010022:53-52/158/2023-1</t>
  </si>
  <si>
    <t>Постановление Администрации города Сарова от 05.07.2023 №1596</t>
  </si>
  <si>
    <t>52:60:0010009:472</t>
  </si>
  <si>
    <t>Нижегородская обл., г. Саров, ТИЗ-1, проезды Кленовый, Ольховый</t>
  </si>
  <si>
    <t>Постановление Администрации от 05.07.2023 №1603</t>
  </si>
  <si>
    <t>сооружение</t>
  </si>
  <si>
    <t>незавершенное строительство</t>
  </si>
  <si>
    <t>52:60:0010002:634</t>
  </si>
  <si>
    <t>52:60:0010016:119</t>
  </si>
  <si>
    <t>13:60:0010010:2283</t>
  </si>
  <si>
    <t>13:60:0010010:233</t>
  </si>
  <si>
    <t>13:60:0010013:644</t>
  </si>
  <si>
    <t>13:60:0010024:1208</t>
  </si>
  <si>
    <t>13:60:0010024:1281</t>
  </si>
  <si>
    <t>13:60:0010024:1319</t>
  </si>
  <si>
    <t>13:60:0010024:1322</t>
  </si>
  <si>
    <t>13:60:0010024:1330</t>
  </si>
  <si>
    <t>13:60:0010024:1364</t>
  </si>
  <si>
    <t>13:60:0010024:1370</t>
  </si>
  <si>
    <t>13:60:0010024:1386</t>
  </si>
  <si>
    <t>13:60:0010024:1387</t>
  </si>
  <si>
    <t>13:60:0010024:1388</t>
  </si>
  <si>
    <t>13:60:0010010:278</t>
  </si>
  <si>
    <t>52:60:0010018:966</t>
  </si>
  <si>
    <t>52:60:0010009:488</t>
  </si>
  <si>
    <t>13:60:0000000:1042</t>
  </si>
  <si>
    <t>13:60:0000000:835</t>
  </si>
  <si>
    <t>13:60:0000000:622</t>
  </si>
  <si>
    <t>52:60:0010009:638</t>
  </si>
  <si>
    <t>смена номера комнаты и площади, согласно справки БТИ (старая № 1-18 кв.м)</t>
  </si>
  <si>
    <t>13:60:0010024:339</t>
  </si>
  <si>
    <t>52:60:0010014:237</t>
  </si>
  <si>
    <t>13:60:0010012:1578</t>
  </si>
  <si>
    <t xml:space="preserve">
13:60:0000000:1065</t>
  </si>
  <si>
    <t>13:60:0010012:1717</t>
  </si>
  <si>
    <t>13:60:0010021:1846</t>
  </si>
  <si>
    <t>13:60:0010009:5187</t>
  </si>
  <si>
    <t>13:60:0010009:5243</t>
  </si>
  <si>
    <t>13:60:0010009:709</t>
  </si>
  <si>
    <t>13:60:0010010:2287</t>
  </si>
  <si>
    <t>13:60:0010010:2295</t>
  </si>
  <si>
    <t>13:60:0010010:252</t>
  </si>
  <si>
    <t>13:60:0010012:1577</t>
  </si>
  <si>
    <t>13:60:0010012:169</t>
  </si>
  <si>
    <t>13:60:0010024:1205</t>
  </si>
  <si>
    <t>13:60:0010024:1304</t>
  </si>
  <si>
    <t>13:60:0010025:378</t>
  </si>
  <si>
    <t>13:60:0010025:717</t>
  </si>
  <si>
    <t>13:60:0010025:735</t>
  </si>
  <si>
    <t>вид объекта недвижимости</t>
  </si>
  <si>
    <t>13:60:0010013:662</t>
  </si>
  <si>
    <t>13:60:0000000:1169</t>
  </si>
  <si>
    <t>13:60:0010013:97</t>
  </si>
  <si>
    <t>13:60:0010021:217</t>
  </si>
  <si>
    <t>13:60:0000000:931</t>
  </si>
  <si>
    <t>13:60:0000000:572</t>
  </si>
  <si>
    <t>52:60:0000000:27</t>
  </si>
  <si>
    <t>13:60:0000000:1015</t>
  </si>
  <si>
    <t>13:60:0000000:881</t>
  </si>
  <si>
    <t>13:60:0000000:258</t>
  </si>
  <si>
    <t>13:60:0010020:640</t>
  </si>
  <si>
    <t>13:60:0000000:179</t>
  </si>
  <si>
    <t>13:60:0000000:854</t>
  </si>
  <si>
    <t>13:60:0000000:1012</t>
  </si>
  <si>
    <t>13:60:0000000:571</t>
  </si>
  <si>
    <t>13:60:0000000:728</t>
  </si>
  <si>
    <t>13:60:0010011:27</t>
  </si>
  <si>
    <t>13:60:0010015:132</t>
  </si>
  <si>
    <t>13:60:0000000:570</t>
  </si>
  <si>
    <t>13:60:0010015:120</t>
  </si>
  <si>
    <t>13:60:0010038:457</t>
  </si>
  <si>
    <t>13:60:0010038:478</t>
  </si>
  <si>
    <t>13:60:0000000:852</t>
  </si>
  <si>
    <t>13:60:0000000:178</t>
  </si>
  <si>
    <t>13:60:0000000:1027</t>
  </si>
  <si>
    <t>13:60:0000000:1013</t>
  </si>
  <si>
    <t>13:60:0000000:853</t>
  </si>
  <si>
    <t>13:60:0000000:1011</t>
  </si>
  <si>
    <t>13:60:0010015:3413</t>
  </si>
  <si>
    <t>13:60:0000000:972</t>
  </si>
  <si>
    <t>13:60:0000000:668</t>
  </si>
  <si>
    <t>13:60:0000000:199</t>
  </si>
  <si>
    <t>13:60:0000000:28</t>
  </si>
  <si>
    <t>52:60:0000000:7</t>
  </si>
  <si>
    <t>13:60:0000000:1028</t>
  </si>
  <si>
    <t>52:60:0000000:10</t>
  </si>
  <si>
    <t>13:60:0010015:125</t>
  </si>
  <si>
    <t>13:60:0000000:910</t>
  </si>
  <si>
    <t>52:60:0010014:239</t>
  </si>
  <si>
    <t>13:60:0010003:338</t>
  </si>
  <si>
    <t>13:60:0010003:340</t>
  </si>
  <si>
    <t>13:60:0010004:46</t>
  </si>
  <si>
    <t>13:60:0010004:864</t>
  </si>
  <si>
    <t>13:60:0010004:865</t>
  </si>
  <si>
    <t>13:60:0010016:228</t>
  </si>
  <si>
    <t>52:60:0010001:652</t>
  </si>
  <si>
    <t>МБОУ "Школа № 7"</t>
  </si>
  <si>
    <t>Постановление Администрации г.Сарова от 04.05.2023 №1106 (постоянное (бессрочное) пользование)</t>
  </si>
  <si>
    <t>Дошкольное, начальное и среднее общее образование</t>
  </si>
  <si>
    <t>52:60:0010001:652-52/150/2023-1</t>
  </si>
  <si>
    <t>Газопровод низкого давления до границ участка</t>
  </si>
  <si>
    <t>Нижегородская обл., г.Саров, ул.Дорожная, д.106</t>
  </si>
  <si>
    <t>Нижегородская обл., г.Саров, ТИЗ-1, проезд Ольховый, газопровод-ввод до границы участка жилого дома №14</t>
  </si>
  <si>
    <t>Постановление Администрации города Сарова от 11.08.2023 №1902</t>
  </si>
  <si>
    <t>Постановление Администрации города Сарова от 11.08.2023 №1903</t>
  </si>
  <si>
    <t>52:60:0010035:4875</t>
  </si>
  <si>
    <t>52:60:0010018:940</t>
  </si>
  <si>
    <t xml:space="preserve">Нижегородская обл., г.Саров, ул.Кирова, д.23 </t>
  </si>
  <si>
    <t>Постановление Администрации города Сарова от 24.08.2023 № 2029</t>
  </si>
  <si>
    <t>52:60:0010010:720</t>
  </si>
  <si>
    <t xml:space="preserve">Нижегородская обл., г.Саров, ТИЗ-1, ул.Новая, участок 174/2   </t>
  </si>
  <si>
    <t>52:60:0010018:924</t>
  </si>
  <si>
    <t xml:space="preserve">Нижегородская обл., г.Саров, ТИЗ-1, газопровод-ввод до границы участка 316 </t>
  </si>
  <si>
    <t>52:60:0010018:930</t>
  </si>
  <si>
    <t>Нижегородская обл., г. Саров, ри стены колодца ВК-3747 до внешней границы стены многоквартирного дома по ул. Герцена, д.13</t>
  </si>
  <si>
    <t>Постановление Администрации г. Саров от 24.08.2023 № 2029</t>
  </si>
  <si>
    <t>Комната 1 приватизирована (17,1) В м.с. остались ком. 2,3 Изменена площадь (первоначально 67,5)</t>
  </si>
  <si>
    <t>52:60:0010009:807</t>
  </si>
  <si>
    <t>объект незавершенного строительства</t>
  </si>
  <si>
    <t>13:60:0010024:1320</t>
  </si>
  <si>
    <t>52:60:0010017:249</t>
  </si>
  <si>
    <t>13:60:0010015:2198</t>
  </si>
  <si>
    <t>13:60:0010015:2211</t>
  </si>
  <si>
    <t>13:60:0010015:2199</t>
  </si>
  <si>
    <t>13:60:0010015:2197</t>
  </si>
  <si>
    <t>мост</t>
  </si>
  <si>
    <t>13:60:0010002:7371</t>
  </si>
  <si>
    <t>13:60:0010002:7376</t>
  </si>
  <si>
    <t>13:60:0010002:7362</t>
  </si>
  <si>
    <t>13:60:0010025:737</t>
  </si>
  <si>
    <t>13:60:0010009:763</t>
  </si>
  <si>
    <t>52:60:0010003:30</t>
  </si>
  <si>
    <t>13:60:0010003:334</t>
  </si>
  <si>
    <t>13:60:0010003:336</t>
  </si>
  <si>
    <t>13:60:0010024:1302</t>
  </si>
  <si>
    <t>13:60:0010038:537</t>
  </si>
  <si>
    <t>13:60:0010038:546</t>
  </si>
  <si>
    <t>13:60:0010025:748</t>
  </si>
  <si>
    <t>13:60:0010025:695</t>
  </si>
  <si>
    <t>13:60:0010024:1213</t>
  </si>
  <si>
    <t>52:60:0010023:62</t>
  </si>
  <si>
    <t>52:60:0010023:63</t>
  </si>
  <si>
    <t>13:60:0010005:1987</t>
  </si>
  <si>
    <t>13:60:0010024:1367</t>
  </si>
  <si>
    <t>13:60:0010009:5196</t>
  </si>
  <si>
    <t>13:60:0010004:792</t>
  </si>
  <si>
    <t>13:60:0000000:1234</t>
  </si>
  <si>
    <t>13:60:0010005:1994</t>
  </si>
  <si>
    <t>13:60:0010005:1988</t>
  </si>
  <si>
    <t>13:60:0010005:1989</t>
  </si>
  <si>
    <t>13:60:0010005:1992</t>
  </si>
  <si>
    <t>13:60:0010005:1998</t>
  </si>
  <si>
    <t>13:60:0010005:1990</t>
  </si>
  <si>
    <t>13:60:0010024:1269</t>
  </si>
  <si>
    <t>13:60:0010024:1305</t>
  </si>
  <si>
    <t>13:60:0010024:1309</t>
  </si>
  <si>
    <t>13:60:0010024:1282</t>
  </si>
  <si>
    <t>13:60:0010024:1214</t>
  </si>
  <si>
    <t>13:60:0010024:1329</t>
  </si>
  <si>
    <t>13:60:0010024:1198</t>
  </si>
  <si>
    <t>13:60:0010024:1379</t>
  </si>
  <si>
    <t>13:60:0010024:1207</t>
  </si>
  <si>
    <t>13:60:0010024:1211 проверить выписку</t>
  </si>
  <si>
    <t>13:60:0010024:1267</t>
  </si>
  <si>
    <t>13:60:0010002:7400</t>
  </si>
  <si>
    <t>13:60:0010002:7377</t>
  </si>
  <si>
    <t>13:60:0010002:7368</t>
  </si>
  <si>
    <t>13:60:0010002:7365</t>
  </si>
  <si>
    <t>13:60:0010004:39</t>
  </si>
  <si>
    <t>13:60:0010014:253</t>
  </si>
  <si>
    <t>13:60:0010024:418</t>
  </si>
  <si>
    <t>52:60:0010009:401</t>
  </si>
  <si>
    <t>52:60:0010009:413</t>
  </si>
  <si>
    <t>52:60:0010009:328</t>
  </si>
  <si>
    <t>52:60:0010009:327</t>
  </si>
  <si>
    <t>52:60:0010009:367</t>
  </si>
  <si>
    <t>52:60:0010009:412</t>
  </si>
  <si>
    <t>52:60:0010009:326</t>
  </si>
  <si>
    <t>52:60:0010002:326</t>
  </si>
  <si>
    <t>52:60:0010002:387</t>
  </si>
  <si>
    <t>52:60:0010002:322</t>
  </si>
  <si>
    <t>52:60:0010002:318</t>
  </si>
  <si>
    <t>52:60:0010002:315</t>
  </si>
  <si>
    <t>52:60:0010002:319</t>
  </si>
  <si>
    <t>52:60:0010002:324</t>
  </si>
  <si>
    <t>52:60:0010002:323</t>
  </si>
  <si>
    <t>52:60:0010003:34</t>
  </si>
  <si>
    <t>52:60:0010009:414</t>
  </si>
  <si>
    <t>52:60:0010009:441</t>
  </si>
  <si>
    <t>52:60:0010009:325</t>
  </si>
  <si>
    <t>52:60:0010002:388</t>
  </si>
  <si>
    <t>52:60:0010009:415</t>
  </si>
  <si>
    <t>52:60:0010002:316</t>
  </si>
  <si>
    <t>52:60:0010002:416</t>
  </si>
  <si>
    <t>52:60:0010002:320</t>
  </si>
  <si>
    <t>52:60:0010002:317</t>
  </si>
  <si>
    <t>52:60:0010002:325</t>
  </si>
  <si>
    <t>52:60:0010002:425</t>
  </si>
  <si>
    <t>52:60:0010002:321</t>
  </si>
  <si>
    <t>Пионерская 21А пом ВП1</t>
  </si>
  <si>
    <t>Мира 1А пом П1</t>
  </si>
  <si>
    <t>13:60:0010024:327</t>
  </si>
  <si>
    <t>13:60:0010009:5182</t>
  </si>
  <si>
    <t>13:60:0010009:5181</t>
  </si>
  <si>
    <t>13:60:0010038:402</t>
  </si>
  <si>
    <t>13:60:0010038:493</t>
  </si>
  <si>
    <t>13:60:0010038:359</t>
  </si>
  <si>
    <t>13:60:0010038:484</t>
  </si>
  <si>
    <t>13:60:0010038:592</t>
  </si>
  <si>
    <t>13:60:0000000:856</t>
  </si>
  <si>
    <t>13:60:0000000:973</t>
  </si>
  <si>
    <t>13:60:0010038:421</t>
  </si>
  <si>
    <t>13:60:0010038:521</t>
  </si>
  <si>
    <t>13:60:0010038:466</t>
  </si>
  <si>
    <t>13:60:0010038:415</t>
  </si>
  <si>
    <t>13:60:0010010:285</t>
  </si>
  <si>
    <t>52:60:0010035:3082</t>
  </si>
  <si>
    <t>52:60:0010018:538</t>
  </si>
  <si>
    <t>13:60:0010011:19</t>
  </si>
  <si>
    <t>13:60:0010024:516</t>
  </si>
  <si>
    <t>13:60:0010015:119</t>
  </si>
  <si>
    <t>13:60:0010022:59</t>
  </si>
  <si>
    <t>13:60:0010015:2209</t>
  </si>
  <si>
    <t>13:60:0010009:696</t>
  </si>
  <si>
    <t>13:60:0010014:202</t>
  </si>
  <si>
    <t>13:60:0010014:265</t>
  </si>
  <si>
    <t>13:60:0010014:206</t>
  </si>
  <si>
    <t>13:60:0010014:233</t>
  </si>
  <si>
    <t>13:60:0010002:327</t>
  </si>
  <si>
    <t>13:60:0010009:692</t>
  </si>
  <si>
    <t>13:60:0010009:492</t>
  </si>
  <si>
    <t>13:60:0010021:213</t>
  </si>
  <si>
    <t>13:60:0000000:1135</t>
  </si>
  <si>
    <t>13:60:0000000:1207</t>
  </si>
  <si>
    <t>13:60:0010002:7385</t>
  </si>
  <si>
    <t>13:60:0010003:331</t>
  </si>
  <si>
    <t>13:60:0010003:332</t>
  </si>
  <si>
    <t>13:60:0010003:335</t>
  </si>
  <si>
    <t>13:60:0010003:333</t>
  </si>
  <si>
    <t>13:60:0010024:1308</t>
  </si>
  <si>
    <t>13:60:0010024:1285</t>
  </si>
  <si>
    <t>13:60:0010024:1380</t>
  </si>
  <si>
    <t>13:60:0010024:1209</t>
  </si>
  <si>
    <t>13:60:0010024:1286</t>
  </si>
  <si>
    <t>13:60:0010024:1381</t>
  </si>
  <si>
    <t>13:60:0010024:1331</t>
  </si>
  <si>
    <t>52:60:0010028:415</t>
  </si>
  <si>
    <t>52:60:0010017:316</t>
  </si>
  <si>
    <t>52:60:0010003:29</t>
  </si>
  <si>
    <t>13:60:0010009:5188</t>
  </si>
  <si>
    <t>13:60:0010013:905</t>
  </si>
  <si>
    <t>стр,2</t>
  </si>
  <si>
    <t>13:60:0010013:64</t>
  </si>
  <si>
    <t>13:60:0010013:659</t>
  </si>
  <si>
    <t>13:60:0010016:1613</t>
  </si>
  <si>
    <t>13:60:0010002:7360</t>
  </si>
  <si>
    <t>13:60:0010002:328</t>
  </si>
  <si>
    <t>13:60:0000000:1148</t>
  </si>
  <si>
    <t>13:60:0000000:518</t>
  </si>
  <si>
    <t>13:60:0010009:601</t>
  </si>
  <si>
    <t>13:60:0010009:708</t>
  </si>
  <si>
    <t>переезд</t>
  </si>
  <si>
    <t>13:60:0010002:7401</t>
  </si>
  <si>
    <t xml:space="preserve">Нижегородская обл., г.Саров, ТИЗ-1, улица Тенистая, газопровод-ввод до границы участка №102  </t>
  </si>
  <si>
    <t>Нижегородская обл., г.Саров, проезд Ясеневый, дом 5А, газопровод-ввод до границы участка</t>
  </si>
  <si>
    <t>Нижегородская обл., г.Саров,ТИЗ-1, улица Новая, газопровод-ввод до границы участка №173/2</t>
  </si>
  <si>
    <t>Нижегородская обл., г.Саров,ТИЗ-1, проезд Дружбы, участок 158/1 и 158/2</t>
  </si>
  <si>
    <t>Нижегородская обл., г.Саров,ТИЗ-1, пр-д Радужный, д. 3</t>
  </si>
  <si>
    <t>Нижегородская обл., г.Саров,ТИЗ-1, улица Новая, газопровод-ввод до границы участка №185</t>
  </si>
  <si>
    <t>Нижегородская обл., г.Саров,ТИЗ-1, пр-д Радужный, участок 106/1</t>
  </si>
  <si>
    <t>Нижегородская обл., г.Саров,ТИЗ-1, газопровод-ввод до границы участка ул. Энтузиастов, д. 4 (уч. 90)</t>
  </si>
  <si>
    <t>Постановление Администрации города Сарова от 22.09.2023 № 2358</t>
  </si>
  <si>
    <t>52:60:0010018:919</t>
  </si>
  <si>
    <t>52:60:0010018:929</t>
  </si>
  <si>
    <t>52:60:0010018:932</t>
  </si>
  <si>
    <t>52:60:0010018:917</t>
  </si>
  <si>
    <t>52:60:0010018:926</t>
  </si>
  <si>
    <t>52:60:0010018:936</t>
  </si>
  <si>
    <t>52:60:0010018:931</t>
  </si>
  <si>
    <t>52:60:0010018:942</t>
  </si>
  <si>
    <t>13:60:0010009:635</t>
  </si>
  <si>
    <t>13:60:0000000:22</t>
  </si>
  <si>
    <t>13:60:0000000:673</t>
  </si>
  <si>
    <t>13:60:0000000:25</t>
  </si>
  <si>
    <t>13:60:0000000:799</t>
  </si>
  <si>
    <t>13:60:0000000:861</t>
  </si>
  <si>
    <t>13:60:0000000:619</t>
  </si>
  <si>
    <t>13:60:0000000:788</t>
  </si>
  <si>
    <t>13:60:0000000:613</t>
  </si>
  <si>
    <t>13:60:0000000:837</t>
  </si>
  <si>
    <t>13:60:0000000:202</t>
  </si>
  <si>
    <t>13:60:0000000:898</t>
  </si>
  <si>
    <t>13:60:0000000:840</t>
  </si>
  <si>
    <t>13:60:0000000:1016</t>
  </si>
  <si>
    <t>13:60:0000000:969</t>
  </si>
  <si>
    <t>стр.3/6</t>
  </si>
  <si>
    <t>13:60:0010038:564</t>
  </si>
  <si>
    <t>13:60:0010038:547</t>
  </si>
  <si>
    <t>13:60:0010038:543</t>
  </si>
  <si>
    <t>13:60:0010038:556</t>
  </si>
  <si>
    <t>13:60:0010038:536</t>
  </si>
  <si>
    <t>13:60:0010038:434</t>
  </si>
  <si>
    <t>13:60:0010038:538</t>
  </si>
  <si>
    <t>13:60:0010038:562</t>
  </si>
  <si>
    <t>13:60:0010038:559</t>
  </si>
  <si>
    <t xml:space="preserve">
13:60:0010038:544</t>
  </si>
  <si>
    <t>13:60:0010038:554</t>
  </si>
  <si>
    <t>13:60:0010021:332</t>
  </si>
  <si>
    <t>52:60:0010018:732</t>
  </si>
  <si>
    <t>52:60:0010018:731</t>
  </si>
  <si>
    <t>52:60:0010018:789</t>
  </si>
  <si>
    <t>52:60:0010018:797</t>
  </si>
  <si>
    <t>52:60:0010018:847</t>
  </si>
  <si>
    <t>52:60:0010018:838</t>
  </si>
  <si>
    <t>52:60:0010018:801</t>
  </si>
  <si>
    <t xml:space="preserve">
52:60:0010018:800</t>
  </si>
  <si>
    <t>52:60:0010018:799</t>
  </si>
  <si>
    <t>52:60:0010018:842</t>
  </si>
  <si>
    <t>52:60:0010018:851</t>
  </si>
  <si>
    <t>52:60:0010018:803</t>
  </si>
  <si>
    <t xml:space="preserve">
52:60:0010018:802</t>
  </si>
  <si>
    <t>52:60:0010018:849</t>
  </si>
  <si>
    <t>52:60:0010018:843</t>
  </si>
  <si>
    <t>52:60:0010018:794</t>
  </si>
  <si>
    <t>52:60:0010018:798</t>
  </si>
  <si>
    <t>52:60:0010018:796</t>
  </si>
  <si>
    <t>52:60:0010018:790</t>
  </si>
  <si>
    <t>52:60:0010018:793</t>
  </si>
  <si>
    <t>52:60:0010002:247</t>
  </si>
  <si>
    <t xml:space="preserve">
52:60:0000000:1</t>
  </si>
  <si>
    <t>13:60:0010016:255</t>
  </si>
  <si>
    <t>13:60:0000000:855</t>
  </si>
  <si>
    <t>13:60:0000000:574</t>
  </si>
  <si>
    <t>13:60:0000000:1116</t>
  </si>
  <si>
    <t>13:60:0010009:591</t>
  </si>
  <si>
    <t>52:60:0010023:48</t>
  </si>
  <si>
    <t>52:60:0010023:60</t>
  </si>
  <si>
    <t>52:60:0010038:153</t>
  </si>
  <si>
    <t>13:60:0010015:114</t>
  </si>
  <si>
    <t>13:60:0010015:142</t>
  </si>
  <si>
    <t>13:60:0010012:175</t>
  </si>
  <si>
    <t>13:60:0010015:146</t>
  </si>
  <si>
    <t>13:60:0010015:130</t>
  </si>
  <si>
    <t>13:60:0010004:43</t>
  </si>
  <si>
    <t>13:60:0010038:492</t>
  </si>
  <si>
    <t>13:60:0010038:487</t>
  </si>
  <si>
    <t>52:60:0010018:539</t>
  </si>
  <si>
    <t>13:60:0010016:223</t>
  </si>
  <si>
    <t>13:60:0010016:215</t>
  </si>
  <si>
    <t>13:60:0010016:252</t>
  </si>
  <si>
    <t>13:60:0010021:262</t>
  </si>
  <si>
    <t xml:space="preserve">
13:60:0010021:239</t>
  </si>
  <si>
    <t>13:60:0010016:227</t>
  </si>
  <si>
    <t>13:60:0010016:240</t>
  </si>
  <si>
    <t>52:60:0010018:587</t>
  </si>
  <si>
    <t>13:60:0010021:190</t>
  </si>
  <si>
    <t>13:60:0010024:458</t>
  </si>
  <si>
    <t>13:60:0010015:121</t>
  </si>
  <si>
    <t>13:60:0010001:142</t>
  </si>
  <si>
    <t xml:space="preserve">
13:60:0010015:140</t>
  </si>
  <si>
    <t>13:60:0010021:257</t>
  </si>
  <si>
    <t>13:60:0010021:260</t>
  </si>
  <si>
    <t>13:60:0010013:96</t>
  </si>
  <si>
    <t xml:space="preserve">
13:60:0010010:264</t>
  </si>
  <si>
    <t>13:60:0010011:26</t>
  </si>
  <si>
    <t>52:55:0030008:512</t>
  </si>
  <si>
    <t>52:55:0030007:111</t>
  </si>
  <si>
    <t>52:55:0030008:506</t>
  </si>
  <si>
    <t>52:55:0030008:507</t>
  </si>
  <si>
    <t>52:55:0030008:504</t>
  </si>
  <si>
    <t>52:55:0030008:509</t>
  </si>
  <si>
    <t>52:55:0030008:508</t>
  </si>
  <si>
    <t>52:55:0030008:516</t>
  </si>
  <si>
    <t>52:55:0030008:511</t>
  </si>
  <si>
    <t>52:55:0030008:513</t>
  </si>
  <si>
    <t>52:55:0030007:110</t>
  </si>
  <si>
    <t>52:55:0030008:514</t>
  </si>
  <si>
    <t>52:55:0030008:515</t>
  </si>
  <si>
    <t>52:55:0030008:505</t>
  </si>
  <si>
    <t>52:55:0030008:510</t>
  </si>
  <si>
    <t>52:55:0030008:517</t>
  </si>
  <si>
    <t>Российская Федерация, Нижегородская область, Дивеевский муниципальный округ, сп. Коврез, тер ООЦ Березка, зд. 6</t>
  </si>
  <si>
    <t xml:space="preserve">Российская Федерация, Нижегородская область, Дивеевский муниципальный округ, сп. Коврез, тер ООЦ Березка, зд. 3 </t>
  </si>
  <si>
    <t xml:space="preserve">Российская Федерация, Нижегородская область, Дивеевский муниципальный округ, сп. Коврез, тер ООЦ Березка, зд. 4 </t>
  </si>
  <si>
    <t>Российская Федерация, Нижегородская область, Дивеевский муниципальный округ, сп. Коврез, тер ООЦ Березка, зд. 2</t>
  </si>
  <si>
    <t xml:space="preserve">Российская Федерация, Нижегородская область, Дивеевский муниципальный округ, сп. Коврез, тер ООЦ Березка, зд. 14. </t>
  </si>
  <si>
    <t xml:space="preserve">Российская Федерация, Нижегородская область, Дивеевский муниципальный округ, сп. Коврез, тер ООЦ Березка, зд. 7. </t>
  </si>
  <si>
    <t xml:space="preserve">Российская Федерация, Нижегородская область, Дивеевский муниципальный округ, сп. Коврез, тер ООЦ Березка, зд. 15. </t>
  </si>
  <si>
    <t xml:space="preserve">Российская Федерация, Нижегородская область, Дивеевский муниципальный округ, сп. Коврез, тер ООЦ Березка, зд. 8. </t>
  </si>
  <si>
    <t xml:space="preserve">Российская Федерация, Нижегородская область, Дивеевский муниципальный округ, сп. Коврез, тер ООЦ Березка, зд. 12. </t>
  </si>
  <si>
    <t xml:space="preserve">Российская Федерация, Нижегородская область, Дивеевский муниципальный округ, сп. Коврез, тер ООЦ Березка, зд. 5 </t>
  </si>
  <si>
    <t xml:space="preserve">Российская Федерация, Нижегородская область, Дивеевский муниципальный округ, сп. Коврез, тер ООЦ Березка, зд. 9 </t>
  </si>
  <si>
    <t xml:space="preserve">
Российская Федерация, Нижегородская область, Дивеевский муниципальный округ, сп. Коврез, тер ООЦ Березка, зд. 11. </t>
  </si>
  <si>
    <t>Российская Федерация, Нижегородская область, Дивеевский муниципальный округ, сп. Коврез, тер ООЦ Березка, зд. 16</t>
  </si>
  <si>
    <t>Российская Федерация, Нижегородская область, Дивеевский муниципальный округ, сп. Коврез, тер ООЦ Березка, зд. 13</t>
  </si>
  <si>
    <t>Российская Федерация, Нижегородская область, Дивеевский муниципальный округ, сп. Коврез, тер ООЦ Березка, зд. 10</t>
  </si>
  <si>
    <t xml:space="preserve">Российская Федерация, Нижегородская область, Дивеевский муниципальный район, сельское поселение Дивеевский сельсовет, поселок Коврез, территория ООЦ Березка, здание 1. </t>
  </si>
  <si>
    <t>13:60:0010004:858</t>
  </si>
  <si>
    <t>13:60:0010001:163</t>
  </si>
  <si>
    <t>Постановление Администрации города Сарова № 2589 от 24.10.2023</t>
  </si>
  <si>
    <t>52:60:0010018:895</t>
  </si>
  <si>
    <t>52:60:0010018:894</t>
  </si>
  <si>
    <t>52:60:0010018:897</t>
  </si>
  <si>
    <t>13:60:0010002:550</t>
  </si>
  <si>
    <t>Постановление Администрации города Сарова от 20.10.2023 № 2563</t>
  </si>
  <si>
    <t>Постановление Администрации города Сарова от 06.10.2023 № 2461</t>
  </si>
  <si>
    <t>13:60:0010015:2210</t>
  </si>
  <si>
    <t>52:60:0010038:176</t>
  </si>
  <si>
    <t>13:60:0010014:197</t>
  </si>
  <si>
    <t>13:60:0000000:562</t>
  </si>
  <si>
    <t>13:60:0010015:3418</t>
  </si>
  <si>
    <t>Нижегородская область, г.Саров, ТИЗ-1, ул. Тенистая, д.48-2</t>
  </si>
  <si>
    <t>Постановление Администрации города Сарова от 30.03.2023 №705</t>
  </si>
  <si>
    <t>52:60:0010018:900</t>
  </si>
  <si>
    <t>Нижегородская область, г.Саров, ТИЗ-1, пр-д Сиреневый, участок 318/1</t>
  </si>
  <si>
    <t>52:60:0010018:898</t>
  </si>
  <si>
    <t>Нижегородская область, г.Саров, ТИЗ-1, пр-д Сиреневый, участок 318/2</t>
  </si>
  <si>
    <t>Постановление Администрации города Сарова от 30.03.2023 № 705</t>
  </si>
  <si>
    <t>52:60:0010018:899</t>
  </si>
  <si>
    <t>Газопровод</t>
  </si>
  <si>
    <t>52:60:0010018:908</t>
  </si>
  <si>
    <t>Нижегородская область, г.Саров, ТИЗ-1, проезд Ореховый, участок 282</t>
  </si>
  <si>
    <t>52:60:0010018:885</t>
  </si>
  <si>
    <t>Нижегородская область, г. Саров, ТИЗ-1, пр. Ясеневый</t>
  </si>
  <si>
    <t>52:60:0010018:907</t>
  </si>
  <si>
    <t>Нижегородская область, г.Саров, ТИЗ-1, проезд Цветочный, участок 150/1</t>
  </si>
  <si>
    <t>52:60:0010018:902</t>
  </si>
  <si>
    <t>Нижегородская область, г.Саров, ТИЗ-1, ул.Тенистая, участок 98/2</t>
  </si>
  <si>
    <t>Нижегородская область, г.Саров, ТИЗ-1, ул.Тенистая, участок 98/1</t>
  </si>
  <si>
    <t>Нижегородская область, г.Саров, ТИЗ-1, ул. Тенистая, д.48-1</t>
  </si>
  <si>
    <t>Нижегородская область, г.Саров, ул.Герцена, №№46,48,50,52,54,56,58,60, до
ул.Гоголя, д.17</t>
  </si>
  <si>
    <t>Нижегородская область, г.Саров, ТИЗ-1, ул.Товарищеская, участок 116</t>
  </si>
  <si>
    <t>52:60:0010018:903</t>
  </si>
  <si>
    <t>52:60:0010018:906</t>
  </si>
  <si>
    <t>52:60:0010018:901</t>
  </si>
  <si>
    <t>52:60:0010016:85</t>
  </si>
  <si>
    <t>Нижегородская область, Саров г, ТИЗ-1, ул. Новая, вдоль жилых домов 10, 12, 14,
16, 18, 20, 22, 24</t>
  </si>
  <si>
    <t>52:60:0010018:896</t>
  </si>
  <si>
    <t>Нижегородская область, городской округ ЗАТО город Саров, г Саров, от стены
тепловой камеры К-М16-23 до внешней границы стены многоквартирного дома по ул.Гоголя, д.14</t>
  </si>
  <si>
    <t>52:60:0010016:61</t>
  </si>
  <si>
    <t>Нижегородская область, г Саров, от тепловой камеры К-М5-5 до тепловой камеры
К-М5-5А, включая камеру К-М5-5А</t>
  </si>
  <si>
    <t>52:60:0000000:88</t>
  </si>
  <si>
    <r>
      <t xml:space="preserve">Нижегородская область, городской округ ЗАТО город Саров, г Саров. </t>
    </r>
    <r>
      <rPr>
        <sz val="8"/>
        <color theme="0" tint="-0.249977111117893"/>
        <rFont val="Times New Roman"/>
        <family val="1"/>
        <charset val="204"/>
      </rPr>
      <t>(от стены тепловой камеры К-М16-33 до внешней границы стены многоквартирного дома по ул.Герцена, д.13)</t>
    </r>
  </si>
  <si>
    <t>52:60:0010016:60</t>
  </si>
  <si>
    <t>Нижегородская область, г Саров, от тепловой камеры К-М5-5А до внешней
границы стены многоквартирного дома по пр. Музрукова д. 37/1</t>
  </si>
  <si>
    <t>52:60:0010013:169</t>
  </si>
  <si>
    <t>Нижегородская область, г Саров, от тепловой камеры К-М15-17 до внешней
границы стены многоквартирного дома по ул. Курчатова д. 6</t>
  </si>
  <si>
    <t>52:60:0010015:35</t>
  </si>
  <si>
    <t>Нижегородская область, г.Саров, от тепловой камеры ТК-4.22 до тепловой камеры
К-4.22-1, включая тепловую камеру К4.22-1</t>
  </si>
  <si>
    <t>52:60:0010014:189</t>
  </si>
  <si>
    <t>ул. В.Коробкова, д.4, ул. Дзержинского, д.2,4,6,8, пр.Мира, д.3,5,7,9,11, пр. Октябрьский, д.5</t>
  </si>
  <si>
    <t>Благоустройство квартала 9</t>
  </si>
  <si>
    <t>ул. Гагарина, д.20,24, ул.Фрунзе, д.11,13, ул.Шверника, д.10,12, пр. Ленина, д.2,6</t>
  </si>
  <si>
    <t>Благоустройство квартала 19</t>
  </si>
  <si>
    <t>Благоустройство квартала 23</t>
  </si>
  <si>
    <t>Пл. Ленина,8, ул.Шевченко,29, 32,34,36,38, ул. Духова,1,3,7,9, пр.Ленина,23,25,27</t>
  </si>
  <si>
    <t>ул.Гоголя,2,4,6,8,14,16,18,20,22,24,ул.Курчатова,22,24,26,28,30,30/1,32,34,38, ул.Московская,22/1,22/2,24/2,26/1,34/1,34/2,38/1,38/2,40,ул,Герцена,9,11,13,15</t>
  </si>
  <si>
    <t>Установка прибора учета Постановление 2637 от 30.10.2023)</t>
  </si>
  <si>
    <t>постановление от 20.10.2023 № 2569 установка знаков</t>
  </si>
  <si>
    <t>Постановление Администрации города Сарова от 17.11.2023 № 2829</t>
  </si>
  <si>
    <t>13:60:0010009:672</t>
  </si>
  <si>
    <t xml:space="preserve">52:60:0010016:94 </t>
  </si>
  <si>
    <t xml:space="preserve">
13:60:0010009:5643</t>
  </si>
  <si>
    <t>52:60:0010028:520</t>
  </si>
  <si>
    <t>обл. Нижегородская, г. Саров, з-д Авангард у павильона № 2</t>
  </si>
  <si>
    <t>03.04.2019</t>
  </si>
  <si>
    <t>52:60:0000000:75</t>
  </si>
  <si>
    <t>Нижегородская область, г.Саров, ТИЗ-1, проезд Ольховый, газопровод-ввод до границы участка жилого дома №6</t>
  </si>
  <si>
    <t>Постановление Администрации города Сарова от 28.11.2023 № 2958</t>
  </si>
  <si>
    <t>52:60:0010018:939</t>
  </si>
  <si>
    <t>Нижегородская область, Саров г, проезд Соловьинный, газопровод-ввод до
границы участка №307</t>
  </si>
  <si>
    <t>52:60:0010018:954</t>
  </si>
  <si>
    <t>Нижегородская область, Саров г, улица Новая, газопровод-ввод до границы участка
№218/1</t>
  </si>
  <si>
    <t>52:60:0010018:947</t>
  </si>
  <si>
    <t>Газопровод высокого и низкого давления до границ участка</t>
  </si>
  <si>
    <t>Нижегородская область, Саров г, ул.Димитрова, д.3, участок 1</t>
  </si>
  <si>
    <t>52:60:0010019:91</t>
  </si>
  <si>
    <t>Нижегородская область, Саров г, ТИЗ-1, ул. Тенистая, участок 101</t>
  </si>
  <si>
    <t>52:60:0010018:956</t>
  </si>
  <si>
    <t>Газопровод - ввод к жилому дому</t>
  </si>
  <si>
    <t>Нижегородская область, Саров г, ТИЗ-1, проезд Земляничный, уч. 290-2,
кадастровый номер 52:60:0010018:913</t>
  </si>
  <si>
    <t>52:60:0010018:953</t>
  </si>
  <si>
    <t>Нижегородская область, Саров г, ТИЗ-1, пр-д Светлый, участок 133</t>
  </si>
  <si>
    <t>52:60:0010018:946</t>
  </si>
  <si>
    <t>ООО "АСГО"</t>
  </si>
  <si>
    <t>проспект Музрукова, земельный участок 23А</t>
  </si>
  <si>
    <t>Пламенова Л.А.</t>
  </si>
  <si>
    <t>Пухов В.Н., Морозов А.В., Макаров С.Ю.</t>
  </si>
  <si>
    <t>ООО "Элегант"</t>
  </si>
  <si>
    <t>МУП "Металлик"</t>
  </si>
  <si>
    <t>ООО "СаровСтройКомплект"</t>
  </si>
  <si>
    <t>МБДОУ Детский сад №5</t>
  </si>
  <si>
    <t>МДОУ "Детский сад №5"</t>
  </si>
  <si>
    <t>МДОУ "Детский сад №29"</t>
  </si>
  <si>
    <t>МДОУ "Детский сад №37"</t>
  </si>
  <si>
    <t>МДОУ "Детский сад №35"</t>
  </si>
  <si>
    <t>Саровская православная гимназия</t>
  </si>
  <si>
    <t>МДОУ "Детский сад №30"</t>
  </si>
  <si>
    <t>МДОУ "Детский сад №6"</t>
  </si>
  <si>
    <t>МДОУ "Детский сад №46"</t>
  </si>
  <si>
    <t>МДОУ "Детский сад №47"</t>
  </si>
  <si>
    <t>МДОУ "Детский сад №16"</t>
  </si>
  <si>
    <t>МДОУ "Детский сад №45"</t>
  </si>
  <si>
    <t>МДОУ "Детский сад №4"</t>
  </si>
  <si>
    <t>Детская художественная школа</t>
  </si>
  <si>
    <t>Детская музыкальная школа им.М.А.Балакирева</t>
  </si>
  <si>
    <t>3254372.12</t>
  </si>
  <si>
    <t>ООО "Академия здоровья"</t>
  </si>
  <si>
    <t>Калинин Вячеслав Владимирович</t>
  </si>
  <si>
    <t>для эксплуатации магазина дачный и сарая</t>
  </si>
  <si>
    <t>складские площади</t>
  </si>
  <si>
    <t>52:60:0010024:163</t>
  </si>
  <si>
    <t>13:60:0010003:67-52/144/2023-2</t>
  </si>
  <si>
    <t>13:60:0010003:30-52/158/2023-2</t>
  </si>
  <si>
    <t>Для ямы "Беккера"</t>
  </si>
  <si>
    <t>13:60:0010009:718</t>
  </si>
  <si>
    <t>13:60:0000000:644</t>
  </si>
  <si>
    <t>Многоэтажная жилая застройка (высотная застройка)</t>
  </si>
  <si>
    <t>Государственное управление</t>
  </si>
  <si>
    <t>13:60:0010021:196</t>
  </si>
  <si>
    <t>13:60:0010005:62</t>
  </si>
  <si>
    <t>13:60:0010021:1848</t>
  </si>
  <si>
    <t>13:60:0010021:261</t>
  </si>
  <si>
    <t>52:60:0010009:911</t>
  </si>
  <si>
    <t>52:60:0010009:912</t>
  </si>
  <si>
    <t>Здравоохранение</t>
  </si>
  <si>
    <t>постановление Администрации г. Сарова от 10.10.2023 № 2497</t>
  </si>
  <si>
    <t>52:60:0010003:43</t>
  </si>
  <si>
    <t>МБУДО "Детская музыкальная школа им. М.А. Балакирева" города Сарова</t>
  </si>
  <si>
    <t>Постановление Администрации г. Сарова от 10.10.2023 №2479</t>
  </si>
  <si>
    <t>Дошкольное, начальное и среднее образование</t>
  </si>
  <si>
    <t>дорога Варламовская, д. 3</t>
  </si>
  <si>
    <t>52:60:0010025:124</t>
  </si>
  <si>
    <t>автомобильный транспорт</t>
  </si>
  <si>
    <t>Постановление Администрации г.Саров от 26.12.2023 № 3226</t>
  </si>
  <si>
    <t>Тепловычислитель СПТ961.2</t>
  </si>
  <si>
    <t>Блок индикации С-2000БИ</t>
  </si>
  <si>
    <t>Блок Реле С-2000 СП1</t>
  </si>
  <si>
    <t>Блок Реле С-2000 СП2</t>
  </si>
  <si>
    <t>Извещатель С2000СМК</t>
  </si>
  <si>
    <t>Объектовая станция «Стрелец-мониторинг»</t>
  </si>
  <si>
    <t>Оповещатель звуковой Свирель</t>
  </si>
  <si>
    <t>Пульт Управления С-2000</t>
  </si>
  <si>
    <t>Постановление Администрации города Сарова от 12.12.2023 № 3100</t>
  </si>
  <si>
    <t>Нижегородская область, г.Саров, ул.Солнечная, д.10, строен. 1, пом.П1</t>
  </si>
  <si>
    <t>Нижегородская область, город Саров</t>
  </si>
  <si>
    <t>52:60:0010004:48</t>
  </si>
  <si>
    <t>Постановление Администрации г.Сарова от 10.10.2023 №2481 (постоянное (бессрочное) пользование)</t>
  </si>
  <si>
    <t>Парк культуры и отдыха</t>
  </si>
  <si>
    <t>52:60:0010004:48-52/296/2023-2</t>
  </si>
  <si>
    <t>Постановление Администрации г. Саров от 10.10.2023 № 2481</t>
  </si>
  <si>
    <t>13:60:0010009:746</t>
  </si>
  <si>
    <t>13:60:0010009:5656</t>
  </si>
  <si>
    <t>13:60:0000000:487</t>
  </si>
  <si>
    <t>13:60:0010003:357</t>
  </si>
  <si>
    <t>Нижегородская область, г.Саров, ул.Силкина, д.25, строен.1</t>
  </si>
  <si>
    <t>Нижегородская область, г.Саров, ул.Силкина, д.27</t>
  </si>
  <si>
    <t>Нижегородская область, г.Саров, ул.Силкина, д.29</t>
  </si>
  <si>
    <t>Нижегородская область, г.Саров, ул.Ушакова, д.6, пом.П1</t>
  </si>
  <si>
    <t>изменена площадь согласно выписки</t>
  </si>
  <si>
    <t>13:60:0010009:611</t>
  </si>
  <si>
    <t>13:60:0010009:602</t>
  </si>
  <si>
    <t>13:60:0010002:336</t>
  </si>
  <si>
    <t>13:60:0000000:747</t>
  </si>
  <si>
    <t>13:60:0010009:534</t>
  </si>
  <si>
    <t>13:60:0010002:559</t>
  </si>
  <si>
    <t>13:60:0000000:1097</t>
  </si>
  <si>
    <t>13:60:0000000:1151</t>
  </si>
  <si>
    <t>13:60:0000000:1138</t>
  </si>
  <si>
    <t>пом. ВП1</t>
  </si>
  <si>
    <t>52:60:0010009:935</t>
  </si>
  <si>
    <t>Решение исполнительного комитета городского Совета народных депутатов г. Арзамас-16 Горьковской обл., №29/4 от 08.02.1968 г</t>
  </si>
  <si>
    <t>Изменение площади выписка 20.02.2024 (старая 10893,10</t>
  </si>
  <si>
    <t>13:60:0000000:1136</t>
  </si>
  <si>
    <t>13:60:0010009:626</t>
  </si>
  <si>
    <t>13:60:0000000:1184</t>
  </si>
  <si>
    <t>13:60:0010002:451</t>
  </si>
  <si>
    <t>13:60:0010002:7375</t>
  </si>
  <si>
    <t>13:60:0010016:254</t>
  </si>
  <si>
    <t>13:60:0010014:200</t>
  </si>
  <si>
    <t>13:60:0000000:826</t>
  </si>
  <si>
    <t>13:60:0010016:2939</t>
  </si>
  <si>
    <t>13:60:0010009:660</t>
  </si>
  <si>
    <t>13:60:0000000:1131</t>
  </si>
  <si>
    <t>13:60:0010003:358</t>
  </si>
  <si>
    <t>13:60:0010003:361</t>
  </si>
  <si>
    <t>13:60:0010003:360</t>
  </si>
  <si>
    <t>13:60:0010010:2286</t>
  </si>
  <si>
    <t>13:60:0010010:2304</t>
  </si>
  <si>
    <t>13:60:0010010:2288</t>
  </si>
  <si>
    <t>13:60:0010010:2289</t>
  </si>
  <si>
    <t>13:60:0010010:2285</t>
  </si>
  <si>
    <t>13:60:0010010:293</t>
  </si>
  <si>
    <t>13:60:0010010:277</t>
  </si>
  <si>
    <t>13:60:0010010:284</t>
  </si>
  <si>
    <t>13:60:0010010:2282</t>
  </si>
  <si>
    <t>13:60:0010010:2291</t>
  </si>
  <si>
    <t>13:60:0010010:2290</t>
  </si>
  <si>
    <t>13:60:0010010:2305</t>
  </si>
  <si>
    <t>13:60:0010002:494</t>
  </si>
  <si>
    <t>13:60:0010002:7997</t>
  </si>
  <si>
    <t>13:60:0010005:65</t>
  </si>
  <si>
    <t>13:60:0000000:646</t>
  </si>
  <si>
    <t>13:60:0000000:1127</t>
  </si>
  <si>
    <t>13:60:0000000:1129</t>
  </si>
  <si>
    <t>13:60:0010005:66</t>
  </si>
  <si>
    <t>13:60:0010005:80</t>
  </si>
  <si>
    <t>52:60:0010005:565</t>
  </si>
  <si>
    <t>52:60:0010005:568</t>
  </si>
  <si>
    <t>52:60:0010005:571</t>
  </si>
  <si>
    <t>52:60:0010005:569</t>
  </si>
  <si>
    <t>52:60:0010005:575</t>
  </si>
  <si>
    <t>52:60:0010005:570</t>
  </si>
  <si>
    <t>13:60:0010005:63</t>
  </si>
  <si>
    <t>13:60:0010005:89</t>
  </si>
  <si>
    <t>13:60:0000000:1202</t>
  </si>
  <si>
    <t>52:60:0010005:572</t>
  </si>
  <si>
    <t>52:60:0010005:573</t>
  </si>
  <si>
    <t>52:60:0010005:576</t>
  </si>
  <si>
    <t>13:60:0010001:153</t>
  </si>
  <si>
    <t>13:60:0010001:154</t>
  </si>
  <si>
    <t>13:60:0000000:1098</t>
  </si>
  <si>
    <t>13:60:0010002:433</t>
  </si>
  <si>
    <t>13:60:0010002:382</t>
  </si>
  <si>
    <t>13:60:0010002:435</t>
  </si>
  <si>
    <t>13:60:0010002:530</t>
  </si>
  <si>
    <t>13:60:0010002:454</t>
  </si>
  <si>
    <t>13:60:0010002:484</t>
  </si>
  <si>
    <t>13:60:0000000:1163</t>
  </si>
  <si>
    <t>13:60:0000000:1201</t>
  </si>
  <si>
    <t>13:60:0010009:5204</t>
  </si>
  <si>
    <t>изменила площадь согласно выписки 06.03.2024 (старая 2084,5)</t>
  </si>
  <si>
    <t>13:60:0010009:5216</t>
  </si>
  <si>
    <t>13:60:0000000:360</t>
  </si>
  <si>
    <t>13:60:0010012:138</t>
  </si>
  <si>
    <t>13:60:0000000:517</t>
  </si>
  <si>
    <t>13:60:0000000:1177</t>
  </si>
  <si>
    <t>13:60:0010002:444</t>
  </si>
  <si>
    <t>13:60:0010002:330</t>
  </si>
  <si>
    <t>13:60:0010002:428</t>
  </si>
  <si>
    <t>52:60:0010002:360</t>
  </si>
  <si>
    <t>52:60:0010002:361</t>
  </si>
  <si>
    <t>52:60:0010002:351</t>
  </si>
  <si>
    <t>52:60:0010002:352</t>
  </si>
  <si>
    <t>52:60:0010002:348</t>
  </si>
  <si>
    <t>52:60:0010002:349</t>
  </si>
  <si>
    <t>52:60:0010002:356</t>
  </si>
  <si>
    <t>52:60:0010002:363</t>
  </si>
  <si>
    <t>52:60:0010002:353</t>
  </si>
  <si>
    <t>52:60:0010002:362</t>
  </si>
  <si>
    <t>52:60:0010002:372</t>
  </si>
  <si>
    <t>52:60:0010002:350</t>
  </si>
  <si>
    <t>52:60:0010002:359</t>
  </si>
  <si>
    <t>52:60:0010002:358</t>
  </si>
  <si>
    <t>52:60:0010002:354</t>
  </si>
  <si>
    <t>52:60:0010002:380</t>
  </si>
  <si>
    <t>52:60:0010002:355</t>
  </si>
  <si>
    <t>13:60:0000000:1179</t>
  </si>
  <si>
    <t>Нижегородская область, г. Саров, от пожарного гидранта до здания пр.Ленина, д.57</t>
  </si>
  <si>
    <t>13:60:0010002:7985</t>
  </si>
  <si>
    <t>бесхоз оформление</t>
  </si>
  <si>
    <t>13:60:0000000:488</t>
  </si>
  <si>
    <t>13:60:0010009:659</t>
  </si>
  <si>
    <t>13:60:0010002:490</t>
  </si>
  <si>
    <t>13:60:0000000:1198</t>
  </si>
  <si>
    <t>13:60:0000000:1196</t>
  </si>
  <si>
    <t>52:60:0010017:283</t>
  </si>
  <si>
    <t>52:60:0000000:64</t>
  </si>
  <si>
    <t>13:60:0000000:1092</t>
  </si>
  <si>
    <t>13:60:0000000:1208</t>
  </si>
  <si>
    <t>13:60:0000000:1113</t>
  </si>
  <si>
    <t>13:60:0000000:1137</t>
  </si>
  <si>
    <t>13:60:0000000:1090</t>
  </si>
  <si>
    <t>13:60:0010009:5644</t>
  </si>
  <si>
    <t>13:60:0000000:1157</t>
  </si>
  <si>
    <t>13:60:0010005:1997</t>
  </si>
  <si>
    <t>13:60:0010005:1985</t>
  </si>
  <si>
    <t>13:60:0010005:83</t>
  </si>
  <si>
    <t>13:60:0010005:90</t>
  </si>
  <si>
    <t>13:60:0010005:1991</t>
  </si>
  <si>
    <t>13:60:0010005:1993</t>
  </si>
  <si>
    <t>52:60:0010038:144</t>
  </si>
  <si>
    <t>52:60:0000000:119</t>
  </si>
  <si>
    <t>13:60:0010009:5202</t>
  </si>
  <si>
    <t>13:60:0010038:408</t>
  </si>
  <si>
    <t>13:60:0010038:481</t>
  </si>
  <si>
    <t>13:60:0010009:5200</t>
  </si>
  <si>
    <t>МБОУ Школа-интернат № 1</t>
  </si>
  <si>
    <t>СШ "САРОВ"</t>
  </si>
  <si>
    <t>МБОУ Гимназия № 2</t>
  </si>
  <si>
    <t>МБОУ Школа-интернат  № 9</t>
  </si>
  <si>
    <t>МБОУ Школа № 5</t>
  </si>
  <si>
    <t>МБОУ Школа № 12</t>
  </si>
  <si>
    <t>МБУК ЦГБ им. В.Маяковского</t>
  </si>
  <si>
    <t>МБУДО ДШИ</t>
  </si>
  <si>
    <t>МУ ЦЭО-ОМС</t>
  </si>
  <si>
    <t>МБУ "ЦПП"</t>
  </si>
  <si>
    <r>
      <t xml:space="preserve">пр-кт Мира, д.15, </t>
    </r>
    <r>
      <rPr>
        <sz val="8"/>
        <color indexed="22"/>
        <rFont val="Times New Roman"/>
        <family val="1"/>
        <charset val="204"/>
      </rPr>
      <t>стр.1</t>
    </r>
  </si>
  <si>
    <t>Постановление Администрации города Сарова от 21.07.2023</t>
  </si>
  <si>
    <r>
      <t xml:space="preserve">пр-кт Октябрьский </t>
    </r>
    <r>
      <rPr>
        <sz val="8"/>
        <color indexed="22"/>
        <rFont val="Times New Roman"/>
        <family val="1"/>
        <charset val="204"/>
      </rPr>
      <t>(18)</t>
    </r>
  </si>
  <si>
    <t>Постановление Администрации г. Сарова от 10.10.2023 №2479 (постоянное (бессрочное) пользование)</t>
  </si>
  <si>
    <t>607186, Нижегородская обл., г.Саров, улица Куйбышева, д. 28а</t>
  </si>
  <si>
    <t>13:60:0010002:417</t>
  </si>
  <si>
    <t>ул.Мичурина, от колодца ВК-2687 до ВК-2687-3, включая колодец ВК-2687-3</t>
  </si>
  <si>
    <t>Постановление Администрации города Сарова от 30.03.2023, №705, Акт №44 от 20.04.2023</t>
  </si>
  <si>
    <t xml:space="preserve">Постановление Администрации № 500 11.03.2024 постоянное (бессрочное) пользование </t>
  </si>
  <si>
    <t>Здание тепличного комбината</t>
  </si>
  <si>
    <t>Нижегородская область, городской округ ЗАТО город Саров, г Саров, ул Зернова, д.
24А</t>
  </si>
  <si>
    <t>13:60:0010010:294</t>
  </si>
  <si>
    <t>Объединение объекта март 2024</t>
  </si>
  <si>
    <t>Распоряжение главы администрации №2820-П, 01.07.2005</t>
  </si>
  <si>
    <t>52:60:0010018:848</t>
  </si>
  <si>
    <t>52:60:0000000:80</t>
  </si>
  <si>
    <t>Водозаборная скважина №1</t>
  </si>
  <si>
    <t xml:space="preserve">
13:60:0010038:462</t>
  </si>
  <si>
    <t>Водозаборная скважина №2</t>
  </si>
  <si>
    <t>город Саров, территория Аргинский водозабор, строение 3</t>
  </si>
  <si>
    <t>Водозаборная скважина №3</t>
  </si>
  <si>
    <t>город Саров, территория Аргинский водозабор, строение 4</t>
  </si>
  <si>
    <t xml:space="preserve">
13:60:0010038:390</t>
  </si>
  <si>
    <t>13:60:0010038:388</t>
  </si>
  <si>
    <t>Водозаборная скважина №4</t>
  </si>
  <si>
    <t>Водозаборная скважина №5</t>
  </si>
  <si>
    <t>13:60:0010038:515</t>
  </si>
  <si>
    <t>13:60:0010038:389</t>
  </si>
  <si>
    <t>52:60:0010037:424</t>
  </si>
  <si>
    <t xml:space="preserve">
13:60:0010005:1999</t>
  </si>
  <si>
    <t>52:60:0010018:560</t>
  </si>
  <si>
    <t xml:space="preserve">
13:60:0010024:1378</t>
  </si>
  <si>
    <t>Постановление Администрации города Сарова от 29.12.2023 № 3346</t>
  </si>
  <si>
    <t>52:60:0010023:50</t>
  </si>
  <si>
    <t>52:60:0010023:61</t>
  </si>
  <si>
    <t>Нежилое встроенное помещение</t>
  </si>
  <si>
    <t>Российская Федерация, Нижегородская область, г Саров, ул Куйбышева, д 21, пом П2</t>
  </si>
  <si>
    <t>Нижегородская область, г.Саров, ул.Дзержинского, д.3, пом.П1</t>
  </si>
  <si>
    <t>Здание УФ-обеззараживания</t>
  </si>
  <si>
    <t>Российская Федерация, Нижегородская область, городской округ ЗАТО город Саров, г Саров, дорога
Большая Коммунальная, дом 2, строение 73</t>
  </si>
  <si>
    <t>52:60:0010023:297</t>
  </si>
  <si>
    <t>52:60:0010023:49</t>
  </si>
  <si>
    <t>Аэротенки трехкоридорные</t>
  </si>
  <si>
    <t>607190 Российская Федерация, Нижегородская область, г Саров, дор Большая Коммунальная, д 2,
сооружение 47</t>
  </si>
  <si>
    <t>Нижегородская область, г.Саров, ул.Большая Коммунальная Дорога, д.2, строен.53</t>
  </si>
  <si>
    <t>13:60:0010024:1366</t>
  </si>
  <si>
    <t>Российская Федерация, Нижегородская область, г Саров, дор Большая Коммунальная, д 2, сооружение 48</t>
  </si>
  <si>
    <t>52:60:0010023:55</t>
  </si>
  <si>
    <t>Насосно-воздуховодная станция</t>
  </si>
  <si>
    <t>Российская Федерация, Нижегородская область, городской округ ЗАТО город Саров, город Саров, дорога
Большая Коммунальная, дом 2 строение 54</t>
  </si>
  <si>
    <t>Здание доочистки</t>
  </si>
  <si>
    <t>Российская Федерация, Нижегородская область, городской округ ЗАТО город Саров, г Саров, дорога
Большая Коммунальная, дом 2, строение 67</t>
  </si>
  <si>
    <t>52:60:0010023:296</t>
  </si>
  <si>
    <t>Российская Федерация, Нижегородская область, городской округ ЗАТО город Саров, г Саров, дорога
Большая Коммунальная, дом 2</t>
  </si>
  <si>
    <t>наружные сети водоотведения</t>
  </si>
  <si>
    <t>наружные сети водоснабжения</t>
  </si>
  <si>
    <t>тепловые сети</t>
  </si>
  <si>
    <t>наружные сети технологических коммуникаций</t>
  </si>
  <si>
    <t>52:60:0010025:124-52/279/2023-1</t>
  </si>
  <si>
    <t>52:60:0010009:912-52/279/2023-1</t>
  </si>
  <si>
    <t>52:60:0010009:911-52/279/2023-1</t>
  </si>
  <si>
    <t>52:60:0010003:43-52/145/2023-2</t>
  </si>
  <si>
    <t>Российская Федерация, Нижегородская область, г Саров, ул Герцена, д 5</t>
  </si>
  <si>
    <t>52:60:0010014:243</t>
  </si>
  <si>
    <t>МБОУ "Школа № 16"</t>
  </si>
  <si>
    <t>Постановление Администрации г.Сарова от 26.12.2023 №3252 (постоянное (бессрочное) пользование)</t>
  </si>
  <si>
    <t>Под школу №16</t>
  </si>
  <si>
    <t>52:60:0010014:243-52/158/2024-1</t>
  </si>
  <si>
    <t>607190 Российская Федерация, Нижегородская область, г Саров, ул Гоголя, д 2, пом П1</t>
  </si>
  <si>
    <t>Постановление Администрации г.Сарова от 26.12.2023 №3252</t>
  </si>
  <si>
    <t>Российская федерация, Нижегородская область, г. Саров, пр-кт Ленина, д.28</t>
  </si>
  <si>
    <t>52:60:0010009:914</t>
  </si>
  <si>
    <t>МБУДО ДДТ</t>
  </si>
  <si>
    <t>52:60:0010009:914-52/279/2023-1</t>
  </si>
  <si>
    <t>Постановление Администрации города Сарова № 512 от 11.03.2024</t>
  </si>
  <si>
    <t>Нижегородская область, г.Саров, ул.Силкина, д.25</t>
  </si>
  <si>
    <t>Постановление Администрации города Сарова от 16.04.2024 № 819</t>
  </si>
  <si>
    <t>Постановление Администрации города Сарова № 820 от 16.04.2024</t>
  </si>
  <si>
    <t>52:60:0010009:901</t>
  </si>
  <si>
    <t>52:60:0010009:901-52/279/2023-1</t>
  </si>
  <si>
    <t>Постановление Администрации от 02.04.2024 №697 (постоянное (бессрочное) пользование)</t>
  </si>
  <si>
    <t>52-52/119-52/008/701/2016-439/1</t>
  </si>
  <si>
    <t>ул. Силкина, д. 10/1</t>
  </si>
  <si>
    <t>52:60:0010001:741</t>
  </si>
  <si>
    <t>предоставление коммунальных услуг</t>
  </si>
  <si>
    <t>52:60:0010001:741-52/279/2024-1</t>
  </si>
  <si>
    <t>Постановление Администрации города Сарова от 16.04.2024</t>
  </si>
  <si>
    <t>ООО "Трейдинвест-С"</t>
  </si>
  <si>
    <t>образование и просвещение</t>
  </si>
  <si>
    <t>ул. Победы, д.1а</t>
  </si>
  <si>
    <t>Постановление Администрации г. Сарова от 23.11.2023 № 2881</t>
  </si>
  <si>
    <t>Постановление Администрации города Сарова № 104 от 24.01.2024</t>
  </si>
  <si>
    <t>эксплуатация административного здания</t>
  </si>
  <si>
    <t>Аренда (Договор №17-05-07/269 от 22.03.2024)</t>
  </si>
  <si>
    <t>газопровод-ввод</t>
  </si>
  <si>
    <t>Нижегородская обл., г.Саров, улица Новая, газопровод-ввод до границы участка №329</t>
  </si>
  <si>
    <t>Нижегородская область, г. Саров, ТИЗ-1, пр-д Дружбы, участок 78/2</t>
  </si>
  <si>
    <t>Нижегородская обл., г.Саров, ТИЗ-1, улица Новая, газопровод-ввод до границы участка №174/1</t>
  </si>
  <si>
    <t>Нижегородская область, г. Саров, ТИЗ-1, пр-д Светлый, участок 27</t>
  </si>
  <si>
    <t>Нижегородская область, г. Саров, ТИЗ-1, пр-д Дружбы, участок 78/1</t>
  </si>
  <si>
    <t>Нижегородская область, г. Саров, ТИЗ-1, проезд Земляничный, уч. 290-1, кадастровый номер 52:60:0010018:912</t>
  </si>
  <si>
    <t>Нижегородская область, г. Саров, с.т. Красная Звезда, уч. 8, сад 99, кадастровый номер 13:60:0010010:204</t>
  </si>
  <si>
    <t>Постановление Администрации города Сарова от 02.02.2024 № 252</t>
  </si>
  <si>
    <t>52:60:0010018:952</t>
  </si>
  <si>
    <t>52:60:0010018:951</t>
  </si>
  <si>
    <t>52:60:0010018:950</t>
  </si>
  <si>
    <t>52:60:0010018:949</t>
  </si>
  <si>
    <t>52:60:0010018:948</t>
  </si>
  <si>
    <t>52:60:0010018:955</t>
  </si>
  <si>
    <t>52:60:0010010:769</t>
  </si>
  <si>
    <t>Автостоянка</t>
  </si>
  <si>
    <t>52:60:0010010:884</t>
  </si>
  <si>
    <t>Российская Федерация, Нижегородская область, городской округ ЗАТО город Саров, город Саров, улица
Арзамасская, дом 8</t>
  </si>
  <si>
    <t>АДМИНИСТРАТИВНОЕ ЗДАНИЕ ПЛАТНОЙ СТОЯНКИ</t>
  </si>
  <si>
    <t>улица Зернова, земельный участок 24А/5</t>
  </si>
  <si>
    <t>торгово-развлекательный центр</t>
  </si>
  <si>
    <t>ул. Железнодорожная, д. 11</t>
  </si>
  <si>
    <t>Ковалева Мария Олеговна; Юсин Игорь Борисович; Трифонов Федор Михайлович</t>
  </si>
  <si>
    <t>здание булочно-кондитерского цеха</t>
  </si>
  <si>
    <t>Нижегородская область, г.Саров, ул.Железнодорожная, д.11, строен.13</t>
  </si>
  <si>
    <t>КВАШПУНКТ</t>
  </si>
  <si>
    <t>Нижегородская область, г.Саров, ул.Димитрова, д.62, строен.8</t>
  </si>
  <si>
    <t>ЗДАНИЕ КАРТОФЕЛЕХРАНИЛИЩА</t>
  </si>
  <si>
    <t>Нижегородская область, г.Саров, ул.Димитрова, д.62, строен.11</t>
  </si>
  <si>
    <t>ЗДАНИЕ ПОДВАЛЬНОЕ</t>
  </si>
  <si>
    <t>Хлебозавод с дымовой трубой</t>
  </si>
  <si>
    <t>Российская Федерация, Нижегородская область, городской округ ЗАТО город Саров, город Саров, улица Железнодорожная, дом 11</t>
  </si>
  <si>
    <t>Нижегородская область, г Саров, ул Димитрова, д 62, строен 6, пом П1</t>
  </si>
  <si>
    <t>Нижегородская область, г Саров, ул Димитрова, д 62, строен 6, пом П2</t>
  </si>
  <si>
    <t>Нижегородская область, г.Саров, ул.Большая Коммунальная Дорога, д.3, строен.4</t>
  </si>
  <si>
    <t>Нижегородская область, г.Саров, дор Малая Коммунальная, д.6</t>
  </si>
  <si>
    <t>Нижегородская область, г.Саров, дор Большая Коммунальная, д.3</t>
  </si>
  <si>
    <t>Нижегородская область, г.Саров, ул.Большая Коммунальная Дорога, д.3, строен.10</t>
  </si>
  <si>
    <t>Нижегородская область, г.Саров, ул.Большая Коммунальная Дорога, д.3, строен.1</t>
  </si>
  <si>
    <t>Нижегородская область, г.Саров, ул.Большая Коммунальная Дорога, д.3, строен.3</t>
  </si>
  <si>
    <t>1/2 часть открытой стоянки № 2</t>
  </si>
  <si>
    <t>Нижегородская область, г.Саров, ул.Большая Коммунальная Дорога, д.3</t>
  </si>
  <si>
    <t>Нижегородская область, г.Саров, ул.Большая Коммунальная Дорога, д.3, строен.6</t>
  </si>
  <si>
    <t>Нижегородская область, г.Саров, ул.Большая Коммунальная Дорога, д.3, пом.1</t>
  </si>
  <si>
    <t>52:60:0010024:227</t>
  </si>
  <si>
    <t>Российская Федерация, Нижегородская, г. Саров, ул. Большая Коммунальная дорога, д. 3</t>
  </si>
  <si>
    <t>Тепловая сеть ОТ ТК-ЗД</t>
  </si>
  <si>
    <t>мастерская ремонтно-эксплуатационного
участка</t>
  </si>
  <si>
    <t>Российская Федерация, Нижегородская область, г Саров, ул Зернова, д 65</t>
  </si>
  <si>
    <t>Российская Федеорация, Нижегородская область., г. Саров, ул. Академика Харитона, д.5, помещение П2</t>
  </si>
  <si>
    <t>Российская Федерация, Нижегородская область, Городской округ ЗАТО город Саров, город Саров, дорога Большая Коммунальная, дом 3, строение 11, помещение П2</t>
  </si>
  <si>
    <t xml:space="preserve">
Нижегородская область, г.Саров, ул.Большая Коммунальная Дорога, д.3, строен.2</t>
  </si>
  <si>
    <t>Нижегородская область, г.Саров, шоссе Южное, д.26, строен.46А</t>
  </si>
  <si>
    <t>Российская Федерация, Нижегородская область, городской округ ЗАТО город Саров, г Саров, ул Зернова, д. 24А, стр. 3</t>
  </si>
  <si>
    <t xml:space="preserve">
Российская Федерация, Нижегородская область, городской округ ЗАТО город Саров, г Саров, ул Зернова, д. 24А стр. 1</t>
  </si>
  <si>
    <t>Нижегородская область, г.Саров, ул.Большая Коммунальная Дорога, д.3, строен.8</t>
  </si>
  <si>
    <t>Российская Федерация, Нижегородская область, городской округ ЗАТО город Саров, город Саров, улица Арзамасская, сооружение 8</t>
  </si>
  <si>
    <t>Нежилое помещение № 101</t>
  </si>
  <si>
    <t>Российская Федерация, Нижегородская область, городской округ ЗАТО город Саров, г. Саров, пр-кт
Музрукова, д. 22, помещение 101</t>
  </si>
  <si>
    <t>Российская Федерация, Нижегородская область, г Саров, ул Лесная, д 34</t>
  </si>
  <si>
    <t>Нижегородская область, г.Саров, ул.Володарского</t>
  </si>
  <si>
    <t>13:60:0000000:798</t>
  </si>
  <si>
    <t>Нижегородская область, г.Саров, ул.Курчатова</t>
  </si>
  <si>
    <t>13:60:0010015:137</t>
  </si>
  <si>
    <t>13:60:0010015:143</t>
  </si>
  <si>
    <t>13:60:0000000:262</t>
  </si>
  <si>
    <t>13:60:0000000:860</t>
  </si>
  <si>
    <t>13:60:0000000:800</t>
  </si>
  <si>
    <t>13:60:0000000:884</t>
  </si>
  <si>
    <t>13:60:0000000:801</t>
  </si>
  <si>
    <t>Нижегородская область, г.Саров МКР-15</t>
  </si>
  <si>
    <t>Эл. снабжение 0,4 кВ административных помещений и магазина, встроенных в ж/д №8 мкр.15</t>
  </si>
  <si>
    <t>13:60:0000000:83</t>
  </si>
  <si>
    <t>13:60:0000000:269</t>
  </si>
  <si>
    <t>13:60:0000000:859</t>
  </si>
  <si>
    <t>13:60:0000000:464</t>
  </si>
  <si>
    <t>13:60:0000000:311</t>
  </si>
  <si>
    <t>13:60:0000000:260</t>
  </si>
  <si>
    <t>13:60:0000000:885</t>
  </si>
  <si>
    <t>13:60:0000000:704</t>
  </si>
  <si>
    <t>13:60:0000000:1018</t>
  </si>
  <si>
    <t>13:60:0000000:263</t>
  </si>
  <si>
    <t>13:60:0000000:706</t>
  </si>
  <si>
    <t>13:60:0000000:705</t>
  </si>
  <si>
    <t>13:60:0000000:789</t>
  </si>
  <si>
    <t>52:60:0000000:2</t>
  </si>
  <si>
    <t>13:60:0000000:591</t>
  </si>
  <si>
    <t>13:60:0000000:802</t>
  </si>
  <si>
    <t>13:60:0000000:589</t>
  </si>
  <si>
    <t>13:60:0000000:92</t>
  </si>
  <si>
    <t>13:60:0000000:590</t>
  </si>
  <si>
    <t>13:60:0000000:575</t>
  </si>
  <si>
    <t>13:60:0000000:271</t>
  </si>
  <si>
    <t>52:60:0000000:15</t>
  </si>
  <si>
    <t>52:60:0000000:21</t>
  </si>
  <si>
    <t>13:60:0000000:863</t>
  </si>
  <si>
    <t>13:60:0000000:707</t>
  </si>
  <si>
    <t>13:60:0000000:887</t>
  </si>
  <si>
    <t>13:60:0000000:85</t>
  </si>
  <si>
    <t>13:60:0000000:259</t>
  </si>
  <si>
    <t>13:60:0000000:790</t>
  </si>
  <si>
    <t>13:60:0000000:1019</t>
  </si>
  <si>
    <t>13:60:0010015:122</t>
  </si>
  <si>
    <t>13:60:0000000:888</t>
  </si>
  <si>
    <t>13:60:0000000:71</t>
  </si>
  <si>
    <t>13:60:0010015:111</t>
  </si>
  <si>
    <t>13:60:0000000:899</t>
  </si>
  <si>
    <t>13:60:0000000:108</t>
  </si>
  <si>
    <t>13:60:0000000:106</t>
  </si>
  <si>
    <t>13:60:0000000:107</t>
  </si>
  <si>
    <t>13:60:0000000:109</t>
  </si>
  <si>
    <t>13:60:0000000:896</t>
  </si>
  <si>
    <t>13:60:0010004:47</t>
  </si>
  <si>
    <t>13:60:0000000:607</t>
  </si>
  <si>
    <t>13:60:0000000:602</t>
  </si>
  <si>
    <t>13:60:0000000:805</t>
  </si>
  <si>
    <t>13:60:0010015:134</t>
  </si>
  <si>
    <t>13:60:0000000:773</t>
  </si>
  <si>
    <t>13:60:0000000:359</t>
  </si>
  <si>
    <t>13:60:0000000:718</t>
  </si>
  <si>
    <t>13:60:0000000:272</t>
  </si>
  <si>
    <t>13:60:0000000:96</t>
  </si>
  <si>
    <t>13:60:0000000:716</t>
  </si>
  <si>
    <t>13:60:0000000:727</t>
  </si>
  <si>
    <t>13:60:0000000:702</t>
  </si>
  <si>
    <t>13:60:0000000:862</t>
  </si>
  <si>
    <t>13:60:0000000:551</t>
  </si>
  <si>
    <t>13:60:0000000:694</t>
  </si>
  <si>
    <t>13:60:0000000:897</t>
  </si>
  <si>
    <t>13:60:0010015:112</t>
  </si>
  <si>
    <t>13:60:0010015:144</t>
  </si>
  <si>
    <t>13:60:0010021:199</t>
  </si>
  <si>
    <t>13:60:0000000:804</t>
  </si>
  <si>
    <t>13:60:0010014:350</t>
  </si>
  <si>
    <t>13:60:0000000:803</t>
  </si>
  <si>
    <t>13:60:0000000:618</t>
  </si>
  <si>
    <t>13:60:0000000:120</t>
  </si>
  <si>
    <t>13:60:0000000:1008</t>
  </si>
  <si>
    <t>13:60:0010002:459</t>
  </si>
  <si>
    <t>13:60:0010002:529</t>
  </si>
  <si>
    <t>13:60:0010002:508</t>
  </si>
  <si>
    <t>13:60:0000000:834</t>
  </si>
  <si>
    <t>13:60:0000000:1054</t>
  </si>
  <si>
    <t>13:60:0010021:187</t>
  </si>
  <si>
    <t>13:60:0000000:769</t>
  </si>
  <si>
    <t>13:60:0000000:765</t>
  </si>
  <si>
    <t>13:60:0000000:666</t>
  </si>
  <si>
    <t>13:60:0000000:520</t>
  </si>
  <si>
    <t>13:60:0000000:764</t>
  </si>
  <si>
    <t>13:60:0000000:848</t>
  </si>
  <si>
    <t>13:60:0010021:205</t>
  </si>
  <si>
    <t>13:60:0010001:7079</t>
  </si>
  <si>
    <t>13:60:0000000:836</t>
  </si>
  <si>
    <t>13:60:0000000:374</t>
  </si>
  <si>
    <t>13:60:0000000:407</t>
  </si>
  <si>
    <t>13:60:0000000:989</t>
  </si>
  <si>
    <t>13:60:0000000:903</t>
  </si>
  <si>
    <t>13:60:0000000:904</t>
  </si>
  <si>
    <t>13:60:0010015:101</t>
  </si>
  <si>
    <t>13:60:0010020:448</t>
  </si>
  <si>
    <t>13:60:0010022:647</t>
  </si>
  <si>
    <t>13:60:0010015:3412</t>
  </si>
  <si>
    <t>13:60:0010021:1854</t>
  </si>
  <si>
    <t>13:60:0010022:1161</t>
  </si>
  <si>
    <t>13:60:0010022:1604</t>
  </si>
  <si>
    <t>13:60:0000000:524</t>
  </si>
  <si>
    <t>13:60:0010015:123</t>
  </si>
  <si>
    <t>13:60:0010012:172</t>
  </si>
  <si>
    <t>50:60:0000000:5</t>
  </si>
  <si>
    <t>13:60:0010018:521</t>
  </si>
  <si>
    <t>13:60:0010002:425</t>
  </si>
  <si>
    <t>13:60:0010024:554</t>
  </si>
  <si>
    <t>Аргинский водозабор, строен. 14</t>
  </si>
  <si>
    <t>Аргинский водозабор, строен, 11</t>
  </si>
  <si>
    <t>13:60:0010038:530</t>
  </si>
  <si>
    <t>13:60:0010038:456</t>
  </si>
  <si>
    <t>13:60:0010002:555</t>
  </si>
  <si>
    <t>13:60:0010021:233</t>
  </si>
  <si>
    <t>13:60:0010021:1862</t>
  </si>
  <si>
    <t>13:60:0010024:475</t>
  </si>
  <si>
    <t>13:60:0010024:334</t>
  </si>
  <si>
    <t>Российская Федерация, Нижегородская область, г Саров, от ТП-94 до жилых домов по улице Привокзальная</t>
  </si>
  <si>
    <t>Нижегородская область, г.Саров, ул.Большая Коммунальная Дорога, д.7, строен.2</t>
  </si>
  <si>
    <t>Центр культурного развития</t>
  </si>
  <si>
    <t>9468</t>
  </si>
  <si>
    <t>Российская Федерация, Нижегородская область, городской округ ЗАТО город Саров, город Саров, улица
Менделеева, дом 50А</t>
  </si>
  <si>
    <t>Постанорвление Администрации города Сарова от 24.05.2024 № 1158</t>
  </si>
  <si>
    <t>52:60:0010021:939</t>
  </si>
  <si>
    <t>Российская Федерация, Нижегородская область, г Саров, пр-кт Ленина, д 57</t>
  </si>
  <si>
    <t>Нижегородская область, г.Саров, ул.Ушакова, д.1</t>
  </si>
  <si>
    <t>Здание</t>
  </si>
  <si>
    <t>Российская Федерация, Нижегородская область, г.Саров, ТИЗ-1, улица Новая, газопровод-ввод до границы
участка №218/2</t>
  </si>
  <si>
    <t>Постановление Администрации города Сарова № 1747 от 23.07.2024</t>
  </si>
  <si>
    <t>52:60:0010018:923</t>
  </si>
  <si>
    <t>Евроконтейнер для ТБО пластиковый, V=1.3 куб.м., цвет зеленый</t>
  </si>
  <si>
    <t>Здание средней школы на 600 мест</t>
  </si>
  <si>
    <t>Российская Федерация, Нижегородская область, городской округ ЗАТО город Саров, город Саров, улица Рихарда Зорге, дом 2</t>
  </si>
  <si>
    <t>Постановление Администрации города Сарова от 19.08.2024 № 1957</t>
  </si>
  <si>
    <t>52:60:0010022:64</t>
  </si>
  <si>
    <t>13:60:0010004:61</t>
  </si>
  <si>
    <t>Нижегородская область, г.Саров, просп.Музрукова, у дома №14, строен.2</t>
  </si>
  <si>
    <t>13:60:0010013:107</t>
  </si>
  <si>
    <t>Нижегородская область, г.Саров, просп.Музрукова, д.45</t>
  </si>
  <si>
    <t>помещение молочной кухни</t>
  </si>
  <si>
    <t>Нижегородская область, г.Саров, ул.Пионерская, д.24, пом.П1</t>
  </si>
  <si>
    <t>Российская Федерация, Нижегородская область, городской округ ЗАТО город Саров, город Саров, проспект Музрукова, дом 15</t>
  </si>
  <si>
    <t>Нижегородская область, г.Саров, ул.Маяковского, д.9</t>
  </si>
  <si>
    <t>Нижегородская область, г.Саров, ул.Семашко, д.12</t>
  </si>
  <si>
    <t>Нижегородская область, г.Саров, ул.Герцена, д.5</t>
  </si>
  <si>
    <t>13:60:0010014:5321</t>
  </si>
  <si>
    <t>13:60:0010014:204</t>
  </si>
  <si>
    <t xml:space="preserve">
Нижегородская область, г.Саров, ул.Юности, д.14а</t>
  </si>
  <si>
    <t>БАССЕЙН ШКОЛЫ № 14</t>
  </si>
  <si>
    <t>ул.Курчатова,7,9,11,13,13/1,17,19,21,23,25,27,ул.Московская,6,8,10,10/1,16,18,18/1,ул.Радищева,7,9,11,13,15,17,ул.Юности,1,1/1,3,4,5/1,5/2,5/3,5/4,7,8,9,12,13,15,16,17,18,19,20,21,22,23,25,27,29,31,33,35,37,ул.Герцена,12,14,16,20,ул.Маяковского,11,13,17,19,21,Асфальтовое покрытие у магазина № 41 ул.Зернова д.40а;     Проезд от ул.Юности, д.35 до ул.Герцена;  Проезд от ул.Маяковского до проезда от ул.Юности, д.35 до ул.Герцена; Проезд в районе ул.Зернова, д.62, корпус 1 и корпус 2; Проезд в районе ул.Зернова, д.60, корпус 1 и корпус 2</t>
  </si>
  <si>
    <t>Нижегородская область, г.Саров, ул.Строительная, д.2</t>
  </si>
  <si>
    <t>52:60:0010017:263</t>
  </si>
  <si>
    <t>Нижегородская область, г.Саров, ул.8 Марта, д.1</t>
  </si>
  <si>
    <t>52:60:0010017:310</t>
  </si>
  <si>
    <t>Бункер для твердых коммунальных (бытовых) отходов металл (объем8м3) коричневый</t>
  </si>
  <si>
    <t>Нижегородская область, г. Саров, ул. Березовая, д. 20</t>
  </si>
  <si>
    <t>Постановление Администрации города Сарова от 02.09.2024 № 2077</t>
  </si>
  <si>
    <t>Контейнер для твердых коммунальных (бытовых) отходов (зеленый) (объем 1,1м3)</t>
  </si>
  <si>
    <t>Наружное освещение в районе МКД № 41, 45 по ул. Шверника</t>
  </si>
  <si>
    <t>Наружное освещение тротуара между МКД №14 и 22 по ул. Гоголя и зданием новой школы №13</t>
  </si>
  <si>
    <t>Наружное освещение в районе многоквартирного дома № 24 по ул. Негина</t>
  </si>
  <si>
    <t>Наружное освещение в районе многоквартирного дома № 21 по ул. Куйбышева</t>
  </si>
  <si>
    <t>Наружное освещение в районе многоквартирного дома №43 по ул. Шверника</t>
  </si>
  <si>
    <t>Наружное освещение в районе многоквартирного дома №18 по ул. Силкина</t>
  </si>
  <si>
    <t>Наружное освещение ул. Московская 34 (1,2)</t>
  </si>
  <si>
    <t xml:space="preserve">Наружное освещение </t>
  </si>
  <si>
    <t>Наружное освещение тротуара</t>
  </si>
  <si>
    <t>Наружное освещение квартал 18 пр. Ленина, 34, 36, ул. Александровича, 16, ул. Пионерская, 21</t>
  </si>
  <si>
    <t>Наружное освещение Микрорайон 16, ул. Курчатова, 28</t>
  </si>
  <si>
    <t>Наружное освещение тротуара по пр. Ленина от МКД № 2 до МКД № 14 (участок от ул. Шверника до ул. Чапаева)</t>
  </si>
  <si>
    <t>Наружное освещение внутридворовой территории МКД №22,24 по ул. Советская</t>
  </si>
  <si>
    <t>Наружное освещение в районе МКД №10,11 по ул. Казамазова</t>
  </si>
  <si>
    <t>Наружное освещение в районе МКД №9 по ул. Казамазова</t>
  </si>
  <si>
    <t>Наружное освещение в районе многоквартирного дома № 21 по пр. Ленина</t>
  </si>
  <si>
    <t>Наружное освещение, дворовая территория жилого дома № 31 по ул. Московская</t>
  </si>
  <si>
    <t>Нижегородская обл., г.Саров, в р-не домов №41 и №45 по ул. Шверника</t>
  </si>
  <si>
    <t>Нижегородская обл., г.Саров, в р-не домов №12, №14 и №22 по ул. Гоголя</t>
  </si>
  <si>
    <t>Нижегородская обл., г.Саров, внутридворовая территория МКД №23 по ул. Чапаева и МКД №16 по ул. Куйбышева (Квартал 25)</t>
  </si>
  <si>
    <t>Нижегородская обл., г.Саров, тротуар в районе МКД № 4/1 по ул. Бессарабенко</t>
  </si>
  <si>
    <t>Нижегородская обл., г.Саров, в районе многоквартирных домов по ул. Александровича, 16, пр. Ленина, 34, 36, ул. Пионерская, 13, 15, 17, 19, 21, ул. Победы, 13</t>
  </si>
  <si>
    <t>Нижегородская обл., г.Саров, микрорайон №22 (кварталы № 2, № 3 ул. Негина, 24)</t>
  </si>
  <si>
    <t>Нижегородская обл., г.Саров, в районе жилого дома № 21 по ул. Куйбышева</t>
  </si>
  <si>
    <t>Нижегородская обл., г.Саров, в районе многоквартирного дома № 43 по ул. Шверника</t>
  </si>
  <si>
    <t>Нижегородская обл., г.Саров, в районе многоквартирного дома №18 по ул. Силкина</t>
  </si>
  <si>
    <t>Нижегородская обл., г.Саров, дворовая территория ул. Московская, 34/1, 34/2</t>
  </si>
  <si>
    <t>Нижегородская обл., г.Саров, районе многоквартирного дома № 26 по ул. Шверника</t>
  </si>
  <si>
    <t>Нижегородская обл., г.Саров, ул. Московская тротуар в районе ТЦ «Плаза»</t>
  </si>
  <si>
    <t>Нижегородская обл., г.Саров, в районе домов №34, 36 по пр. Ленина, №21 по ул. Пионерская, № 16 по ул. Александровича. Квартал 18</t>
  </si>
  <si>
    <t>Нижегородская обл., г.Саров, в районе домов №26, 28, 30 по ул. Курчатова</t>
  </si>
  <si>
    <t>Нижегородская обл., г.Саров, по пр. Ленина от МКД № 2 до МКД № 14 (участок от ул. Шверника до ул. Чапаева)</t>
  </si>
  <si>
    <t>Нижегородская обл., г.Саров, в районе МКД № 22, 24 по ул. Советская</t>
  </si>
  <si>
    <t>Нижегородская обл., г.Саров, в районе МКД №10,11 по ул. Казамазова МКР-5</t>
  </si>
  <si>
    <t>Нижегородская обл., г.Саров, в районе МКД №9 по ул. Казамазова</t>
  </si>
  <si>
    <t>Нижегородская обл., г.Саров, в районе многоквартирного дома № 21 по пр. Ленина</t>
  </si>
  <si>
    <t>Нижегородская обл., г.Саров, в районе многоквартирного дома № 31 по ул. Московской</t>
  </si>
  <si>
    <t xml:space="preserve">Протяженность – 235 м.;
Опора металлическая оцинкованная 4м – 9 шт;
Кабель марки АВБбШв 4x16 напряжением 0,4 кв. – 275 м., марки ВВГ 3x1,5 – 36 м.,
Труба гофрированная ПЭ d=63 – 2 шт., Труба ПНО d=110 – 2 шт.
</t>
  </si>
  <si>
    <t xml:space="preserve">Протяженность – 186 м.;
Опора металлическая оцинкованная 4м – 8 шт;
Кабель марки АВБбШв 4x16 напряжением 0,4 кв. – 238 м., марки ВВГ 3x1,5 – 32 м., Труба гофрированная ПЭ d=63 – 5 шт., Труба ПНО d=110 – 4 шт.
</t>
  </si>
  <si>
    <t xml:space="preserve">Опора наружного освещения 5м  – 8 шт; Светильник светодиодный 400 мм – 8 шт.,
Кабель АВБбШв 4x16 – 215 м., Кабель ВВГнг-LS 2x1,5 – 32 м., Труба ПЭ110 – 50 м., Лента сигнальная – 215 м., Выключатель автоматический 1Ф, 6А – 8 шт.,
Щит ЩРПг-50x40x22 – 1 шт.
</t>
  </si>
  <si>
    <t xml:space="preserve">Опора наружного освещения 5м – 6 шт;
Светильник светодиодный 400 мм – 6 шт.
Кабель АВБбШв 4x16 – 209 м., Кабель ВВГнг-LS 2x1,5 – 30 м., Труба ПЭ63 – 65 м., лента сигнальная – 209 м., 
Выключатель автоматический 1Ф, 6А – 7 шт.
</t>
  </si>
  <si>
    <t xml:space="preserve">Опора наружного освещения 5м – 9 шт;
Светильник светодиодный 400 мм – 9 шт.
Кабель АВБбШв 4x16 – 343 м., Кабель ВВГнг-LS 2x1,5 – 36 м.,
Труба ПЭ63 – 86 м.,
Лента сигнальная – 247 м.,
Выключатель автоматический 1Ф, 6А – 9 шт.
</t>
  </si>
  <si>
    <t xml:space="preserve">Опора несиловая трубчатая – 6 шт;
Светильник уличный GALAD ПОБЕДА – 4 шт., Светильник уличный парковый НБУ 06 – 2 шт., Кронштейн для консольных и подвесных светильников, серия 1 (Стандарт), марка 1.Л1-0,5-0,5-Ф2-ц – 6 шт., Выключатель автоматический «IEK» ВА47-29 1Р 6А., а/ц трубы 43 м., Муфта концевая термоусаживаемая 3ПКТп(б)мини-2,5/10 – 12 шт., Плита ПЕНОПЛЭКС – 1 шт.,
Кабель АВБШв 3x6 – 165 м., Кабель ВВГнг-LS 3x1,5 – 165 м.,
Лента сигнальная «Электра» ЛСЭ 150 – 118 м.,
</t>
  </si>
  <si>
    <t xml:space="preserve">Опора несиловая трубчатая – 2 шт;
Светильник уличный парковый НБУ 06 – 2 шт., Щит наружного освещения ЩРн-12з-1 – 1 шт., Соединительная коробка ЕКМ-2050SKF-0D0-1R – 2 шт., Автомат ВА 47-29 – 2 шт., Фотореле ФБ-7 – 1 шт.,
Кабель АВБШв 3x6 – 87 м., Кабель ВВГнг-LS 3x1,5 – 12 м., Плита ПЕНОПЛЭКС, 
Лента сигнальная «Электра» ЛСЭ 150 – 63 м.,
</t>
  </si>
  <si>
    <t xml:space="preserve">Опоры стальные оцинкованные – 24 шт;
Светильник Шар LED-40  – 24 шт., 
Щит ШНО,
Кабель АВБбШв 5x6 – 552 м., Кабель ВВГнг LS 3x1,5 – 144 м., труба ПНД-110 – 86 м., Cоединительная коробка для сети освещения – 24 шт., Авт 1ф – 24 шт.
</t>
  </si>
  <si>
    <t xml:space="preserve">Опоры стальные оцинкованные – 15 шт;
Светильник Шар LED-40  – 15 шт., 
Кабель АВБбШв 5x6 – 430 м., Кабель ВВГнг LS 3x1,5 – 90 м., труба ПНД-110 – 55 м., Соединительная коробка для сети освещения – 15 шт., Авт 1ф – 15 шт.
</t>
  </si>
  <si>
    <t xml:space="preserve">Опора несиловая трубчатая – 12 шт;
Светильник уличный светодиодный GALAD Тюльпан LED-60 – 12 шт., 
Кабель АВБШв 5x6 – 308 м., Кабель ВВГнг-LS 3x1,5 – 79 м., Труба ПНД-110 – 94 м., Соединительная коробка для сети освещения – 12 шт., Авт 1п – 12 шт.
</t>
  </si>
  <si>
    <t xml:space="preserve">Опора несиловая трубчатая – 3 шт;
Светильник уличный светодиодный Galad Волна Мини LED-60 – 3 шт., Кронштейн для консольных и подвесных светильников, серия 1 (Стандарт) – 3 шт., Соединительная коробка для сети освещения – 3 шт., Соединительная коробка EKM-2050SKF-0D0-1R – 3 шт., Автомат одно-, двух-, трехполюсной устанавливаемый на конструкции, на ток до 25А – 3 шт., Выключатели автоматические «IEK» ВА47-29 1Р 6А – 3 шт., ЩРН-36з., Плавкая вставка ПЦ102-С10-10А – 12 шт., Плавкая вставка ПЦ102-С10-16А – 3 шт., Держатель трехместный ДП102-С10-3Р 32А – 5 шт.,
Кабель АВБбШв 5x6 – 116 м., Муфта концевая термоусаживаемая 5ПКТп(б)мини-2,5/10 – 6 шт., Лента сигнальная «Электра» ЛСЭ – 88 м., Кабель ВВГнг-LS - 18 м., труба ПНД-110 – 8 м.
</t>
  </si>
  <si>
    <t>Щит вводно-учетный ЩУ-3/1-1 – 1 шт., Автоматический выключатель– 2 шт., Астрономическое реле времени РЭВ-225 – 1 шт., Кабель ВВГнг(А)-Is 3x2,5 – 220 м., Провод медный 4мм2 – 1 м., Светильник светодиодный пылевлагозащитный Победа LED-150-ШБ/К150 – 5, Коробка ответвительная ДКС-54200 – 4, Труба гофрированная ПНД (25мм) – 166 м., Кронштейн для уличного светильника КР-3 – 5 шт., Консоль для установки светильника ЭКС-02-2020-НО.ЭСК – 5 шт.</t>
  </si>
  <si>
    <t>Кабель АВБбШв 4x6 – 434 м., Опора не силовая – 20 шт., Светильник светодиодный «Шар» - 20 шт.</t>
  </si>
  <si>
    <t>Кабель АВБбШв 4x16 – 163 м., Опора не силовая – 5 шт., Светильник светодиодный «Шар» - 5 шт.</t>
  </si>
  <si>
    <t>Кабель АВБбШв 4x25 – 657 м., Опора не силовая – 24 шт., Светильник светодиодный «Шар» - 24 шт.</t>
  </si>
  <si>
    <t>Кабель АВБбШв 4x25 – 133 м., Опора не силовая – 6 шт., Светильник светодиодный «Шар» - 6 шт.</t>
  </si>
  <si>
    <t>Кабель АВБбШв 4x16 – 130 м., Опора не силовая – 5 шт., Светильник светодиодный «Шар» - 5 шт</t>
  </si>
  <si>
    <t>Кабель АВБбШв 5x6 – 232 м., Опора не силовая – 8 шт., Светильник светодиодный «Факел» - 8 шт</t>
  </si>
  <si>
    <t>Кабель АВБбШв 5x6 – 117 м., Кабель ВВГ 5x6 – 7 м., Опора стальная оцинкованная– 5 шт., Светильник светодиодный «Шар» - 5 шт</t>
  </si>
  <si>
    <t xml:space="preserve">Опора несиловая трубчатая – 3 шт., Светильник уличный светодиодный Galad тюльпан LED-100 – 3 шт., Щиток до трех групп, устанавливаемый в нише цоколя., Соединительная коробка EKM-2050SKF-0D0-1R., Автомат одно-, двух-, трехполюсной., Выключатели автоматические «IEK» ВА47-29 1Р 6А., Кабель АВБШв 5x6 – 44 м., Кабель ВВГнг-LS 3x1.5 – 18 м., Лента сигнальная «Электра» ЛСЭ 150 – 43 м. </t>
  </si>
  <si>
    <t>Постановление Администрации города Сарова от 19.07.2024 № 1696</t>
  </si>
  <si>
    <t>Нижегородская область, г.Саров, ул.Академика Харитона, д.17, ДЕТСКАЯ МУЗЫКАЛЬНАЯ ШКОЛА</t>
  </si>
  <si>
    <t>13:60:0010009:5191</t>
  </si>
  <si>
    <t>Нижегородская область, г.Саров, ул.Академика Харитона, д.17</t>
  </si>
  <si>
    <t>Постановление Администрации города Сарова от 23.07.2024 № 1748</t>
  </si>
  <si>
    <t>Нижегородская область, г.Саров, от тепловой камеры до здания по улице Гагарина, д.14</t>
  </si>
  <si>
    <t>Нижегородская область, г.Саров, от тепловой камеры до здания по улице Зернова, дом 20</t>
  </si>
  <si>
    <t>Российская Федерация, Нижегородская область, г Саров, ул Зернова, д 20</t>
  </si>
  <si>
    <t>Бани</t>
  </si>
  <si>
    <t>Российская Федерация , Нижегородская обл, городской округ ЗАТО город Саров , г Саров, ул Гагарина, д.
14</t>
  </si>
  <si>
    <t>БАНИ</t>
  </si>
  <si>
    <t>Нижегородская область, г.Саров, ул.Гагарина, д.14</t>
  </si>
  <si>
    <t>САРАЙ ХОЗЯЙСТВЕННЫЙ</t>
  </si>
  <si>
    <t>Нижегородская область, г.Саров, ул.Зернова, д.24а, в районе тепличного комплекса "КБУ"</t>
  </si>
  <si>
    <t>ЗДАНИЕ ХОЛОДНОГО СКЛАДА БАННЫХ ВЕНИКОВ</t>
  </si>
  <si>
    <t>Нижегородская область, г.Саров, от тепловой камеры до здания по улице Зернова, дом 66</t>
  </si>
  <si>
    <t>Российская Федерация, Нижегородская область, городской округ ЗАТО город Саров, город Саров, улица
Зернова, дом 66</t>
  </si>
  <si>
    <t>Российская Федерация, Нижегородская область, г Саров, ТИЗ-1, пр-д Соловьиный, вдоль домов 1, 3, 5, 7, 9</t>
  </si>
  <si>
    <t>Российская Федерация, Нижегородская область, г. Саров, ул. Рябиновая, вдоль жилых домов
№№3,4,5,6,8,10,12,16,18,20</t>
  </si>
  <si>
    <t>Российская Федерация, Нижегородская область, г. Саров, ТИЗ-1, ул. Товарищеская, до жилого дома № 23</t>
  </si>
  <si>
    <t>Российская Федерация, Нижегородская область, г. Саров, ТИЗ-1, ул. Рябиновая, к жилым домам
№№17,19,21,23</t>
  </si>
  <si>
    <t>Российская Федерация, Нижегородская область, г Саров, ТИЗ-1, проезд Осенний</t>
  </si>
  <si>
    <t>Российская Федерация, Нижегородская область, г Саров, от распределительного газопровода до участка
№46 по проезду Цветочный</t>
  </si>
  <si>
    <t>Российская Федерация, Нижегородская область, г Саров, ТИЗ-1, газопровод-ввод до границы участка
проезд Ольховый, дом №10</t>
  </si>
  <si>
    <t>Российская Федерация, Нижегородская область, Саров г, ТИЗ-1, пр-д Цветочный, в районе жилых домов
№№ 31, 33, 34, 35, 36, 37, 38, 39/1, 39/2, 40, 41, 42, 43, 44, 45, 47, 48, 49, 51, 53</t>
  </si>
  <si>
    <t>Нижегородская область, г.Саров, ул.Московская, д.40а, пом.П1</t>
  </si>
  <si>
    <t>КЛУБ "ПОЛЕТ"</t>
  </si>
  <si>
    <t>Нижегородская область, г.Саров, ул.Куйбышева, в районе ж/д №3</t>
  </si>
  <si>
    <t xml:space="preserve">
Нижегородская область, г.Саров, в районе жилого дома № 10 по ул. Казамазова</t>
  </si>
  <si>
    <t xml:space="preserve">
Нижегородская область, г.Саров, ул.Бессарабенко, д.14, пом.П2</t>
  </si>
  <si>
    <t xml:space="preserve">
Нижегородская область, г.Саров, ул.Пионерская, д.26, пом.В1</t>
  </si>
  <si>
    <t>Нижегородская область, г.Саров, ул.Димитрова, д.62, строен.13</t>
  </si>
  <si>
    <t>Фруктохранилище №3</t>
  </si>
  <si>
    <t>13:60:0010024:470</t>
  </si>
  <si>
    <t>Нижегородская область, г.Саров, от тепловой камеры до здания по улице Димитрова, дом 62, строение 13</t>
  </si>
  <si>
    <t>АО "Саровская Теплосетевая Компания" (концессия) № 13:60:0010024:470-52/145/2022-2
от 22.02.2022</t>
  </si>
  <si>
    <t>Постановление администрации №2171 от 05.06.2012; Постановление Администрации от 15.10.2024 № 2530</t>
  </si>
  <si>
    <t>Распоряжение главы местного самоуправления №1588-П от 23.10.1998; Постановление Администрации от 15.10.2024 № 2530</t>
  </si>
  <si>
    <t>МБУ "Бани Сарова"</t>
  </si>
  <si>
    <t>Муниципальное бюджетное учреждение "Бани Сарова"</t>
  </si>
  <si>
    <t>607183, Нижегородская область, г.о. ЗАТО город Саров, г. Саров, ул. Зернова, д.66</t>
  </si>
  <si>
    <t>1245200026829 от 15.10.2024</t>
  </si>
  <si>
    <t>Постановление Администрации города Сарова Нижегородской области от 08.05.2024 № 1012</t>
  </si>
  <si>
    <t>13:60:0010009:2601</t>
  </si>
  <si>
    <t>Распоряжение главы администрации от 01.08.2005г. №3207-П, выписка ЕГРН от 16.06.2023</t>
  </si>
  <si>
    <t>Постановление администрации от 06.05.2010 №2639 "О внесении изменений в распоряжение администрации от 01.08.2005 №3212-П…", Постановление 1753 от 24.07.2023, Постановление 1754 от 24.07.2023 (включен в жилищный фонд коммурческого использования)</t>
  </si>
  <si>
    <t>52:60:0010021:941</t>
  </si>
  <si>
    <t>52:60:0010021:944</t>
  </si>
  <si>
    <t>52:60:0010021:940</t>
  </si>
  <si>
    <t>52:60:0010021:942</t>
  </si>
  <si>
    <t>52:60:0010021:943</t>
  </si>
  <si>
    <t>часть квартиры</t>
  </si>
  <si>
    <t>Распоряжение главы администрации от 01.08.2005г. №3206-П, Постановление Администрации г.Саров от 28.04.2023 №1029, №1030; Справка 2023г.</t>
  </si>
  <si>
    <t>Распоряжение главы администрации от 01.08.2005г. №3206-П, Постановление Администрации г.Саров от 28.04.2023 №1031, №1029, Справка 2023г</t>
  </si>
  <si>
    <t>13:60:0010016:2424</t>
  </si>
  <si>
    <t>13:60:0010016:2417</t>
  </si>
  <si>
    <t>13:60:0010016:2431</t>
  </si>
  <si>
    <t>13:60:0010016:2438</t>
  </si>
  <si>
    <t>Постановление администрации от 28.04.2016 №1300, справка, Постановление Администрации г.сарова от 06.07.2023 №1615 (исключение из спец фонда)</t>
  </si>
  <si>
    <t>52:60:0010017:755</t>
  </si>
  <si>
    <t>Распоряжение главы администрации от 01.08.2005г. №3206-П, постановление главы администрации от 16.10.2006г. №2997, выписка ЕГРН от 16.06.2023</t>
  </si>
  <si>
    <t>52:60:0010004:49</t>
  </si>
  <si>
    <t>Постановление Администрации города Сарова от 04.07.2024 № 1582</t>
  </si>
  <si>
    <t>Распоряжение главы администрации от 01.08.2005г. №3209-П, постановление главы администрации от 08.12.2014г. №5056, Выписка ЕГРН от 16.06.2023 (постановка на учет и регистрация права)</t>
  </si>
  <si>
    <t xml:space="preserve">ул. </t>
  </si>
  <si>
    <t>Постановление Администрации города Сарова № 1487 от 20.06.2023</t>
  </si>
  <si>
    <t>Постановление Администрации города Сарова от 18.06.2021 №1529,Постановление 1754 от 24.07.2023 (включен в жилищный фонд коммурческого использования)</t>
  </si>
  <si>
    <t>Распоряжение главы администрации от 01.08.2005г. №3211-П,Постановление 1754 от 24.07.2023 (включен в жилищный фонд коммурческого использования)</t>
  </si>
  <si>
    <t>Постановление Администрации от 30.04.2019 №1457</t>
  </si>
  <si>
    <r>
      <t>Нежилое помещение</t>
    </r>
    <r>
      <rPr>
        <sz val="8"/>
        <color theme="0" tint="-0.14999847407452621"/>
        <rFont val="Times New Roman"/>
        <family val="1"/>
        <charset val="204"/>
      </rPr>
      <t xml:space="preserve"> (1 и 2 этаж)</t>
    </r>
  </si>
  <si>
    <t>Безвозмездное пользование Саровская православная гимназия</t>
  </si>
  <si>
    <t>Нижегородская область, г. Саров, мкр-н МКР-15</t>
  </si>
  <si>
    <t>н/з</t>
  </si>
  <si>
    <t>13:60:0010038:446</t>
  </si>
  <si>
    <t>13:60:0010038:473</t>
  </si>
  <si>
    <t>13:60:0010038:494</t>
  </si>
  <si>
    <t>13:60:0010038:495</t>
  </si>
  <si>
    <t>13:60:0010038:525</t>
  </si>
  <si>
    <t>13:60:0010038:472</t>
  </si>
  <si>
    <t>13:60:0010038:333</t>
  </si>
  <si>
    <t>13:60:0010038:507</t>
  </si>
  <si>
    <t>13:60:0010038:425</t>
  </si>
  <si>
    <t>13:60:0010038:471</t>
  </si>
  <si>
    <t>13:60:0010038:348</t>
  </si>
  <si>
    <t>13:60:0010038:465</t>
  </si>
  <si>
    <t>13:60:0010022:1001</t>
  </si>
  <si>
    <t>52:60:0010016:35</t>
  </si>
  <si>
    <t>52:60:0010016:34</t>
  </si>
  <si>
    <t>13:60:0010022:1164</t>
  </si>
  <si>
    <t>Водопровод холодного водоснабжения</t>
  </si>
  <si>
    <t>08859</t>
  </si>
  <si>
    <t>Нижегородская область, г Саров, от колодца №2058 до стены многоквартирного дома по ул. Московская, д. 34, корп. 2</t>
  </si>
  <si>
    <t>наружные сети холодного водоснабжения (1 очередь)</t>
  </si>
  <si>
    <t>Нижегородская область, г.Саров, Мкр-20, кварталы № 2,3</t>
  </si>
  <si>
    <t>13:60:0000000:971</t>
  </si>
  <si>
    <t>13:60:0010015:3542</t>
  </si>
  <si>
    <t>13:60:0000000:279</t>
  </si>
  <si>
    <t>13:60:0010022:945</t>
  </si>
  <si>
    <t>52:60:0010019:74</t>
  </si>
  <si>
    <t>не ставить</t>
  </si>
  <si>
    <t>Нижегородская область, г Саров, от колодца №2661 до стены многоквартирного дома по ул. Московская, д.. 34, корп. 1</t>
  </si>
  <si>
    <t>Нижегородская область, г. Саров, МКР-22, квартал 2,3, строительный номер ж/д 11,12,17,18</t>
  </si>
  <si>
    <t>13:60:0010022:1598</t>
  </si>
  <si>
    <t>Российская Федерация, Нижегородская область, г Саров, корректировка рабочего проекта застройки ТИЗ-1 (2,3 очередь) в части инженерных коммуникаций и благоустройства.</t>
  </si>
  <si>
    <t>Наружная сеть канализации К-229 сущ.-К-249*</t>
  </si>
  <si>
    <t>52:60:0010018:743</t>
  </si>
  <si>
    <t>Российская Федерация, Нижегородская область, г Саров, №КК-1 (152) до колодца №КК-8 (111)</t>
  </si>
  <si>
    <t>13:60:0010015:3540</t>
  </si>
  <si>
    <t>Внутриквартальная хозяйственно-бытовая канализация</t>
  </si>
  <si>
    <t>Нижегородская обл., г. Саров, МКР-22, квартал 2, 3, ж/д 11, 12, 17, 18</t>
  </si>
  <si>
    <t>13:60:0010022:1605</t>
  </si>
  <si>
    <t>Российская Федерация, Нижегородская область, г Саров, кв. 7 мкр. 22 Жилые дома №№9.1.1.,9.1.2 - 9.12.1.,9.12.2</t>
  </si>
  <si>
    <t>Хозяйственно-бытовая канализация К1.</t>
  </si>
  <si>
    <t>52:60:0010022:7</t>
  </si>
  <si>
    <t>Российская Федерация, Нижегородская область, г Саров, ТИЗ-1</t>
  </si>
  <si>
    <t>Канализация на участке К-286 до К-279</t>
  </si>
  <si>
    <t>52:60:0010018:741</t>
  </si>
  <si>
    <t>Российская Федерация, Нижегородская область, г Саров, от колодца №КК-1(153) до колодца №117</t>
  </si>
  <si>
    <t>13:60:0010015:3541</t>
  </si>
  <si>
    <t>Сеть холодного водопровода</t>
  </si>
  <si>
    <t>Нижегородская область, г Саров, МКР-22, квартала 2,3 в районе улицы Академика Негина, холодный водопровод, 13,05м</t>
  </si>
  <si>
    <t>Водопровод на участке В-151 до В-109</t>
  </si>
  <si>
    <t>52:60:0010018:737</t>
  </si>
  <si>
    <t>Водопровод: ВК 110 сущ.- ВК 109 сущ.- ВК 118- ВК 119 сущ.</t>
  </si>
  <si>
    <t>Российская Федерация, Нижегородская область, г Саров, Корректировка рабочего проекта застройки ТИЗ-1 (2,3 очередь) в части инженерных коммуникаций и благоустройства.</t>
  </si>
  <si>
    <t>52:60:0010018:740</t>
  </si>
  <si>
    <t>13:60:0010022:1165</t>
  </si>
  <si>
    <t>Сеть хозяйственно-бытовой канализации</t>
  </si>
  <si>
    <t>Нижегородская область, г Саров, МКР-22, квартала 2,3, в районе улицы Садовой, хозяйственно-бытовая канализация, 30,38м</t>
  </si>
  <si>
    <t>хозяйственно-бытовая канализация в МКР-20</t>
  </si>
  <si>
    <t>Российская Федерация, Нижегородская область, г Саров, МКР-20, ул.Чкалова, ул.Ломоносова,пр-д Комсомольский</t>
  </si>
  <si>
    <t>13:60:0010020:787</t>
  </si>
  <si>
    <t>Нижегородская область, г Саров, МКР-22, квартал 2,3</t>
  </si>
  <si>
    <t>52:60:0010015:15</t>
  </si>
  <si>
    <t>52:60:0010019:68</t>
  </si>
  <si>
    <t>Наружные сети водоснабжения</t>
  </si>
  <si>
    <t>13:60:0010021:1850</t>
  </si>
  <si>
    <t>13:60:0010021:1847</t>
  </si>
  <si>
    <t>13:60:0010021:1842</t>
  </si>
  <si>
    <t>13:60:0010021:215</t>
  </si>
  <si>
    <t>13:60:0010021:229</t>
  </si>
  <si>
    <t>13:60:0010021:218</t>
  </si>
  <si>
    <t>13:60:0010038:524</t>
  </si>
  <si>
    <t>13:60:0010038:345</t>
  </si>
  <si>
    <t xml:space="preserve">
Российская Федерация, Нижегородская область, городской округ ЗАТО город Саров, город Саров, территория Аргинский водозабор, строение 6</t>
  </si>
  <si>
    <t>Российская Федерация, Нижегородская область, городской округ ЗАТО город Саров, город Саров, территория Аргинский водозабор, сооружение 16</t>
  </si>
  <si>
    <t>13:60:0010038:426</t>
  </si>
  <si>
    <t>13:60:0010038:563</t>
  </si>
  <si>
    <t xml:space="preserve">
Нижегородская область, г.Саров, ул.Карла Маркса, д.3, строен.2</t>
  </si>
  <si>
    <t>Нижегородская область, г.Саров, ул.Большая Коммунальная Дорога, д.2, строен.46</t>
  </si>
  <si>
    <t>13:60:0010024:1206</t>
  </si>
  <si>
    <t>Российская Федерация, Нижегородская область, городской округ ЗАТО город Саров, город Саров, территория Аргинский водозабор, сооружение 1А</t>
  </si>
  <si>
    <t>Российская Федерация, Нижегородская область, городской округ ЗАТО город Саров, город Саров, территория Аргинский водозабор, сооружение 4А</t>
  </si>
  <si>
    <t>Российская Федерация, Нижегородская область, городской округ ЗАТО город Саров, город Саров, территория Аргинский водозабор, сооружение 4Б</t>
  </si>
  <si>
    <t>Российская Федерация, Нижегородская область, городской округ ЗАТО город Саров, город Саров, территория Аргинский водозабор, сооружение 4В</t>
  </si>
  <si>
    <t>Российская Федерация, Нижегородская область, городской округ ЗАТО город Саров, город Саров, территория Аргинский водозабор, сооружение 3А</t>
  </si>
  <si>
    <t xml:space="preserve">
Российская Федерация, Нижегородская область, городской округ ЗАТО город Саров, город Саров, территория Аргинский водозабор, сооружение 3Б</t>
  </si>
  <si>
    <t>Нижегородская область, г.Саров, ул.Димитрова, д.6</t>
  </si>
  <si>
    <t>13:60:0010024:1321</t>
  </si>
  <si>
    <t>Нижегородская область, г.Саров, ул.Большая Коммунальная Дорога, д.2, строен.56</t>
  </si>
  <si>
    <t>13:60:0010024:1211</t>
  </si>
  <si>
    <t>607190 Российская Федерация, Нижегородская область, г Саров, дор Большая Коммунальная, д 2, строение 55</t>
  </si>
  <si>
    <t>52:60:0010023:64</t>
  </si>
  <si>
    <t>607190 Российская Федерация, Нижегородская область, г Саров, дор Большая Коммунальная, д 2, строение 44</t>
  </si>
  <si>
    <t>607190 Российская Федерация, Нижегородская область, г Саров, дор Большая Коммунальная, д 2, сооружение 67</t>
  </si>
  <si>
    <t xml:space="preserve">
607190 Российская Федерация, Нижегородская область, г Саров, дор Большая Коммунальная, д 2, строен 68</t>
  </si>
  <si>
    <t>607190 Российская Федерация, Нижегородская область, г Саров, дор Большая Коммунальная, д 2, строен 69</t>
  </si>
  <si>
    <t>607190 Российская Федерация, Нижегородская область, г Саров, дор Большая Коммунальная, д 2, сооружение 49</t>
  </si>
  <si>
    <t>52:60:0010023:51</t>
  </si>
  <si>
    <t>Нижегородская область, г.Саров, ул.Большая Коммунальная Дорога, д.2, строен.30</t>
  </si>
  <si>
    <t>Нижегородская область, г.Саров, ул.Карла Маркса, д.3, строен.3/3</t>
  </si>
  <si>
    <t>13:60:0010038:545</t>
  </si>
  <si>
    <t>Нижегородская область, г.Саров, ул.Карла Маркса, д.3, строен.3/9</t>
  </si>
  <si>
    <t>13:60:0010038:555</t>
  </si>
  <si>
    <t>Нижегородская область, г.Саров, ул.Димитрова, д.6, строен.1</t>
  </si>
  <si>
    <t>13:60:0010024:1337</t>
  </si>
  <si>
    <t>Российская Федерация, Нижегородская область, городской округ ЗАТО город Саров, город Саров, улица Димитрова, дом 6, строение 3</t>
  </si>
  <si>
    <t>13:60:0010024:1289</t>
  </si>
  <si>
    <t>Нижегородская область, г.Саров, ул.Большая Коммунальная Дорога, д.2, строен.10/2</t>
  </si>
  <si>
    <t>13:60:0010024:1271</t>
  </si>
  <si>
    <t>Нижегородская область, г.Саров, ул.Большая Коммунальная Дорога, д.2, строен.10/3</t>
  </si>
  <si>
    <t>13:60:0010024:1312</t>
  </si>
  <si>
    <t>Российская Федерация , Нижегородская обл, городской округ ЗАТО город Саров , г Саров, дор Большая Коммунальная, д. 2, стр 10/5</t>
  </si>
  <si>
    <t>13:60:0010024:1313</t>
  </si>
  <si>
    <t xml:space="preserve">
Нижегородская область, г.Саров, ул.Большая Коммунальная Дорога, д.2, строен.10/7</t>
  </si>
  <si>
    <t>13:60:0010024:1287</t>
  </si>
  <si>
    <t>Нижегородская область, г.Саров, ул.Большая Коммунальная Дорога, д.2, строен.10/8</t>
  </si>
  <si>
    <t>13:60:0010024:1228</t>
  </si>
  <si>
    <t>Нижегородская область, г.Саров, ул.Большая Коммунальная Дорога, д.2, строен.10/16</t>
  </si>
  <si>
    <t>13:60:0010024:1284</t>
  </si>
  <si>
    <t>Нижегородская область, г.Саров, ул.Большая Коммунальная Дорога, д.2, строен.10/29</t>
  </si>
  <si>
    <t>13:60:0010024:1369</t>
  </si>
  <si>
    <t xml:space="preserve">
607190 Российская Федерация, Нижегородская область, г Саров, дор Большая Коммунальная, д 2, сооружение 70</t>
  </si>
  <si>
    <t>52:60:0010023:65</t>
  </si>
  <si>
    <t>13:60:0000000:867</t>
  </si>
  <si>
    <t>13:60:0000000:713</t>
  </si>
  <si>
    <t>52:60:0000000:69</t>
  </si>
  <si>
    <t>607190 Российская Федерация, Нижегородская область, г Саров</t>
  </si>
  <si>
    <t>52:60:0000000:67</t>
  </si>
  <si>
    <t>52:60:0000000:70</t>
  </si>
  <si>
    <t>13:60:000000:543</t>
  </si>
  <si>
    <t>Нижегородская область, г.Саров, МКР-22, квартал 1, жилой дом № 11</t>
  </si>
  <si>
    <t>52:60:0000000:31</t>
  </si>
  <si>
    <t>Нижегородская область, г.Саров, южнее ТИЗ-1</t>
  </si>
  <si>
    <t>Российская Федерация, Нижегородская область, городской округ ЗАТО город Саров, город Саров, территория Аргинский водозабор, сооружение 15</t>
  </si>
  <si>
    <t>Российская Федерация, Нижегородская область, городской округ ЗАТО город Саров, город Саров, территория Аргинский водозабор, сооружение 18</t>
  </si>
  <si>
    <t xml:space="preserve">
Российская Федерация, Нижегородская область, городской округ ЗАТО город Саров, город Саров, территория Аргинский водозабор, сооружение 13</t>
  </si>
  <si>
    <t>Российская Федерация, Нижегородская область, городской округ ЗАТО город Саров, город Саров, территория Аргинский водозабор, сооружение 12</t>
  </si>
  <si>
    <t>Российская Федерация, Нижегородская область, городской округ ЗАТО город Саров, город Саров, территория Аргинский водозабор, сооружение 10</t>
  </si>
  <si>
    <t>Нижегородская область, г.Саров, ул.Карла Маркса, д.3, строен.4</t>
  </si>
  <si>
    <t>Нижегородская область, г.Саров, ул.Карла Маркса, д.3, строен.6</t>
  </si>
  <si>
    <t>Российская Федерация, Нижегородская область, городской округ ЗАТО город Саров, город Саров, улица Карла Маркса, дом 3, строение 1</t>
  </si>
  <si>
    <t>Нижегородская область, г.Саров, ул.Карла Маркса, д.3, строен.5</t>
  </si>
  <si>
    <t>Нижегородская область, г.Саров, ул.Карла Маркса, д.3, строен.7</t>
  </si>
  <si>
    <t>Низковольтная сеть наружного электроснабжения 0,4 КВТ от ТП-4 ТП-3</t>
  </si>
  <si>
    <t>52:60:00000000:47</t>
  </si>
  <si>
    <t>52:60:0000000:59</t>
  </si>
  <si>
    <t>52:60:0000000:81</t>
  </si>
  <si>
    <t xml:space="preserve">
Российская Федерация, Нижегородская область, г Саров, кв. 7 мкр. 22 Жилые дома №№9.1.1.,9.1.2--9.12.1.,9.12.2</t>
  </si>
  <si>
    <t>Российская Федерация, Нижегородская область, г Саров, от стены многоквартирного дома №131 по ул. Раменская до колодца №2836</t>
  </si>
  <si>
    <t xml:space="preserve">
Нижегородская область, г.Саров, южнее территории ТИЗ-1, участок 250</t>
  </si>
  <si>
    <t>Нижегородская область, г.Саров, ул.Энтузиастов, д.20</t>
  </si>
  <si>
    <t>Российская Федерация , Нижегородская область, городской округ ЗАТО город Саров , г Саров, пр-кт Музрукова, д. 9, стр 4</t>
  </si>
  <si>
    <t xml:space="preserve">
Российская Федерация , Нижегородская обл, городской округ ЗАТО город Саров , г Саров, пр-кт Музрукова, д. 9</t>
  </si>
  <si>
    <t xml:space="preserve">
Нижегородская область, г.Саров, просп.Музрукова, д.9, строен.2</t>
  </si>
  <si>
    <t>52:60:0000000:63</t>
  </si>
  <si>
    <t>Российская Федерация, Нижегородская область, г Саров, микрорайон 21 квартал 6 в границах улиц №№2,
130, 132</t>
  </si>
  <si>
    <t>Нижегородская область, г. Саров, ул. Зернова, д. 62, корп. 1, пом. П3</t>
  </si>
  <si>
    <t>Нижегородская область, г. Саров, ул. Зернова, д. 62, корп. 1, пом. П2</t>
  </si>
  <si>
    <t>Нижегородская область, г. Саров, ул. Зернова, д. 62, корп. 1, пом. П6</t>
  </si>
  <si>
    <t>Российская Федерация, Нижегородская область, городской округ ЗАТО город Саров, город Саров, проспект Ленина, дом 21, помещение П5</t>
  </si>
  <si>
    <t>Нижегородская область, г.Саров, ул.Бессарабенко, д.14, пом.П1</t>
  </si>
  <si>
    <t>Нижегородская область, г.Саров, от пожарного гидранта до здания ул,Академика Сахарова, д.2, строение 3</t>
  </si>
  <si>
    <t>Постановление Администрации города Сарова от  23.12.2024 № 3356</t>
  </si>
  <si>
    <t>13:60:0000000:1159</t>
  </si>
  <si>
    <t>Постановление Администрации города Сарова от 15.11.2024 № 2024</t>
  </si>
  <si>
    <t>Постановление Администрации города Сарова от 19.12.2024 № 3344</t>
  </si>
  <si>
    <t>не стоит как отдельный объект на ГКУ</t>
  </si>
  <si>
    <t>нежилое пристроенное помещение</t>
  </si>
  <si>
    <t>Общество инвалидов</t>
  </si>
  <si>
    <t>Акционерное общество "Центр жилищно-коммунального хозяйства"</t>
  </si>
  <si>
    <t>АО "Центр ЖКХ"</t>
  </si>
  <si>
    <t>607186, Нижегородская область, г.о. ЗАТО город Саров, г. Саров, ул. Шевченко, д. 27А</t>
  </si>
  <si>
    <t>1245200034375 от 26.12.2024</t>
  </si>
  <si>
    <t>Постановление Администрации города Сарова от 11.09.2024 № 2181</t>
  </si>
  <si>
    <t>Муниципальное бюджетное учреждение "Служба городской инфраструктуры"</t>
  </si>
  <si>
    <t>МБУ "СГИ"</t>
  </si>
  <si>
    <t>607188, Нижегородская область, г.о. ЗАТО город Саров, г. Саров, дор. Большая Коммунальная, влд. 3</t>
  </si>
  <si>
    <t>1245200034640 от 28.12.2024</t>
  </si>
  <si>
    <t>Постановление Администрации города Сарова от 12.09.2024 № 2194</t>
  </si>
  <si>
    <t>Общество с ограниченной ответственностью "Комбинат школьного питания"</t>
  </si>
  <si>
    <t>ООО "КШП"</t>
  </si>
  <si>
    <t>607188, Нижегородская область, г.о. ЗАТО город Саров, г. Саров, дор. Большая Коммунальная, д. 5</t>
  </si>
  <si>
    <t>1245200034507 от 28.12.2024</t>
  </si>
  <si>
    <t>Постановление Администрации города Сарова от 13.09.2024 № 2203</t>
  </si>
  <si>
    <t>13:60:0010002:1365</t>
  </si>
  <si>
    <t>13:60:0010014:3769</t>
  </si>
  <si>
    <t>Постановление Администрации города Сарова от 05.11.2024 № 2799</t>
  </si>
  <si>
    <t>ливневая канализация К2</t>
  </si>
  <si>
    <t>ООО " КШП"</t>
  </si>
  <si>
    <t>МБУ ДО СШОР "АТОМ"</t>
  </si>
  <si>
    <t>Муниципальное бюджетное учреждение дополнительного образования спортивная школа олимпийского резерва "Атом"</t>
  </si>
  <si>
    <t>52:60:0010016:62</t>
  </si>
  <si>
    <t>52:60:0010016:102</t>
  </si>
  <si>
    <t>Российская Федерация, Нижегородская область, городской округ ЗАТО город Саров, город Саров, территория Аргинский водозабор, сооружение 9А</t>
  </si>
  <si>
    <t>Российская Федерация, Нижегородская область, городской округ ЗАТО город Саров, город Саров, территория Аргинский водозабор, сооружение 9В</t>
  </si>
  <si>
    <t>Нижегородская область, г.Саров, Аргинский водозабор</t>
  </si>
  <si>
    <t>Нижегородская область, г.Саров, Водозабор Аргинский</t>
  </si>
  <si>
    <t>Благоустройство Квартал 3</t>
  </si>
  <si>
    <t>Благоустройство Квартал 14</t>
  </si>
  <si>
    <t>Благоустройство Квартал 21</t>
  </si>
  <si>
    <t>Благоустройство Квартал 26</t>
  </si>
  <si>
    <t>Благоустройство микрорайон 5а</t>
  </si>
  <si>
    <t>ул.Березовая,4,6,8,10,12,14,ул.Курчатова,4/1,4/2,4/3,6,6/1,8/2,14,16,18,ул.Московская,11,15,17,19,21,23,25,29,31,33,37,ул.Раменская,3,5,13,13/1,13/2,13/3</t>
  </si>
  <si>
    <t>Благоустройство микрорайон 21</t>
  </si>
  <si>
    <t>Менделеева, 72,74,76,П.Морозова,3,Зернова,37,39,Школьная,3,5,7,9,11,13,17,19,Лесная,21,23,25,27,П.Морозова,8,10,Менделеева,52,54,56,58,60,62,66, Лесная,28,26,24, 30/1,30/2, 32,34,36, ул.Зернова,35,41,ул.Школьная,4,6, квартал 4 (ул.Павлика Морозова,12, 14, ул. Лесная, 29,31,33,35,37,39) Квартал 6 ( Менделеева,48, Негина,34, Чкалова,53,55)</t>
  </si>
  <si>
    <t>Постановление Администрации города Сарова от 12.11.2024 № 2873</t>
  </si>
  <si>
    <t>Нижегородская область, г. Саров, ул. Строительная, д. 2</t>
  </si>
  <si>
    <t>Нижегородская область, г. Саров, ул. 8 Марта, д. 1</t>
  </si>
  <si>
    <t>Нижегородская область, г. Саров, ул. Семашко, д. 12</t>
  </si>
  <si>
    <t>Нижегородская область, г. Саров, ул. Маяковского, д. 9</t>
  </si>
  <si>
    <t>Нижегородская область, г. Саров, пр-кт. Музрукова, д. 15</t>
  </si>
  <si>
    <t>Нижегородская область, г. Саров, ул. Академика Харитона, д. 17</t>
  </si>
  <si>
    <t>ООО "МЕРА"</t>
  </si>
  <si>
    <t>№17-05-07/261 от 16.01.2024, доп.соглашение от 16.09.2024 17-05-03/159 (аренда)</t>
  </si>
  <si>
    <t>Нижегородская область, г. Саров, пр-кт. Мурзукова, д. 43</t>
  </si>
  <si>
    <t>Нижегородская область, городской округ ЗАТО город Саров, город Саров, улица Рихарда Зорге, земельный
участок 2</t>
  </si>
  <si>
    <t>Ковалева Надежда Андреевна</t>
  </si>
  <si>
    <t>Аренда (договор №01.17-43/702 от 02.10.2019, постановление от 02.10.2019 №3239), доп. Соглашение 17-05-03/157 от 12.08.2024</t>
  </si>
  <si>
    <t>Нижегородская область, городской округ ЗАТО город Саров, город Саров, улица Менделеева, земельный участок 50А</t>
  </si>
  <si>
    <t>Постановление Администрации города Сарова от 18.07.2024 № 1677 (постоянное (бессрочное) пользование)</t>
  </si>
  <si>
    <t>ООО "Атом-ТОР-Саров"</t>
  </si>
  <si>
    <t>Аренда (Договор №17-05-07/286 от 04.07.2024)</t>
  </si>
  <si>
    <t>Постановление Администрации города Сарова от 04.05.2023 №1106</t>
  </si>
  <si>
    <t>Российская Федерация, Нижегородская область, г Саров, ул Академика Харитона, д 17</t>
  </si>
  <si>
    <t>Российская Федерация, Нижегородская область, г. Саров, ул. Гоголя, д. 12</t>
  </si>
  <si>
    <t>52:60:0010016:125</t>
  </si>
  <si>
    <t>МБОУ "Школа № 13" города Сарова</t>
  </si>
  <si>
    <t>52:60:0010016:125-52/279/2024-1</t>
  </si>
  <si>
    <t>Постановление Администрации города Сарова № 1614 от 09.07.2024</t>
  </si>
  <si>
    <t>Российская Федерация, Нижегородская область, г. Саров, ул. Бессарабенко, д. 3, стр. 1</t>
  </si>
  <si>
    <t>52:60:0010002:668</t>
  </si>
  <si>
    <t>Постановление Администрации города Сарова от 20.05.2024 № 1076</t>
  </si>
  <si>
    <t>обслуживание жилой застройки</t>
  </si>
  <si>
    <t>52:60:0010002:668-52/151/2024-1</t>
  </si>
  <si>
    <t>Постановление Администрации города Сарова от 27.08.2024 № 2006</t>
  </si>
  <si>
    <t>Нижегородская обл, р-н Дивеевский, в 1500 метрах в северо-восточном направлении от
поселка Коврез.</t>
  </si>
  <si>
    <t>52:55:0030006:1</t>
  </si>
  <si>
    <t>Постановление Дивеевского района Нижегородской области от 21.04.2011 № 289</t>
  </si>
  <si>
    <t>Размещение объектов муниципального образовательного учреждения дополнительного образования детей
Детский оздоровительно-образовательный центр "Березка"</t>
  </si>
  <si>
    <t>52:55:0030006:1-52/156/2023-1</t>
  </si>
  <si>
    <t>Постановление Администрации города Сарова от 06.11.2024 № 2843</t>
  </si>
  <si>
    <t>Российская Федерация, Нижегородская область, городской окргу ЗАТО город Саров, г. Саров, ул. Академика Харитона</t>
  </si>
  <si>
    <t>52:60:0010038:347</t>
  </si>
  <si>
    <t>МБОУ ДО "СШОР Атом"</t>
  </si>
  <si>
    <t>Постоянное (бессрочное) пользование Постановление Администрации города Сарова от 26.11.2024 № 3039</t>
  </si>
  <si>
    <t>52:60:0010038:347-52/159/2024-2</t>
  </si>
  <si>
    <t>Постановление Администрации города Сарова от 26.11.2024 № 3039</t>
  </si>
  <si>
    <t>Российская Федерация, Нижегородская область, г Саров</t>
  </si>
  <si>
    <t>52:60:0010038:301</t>
  </si>
  <si>
    <t>содержание лесного массива</t>
  </si>
  <si>
    <t>52:60:0010038:301-52/152/2023-1</t>
  </si>
  <si>
    <t>Постановление Администрации города Сарова от 29.11.2024 № 3113</t>
  </si>
  <si>
    <t>Российская Федерация, Нижегородская область, г Саров, лесной квартал 4</t>
  </si>
  <si>
    <t>52:60:0010038:302</t>
  </si>
  <si>
    <t>52:60:0010038:302-52/152/2023-1</t>
  </si>
  <si>
    <t>52:60:0010038:303</t>
  </si>
  <si>
    <t>52:60:0010038:303-52/152/2023-1</t>
  </si>
  <si>
    <t>52:60:0010040:444</t>
  </si>
  <si>
    <t>МБУ "Городское лесничество"</t>
  </si>
  <si>
    <t>Постоянное (бессрочное) пользование Постановление Администрации города Сарова от 29.11.2024 № 3113</t>
  </si>
  <si>
    <t>52:60:0010040:444-52/142/2024-2</t>
  </si>
  <si>
    <t>единица изменерения</t>
  </si>
  <si>
    <t>52:60:0010021:331</t>
  </si>
  <si>
    <t xml:space="preserve">
Нижегородская область, г.Саров, ул.Московская, д.24, строен.1</t>
  </si>
  <si>
    <t>Нижегородская область, г.Саров, ул.Павлика Морозова, д.11</t>
  </si>
  <si>
    <t>Российская Федерация, Нижегородская обл, Городской округ ЗАТО город Саров, Саров г, Юности ул, Дом 5, корпус 2, Строение 1</t>
  </si>
  <si>
    <t>Нижегородская область, г.Саров, от тепловой камеры до здания по улице Московская, дом 24, строение 1</t>
  </si>
  <si>
    <t xml:space="preserve">
Российская Федерация, Нижегородская область, г Саров, от колодца до здания ул. Московская, дом 24, строение 1</t>
  </si>
  <si>
    <t>607187 Нижегородская обл., г.Саров, ул. Курчатова, 3, оф. 406</t>
  </si>
  <si>
    <t>Нижегородская область, г.Саров, дор.Большая Коммунальная, 10а</t>
  </si>
  <si>
    <t>Распоряжение главы администрации №833-П от 28.06.1999</t>
  </si>
  <si>
    <t>Распоряжение главы местного самоуправления №243-П от 20.02.2001</t>
  </si>
  <si>
    <t>Распоряжение главы местного самоуправления  №2721-П от 27.12.2001</t>
  </si>
  <si>
    <t>Распоряжение главы администрации № 656-П от 25.05.1999</t>
  </si>
  <si>
    <t>Распоряжение главы администрации №1075-П от 10.06.2002</t>
  </si>
  <si>
    <t>Постановление главы администрации №862 от 08.04.2008</t>
  </si>
  <si>
    <t>Постановление администрации №4073 от 16.10.2012</t>
  </si>
  <si>
    <t>Распоряжение главы администрации №2702-П от 26.12.2001</t>
  </si>
  <si>
    <t>Постановление главы администрации №2983 от 21.10.2008</t>
  </si>
  <si>
    <t>Распоряжение главы администрации №306-П от 01.03.2002</t>
  </si>
  <si>
    <t>Распоряжение главы местного самоуправления  №2702-П от 26.12.2001</t>
  </si>
  <si>
    <t>Постановление главы администрации №2369 от 28.09.2007</t>
  </si>
  <si>
    <t>Постановление администрации №1530 от 19.04.2012</t>
  </si>
  <si>
    <t>13:60:0010023:31</t>
  </si>
  <si>
    <t>13:60:0010023:29</t>
  </si>
  <si>
    <t>13:60:0010023:30</t>
  </si>
  <si>
    <t xml:space="preserve"> Илоуплотнители</t>
  </si>
  <si>
    <t>607190 Российская Федерация, Нижегородская область, г Саров, дор Большая Коммунальная, д 2, строен
 60</t>
  </si>
  <si>
    <t xml:space="preserve"> 52:60:0010023:52</t>
  </si>
  <si>
    <t>52:60:0010018:769</t>
  </si>
  <si>
    <t>13:60:0000000:197</t>
  </si>
  <si>
    <t>обл. Нижегородская, г. Саров, МКР-20, кварталы № 2, 3</t>
  </si>
  <si>
    <t xml:space="preserve">
Российская Федерация, Нижегородская область, г Саров, микрорайон 21 квартал 6 в границах улиц №№ 2, 130, 132</t>
  </si>
  <si>
    <t>52:60:0010018:744</t>
  </si>
  <si>
    <t>Российская Федерация, Нижегородская область, г Саров, микрорайон 21 квартал 6 в границах улиц №№ 2,  130, 132</t>
  </si>
  <si>
    <t>Российская Федерация, Нижегородская область, г Саров, корректировка рабочего проекта застройки ТИЗ-1  (2,3 очередь) в части инженерных коммуникаций и благоустройства.</t>
  </si>
  <si>
    <t>52:60:0010028:631</t>
  </si>
  <si>
    <t>Российская Федерация, Нижегородская область, городской округ ЗАТО город Саров, г Саров</t>
  </si>
  <si>
    <t>Российская Федерация, Нижегородская область, г Саров, от колодца №КК-8 (111) до колодца №КК-16 (113))</t>
  </si>
  <si>
    <t>52:60:0010015:33</t>
  </si>
  <si>
    <t>52:60:0010015:30</t>
  </si>
  <si>
    <t xml:space="preserve">
52:60:0010015:36</t>
  </si>
  <si>
    <t xml:space="preserve">
Российская Федерация, Нижегородская область, г Саров, от стены многоквартирного дома №13 по ул.Раменская до колодца №2970</t>
  </si>
  <si>
    <t xml:space="preserve">
Российская Федерация, Нижегородская область, г Саров, ул. Энтузиастов, ул. Ореховый проезд</t>
  </si>
  <si>
    <t>52:60:0000000:57</t>
  </si>
  <si>
    <t>Российская Федерация, Нижегородская область, г Саров, от колодца №КК-1 (155) до колодца №КК-11 (112)</t>
  </si>
  <si>
    <t>52:60:0010015:34</t>
  </si>
  <si>
    <t xml:space="preserve">
Российская Федерация, Нижегородская область, городской округ ЗАТО город Саров, г Саров, ул. Димитрова, д. 3</t>
  </si>
  <si>
    <t>Нижегородская область, г. Саров, ул.Лесная, д.32</t>
  </si>
  <si>
    <t>Нижегородская область, г Саров, ул Лесная, д 32</t>
  </si>
  <si>
    <t>Российская Федерация, Нижегородская область, г Саров, от стены многоквартирного дома №13/2 по ул.  Раменская до колодца №2778</t>
  </si>
  <si>
    <t>Нижегородская область, г.Саров, ул.Большая Коммунальная Дорога, д.2, строен.26</t>
  </si>
  <si>
    <t>Нижегородская область, г.Саров, ул.Большая Коммунальная Дорога, д.2, строен.9</t>
  </si>
  <si>
    <t>Нижегородская область, г.Саров, ул.Большая Коммунальная Дорога, д.2, строен.6</t>
  </si>
  <si>
    <t xml:space="preserve">
Нижегородская область, г.Саров, просп.Музрукова, д.9, строен.6</t>
  </si>
  <si>
    <t>Нижегородская область, г.Саров, просп.Музрукова, д.9, строен.5</t>
  </si>
  <si>
    <t xml:space="preserve">
Нижегородская область, г.Саров, просп.Музрукова, д.9, строен.3</t>
  </si>
  <si>
    <t xml:space="preserve">
Нижегородская область, г.Саров, просп.Музрукова, д.9, строен.1</t>
  </si>
  <si>
    <t xml:space="preserve">
Нижегородская область, г.Саров, просп.Музрукова, д.9, строен.7</t>
  </si>
  <si>
    <t xml:space="preserve">
Нижегородская область, г.Саров, в районе с/т "Восход", строение 1.</t>
  </si>
  <si>
    <t xml:space="preserve">
Российская Федерация, Нижегородская область, городской округ ЗАТО город Саров, город Саров, улица Давиденко, дом 12, строение 1</t>
  </si>
  <si>
    <t xml:space="preserve">
Нижегородская область, г.Саров, просп.Октябрьский, д.6, строен.2</t>
  </si>
  <si>
    <t>Нижегородская область, г.Саров, строен.1, в районе зоны отдыха "Протяжка".</t>
  </si>
  <si>
    <t>13:60:0010038:344</t>
  </si>
  <si>
    <t>Российская Федерация, Нижегородская область, городской округ ЗАТО город Саров, город Саров, территория Аргинский водозабор, сооружение 9</t>
  </si>
  <si>
    <t>13:60:0010038:464</t>
  </si>
  <si>
    <t xml:space="preserve"> Нижегородская область, г.Саров, водозабор Аргинский</t>
  </si>
  <si>
    <t xml:space="preserve">
Российская Федерация, Нижегородская область, городской округ ЗАТО город Саров, город Саров, территория Аргинский водозабор, строение 1</t>
  </si>
  <si>
    <t xml:space="preserve">
Российская Федерация, Нижегородская область, городской округ ЗАТО город Саров, город Саров, территория Аргинский водозабор, строение 7</t>
  </si>
  <si>
    <t>Нижегородская область, г.Саров, ул.Димитрова, д.6, строен.2</t>
  </si>
  <si>
    <t>Здание 44 (песколовки)</t>
  </si>
  <si>
    <t>Здание 55 (аэробные минерализаторы)</t>
  </si>
  <si>
    <t xml:space="preserve">
Нижегородская область, г.Саров, ул.Большая Коммунальная Дорога, д.2, строен.4</t>
  </si>
  <si>
    <t>Нижегородская область, г.Саров, ул.Большая Коммунальная Дорога, д.2, строен.28</t>
  </si>
  <si>
    <t>Российская Федерация , Нижегородская обл, городской округ ЗАТО город Саров , г Саров, дор Варламовская, д. 21, стр 1</t>
  </si>
  <si>
    <t>МУ МВД по ЗАТО Саров (безвозмездное пользование)</t>
  </si>
  <si>
    <t>МУ МВД России по ЗАТО Саров (безвозмездное пользование)</t>
  </si>
  <si>
    <t>ООО "ДРАГМЕТ-С" (аренда)</t>
  </si>
  <si>
    <t>ООО "Бетонек" (аренда)</t>
  </si>
  <si>
    <t>ИП Абросимова Е.В.,  ВОИ, Саровская городская организация ветеранов (аренда), МУ МВД России по ЗАТО Саров (безвозмездное пользование)</t>
  </si>
  <si>
    <t>ИП Мизгирев А.А.</t>
  </si>
  <si>
    <t>ОО "Федерация пейнтбола города Сарова"</t>
  </si>
  <si>
    <t>ООО "Мастер Кровли", МБУК ЦРКиИС (аренда)</t>
  </si>
  <si>
    <t>ВОИ (аренда), МУ МВД России по ЗАТО Саров (безвозмездное пользование)</t>
  </si>
  <si>
    <t>ООО "МСК-НТ" (аренда)</t>
  </si>
  <si>
    <t>ГКУ НО "Госюрбюро НО" (аренда)</t>
  </si>
  <si>
    <t>АО "НТИ-БТИ НО" (аренда)</t>
  </si>
  <si>
    <t>Ентальцева Е.С., Чекмарева М.Ю., Каледина Ю.Ю. (аренда)</t>
  </si>
  <si>
    <t>Фонд "Наследие ветеранов спорта" (аренда)</t>
  </si>
  <si>
    <t>ИП Самсонова Л.Н. (аренда)</t>
  </si>
  <si>
    <t>ОО "Федерация единоборств" (аренда)</t>
  </si>
  <si>
    <t>ОО "Совет ветеранов города Сарова" (аренда)</t>
  </si>
  <si>
    <t>ТП-199</t>
  </si>
  <si>
    <t>Российская Федерация, Нижегородская область, г. Саров, пр. Музрукова у дома №37</t>
  </si>
  <si>
    <t>Постановление Администрации города Сарова от 07.03.2025 № 595</t>
  </si>
  <si>
    <t>52:60:0010013:171</t>
  </si>
  <si>
    <t>Газопровод низкого даления</t>
  </si>
  <si>
    <t>Российская Федерация, Нижегородская область, Саров г, ТИЗ-1, проезд Осенний, газопровод-ввод до
границы участков №359, 360/1, 360/2</t>
  </si>
  <si>
    <t>Постановление Администрации города Сарова № 595 от 07.03.2025</t>
  </si>
  <si>
    <t>52:60:0010018:937</t>
  </si>
  <si>
    <t>Российская Федерация, Нижегородская область, городской округ ЗАТО город Саров, город Саров, проезд
Ясеневый, газопровод-ввод до границы участка №238/2</t>
  </si>
  <si>
    <t>52:60:0010018:989</t>
  </si>
  <si>
    <t>Российская Федерация, Нижегородская область, г. Саров, ул. Дорожная, д. 37</t>
  </si>
  <si>
    <t>52:60:0010035:5016</t>
  </si>
  <si>
    <t>Здание театра кукол «Кузнечик»</t>
  </si>
  <si>
    <t>Нижегородская область, г. Саров, ул. Курчатова, д. 30/1</t>
  </si>
  <si>
    <t>Бессарабенко 3,  Пионерская 19, Некрасова 3</t>
  </si>
  <si>
    <t>(70 секций)</t>
  </si>
  <si>
    <t>15 секций</t>
  </si>
  <si>
    <t xml:space="preserve"> (15 секций)</t>
  </si>
  <si>
    <t>Боровое</t>
  </si>
  <si>
    <t>52:60:0010009:225</t>
  </si>
  <si>
    <t>Автомобильная дорога</t>
  </si>
  <si>
    <t xml:space="preserve">
Российская Федерация, обл. Нижегородская, г. Саров, от улицы Силкина до территории профилактория ФГУП "РФЯЦ ВНИИЭФ"</t>
  </si>
  <si>
    <t>Постановление Администрации города Сарова от 28.12.2024 № 3484</t>
  </si>
  <si>
    <t>13:60:0000000:1242</t>
  </si>
  <si>
    <t>Автомобильная дорога Серебрянные ключи</t>
  </si>
  <si>
    <t>52:60:0010038:154</t>
  </si>
  <si>
    <t>обл. Нижегородская, г. Саров, проезды за ДК</t>
  </si>
  <si>
    <t>Нижегородская область, г.Саров, от КПП-3 до пересечения автомобильных дорог у поселка Цыгановка</t>
  </si>
  <si>
    <t>13:60:0000000:97</t>
  </si>
  <si>
    <t>опер</t>
  </si>
  <si>
    <t>Республика Мордовия, Темниковский район, от КПП-5 до примыкания дороги в районе деревни Павловка</t>
  </si>
  <si>
    <t>13:19:0000000:118</t>
  </si>
  <si>
    <t>Российская Федерация, обл. Нижегородская, г. Саров, от дороги с индетификационным номером №22-503 ОП МГ 001 до шоссе Южное</t>
  </si>
  <si>
    <t>13:60:0000000:1244</t>
  </si>
  <si>
    <t>Российская Федерация, обл. Нижегородская, г. Саров, Аргинский водозабор</t>
  </si>
  <si>
    <t xml:space="preserve">Дорога Варламовская от железнодорожного переезда у дома дорога Варламовская, 1 до первой просеки перед дорогой на площадку 4 </t>
  </si>
  <si>
    <t>Нижегородская область, г.Саров, дор Варламовская, от железнодорожного переезда у дома дорога Варламовская, 1 до первой просеки перед дорогой на площадку 4.</t>
  </si>
  <si>
    <t>13:60:0000000:280</t>
  </si>
  <si>
    <t xml:space="preserve">автомобильная дорога </t>
  </si>
  <si>
    <t>Нижегородская область, г.Саров, шоссе Южное, от перекрестка у дома шоссе Южное, 2 до границы промышленной зоны №1 у площадки 6</t>
  </si>
  <si>
    <t>13:60:0010024:360</t>
  </si>
  <si>
    <t>Российская Федерация, Нижегородская область, г Саров, ул Ключевая до КПП-1</t>
  </si>
  <si>
    <t>13:60:0010001:7179</t>
  </si>
  <si>
    <t>дорога Большая Коммунальная</t>
  </si>
  <si>
    <t>Сауми?</t>
  </si>
  <si>
    <t>Российская Федерация, обл. Нижегородская, г. Саров, от ул. Димитрова до городской свалки</t>
  </si>
  <si>
    <t>Российская Федерация, Нижегородская область, Дивеевский муниципальный округ, п. Сатис, ул. Парковая</t>
  </si>
  <si>
    <t>52:55:0050007:2133</t>
  </si>
  <si>
    <t>13:60:0000000:1249</t>
  </si>
  <si>
    <t>автомобильная дорога</t>
  </si>
  <si>
    <t>Нижегородская область, г.Саров от дороги Варламовская до проходной №1 дорога Варламовская, дом 31, строение 33</t>
  </si>
  <si>
    <t>13:60:0000000:1004</t>
  </si>
  <si>
    <t>Российская Федерация, Нижегородская область, г Саров, МКР-22. Квартал №6. Благоустройство сквера.</t>
  </si>
  <si>
    <t>13:60:0010022:1599</t>
  </si>
  <si>
    <t>13:60:0010021:224</t>
  </si>
  <si>
    <t>Наружные сети ливневой канализации ЛК-1-ЛК-5</t>
  </si>
  <si>
    <t xml:space="preserve">
13:60:0010021:1845</t>
  </si>
  <si>
    <t>Российская Федерация, Нижегородская область, г Саров, кв. 7 мкр. 22 Жилые дома №№9.1.1.,9.1.2--9.12.1.,9.12.2</t>
  </si>
  <si>
    <t>52:60:0010022:8</t>
  </si>
  <si>
    <t>Нижегородская обл., г.Саров, спортивная площадка в МКР-22</t>
  </si>
  <si>
    <t>Нижегородская обл., г.Саров, тротуар в р-не домов №43 по ул. Александровича и №23 по ул.Куйбышева</t>
  </si>
  <si>
    <t>Нижегородская обл., г.Саров, внутридворовая территория МКД № 11 по ул. Московская</t>
  </si>
  <si>
    <t>Нижегородская обл., г.Саров, в районе дома № 5 по ул. Лесная</t>
  </si>
  <si>
    <t>Нижегородская обл., г.Саров, в сквере на пр. Мира в районе д. 1</t>
  </si>
  <si>
    <t>Нижегородская обл., г.Саров, дворовая территория Квартала 24, ул.Шевченко, 28, 30, пл.Ленина,2</t>
  </si>
  <si>
    <t>Нижегородская обл., г.Саров, дворовая территория микрорайон 1, Квартал 1 в районе МКД по ул.Силкина, 24, 26 и в районе МБОУ школа №7, МБДОУ детский сад №44</t>
  </si>
  <si>
    <t>Нижегородская обл., г.Саров, Квартал 25, в районе домов №16 по ул.Шевченко, №19 по ул.Чапаева</t>
  </si>
  <si>
    <t>Нижегородская обл., г.Саров, МКР 22 квартала 2, 3, в районе д.№26 по ул.Ак.Негина</t>
  </si>
  <si>
    <t xml:space="preserve">Опора оцинкованная ОГК-4 4м – 2 шт; Светильник светодиодный – 2шт; 
Кабель марки АВБбШв 4x16 напряжением 0,4 кв. – 70 м., марки ВВГ 3x1,5 – 10 м.,
Муфта кабельная 5КВТп-1-16 – 8 шт
</t>
  </si>
  <si>
    <t xml:space="preserve">Опора стальная, граненая ОГК-4 4м  – 6 шт; Кронштейн К1К-0,5-0,5-К80-0,048- 6 шт; Светильник светодиодный – 6шт;
Кабель марки АВБбШв 4x16 напряжением 0,4 кв. – 151 м., марки ВВГ 3x1,5 – 30 м; Щит учетно-распределительный – 1 шт.
</t>
  </si>
  <si>
    <t xml:space="preserve">Светильник светодиодный – 4 шт; Кронштейн К1К-0,5-0,5-К80-0,048- 4 шт
Кабель АВБбШв 4x6 – 70 м., Кабель ВВГнг-LS 2x1,5 – 20 м.
</t>
  </si>
  <si>
    <t xml:space="preserve">Светильник светодиодный 80Вт – 4 шт.
Кабель АВБбШв 4x16 – 68 м., Кабель ВВГнг-LS 2x1,5 – 60 м.
</t>
  </si>
  <si>
    <t xml:space="preserve">Светильник «Шар» – 2 шт.
Кабель АВБбШв 4x16 – 70 м., Кабель ВВГнг-LS 2x1,5 – 16 м.,
</t>
  </si>
  <si>
    <t xml:space="preserve">Опора металлическая оцинкованная ТАНС 5м – 19 шт;
Светильник «Шар» ДТУ LED 40-СПШ/Т60 – 19 шт.;  
Кабель марки АВБбШв 4x25 напряжением 0,4 кв. – 400 м., марки ВВГ 3x1,5 – 76 м.;
Щит вводно-учетный (ЩУРН) в сборе – 1 шт.;
Реле времени РЭВ-225 – 1шт.
</t>
  </si>
  <si>
    <t xml:space="preserve">Опора металлическая оцинкованная 5м – 13 шт;
Светильник Fereks «Тюльпан»           LED 40 – 13 шт.; 
Кабель марки АВБбШв 4x16 напряжением 0,4 кв. – 277,8 м., марки ВВГ 3x1,5 – 52 м.;
Щит вводно-учетный (ВУЩ) в сборе – 1 шт.;
Реле времени РЭВ-225 – 1 шт.
</t>
  </si>
  <si>
    <t xml:space="preserve">Опора металлическая, оцинкованная (торшерная) 5м  – 12 шт.;
 Светильник Fereks «Тюльпан»           LED 40 – 12 шт.; 
Кабель АВБбШв 5x16 – 283 м.,  
Щит вводно-учетный (ВУЩ) в сборе – 1 шт.;
Реле времени РЭВ-225 – 1 шт.;
</t>
  </si>
  <si>
    <t xml:space="preserve">Опора металлическая, оцинкованная (торшерная) 5м  – 8 шт.;
Светильник Fereks «Шар»    LED-40 – 8 шт.;  
Кабель АВБбШв 4x16 – 195 м., Кабель ВВГнг-LS 3x1,5 – 32 м.;
Щит вводно-учетный (ШУО) в сборе – 1 шт.;
</t>
  </si>
  <si>
    <t>Постановление Администрации города Сарова от 06.02.2025 № 323</t>
  </si>
  <si>
    <t>Постановление Администрации города Сарова от 20.01.2025 № 48</t>
  </si>
  <si>
    <t>Российская Федерация,Нижегородская область, городской округ ЗАТО город Саров, город Саров,
территория ПГСО-4, строение 4, помещение 4А</t>
  </si>
  <si>
    <t>52:60:0010010:955</t>
  </si>
  <si>
    <t>право собственности? САУМИ</t>
  </si>
  <si>
    <t xml:space="preserve">
Российская Федерация, Нижегородская область, г Саров, пр-кт Музрукова, в районе дома 15</t>
  </si>
  <si>
    <t>52:60:0010005:22</t>
  </si>
  <si>
    <t>Российская Федерация, Нижегородская область, г Саров, микрорайон 21 квартал 6 в границах улиц №№ 2, 130, 132</t>
  </si>
  <si>
    <t>52:60:0010021:170</t>
  </si>
  <si>
    <t>13:60:0010022:1602</t>
  </si>
  <si>
    <t>Нижегородская область, г Саров, МКР-22, кварталы 2,3</t>
  </si>
  <si>
    <t>52:60:0010022:6</t>
  </si>
  <si>
    <t>13:60:0010022:1155</t>
  </si>
  <si>
    <t xml:space="preserve">
Нижегородская область, г Саров, МКР-22, кварталы 2,3, в районе улицы Академика Негина, ливневая канализация, 50,0 м</t>
  </si>
  <si>
    <t>13:60:0010022:1000</t>
  </si>
  <si>
    <t xml:space="preserve">
13:60:0010022:943</t>
  </si>
  <si>
    <t xml:space="preserve">
Нижегородская область, г Саров, МКР-22 квартал 2,3</t>
  </si>
  <si>
    <t>Нижегородская область, г.Саров, МКР-22, квартал 1</t>
  </si>
  <si>
    <t>13:60:0000000:1038</t>
  </si>
  <si>
    <t xml:space="preserve">
Российская Федерация, Нижегородская область, г Саров, МКР-15, кварталы №4,5, жилой дом №21</t>
  </si>
  <si>
    <t>13:60:0010015:3409</t>
  </si>
  <si>
    <t>52:60:0010017:691</t>
  </si>
  <si>
    <t>Российская Федерация, Нижегородская область, г Саров, ул Московская</t>
  </si>
  <si>
    <t>Российская Федерация, Нижегородская область, г Саров, южнее территории ТИЗ-1</t>
  </si>
  <si>
    <t xml:space="preserve">
Нижегородская область, г.Саров, бассейн водосбора реки Саровка</t>
  </si>
  <si>
    <t>Постановление администрации от 31.05.2010 № 3051</t>
  </si>
  <si>
    <t>13:60:0000000:24</t>
  </si>
  <si>
    <t>Нижегородская область, г.Саров, на реке Саровка</t>
  </si>
  <si>
    <t>13:60:0010038:505</t>
  </si>
  <si>
    <t>Нижегородская область, г.Саров, бассейн водосбора реки Саровка</t>
  </si>
  <si>
    <t>13:60:0000000:367</t>
  </si>
  <si>
    <t>13:60:0000000:975</t>
  </si>
  <si>
    <t>Нижегородская область, г.Саров, гидроузел "Боровое" на р.Саровка в районе улицы Бессарабенко</t>
  </si>
  <si>
    <t xml:space="preserve">
Нижегородская область, г.Саров, гидроузел "Городской на реке Сатис, в районе ул.Садовой</t>
  </si>
  <si>
    <t xml:space="preserve">
13:60:0000000:23</t>
  </si>
  <si>
    <t>Нижегородская область, г.Саров, гидроузел "Балыковский" в бассейне водозабора реки Вичкинза</t>
  </si>
  <si>
    <t>13:60:0000000:1076</t>
  </si>
  <si>
    <t>Российская Федерация, Нижегородская область, городской округ ЗАТО город Саров, город Саров, улица
Зернова, дом 62 корпус 1</t>
  </si>
  <si>
    <t>Общество с ограниченной ответственностью "Базовый комплекс"</t>
  </si>
  <si>
    <t>ООО "БазКом"</t>
  </si>
  <si>
    <t>607188, Нижегородская область, г Саров, Железнодорожная ул, д. 9</t>
  </si>
  <si>
    <t>1255200000758 от 17.01.2025</t>
  </si>
  <si>
    <t>Постановление Администрации города Сарова от 11.09.2024 № 2182</t>
  </si>
  <si>
    <t>Общество с ограниченной ответственностью "Горавтотранс"</t>
  </si>
  <si>
    <t>ООО "Горавтотранс"</t>
  </si>
  <si>
    <t>607188, Нижегородская область, г.о. ЗАТО город Саров, г. Саров, дор Большая Коммунальная, д. 3, соор. 12</t>
  </si>
  <si>
    <t>1255200000373 от 14.01.2025</t>
  </si>
  <si>
    <t>Постановление Администрации города Сарова от 11.09.2024 № 2183</t>
  </si>
  <si>
    <t>03005</t>
  </si>
  <si>
    <t>Нижегородская область, г Саров, г.к.№ 5, блок №1, гараж № 25</t>
  </si>
  <si>
    <r>
      <t>данные отсутствую</t>
    </r>
    <r>
      <rPr>
        <sz val="8"/>
        <color theme="0"/>
        <rFont val="Times New Roman"/>
        <family val="1"/>
        <charset val="204"/>
      </rPr>
      <t>т Нежилое помещение</t>
    </r>
  </si>
  <si>
    <t>52:60:0000000:111</t>
  </si>
  <si>
    <t>Российская Федерация, Нижегородская область, городской округ ЗАТО город Саров, г Саров (Набережная реки Сатис)</t>
  </si>
  <si>
    <t>Участок канализационной сети</t>
  </si>
  <si>
    <t>Российская Федерация, Нижегородская область, г. Саров, ул. Садовая, д. 72, от колодца ФК-18 111 до
колодца ФК-18 112 (включая колодец ФК-18 112)</t>
  </si>
  <si>
    <t>52:60:0010022:65</t>
  </si>
  <si>
    <t>опер зарегистр</t>
  </si>
  <si>
    <t>Постановление Администрации города Сарова от 19.05.2025 № 1309</t>
  </si>
  <si>
    <t>Российская Федерация, Нижегородская область, городской округ ЗАТО город Саров, город Саров, улица Куйбышева, дом 21, помещение П1</t>
  </si>
  <si>
    <t>Наружное освещение от ТП-199</t>
  </si>
  <si>
    <t>Российская Федерация ,Нижегородская область, город Саров, пр-кт Музрукова, у домов №37/1, 37/2, 37/3, 37/4</t>
  </si>
  <si>
    <t>Постановление Администрации города Сарова от 04.06.2025 № 1480</t>
  </si>
  <si>
    <t>52:60:0010013:176</t>
  </si>
  <si>
    <t>Нижегородская область, г.Саров, ул.Большая Коммунальная Дорога, д.2, строен.71</t>
  </si>
  <si>
    <t xml:space="preserve"> Российская Федерация, Нижегородская область, г. Саров, с/о им.Гагарина, участок №199
</t>
  </si>
  <si>
    <t>Постановление Администрации города Сарова от 27.06.2025 № 1705</t>
  </si>
  <si>
    <t>52:60:0000000:192</t>
  </si>
  <si>
    <t xml:space="preserve"> Российская Федерация, Нижегородская область, г. Саров, в районе жилых домов ул.Новая, д.6, пр.Осенний, д.5,7</t>
  </si>
  <si>
    <t>52:60:0010018:988</t>
  </si>
  <si>
    <t xml:space="preserve"> Российская Федерация, Нижегородская область, г. Саров, ул. Зернова, д. 36
</t>
  </si>
  <si>
    <t>52:60:0010014:264</t>
  </si>
  <si>
    <t>Российская Федерация, Нижегородская область, городской округ ЗАТО город Саров, г Саров, ул. Бессарабенко, дом 18</t>
  </si>
  <si>
    <t>Храм в честь Сошествия Святого Духа</t>
  </si>
  <si>
    <t>52:60:0010026:10</t>
  </si>
  <si>
    <t>АО "Саровская Газоснабжающая Компания" (аренда)</t>
  </si>
  <si>
    <t>13:60:0000000:1250</t>
  </si>
  <si>
    <t>Российская Федерация, Нижегородская область, городской округ ЗАТО город Саров, город Саров, улица Железнодорожная, дом 9 строение 3</t>
  </si>
  <si>
    <t xml:space="preserve">Российская Федерация, Нижегородская область, г. Саров, ТИЗ-1, ул. Энтузиастов, д. 2 кадастровый номер
52:60:0010018:307
</t>
  </si>
  <si>
    <t>Постановление Администрации города Сарова от 24.07.2025 № 1934</t>
  </si>
  <si>
    <t>52:60:0010018:990</t>
  </si>
  <si>
    <t xml:space="preserve">Российская Федерация, Нижегородская область, г. Саров, ул. Садовая, д. 72, от колодца ФК-18 109 до
колодца ФК-18 110 (включая колодец ФК-18 110)
</t>
  </si>
  <si>
    <t xml:space="preserve">Российская Федерация, Нижегородская область, г. Саров, ул. Силкина, д. 10, корп. 1, от колодца ФК-01 136 до колодца ФК-01 355
</t>
  </si>
  <si>
    <t xml:space="preserve">Российская Федерация, Нижегородская область, г. Саров, ул. Силкина, д. 10/1, от колодца ФК-01 099 до
колодца ФК-01 348 (включая участок от колодца ФК-01 346 до колодца ФК-01 349)
</t>
  </si>
  <si>
    <t>52:60:0010022:67</t>
  </si>
  <si>
    <t>52:60:0010001:769</t>
  </si>
  <si>
    <t>52:60:0010001:770</t>
  </si>
  <si>
    <t>Фрунзе, д. 25</t>
  </si>
  <si>
    <t>Пионерская, д. 1</t>
  </si>
  <si>
    <t>Репина, д. 3</t>
  </si>
  <si>
    <t>Шверника, д. 18</t>
  </si>
  <si>
    <t>Постановление администрации №5222 от 19.12.2024</t>
  </si>
  <si>
    <t>Постановление Администрации №3709 от 09.09.2014</t>
  </si>
  <si>
    <t>Постановление администрации №3510 от 26.08.2014</t>
  </si>
  <si>
    <t>Постановление администрации №4174 от 21.12.2015</t>
  </si>
  <si>
    <t>Березовая, д. 10</t>
  </si>
  <si>
    <t>Гоголя, д. 20</t>
  </si>
  <si>
    <t>Гоголя, д. 18</t>
  </si>
  <si>
    <t>Гоголя, д. 14-24</t>
  </si>
  <si>
    <t>Березовая, д. 12</t>
  </si>
  <si>
    <t>Герцена, д. 13</t>
  </si>
  <si>
    <t>Гоголя, д. 22</t>
  </si>
  <si>
    <t>Раздел II. Объекты благоустройства внутриквартальных территорий (балансодержатель: муниципальная казна городского округа город Саров</t>
  </si>
  <si>
    <t>Адрес местоположения</t>
  </si>
  <si>
    <t>площадь/кв.м</t>
  </si>
  <si>
    <t>протяженность/м</t>
  </si>
  <si>
    <t>балансовая стоимость/руб.</t>
  </si>
  <si>
    <t>остаточная стоимость/ руб.</t>
  </si>
  <si>
    <t>износ/ руб.</t>
  </si>
  <si>
    <t>балансовдержатель</t>
  </si>
  <si>
    <t>вид права</t>
  </si>
  <si>
    <t xml:space="preserve">Раздел II. Проезды внутриквартальных территорий </t>
  </si>
  <si>
    <t>Силкина, д. 20</t>
  </si>
  <si>
    <t>Постановление главы администрации №299 от 05.02.2009</t>
  </si>
  <si>
    <t>Постановление главы администрации №4348 от 24.10.2014</t>
  </si>
  <si>
    <t>Интерактивная панель ВМ Intellect 86</t>
  </si>
  <si>
    <t>Проектор EXELL EXD305ZSTB KTPY 26.20.17.120-00000004</t>
  </si>
  <si>
    <t>Система воспроизведения мультимедийной презентации LS860WU+</t>
  </si>
  <si>
    <t>Моторизированный экран Digis DSTP-16911</t>
  </si>
  <si>
    <t>Постановление Администрации города Сарова от 06.08.2025 № 2048</t>
  </si>
  <si>
    <t>г. Саров ул.Шевченко, д. 21</t>
  </si>
  <si>
    <t>г. Саров, ул. Александровича, д. 16А</t>
  </si>
  <si>
    <t>Нижегородская область, г.Саров, ул.Силкина, д.4б</t>
  </si>
  <si>
    <t>Нижегородская область, г.Саров, от тепловой камеры до здания по улице Силкина, дом 4б</t>
  </si>
  <si>
    <t>Нижегородская область, г.Саров, от пожарного гидранта до здания ул.Силкина, д.4Б</t>
  </si>
  <si>
    <t>Лазерный 4К проектор</t>
  </si>
  <si>
    <t>г. Саров , ул. Шверника, д. 19</t>
  </si>
  <si>
    <t>Постановление Администрации города Сарова от 26.08.2025 № 2278</t>
  </si>
  <si>
    <t>Цифровой микшер Allen &amp; amp; Heath SQ-5 48-канальный</t>
  </si>
  <si>
    <t>Цифровое пиано CASIO Privia PX-870WEC2, зд.1</t>
  </si>
  <si>
    <t>г. Саров, пр. Мира, д.12</t>
  </si>
  <si>
    <t>Постановление Администрации города Сарова от 13.08.2025 № 2111</t>
  </si>
  <si>
    <t>МБДОУ "Детский сад № 9"</t>
  </si>
  <si>
    <t>МБДОУ "Детский сад № 46"</t>
  </si>
  <si>
    <t>Цифровое пиано CASIO Privia PX-870WEC2, зд.2</t>
  </si>
  <si>
    <t>г. Саров, ул. Репина, д.4</t>
  </si>
  <si>
    <t>Светодиодный дисплей</t>
  </si>
  <si>
    <t>г. Саров, ул. Рихарда Зорге, д. 2</t>
  </si>
  <si>
    <t>Постановление Администрации города Сарова от 21.08.2025 № 2224</t>
  </si>
  <si>
    <t>Стрелковый тир "Икар"</t>
  </si>
  <si>
    <t>Российская Федерация, Нижегородская область, городской округ ЗАТО город Саров, город Саров, проспект Музрукова, дом 47</t>
  </si>
  <si>
    <t>Распоряжение главы  местного самоуправления №1580-П от 29.10.1999</t>
  </si>
  <si>
    <t>13:60:0010013:38</t>
  </si>
  <si>
    <t>МБДОУ "Детский сад № 6"</t>
  </si>
  <si>
    <t>STEM Стена панель</t>
  </si>
  <si>
    <t>г. Саров, ул. Фрунзе, д. 20</t>
  </si>
  <si>
    <t>Постановление Администрации г. Саров от 11.08.2025 № 2088</t>
  </si>
  <si>
    <t>Цифровое пианино Yamaha CLR</t>
  </si>
  <si>
    <t>STEM Стена панель. Полный комплект</t>
  </si>
  <si>
    <t>Интерактивная панель Geckotouch 65SL</t>
  </si>
  <si>
    <t>г. Саров, ул. Советская, д. 28</t>
  </si>
  <si>
    <t>МБДОУ "Детский сад № 1"</t>
  </si>
  <si>
    <t>Микшерный пульт</t>
  </si>
  <si>
    <t>Интерактивная панель Товарный знак: BM GROUP ФАБРИКА ИННОВАЦИЙ</t>
  </si>
  <si>
    <t>г. Саров, ул. Герцена, д. 5</t>
  </si>
  <si>
    <t>Постановление Администрации города Сарова от 09.09.2025 № 2474</t>
  </si>
  <si>
    <t>МБОУ Школа № 16</t>
  </si>
  <si>
    <t>Интерактивная панель для патриотического воспитания в детском саду «Родина моя»</t>
  </si>
  <si>
    <t>г. Саров, ул Силкина, д. 16б</t>
  </si>
  <si>
    <t>МБДОУ "Детский сад № 31"</t>
  </si>
  <si>
    <t>3D принтер Bambu Lab X1 Carbon combo</t>
  </si>
  <si>
    <t>Система наружного освещения</t>
  </si>
  <si>
    <t>г. Саров, пр. Ленина, д. 52</t>
  </si>
  <si>
    <t>Постановление Администрации города Сарова от 09.09.2025 № 2473</t>
  </si>
  <si>
    <t xml:space="preserve">Профессиональный стол логопеда DS «Лого-Про Макс» </t>
  </si>
  <si>
    <t>Программируемый учебный набор квадрокоптера «Прогресс»</t>
  </si>
  <si>
    <t>Постановление Администрации города Сарова от 21.08.2025 № 2225</t>
  </si>
  <si>
    <t>Панель intellect 86+стойка</t>
  </si>
  <si>
    <t>г. Саров, ул. Курчатова, д. 10</t>
  </si>
  <si>
    <t>Постановление Администрации города Сарова от 15.08.2025 № 2152</t>
  </si>
  <si>
    <t>МБДОУ "Детский сад № 8"</t>
  </si>
  <si>
    <t>Автомобильная дорога к детской поликлинике на ул. Чапаева в г. Саров</t>
  </si>
  <si>
    <t>Российская Федерация, Нижегородская область, городской округ ЗАТО город Саров, город Саров, улица Чапаева</t>
  </si>
  <si>
    <t>Постановление Администрации города Сарова от 01.09.2025 № 2390</t>
  </si>
  <si>
    <t>52:60:0000000:203</t>
  </si>
  <si>
    <t>под снос</t>
  </si>
  <si>
    <t>Наружное освещение пр. Музрукова</t>
  </si>
  <si>
    <t>Российская Федерация, Нижегородская область, г. Саров, участок от ул.Димитрова до ул.Железнодорожная</t>
  </si>
  <si>
    <t>Постановление Администрации города Сарова от 19.08.2025 № 2179</t>
  </si>
  <si>
    <t>52:60:0000000:194</t>
  </si>
  <si>
    <t xml:space="preserve"> Российская Федерация, Нижегородская область, г Саров, внутридомовая территория многоквартирных домов №39/1, 39/2, 39/3 по пр Музрукова</t>
  </si>
  <si>
    <t>52:60:0010013:182</t>
  </si>
  <si>
    <t>Российская Федерация, Нижегородская область, г Саров, улица Новая, газопровод-ввод до границы участка №173/1</t>
  </si>
  <si>
    <t>52:60:0010018:1000</t>
  </si>
  <si>
    <t>Интерактивная панель (комплекс) Lumien LMP7504МLRU</t>
  </si>
  <si>
    <t>Постановление Администрации города Сарова от 02.07.2025 № 1752</t>
  </si>
  <si>
    <t xml:space="preserve">МБОУ Школа № 17 </t>
  </si>
  <si>
    <t xml:space="preserve">607186, Нижегородская область, город Саров, ул. Духова, д.16 </t>
  </si>
  <si>
    <t xml:space="preserve">607185, Нижегородская область, город Саров, ул Зернова, д. 58 </t>
  </si>
  <si>
    <t>Интерактивная панель Intellect 86</t>
  </si>
  <si>
    <t>г. Саров, ул. Московская, д. 29</t>
  </si>
  <si>
    <t>Постановление Администрации города Сарова от 16.09.2025 № 2567</t>
  </si>
  <si>
    <t>г. Саров, ул. Куйбышева, д. 25</t>
  </si>
  <si>
    <t>Постановление Администрации города Сарова от 19.09.2025 № 2629</t>
  </si>
  <si>
    <t>Интерактивная панель Geckotouch</t>
  </si>
  <si>
    <t>Учебный набор программируемых робототехнических платформ</t>
  </si>
  <si>
    <t>Учебный набор программируемых робототехнических платформ ТРИК</t>
  </si>
  <si>
    <t>Интерактивная панель. Товарный знак: BM GROUP ФАБРИКА ИННОВАЦИЙ</t>
  </si>
  <si>
    <t>Цифровая лаборатория УНИТЕХ «Химия» расширенная комплектация</t>
  </si>
  <si>
    <t>Нижегородская область, г.Саров, Мкр-16</t>
  </si>
  <si>
    <t xml:space="preserve">
Нижегородская область, г.Саров, Мкр-21</t>
  </si>
  <si>
    <t>Нижегородская область, г.Саров, Мкр-21, кв. 3</t>
  </si>
  <si>
    <t>Нижегородская область, г.Саров, Мкр-21</t>
  </si>
  <si>
    <t>Нижегородская область, г.Саров, ТИЗ-1</t>
  </si>
  <si>
    <t>Нижегородская область, г.Саров, Мкр-21, квартал 2,2А</t>
  </si>
  <si>
    <t xml:space="preserve">
Нижегородская область, г.Саров, просп.Музрукова</t>
  </si>
  <si>
    <t>Нижегородская область, г.Саров, мкр-н Мкр-15</t>
  </si>
  <si>
    <t>Нижегородская область, г.Саров, мкр-н 15</t>
  </si>
  <si>
    <t xml:space="preserve">
Нижегородская область, г.Саров, мкр-н Мкр-15</t>
  </si>
  <si>
    <t>Нижегородская область, г.Саров, от ТП-15-8 до ВРУ жилого дома по стр.№19 мкр.№15</t>
  </si>
  <si>
    <t xml:space="preserve">
Нижегородская область, г.Саров, от ТП-21/2 до ВРУ жилого дома стр.№6 мкр. №21, кв.5</t>
  </si>
  <si>
    <t>Нижегородская область, г.Саров, от ТП-21/2 до ВРУ жилого дома стр. №5а мкр. №21, кв.5</t>
  </si>
  <si>
    <t xml:space="preserve">
Нижегородская область, г.Саров, от ТП-21/2 до ВРУ жилого дома стр. №7 мкр. №21, кв.5</t>
  </si>
  <si>
    <t xml:space="preserve">
Нижегородская область, г.Саров, от ТП-21-1 до ВРУ жилого дома стр. №8 МКР-21 квартал 4</t>
  </si>
  <si>
    <t xml:space="preserve">
Российская Федерация,Нижегородская область, г.Саров, от ТП-21-1 до ВРУ в жилом доме стр. №2 МКР-21, кв.4</t>
  </si>
  <si>
    <t>Нижегородская область, г.Саров,от ТП-21-2 до ВРУ в жилом доме стр.№3 МКР-21, кв.5</t>
  </si>
  <si>
    <t>Нижегородская область, г.Саров, от ТП-21-2 до ВРУ в жилом доме стр.№4 МКР-21, кв.5</t>
  </si>
  <si>
    <t xml:space="preserve">
Нижегородская область, г.Саров МКР-15, кв. 4,5</t>
  </si>
  <si>
    <t xml:space="preserve">
Нижегородская область, г.Саров, Мкр-16</t>
  </si>
  <si>
    <t>52:60:0010028:657</t>
  </si>
  <si>
    <t>Сервер Аквариус Т40 S208DF-B R52</t>
  </si>
  <si>
    <t>г. Саров, ул. Юность, д. 11</t>
  </si>
  <si>
    <t>Постановление Администрации города Сарова от 31.07.2025 № 2011</t>
  </si>
  <si>
    <t>г. Саров, ул. Куйбышева, д. 1</t>
  </si>
  <si>
    <t>Постановление Администрации города Сарова от 26.09.2025 № 2693</t>
  </si>
  <si>
    <t>Система обеспечения пропускного режима</t>
  </si>
  <si>
    <t>Постановление Администрации города Сарова от 01.07.2025 № 1724</t>
  </si>
  <si>
    <t>хоз вед</t>
  </si>
  <si>
    <t>г. Саров, пр. Ленина 20а</t>
  </si>
  <si>
    <t>Постановление Администрации города Сарова от 24.04.2025 № 1930</t>
  </si>
  <si>
    <t>МБУ СГИ</t>
  </si>
  <si>
    <t>площадь 1074,0</t>
  </si>
  <si>
    <t>площадь 1327,4</t>
  </si>
  <si>
    <t>улица №200 от ПК32+28 до ПК42+40.57 (Яблоневый сад)</t>
  </si>
  <si>
    <t>площадь 967,0</t>
  </si>
  <si>
    <t xml:space="preserve">Газопровод высокого давления от ГРП-14 до ГРП-16
</t>
  </si>
  <si>
    <t xml:space="preserve">Российская Федерация, Нижегородская область, городской округ ЗАТО город Саров, г Саров
</t>
  </si>
  <si>
    <t>Постановление Администрации города Сарова от 22.09.2025 № 2641</t>
  </si>
  <si>
    <t xml:space="preserve"> 52:60:0000000:204
</t>
  </si>
  <si>
    <t>Постановление Администрации города Сарова от 19.09.2025 № 2629; Акт приема-передачи от 25.09.2025 № 4</t>
  </si>
  <si>
    <t>Интерактивная панель Prestige Экран 75" (UHD 4K)</t>
  </si>
  <si>
    <t>г. Саров, ул. Советская, 20</t>
  </si>
  <si>
    <t>Постановление Администрации города Сарова от 30.09.2025 № 2718</t>
  </si>
  <si>
    <t>МБДОУ "Детский сад № 42"</t>
  </si>
  <si>
    <t>3D-принтер FDM</t>
  </si>
  <si>
    <t>г. Саров, ул. Чапаева, д. 16</t>
  </si>
  <si>
    <t>МБОУ Лицей № 3</t>
  </si>
  <si>
    <t>Постановление Администрации города Сарова от 02.10.2025 № 2762</t>
  </si>
  <si>
    <t>«Моя страна» комплекс патриотического воспитания</t>
  </si>
  <si>
    <t>г. Саров, ул. Семашко, д 12</t>
  </si>
  <si>
    <t>МБДОУ "Детский сад № 45"</t>
  </si>
  <si>
    <t>Система хранения данных</t>
  </si>
  <si>
    <t>EKUD 0812 STEM-образование. Базовый комплект</t>
  </si>
  <si>
    <t>МБДОУ "Детский сад № 40"</t>
  </si>
  <si>
    <t>Интерактивная панель. Товарный знак: LigaSmart</t>
  </si>
  <si>
    <t>г. Саров, ул. Гоголя, д. 12</t>
  </si>
  <si>
    <t>Постановление Администрации города Сарова от 07.10.2025 № 2812</t>
  </si>
  <si>
    <t>Интерактивный голографический комплекс со встроенной системой управления жестами</t>
  </si>
  <si>
    <t>Сенсорная панель ITU Display Pro 65" Core i3</t>
  </si>
  <si>
    <t>г. Саров, ул. Московская, д. 12</t>
  </si>
  <si>
    <t>МБДОУ "Детский сад № 16"</t>
  </si>
  <si>
    <t>STEM-образование. Стартовый комплект</t>
  </si>
  <si>
    <t>г. Саров, ул. Силкина, д.4б</t>
  </si>
  <si>
    <t>Интерактивная песочница «Полянка» (Полный комплект)</t>
  </si>
  <si>
    <t>г. Саров, ул. Силкина, д. 34а</t>
  </si>
  <si>
    <t>МБДОУ "Детский сад № 44"</t>
  </si>
  <si>
    <t>Нижегородская область, г.Саров, от ТП-188 по ул. Березовая, 8 строение 1 до ВРУ жилого дома по ул. Березовая, дом №6 блок секции "К" и "Л" (стр.№25 мкр-15)</t>
  </si>
  <si>
    <t xml:space="preserve">
Нижегородская область, г.Саров, от ТП-188 по ул.Березовая,8 строение 1 до ВРУ жилого дома по ул.Березовая, дом №6 блок секции "М" и "Н" (стр.№25 мкр-15)</t>
  </si>
  <si>
    <t xml:space="preserve">
Нижегородская область, г.Саров, от ТП-15-6 по ул. Раменская, 5 строение 1 до ВРУ жилого дома по стр. №20 мкр.№15</t>
  </si>
  <si>
    <t>Электроснабжение ГРП ТИЗ-1, низковольтные сети 0,4 кВ</t>
  </si>
  <si>
    <t>Нижегородская область, г.Саров, ул.Дорожная</t>
  </si>
  <si>
    <t>Нижегородская область, г.Саров, от ТП-188 до жилого дома стр. №25 б/с А,Б,В,Г,Е мкр.15 (ул. Березовая, д.6)</t>
  </si>
  <si>
    <t xml:space="preserve">
Нижегородская область, г.Саров от ТП-62 по проспекту Ленина у дома 18 до ЩНУ фонтана по проспекту Мира, дом 1</t>
  </si>
  <si>
    <t xml:space="preserve">
Нижегородская область, г.Саров, от ТП-189 по улице Березовая, дом 10, строение 1 до здания салона ритуальных принадлежностей по улице Березовая, дом 20</t>
  </si>
  <si>
    <t xml:space="preserve">
Нижегородская область, г.Саров, ул.Раменская, д.3, корп.1</t>
  </si>
  <si>
    <t>Нижегородская область, г.Саров, Мкр-21, ул.Школьная, 11 (стр.№6)</t>
  </si>
  <si>
    <t>Нижегородская область, г.Саров, Мкр-21, ул.Школьная, д.19 (стр №10)</t>
  </si>
  <si>
    <t>Нижегородская область, г.Саров, ул.Курчатова, 25 (стр.№32)</t>
  </si>
  <si>
    <t xml:space="preserve">
Нижегородская область, г.Саров, МКР-21</t>
  </si>
  <si>
    <t xml:space="preserve">
Нижегородская область, г.Саров, от ТП-178 по ул.Гоголя, 22 ,строение 1 до распределительных шкафов ЩНУ-1, ЩНУ-2, ЩНУ-3, ЩНУ-4 по ул.Гоголя</t>
  </si>
  <si>
    <t>Нижегородская область, г.Саров, просп.Мира</t>
  </si>
  <si>
    <t>Нижегородская область, г.Саров, ул.Куйбышева</t>
  </si>
  <si>
    <t xml:space="preserve">
Нижегородская область, г.Саров, ул.Менделеева, д.66</t>
  </si>
  <si>
    <t xml:space="preserve">
Нижегородская область, г.Саров, просп.Ленина</t>
  </si>
  <si>
    <t xml:space="preserve">
Нижегородская область, г.Саров, ул.Менделеева, д.52</t>
  </si>
  <si>
    <t xml:space="preserve">
Российская Федерация, Нижегородская область, г Саров, от ТП-291 до здания ОБЦ по улице Силкина, дом 10/1</t>
  </si>
  <si>
    <t>Нижегородская область, г.Саров, МКР-22, квартал 1 (ул.Зернова, д.17)</t>
  </si>
  <si>
    <t>Нижегородская область, г.Саров, МКР-22, квартал 1 (ул.Зернова, д.15)</t>
  </si>
  <si>
    <t>Нижегородская область, г.Саров, южнее территории ТИЗ-1, участок 250</t>
  </si>
  <si>
    <t>Нижегородская область, г.Саров, ул.Раменская, д.3</t>
  </si>
  <si>
    <t>Нижегородская область, г.Саров, ул.Садовая, дома 62А, 62Б</t>
  </si>
  <si>
    <t>Нижегородская область, г.Саров, МКР-22, кварталы 2,3</t>
  </si>
  <si>
    <t xml:space="preserve">
Российская Федерация, Нижегородская область, г Саров, МКР-15, кварталы 4 и 5, строение №30</t>
  </si>
  <si>
    <t xml:space="preserve">
Нижегородская область, г Саров, МКР-22, кварталы 2, 3, в районе улицы Академика Негина, сеть электроснабжения 0,4 кВт, 81,9м</t>
  </si>
  <si>
    <t>Нижегородская обл., г. Саров, МКР-22,квартал 2,3,строительный номер ж/д 11,12,17,18</t>
  </si>
  <si>
    <t>обл. Нижегородская, г. Саров, МКР- 20, кварталы № 2,3</t>
  </si>
  <si>
    <t>Нижегородская область, г.Саров, ул.Академика Негина, сооружение 23</t>
  </si>
  <si>
    <t>г. Саров, ул. Гагарина, д. 6</t>
  </si>
  <si>
    <t>Интерактивная панель INTboard 86″ с мобильной стойкой</t>
  </si>
  <si>
    <t>г. Саров, пр. Музрукова, д. 45</t>
  </si>
  <si>
    <t>Постановление Администрации города Сарова от 14.10.2025 № 2928</t>
  </si>
  <si>
    <t>СШ "Икар"</t>
  </si>
  <si>
    <t>Микшерный пульт. Товарный знак BEHRINGER</t>
  </si>
  <si>
    <t>Ходунки с дополнительной фиксацией тела для больных ДЦП «Мега-Оптим»</t>
  </si>
  <si>
    <t>Мобильная сенсорная панель трансформер UTS Fly Pro 65</t>
  </si>
  <si>
    <t>г. Саров, пр, Ленина, д. 57</t>
  </si>
  <si>
    <t>МБДОУ "Детский сад № 30"</t>
  </si>
  <si>
    <t>Участок сети ливневой канализации</t>
  </si>
  <si>
    <t>г. Саров, от крайнего колодца муниципальной сети ливневой канализации, расположенной по улице Димитрова, до колодца ЛК-83 коллектора ливневой канализации № 86</t>
  </si>
  <si>
    <t>протяженность - 70 м</t>
  </si>
  <si>
    <t>Постановление Администрации города Сарова от 06.08.2025 № 2059</t>
  </si>
  <si>
    <t>г. Саров, ул. Гагарина, д. 6А</t>
  </si>
  <si>
    <t xml:space="preserve">Постановление Администрации города Сарова от 19.09.2025 № 2629 </t>
  </si>
  <si>
    <t>МБУ ДО СЮН</t>
  </si>
  <si>
    <t>13:60:0010015:131</t>
  </si>
  <si>
    <t xml:space="preserve">
13:60:0000000:994</t>
  </si>
  <si>
    <t>Нижегородская область, г.Саров, дорога Силкина - Варламовская</t>
  </si>
  <si>
    <t>13:60:0010014:230</t>
  </si>
  <si>
    <t>52:60:0010035:3060</t>
  </si>
  <si>
    <t>13:60:0010010:269</t>
  </si>
  <si>
    <t>13:60:0000000:16</t>
  </si>
  <si>
    <t>13:60:0000000:1075</t>
  </si>
  <si>
    <t>13:60:0010016:1637</t>
  </si>
  <si>
    <t>13:60:0000000:207</t>
  </si>
  <si>
    <t>52:60:0000000:24</t>
  </si>
  <si>
    <t>13:60:0010021:256</t>
  </si>
  <si>
    <t>13:60:0000000:362</t>
  </si>
  <si>
    <t>13:60:0000000:843</t>
  </si>
  <si>
    <t>13:60:0000000:184</t>
  </si>
  <si>
    <t>Здание ГРП-18</t>
  </si>
  <si>
    <t>52:60:0010018:456</t>
  </si>
  <si>
    <t>52:60:0010018:482</t>
  </si>
  <si>
    <t>52:60:0010018:516</t>
  </si>
  <si>
    <t>13:60:0010010:280</t>
  </si>
  <si>
    <t>13:60:0010010:273</t>
  </si>
  <si>
    <t>13:60:0010020:600</t>
  </si>
  <si>
    <t>13:60:0010002:467</t>
  </si>
  <si>
    <t>13:60:0000000:647</t>
  </si>
  <si>
    <t>13:60:0000000:723</t>
  </si>
  <si>
    <t>13:60:0000000:600</t>
  </si>
  <si>
    <t>13:60:0000000:523</t>
  </si>
  <si>
    <t>52:60:0010022:9</t>
  </si>
  <si>
    <t>13:60:0000000:254</t>
  </si>
  <si>
    <t>13:60:0000000:878</t>
  </si>
  <si>
    <t>13:60:0000000:849</t>
  </si>
  <si>
    <t>13:60:0000000:563</t>
  </si>
  <si>
    <t>13:60:0000000:257</t>
  </si>
  <si>
    <t>13:60:0000000:1010</t>
  </si>
  <si>
    <t>13:60:0000000:785</t>
  </si>
  <si>
    <t>13:60:0000000:786</t>
  </si>
  <si>
    <t>13:60:0000000:782</t>
  </si>
  <si>
    <t>13:60:0000000:783</t>
  </si>
  <si>
    <t>13:60:0000000:696</t>
  </si>
  <si>
    <t>13:60:0000000:175</t>
  </si>
  <si>
    <t>13:60:0000000:252</t>
  </si>
  <si>
    <t>13:60:0000000:176</t>
  </si>
  <si>
    <t>13:60:0000000:876</t>
  </si>
  <si>
    <t>13:60:0000000:695</t>
  </si>
  <si>
    <t>13:60:0000000:174</t>
  </si>
  <si>
    <t>13:60:0000000:850</t>
  </si>
  <si>
    <t>13:60:0000000:564</t>
  </si>
  <si>
    <t>13:60:0000000:875</t>
  </si>
  <si>
    <t>13:60:0000000:167</t>
  </si>
  <si>
    <t>13:60:0000000:565</t>
  </si>
  <si>
    <t>13:60:0000000:168</t>
  </si>
  <si>
    <t>13:60:0000000:549</t>
  </si>
  <si>
    <t>13:60:0000000:439</t>
  </si>
  <si>
    <t>13:60:0000000:784</t>
  </si>
  <si>
    <t>13:60:0000000:569</t>
  </si>
  <si>
    <t>13:60:0000000:1009</t>
  </si>
  <si>
    <t>13:60:0000000:851</t>
  </si>
  <si>
    <t>13:60:0000000:289</t>
  </si>
  <si>
    <t>13:60:0010021:266</t>
  </si>
  <si>
    <t>13:60:0010021:194</t>
  </si>
  <si>
    <t>13:60:0000000:190</t>
  </si>
  <si>
    <t>13:60:0000000:833</t>
  </si>
  <si>
    <t>13:60:0000000:188</t>
  </si>
  <si>
    <t>13:60:0000000:189</t>
  </si>
  <si>
    <t>13:60:0000000:976</t>
  </si>
  <si>
    <t>13:60:0000000:977</t>
  </si>
  <si>
    <t>13:60:0010015:133</t>
  </si>
  <si>
    <t>13:60:0010022:1002</t>
  </si>
  <si>
    <t>13:60:0010022:999</t>
  </si>
  <si>
    <t>13:60:0000000:675</t>
  </si>
  <si>
    <t>13:60:0010002:535</t>
  </si>
  <si>
    <t>13:60:0010002:393</t>
  </si>
  <si>
    <t>13:60:0010002:394</t>
  </si>
  <si>
    <t>13:60:0010002:543</t>
  </si>
  <si>
    <t>13:60:0010002:569</t>
  </si>
  <si>
    <t>13:60:0010002:395</t>
  </si>
  <si>
    <t>13:60:0010002:536</t>
  </si>
  <si>
    <t>13:60:0010002:541</t>
  </si>
  <si>
    <t>13:60:0010002:339</t>
  </si>
  <si>
    <t>13:60:0010002:542</t>
  </si>
  <si>
    <t>13:60:0010002:514</t>
  </si>
  <si>
    <t>13:60:0010009:646</t>
  </si>
  <si>
    <t>13:60:0010009:572</t>
  </si>
  <si>
    <t>13:60:0010009:782</t>
  </si>
  <si>
    <t>13:60:0010009:503</t>
  </si>
  <si>
    <t>13:60:0010009:504</t>
  </si>
  <si>
    <t>13:60:0010009:738</t>
  </si>
  <si>
    <t>13:60:0010009:755</t>
  </si>
  <si>
    <t>13:60:0010009:647</t>
  </si>
  <si>
    <t>13:60:0010009:739</t>
  </si>
  <si>
    <t>13:60:0010009:648</t>
  </si>
  <si>
    <t>13:60:0010009:783</t>
  </si>
  <si>
    <t>13:60:0010009:499</t>
  </si>
  <si>
    <t>13:60:0010009:570</t>
  </si>
  <si>
    <t>13:60:0010002:513</t>
  </si>
  <si>
    <t>13:60:0010009:686</t>
  </si>
  <si>
    <t>г. Саров, Мира, д. 28 Б</t>
  </si>
  <si>
    <t>Постановление Администрации от 11.04.2016 №1093, Письмо Сл-151-03-24-937051/25</t>
  </si>
  <si>
    <t>МКУ УГОЧС</t>
  </si>
  <si>
    <t>Нижегородская область, г.Саров, от тепловой камеры до жилого дома улица Школьная, дом №9</t>
  </si>
  <si>
    <t>Нижегородская обл., г.Саров, от тепловой камеры до жилого дома улица Школьная, дом №13</t>
  </si>
  <si>
    <t>Нижегородская обл., г.Саров, от тепловой камеры до жилого дома улица Школьная, дом №19</t>
  </si>
  <si>
    <t>13:60:0010009:737</t>
  </si>
  <si>
    <t>13:60:0000000:893</t>
  </si>
  <si>
    <t>13:60:0000000:710</t>
  </si>
  <si>
    <t>13:60:0000000:894</t>
  </si>
  <si>
    <t>13:60:0000000:895</t>
  </si>
  <si>
    <t>13:60:0000000:711</t>
  </si>
  <si>
    <t>13:60:0000000:584</t>
  </si>
  <si>
    <t>13:60:0000000:1020</t>
  </si>
  <si>
    <t>13:60:0000000:98</t>
  </si>
  <si>
    <t>13:60:0000000:585</t>
  </si>
  <si>
    <t>13:60:0000000:865</t>
  </si>
  <si>
    <t>13:60:0000000:586</t>
  </si>
  <si>
    <t>13:60:0000000:587</t>
  </si>
  <si>
    <t>13:60:0010009:505</t>
  </si>
  <si>
    <t>13:60:0010009:784</t>
  </si>
  <si>
    <t>13:60:0010009:756</t>
  </si>
  <si>
    <t>13:60:0010009:740</t>
  </si>
  <si>
    <t>13:60:0010009:689</t>
  </si>
  <si>
    <t>13:60:0010009:573</t>
  </si>
  <si>
    <t>13:60:0010001:190</t>
  </si>
  <si>
    <t>13:60:0010002:338</t>
  </si>
  <si>
    <t>13:60:0010002:498</t>
  </si>
  <si>
    <t>13:60:0010009:691</t>
  </si>
  <si>
    <t>13:60:0010009:741</t>
  </si>
  <si>
    <t>13:60:0010009:719</t>
  </si>
  <si>
    <t>13:60:0010009:500</t>
  </si>
  <si>
    <t>13:60:0010009:645</t>
  </si>
  <si>
    <t>13:60:0010009:501</t>
  </si>
  <si>
    <t>13:60:0010009:571</t>
  </si>
  <si>
    <t>13:60:0010009:779</t>
  </si>
  <si>
    <t>13:60:0010009:780</t>
  </si>
  <si>
    <t>13:60:0010009:502</t>
  </si>
  <si>
    <t>13:60:0010009:781</t>
  </si>
  <si>
    <t>13:60:0010009:742</t>
  </si>
  <si>
    <t>13:60:0000000:720</t>
  </si>
  <si>
    <t>13:60:0000000:721</t>
  </si>
  <si>
    <t>13:60:0000000:708</t>
  </si>
  <si>
    <t>13:60:0000000:900</t>
  </si>
  <si>
    <t>13:60:0000000:595</t>
  </si>
  <si>
    <t>13:60:0000000:273</t>
  </si>
  <si>
    <t>13:60:0000000:274</t>
  </si>
  <si>
    <t>13:60:0000000:901</t>
  </si>
  <si>
    <t>13:60:0010009:569</t>
  </si>
  <si>
    <t>13:60:0010009:775</t>
  </si>
  <si>
    <t>13:60:0010009:716</t>
  </si>
  <si>
    <t>13:60:0010009:682</t>
  </si>
  <si>
    <t>13:60:0010009:776</t>
  </si>
  <si>
    <t>13:60:0010009:677</t>
  </si>
  <si>
    <t>13:60:0010009:683</t>
  </si>
  <si>
    <t>13:60:0010009:750</t>
  </si>
  <si>
    <t>13:60:0010009:497</t>
  </si>
  <si>
    <t>13:60:0010009:498</t>
  </si>
  <si>
    <t>13:60:0010009:751</t>
  </si>
  <si>
    <t>13:60:0010009:684</t>
  </si>
  <si>
    <t>13:60:0010009:735</t>
  </si>
  <si>
    <t>13:60:0010009:736</t>
  </si>
  <si>
    <t>13:60:0010009:752</t>
  </si>
  <si>
    <t>13:60:0010009:753</t>
  </si>
  <si>
    <t>13:60:0010009:754</t>
  </si>
  <si>
    <t>13:60:0000000:582</t>
  </si>
  <si>
    <t>13:60:0000000:791</t>
  </si>
  <si>
    <t>13:60:0000000:578</t>
  </si>
  <si>
    <t>13:60:0000000:264</t>
  </si>
  <si>
    <t>13:60:0000000:891</t>
  </si>
  <si>
    <t>13:60:0000000:275</t>
  </si>
  <si>
    <t>13:60:0000000:719</t>
  </si>
  <si>
    <t>13:60:0000000:1083</t>
  </si>
  <si>
    <t>13:60:0000000:596</t>
  </si>
  <si>
    <t>13:60:0000000:870</t>
  </si>
  <si>
    <t>13:60:0000000:709</t>
  </si>
  <si>
    <t>13:60:0000000:90</t>
  </si>
  <si>
    <t>13:60:0000000:793</t>
  </si>
  <si>
    <t>13:60:0000000:266</t>
  </si>
  <si>
    <t>13:60:0000000:866</t>
  </si>
  <si>
    <t>13:60:0000000:794</t>
  </si>
  <si>
    <t>13:60:0000000:1021</t>
  </si>
  <si>
    <t>13:60:0000000:795</t>
  </si>
  <si>
    <t>13:60:0000000:796</t>
  </si>
  <si>
    <t>13:60:0000000:1022</t>
  </si>
  <si>
    <t>13:60:0000000:267</t>
  </si>
  <si>
    <t>13:60:0000000:712</t>
  </si>
  <si>
    <t>13:60:0010009:778</t>
  </si>
  <si>
    <t>13:60:0010002:566</t>
  </si>
  <si>
    <t>13:60:0010009:687</t>
  </si>
  <si>
    <t>13:60:0010002:337</t>
  </si>
  <si>
    <t>13:60:0010009:688</t>
  </si>
  <si>
    <t>13:60:0010002:7358</t>
  </si>
  <si>
    <t>13:60:0010009:690</t>
  </si>
  <si>
    <t>13:60:0010002:499</t>
  </si>
  <si>
    <t>13:60:0010002:567</t>
  </si>
  <si>
    <t>13:60:0010002:340</t>
  </si>
  <si>
    <t>13:60:0010002:463</t>
  </si>
  <si>
    <t>13:60:0010009:506</t>
  </si>
  <si>
    <t>13:60:0010002:568</t>
  </si>
  <si>
    <t>13:60:0010009:749</t>
  </si>
  <si>
    <t>13:60:0010009:644</t>
  </si>
  <si>
    <t>13:60:0010002:497</t>
  </si>
  <si>
    <t>13:60:0010009:774</t>
  </si>
  <si>
    <t>13:60:0000000:579</t>
  </si>
  <si>
    <t>13:60:0000000:864</t>
  </si>
  <si>
    <t>13:60:0000000:892</t>
  </si>
  <si>
    <t>13:60:0000000:580</t>
  </si>
  <si>
    <t>13:60:0000000:792</t>
  </si>
  <si>
    <t>13:60:0000000:581</t>
  </si>
  <si>
    <t>13:60:0000000:265</t>
  </si>
  <si>
    <t>13:60:0000000:89</t>
  </si>
  <si>
    <t>13:60:0000000:576</t>
  </si>
  <si>
    <t>13:60:0000000:577</t>
  </si>
  <si>
    <t>13:60:0000000:889</t>
  </si>
  <si>
    <t>13:60:0010009:773</t>
  </si>
  <si>
    <t>13:60:0000000:86</t>
  </si>
  <si>
    <t>13:60:0000000:890</t>
  </si>
  <si>
    <t>13:60:0000000:87</t>
  </si>
  <si>
    <t>13:60:0000000:88</t>
  </si>
  <si>
    <t>13:60:0010002:496</t>
  </si>
  <si>
    <t>13:60:0000000:292</t>
  </si>
  <si>
    <t>13:60:0000000:915</t>
  </si>
  <si>
    <t>13:60:0000000:1037</t>
  </si>
  <si>
    <t>13:60:0000000:807</t>
  </si>
  <si>
    <t>13:60:0000000:916</t>
  </si>
  <si>
    <t>13:60:0000000:917</t>
  </si>
  <si>
    <t>13:60:0010009:655</t>
  </si>
  <si>
    <t>13:60:0010009:507</t>
  </si>
  <si>
    <t>13:60:0010009:743</t>
  </si>
  <si>
    <t>13:60:0010009:574</t>
  </si>
  <si>
    <t>13:60:0010009:694</t>
  </si>
  <si>
    <t>13:60:0010009:695</t>
  </si>
  <si>
    <t>13:60:0010009:721</t>
  </si>
  <si>
    <t>13:60:0000000:912</t>
  </si>
  <si>
    <t>13:60:0000000:913</t>
  </si>
  <si>
    <t>13:60:0000000:918</t>
  </si>
  <si>
    <t>13:60:0000000:293</t>
  </si>
  <si>
    <t>13:60:0000000:121</t>
  </si>
  <si>
    <t>13:60:0000000:809</t>
  </si>
  <si>
    <t>13:60:0000000:808</t>
  </si>
  <si>
    <t>13:60:0000000:615</t>
  </si>
  <si>
    <t>13:60:0000000:1034</t>
  </si>
  <si>
    <t>13:60:0000000:911</t>
  </si>
  <si>
    <t>13:60:0000000:1035</t>
  </si>
  <si>
    <t>13:60:0000000:100</t>
  </si>
  <si>
    <t>13:60:0000000:598</t>
  </si>
  <si>
    <t>13:60:0000000:1031</t>
  </si>
  <si>
    <t>13:60:0000000:599</t>
  </si>
  <si>
    <t>13:60:0000000:276</t>
  </si>
  <si>
    <t>13:60:0000000:277</t>
  </si>
  <si>
    <t>13:60:0000000:722</t>
  </si>
  <si>
    <t>13:60:0000000:871</t>
  </si>
  <si>
    <t>13:60:0000000:1030</t>
  </si>
  <si>
    <t>13:60:0000000:872</t>
  </si>
  <si>
    <t>13:60:0010002:516</t>
  </si>
  <si>
    <t>13:60:0010002:571</t>
  </si>
  <si>
    <t>13:60:0010002:538</t>
  </si>
  <si>
    <t>13:60:0010002:544</t>
  </si>
  <si>
    <t>13:60:0010002:539</t>
  </si>
  <si>
    <t>13:60:0010002:545</t>
  </si>
  <si>
    <t>13:60:0010009:653</t>
  </si>
  <si>
    <t>13:60:0010002:547</t>
  </si>
  <si>
    <t>13:60:0010009:511</t>
  </si>
  <si>
    <t>13:60:0010002:573</t>
  </si>
  <si>
    <t>13:60:0010002:574</t>
  </si>
  <si>
    <t>13:60:0010009:512</t>
  </si>
  <si>
    <t>13:60:0010009:513</t>
  </si>
  <si>
    <t>13:60:0010002:575</t>
  </si>
  <si>
    <t>13:60:0010002:399</t>
  </si>
  <si>
    <t>13:60:0010002:500</t>
  </si>
  <si>
    <t>13:60:0010002:520</t>
  </si>
  <si>
    <t>13:60:0010002:350</t>
  </si>
  <si>
    <t>13:60:0010002:351</t>
  </si>
  <si>
    <t>13:60:0010002:476</t>
  </si>
  <si>
    <t>13:60:0010002:346</t>
  </si>
  <si>
    <t>13:60:0010002:398</t>
  </si>
  <si>
    <t>13:60:0010002:349</t>
  </si>
  <si>
    <t>13:60:0010009:576</t>
  </si>
  <si>
    <t>13:60:0010002:549</t>
  </si>
  <si>
    <t>13:60:0010002:478</t>
  </si>
  <si>
    <t>13:60:0010002:548</t>
  </si>
  <si>
    <t>13:60:0010009:723</t>
  </si>
  <si>
    <t>13:60:0010002:475</t>
  </si>
  <si>
    <t>13:60:0010009:514</t>
  </si>
  <si>
    <t>13:60:0010002:400</t>
  </si>
  <si>
    <t>13:60:0010009:654</t>
  </si>
  <si>
    <t>13:60:0010002:348</t>
  </si>
  <si>
    <t>13:60:0010002:518</t>
  </si>
  <si>
    <t>13:60:0010009:720</t>
  </si>
  <si>
    <t>13:60:0010002:521</t>
  </si>
  <si>
    <t>13:60:0010009:758</t>
  </si>
  <si>
    <t>13:60:0010002:352</t>
  </si>
  <si>
    <t>13:60:0010009:722</t>
  </si>
  <si>
    <t>13:60:0010002:402</t>
  </si>
  <si>
    <t>13:60:0010009:786</t>
  </si>
  <si>
    <t>13:60:0010009:575</t>
  </si>
  <si>
    <t>13:60:0010009:577</t>
  </si>
  <si>
    <t>13:60:0010002:515</t>
  </si>
  <si>
    <t>13:60:0010002:466</t>
  </si>
  <si>
    <t>13:60:0010002:470</t>
  </si>
  <si>
    <t>13:60:0010002:471</t>
  </si>
  <si>
    <t>13:60:0010002:347</t>
  </si>
  <si>
    <t>13:60:0010002:519</t>
  </si>
  <si>
    <t>13:60:0010002:473</t>
  </si>
  <si>
    <t>13:60:0010002:576</t>
  </si>
  <si>
    <t>13:60:0010002:474</t>
  </si>
  <si>
    <t>13:60:0010002:546</t>
  </si>
  <si>
    <t>13:60:0010002:572</t>
  </si>
  <si>
    <t>13:60:0010002:517</t>
  </si>
  <si>
    <t>13:60:0010002:396</t>
  </si>
  <si>
    <t>13:60:0010002:401</t>
  </si>
  <si>
    <t>13:60:0010002:501</t>
  </si>
  <si>
    <t>13:60:0010002:472</t>
  </si>
  <si>
    <t>13:60:0000000:1029</t>
  </si>
  <si>
    <t>13:60:0000000:597</t>
  </si>
  <si>
    <t>13:60:0000000:902</t>
  </si>
  <si>
    <t>13:60:0000000:477</t>
  </si>
  <si>
    <t>13:60:0000000:738</t>
  </si>
  <si>
    <t>13:60:0010001:174</t>
  </si>
  <si>
    <t>13:60:0000000:474</t>
  </si>
  <si>
    <t>13:60:0000000:814</t>
  </si>
  <si>
    <t>13:60:0000000:941</t>
  </si>
  <si>
    <t>13:60:0000000:739</t>
  </si>
  <si>
    <t>13:60:0010001:186</t>
  </si>
  <si>
    <t>13:60:0000000:627</t>
  </si>
  <si>
    <t>13:60:0000000:1050</t>
  </si>
  <si>
    <t>13:60:0000000:1052</t>
  </si>
  <si>
    <t>13:60:0000000:152</t>
  </si>
  <si>
    <t>13:60:0000000:815</t>
  </si>
  <si>
    <t>13:60:0000000:1053</t>
  </si>
  <si>
    <t>13:60:0000000:942</t>
  </si>
  <si>
    <t>13:60:0000000:295</t>
  </si>
  <si>
    <t>13:60:0000000:1047</t>
  </si>
  <si>
    <t>13:60:0000000:471</t>
  </si>
  <si>
    <t>13:60:0000000:248</t>
  </si>
  <si>
    <t>13:60:0000000:1071</t>
  </si>
  <si>
    <t>13:60:0000000:472</t>
  </si>
  <si>
    <t>13:60:0000000:625</t>
  </si>
  <si>
    <t>13:60:0000000:736</t>
  </si>
  <si>
    <t>13:60:0010009:788</t>
  </si>
  <si>
    <t>13:60:0010009:697</t>
  </si>
  <si>
    <t>13:60:0010009:580</t>
  </si>
  <si>
    <t>13:60:0000000:156</t>
  </si>
  <si>
    <t>13:60:0000000:1056</t>
  </si>
  <si>
    <t>13:60:0000000:818</t>
  </si>
  <si>
    <t>13:60:0000000:155</t>
  </si>
  <si>
    <t>13:60:0000000:740</t>
  </si>
  <si>
    <t>13:60:0000000:945</t>
  </si>
  <si>
    <t>13:60:0010002:522</t>
  </si>
  <si>
    <t>13:60:0000000:319</t>
  </si>
  <si>
    <t>13:60:0010002:578</t>
  </si>
  <si>
    <t>13:60:0010002:504</t>
  </si>
  <si>
    <t>13:60:0010002:505</t>
  </si>
  <si>
    <t>13:60:0010002:553</t>
  </si>
  <si>
    <t>13:60:0010002:480</t>
  </si>
  <si>
    <t>13:60:0010002:486</t>
  </si>
  <si>
    <t>13:60:0010002:446</t>
  </si>
  <si>
    <t>13:60:0000000:634</t>
  </si>
  <si>
    <t>13:60:0000000:154</t>
  </si>
  <si>
    <t>13:60:0000000:478</t>
  </si>
  <si>
    <t>13:60:0000000:630</t>
  </si>
  <si>
    <t>13:60:0010002:410</t>
  </si>
  <si>
    <t>13:60:0010002:409</t>
  </si>
  <si>
    <t>13:60:0000000:1063</t>
  </si>
  <si>
    <t>13:60:0000000:744</t>
  </si>
  <si>
    <t>13:60:0000000:1062</t>
  </si>
  <si>
    <t>13:60:0000000:482</t>
  </si>
  <si>
    <t>13:60:0000000:481</t>
  </si>
  <si>
    <t>13:60:0000000:631</t>
  </si>
  <si>
    <t>13:60:0000000:1061</t>
  </si>
  <si>
    <t>13:60:0000000:743</t>
  </si>
  <si>
    <t>13:60:0000000:633</t>
  </si>
  <si>
    <t>13:60:0000000:746</t>
  </si>
  <si>
    <t>13:60:0000000:632</t>
  </si>
  <si>
    <t>13:60:0000000:823</t>
  </si>
  <si>
    <t>13:60:0000000:629</t>
  </si>
  <si>
    <t>13:60:0000000:476</t>
  </si>
  <si>
    <t>13:60:0000000:737</t>
  </si>
  <si>
    <t>13:60:0000000:153</t>
  </si>
  <si>
    <t>13:60:0000000:628</t>
  </si>
  <si>
    <t>13:60:0000000:816</t>
  </si>
  <si>
    <t>13:60:0010002:487</t>
  </si>
  <si>
    <t>13:60:0010002:414</t>
  </si>
  <si>
    <t>13:60:0010002:482</t>
  </si>
  <si>
    <t>13:60:0000000:656</t>
  </si>
  <si>
    <t>13:60:0010002:389</t>
  </si>
  <si>
    <t>13:60:0010002:390</t>
  </si>
  <si>
    <t>13:60:0010002:526</t>
  </si>
  <si>
    <t>13:60:0010002:448</t>
  </si>
  <si>
    <t>13:60:0010009:760</t>
  </si>
  <si>
    <t>13:60:0010009:702</t>
  </si>
  <si>
    <t>13:60:0000000:1060</t>
  </si>
  <si>
    <t>13:60:0010002:523</t>
  </si>
  <si>
    <t>13:60:0010002:481</t>
  </si>
  <si>
    <t>13:60:0000000:742</t>
  </si>
  <si>
    <t>13:60:0010009:581</t>
  </si>
  <si>
    <t>13:60:0010009:698</t>
  </si>
  <si>
    <t>13:60:0010009:759</t>
  </si>
  <si>
    <t>13:60:0010009:617</t>
  </si>
  <si>
    <t>13:60:0010002:524</t>
  </si>
  <si>
    <t>13:60:0000000:157</t>
  </si>
  <si>
    <t>13:60:0010013:51</t>
  </si>
  <si>
    <t>13:60:0010013:83</t>
  </si>
  <si>
    <t>13:60:0010013:99</t>
  </si>
  <si>
    <t>13:60:0010013:88</t>
  </si>
  <si>
    <t>13:60:0010014:248</t>
  </si>
  <si>
    <t>13:60:0010010:291</t>
  </si>
  <si>
    <t>13:60:0010009:621</t>
  </si>
  <si>
    <t>13:60:0010009:663</t>
  </si>
  <si>
    <t>13:60:0010009:727</t>
  </si>
  <si>
    <t>13:60:0010009:700</t>
  </si>
  <si>
    <t>13:60:0010009:664</t>
  </si>
  <si>
    <t>13:60:0010009:724</t>
  </si>
  <si>
    <t>13:60:0010009:522</t>
  </si>
  <si>
    <t>13:60:0000000:820</t>
  </si>
  <si>
    <t>13:60:0000000:1059</t>
  </si>
  <si>
    <t>13:60:0000000:741</t>
  </si>
  <si>
    <t>13:60:0000000:480</t>
  </si>
  <si>
    <t>13:60:0010009:761</t>
  </si>
  <si>
    <t>13:60:0010009:656</t>
  </si>
  <si>
    <t>13:60:0010009:666</t>
  </si>
  <si>
    <t>13:60:0010009:728</t>
  </si>
  <si>
    <t>13:60:0010009:729</t>
  </si>
  <si>
    <t>13:60:0010009:703</t>
  </si>
  <si>
    <t>13:60:0010009:667</t>
  </si>
  <si>
    <t>13:60:0010009:668</t>
  </si>
  <si>
    <t>13:60:0010009:585</t>
  </si>
  <si>
    <t>13:60:0000000:507</t>
  </si>
  <si>
    <t>13:60:0000000:763</t>
  </si>
  <si>
    <t>13:60:0010009:562</t>
  </si>
  <si>
    <t>13:60:0010003:138</t>
  </si>
  <si>
    <t>13:60:0010003:140</t>
  </si>
  <si>
    <t>13:60:0010003:113</t>
  </si>
  <si>
    <t>13:60:0010003:139</t>
  </si>
  <si>
    <t>13:60:0010003:109</t>
  </si>
  <si>
    <t>13:60:0010010:243</t>
  </si>
  <si>
    <t>13:60:0010010:244</t>
  </si>
  <si>
    <t>13:60:0010010:259</t>
  </si>
  <si>
    <t>13:60:0010010:260</t>
  </si>
  <si>
    <t>13:60:0010010:250</t>
  </si>
  <si>
    <t>13:60:0010010:281</t>
  </si>
  <si>
    <t>13:60:0010010:274</t>
  </si>
  <si>
    <t>13:60:0010010:275</t>
  </si>
  <si>
    <t>13:60:0010010:282</t>
  </si>
  <si>
    <t>13:60:0010010:283</t>
  </si>
  <si>
    <t>13:60:0010010:249</t>
  </si>
  <si>
    <t>13:60:0010010:265</t>
  </si>
  <si>
    <t>13:60:0010014:283</t>
  </si>
  <si>
    <t>13:60:0010014:338</t>
  </si>
  <si>
    <t>13:60:0010014:251</t>
  </si>
  <si>
    <t>13:60:0010014:241</t>
  </si>
  <si>
    <t>13:60:0010014:337</t>
  </si>
  <si>
    <t>13:60:0010013:52</t>
  </si>
  <si>
    <t>13:60:0010014:355</t>
  </si>
  <si>
    <t>13:60:0010014:309</t>
  </si>
  <si>
    <t>13:60:0010014:242</t>
  </si>
  <si>
    <t>13:60:0010014:250</t>
  </si>
  <si>
    <t>13:60:0010014:356</t>
  </si>
  <si>
    <t>13:60:0010013:100</t>
  </si>
  <si>
    <t>13:60:0010014:357</t>
  </si>
  <si>
    <t>13:60:0010013:79</t>
  </si>
  <si>
    <t>13:60:0010013:101</t>
  </si>
  <si>
    <t>13:60:0010009:725</t>
  </si>
  <si>
    <t>13:60:0010002:445</t>
  </si>
  <si>
    <t>13:60:0010009:527</t>
  </si>
  <si>
    <t>13:60:0010004:57</t>
  </si>
  <si>
    <t>13:60:0010004:54</t>
  </si>
  <si>
    <t>13:60:0010004:45</t>
  </si>
  <si>
    <t>13:60:0010004:63</t>
  </si>
  <si>
    <t>13:60:0010009:665</t>
  </si>
  <si>
    <t>13:60:0010002:415</t>
  </si>
  <si>
    <t>13:60:0010009:561</t>
  </si>
  <si>
    <t>13:60:0010009:704</t>
  </si>
  <si>
    <t>13:60:0010012:176</t>
  </si>
  <si>
    <t>13:60:0010005:82</t>
  </si>
  <si>
    <t>13:60:0010005:78</t>
  </si>
  <si>
    <t>13:60:0010005:69</t>
  </si>
  <si>
    <t>13:60:0010002:391</t>
  </si>
  <si>
    <t>13:60:0010014:252</t>
  </si>
  <si>
    <t>13:60:0010014:310</t>
  </si>
  <si>
    <t>13:60:0010014:301</t>
  </si>
  <si>
    <t>13:60:0010014:324</t>
  </si>
  <si>
    <t>13:60:0010014:339</t>
  </si>
  <si>
    <t>13:60:0010016:257</t>
  </si>
  <si>
    <t>13:60:0010016:243</t>
  </si>
  <si>
    <t>13:60:0010016:220</t>
  </si>
  <si>
    <t>13:60:0010009:624</t>
  </si>
  <si>
    <t>13:60:0010009:657</t>
  </si>
  <si>
    <t>13:60:0010009:669</t>
  </si>
  <si>
    <t>13:60:0010009:625</t>
  </si>
  <si>
    <t>13:60:0010009:671</t>
  </si>
  <si>
    <t>13:60:0010009:529</t>
  </si>
  <si>
    <t>13:60:0010014:299</t>
  </si>
  <si>
    <t>13:60:0010014:333</t>
  </si>
  <si>
    <t>13:60:0010014:278</t>
  </si>
  <si>
    <t>13:60:0010014:319</t>
  </si>
  <si>
    <t>13:60:0010014:277</t>
  </si>
  <si>
    <t>13:60:0000000:822</t>
  </si>
  <si>
    <t>13:60:0000000:1058</t>
  </si>
  <si>
    <t>13:60:0000000:948</t>
  </si>
  <si>
    <t>13:60:0000000:745</t>
  </si>
  <si>
    <t>13:60:0000000:321</t>
  </si>
  <si>
    <t>13:60:0000000:479</t>
  </si>
  <si>
    <t>13:60:0000000:770</t>
  </si>
  <si>
    <t>13:60:0000000:509</t>
  </si>
  <si>
    <t>13:60:0000000:657</t>
  </si>
  <si>
    <t>13:60:0000000:508</t>
  </si>
  <si>
    <t>13:60:0000000:964</t>
  </si>
  <si>
    <t>13:60:0000000:658</t>
  </si>
  <si>
    <t>13:60:0000000:968</t>
  </si>
  <si>
    <t>13:60:0000000:196</t>
  </si>
  <si>
    <t>13:60:0000000:1085</t>
  </si>
  <si>
    <t>13:60:0000000:192</t>
  </si>
  <si>
    <t>13:60:0010014:302</t>
  </si>
  <si>
    <t>13:60:0010014:353</t>
  </si>
  <si>
    <t>13:60:0010012:179</t>
  </si>
  <si>
    <t>13:60:0000000:762</t>
  </si>
  <si>
    <t>13:60:0000000:831</t>
  </si>
  <si>
    <t>13:60:0010009:563</t>
  </si>
  <si>
    <t>13:60:0010009:730</t>
  </si>
  <si>
    <t>13:60:0010001:169</t>
  </si>
  <si>
    <t>13:60:0010002:507</t>
  </si>
  <si>
    <t>13:60:0000000:665</t>
  </si>
  <si>
    <t>13:60:0010002:489</t>
  </si>
  <si>
    <t>13:60:0010002:366</t>
  </si>
  <si>
    <t>13:60:0010001:181</t>
  </si>
  <si>
    <t>13:60:0010014:326</t>
  </si>
  <si>
    <t>13:60:0010014:245</t>
  </si>
  <si>
    <t>13:60:0010014:279</t>
  </si>
  <si>
    <t>13:60:0010014:304</t>
  </si>
  <si>
    <t>13:60:0010014:303</t>
  </si>
  <si>
    <t>13:60:0010014:246</t>
  </si>
  <si>
    <t>13:60:0010014:300</t>
  </si>
  <si>
    <t>13:60:0010014:335</t>
  </si>
  <si>
    <t>13:60:0010014:307</t>
  </si>
  <si>
    <t>13:60:0010014:321</t>
  </si>
  <si>
    <t>13:60:0010014:354</t>
  </si>
  <si>
    <t>13:60:0010014:240</t>
  </si>
  <si>
    <t>13:60:0010014:308</t>
  </si>
  <si>
    <t>13:60:0010014:336</t>
  </si>
  <si>
    <t>13:60:0010014:320</t>
  </si>
  <si>
    <t>13:60:0010014:249</t>
  </si>
  <si>
    <t>13:60:0010014:322</t>
  </si>
  <si>
    <t>13:60:0010014:323</t>
  </si>
  <si>
    <t>13:60:0010014:281</t>
  </si>
  <si>
    <t>13:60:0010014:282</t>
  </si>
  <si>
    <t>13:60:0000000:1112</t>
  </si>
  <si>
    <t>13:60:0000000:1107</t>
  </si>
  <si>
    <t>13:60:0000000:1102</t>
  </si>
  <si>
    <t>13:60:0010014:343</t>
  </si>
  <si>
    <t>13:60:0010014:263</t>
  </si>
  <si>
    <t>13:60:0010014:364</t>
  </si>
  <si>
    <t>13:60:0000000:1108</t>
  </si>
  <si>
    <t>13:60:0000000:1193</t>
  </si>
  <si>
    <t>13:60:0000000:1161</t>
  </si>
  <si>
    <t>13:60:0000000:1174</t>
  </si>
  <si>
    <t>13:60:0000000:1114</t>
  </si>
  <si>
    <t>13:60:0010016:1635</t>
  </si>
  <si>
    <t>13:60:0010016:1612</t>
  </si>
  <si>
    <t>13:60:0010016:1636</t>
  </si>
  <si>
    <t>13:60:0010021:1150</t>
  </si>
  <si>
    <t>13:60:0010021:1175</t>
  </si>
  <si>
    <t>13:60:0010014:5295</t>
  </si>
  <si>
    <t>13:60:0010014:5314</t>
  </si>
  <si>
    <t>13:60:0000000:1095</t>
  </si>
  <si>
    <t>13:60:0010014:5300</t>
  </si>
  <si>
    <t>13:60:0000000:1175</t>
  </si>
  <si>
    <t>13:60:0000000:1173</t>
  </si>
  <si>
    <t>13:60:0000000:1172</t>
  </si>
  <si>
    <t>13:60:0000000:1110</t>
  </si>
  <si>
    <t>13:60:0000000:1125</t>
  </si>
  <si>
    <t>13:60:0000000:1093</t>
  </si>
  <si>
    <t>13:60:0000000:1149</t>
  </si>
  <si>
    <t>13:60:0000000:1191</t>
  </si>
  <si>
    <t>13:60:0010015:3419</t>
  </si>
  <si>
    <t>13:60:0010015:2200</t>
  </si>
  <si>
    <t>13:60:0010015:3422</t>
  </si>
  <si>
    <t>13:60:0010015:2213</t>
  </si>
  <si>
    <t>13:60:0010015:2212</t>
  </si>
  <si>
    <t>13:60:0000000:1109</t>
  </si>
  <si>
    <t>13:60:0000000:1170</t>
  </si>
  <si>
    <t>13:60:0000000:1132</t>
  </si>
  <si>
    <t>13:60:0010016:1614</t>
  </si>
  <si>
    <t>13:60:0000000:1091</t>
  </si>
  <si>
    <t>13:60:0000000:1186</t>
  </si>
  <si>
    <t>13:60:0010001:6581</t>
  </si>
  <si>
    <t>13:60:0000000:1134</t>
  </si>
  <si>
    <t>13:60:0000000:1133</t>
  </si>
  <si>
    <t>13:60:0010021:1165</t>
  </si>
  <si>
    <t>13:60:0010002:369</t>
  </si>
  <si>
    <t>13:60:0010009:629</t>
  </si>
  <si>
    <t>13:60:0010009:764</t>
  </si>
  <si>
    <t>13:60:0010024:506</t>
  </si>
  <si>
    <t>13:60:0010014:256</t>
  </si>
  <si>
    <t>13:60:0010002:453</t>
  </si>
  <si>
    <t>13:60:0000000:1084</t>
  </si>
  <si>
    <t>13:60:0000000:839</t>
  </si>
  <si>
    <t>13:60:0000000:353</t>
  </si>
  <si>
    <t>13:60:0010012:160</t>
  </si>
  <si>
    <t>13:60:0000000:768</t>
  </si>
  <si>
    <t>13:60:0000000:772</t>
  </si>
  <si>
    <t>13:60:0000000:645</t>
  </si>
  <si>
    <t>13:60:0000000:669</t>
  </si>
  <si>
    <t>13:60:0010009:731</t>
  </si>
  <si>
    <t>13:60:0010014:312</t>
  </si>
  <si>
    <t>13:60:0010024:507</t>
  </si>
  <si>
    <t>13:60:0010014:327</t>
  </si>
  <si>
    <t>13:60:0010014:315</t>
  </si>
  <si>
    <t>13:60:0010016:216</t>
  </si>
  <si>
    <t>13:60:0010016:245</t>
  </si>
  <si>
    <t>13:60:0010014:231</t>
  </si>
  <si>
    <t>13:60:0010014:361</t>
  </si>
  <si>
    <t>13:60:0010014:289</t>
  </si>
  <si>
    <t>13:60:0010014:316</t>
  </si>
  <si>
    <t>не нашла в концессии</t>
  </si>
  <si>
    <t>13:60:0000000:952</t>
  </si>
  <si>
    <t>13:60:0000000:489</t>
  </si>
  <si>
    <t>13:60:0000000:749</t>
  </si>
  <si>
    <t>13:60:0000000:163</t>
  </si>
  <si>
    <t>13:60:0010009:5657</t>
  </si>
  <si>
    <t>13:60:0000000:296</t>
  </si>
  <si>
    <t>13:60:0000000:731</t>
  </si>
  <si>
    <t>13:60:0000000:810</t>
  </si>
  <si>
    <t>13:60:0000000:811</t>
  </si>
  <si>
    <t>13:60:0000000:99</t>
  </si>
  <si>
    <t>13:60:0000000:995</t>
  </si>
  <si>
    <t xml:space="preserve">
13:60:0000000:687</t>
  </si>
  <si>
    <t>13:60:0000000:541</t>
  </si>
  <si>
    <t>Нижегородская область, г.Саров, дорога Силкина-Варламовская</t>
  </si>
  <si>
    <t>Нижегородская область, г.Саров, дорога Малая Коммунальная</t>
  </si>
  <si>
    <t>Постановление Администрации города Сарова от 10.11.2025 № 3190</t>
  </si>
  <si>
    <t>Комплект витрин и стеллажей для школьного музея</t>
  </si>
  <si>
    <t>Интерактивный стол логопеда (модель Комплекс нит логопед-2)</t>
  </si>
  <si>
    <t xml:space="preserve">Система наружного освещения </t>
  </si>
  <si>
    <t>г. Саров, ул. Зернова, д. 2а</t>
  </si>
  <si>
    <t xml:space="preserve">Винтовка спортивная ME16Sport </t>
  </si>
  <si>
    <t>г. Саров, пр. Музрукова, д. 47</t>
  </si>
  <si>
    <t>Постановление Администрации города Сарова от 24.10.2025 № 3027</t>
  </si>
  <si>
    <t>Логоробот (Bee bot) – Робот пчела</t>
  </si>
  <si>
    <t>Система управления контроля доступа (СКУД)</t>
  </si>
  <si>
    <t>г. Саров, ул. П.Морозова, д. 11</t>
  </si>
  <si>
    <t>Постановление Администрации города Сарова от 28.10.2025 № 3077</t>
  </si>
  <si>
    <t>Интерактивная панель (товарный знак: EXELL EXID-752-RU</t>
  </si>
  <si>
    <t>г. Саров, ул. Казамазова, д. 5</t>
  </si>
  <si>
    <t>Сенсорная панель ITU Display Pro 65 Core i3</t>
  </si>
  <si>
    <t>Интерактивная панель оформленная в стилистике российского триколора. – ЦВЕТА РОССИИ</t>
  </si>
  <si>
    <t>Мобильный «АЛМА STEM»</t>
  </si>
  <si>
    <t>г. Саров, ул. Маяковского, д. 9</t>
  </si>
  <si>
    <t>МБДОУ "Детский сад № 2"</t>
  </si>
  <si>
    <t>Интерактивный комплекс для патриотического воспитания детей UTS Патриот 32</t>
  </si>
  <si>
    <t>Постановление Администрации города Сарова от 18.11.2025 № 3281</t>
  </si>
  <si>
    <t>Набережная реки Сатис (благоустройство)</t>
  </si>
  <si>
    <t>Постановление Администрации города Сарова от 10.03.2025 № 600</t>
  </si>
  <si>
    <t>г. Саров</t>
  </si>
  <si>
    <t>Игровой многофункциональный стол (полная комплектация)</t>
  </si>
  <si>
    <t>Постановление Администрации города Сарова от 20.11.2025 № 3303</t>
  </si>
  <si>
    <t>Игровое оборудование «Мост»</t>
  </si>
  <si>
    <t>г. Саров, пр, Ленина, д. 47</t>
  </si>
  <si>
    <t>Наружное освещение внутридворовой территории пер. Северный 2, 6, территория в районе школы № 20</t>
  </si>
  <si>
    <t>Нижегородская обл., г.Саров, квартал 19, в районе школы № 20 и жилых домов пер. Северный 2, 6</t>
  </si>
  <si>
    <t xml:space="preserve">Опора металлическая оцинкованная 5м с кабельным вводом НП-4,0/5,0-02-ц – 22 шт.
Светильник  Fereks «Тюльпан» LED 40 – 22 шт.
Блок зажимов ТДМ Электрик на 7 присоединений TDMSQ0801-0009 – 22 шт.
Провод силовой гибкий с медными жилами  ПВС 3х1,5-380 0,088км
Трубы гибкие гофрированные, легкие, из самозатухающего ПВХ, с зондом, номинальный диаметр 16 мм - 44м
Провод силовой установочный с медными жилами  ПуВ 1х10-450 0,044км
Заземлитель вертикальный из круглой стали диаметром: 12 мм прокат стальной сортовой ГОСТ2590-2006 – 22 шт.
Трубы напорные полиэтиленовые, кроме газопроводных ПЭ100, для транспортировки воды, стандартное размерное отношение SDR17, номинальный наружный диаметр 110 мм, толщина стенки 6,6 мм ПЭ 10 0SDR 17 82,3м
Труба техническая ПЭ ПЭ 10 0SDR 11 53,1м
Кабель силовой с алюминиевыми жилами АВБШв 4х16ок(N)-1000 0,4745км
Муфта кабельная концевая термоусаживаемая внутренней установки на напряжение до 1 кВ для 4-х жильных кабелей, с бумажной и пластмассовой изоляцией, в металлической оболочке, броне 1КНТп-4х(16-25) 43шт
Щит распределительный навесной ЩМП 0000 IP54 3шт
</t>
  </si>
  <si>
    <t>Постановление Администрации города Сарова от 05.11.2025 № 3153</t>
  </si>
  <si>
    <t>Интерактивная панель ВМ Stark Balikal 75 OPS</t>
  </si>
  <si>
    <t>Постановление Администрации города Сарова от 24.11.2025 № 3323</t>
  </si>
  <si>
    <t>Терренкур</t>
  </si>
  <si>
    <t>г. Саров, в районе Серебряных ключей</t>
  </si>
  <si>
    <t>площадь 6598,3</t>
  </si>
  <si>
    <t>Постановление Администрации города Сарова от 27.12.1991 № 3020-1; Приказ КУМИ от 10.12.2025 № 105</t>
  </si>
  <si>
    <t>Российская Федерация, Нижегородская область, город Саров, ТИЗ-1, проезд Сиреневый</t>
  </si>
  <si>
    <t>Постановление Администрации города Сарова от 02.12.2025 № 3515</t>
  </si>
  <si>
    <t>52:60:0010018:1006</t>
  </si>
  <si>
    <t>Российская Федерация, Нижегородская, Город Саров, от жилого дома №1 «а» до дома №1 «з» по ул.Менделеева</t>
  </si>
  <si>
    <t>52:60:0010020:159</t>
  </si>
  <si>
    <t>Российская Федерация, Нижегородская обл., г. Саров, ТИЗ-1, ул. Тенистая, участок 114</t>
  </si>
  <si>
    <t>52:60:0010018:1014</t>
  </si>
  <si>
    <t>Российская Федерация, Нижегородская область, г Саров, ТИЗ-1, проезд Дружбы, участок 155</t>
  </si>
  <si>
    <t>52:60:0010018:1004</t>
  </si>
  <si>
    <t>Российская Федерация, г Саров, ТИЗ-1, проезд Осенний, участок 197</t>
  </si>
  <si>
    <t>52:60:0010018:1005</t>
  </si>
  <si>
    <t>Российская Федерация, Нижегородская область, город Саров, ТИЗ-1, ул.Энтузиастов, участок 205</t>
  </si>
  <si>
    <t>52:60:0010018:1010</t>
  </si>
  <si>
    <t>Российская Федерация, Нижегородская область, г Саров, ТИЗ-1, ул.Энтузиастов, участок 206</t>
  </si>
  <si>
    <t>52:60:0010018:1012</t>
  </si>
  <si>
    <t>Российская Федерация, Нижегородская область, г Саров, ТИЗ-1, ул.Рябиновая, участок 209</t>
  </si>
  <si>
    <t>52:60:0010018:1011</t>
  </si>
  <si>
    <t>Российская Федерация, Нижегородская обл., г.Саров, ТИЗ-1, проезд Светлый, участок 348/2</t>
  </si>
  <si>
    <t>52:60:0010018:1007</t>
  </si>
  <si>
    <t>участок водопроводной сети</t>
  </si>
  <si>
    <t>Российская Федерация, Нижегородская область, г Саров, ТСН "Восход", проезд 13, от колодца ВК 3190* до колодца ВК 3190*2, включая колодцы ВК 3190*1, ВК 3190*2</t>
  </si>
  <si>
    <t>52:60:0010037:640</t>
  </si>
  <si>
    <t>Волоконно-оптические сети связи (линии оптоволоконной связи КНС-1, КНС-2, и ПНС)</t>
  </si>
  <si>
    <t>Российская Федерация, Нижегородская область, городской округ ЗАТО город Саров, г Саров, малоэтажная
жилая застройка "Яблоневый сад"</t>
  </si>
  <si>
    <t>Постановление Администрации города Сарова от 06.11.2025 № 3168</t>
  </si>
  <si>
    <t>52:60:0010028:659</t>
  </si>
  <si>
    <t>Постановление Администрации города Сарова от 30.12.2021 №3715</t>
  </si>
  <si>
    <t>Сквер и обелиск "Вечный огонь"</t>
  </si>
  <si>
    <t xml:space="preserve">
обл. Нижегородская, г. Саров, пр-кт Ленина в районе домов 32,34</t>
  </si>
  <si>
    <t xml:space="preserve">Распоряжение главы администрации №2820-П от 01.07.2005 </t>
  </si>
  <si>
    <t>Школа №20</t>
  </si>
  <si>
    <t>Российская Федерация, Нижегородская область, городской округ ЗАТО город Саров, город Саров, проспект Ленина, дом 52</t>
  </si>
  <si>
    <t>Российская Федерация, Нижегородская область, городской округ ЗАТО город Саров, г Саров (Яблоневый сад)</t>
  </si>
  <si>
    <t>Постановление Администрации города Сарова от 11.12.2025 № 3645</t>
  </si>
  <si>
    <t>52:60:0010028:660</t>
  </si>
  <si>
    <t>г. Саров дорога к детской поликлинике по ул. Чапаева</t>
  </si>
  <si>
    <t>протяженность - 704,2 п.м, смотровые колодцы - 13 шт.; дождеприемные колодцы - 31 шт., КНС-1 шт.</t>
  </si>
  <si>
    <t>Постановление Администрации города Сарова от 23.12.2025 3 3780</t>
  </si>
  <si>
    <t>09501</t>
  </si>
  <si>
    <t xml:space="preserve">Российская Федерация, Нижегородская область, городской округ ЗАТО город Саров, г.Саров
 (улица Чапаева).
</t>
  </si>
  <si>
    <t>постановление Администрации города Сарова от 23.12.2025 № 3781</t>
  </si>
  <si>
    <t>Российская Федерация, Нижегородская область, городской округ ЗАТО город Саров, город Саров, территория ГСК N 7, строение 14, помещение 33</t>
  </si>
  <si>
    <t>Постановление Администрации города Сарова от 17.12.2025 № 3712</t>
  </si>
  <si>
    <t>13:60:0010001:1053</t>
  </si>
  <si>
    <t>Технологическая вентиляция (система газоочистки)</t>
  </si>
  <si>
    <t>г. Саров (КОС)</t>
  </si>
  <si>
    <t>системы 4</t>
  </si>
  <si>
    <t>Постановление Администрации города Сарова от 25.12.2025 № 3822</t>
  </si>
  <si>
    <t>02325</t>
  </si>
  <si>
    <t>Нижегородская область, городской округ ЗАТО город Саров, г. Саров (улица Чкалова (улица №2) на участке от Академика Негина (улица №132) до улицы Лесной (улица №4), в пределах квартала 7 МКР-22)</t>
  </si>
  <si>
    <t>Постановление Администрации города Сарова от 30.12.2025 № 3916</t>
  </si>
  <si>
    <t xml:space="preserve">Дорога улица Чкалова  </t>
  </si>
  <si>
    <t>Нижегородская область, городской округ г. Саров, улица Чкалова (улица №2) на участке от Академика Негина (улица №132) до улицы Лесной (улица №4), в пределах квартала 7 МКР-22</t>
  </si>
  <si>
    <t>Весь проезд:
длина п.м 306,87
ширина (средняя) п.м 31,0
площадь кв.м 9494,3
Проезжая часть:
Ширина (средняя) п.м 9,0
площадь кв.м 4031,68
Тротуары:
длина п.м 306,87
ширина п.м 3,0
площадь кв.м 1958,22
Газон и цветники кв.м 3504,0
Кустарник (Пузыроплодник) шт. 73
Кустарник (Дерен) шт. 70
Кустарник (Чубушник) м 17
Ограждение пешеходное м 423,3
Дорожные знаки шт. 43</t>
  </si>
  <si>
    <t>Протяженность п.м 488,45
Диаметр центрального коллектора мм 800
Смотровые колодцы шт. 15
Дождеприемные колодцы шт. 21</t>
  </si>
  <si>
    <t>52:60:0000000:208</t>
  </si>
  <si>
    <t>52:60:0000000:209</t>
  </si>
  <si>
    <t>9366</t>
  </si>
  <si>
    <t xml:space="preserve"> Российская Федерация, Нижегородская область, городской округ ЗАТО город Саров, г Саров (ул. Нижегородская)</t>
  </si>
  <si>
    <t>фонд коммерческого использования</t>
  </si>
  <si>
    <t>изменение площади</t>
  </si>
  <si>
    <t>Постановление администрации от 26.12.2008 №3915, справка БТИ (прежн пл 19,7) уточнили номер комнаты, выписка ЕГРН 12.07.2023</t>
  </si>
  <si>
    <t>13:60:0010010:827 целая</t>
  </si>
  <si>
    <t xml:space="preserve">маневренный фонд </t>
  </si>
  <si>
    <t xml:space="preserve">
13:60:0010014:3350</t>
  </si>
  <si>
    <t>Внесена 11.04.2024</t>
  </si>
  <si>
    <t xml:space="preserve"> изменена площадь согласно выписки ЕГРН (47,9)</t>
  </si>
  <si>
    <t>изменена площадь согласно выписки ЕГРН (46,3)</t>
  </si>
  <si>
    <t>выморочное</t>
  </si>
  <si>
    <t xml:space="preserve">для детей-сирот </t>
  </si>
  <si>
    <t>квартира включена в состав специализированного муниципального жилищного фонда с отнесением к жилым помещениям для социальной защиты отдельных категорий граждан, Установка прибора учета Постановление 2637 от 30.10.2023</t>
  </si>
  <si>
    <t>спец.фонд - общежитие, Установка прибора учета Постановление 2637 от 30.10.2023)</t>
  </si>
  <si>
    <t>спец.фонд - общежитие, Установка прибора учета Постановление 2637 от 30.10.2023</t>
  </si>
  <si>
    <t>Установка прибора учета</t>
  </si>
  <si>
    <t>для детей -сирот</t>
  </si>
  <si>
    <t>284, 283</t>
  </si>
  <si>
    <t>исключен из спец.фонда-общежитие</t>
  </si>
  <si>
    <t>Изменение стоимости, выписка ЕГРН (кадастровая стоимость) 25.04.2023</t>
  </si>
  <si>
    <t>увеличение стоимости благоустройство с демонтажем декабрь 2023</t>
  </si>
  <si>
    <t>выморочное (площадь 32,54)</t>
  </si>
  <si>
    <t>инвентаризация, Установка прибора учета Постановление 2637 от 30.10.2023)</t>
  </si>
  <si>
    <t>Смена номера комнаты (старая №1) и площади (старая 18) согласно справки БТИ</t>
  </si>
  <si>
    <t>ул.Березовая,4,6,8,10,12,14,ул.Курчатова,4/1,14,16,18,ул.Московская,11,15,17,19,23,29,33,21,ул.Раменская,3, 5 Проезд в районе ул.Берёзовая, д.10; Проезд от ул.Курчатова до ул.Берёзовая; Московская,13,29 -21, 11- 21, 25, 31,37,Раменская,13,Березовая, 12(проезд со стороны ул. Раменской),10 - 6 (тротуары)</t>
  </si>
  <si>
    <t>Менделеева, 72,74,76,П.Морозова,3,Зернова,37,39,Школьная,3,5,7,9,11,13,17,19,Лесная,21,23,25,27,П.Морозова,8,10,Менделеева,52,54,56,58,60,62,66, Лесная,28,26,24, 30/1,30/2, ул.Зернова,35,41,ул.Школьная,4,6, квартал 4 (ул.Павлика Морозова,12, 14, ул. Лесная, 29,31,33,35,37,39) Квартал 6 ( Менделеева,48, Негина,34, Чкалова,53,55), квартал 7 ул. Лесная,32,34,36)</t>
  </si>
  <si>
    <t>Пл. Ленина,4, ул.Шевченко,17,19,  ул. Куйбышева, 18,20,22</t>
  </si>
  <si>
    <t>площадь 1367 кв.м</t>
  </si>
  <si>
    <t>Аккордеон "Акко"</t>
  </si>
  <si>
    <t>Баян "Юпитер -3"</t>
  </si>
  <si>
    <t>Баян маэстро</t>
  </si>
  <si>
    <t>Деревянные духовые музыкальные инструменты(набор)</t>
  </si>
  <si>
    <t>Медные духовые музыкальные инструменты(набор)</t>
  </si>
  <si>
    <t>Охранная и пожарная сигнализация</t>
  </si>
  <si>
    <t>Охранная и пожарная сигнализация на Сосина 2А</t>
  </si>
  <si>
    <t>Пианино "Николай Рубинштейн" модель НР -122А</t>
  </si>
  <si>
    <t>Пианино (2022год)</t>
  </si>
  <si>
    <t>Рояль кабинетный "Петроф"</t>
  </si>
  <si>
    <t>Рояль Кавай</t>
  </si>
  <si>
    <t>Рояль концертный "Петроф"</t>
  </si>
  <si>
    <t>Рояль концертный Петроф</t>
  </si>
  <si>
    <t>Рояль Москва</t>
  </si>
  <si>
    <t>Рояль Эстония</t>
  </si>
  <si>
    <t>Рояль Ямаха</t>
  </si>
  <si>
    <t>Саксофон Баритон "Atelier Goncharov"модель "Солову"</t>
  </si>
  <si>
    <t>Стационарный металлодетектор</t>
  </si>
  <si>
    <t>607187, Нижегородская область, г.Саров, ул. Академика Харитона дом 17</t>
  </si>
  <si>
    <t>607188, Нижегородская область, г.Саров, ул. Сосина д2а</t>
  </si>
  <si>
    <t>Постановление Администрации города Сарова от 11.08.2025 № 2089</t>
  </si>
  <si>
    <t>Стирально-отжимная 
машинка В-11</t>
  </si>
  <si>
    <t>Система видеонаблюдения здания по ул.Силкина, д. 4Б</t>
  </si>
  <si>
    <t>Физкультурная площадка 1</t>
  </si>
  <si>
    <t>Физкультурная площадка 2</t>
  </si>
  <si>
    <t>607189, Нижегородская область, г. Саров, ул.Силкина, д.4 б</t>
  </si>
  <si>
    <t>607189, Нижегородская область, г. Саров, ул. Бессарабенко, д. 1 в</t>
  </si>
  <si>
    <t>607189, Нижегородская область, г. Саров, ул. Силкина, д. 4 б</t>
  </si>
  <si>
    <t>13:60:0010014:266</t>
  </si>
  <si>
    <t>13:60:0010014:341</t>
  </si>
  <si>
    <t>13:60:0000000:1126</t>
  </si>
  <si>
    <t>Машина стирально-отжимная ЛО-10 </t>
  </si>
  <si>
    <t>Стирально-отжимная машина ЛО-10</t>
  </si>
  <si>
    <t>Сушильная машина ВС-10</t>
  </si>
  <si>
    <t>Сенсорная панель НОВА (1)</t>
  </si>
  <si>
    <t>Сенсорная панель НОВА (2)</t>
  </si>
  <si>
    <t>Сенсорная панель НОВА (3)</t>
  </si>
  <si>
    <t>СИСТЕМА ВИДЕОНАБЛЮДЕНИЯ</t>
  </si>
  <si>
    <t>КОТЕЛ ПИЩЕВАРОЧНЫЙ Abat КПЭМ-60/9Т</t>
  </si>
  <si>
    <t>УНИВЕРСАЛЬНАЯ КУХОННАЯ МАШИНА УКМ-06</t>
  </si>
  <si>
    <t>Физкультурная площадка</t>
  </si>
  <si>
    <t>607183, Нижегородская область, г.Саров, ул. Московская, д.14 </t>
  </si>
  <si>
    <t>607183, Нижегородская область, г. Саров, ул.Московская, д.14 </t>
  </si>
  <si>
    <t>607183, Нижегородская область, г. Саров, ул. Московская, д.14 </t>
  </si>
  <si>
    <t>607183, Нижегородская область, г. Саров, ул. Московская, д. 14 </t>
  </si>
  <si>
    <t>МБДОУ "Детский сад № 47"</t>
  </si>
  <si>
    <t>Ограждение</t>
  </si>
  <si>
    <t xml:space="preserve">Дорожки асфальтированные с бардюрным камнем </t>
  </si>
  <si>
    <t>Система видео наблюдения</t>
  </si>
  <si>
    <t>3D принтер Picaso3D Designer X Pro</t>
  </si>
  <si>
    <t>Система антитеррористической защищенности</t>
  </si>
  <si>
    <t>Система оповещения и управления эвакуацией</t>
  </si>
  <si>
    <t>Мобильный компьютерный класс Delta Class</t>
  </si>
  <si>
    <t>Интерактивный комплекс Teach Touch 4.5 SE 75 с вычислительным блоком OPS</t>
  </si>
  <si>
    <t>Система видеонаблюдения здания по пр-кт Ленина, д.52</t>
  </si>
  <si>
    <t>Интерактивная панель Teach Touch 86, UHD.20 касаний, Android</t>
  </si>
  <si>
    <t xml:space="preserve">Интерактивный комплекс (LMP7503ELRU) Lumien 75 </t>
  </si>
  <si>
    <t xml:space="preserve">Учебный набор программируемых робототехнических платформ                              </t>
  </si>
  <si>
    <t xml:space="preserve">Учебный набор программируемых робототехнических платформ                        </t>
  </si>
  <si>
    <t xml:space="preserve">Учебный набор программируемых робототехнических платформ                       </t>
  </si>
  <si>
    <t xml:space="preserve">Учебный набор программируемых робототехнических платформ                             </t>
  </si>
  <si>
    <t xml:space="preserve">Учебный набор программируемых робототехнических платформ                      </t>
  </si>
  <si>
    <t>Лабораторный комплекс для учебной практической и проектной деятельности по биологии и экологии (ЛКБЭ)</t>
  </si>
  <si>
    <t>Лабораторный комплекс для учебной практической и проектной работы по химии(ЛКХ)</t>
  </si>
  <si>
    <t>Тир лазерный (в комплектации)</t>
  </si>
  <si>
    <t>Напольный информационный терминал UTS Invite 43</t>
  </si>
  <si>
    <t>Спортивная площадка</t>
  </si>
  <si>
    <t>Нижегородская область, г. Саров, пр. Ленина, д. 52</t>
  </si>
  <si>
    <t>Нижегородская область, г. Саров, пр. Ленина, д. 53</t>
  </si>
  <si>
    <t>Интерактивная панель</t>
  </si>
  <si>
    <t>Постановление Администрации города Сарова от 26.12.2025 № 3883</t>
  </si>
  <si>
    <t>Специализированное оборудование в целях пропускного режима</t>
  </si>
  <si>
    <t>Система оповещения</t>
  </si>
  <si>
    <t>607189, Нижегородская область, г. Саров, ул. Фрунзе, д. 20</t>
  </si>
  <si>
    <t>607189, Нижегородская область, г. Саров, ул. Куйбышева, д. 14</t>
  </si>
  <si>
    <t>607188, Нижегородская область, г. Саров, ул. Чапаева, д. 17</t>
  </si>
  <si>
    <t>Машинка стирально-отжимная</t>
  </si>
  <si>
    <t>СИСТЕМА ВИДЕОНАБЛЮДЕНИЯ ЗДАНИЯ ПО УЛ.СОВЕТСКАЯ,Д.28</t>
  </si>
  <si>
    <t>Мультимедийный центр для детских занятий (Интерактивная физкультура УМКА)</t>
  </si>
  <si>
    <t>HCW12C коммерч.стиральная машина Haier</t>
  </si>
  <si>
    <t>Домашний Дом Совы (комплект оборудования)</t>
  </si>
  <si>
    <t>Совогорка</t>
  </si>
  <si>
    <t>607182, Нижегородская обл., г. Саров, ул. Советская, д.28</t>
  </si>
  <si>
    <t>13:60:0000000:1188</t>
  </si>
  <si>
    <t>13:60:0000000:1118</t>
  </si>
  <si>
    <t>13:60:0000000:1190</t>
  </si>
  <si>
    <t>13:60:0010013:84</t>
  </si>
  <si>
    <t>13:60:0000000:526</t>
  </si>
  <si>
    <t>13:60:0010013:903</t>
  </si>
  <si>
    <t>13:60:0000000:351</t>
  </si>
  <si>
    <t>13:60:0000000:1121</t>
  </si>
  <si>
    <t>13:60:0000000:1182</t>
  </si>
  <si>
    <t>13:60:0000000:841</t>
  </si>
  <si>
    <t>13:60:0000000:194</t>
  </si>
  <si>
    <t>13:60:0000000:748</t>
  </si>
  <si>
    <t>13:60:0010013:661</t>
  </si>
  <si>
    <t>13:60:0010013:902</t>
  </si>
  <si>
    <t>13:60:0010013:660</t>
  </si>
  <si>
    <t>13:60:0000000:1236</t>
  </si>
  <si>
    <t>13:60:0010013:664</t>
  </si>
  <si>
    <t>13:60:0010013:665</t>
  </si>
  <si>
    <t>13:60:0010013:663</t>
  </si>
  <si>
    <t>Спортивные площадки, благоустройство (пр. Музрукова,14, строение 1)</t>
  </si>
  <si>
    <t>Спортивные площадки, благоустройство</t>
  </si>
  <si>
    <t>Металлоконструкция стойки под экран</t>
  </si>
  <si>
    <t>Ограждение   металлическое</t>
  </si>
  <si>
    <t>Асфальтовое покрытие с лотками</t>
  </si>
  <si>
    <t>Ограждение металлическое</t>
  </si>
  <si>
    <t>Спортивные площадки</t>
  </si>
  <si>
    <t>Асфальтовое покрытие</t>
  </si>
  <si>
    <t xml:space="preserve">Интерактивная панель </t>
  </si>
  <si>
    <t>Программно-аппаратный комплекс UTSFIy W 43 (подвесной)</t>
  </si>
  <si>
    <t>Шлагбаум Барьер 5300-PRO</t>
  </si>
  <si>
    <t>Сервер DELLHjwerEdge в сборе</t>
  </si>
  <si>
    <t>Подъемник пневматический для инвалидов</t>
  </si>
  <si>
    <t xml:space="preserve">Металлодетектор стационарный </t>
  </si>
  <si>
    <t>Гусеничный подъемник</t>
  </si>
  <si>
    <t>Табло цифровое беспроводное светодиодное ИЗГ 45-203-3R</t>
  </si>
  <si>
    <t>Видеоэкран светодиодный</t>
  </si>
  <si>
    <t>Экран информационный  для отображения инфрмации результатов соревнований</t>
  </si>
  <si>
    <t>Сплит-система напольно-потолочная Ballu</t>
  </si>
  <si>
    <t xml:space="preserve">Система видеонаблюдения (35 камер) пр. Музрукова,43  </t>
  </si>
  <si>
    <t>Табло БТ</t>
  </si>
  <si>
    <t xml:space="preserve">Мультимедийное табло </t>
  </si>
  <si>
    <t>Видеокамера цифровая автоматическая высокоскоростная SNAPSHOT</t>
  </si>
  <si>
    <t>Трактор Antorinio Carraro TTR4400</t>
  </si>
  <si>
    <t>Автомобиль Ford Mondeo</t>
  </si>
  <si>
    <t xml:space="preserve">Автомобиль Skoda Octavia </t>
  </si>
  <si>
    <t>Трактор "Беларус 82.1" с навесным оборудованием</t>
  </si>
  <si>
    <t>Автомобиль ГАЗ - 322132</t>
  </si>
  <si>
    <t>Уличный спортивный комплекс УМИАТ (D-008)</t>
  </si>
  <si>
    <t>Мишень для боевого развертывания "Стриж-М"</t>
  </si>
  <si>
    <t>Скалолазный стенд универсальный 9150*5675мм</t>
  </si>
  <si>
    <t>Сценический сборно-разборный комплекс "Антикризис"</t>
  </si>
  <si>
    <t>Гардероб</t>
  </si>
  <si>
    <t>Ковер для художественной гимнастики GYMSPORT PROF 12*12 м</t>
  </si>
  <si>
    <t>Скейт-парк</t>
  </si>
  <si>
    <t>Мишенная установка "Рекорд-25"</t>
  </si>
  <si>
    <t>Пистолет пневматический пятизарядный Streyr LP 50 FR Compact 821593</t>
  </si>
  <si>
    <t>Комплект пулеулавливателя для крытого стрелкового тира</t>
  </si>
  <si>
    <t>Ковер гимнастический GYMSPORT PROF 14*14 м</t>
  </si>
  <si>
    <t>Дорожка акробатическая AS-600</t>
  </si>
  <si>
    <t>Батут "Eurotramp" Grand Master Exclusive Premium</t>
  </si>
  <si>
    <t>Покрытие на гимнастический ковер</t>
  </si>
  <si>
    <t>Маты приземления для гимнастических снарядов</t>
  </si>
  <si>
    <t xml:space="preserve">Минитрамп двойной "Eurotramp" </t>
  </si>
  <si>
    <t>Двойной минитрамп "Евротрамп"( комплект)</t>
  </si>
  <si>
    <t>Ковер-татами</t>
  </si>
  <si>
    <t>Ель искусственная</t>
  </si>
  <si>
    <t>г. Саров, пр. Музрукова, д. 14 стр 1</t>
  </si>
  <si>
    <t>г. Саров, пр. Музрукова, 43, территория СШ "Икар"</t>
  </si>
  <si>
    <t>г. Саров, пр. Музрукова, 45</t>
  </si>
  <si>
    <t>г. Саров, пр. Музрукова, д.43, стр. 2</t>
  </si>
  <si>
    <t>г. Саров, пр. Музрукова, д.43, стр. 2 (въезд на территорию стадиона)</t>
  </si>
  <si>
    <t>г. Саров, пр. Музрукова, д.43</t>
  </si>
  <si>
    <t>г. Саров, пр. Музрукова, д.45 (оздоровительная чаша бассейна "Дельфин")</t>
  </si>
  <si>
    <t>г. Саров, пр. Музрукова, д.43 (большое футбольное поле)</t>
  </si>
  <si>
    <t xml:space="preserve">г. Саров, пр. Музрукова, д.43 стр. 2 (Зал бокса </t>
  </si>
  <si>
    <t>г. Саров, пр. Музрукова, д.45</t>
  </si>
  <si>
    <t>г. Саров, пр. Музрукова, д.43, большое футбольное поле</t>
  </si>
  <si>
    <t>г. Саров, пр. Музрукова, д.47, крытый тир</t>
  </si>
  <si>
    <t>г. Саров, пр. Музрукова, д.45, спортивный зал бассейна "Дельфин"</t>
  </si>
  <si>
    <t>г. Саров, пр. Музрукова, д.43, стр. 2, территория стадиона "Икар"</t>
  </si>
  <si>
    <t>г. Саров, пр. Музрукова, д.14</t>
  </si>
  <si>
    <t>г. Саров, пр. Музрукова, д.14, стр. 1</t>
  </si>
  <si>
    <t>г. Саров, пр. Музрукова, д.43, основное футбольное поле</t>
  </si>
  <si>
    <t>Малая спортивная площадка ГТО</t>
  </si>
  <si>
    <t>Композиция "Олени" на подиуме</t>
  </si>
  <si>
    <t>Постановление Администрации города Сарова от 18.11.2025 № 3280</t>
  </si>
  <si>
    <t>Баскетбольная пушка SELFIT</t>
  </si>
  <si>
    <t>Автомобиль ГАЗ A65R52</t>
  </si>
  <si>
    <t>Постановление Администрации города Сарова от 26.11.2025 № 3366</t>
  </si>
  <si>
    <t>Постановление Администрации города Сарова от 08.12.2025 № 3590</t>
  </si>
  <si>
    <t>Подъемник с механической конструкцией А-2036-62</t>
  </si>
  <si>
    <t>Лифт грузопассажирский</t>
  </si>
  <si>
    <t>Бумагорезательная машина</t>
  </si>
  <si>
    <t>607188, Нижегородская область, г.Саров, пр-кт Мира,д.4</t>
  </si>
  <si>
    <t>607188, Нижегородская область, г.Саров, ул. Московская, д.11</t>
  </si>
  <si>
    <t>Постановление Администрации города Сарова от 17.09.2025 № 2604</t>
  </si>
  <si>
    <t>Интерактивная песочница iSandBOX Micro</t>
  </si>
  <si>
    <t>Интерактивная панель In Tech 43 AXE</t>
  </si>
  <si>
    <t>Интерактивный пол Floorium Standart</t>
  </si>
  <si>
    <t>Интерактивный стол UTS Патриот</t>
  </si>
  <si>
    <t>607190, Нижегородская область, г.Саров, ул.Герцена, д.13А</t>
  </si>
  <si>
    <t>Комплекс специализированного оборудования в целях обеспечения пропускного режима</t>
  </si>
  <si>
    <t>Система видеонаблюдения здания по ул.Александровича, д. 16Б</t>
  </si>
  <si>
    <t>Система оповещения и управления эвакуацией Рокот-5 ПУО100</t>
  </si>
  <si>
    <t>Физкультурная площадка пр. Ленина. д. 30 А</t>
  </si>
  <si>
    <t>Физкультурная площадка ул. Александровича, д.16 б</t>
  </si>
  <si>
    <t>607186, Нижегородская область, г. Саров, ул. Александровича, д. 16 б</t>
  </si>
  <si>
    <t>607186, Нижегородская область, г. Саров, ул. Александровича,д.16 б</t>
  </si>
  <si>
    <t>607186, Нижегородская область, г. Саров, пр. Ленина, д. 30 А</t>
  </si>
  <si>
    <t>607186, Нижегородская область, г. Саров, ул. Александровича,д. 16 б</t>
  </si>
  <si>
    <t>МБДОУ "Детский сад № 29"</t>
  </si>
  <si>
    <t>Машина газонокосильная  СAIMAN RAPIDO 2WD с прицепным устройством</t>
  </si>
  <si>
    <t>Поломоечная машина STEP 51/50</t>
  </si>
  <si>
    <t>607186, Нижегородская область, г. Саров, ул. Куйбышева, д. 28а</t>
  </si>
  <si>
    <t>Стационарный металлодетектор (гардероб)</t>
  </si>
  <si>
    <t>Конференц система с функцией голосования</t>
  </si>
  <si>
    <t>Система кондиционирования</t>
  </si>
  <si>
    <t xml:space="preserve">Автомобиль RENAULT DUSTER </t>
  </si>
  <si>
    <t xml:space="preserve">Автомобиль TOYOTA Camry </t>
  </si>
  <si>
    <t xml:space="preserve">Автобус HYUNDAY GRAND STAREX  </t>
  </si>
  <si>
    <t xml:space="preserve">Автомобиль TOYOTA CAMRY </t>
  </si>
  <si>
    <t xml:space="preserve">Автомобиль ГАЗ 2217 </t>
  </si>
  <si>
    <t xml:space="preserve">Автомобиль TOYOTA CAMRY  </t>
  </si>
  <si>
    <t xml:space="preserve">Автомобиль Mazda6 </t>
  </si>
  <si>
    <t xml:space="preserve">Автомобиль TOYOTA  ALPHARD </t>
  </si>
  <si>
    <t xml:space="preserve">Автомобиль TOYOTA AVENSIS </t>
  </si>
  <si>
    <t>Гардеробное оборудование на 260мест с крючками в компл. с шильдиками и номерками</t>
  </si>
  <si>
    <t xml:space="preserve">Гардеробная стойка с зоной для мобильного населения </t>
  </si>
  <si>
    <t>Киот мраморный с иконой Преподобного Серафима Саровского (холл 1 этажа)</t>
  </si>
  <si>
    <t>Нижегородская область, г.Саров, просп.Ленина, д.20а</t>
  </si>
  <si>
    <t>МУ ЦЭО - ОМС</t>
  </si>
  <si>
    <t>Стационарный металлодетектор (центр. Вход)</t>
  </si>
  <si>
    <t>Песочница интерактивная GRAMAT Mini</t>
  </si>
  <si>
    <t>Интерактивный стол ВМ Prototype D Baikal Pro 43 (регулировка угла наклона) - 2 у</t>
  </si>
  <si>
    <t>Машина посудомоечная МПК-1100К купол, 1100 тар/ч, 3цик,2 дозатора (моющ/ополаск) 2 насоса</t>
  </si>
  <si>
    <t>Кухонный гарнитур</t>
  </si>
  <si>
    <t>Школьный автобус для осуществления перевозки детей Луидор-2250М0, VIN: Z7C2250M0</t>
  </si>
  <si>
    <t>Автомобиль ГАЗ-32213</t>
  </si>
  <si>
    <t>Система управления контроля доступа</t>
  </si>
  <si>
    <t>Интерактивный комплекс Teach Touch 4.5 75, Android, WiFi, OPS слот</t>
  </si>
  <si>
    <t>Интерактивный комплекс с вычислительным блоком и мобильным креплением Lumien</t>
  </si>
  <si>
    <t xml:space="preserve">3D принтер Picaso3D Designer X Pro </t>
  </si>
  <si>
    <t>Транспортер для посуды "Каюр" Атеси</t>
  </si>
  <si>
    <t xml:space="preserve">Система видеонаблюдения </t>
  </si>
  <si>
    <t>Интерактивный комплекс с вычислительным блоком и мобильным креплением SMART MX275-V2</t>
  </si>
  <si>
    <t>Система видеонаблюдения</t>
  </si>
  <si>
    <t>Система АПС и СОУЭ</t>
  </si>
  <si>
    <t>Система по усилению антитеррористической защищенности объектов (Установка оповещения и управления эвакуацией, установка шлагбаума, установка системы контроля доступа запасных выходов, установка домофонии входных дверей)</t>
  </si>
  <si>
    <t>Система видеонаблюдения здания по ул.Гоголя, д.12</t>
  </si>
  <si>
    <t xml:space="preserve">Интерактивный комплекс Teach Touch 7.0SE-R 75", UHD, 8/128, Andoid 11, WiFi, OPS </t>
  </si>
  <si>
    <t>Интерактивный комплекс teachTouch 65</t>
  </si>
  <si>
    <t>Пароконвектомат</t>
  </si>
  <si>
    <t>Интерактивный комплекс Teach Touch 7.0SE-R 75", UHD, 8/128, Andoid 11, WiFi, OPS</t>
  </si>
  <si>
    <t>Сервер</t>
  </si>
  <si>
    <t>Нижегородская область, г. Саров, ул.Гоголя, д. 12</t>
  </si>
  <si>
    <t>Нижегородская область, г. Саров, ул.Гоголя, д.12</t>
  </si>
  <si>
    <t>Нижегородская область, г.Саров, ул.Гоголя, д.12</t>
  </si>
  <si>
    <t>Нижегородская область, г. Саров, ул. Гоголя, д.12</t>
  </si>
  <si>
    <t>Нижегородская область, г.Саров, ул.Гоголя, д. 12</t>
  </si>
  <si>
    <t>Система по управлению пожарным оповещением</t>
  </si>
  <si>
    <t>Постановление Админимстрации города Сарова от 26.12.2025 № 3884</t>
  </si>
  <si>
    <t>13:60:0000000:1178</t>
  </si>
  <si>
    <t>13:60:0000000:1115</t>
  </si>
  <si>
    <t>13:60:0000000:1162</t>
  </si>
  <si>
    <t>13:60:0010002:509</t>
  </si>
  <si>
    <t>13:60:0010002:372</t>
  </si>
  <si>
    <t>13:60:0010002:492</t>
  </si>
  <si>
    <t>13:60:0010002:354</t>
  </si>
  <si>
    <t>13:60:0010002:383</t>
  </si>
  <si>
    <t>13:60:0010002:384</t>
  </si>
  <si>
    <t>Система оповещения и управления эвакуацией работников и воспитанников МБДОУ</t>
  </si>
  <si>
    <t>МЕТОДИЧЕСКИЙ КОМПЛЕКС "АЗБУКА ФИНАНСОВ" СТАНДАРТ</t>
  </si>
  <si>
    <t>ПАНЕЛЬ intellect 86+ стойка</t>
  </si>
  <si>
    <t>607186, Нижегородская область,  г. Саров, ул. Духова, д. 5</t>
  </si>
  <si>
    <t>607188, Нижегородская область, г. Саров, ул. Шевченко, д. 21</t>
  </si>
  <si>
    <t>Специализированное оборудование для обеспечения пропускного режима</t>
  </si>
  <si>
    <t xml:space="preserve">Система видеонаблюдения здания </t>
  </si>
  <si>
    <t>607187, Нижегородская область, г. Саров, ул. Академика Харитона, д. 4</t>
  </si>
  <si>
    <t>607186, Нижегородская область, г. Саров, ул. Пионерская, д. 24 а</t>
  </si>
  <si>
    <t>607186, Нижегородская область, г. Саров, ул. Пионерская, д. 24 б</t>
  </si>
  <si>
    <t>МБДОУ "Детский сад № 37"</t>
  </si>
  <si>
    <t>Интерактивный комплекс LMP7502ELRU [IFPLO1ILM75]</t>
  </si>
  <si>
    <t>Интерактивный комплекс (с вычислительным блоком и мобильным креплением) GeckoTouch IC75MK-S</t>
  </si>
  <si>
    <t>Постановление Администрации города Сарова от 25.12.2025 № 3825</t>
  </si>
  <si>
    <t xml:space="preserve">607189, Нижегородская область, город Саров, ул. Шверника, д.40 </t>
  </si>
  <si>
    <t>Композиция с подсветкой «Снеговик с подарком»</t>
  </si>
  <si>
    <t>Селфи-зона «Новогодние сани»</t>
  </si>
  <si>
    <t>Селфи-зона «Новогодний Олень»</t>
  </si>
  <si>
    <t>В районе пл.Ленина г.Саров.</t>
  </si>
  <si>
    <t>Территория в районе Дома Молодежи по адресу ул. Зернова, д.64, г.Саров.</t>
  </si>
  <si>
    <t>территория в районе пр.Мира, д. 1, г.Саров.</t>
  </si>
  <si>
    <t>Постановление Администрации города Сарова от 30.12.2025 № 3925</t>
  </si>
  <si>
    <t>Машина сушильная Вязьма ВС-15 (ВС-15.11) с монтажным комплектом МК</t>
  </si>
  <si>
    <t>Машина стирально-отжимная ЛО-10</t>
  </si>
  <si>
    <t>Интерактивная панель (LMP6502MLRU)</t>
  </si>
  <si>
    <t>Котел варочный Abat КПЭМ-60-ОМР</t>
  </si>
  <si>
    <t>Система видеонаблюдения здания по ул. Московская, д.12</t>
  </si>
  <si>
    <t>Игровое развивающее оборудование: Умное зеркало для логопеда ArtikMe (c ноутбуком). Программно-аппаратный комплекс</t>
  </si>
  <si>
    <t>Игровой центр</t>
  </si>
  <si>
    <t>607183, Нижегородская область, г. Саров, ул. Московская, д.12</t>
  </si>
  <si>
    <t>Автомобиль ГАЗ-2705</t>
  </si>
  <si>
    <t>Активная акустическая широкополосная система профессиональная - сценический монитор VOLTA M-12MA (Мощность RMS 350 Вт, вес:26,6кг, цвет черный, ROXTONE RX3M-NG, ROXTONE MC005/100 Black 60м) в комплекте 4 шт.</t>
  </si>
  <si>
    <t>Активный звукоусилительный комплекс (4 субвуфера + 2 сателлита)</t>
  </si>
  <si>
    <t>Интерактивная панель TEACHTOUCH 7.0 86" (ОС Android 11, диагональ 86" разрешение 3840х2160 пикселей, контрастность 4000:1, поддержка Wi-Fi, Bluetooth)</t>
  </si>
  <si>
    <t>Кинотеатр на открытом воздухе</t>
  </si>
  <si>
    <t>Комплект светового оборудования ИМЛАЙТ LTL FRENELLED-MZ W90 3000К 90RA: линзовый светодиодный прожектор, театральный светодиодный прожектор с линзой Френеля D=150 мм, источник света белый светодиод 3000К 90 Вт, кабель питания 1,5 м с вилкой, вход/выход DMX-512 3pin, DIP-переключатель, охлаждение - малошумящий вентилятор, рамка светофильтра 210х200 мм, кашетирующие шторки (Средний световой поток 10 450 Лм, индекс цветопередачи не ниже 90 Ra, ручной зум 8 - 47 град, управление DMX-512 2 канала</t>
  </si>
  <si>
    <t>Лазерный проектор Xiaomi MiJia Laser Projection (MJJGYY02FM)</t>
  </si>
  <si>
    <t>Нижегородская область, г. Саров ул. Куйбышева 19/1</t>
  </si>
  <si>
    <t>Нижегородская область, г. Саров ул. Куйбышева 19/2</t>
  </si>
  <si>
    <t>Нижегородская область, г. Саров ул. Куйбышева 19/3</t>
  </si>
  <si>
    <t>Нижегородская область, г. Саров ул. Куйбышева 19/4</t>
  </si>
  <si>
    <t>Нижегородская область, г. Саров ул. Куйбышева 19/5</t>
  </si>
  <si>
    <t>Нижегородская область, г. Саров ул. Куйбышева 19/6</t>
  </si>
  <si>
    <t>Нижегородская область, г. Саров ул. Куйбышева 19/7</t>
  </si>
  <si>
    <t>Нижегородская область, г. Саров ул. Куйбышева 19/8</t>
  </si>
  <si>
    <t>Нижегородская область, г. Саров ул. Куйбышева 19/9</t>
  </si>
  <si>
    <t>Нижегородская область, г. Саров ул. Куйбышева 19/10</t>
  </si>
  <si>
    <t>Стирально-отжимная машина LG WD-H0C7FD3S</t>
  </si>
  <si>
    <t>Система видеонаблюдения здания по ул. Московская, д.26</t>
  </si>
  <si>
    <t>STEM-система хранения из 5-ти STEM-столов для Базового комплекта STEM-образования в ДОО</t>
  </si>
  <si>
    <t>607183, Нижегородская область, г. Саров, ул. Московская, д. 26</t>
  </si>
  <si>
    <t>МБДОУ "Детский сад № 4"</t>
  </si>
  <si>
    <t>Система оповещения и управления эвакуацией работников и учащихся</t>
  </si>
  <si>
    <t>Система видеонаблюдения здания по ул.Гагарина, д.6А</t>
  </si>
  <si>
    <t>607190, Нижегородская область, г.Саров, ул.Гагарина,  д.6А</t>
  </si>
  <si>
    <t>Интерактивный комплекс Lumien, микрофон, пульт, 2 стилуса с мобильной стойкой</t>
  </si>
  <si>
    <t>Интерактивный Стрелковый Тренажер «Профессионал»</t>
  </si>
  <si>
    <t>Комплект демонстрационного оборудования Физика</t>
  </si>
  <si>
    <t>Комплект интерактивного компьютерного оборудования</t>
  </si>
  <si>
    <t>Машина посудомоечная кухонная электрическая МПК 1100К</t>
  </si>
  <si>
    <t>Мобильная тележка DELTABOX. Встроенный контроллер для управления режимами зарядки.</t>
  </si>
  <si>
    <t>Пароконвектомат 6-1/1ПМ2-01</t>
  </si>
  <si>
    <t>Пароконвектомат TECNOEKA</t>
  </si>
  <si>
    <t>Посудомоечная машина</t>
  </si>
  <si>
    <t xml:space="preserve">Принтер 3D Picaso3D Designer X Pro </t>
  </si>
  <si>
    <t>Проектор EXELL EXD305ZSTB Лазерный короткофокусный.Технология DLP, яркоть 5300,  разрешение FULL HD (1920*1080) контрастность 5000000:1, проекционное отношение 0,5:1, вес 9,8кг, черный</t>
  </si>
  <si>
    <t>Рельсовая система PolyGlide Slide  Mono-2 для использования с ЖК-панелями и интерактивными досками с диагональю от 65 до 75 и толщиной до 200мм включая настенное крепление.В составе комплекта рельса длиной 4,8м, рельсовые доски 100*120 меловые с разлиновкой - 2шт., кронштейн №18 (170*1400)- 4шт., стяжка 1060- 4 шт.</t>
  </si>
  <si>
    <t>Система антитеррористической защищенности объекта (шлагбаум,домофония,контроль доступа)</t>
  </si>
  <si>
    <t xml:space="preserve">Система видеонаблюдения здания по ул.Шверника, д.40 </t>
  </si>
  <si>
    <t xml:space="preserve">Стационарный металлодетектор </t>
  </si>
  <si>
    <t>Транспортер для грязной посуды КАЮР-М ТМ Atesy</t>
  </si>
  <si>
    <t>607189, Нижегородская область, г.Саров, ул.Шверника, д. 40</t>
  </si>
  <si>
    <t>МБУ Бани Сарова</t>
  </si>
  <si>
    <t>Образовательный модуль "Спортивный" (8 дронов) ТА-0842</t>
  </si>
  <si>
    <t>Образовательный модуль "Аэро" ТА-0841</t>
  </si>
  <si>
    <t>Интерактивная панель EDFLAT ED75CT с настенным креплением и комплектом монтажного оборудования</t>
  </si>
  <si>
    <t>Электротехническая лаборатория для изучения предмета "Технология"</t>
  </si>
  <si>
    <t>Комплект элементов трасс по компетенции «Эксплуатация БАС»</t>
  </si>
  <si>
    <t>Несущие профили, создающие устойчивый каркас</t>
  </si>
  <si>
    <t>Комплект полей ОПТИ-МАСОР на тумбах</t>
  </si>
  <si>
    <t>Стол для робототехнических соревнований КПДР "РОСС-РОБОТ"</t>
  </si>
  <si>
    <t xml:space="preserve">Учебный набор программируемых робототехнических платформ тип 2 (STEM Российский комплект) </t>
  </si>
  <si>
    <t>Учебный набор программируемых робототехнических платформ тип 2 (STEM Российский комплект)</t>
  </si>
  <si>
    <t>Учебный набор программируемых робототехнических платформ 2020.1</t>
  </si>
  <si>
    <t>Нижегородская обл., г. Саров, ул. Московская  д. 24, стр. 1</t>
  </si>
  <si>
    <t>Нижегородская обл., г. Саров, ул. П. Морозова, д. 11</t>
  </si>
  <si>
    <t>МБУ ДО СЮТ</t>
  </si>
  <si>
    <t>Стирально- отжимная машина "ПРОХИМ" С10</t>
  </si>
  <si>
    <t>Стирально- отжимная машина ЛО-10</t>
  </si>
  <si>
    <t>система видеонаблюдения здания по ул.Силкина, д.16б</t>
  </si>
  <si>
    <t>система видеонаблюдения здания по ул.Силкина, д.8б</t>
  </si>
  <si>
    <t>спортивная площадка здание 1</t>
  </si>
  <si>
    <t>Спортивная площадка здание 2</t>
  </si>
  <si>
    <t>607189, Нижегородская область, г. Саров, ул. Силкина, д. 16б</t>
  </si>
  <si>
    <t>607189, Нижегородская область, г. Саров, ул. Силкина, д. 8 б</t>
  </si>
  <si>
    <t>607189, Нижегородская область, г. Саров, ул. Силкина, д. 16 б</t>
  </si>
  <si>
    <t>Тренажер "Силовая рама для жимов и приседов"</t>
  </si>
  <si>
    <t xml:space="preserve">Обородувание для системы электронного хронометража </t>
  </si>
  <si>
    <t>Крытый тренажерный комплекс</t>
  </si>
  <si>
    <t>Многофункциональный тренажерный комплекс с навесами</t>
  </si>
  <si>
    <t>г. Саров Ул. Ак. Харитона, д. 20</t>
  </si>
  <si>
    <t>Аккордеон ЮПИТЕР 4/4</t>
  </si>
  <si>
    <t>Пианино KAWAI K-15E</t>
  </si>
  <si>
    <t>Аккордеон WELTMEISTER Topas-IV</t>
  </si>
  <si>
    <t>Рояль PETROF</t>
  </si>
  <si>
    <t>Автоматическая система охранно-пожарной сигнализации</t>
  </si>
  <si>
    <t>Лестничный гусеничный подъемник Барс УГП-130</t>
  </si>
  <si>
    <t>Рояль МОСКВА</t>
  </si>
  <si>
    <t>Металлодетектор стационарный</t>
  </si>
  <si>
    <t>Пианино НИКОЛАЙ РУБИНШТЕЙН</t>
  </si>
  <si>
    <t>Световое оборудование (97ед.)</t>
  </si>
  <si>
    <t>Рояль KAWAI GL-20</t>
  </si>
  <si>
    <t>Вибрафон YAMAHA YV-2700</t>
  </si>
  <si>
    <t>Баян ЮПИТЕР</t>
  </si>
  <si>
    <t>Звуковое оборудование (66ед.)</t>
  </si>
  <si>
    <t>Рояль кабинетный SAMICK</t>
  </si>
  <si>
    <t>Микшерный пульт Behringer WING Rack</t>
  </si>
  <si>
    <t>Баян Юпитер - 2</t>
  </si>
  <si>
    <t>607188, Нижегородская область, г.Саров, ул.Гагарина, д.22</t>
  </si>
  <si>
    <t>Автодром</t>
  </si>
  <si>
    <t>Автопоезд "Экспересс-шоссе1"</t>
  </si>
  <si>
    <t>Аттракцион "Вальс"</t>
  </si>
  <si>
    <t>Аттракцион "Солнышко" (Морское сокровище"</t>
  </si>
  <si>
    <t>Аттракцион "Цепочная карусель"</t>
  </si>
  <si>
    <t>Аттраккцион "Вертолет"</t>
  </si>
  <si>
    <t>Комплект звукового оборудования №2</t>
  </si>
  <si>
    <t>Детский игровой аттракцион "Лагуна"</t>
  </si>
  <si>
    <t>Сабвуфер "Маски шва"</t>
  </si>
  <si>
    <t>Комплект стеклопластиковых форм "Червячок" к аттракциону "Юнга"</t>
  </si>
  <si>
    <t>Бассейн сборный многоугольный М14</t>
  </si>
  <si>
    <t>Комплект стеклопластиковых форм  к аттракциону "Колокольчик"</t>
  </si>
  <si>
    <t>Аттракцион "Манеж"</t>
  </si>
  <si>
    <t>Лабиринт детский</t>
  </si>
  <si>
    <t>Комплект проекционного оборудования Panasonic PT-EZ570E/ELW21</t>
  </si>
  <si>
    <t>Детский аттракцион паровозик</t>
  </si>
  <si>
    <t>Водный аттракцион "Индейская река"</t>
  </si>
  <si>
    <t>Дизайнерская длинная скамья</t>
  </si>
  <si>
    <t>Игровая площадка в виде пирамид с горкой</t>
  </si>
  <si>
    <t>Качели - дерево</t>
  </si>
  <si>
    <t>Модульная игровая стенка "Волна"</t>
  </si>
  <si>
    <t>Площадка вокруг дерева с горкой</t>
  </si>
  <si>
    <t>Площадка для игры с песком "Кайри"</t>
  </si>
  <si>
    <t>Посевной газон на территории существующего травостоя</t>
  </si>
  <si>
    <t>Спорткомплекс "Меркурий" (игровая сетка)</t>
  </si>
  <si>
    <t>Кабель электрический ВБбШв</t>
  </si>
  <si>
    <t>Музыкальные трубы</t>
  </si>
  <si>
    <t>Главная лестница</t>
  </si>
  <si>
    <t>Входная группа</t>
  </si>
  <si>
    <t>Площадка с резиновым покрытием</t>
  </si>
  <si>
    <t>Площадка с покрытием из гранитного щебня</t>
  </si>
  <si>
    <t>Дорожки и тротуары с покрытием из брусчатки</t>
  </si>
  <si>
    <t>Дорожки и тротуары с асфальтовым покрытием</t>
  </si>
  <si>
    <t>Пешеходн. дорожки с плиточн. покрытием 5033,1кв.м</t>
  </si>
  <si>
    <t>Беседка ТИП 1 (белая)</t>
  </si>
  <si>
    <t>Беседка ТИП 2 (под дерево)</t>
  </si>
  <si>
    <t>Покрытие из брусчатки 200*100*60 11310 кв.м</t>
  </si>
  <si>
    <t>Покрытие из плит 600*300*80</t>
  </si>
  <si>
    <t>Опора освещения Сталинград 4м</t>
  </si>
  <si>
    <t>Осветительная установка Шильна 1</t>
  </si>
  <si>
    <t>Осветительная установка Шильна 2</t>
  </si>
  <si>
    <t>Осветительная установка Буквы "Парк"</t>
  </si>
  <si>
    <t>Ротонда</t>
  </si>
  <si>
    <t>Асфальтовое покрытие 3086,3 кв.м</t>
  </si>
  <si>
    <t>Туалетный модуль</t>
  </si>
  <si>
    <t>Туалет (модуль)</t>
  </si>
  <si>
    <t>Световая конструкция "Арка"</t>
  </si>
  <si>
    <t>Световая фотозона с аркой и скамейкой</t>
  </si>
  <si>
    <t>Карета Золотая световая</t>
  </si>
  <si>
    <t>Комплект мобильной видеостудии HS1200 и кодера интернет вещания с функц, записи</t>
  </si>
  <si>
    <t>Земснаряд</t>
  </si>
  <si>
    <t>Комплект оборудования для Вертуального концертного зала</t>
  </si>
  <si>
    <t>Топиарная фигура "Бегемот "</t>
  </si>
  <si>
    <t>Объемная фигура с подсветкой "Световая золотая лошадь"</t>
  </si>
  <si>
    <t>Ель "Корона"</t>
  </si>
  <si>
    <t>Фотозона "Снеговик с санями" 3D GR707</t>
  </si>
  <si>
    <t>Скульптура Олень</t>
  </si>
  <si>
    <t>Объемная фигура "Дед Мороз на мотоцикле"</t>
  </si>
  <si>
    <t>Аттракцион Биоробот</t>
  </si>
  <si>
    <t>Аттракцион Корабль</t>
  </si>
  <si>
    <t xml:space="preserve">Игровой автомат Космический баскетбол </t>
  </si>
  <si>
    <t>Батут надувной  БС-197</t>
  </si>
  <si>
    <t>Косилка роторная КРН-2,1Б дорожная</t>
  </si>
  <si>
    <t>КУН(TURS) - 1000-ОД Погрузчик универсальный с джойстиком</t>
  </si>
  <si>
    <t>Подъемник Zoomilion ZS1212 0775600000N000750</t>
  </si>
  <si>
    <t>Снегоуборщик бензиновый (гусеничный) DAEWOO DAST 1590</t>
  </si>
  <si>
    <t>Снегоочиститель(Навесная снегоуборочная машина СУ 2,1,НУ 2,Передний вал отбора</t>
  </si>
  <si>
    <t>Газон декоративный стандартный</t>
  </si>
  <si>
    <t>МАФ Амфитеатр</t>
  </si>
  <si>
    <t>Гидромолот Импульс -120/Impulse 120</t>
  </si>
  <si>
    <t>Ель уличная каркасная Светодинамическая Евро-2,7 диаметр основания 2,3 м</t>
  </si>
  <si>
    <t>Навес "CONFIG"арт ПРО14</t>
  </si>
  <si>
    <t>Оборудование для дрессировки собак (21012-0,21013-0)</t>
  </si>
  <si>
    <t>Система летнего полива</t>
  </si>
  <si>
    <t>Качели "Пегас" (модель с подсветкой)</t>
  </si>
  <si>
    <t>Горка отдельностоящая 1W6001</t>
  </si>
  <si>
    <t>Качалка 3 W2004</t>
  </si>
  <si>
    <t>Игровой комплекс 1 W102(с горкой)</t>
  </si>
  <si>
    <t>Качалка балансир К -1002/1 "ЭКО"</t>
  </si>
  <si>
    <t>Качели маятниковые К-33 ЭКО</t>
  </si>
  <si>
    <t>Игровой комплекс Т-69/7</t>
  </si>
  <si>
    <t>Качалка балансир 3 W1004(самолет)</t>
  </si>
  <si>
    <t>Батут Б-7 (круглый)</t>
  </si>
  <si>
    <t>Автомобиль грузовой (Самосвал) ГАЗ САЗ 3350701</t>
  </si>
  <si>
    <t>Автомобиль грузовой фургон ГАЗ-2705</t>
  </si>
  <si>
    <t>Благоустройство центра культурного развития</t>
  </si>
  <si>
    <t>Трактор сельскохозяйственный с навесным оборудованием</t>
  </si>
  <si>
    <t>Автомобиль грузовой бортовая платформа Газель Бизнес 330232</t>
  </si>
  <si>
    <t>Гравийное покрытие</t>
  </si>
  <si>
    <t>Покрытие из резиновой крошки</t>
  </si>
  <si>
    <t>Металлическое ограждение  площадки для выгула собак</t>
  </si>
  <si>
    <t>Металлическое ограждение спортивной площадки</t>
  </si>
  <si>
    <t>Брусчатое мощение</t>
  </si>
  <si>
    <t>Покрытие из резиновой крошки на дорожке для скандинавской ходьбы</t>
  </si>
  <si>
    <t>Грузовой электрический трицикл Rutrike Гибрид 1500 60V1000W Серый</t>
  </si>
  <si>
    <t>Прицеп с бортами (Прицеп тракторный самосвальный 2ПТС -4,5)</t>
  </si>
  <si>
    <t>Садовый трактор Нева MT1-ZS (GB420)</t>
  </si>
  <si>
    <t>Трактор (Трактор Беларус- 82.1)</t>
  </si>
  <si>
    <t>Ограждение парка</t>
  </si>
  <si>
    <t>Входная площадка к сан.узлу</t>
  </si>
  <si>
    <t>Туалетный модуль Т-15</t>
  </si>
  <si>
    <t>Покрытие из брусчатки "Новый город" сильвер</t>
  </si>
  <si>
    <t>Покрытие из плитки бетонной тротуарной "Класика Русто 1-4" цвет</t>
  </si>
  <si>
    <t>Песчаное покрытие на детских игровых площадках</t>
  </si>
  <si>
    <t>Гравийное покрытие на детских игровых площадках</t>
  </si>
  <si>
    <t xml:space="preserve">Газон </t>
  </si>
  <si>
    <t>Входная группа "П1"(пергола)</t>
  </si>
  <si>
    <t>Песочница  5W4012</t>
  </si>
  <si>
    <t xml:space="preserve">Сборно-разборный сценический павильон </t>
  </si>
  <si>
    <t xml:space="preserve"> Рама для подвеса элементов линейного массива HK AUDIO CADIS Flying Frame black</t>
  </si>
  <si>
    <t>Всепогодный мобильный LED экран</t>
  </si>
  <si>
    <t>Занавес Велюр с подкладкой с огнезащитной пропиткой</t>
  </si>
  <si>
    <t>Интерактивная панель Philips</t>
  </si>
  <si>
    <t>Консоль управления светом STAGE4 FALCON NEST</t>
  </si>
  <si>
    <t>Механика главной сцены в сборе</t>
  </si>
  <si>
    <t>Микшерный пульт Behringer X32 COMPACT</t>
  </si>
  <si>
    <t>Мобильная-планшетная сцена</t>
  </si>
  <si>
    <t>Низкочастотная акустическая система HK AUDIO CAD 115 Sub</t>
  </si>
  <si>
    <t>Прибор полного вращения SILVER STAR SSXCE PLUTO4000XE</t>
  </si>
  <si>
    <t>Светодиодный стробоскоп SIL VER STAR SS353XCEM RAYTHEON</t>
  </si>
  <si>
    <t>Портальный комплект звукоусиления VOLTA  ANGRY T-REX (комплект)</t>
  </si>
  <si>
    <t>Аттракцион</t>
  </si>
  <si>
    <t>607182,Нижегородская область,г. Саров, ул. Давиденко, д.9</t>
  </si>
  <si>
    <t>607185,Нижегородская область,г. Саров, ул. Зернова, д.64</t>
  </si>
  <si>
    <t>607186,Нижегородская область,г. Саров, ул. Сосина, д.2</t>
  </si>
  <si>
    <t>ВАЗ-21104</t>
  </si>
  <si>
    <t>ГАЗ-27057</t>
  </si>
  <si>
    <t>Интерактивная панель товарный знак ИКАР</t>
  </si>
  <si>
    <t>Система видеонаблюдения по ул.Павлика Морозова д.11</t>
  </si>
  <si>
    <t>3D-Принтер Picaso 3D Designer X Pro</t>
  </si>
  <si>
    <t>Котел стационарный КПЭМ-100/9 Т Абат 100 900 серия стационарный сливной кран</t>
  </si>
  <si>
    <t>Интерактивная ЖК панель диаг. "75" с настенным креплением</t>
  </si>
  <si>
    <t>Пароконвектомат инжекторный ПКА 10-1/1 ВМ2-01 электронная автомойка</t>
  </si>
  <si>
    <t>Система контроля и управления доступом (турникеты)</t>
  </si>
  <si>
    <t>Шлагбаум</t>
  </si>
  <si>
    <t>Интерактивный  комплекс TeachTouch 65", UHD, ПК Core i5</t>
  </si>
  <si>
    <t>Лабораторный комплекс для учебной практической и проектной деятельности по химии и биологии</t>
  </si>
  <si>
    <t>Рельсовая система с магнитно-меловыми досками, интерактивной доской, мультимедийным проектором</t>
  </si>
  <si>
    <t>Компьютеризированный комплекс для проведения демонстрационных и лабораторных работ по биологии, экологии, естествознанию</t>
  </si>
  <si>
    <t>Компьютер персональный тип 3</t>
  </si>
  <si>
    <t>Цифровая лаборатория для учебных кабинетов (химия)</t>
  </si>
  <si>
    <t>Цифровая лаборатория для учебных кабинетов (для иссл.окр.среды</t>
  </si>
  <si>
    <t>Мобильная электронная библиотека</t>
  </si>
  <si>
    <t>Интерактивная ЖК панель тип 1</t>
  </si>
  <si>
    <t>Интерактивная ЖК панель тип 2</t>
  </si>
  <si>
    <t xml:space="preserve">Тележка-хранилище ноутбуков/планшетов с системой подзарядки в комплекте </t>
  </si>
  <si>
    <t xml:space="preserve">Интерактивная панель (ПО в комплекте) </t>
  </si>
  <si>
    <t xml:space="preserve">Источник бесперебойного питания  Тип 2 </t>
  </si>
  <si>
    <t xml:space="preserve">Вертикально фрезерный станок, оснащенный щитком-экраном </t>
  </si>
  <si>
    <t xml:space="preserve">Сенсорный логопедический комплекс с программным обеспечением и микрофоном </t>
  </si>
  <si>
    <t xml:space="preserve">Цифровая лаборатория для школьников </t>
  </si>
  <si>
    <t xml:space="preserve">Учебно-демонстрационный сенсорный комплекс </t>
  </si>
  <si>
    <t xml:space="preserve">Экран с  электроприводом </t>
  </si>
  <si>
    <t xml:space="preserve">3D-принтер «Hercules G3» </t>
  </si>
  <si>
    <t xml:space="preserve">Лазерный проектор Optoma [ZH450] </t>
  </si>
  <si>
    <t xml:space="preserve">Рельсовая система с магнитно-меловыми досками, интерактивными панелями </t>
  </si>
  <si>
    <t xml:space="preserve">Опорно-подвесная рельсовая система с магнитно-меловыми досками, маркерной доской, интерактивной доской, мультимедийным проектором </t>
  </si>
  <si>
    <t xml:space="preserve">Рельсовая система с магнитно-меловыми досками, интерактивной доской, мультимедийным проектором </t>
  </si>
  <si>
    <t xml:space="preserve">Звукоусиливающая аппаратура с комплектом акустических систем </t>
  </si>
  <si>
    <t xml:space="preserve">Линия раздачи (столовая) </t>
  </si>
  <si>
    <t xml:space="preserve">Комплект для изуч.основ механики, пневматики и возобновляемых источников энергии </t>
  </si>
  <si>
    <t xml:space="preserve">Компьютеризированный комплекс для проведения демонстрационных и лабораторных работ по биологии, экологии, естествознанию </t>
  </si>
  <si>
    <t xml:space="preserve">Цифровая лаборатория для лабораторного комплекса по естествознанию </t>
  </si>
  <si>
    <t xml:space="preserve">Виртуальный планетарий кубический. Комплект </t>
  </si>
  <si>
    <t xml:space="preserve">Набор по изучению альтернативных источников энергии </t>
  </si>
  <si>
    <t xml:space="preserve">Транспортер КАЮР-М в сборе </t>
  </si>
  <si>
    <t xml:space="preserve">Копир Canon image Renner 2730i RADF </t>
  </si>
  <si>
    <t xml:space="preserve">Электрокарниз </t>
  </si>
  <si>
    <t xml:space="preserve">Комплект электроснабжения для учебного кабинета </t>
  </si>
  <si>
    <t xml:space="preserve">Интерактивная ЖК панель тип 2 </t>
  </si>
  <si>
    <t>Опорно-подвесная рельсовая система с магнитно-меловыми досками, маркерной доской</t>
  </si>
  <si>
    <t>Сооружения около школы</t>
  </si>
  <si>
    <t>Нижегородская область, г. Саров, ул. Павлика Морозова, д. 11</t>
  </si>
  <si>
    <t>Нижегородская область, г. Саров, ул. Рихарда Зорге, д. 2</t>
  </si>
  <si>
    <t>Учебно-демонстрационный комплект оборудования для обучения программированию алгоритмов компьютрного зрения для решения задач беспилотного автомобиля</t>
  </si>
  <si>
    <t>Постановление Администрации города Сарова от 25.12.2025 № 3823</t>
  </si>
  <si>
    <t>Система контроля доступа на объект (шлагбаум, видеодомофон, электромагнитный замок)</t>
  </si>
  <si>
    <t>Постановление Администрации города Сарова от 30.12.2025 № 3924</t>
  </si>
  <si>
    <t>Детский игровой комплекс для детей с ОВЗ</t>
  </si>
  <si>
    <t>Игровой комплекс для детей с ОВЗ Кораблик "Юнга"</t>
  </si>
  <si>
    <t>Лестничный гусеничный подъемник для инвалидов</t>
  </si>
  <si>
    <t>Универсальный интерактивный стол для Логопеда, зд.1</t>
  </si>
  <si>
    <t>Универсальный интерактивный стол для Логопеда, зд.2</t>
  </si>
  <si>
    <t>Гидромассажная ванна</t>
  </si>
  <si>
    <t>607188, Нижегородская обл., г. Саров, пр.Мира . 12</t>
  </si>
  <si>
    <t>607188, Нижегородская обл., г. Саров, пр. Репина д.4</t>
  </si>
  <si>
    <t>607188, Нижегородская обл., г. Саров, ул. Репина д. 4</t>
  </si>
  <si>
    <t>607188, Нижегородская обл., г. Саров, пр. Мира. 12</t>
  </si>
  <si>
    <t>Российская Федерация, Нижегородская область, городской округ ЗАТО город Саров, город Саров, улица Духова, дом 16</t>
  </si>
  <si>
    <t>Роботонический комплекс НАУРОБО "Умная теплица"</t>
  </si>
  <si>
    <t>Мобильная тележка для хранения и зарядки Лабораторий (лабдисков)</t>
  </si>
  <si>
    <t>Цифровая лаборатория по физике для учителя</t>
  </si>
  <si>
    <t>Система видеонаблюдения здания по ул.Духова, д.16 (уличное и внутреннее)</t>
  </si>
  <si>
    <t>Интерактивный комплекс со стойкой Teoch Touch 4.5</t>
  </si>
  <si>
    <t>Проектор Sоni VPL-PHZ10 в комплекте (WiFi модуль+кронштейн)</t>
  </si>
  <si>
    <t>Система оповещения и управления в рамках антитеррористической защищенности</t>
  </si>
  <si>
    <t>Интерактивная трибуна INTEL Core i3 6100/8Gb/500Gb/GT 710</t>
  </si>
  <si>
    <t>Интерактивная панель TeachTouch 75</t>
  </si>
  <si>
    <t>Система контроля и управления доступом (СКУД)</t>
  </si>
  <si>
    <t>Комплект светового оборудования (в комплекте: голова полного вращения DK MH-9001, светодиодный прожектор DK 5403 PAR, ноутбук с установленным интерфейсом для управления световым оборудованием, светодиодный прожектор DK-1810 PAR)</t>
  </si>
  <si>
    <t>Интерактивный комплекс Teach Touch</t>
  </si>
  <si>
    <t>Система  видеоконференцсвязи YealinkVC 120 VCP41 8 Way</t>
  </si>
  <si>
    <t>Оборудование для робототехники (стол)</t>
  </si>
  <si>
    <t>Интерактивный комплекс Teach Touch 5.5 LE75</t>
  </si>
  <si>
    <t>Интерактивный комплекс Teach Touch 4.5 75</t>
  </si>
  <si>
    <t xml:space="preserve">Информационный терминал UTSInfo Invite 43" </t>
  </si>
  <si>
    <t>Интерактивный сенсорный стол UTS Info Table</t>
  </si>
  <si>
    <t>Интерактивная панель ВМ Stark Baikal 75/2</t>
  </si>
  <si>
    <t>Пароконвектомат MKN 6.1GOLD CGE61</t>
  </si>
  <si>
    <t>Лабораторный комплекс для учебной практической и проектной деятельн.по физике</t>
  </si>
  <si>
    <t>Стол (специализированная мебель)</t>
  </si>
  <si>
    <t>Специализированная мебель и системы хранения для кабинета домоводства</t>
  </si>
  <si>
    <t>Интерактивный комплекс Teach Touch R2/75</t>
  </si>
  <si>
    <t>607186, Нижегородская область, г. Саров, ул. Духова, д. 16</t>
  </si>
  <si>
    <t>Постановление Администрации города Сарова от 19.09.2025 № 2629 Акт приема передачи  от 23.10.2025 № 3</t>
  </si>
  <si>
    <t>Станок токарный древообрабатывающий СТД-120М с подставкой</t>
  </si>
  <si>
    <t>Постановление Администрации города Сарова от 17.12.2025 № 3710</t>
  </si>
  <si>
    <t>Интерактивная ЖК-панель NEWLINE TRUTOUCH TT-6518RS: 65'', 4K, 20 касаний, стекло 4 мм, Android)</t>
  </si>
  <si>
    <t>Кинопроектор Optoma</t>
  </si>
  <si>
    <t>Купольная посудомоечная машина Абат МПК-700К-01</t>
  </si>
  <si>
    <t xml:space="preserve">Мобильный компьютерный класс в составе (Ноутбук HP 15-bs706ur, 15.6”,  Intel Core i3 5005U 2.0ГГц, 4Гб, 500Гб, Intel HD Graphics 5500, Windows 10 – 15 шт.,  Ноутбук Lenovo IdeaPad L340-17IWL Core i5 8265U/8Gb/1Tb/SSD128GB/ Intel UHD Graphics 620/17.3”/TN/HD+ (1600x900)/ Windows 10/grey/WiFi/BT/Cam – 1 шт.; Тележка для ноутбуков Offisbox на 16 ноутбуков)  </t>
  </si>
  <si>
    <t>Подъемник Veara Easy Lift высота до 1,2 метра, диспетчеризация Обь, Режим консьерж, крыша отсутствует</t>
  </si>
  <si>
    <t>Система видеонаблюдения здания по ул.Казамазова, д.5</t>
  </si>
  <si>
    <t>Система наружного освещения территории</t>
  </si>
  <si>
    <t>Система охранной сигнализации</t>
  </si>
  <si>
    <t>Экран для проектора Lumien</t>
  </si>
  <si>
    <t>Комплекс антитеррористической защищенности объектов (домофония, шлагбаум, система контроля доступа)</t>
  </si>
  <si>
    <t>Комплекс объектов ОС (мебель для кабинета логопеда)</t>
  </si>
  <si>
    <t>Комплекс объектов ОС (мебель для школьной библиотеки)</t>
  </si>
  <si>
    <t>Комплекс объектов ОС (учебная мебель для кабинета: стол ученический одноместный регулируемый 4-6 гр. с углом наклона столешницы (30шт.) + стул ученический регул.с пласт.сидением и спинкой «модерн-68ПР» 5-7 р.г)</t>
  </si>
  <si>
    <t>Нижегородская область, г.Саров, ул.Казамазова, д. 5</t>
  </si>
  <si>
    <t>Постановление Администрации города Сарова от 28.10.2025 № 3077; Актот 17.12.2025 №4</t>
  </si>
  <si>
    <t>Интерактивный стол</t>
  </si>
  <si>
    <t>Постановление Администрации города сарова от 28.11.2025 № 3445</t>
  </si>
  <si>
    <t>Глобус физический d=130 см, на деревянной подставке</t>
  </si>
  <si>
    <t>Постановление Администрации города Сарова от 12.12.2025 № 3667</t>
  </si>
  <si>
    <t>АТС-мини /Мультиком/</t>
  </si>
  <si>
    <t>Система видеонаблюдения здания по ул.Зернова д.58</t>
  </si>
  <si>
    <t>Интерактивный комплекс TEACHNOUCH 3.5 55</t>
  </si>
  <si>
    <t>Интерактивный комплекс TEACHTOUCH 3.5 65</t>
  </si>
  <si>
    <t>Интерактивная панель SMART 75</t>
  </si>
  <si>
    <t>Проектор EXELL EXD305ZSTB. Лазерный короткофокусный</t>
  </si>
  <si>
    <t>Интерактивный комплекс Teach Touch 75. Android, WiFi. OPS</t>
  </si>
  <si>
    <t>Машина швейно-вышивальная Bemina Bemette</t>
  </si>
  <si>
    <t>Интерактивный дисплей Lumien 75</t>
  </si>
  <si>
    <t>Принтер Picaso3D Designer X Pro</t>
  </si>
  <si>
    <t>Пароконвектомат Abat ПКА 6-1/1BM2</t>
  </si>
  <si>
    <t>Купольная посудомоечная машина</t>
  </si>
  <si>
    <t>Нижегородская область, г. Саров, ул. Зернова, д. 58</t>
  </si>
  <si>
    <t>Лабораторный комплекс для учебной практич. и проектрой деятельности по естествознанию</t>
  </si>
  <si>
    <t xml:space="preserve"> 3 D принтер Picaso3D Designer X Pro</t>
  </si>
  <si>
    <t>Интерактивная панель Newline</t>
  </si>
  <si>
    <t>Интерактивный комплекс PRO</t>
  </si>
  <si>
    <t>Пароконвектомат с подставкой в комплекте CGE 61 TM</t>
  </si>
  <si>
    <t>Система видеонаблюдения 2</t>
  </si>
  <si>
    <t>Система видеонаблюдения здания</t>
  </si>
  <si>
    <t>Система контроля доступа (СКУД)</t>
  </si>
  <si>
    <t xml:space="preserve">Система наружного освещения территории </t>
  </si>
  <si>
    <t>Стол для соревнований по робототехнике</t>
  </si>
  <si>
    <t>Лазерный проектор с потолочным кронштейном</t>
  </si>
  <si>
    <t>Посудомоечная машина МПК-700К</t>
  </si>
  <si>
    <t>607188, Нижегородская область, г. Саров, ул. Чапаева, д. 16</t>
  </si>
  <si>
    <t>607190, Нижегородская область, г. Саров, ул. Чапаева, д. 16</t>
  </si>
  <si>
    <t>Фильтр погаситель ФПУ 200</t>
  </si>
  <si>
    <t>Постановление Администрации города Сарова от 26.12.2025 № 3884</t>
  </si>
  <si>
    <t>13:60:0010013:102</t>
  </si>
  <si>
    <t>13:60:0010013:63</t>
  </si>
  <si>
    <t>13:60:0010013:76</t>
  </si>
  <si>
    <t>13:60:0010013:78</t>
  </si>
  <si>
    <t>13:60:0010013:641</t>
  </si>
  <si>
    <t>Большой комплекс для логопеда, дефектолога и детей с РАС</t>
  </si>
  <si>
    <t>Интерактивная панель 2025 год</t>
  </si>
  <si>
    <t>Интерактивный комплекс 2024 год</t>
  </si>
  <si>
    <t>Комплекс для психологической учебной работы и диагностики уровня и соматического здоровья,резервов организма,параметров развития</t>
  </si>
  <si>
    <t>Максимальный набор психолога</t>
  </si>
  <si>
    <t>Мультимедийный комплекс песочной терапии</t>
  </si>
  <si>
    <t>Образовательный комплекс</t>
  </si>
  <si>
    <t>Платформа подъемная стационарная для инвалидов и маломобильных групп населения с наклонным перемещением</t>
  </si>
  <si>
    <t>Cистема антитерраристической защищенности объекта (шлагбаум,домофония входных дверей, система контроля доступа запасных выходов)</t>
  </si>
  <si>
    <t>Универсальный большой учебно-демонстрационный сенсорный комплекс для коррекционно-развивающих занятий в кабинете ДЕФЕКТОЛОГА</t>
  </si>
  <si>
    <t>Универсальный большой учебно-демонстрационный сенсорный комплекс для коррекционно-развивающих занятий в кабинете ПСИХОЛОГА</t>
  </si>
  <si>
    <t>Универсальный  учебно-демонстрационный методический комплекс для мастерской СТОЛЯРНОГО ДЕЛА</t>
  </si>
  <si>
    <t>Универсальный  учебно-демонстрационный методический комплекс для мастерской ШВЕЙНОГО  ДЕЛА</t>
  </si>
  <si>
    <t>Универсальный  учебно-демонстрационный методический комплекс - комбинированный для кабинетов СБО,мастерских МОП и Кулинарии</t>
  </si>
  <si>
    <t>Интерактивная песочница</t>
  </si>
  <si>
    <t>Автомобиль ГАЗ 31105</t>
  </si>
  <si>
    <t>Автобус ЛУИДОР - 2250N6 на базе ГАЗ A69R33, КУЗ: A69R33P0071409</t>
  </si>
  <si>
    <t>Реабилитационный игровой комплекс для воспитанников ("МИК-Л "Веселый домик-2"</t>
  </si>
  <si>
    <t>Реабилитационный игровой комплекс для воспитанников ("Сухой басейн с горками")</t>
  </si>
  <si>
    <t>607185,Нижегородская область, г. Саров, ул. Зернова, д. 61</t>
  </si>
  <si>
    <t>607190,Нижегородская область, г. Саров, ул. Зернова, д. 61</t>
  </si>
  <si>
    <t>13:60:0000000:637</t>
  </si>
  <si>
    <t>13:60:0000000:751</t>
  </si>
  <si>
    <t>13:60:0000000:750</t>
  </si>
  <si>
    <t>13:60:0010002:7994</t>
  </si>
  <si>
    <t>13:60:0010002:7995</t>
  </si>
  <si>
    <t>13:60:0010002:7993</t>
  </si>
  <si>
    <t>Интерактивный дисплей SBID-MX165</t>
  </si>
  <si>
    <t>Комплект датчиков по физике для учителя PASCO</t>
  </si>
  <si>
    <t>Купольная посудомоечная машина МПК-700К</t>
  </si>
  <si>
    <t>Мультимедийный проектор /Toshiba TYP551/</t>
  </si>
  <si>
    <t>Интерактивная панель EDFLAT EDF-86UH</t>
  </si>
  <si>
    <t>Интерактивный комплекс с вычислительным блоком и мобильным креплением Teach Touc</t>
  </si>
  <si>
    <t>Система видеонаблюдения здания по ул. Куйбышева, д.25</t>
  </si>
  <si>
    <t>Сенсорный киоск BlackGlass+ Standart 43''</t>
  </si>
  <si>
    <t>Интерактивная панель на мобильной стойке EliteBoard 75'' LA-75UL1IB5</t>
  </si>
  <si>
    <t>Интерактивная панель Teach Touch 5.0LE 75 с напольной стойкой на колесах</t>
  </si>
  <si>
    <t>Лазерный стрелковый тренажер Калибр-СТЗ</t>
  </si>
  <si>
    <t>Пароконвенкомат с подставкой в комплекте</t>
  </si>
  <si>
    <t>Инфракрасная плита с духовкой</t>
  </si>
  <si>
    <t>Сооружение около школы</t>
  </si>
  <si>
    <t>Копир Canon image Runner 2730i RADF</t>
  </si>
  <si>
    <t>Нижегородская область, г. Саров, ул.Куйбышева, д.25</t>
  </si>
  <si>
    <t>Парокнвектомат Abat с автоматической мойкой с подставкой и гастроемкостями</t>
  </si>
  <si>
    <t>Постановление Администрации города Сарова от 14.10.2025 № 2928; Приказ от 05.12.2025 № 489п</t>
  </si>
  <si>
    <t>Пароконвектомат (XVC505Е)</t>
  </si>
  <si>
    <t>Интерактивная панель Newline TT-7519RS/RU</t>
  </si>
  <si>
    <t>Система видеонаблюдения здания по ул. Куйбышева, д.34</t>
  </si>
  <si>
    <t>Система видеонаблюдения здания по ул. Куйбышева, д.1</t>
  </si>
  <si>
    <t>607190, Нижегородская область, г. Саров, ул. Куйбышева д.1.</t>
  </si>
  <si>
    <t>подкачивающая насосная станция (зд.52)</t>
  </si>
  <si>
    <t>Распоряжение главы администрации №1484-П от 27.11.1997; Постановление Администрации города Сарова от 29.12.2023 № 3346</t>
  </si>
  <si>
    <t>Анаэробные резервуары (Первичные радиальные отстойники Сооруж-е 45)</t>
  </si>
  <si>
    <t>Российская Федерация, Нижегородская область, городской округ ЗАТО город Саров, г Саров, дор Большая Коммунальная, д. 2 строение 45</t>
  </si>
  <si>
    <t xml:space="preserve">Аэрационный резервуар. Резервуар ливневых стоков
</t>
  </si>
  <si>
    <t>607190 Российская Федерация, Нижегородская область, г Саров, дор Большая Коммунальная, д 2, сооружение 52</t>
  </si>
  <si>
    <t>Здание решеток тонкой очистки. (ЗД. № 53, III-ОЧЕРЕДЬ ОСГ)</t>
  </si>
  <si>
    <t>Резервуар уплотненного ила, аварийный резервуар</t>
  </si>
  <si>
    <t xml:space="preserve">52:60:0010023:409
</t>
  </si>
  <si>
    <t>52:60:0010023:408</t>
  </si>
  <si>
    <t>Аэрируемая двухсекционная песколовка</t>
  </si>
  <si>
    <t>52:60:0010023:410</t>
  </si>
  <si>
    <t>Насосная станция плавающих веществ</t>
  </si>
  <si>
    <t xml:space="preserve">52:60:0010023:411
</t>
  </si>
  <si>
    <t xml:space="preserve"> Распределительная чаша</t>
  </si>
  <si>
    <t xml:space="preserve"> Распределительная чаша вторичных отстойников (камеры №№124,125 III-оч.)</t>
  </si>
  <si>
    <t xml:space="preserve"> Приемная камера (камера №457-III очередь)</t>
  </si>
  <si>
    <t>Канализационная насосная станция
(КНС. Зд. №71, III-очередь ОСГ)</t>
  </si>
  <si>
    <t xml:space="preserve">Песковая площадка
</t>
  </si>
  <si>
    <t>52:60:0010023:413</t>
  </si>
  <si>
    <t xml:space="preserve"> Трансформаторная подстанция</t>
  </si>
  <si>
    <t>52:60:0010023:393</t>
  </si>
  <si>
    <t xml:space="preserve"> Подпорная стенка
</t>
  </si>
  <si>
    <t>52:60:0010023:404</t>
  </si>
  <si>
    <t>Водоизмерительный лоток. Камеры водоизмерительных лотков</t>
  </si>
  <si>
    <t xml:space="preserve"> Вторичные отстойники
</t>
  </si>
  <si>
    <t>Автоматизация насосных канализационных станций КНС15</t>
  </si>
  <si>
    <t>Компрессор 32ВФ-М-60-21-1,5-45</t>
  </si>
  <si>
    <t>Анализатор жидкости "Флюорат-02-3М"</t>
  </si>
  <si>
    <t>Турбокомпрессор воздушный ТВ-80-1.6М1-0.1</t>
  </si>
  <si>
    <t>Котел паровой КПо-100(Ри-1) с баком для воды</t>
  </si>
  <si>
    <t>Преобразователь частоты ЭПВ-VS 0520</t>
  </si>
  <si>
    <t>Система охранно-пожарной сигнализации</t>
  </si>
  <si>
    <t>Затвор поворотный дисковый</t>
  </si>
  <si>
    <t>Шкаф управления насосным агрегатом ШУН-0,4-1ПЧ</t>
  </si>
  <si>
    <t>Система видеонаблюдения зд.насосной станции второго подъёма (машзал №1,№2)</t>
  </si>
  <si>
    <t>Преобразователь частоты NХS0520</t>
  </si>
  <si>
    <t>Пакет электродов к электролизеру ЭЛП-2,0т</t>
  </si>
  <si>
    <t>Система охрано-пожарной сигнализации  КНС-4</t>
  </si>
  <si>
    <t>Система охрано-пожарной сигнализации в здании ВЗУ</t>
  </si>
  <si>
    <t>Сварочный агрегат МОSА ТS 300</t>
  </si>
  <si>
    <t>Автоматическая станция мониторинга качества воды и отбора проб WaterSam312</t>
  </si>
  <si>
    <t>Решетка нержавеющая  РНПП-1020-10</t>
  </si>
  <si>
    <t>Насос NP 3127.060 МТ</t>
  </si>
  <si>
    <t>Шкаф управления насосного агрегата ШУН</t>
  </si>
  <si>
    <t>Электролизер проточный ЭЛП-2,ОТ</t>
  </si>
  <si>
    <t>Трансформатор ТМЗ-630/6/0,4-У1</t>
  </si>
  <si>
    <t>Электролизер проточный ЭЛП-2,0Т</t>
  </si>
  <si>
    <t>Охранно-пожарная сигнализация в ХБЛ зд.63</t>
  </si>
  <si>
    <t>Пункт учета тепловой энергии ВЗУ</t>
  </si>
  <si>
    <t>Система видеонаблюдения скважин  Аргинского водозабора</t>
  </si>
  <si>
    <t>Преобразователь частоты  VACON0100-3L</t>
  </si>
  <si>
    <t>Анализатор жидкости "Флюорат-02-5М"</t>
  </si>
  <si>
    <t>Атомно-абсорб.спектофотометр</t>
  </si>
  <si>
    <t>Анализатор Флюорат с термореактором Термион</t>
  </si>
  <si>
    <t>Установка фторирования питьевой</t>
  </si>
  <si>
    <t>Насос 20-А-18хЗ (скв 4А)</t>
  </si>
  <si>
    <t>Насос 1Д 1250-63а дв 250/1,5</t>
  </si>
  <si>
    <t>Насос Д1250-63а с эл.двиг.обр.клап.задв</t>
  </si>
  <si>
    <t>Система бестраншейной замены труб</t>
  </si>
  <si>
    <t>Сервер НPDL 380G 4Х3 6/800 -1М 2 GB</t>
  </si>
  <si>
    <t>Сервер,источник беспереб. питания 2200VА Smart АРС</t>
  </si>
  <si>
    <t>Пресс гидравлический П6328 Б</t>
  </si>
  <si>
    <t>Станок токарно-винторезный 1н65</t>
  </si>
  <si>
    <t>Станок конс-фрез-ьй 6Т 82Ш</t>
  </si>
  <si>
    <t>Станок круглошлиф-ый  ЭУ10 МАФ/10</t>
  </si>
  <si>
    <t>Станок ток-винтор.СА562С200Лс ко</t>
  </si>
  <si>
    <t>Импульсатор звуковой дятел труб RSP 3</t>
  </si>
  <si>
    <t>АСУ КНС(АРМ МДП)</t>
  </si>
  <si>
    <t>АСУ КНС-ТИЗ</t>
  </si>
  <si>
    <t>Мутратор NEMO</t>
  </si>
  <si>
    <t>Шкаф сушильный Р-40 квт</t>
  </si>
  <si>
    <t>Станция группового управления</t>
  </si>
  <si>
    <t>Коррелятор с двумя радиоканалами Correlux P1PRO</t>
  </si>
  <si>
    <t>Комплексная подстанция внутренней установки</t>
  </si>
  <si>
    <t>Шкаф ШУ с АПЧ-250 ДС9801с датчиком дав-я</t>
  </si>
  <si>
    <t>Переносной прибор DS 300H2</t>
  </si>
  <si>
    <t>Комплекс диагностический VIV</t>
  </si>
  <si>
    <t>Выпрямитель ТВ 800/24</t>
  </si>
  <si>
    <t>Ультразвуковой расходомер UDM 200</t>
  </si>
  <si>
    <t>Щит станции управления фильтр пресса зд56</t>
  </si>
  <si>
    <t>Шкаф управления комплексом ШУ СК-С 311</t>
  </si>
  <si>
    <t>Шкаф управления для КНС71</t>
  </si>
  <si>
    <t>Установка звуковой частоты</t>
  </si>
  <si>
    <t>Автоматизированные системы управления технологическим процессом Аргинского водозабора</t>
  </si>
  <si>
    <t>Автоматиз.система диспетч.управ-я ЦДП</t>
  </si>
  <si>
    <t>Автоматиз.сист. упр-я технолог.проц.Аргинс(2-я оч)</t>
  </si>
  <si>
    <t>Автоматизированная система диспетчерского управления МДП</t>
  </si>
  <si>
    <t>Автоматиз.сист.диспетч.упр. КНС4</t>
  </si>
  <si>
    <t>Автоматиз.сист.диспетч.упр. Водозабор</t>
  </si>
  <si>
    <t>Пресс-фильтр ленточный ФПК-1500</t>
  </si>
  <si>
    <t>Кран мостовой электрический однобалочный подвесной 2,0т</t>
  </si>
  <si>
    <t>Канализац.механизир.решетка с эл.приводомРСЭК-0921</t>
  </si>
  <si>
    <t>Решетка механическая канализационная РСК-0921</t>
  </si>
  <si>
    <t>Решетка ступенчатая РСК-0921</t>
  </si>
  <si>
    <t>Станция приготовления флокулянта автоматизированная зд56</t>
  </si>
  <si>
    <t>Насос тип NМ063ВY01L06В с механическим вариатором с сервоуправлением</t>
  </si>
  <si>
    <t>Насос тип NM076BY01L06B c основанием и приводом</t>
  </si>
  <si>
    <t>Насос тип NM063BY01L06B</t>
  </si>
  <si>
    <t>Телефонная станция ОСГ</t>
  </si>
  <si>
    <t>Пресс винтовой отжимной ПВОЭ 2008</t>
  </si>
  <si>
    <t>Конвейер винтовой с электроприводом КВЭ 2/8,3-190</t>
  </si>
  <si>
    <t>Мацератор NEMO с приводом и сепаратором</t>
  </si>
  <si>
    <t>Электролизер проточной  ЭЛП 2,0т</t>
  </si>
  <si>
    <t>ПреобразовательEL-1700-100H 75Квт 380В</t>
  </si>
  <si>
    <t>Компрессор ЗИФ-ПВ-6,07</t>
  </si>
  <si>
    <t>Пресс гидравлический одност.П632</t>
  </si>
  <si>
    <t>Система  охранно-пожарной сигнализации в АБК</t>
  </si>
  <si>
    <t>Сервер файловый 6029Р-WTR</t>
  </si>
  <si>
    <t>Транспортер ковшовый ленточный</t>
  </si>
  <si>
    <t>Электродвигатель АИР355S6</t>
  </si>
  <si>
    <t>Охранно-пожарная сигнализация в ХБЛ ВЗУ</t>
  </si>
  <si>
    <t>Электродвигатель АИР355S6У2</t>
  </si>
  <si>
    <t>Система охранно-пожарной сигнализации в здании №1 ОСГ</t>
  </si>
  <si>
    <t xml:space="preserve">Решетка канализационная ступенчатая </t>
  </si>
  <si>
    <t>Электродвигатель трехфазный АИР355 S6УЗ</t>
  </si>
  <si>
    <t>Система охранно-пожарной сигнал-ции,оповещ.и эвакуац.людей в произв.корп,тепл. стоянке,мойке</t>
  </si>
  <si>
    <t>Электродвигатель трехфазный 5АМН280М2 УЗ</t>
  </si>
  <si>
    <t>Система охранно-пожарной сигнал-ции,оповещ.и упр-я эвакуац.людей в АБК перекачных станций</t>
  </si>
  <si>
    <t>Модуль топливного склада МТС-100</t>
  </si>
  <si>
    <t>Скребковый транспортер 400-СТ</t>
  </si>
  <si>
    <t>Конвейер-смеситель для осадка в комплекте со шкафом управления и бункером SMC 200</t>
  </si>
  <si>
    <t>Безвальный спиральный транспортер TSA 200</t>
  </si>
  <si>
    <t>Вибросито для просеивания опилок в комплекте с двумя вибраторами ИВ-25-25</t>
  </si>
  <si>
    <t>Кран-балка.г/п 2 т, пролет 3 м.Нп=12,0 м (в комплекте с тельфером)</t>
  </si>
  <si>
    <t>Компрессор роторный 32ВФ-М-60-22,1-1,5-45</t>
  </si>
  <si>
    <t>Анализатор жидкости Флюорат-02-5М</t>
  </si>
  <si>
    <t>Система охранно-пожарной сигнал-ции,оповещ.и упр-я эвакуац.в зд.электромеханической №6 ОСВ</t>
  </si>
  <si>
    <t>Система охранно-пожарной сигнал-ции,оповещ.и упр-я эвакуац.людей в зд.электролизной №9 ОСВ</t>
  </si>
  <si>
    <t xml:space="preserve">Блок электродов электролизера ЭЛП-2,0 </t>
  </si>
  <si>
    <t>Стерилизатор паровой СПВА-75-1-НН</t>
  </si>
  <si>
    <t>АСОПС и СОУЭ перекачных станций склад стр.4</t>
  </si>
  <si>
    <t>АСОПС и СОУЭ перекачных станций в здании ремонтной мастерской стр.1</t>
  </si>
  <si>
    <t>Агрегат выпрямительный ТЕ1-800/24Т-ОУХЛ4</t>
  </si>
  <si>
    <t>Охранная и пожарная сигнализация с СОУЭ в зд.Рем.мастерской ВЗУ</t>
  </si>
  <si>
    <t>Система охранно-пожарной сигнализации с СОУЭ в зд.8 ОСВ</t>
  </si>
  <si>
    <t>Электролизер проточный</t>
  </si>
  <si>
    <t>Насос ЭЦВ 12-210-55нро</t>
  </si>
  <si>
    <t>Мотопомпа дизельная для грязной воды Daishin PTD306TS</t>
  </si>
  <si>
    <t>Система видеонаблюдения КНС-5</t>
  </si>
  <si>
    <t>Насос Flygt NP 3085.160 MT.1,3 кВт,400В</t>
  </si>
  <si>
    <t>Бокс микробиологической безопасности БМБ-II-"Ламинар-С"</t>
  </si>
  <si>
    <t>Агрегат 2ЭЦВ 12-160-65 нро</t>
  </si>
  <si>
    <t>Насос СМ 250-200-400б/4 на раме с электродвигателем 160кВт</t>
  </si>
  <si>
    <t>Е-525.01 А Система барботажа в комплекте</t>
  </si>
  <si>
    <t>PS-745.01 Комплектная насосная станция в комплекте</t>
  </si>
  <si>
    <t>Щит автоматики 34НРР</t>
  </si>
  <si>
    <t>Шкаф АУКРМ 150кВАр - 2 шт.</t>
  </si>
  <si>
    <t>P-130.01А/B Песковые насосы погружные со взмучивающей головкой шт 2</t>
  </si>
  <si>
    <t>Приточная установка L= 540 м3/ч, в комплекте Vento 65-30:- гибкая вставка DV50-25-  вентилятор, N</t>
  </si>
  <si>
    <t>E-130.01А/B  Цепная скребковая система (илоскреб) для сбора илового осадка тип Е.Скребковый механизм</t>
  </si>
  <si>
    <t>В-140.01А/В Воздуходувка роторная (2шт)</t>
  </si>
  <si>
    <t>E-140.01A/В Установка для удаления, промывки и обезвоживания песка (2шт)</t>
  </si>
  <si>
    <t xml:space="preserve">PS-140/01 Станция повышения давлени, состоящая из 2-х насосов </t>
  </si>
  <si>
    <t>Вводно-распределительное устройство 61MDB</t>
  </si>
  <si>
    <t>E-130.02A/В  Цепная скребковая система (илоскреб)  тип D Скребковый механизм удаления плавающих веще</t>
  </si>
  <si>
    <t>Шкаф управления тех. оборудованием 61TCP</t>
  </si>
  <si>
    <t>Шкаф ТЕР 9</t>
  </si>
  <si>
    <t>Р-130.02А/В Погружной центробежный перекачки плавающих веществ  с поплавковым выключателем2 шт</t>
  </si>
  <si>
    <t>FV-140.01A/B Задвижка шиберная ножевая межфланцевая с электроприводом (2шт)</t>
  </si>
  <si>
    <t>УП.02 Устройство грузоподъемное.3 шт</t>
  </si>
  <si>
    <t>LS 130.01A; Вибрационный датчик предельного уровня (2шт)</t>
  </si>
  <si>
    <t>FV-140.08 Затвор дисковый поворотный межфланцевый</t>
  </si>
  <si>
    <t>Задвижка шиберная ножевая межфланцевая с электроприводом шт4</t>
  </si>
  <si>
    <t>Шкаф управления 75TCP</t>
  </si>
  <si>
    <t>Нефтесборщик в комплекте</t>
  </si>
  <si>
    <t>Устройство грузоподъемное</t>
  </si>
  <si>
    <t>Система аэрации АКВА-ПРО-М128Т в комплекте 4 шт</t>
  </si>
  <si>
    <t>Решетка ручная в комплекте с граблями для очистки 4шт</t>
  </si>
  <si>
    <t xml:space="preserve"> Р750.01А/В Погружной центробежный электронасос 2шт</t>
  </si>
  <si>
    <t>Р520.01А/В/С Погружной центробежный электронасос шт3</t>
  </si>
  <si>
    <t>Р520.02А/В/С Погружной центробежный электронасос  3шт</t>
  </si>
  <si>
    <t>ВРУ 71 МDB</t>
  </si>
  <si>
    <t>Шкаф 71ТСР</t>
  </si>
  <si>
    <t>Щит 34 НРР</t>
  </si>
  <si>
    <t>"Приточная установка L=450м3/ч Р=596 Па N=0,17 кВт, n=2897 об/мин¶с водяным калорифером, фильтром, ш</t>
  </si>
  <si>
    <t>P-720. 01А/В Погружной центробежный электронасос для сухой горизонтальной установки шт2</t>
  </si>
  <si>
    <t>Щит ТЕР 5</t>
  </si>
  <si>
    <t xml:space="preserve">L-720.01 Таль канатная электрическая </t>
  </si>
  <si>
    <t>E-730. 02A/B Модуль лотковый вертикальный 88МЛВ (N=12,48кВт), комплектно с узлом крепления шт 2</t>
  </si>
  <si>
    <t>Модуль лотковый вертикальный 88МЛВ (N=18,72 кВт) - 2 шт (E-730. 01A/B) шт 2</t>
  </si>
  <si>
    <t>Приточная установка вкомплекте с автоматикой L=1000м3/час</t>
  </si>
  <si>
    <t>Вентилятор крышной L=500м3/час шт2</t>
  </si>
  <si>
    <t>B-730.01 Компрессор с ресивером на 90 л, мощность N=1,1 кВт с шумозащитным корпусом, LFx1,5/2,0</t>
  </si>
  <si>
    <t>L-730.01 Кран подвесной однопролетный электрический с площадкой</t>
  </si>
  <si>
    <t>73ТСР Шкаф управления (73ТСР)</t>
  </si>
  <si>
    <t>Вводно-распределительное устройство 73MDB</t>
  </si>
  <si>
    <t xml:space="preserve"> Шкаф управления 73ТСР6</t>
  </si>
  <si>
    <t>Щит вентиляции</t>
  </si>
  <si>
    <t>Шкаф ТЕР 6</t>
  </si>
  <si>
    <t>АЕ 730.03  Датчик мутности оптический Turbimax CUS52D GR1AB4+OAZ1</t>
  </si>
  <si>
    <t>"АЕ 730.02 Погружной оптический датчик ХПК Memosens.Общепромышленное исполнение.¶Viomax CAS51D  CAS5</t>
  </si>
  <si>
    <t>Liquiline СМ444-ААМ4ВА3F210ВАА-АА  Вторичные измерительные преобразователи Liquiline СМ444¶</t>
  </si>
  <si>
    <t>"АЕ730. 04 Комбинированный потенциометрический  ион-селективный  погружной датчик аммония с технолог</t>
  </si>
  <si>
    <t>T-410. 01A/B/C Емкость для хранения коагулянта (3шт)</t>
  </si>
  <si>
    <t xml:space="preserve">PS-415.01 Установка дозирования на базе мембранных насосов-дозаторов с принадлежностями </t>
  </si>
  <si>
    <t>Вводно-распределительное устройство 67MDB</t>
  </si>
  <si>
    <t>Шкаф управления тех. оборудованием 67TCP</t>
  </si>
  <si>
    <t>Шкаф ТЕР 7</t>
  </si>
  <si>
    <t>Дисковый фильтр ФЛ 2200/16 (3шт)</t>
  </si>
  <si>
    <t xml:space="preserve">Кран мостовой подвесной однопролетный электрический </t>
  </si>
  <si>
    <t xml:space="preserve">Таль канатная электрическая </t>
  </si>
  <si>
    <t>Радарный датчик уровня, вых. сигнал 4...20мА+HART, двухпроводный, общепром.(3шт)</t>
  </si>
  <si>
    <t>LSL410.05 Вибрационный датчик предельного уровня</t>
  </si>
  <si>
    <t>Расходомер с интегратором акустический ЭХО-Р-03-1, RS-485,АП-11 с монтажным набором (2шт)</t>
  </si>
  <si>
    <t>Приточная установка L=8000 м3/ч, AeroMaster ХР10, в комплекте с автоматикой  в составе :¶- гибкая вс</t>
  </si>
  <si>
    <t>"Приточная установка L=1200 м3/ч, AeroMaster ХР04, в комплекте с автоматикой  в составе :- гибкая в</t>
  </si>
  <si>
    <t>"Вытяжная установка L=4000 м3/чв комп:- гибкая вст  - 1 шт.- втор ,  шт2</t>
  </si>
  <si>
    <t>"Приточная установка L=530 м3/ч, AeroMaster ХР04, в комплекте с автоматикой  в составе :¶- гибкая вс</t>
  </si>
  <si>
    <t>Р220.01 Насос переносной  погружной</t>
  </si>
  <si>
    <t>E-220.01 A/B/C/D  Илосос для вторичного радиального отстойника (4шт)</t>
  </si>
  <si>
    <t>Укрытие из стеклопластика, 460 м2 (4шт)</t>
  </si>
  <si>
    <t>Стационарный пробоотборник HACH AS950R, ASR.CXXX2X51XX</t>
  </si>
  <si>
    <t>Датчик мутности оптический с технологией Memosens, АЕ 220.03 Turbimax CUS51D CUS51D-GRD1B4+IAZ1</t>
  </si>
  <si>
    <t>Погружной оптический датчик ХПК Memosens. CAS51D-GRC3B4+IAZ1</t>
  </si>
  <si>
    <t>Щитавтоматики 34НРР</t>
  </si>
  <si>
    <t>Вводно-распределительное устройство 56MDB</t>
  </si>
  <si>
    <t>Комбинированный потенциометрический ион-селективный  погружной датчик аммония ISEmax CAS40D-AS40D-GR</t>
  </si>
  <si>
    <t>Вторичные измерительные преобразователи Liquiline CM444 AAM4BA3F210BAA-AA</t>
  </si>
  <si>
    <t>Конструкции для установки приборов (универсальные держатели, погружная арматура) (5шт)</t>
  </si>
  <si>
    <t>Шкаф вентиляции 56VDP</t>
  </si>
  <si>
    <t>Термошкаф «Амадон» антивандальный, с обогревом Ш750 х В1200 х Г800. ТША310.А-75.24U.80-ST</t>
  </si>
  <si>
    <t>Шкаф управления ТХ оборудованием 56TCP</t>
  </si>
  <si>
    <t>Шкаф обдува датчиков с компрессором 7668-47,48,75-АТХ2.И5</t>
  </si>
  <si>
    <t>Переносной уличный шкаф 48TCP.220.01 7668-47,48,75-АТХ2.И6</t>
  </si>
  <si>
    <t>Шкаф управления ТХ оборудованием 56TCP3</t>
  </si>
  <si>
    <t>"T-530.01 A/B Ёмкость хранения 8000л.  шт2 для монтажа внутри¶помещения: Исполнение: вертикально</t>
  </si>
  <si>
    <t>PS-535.01 Установка повышения давления на базе вертикальных многоступенчатых насосов¶</t>
  </si>
  <si>
    <t>P-530.03 A/B Центробежный электронасос шт2</t>
  </si>
  <si>
    <t>В-530. Воздуходувка роторная,-шт2 Q=500,0 м³/ч, Ризб.=5 м, в комплекте с рамой, фильтром-глушителе</t>
  </si>
  <si>
    <t>E 530.01 Станция приготовления р-ра флокулянта из сухого порошка¶</t>
  </si>
  <si>
    <t>Е-530.03 А/В  Ленточный фильтр-пресс с гравитационным сгустителем шт 2</t>
  </si>
  <si>
    <t>Е-530.02 А/В Смеситель осадка и флокулянта, с мешалкой шт2</t>
  </si>
  <si>
    <t>Р-530.02 А/В Шнековый насос-дозатор  шт-2</t>
  </si>
  <si>
    <t>Р-530.01 А/В  Шнековый насос-дозатор шт2</t>
  </si>
  <si>
    <t>Шкаф управления 56TCP4</t>
  </si>
  <si>
    <t>Шкаф сетевой ТЕР 4</t>
  </si>
  <si>
    <t xml:space="preserve">L-530.01  Кран мостовой однобалочный электрический подвесной </t>
  </si>
  <si>
    <t>Е-530.04 Конвейер  винтовой КВ-250-9300</t>
  </si>
  <si>
    <t xml:space="preserve">Мобильная крановая установка </t>
  </si>
  <si>
    <t>FV-530.01-В1 Затвор дисковый поворотный межфланцевый</t>
  </si>
  <si>
    <t>"Приточная установка L=6800 м3/ч, Р=733 Па AeroMaster ХР10, в комплекте с автоматикой  в составе :-</t>
  </si>
  <si>
    <t>"Вытяжная установка L=6210 м3/ч,  Р=589 Па, в комплекте:- гибкая вставка DV810-760 - 1 шт.¶- вытяжн</t>
  </si>
  <si>
    <t>AI120.01 Стационарный пробоотборник с охлаждением пробы</t>
  </si>
  <si>
    <t>Вводно-распределительное устройство 53MDB</t>
  </si>
  <si>
    <t>Шкаф управления тех. оборудованием 53TCP</t>
  </si>
  <si>
    <t>E-120.01A/В/С Решетка тонкой очистки с перфорированными пластинами шт3</t>
  </si>
  <si>
    <t xml:space="preserve">E-120.02 Шнековый транспортер  </t>
  </si>
  <si>
    <t xml:space="preserve">E-120.03 Пресс для отбросов </t>
  </si>
  <si>
    <t>PS-120.01 Установка повышения давления на базе вертикальных многоступенчатых насосов</t>
  </si>
  <si>
    <t>SG-120.02A/В/С Шандор щитовой шт3</t>
  </si>
  <si>
    <t>FIT210.01A,FIT210.02A Расходомер термально-массовый,общепромышленное исполнение (2шт)</t>
  </si>
  <si>
    <t>АЕ210.01A, АЕ210.02A, АЕ210.03A, АЕ210.04A Погружной люминесцентный датчик измерения содержания раст</t>
  </si>
  <si>
    <t>АЕ210.05A, АЕ210.06A Погружной цифровой датчик измерения ОВП/С(2шт)</t>
  </si>
  <si>
    <t>AITC210А Универсальный преобразователь-контроллер для шести цифровых датчиков SС в  комплекте</t>
  </si>
  <si>
    <t>Монтажный комплект для датчиков кислорода и ОВП. Нерж.цепь, монтаж на перила или край резервуара, ко</t>
  </si>
  <si>
    <t>FIT210.01B, FIT210.02B  Расходомер термально-массовый, общепромышленное исполнение (2шт)</t>
  </si>
  <si>
    <t>АЕ210.01B, АЕ210.02B, АЕ210.03B, АЕ210.04B Погружной люминесцентный датчик измерения содержания раст</t>
  </si>
  <si>
    <t>АЕ210.05B, АЕ210.06B Погружной цифровой датчик измерения ОВП/С (2шт)</t>
  </si>
  <si>
    <t>AITC210B Универсальный преобразователь-контроллер для шести цифровых датчиков SС в комплекте</t>
  </si>
  <si>
    <t>Монтажный комплект для датчиков кислорода и ОВП с разъемами (6шт)</t>
  </si>
  <si>
    <t>FIT210.01C, FIT210.02C,  Расходомер термально-массовый, общепромышленное исполнение (2шт)</t>
  </si>
  <si>
    <t>АЕ210.01C, АЕ210.02C, АЕ210.03C, АЕ210.04C Погружной люминесцентный датчик измерения содержания раст</t>
  </si>
  <si>
    <t>АЕ210.05C, АЕ210.06C Погружной цифровой датчик измерения ОВП/С серии pHD-S sc (2шт)</t>
  </si>
  <si>
    <t>AITC210C Универсальный преобразователь-контроллер для шести цифровых датчиков SС в комплекте</t>
  </si>
  <si>
    <t>FIT210.01D, FIT210.02D Расходомер термально-массовый, общепромышленное исполнение (2шт)</t>
  </si>
  <si>
    <t>АЕ210.01D, АЕ210.02D, АЕ210.03D, АЕ210.04D Погружной люминесцентный датчик измерения содержания раст</t>
  </si>
  <si>
    <t>АЕ210.05D, АЕ210.06D Погружной цифровой датчик измерения ОВП/С серии pHD-S sc (2шт)</t>
  </si>
  <si>
    <t>AITC210D Универсальный преобразователь-контроллер для шести цифровых датчиков SС в комплекте</t>
  </si>
  <si>
    <t>"Е-210.01-04 Аэрация АКВА-ТОР АР-420Т в комплекте" (4шт)</t>
  </si>
  <si>
    <t>Е-210.01-04 Погружной модуль на базе аэратора АКВА-ПРО-М в комплекте (48шт)</t>
  </si>
  <si>
    <t>MX-210.01-0.6A, MX-210.01-0.6B, MX-210.01-0.6С, MX-210.01-0.6D Мешалка лопастная электроприводная, з</t>
  </si>
  <si>
    <t>P-210.01A/B/C/D/E Электронасос погружной (внутреннего рецикла иловой смеси с ПЧТ) (4шт)</t>
  </si>
  <si>
    <t>УП0.2 Устройство грузоподъемное. (28шт)</t>
  </si>
  <si>
    <t>FV-210.05A/B/C/D  Задвижка шиберная ножевая межфланцевая  с  электроприводом</t>
  </si>
  <si>
    <t>CV-210.01A/B/C/D Шаровый обратный клапан фланцевый</t>
  </si>
  <si>
    <t>Затвор дисковый поворотный межфланцевый (12шт)</t>
  </si>
  <si>
    <t>FV-210.05A/B/C/D Задвижка шиберная ножевая межфланцевая с электроприводом (3шт)</t>
  </si>
  <si>
    <t>CV-210.01A/B/C/D Шаровой обратный клапан фланцевый (3шт)</t>
  </si>
  <si>
    <t>Е-120.01 Кран мостовой однобалочный электрический подвесной грузоподъемностью 2 т</t>
  </si>
  <si>
    <t>Е-120.04 Евроконтейнер для мусора (оцинкованый) шт8</t>
  </si>
  <si>
    <t>Шкаф управления (53ТСР)</t>
  </si>
  <si>
    <t>Шкаф ТЕР1</t>
  </si>
  <si>
    <t>Шкаф сетевой ТЕР 2</t>
  </si>
  <si>
    <t xml:space="preserve">АЕ 120.02 Погружной оптический датчик ХПК </t>
  </si>
  <si>
    <t>AIТ120.05  Liquiline СМ444-ААМ4ВА3F210ВАА-АА  Вторичные измерительные преобразователи Liquiline СМ44</t>
  </si>
  <si>
    <t>АЕ120.04 Комбинированный потенциометрический  ион-селективный  погружной датчик аммония с технологие</t>
  </si>
  <si>
    <t>АЕ 120.03 Датчик мутности оптический  с технологией  Memosens, общепромышленное исполнение¶</t>
  </si>
  <si>
    <t>Шкаф обдува датчиков с компрессором (ЩИТ КИП АIТ120)</t>
  </si>
  <si>
    <t>Шкаф силовой распределительный 54PDP1</t>
  </si>
  <si>
    <t>Шкаф вентиляции 54VDP</t>
  </si>
  <si>
    <t>Шкаф управления ТХ оборудованием 54TCP2</t>
  </si>
  <si>
    <t>Приточная установка L=8810 м3/ч, Р=733 Па AeroMaster ХР10, в комплекте с автоматикой  в комплекте</t>
  </si>
  <si>
    <t>Вытяжная установка L=6240 м3/ч,  Р=200 Па,  Vento 90-50, в комплекте</t>
  </si>
  <si>
    <t>Крышная вытяжная установка L=1300 м3/ч, Р=240Па, Vento RF56, в комплекте - 2 шт.</t>
  </si>
  <si>
    <t xml:space="preserve">Р-710.03 A/B Погружной центробежный электронасос Q=25м3/час,  Н=13 м (сухой вертикальной установки) </t>
  </si>
  <si>
    <t>Р-710.02 A/B/С Погружной центробежный электронасос Q=500м3/час,  Н=12 м под ПЧ (сухой горизонтальной</t>
  </si>
  <si>
    <t xml:space="preserve">PS-715.01 Установка дозирования на базе мембранных насосов-дозаторов:Станция дозирования коагулянта </t>
  </si>
  <si>
    <t>T-710.01 A/B/C Ёмкость хранения 8000л. из PE100 для монтажа внутри¶помещения: Исполнение: вертикальн</t>
  </si>
  <si>
    <t>Е-510.01 А/В Илоуплотнитель гравитационный, с мешалкой шт2</t>
  </si>
  <si>
    <t>PS-535.02 Станция дозирования коагулянта с ПЧТ</t>
  </si>
  <si>
    <t>Шкаф управления ТХ оборудованием 54TCP3</t>
  </si>
  <si>
    <t>B-710.01 A/B/C Воздуходувка  роторная  для  аэрации  аэротенков,  в комплекте с рамой с виброопорами</t>
  </si>
  <si>
    <t>Шкаф управления воздуходувками 54TCP.В710.01</t>
  </si>
  <si>
    <t>Распределительное устройство 54MDV (54LVSG)</t>
  </si>
  <si>
    <t>Шкаф сетевой ТЕР 3</t>
  </si>
  <si>
    <t>HV-710.06 A/В/C Задвижка шиберная ножевая межфланцевая с двусторонним уплотнением с невыдвижным шток</t>
  </si>
  <si>
    <t>HV-710.02 A/В/C  Клапан обратный шаровый DN 300, PN 16 МПа, рабочая среда - сточные воды</t>
  </si>
  <si>
    <t>Расходомер электромагнитный фланцевый, Ду400 Promag W400 5W4C4Н 5W4C4H-GRELHA0AUD3K0A+AIEBZ1</t>
  </si>
  <si>
    <t>Расходомер электромагнитный фланцевый Ду80 Promag W400 5W4C80 5W4C80-GRDLHA0AUD32OA+AIEBZ1</t>
  </si>
  <si>
    <t>Радарный датчик уровня Micropilot FMR50, FMR50-GRAACABNGGF+AIZ1</t>
  </si>
  <si>
    <t xml:space="preserve">МОБИЛЬНАЯ КРАНОВАЯ УСТАНОВКА¶МКУ-Р-5,0-4000/4000 </t>
  </si>
  <si>
    <t xml:space="preserve">Кран мостовой однобалочный электрический подвесной </t>
  </si>
  <si>
    <t>L-710.02 Кран мостовой однобалочный электрический подвесной</t>
  </si>
  <si>
    <t>Таль канатная электрическая</t>
  </si>
  <si>
    <t>Агрегат винтовой насосный BN063L01FYN</t>
  </si>
  <si>
    <t>Автомобиль ГАЗ 330232-244 Н701 МХ152</t>
  </si>
  <si>
    <t>Автомобиль УАЗ-390995-04  О770 ОМ152</t>
  </si>
  <si>
    <t>Автомобиль TOYOTA VENZA VIN С405 СС52</t>
  </si>
  <si>
    <t>ДДС-2 на базе трактора ДТ-75 (бульдозер) 34-80На</t>
  </si>
  <si>
    <t>Экскаватор ЭО-2621 ВЗ/МТЗ-82,1 обор ГПМ-120 15-11</t>
  </si>
  <si>
    <t>Автокран КС-35715-2 Е736ЕН52</t>
  </si>
  <si>
    <t>Автомашина HYUNDAI Traget 2.0 серебр О 717 ОМ</t>
  </si>
  <si>
    <t>Грузовой самосвал МАЗ-5551А2-323 Е 541 РО</t>
  </si>
  <si>
    <t>Автомастерская на базе ГАЗ-3307 С267КХ 52</t>
  </si>
  <si>
    <t>Автомобиль МАЗ-533603-221 груз.борт 0876 УУ52</t>
  </si>
  <si>
    <t>Автомобиль КО-510 М560 КО52 спец</t>
  </si>
  <si>
    <t>А/м KО-502 ЗИП-433362 N92-94. ГОО</t>
  </si>
  <si>
    <t>Экскаватор-Э-3323А 82-82 НА</t>
  </si>
  <si>
    <t>Трактор Беларусь МТЗ-82.1НМ 65-32</t>
  </si>
  <si>
    <t>Газ-2705-34 7 мест с доработкой М150 КХ</t>
  </si>
  <si>
    <t>Мастерская АВМ на базе ГАЗ-3309 691Кх</t>
  </si>
  <si>
    <t>Лабор-я для поиска утечекГАЗ-2705 фургон спе196 АР</t>
  </si>
  <si>
    <t>САТ-400 с бульд. обор.на тракторе ЛТЗ-60АВ 34-79На</t>
  </si>
  <si>
    <t>Прицеп тракторный самосвальный 1 ПТС-6,5(2100062)</t>
  </si>
  <si>
    <t>Автомобиль ГАЗ-2217 Е 424 РО Специализир.пассажирс</t>
  </si>
  <si>
    <t>Автомобиль ГАЗ-37054 С груз О 563УУ 52</t>
  </si>
  <si>
    <t>Автомобиль ГАЗ-37054 С груз. О556УУ 52</t>
  </si>
  <si>
    <t>Автомобиль грузовой ГАЗ 2834 ВГ Т866 АР52</t>
  </si>
  <si>
    <t>Автомобиль самосвал МАЗ 6501С9-8520-005  С882 СА152</t>
  </si>
  <si>
    <t>Прицеп специальный самосвал</t>
  </si>
  <si>
    <t>Экскаватор колесный Е140 W 0951НЕ 52</t>
  </si>
  <si>
    <t>Трактор "Беларус-82.1"</t>
  </si>
  <si>
    <t>Шасси самоходное (колесный трактор) ЧЗСА 7841НЕ</t>
  </si>
  <si>
    <t>Легковой автомобиль Lada Vesta</t>
  </si>
  <si>
    <t xml:space="preserve">Газель NEХT 2824DF (тип ТС: Грузовой-бортовой) </t>
  </si>
  <si>
    <t>Нижегородская обл, Саров г, МКР-15, квартал 4, дом № 5</t>
  </si>
  <si>
    <t>607188, Нижегородская обл, Саров г, Большая Коммунальная дор, дом № 2</t>
  </si>
  <si>
    <t>607188, Нижегородская обл, Саров г, Большая Коммунальная дор, дом № 2, строение 63</t>
  </si>
  <si>
    <t>607188, Нижегородская обл, Саров г, Димитрова ул, дом № 6</t>
  </si>
  <si>
    <t>607186, Нижегородская обл, Саров г, Карла Маркса ул, дом № 3</t>
  </si>
  <si>
    <t>607188, Нижегородская обл, Саров г, Варламовская дор</t>
  </si>
  <si>
    <t>607185, Нижегородская обл, Саров г, Зернова ул, дом № 62</t>
  </si>
  <si>
    <t>Нижегородская обл, Саров г, Музрукова пр-кт, дом № 9</t>
  </si>
  <si>
    <t>Нижегородская обл, Саров г, Аргинский водозабор</t>
  </si>
  <si>
    <t>607181, Нижегородская обл, Саров г, Энтузиастов ул, дом № 20</t>
  </si>
  <si>
    <t>Нижегородская обл, Саров г, Музрукова пр-кт, дом № 9, корпус 7</t>
  </si>
  <si>
    <t>607188, Нижегородская обл, Саров г, Большая Коммунальная дор, дом № 2, корпус 56</t>
  </si>
  <si>
    <t>Саров г, Большая Коммунальная дор, дом 2</t>
  </si>
  <si>
    <t>Саров г, Большая Коммунальная дор, дом 2, корпус 63</t>
  </si>
  <si>
    <t>Саров г, Большая Коммунальная дор, 2, 6</t>
  </si>
  <si>
    <t>Саров г, Большая Коммунальная дор, дом 2, корпус 9</t>
  </si>
  <si>
    <t>607186, Нижегородская область, г Саров, ул Карла Маркса, д. 3, к. 1</t>
  </si>
  <si>
    <t>607188, Нижегородская область, г Саров, пр-кт Музрукова, д. 9, стр. 4</t>
  </si>
  <si>
    <t>607188, Нижегородская область, г Саров, пр-кт Музрукова, д. 9, стр. 1</t>
  </si>
  <si>
    <t>607188, Нижегородская область, г Саров, дор Большая Коммунальная, д. 2, стр. 9</t>
  </si>
  <si>
    <t>607186, Нижегородская область, г Саров, ул Карла Маркса, д. 3</t>
  </si>
  <si>
    <t>607188, Нижегородская область, г Саров, дор Большая Коммунальная, д. 2</t>
  </si>
  <si>
    <t>607188, Нижегородская область, г Саров, дор Большая Коммунальная, д. 2, стр. 57</t>
  </si>
  <si>
    <t>607188, Нижегородская область, г Саров, Большая Коммунальная дор., д. 2</t>
  </si>
  <si>
    <t>Нижегородская область, г Саров, Аргинский водозабор</t>
  </si>
  <si>
    <t>607188, Нижегородская область, г Саров, дор Большая Коммунальная, д. 3</t>
  </si>
  <si>
    <t>607188, Нижегородская область, г Саров, дор Большая Коммунальная, д. 4</t>
  </si>
  <si>
    <t>607188, Нижегородская область, г Саров, дор Большая Коммунальная, д. 5</t>
  </si>
  <si>
    <t>607188, Нижегородская область, г Саров, дор Большая Коммунальная, д. 6</t>
  </si>
  <si>
    <t>607188, Нижегородская область, г Саров, дор Большая Коммунальная, д. 7</t>
  </si>
  <si>
    <t>607188, Нижегородская область, г Саров, дор Большая Коммунальная, д. 8</t>
  </si>
  <si>
    <t>607188, Нижегородская область, г Саров, дор Большая Коммунальная, д. 9</t>
  </si>
  <si>
    <t>607188, Нижегородская область, г Саров, дор Большая Коммунальная, д. 10</t>
  </si>
  <si>
    <t>607188, Нижегородская область, г Саров, дор Большая Коммунальная, д. 11</t>
  </si>
  <si>
    <t>607188, Нижегородская область, г Саров, дор Большая Коммунальная, д. 12</t>
  </si>
  <si>
    <t>607188, Нижегородская область, г Саров, дор Большая Коммунальная, д. 13</t>
  </si>
  <si>
    <t>607188, Нижегородская область, г Саров, дор Большая Коммунальная, д. 14</t>
  </si>
  <si>
    <t>607188, Нижегородская область, г Саров, дор Большая Коммунальная, д. 15</t>
  </si>
  <si>
    <t>607188, Нижегородская область, г Саров, дор Большая Коммунальная, д. 16</t>
  </si>
  <si>
    <t>607188, Нижегородская область, г Саров, дор Большая Коммунальная, д. 17</t>
  </si>
  <si>
    <t>607188, Нижегородская область, г Саров, дор Большая Коммунальная, д. 18</t>
  </si>
  <si>
    <t>607188, Нижегородская область, г Саров, дор Большая Коммунальная, д. 19</t>
  </si>
  <si>
    <t>607188, Нижегородская область, г Саров, дор Большая Коммунальная, д. 20</t>
  </si>
  <si>
    <t>607188, Нижегородская область, г Саров, дор Большая Коммунальная, д. 21</t>
  </si>
  <si>
    <t>607188, Нижегородская область, г Саров, дор Большая Коммунальная, д. 22</t>
  </si>
  <si>
    <t>607188, Нижегородская область, г Саров, дор Большая Коммунальная, д. 23</t>
  </si>
  <si>
    <t>607188, Нижегородская область, г Саров, дор Большая Коммунальная, д. 24</t>
  </si>
  <si>
    <t>607188, Нижегородская область, г Саров, дор Большая Коммунальная, д. 25</t>
  </si>
  <si>
    <t>607188, Нижегородская область, г Саров, дор Большая Коммунальная, д. 26</t>
  </si>
  <si>
    <t>607188, Нижегородская область, г Саров, дор Большая Коммунальная, д. 27</t>
  </si>
  <si>
    <t>607188, Нижегородская область, г Саров, дор Большая Коммунальная, д. 28</t>
  </si>
  <si>
    <t>607188, Нижегородская область, г Саров, дор Большая Коммунальная, д. 29</t>
  </si>
  <si>
    <t>607188, Нижегородская область, г Саров, дор Большая Коммунальная, д. 30</t>
  </si>
  <si>
    <t>607188, Нижегородская область, г Саров, дор Большая Коммунальная, д. 31</t>
  </si>
  <si>
    <t>607188, Нижегородская область, г Саров, дор Большая Коммунальная, д. 32</t>
  </si>
  <si>
    <t>607188, Нижегородская область, г Саров, дор Большая Коммунальная, д. 33</t>
  </si>
  <si>
    <t>607188, Нижегородская область, г Саров, дор Большая Коммунальная, д. 34</t>
  </si>
  <si>
    <t>607188, Нижегородская область, г Саров, дор Большая Коммунальная, д. 35</t>
  </si>
  <si>
    <t>607188, Нижегородская область, г Саров, дор Большая Коммунальная, д. 36</t>
  </si>
  <si>
    <t>607188, Нижегородская область, г Саров, дор Большая Коммунальная, д. 37</t>
  </si>
  <si>
    <t>607188, Нижегородская область, г Саров, дор Большая Коммунальная, д. 38</t>
  </si>
  <si>
    <t>607188, Нижегородская область, г Саров, дор Большая Коммунальная, д. 39</t>
  </si>
  <si>
    <t>607188, Нижегородская область, г Саров, дор Большая Коммунальная, д. 40</t>
  </si>
  <si>
    <t>607188, Нижегородская область, г Саров, дор Большая Коммунальная, д. 41</t>
  </si>
  <si>
    <t>607188, Нижегородская область, г Саров, дор Большая Коммунальная, д. 42</t>
  </si>
  <si>
    <t>607188, Нижегородская область, г Саров, дор Большая Коммунальная, д. 43</t>
  </si>
  <si>
    <t>607188, Нижегородская область, г Саров, дор Большая Коммунальная, д. 44</t>
  </si>
  <si>
    <t>607188, Нижегородская область, г Саров, дор Большая Коммунальная, д. 45</t>
  </si>
  <si>
    <t>607188, Нижегородская область, г Саров, дор Большая Коммунальная, д. 46</t>
  </si>
  <si>
    <t>607188, Нижегородская область, г Саров, дор Большая Коммунальная, д. 47</t>
  </si>
  <si>
    <t>607188, Нижегородская область, г Саров, дор Большая Коммунальная, д. 48</t>
  </si>
  <si>
    <t>607188, Нижегородская область, г Саров, дор Большая Коммунальная, д. 49</t>
  </si>
  <si>
    <t>607188, Нижегородская область, г Саров, дор Большая Коммунальная, д. 50</t>
  </si>
  <si>
    <t>607188, Нижегородская область, г Саров, дор Большая Коммунальная, д. 51</t>
  </si>
  <si>
    <t>607188, Нижегородская область, г Саров, дор Большая Коммунальная, д. 52</t>
  </si>
  <si>
    <t>607188, Нижегородская область, г Саров, дор Большая Коммунальная, д. 53</t>
  </si>
  <si>
    <t>607188, Нижегородская область, г Саров, дор Большая Коммунальная, д. 54</t>
  </si>
  <si>
    <t>607188, Нижегородская область, г Саров, дор Большая Коммунальная, д. 55</t>
  </si>
  <si>
    <t>607188, Нижегородская область, г Саров, дор Большая Коммунальная, д. 56</t>
  </si>
  <si>
    <t>607188, Нижегородская область, г Саров, дор Большая Коммунальная, д. 57</t>
  </si>
  <si>
    <t>607188, Нижегородская область, г Саров, дор Большая Коммунальная, д. 58</t>
  </si>
  <si>
    <t>607188, Нижегородская область, г Саров, дор Большая Коммунальная, д. 59</t>
  </si>
  <si>
    <t>607188, Нижегородская область, г Саров, дор Большая Коммунальная, д. 60</t>
  </si>
  <si>
    <t>607188, Нижегородская область, г Саров, дор Большая Коммунальная, д. 61</t>
  </si>
  <si>
    <t>607188, Нижегородская область, г Саров, дор Большая Коммунальная, д. 62</t>
  </si>
  <si>
    <t>607188, Нижегородская область, г Саров, дор Большая Коммунальная, д. 63</t>
  </si>
  <si>
    <t>607188, Нижегородская область, г Саров, дор Большая Коммунальная, д. 64</t>
  </si>
  <si>
    <t>607188, Нижегородская область, г Саров, дор Большая Коммунальная, д. 65</t>
  </si>
  <si>
    <t>607188, Нижегородская область, г Саров, дор Большая Коммунальная, д. 66</t>
  </si>
  <si>
    <t>607188, Нижегородская область, г Саров, дор Большая Коммунальная, д. 67</t>
  </si>
  <si>
    <t>607188, Нижегородская область, г Саров, дор Большая Коммунальная, д. 68</t>
  </si>
  <si>
    <t>607188, Нижегородская область, г Саров, дор Большая Коммунальная, д. 69</t>
  </si>
  <si>
    <t>607188, Нижегородская область, г Саров, дор Большая Коммунальная, д. 70</t>
  </si>
  <si>
    <t>607188, Нижегородская область, г Саров, дор Большая Коммунальная, д. 71</t>
  </si>
  <si>
    <t>607188, Нижегородская область, г Саров, дор Большая Коммунальная, д. 72</t>
  </si>
  <si>
    <t>607188, Нижегородская область, г Саров, дор Большая Коммунальная, д. 73</t>
  </si>
  <si>
    <t>607188, Нижегородская область, г Саров, дор Большая Коммунальная, д. 74</t>
  </si>
  <si>
    <t>607188, Нижегородская область, г Саров, дор Большая Коммунальная, д. 75</t>
  </si>
  <si>
    <t>607188, Нижегородская область, г Саров, дор Большая Коммунальная, д. 76</t>
  </si>
  <si>
    <t>607188, Нижегородская область, г Саров, дор Большая Коммунальная, д. 77</t>
  </si>
  <si>
    <t>607188, Нижегородская область, г Саров, дор Большая Коммунальная, д. 78</t>
  </si>
  <si>
    <t>607188, Нижегородская область, г Саров, дор Большая Коммунальная, д. 79</t>
  </si>
  <si>
    <t>607188, Нижегородская область, г Саров, дор Большая Коммунальная, д. 80</t>
  </si>
  <si>
    <t>607188, Нижегородская область, г Саров, дор Большая Коммунальная, д. 81</t>
  </si>
  <si>
    <t>607188, Нижегородская область, г Саров, дор Большая Коммунальная, д. 82</t>
  </si>
  <si>
    <t>607188, Нижегородская область, г Саров, дор Большая Коммунальная, д. 83</t>
  </si>
  <si>
    <t>607188, Нижегородская область, г Саров, дор Большая Коммунальная, д. 84</t>
  </si>
  <si>
    <t>607188, Нижегородская область, г Саров, дор Большая Коммунальная, д. 85</t>
  </si>
  <si>
    <t>607188, Нижегородская область, г Саров, дор Большая Коммунальная, д. 86</t>
  </si>
  <si>
    <t>607188, Нижегородская область, г Саров, дор Большая Коммунальная, д. 87</t>
  </si>
  <si>
    <t>607188, Нижегородская область, г Саров, дор Большая Коммунальная, д. 88</t>
  </si>
  <si>
    <t>607188, Нижегородская область, г Саров, дор Большая Коммунальная, д. 89</t>
  </si>
  <si>
    <t>607188, Нижегородская область, г Саров, дор Большая Коммунальная, д. 90</t>
  </si>
  <si>
    <t>607188, Нижегородская область, г Саров, дор Большая Коммунальная, д. 91</t>
  </si>
  <si>
    <t>607188, Нижегородская область, г Саров, дор Большая Коммунальная, д. 92</t>
  </si>
  <si>
    <t>607188, Нижегородская область, г Саров, дор Большая Коммунальная, д. 93</t>
  </si>
  <si>
    <t>607188, Нижегородская область, г Саров, дор Большая Коммунальная, д. 94</t>
  </si>
  <si>
    <t>607188, Нижегородская область, г Саров, дор Большая Коммунальная, д. 95</t>
  </si>
  <si>
    <t>607188, Нижегородская область, г Саров, дор Большая Коммунальная, д. 96</t>
  </si>
  <si>
    <t>607188, Нижегородская область, г Саров, дор Большая Коммунальная, д. 97</t>
  </si>
  <si>
    <t>607188, Нижегородская область, г Саров, дор Большая Коммунальная, д. 98</t>
  </si>
  <si>
    <t>607188, Нижегородская область, г Саров, дор Большая Коммунальная, д. 99</t>
  </si>
  <si>
    <t>607188, Нижегородская область, г Саров, дор Большая Коммунальная, д. 100</t>
  </si>
  <si>
    <t>607188, Нижегородская область, г Саров, дор Большая Коммунальная, д. 101</t>
  </si>
  <si>
    <t>607188, Нижегородская область, г Саров, дор Большая Коммунальная, д. 102</t>
  </si>
  <si>
    <t>607188, Нижегородская область, г Саров, дор Большая Коммунальная, д. 103</t>
  </si>
  <si>
    <t>607188, Нижегородская область, г Саров, дор Большая Коммунальная, д. 104</t>
  </si>
  <si>
    <t>607188, Нижегородская область, г Саров, дор Большая Коммунальная, д. 105</t>
  </si>
  <si>
    <t>607188, Нижегородская область, г Саров, дор Большая Коммунальная, д. 106</t>
  </si>
  <si>
    <t>607188, Нижегородская область, г Саров, дор Большая Коммунальная, д. 107</t>
  </si>
  <si>
    <t>607188, Нижегородская область, г Саров, дор Большая Коммунальная, д. 108</t>
  </si>
  <si>
    <t>607188, Нижегородская область, г Саров, дор Большая Коммунальная, д. 109</t>
  </si>
  <si>
    <t>607188, Нижегородская область, г Саров, дор Большая Коммунальная, д. 110</t>
  </si>
  <si>
    <t>607188, Нижегородская область, г Саров, дор Большая Коммунальная, д. 111</t>
  </si>
  <si>
    <t>607188, Нижегородская область, г Саров, дор Большая Коммунальная, д. 112</t>
  </si>
  <si>
    <t>607188, Нижегородская область, г Саров, дор Большая Коммунальная, д. 113</t>
  </si>
  <si>
    <t>607188, Нижегородская область, г Саров, дор Большая Коммунальная, д. 114</t>
  </si>
  <si>
    <t>607188, Нижегородская область, г Саров, дор Большая Коммунальная, д. 115</t>
  </si>
  <si>
    <t>607188, Нижегородская область, г Саров, дор Большая Коммунальная, д. 116</t>
  </si>
  <si>
    <t>607188, Нижегородская область, г Саров, дор Большая Коммунальная, д. 117</t>
  </si>
  <si>
    <t>607188, Нижегородская область, г Саров, дор Большая Коммунальная, д. 118</t>
  </si>
  <si>
    <t>607188, Нижегородская область, г Саров, дор Большая Коммунальная, д. 119</t>
  </si>
  <si>
    <t>607188, Нижегородская область, г Саров, дор Большая Коммунальная, д. 120</t>
  </si>
  <si>
    <t>607188, Нижегородская область, г Саров, дор Большая Коммунальная, д. 121</t>
  </si>
  <si>
    <t>607188, Нижегородская область, г Саров, дор Большая Коммунальная, д. 122</t>
  </si>
  <si>
    <t>607188, Нижегородская область, г Саров, дор Большая Коммунальная, д. 123</t>
  </si>
  <si>
    <t>607188, Нижегородская область, г Саров, дор Большая Коммунальная, д. 124</t>
  </si>
  <si>
    <t>607188, Нижегородская область, г Саров, дор Большая Коммунальная, д. 125</t>
  </si>
  <si>
    <t>607188, Нижегородская область, г Саров, дор Большая Коммунальная, д. 126</t>
  </si>
  <si>
    <t>607188, Нижегородская область, г Саров, дор Большая Коммунальная, д. 127</t>
  </si>
  <si>
    <t>607188, Нижегородская область, г Саров, дор Большая Коммунальная, д. 128</t>
  </si>
  <si>
    <t>607188, Нижегородская область, г Саров, дор Большая Коммунальная, д. 129</t>
  </si>
  <si>
    <t>607188, Нижегородская область, г Саров, дор Большая Коммунальная, д. 130</t>
  </si>
  <si>
    <t>607188, Нижегородская область, г Саров, дор Большая Коммунальная, д. 131</t>
  </si>
  <si>
    <t>607188, Нижегородская область, г Саров, дор Большая Коммунальная, д. 132</t>
  </si>
  <si>
    <t>607188, Нижегородская область, г Саров, дор Большая Коммунальная, д. 133</t>
  </si>
  <si>
    <t>607188, Нижегородская область, г Саров, дор Большая Коммунальная, д. 134</t>
  </si>
  <si>
    <t>607188, Нижегородская область, г Саров, дор Большая Коммунальная, д. 135</t>
  </si>
  <si>
    <t>607188, Нижегородская область, г Саров, дор Большая Коммунальная, д. 136</t>
  </si>
  <si>
    <t>607188, Нижегородская область, г Саров, дор Большая Коммунальная, д. 137</t>
  </si>
  <si>
    <t>607188, Нижегородская область, г Саров, дор Большая Коммунальная, д. 138</t>
  </si>
  <si>
    <t>607188, Нижегородская область, г Саров, дор Большая Коммунальная, д. 139</t>
  </si>
  <si>
    <t>607188, Нижегородская область, г Саров, дор Большая Коммунальная, д. 140</t>
  </si>
  <si>
    <t>607188, Нижегородская область, г Саров, дор Большая Коммунальная, д. 141</t>
  </si>
  <si>
    <t>607188, Нижегородская область, г Саров, дор Большая Коммунальная, д. 142</t>
  </si>
  <si>
    <t>607188, Нижегородская область, г Саров, дор Большая Коммунальная, д. 143</t>
  </si>
  <si>
    <t>607188, Нижегородская область, г Саров, дор Большая Коммунальная, д. 144</t>
  </si>
  <si>
    <t>607188, Нижегородская область, г Саров, дор Большая Коммунальная, д. 145</t>
  </si>
  <si>
    <t>607188, Нижегородская область, г Саров, дор Большая Коммунальная, д. 146</t>
  </si>
  <si>
    <t>607188, Нижегородская область, г Саров, дор Большая Коммунальная, д. 147</t>
  </si>
  <si>
    <t>607188, Нижегородская область, г Саров, дор Большая Коммунальная, д. 148</t>
  </si>
  <si>
    <t>607188, Нижегородская область, г Саров, дор Большая Коммунальная, д. 149</t>
  </si>
  <si>
    <t>607188, Нижегородская область, г Саров, дор Большая Коммунальная, д. 150</t>
  </si>
  <si>
    <t>607188, Нижегородская область, г Саров, дор Большая Коммунальная, д. 151</t>
  </si>
  <si>
    <t>607188, Нижегородская область, г Саров, дор Большая Коммунальная, д. 152</t>
  </si>
  <si>
    <t>607188, Нижегородская область, г Саров, дор Большая Коммунальная, д. 153</t>
  </si>
  <si>
    <t>607188, Нижегородская область, г Саров, дор Большая Коммунальная, д. 154</t>
  </si>
  <si>
    <t>607188, Нижегородская область, г Саров, дор Большая Коммунальная, д. 155</t>
  </si>
  <si>
    <t>607188, Нижегородская область, г Саров, дор Большая Коммунальная, д. 156</t>
  </si>
  <si>
    <t>607188, Нижегородская область, г Саров, дор Большая Коммунальная, д. 157</t>
  </si>
  <si>
    <t>607188, Нижегородская область, г Саров, дор Большая Коммунальная, д. 158</t>
  </si>
  <si>
    <t>607188, Нижегородская область, г Саров, дор Большая Коммунальная, д. 159</t>
  </si>
  <si>
    <t>607188, Нижегородская область, г Саров, дор Большая Коммунальная, д. 160</t>
  </si>
  <si>
    <t>607188, Нижегородская область, г Саров, дор Большая Коммунальная, д. 161</t>
  </si>
  <si>
    <t>607188, Нижегородская область, г Саров, дор Большая Коммунальная, д. 162</t>
  </si>
  <si>
    <t>607188, Нижегородская область, г Саров, дор Большая Коммунальная, д. 163</t>
  </si>
  <si>
    <t>607188, Нижегородская область, г Саров, дор Большая Коммунальная, д. 164</t>
  </si>
  <si>
    <t>607188, Нижегородская область, г Саров, дор Большая Коммунальная, д. 165</t>
  </si>
  <si>
    <t>607188, Нижегородская область, г Саров, дор Большая Коммунальная, д. 166</t>
  </si>
  <si>
    <t>607188, Нижегородская область, г Саров, дор Большая Коммунальная, д. 167</t>
  </si>
  <si>
    <t>607188, Нижегородская область, г Саров, дор Большая Коммунальная, д. 168</t>
  </si>
  <si>
    <t>607188, Нижегородская область, г Саров, дор Большая Коммунальная, д. 169</t>
  </si>
  <si>
    <t>607188, Нижегородская область, г Саров, дор Большая Коммунальная, д. 170</t>
  </si>
  <si>
    <t>607188, Нижегородская область, г Саров, дор Большая Коммунальная, д. 171</t>
  </si>
  <si>
    <t>607188, Нижегородская область, г Саров, дор Большая Коммунальная, д. 172</t>
  </si>
  <si>
    <t>607188, Нижегородская область, г Саров, дор Большая Коммунальная, д. 173</t>
  </si>
  <si>
    <t>607188, Нижегородская область, г Саров, дор Большая Коммунальная, д. 174</t>
  </si>
  <si>
    <t>607188, Нижегородская область, г Саров, дор Большая Коммунальная, д. 175</t>
  </si>
  <si>
    <t>607188, Нижегородская область, г Саров, дор Большая Коммунальная, д. 176</t>
  </si>
  <si>
    <t>607188, Нижегородская область, г Саров, дор Большая Коммунальная, д. 177</t>
  </si>
  <si>
    <t>607188, Нижегородская область, г Саров, дор Большая Коммунальная, д. 178</t>
  </si>
  <si>
    <t>607188, Нижегородская область, г Саров, дор Большая Коммунальная, д. 179</t>
  </si>
  <si>
    <t>Нижегородская обл, Саров г, Димитрова ул, дом 6</t>
  </si>
  <si>
    <t>607188, Нижегородская обл, г.Саров,ул.Димитрова,д.6</t>
  </si>
  <si>
    <t>607190, Нижегородская область, г Саров, ул Димитрова, д. 6</t>
  </si>
  <si>
    <t>607188, Нижегородская область, г Саров, ул Димитрова, д. 6</t>
  </si>
  <si>
    <t>Комби UAZ 390995-04</t>
  </si>
  <si>
    <t>CHEVROLET NIVA 212300-55</t>
  </si>
  <si>
    <t>г.Саров, ул. Строительная, д.19</t>
  </si>
  <si>
    <t xml:space="preserve">Физкультурная площадка ул. Строительная д.2 </t>
  </si>
  <si>
    <t>Физкультурная площадка ул. 8 Марта д.1</t>
  </si>
  <si>
    <t>Система обеспечения пропускного режима ул. Строительная д.2</t>
  </si>
  <si>
    <t>Образовательный интеграционный комплекс Magium</t>
  </si>
  <si>
    <t>Интерактивная панель для Патриотического воспитания в детском саду "Родина моя"</t>
  </si>
  <si>
    <t>607181, Нижегородская область, г. Саров, ул. Строительная, д. 2</t>
  </si>
  <si>
    <t>607181, Нижегородская область, г. Саров, ул. 8 Марта, д. 1</t>
  </si>
  <si>
    <t>607181, Нижегородская область, г. Саров,ул. Строительная, д. 2</t>
  </si>
  <si>
    <t>МБДОУ "Детский сад № 14"</t>
  </si>
  <si>
    <t>Конструкторы уличные: стремянки, козлы, трапы, лестницы (Набор стартовый)</t>
  </si>
  <si>
    <t>Система оповещения и управления эвакуацией работников и воспитанников</t>
  </si>
  <si>
    <t>МАФ Автобус</t>
  </si>
  <si>
    <t>Центр конструирования "БАБАШКИ"</t>
  </si>
  <si>
    <t xml:space="preserve"> 607187, Нижегородская область, г Саров, пр-кт Ленина, д. 47</t>
  </si>
  <si>
    <t xml:space="preserve"> 607186, Нижегородская область, г Саров, ул. Александровича, д. 28</t>
  </si>
  <si>
    <t xml:space="preserve"> 607187, Нижегородская область, г. Саров, пр.  Ленина, д. 47</t>
  </si>
  <si>
    <t xml:space="preserve"> 607187, Нижегородская область, г. Саров, пр.  Ленина, д. 57</t>
  </si>
  <si>
    <t>Оборудование для игр с водой (умывальник 2-х уровневый)</t>
  </si>
  <si>
    <t>Баян "Юпитер"</t>
  </si>
  <si>
    <t>Комплекс театральной механики</t>
  </si>
  <si>
    <t>Микшер MDAS M32R LIVE</t>
  </si>
  <si>
    <t>Печь муфельная вертикальной загрузки АГНИ "Профи 112.1300"</t>
  </si>
  <si>
    <t>Пианино "Николай Рубинштейн"</t>
  </si>
  <si>
    <t>Рояль "Yamaha"</t>
  </si>
  <si>
    <t>Рояль кабинетный "Москва"</t>
  </si>
  <si>
    <t>Рояль концертный "Москва"</t>
  </si>
  <si>
    <t>Система пожарной сигнализации и оповещения людей о пожаре ул.Силкина (Исп,РХО)</t>
  </si>
  <si>
    <t>Система пожарной сигнализации и оповещения людей о пожаре</t>
  </si>
  <si>
    <t>Экструдер для глины с вакуумированием ТРУД ЭМ2В</t>
  </si>
  <si>
    <t>Электропечь муфельная (STF-200/12-09)</t>
  </si>
  <si>
    <t>Одежда сцены</t>
  </si>
  <si>
    <t>607190, Нижегородская область, г.Саров, улица Московская, дом 36</t>
  </si>
  <si>
    <t>607190, Нижегородская область, г.Саров, улица Силкина, дом 10/1</t>
  </si>
  <si>
    <t>607190, Нижегородская область, г.Саров, ул. Менделеева, д.50А</t>
  </si>
  <si>
    <t>МБУДО ДШИ №2</t>
  </si>
  <si>
    <t>физкультурная площадка</t>
  </si>
  <si>
    <t>Московская 80, пом. П2</t>
  </si>
  <si>
    <t>Академика Харитона 23, пом. В1</t>
  </si>
  <si>
    <t>Музрукова 22, пом В8</t>
  </si>
  <si>
    <t>Пароконвектомат с подсветкой в комплекте CGE-61 TM "MKN"</t>
  </si>
  <si>
    <t>Интерактивный комплекс TeachTouch 55 », UНD, ПК Core i5 с Мобильной стойкой</t>
  </si>
  <si>
    <t>Интерактивный комплекс TeachTouch 55", UНD, ПК Core i5 с Мобильной стойкой</t>
  </si>
  <si>
    <t>Стационарная система "Исток" С3 (зона охвата от 150 до 400 м2) в комплекте с устройством дистанционного контроля, которое позволяет проверить работоспособность любой индукционной системы.</t>
  </si>
  <si>
    <t>Интерактивный комплекс Teach Touch 4.5 SE 75 SE 75" с встраиваемым вычислительным блоком OPS-C</t>
  </si>
  <si>
    <t>Интерактивный комплекс Lumien 75</t>
  </si>
  <si>
    <t>Дизайн-модуль "Изобретатели России", арт.2401 (ПВХ)</t>
  </si>
  <si>
    <t>Система по усилению антитеррористической защищенности здания школы № 14</t>
  </si>
  <si>
    <t>607185, Нижегородская область, г.Саров, ул.Юности, д. 11</t>
  </si>
  <si>
    <t>607185, Нижегородская область, г. Саров, ул. Юности, д. 11</t>
  </si>
  <si>
    <t>Стелаж перекатной СДМ-4</t>
  </si>
  <si>
    <t>Нижегородская область, г. Саров, ул. Гоголя, д. 22А</t>
  </si>
  <si>
    <t>Стеллажи мобильные Kasten-Mobile (32 секции)</t>
  </si>
  <si>
    <t>Стеллажи мобильные Kasten-Mobile (46 секции)</t>
  </si>
  <si>
    <t>Автоматическая система  охранно-пожарной сигнализации</t>
  </si>
  <si>
    <t>МБУДО ДХШ</t>
  </si>
  <si>
    <t>Система видеонаблюдения здания по ул.Семашко, д.12</t>
  </si>
  <si>
    <t>Котел пищеварочный на 60 л</t>
  </si>
  <si>
    <t>607183, Нижегородская область, г. Саров, ул. Семашко, д. 12</t>
  </si>
  <si>
    <t>607183, Нижегородская область, г. Саров, ул. Семашко, д.12</t>
  </si>
  <si>
    <t xml:space="preserve">Автомобиль 
Х-TRAIL
</t>
  </si>
  <si>
    <t>Геодезический прибор электронный тахеометр</t>
  </si>
  <si>
    <t>Комплект спутникового оборудования</t>
  </si>
  <si>
    <t>Комплект спутникового оборудования 1</t>
  </si>
  <si>
    <t>Контроллер роботизированного тахеометра Trimble</t>
  </si>
  <si>
    <t>Приемник Trimble R10 спутниковый ГНСС</t>
  </si>
  <si>
    <t>Приемник Trimble R9s</t>
  </si>
  <si>
    <t>Спутниковая система Trimble R7</t>
  </si>
  <si>
    <t>Спутниковая система Trimble R8</t>
  </si>
  <si>
    <t>Тахеометр роботизированный Trimble S7 5</t>
  </si>
  <si>
    <t>Тахеометр</t>
  </si>
  <si>
    <t>Нижегородская область, г.Саров, пр-т Ленина, д.20А</t>
  </si>
  <si>
    <t>Постановление Администрации города Сарова от 11.08.2025 № 2079</t>
  </si>
  <si>
    <t>Постановление Администрации города Сарова от 11.08.2025 № 2080</t>
  </si>
  <si>
    <t>Постановление Администрации города Сарова от 11.08.2025 № 2081</t>
  </si>
  <si>
    <t>Постановление Администрации города Сарова от 11.08.2025 № 2082</t>
  </si>
  <si>
    <t>Постановление Администрации города Сарова от 11.08.2025 № 2083</t>
  </si>
  <si>
    <t>Постановление Администрации города Сарова от 11.08.2025 № 2084</t>
  </si>
  <si>
    <t>Постановление Администрации города Сарова от 11.08.2025 № 2085</t>
  </si>
  <si>
    <t>Постановление Администрации города Сарова от 11.08.2025 № 2086</t>
  </si>
  <si>
    <t>Постановление Администрации города Сарова от 11.08.2025 № 2087</t>
  </si>
  <si>
    <t>Постановление Администрации города Сарова от 11.08.2025 № 2088</t>
  </si>
  <si>
    <t xml:space="preserve">3D принтер Hicasj 3D Designer </t>
  </si>
  <si>
    <t>Система контроля</t>
  </si>
  <si>
    <t>Интерактивная панель 75"</t>
  </si>
  <si>
    <t>Пароконвектомат MKN 6+1 Gold с подставкой MKN-G в комплекте</t>
  </si>
  <si>
    <t>Система видеонаблюдения здания по ул. Александровича д.16А</t>
  </si>
  <si>
    <t xml:space="preserve">Интерактивный комплекс Teach Touch 75. Android. WiFi. OPS  </t>
  </si>
  <si>
    <t>Принтер лазерный HP Color Laser  Professional CP 5225dn</t>
  </si>
  <si>
    <t>Гардеробная система</t>
  </si>
  <si>
    <t>607186,Нижегородская область, г.Саров, ул. Александровича, д.16А</t>
  </si>
  <si>
    <t>Хозяйственно-фекальный канал</t>
  </si>
  <si>
    <t>Наружные сети 04кв.</t>
  </si>
  <si>
    <t>Тепловая сеть коммуникации</t>
  </si>
  <si>
    <t>Водоотвод на автомобильной дороге общего пользования местного значения улица Нижегородская</t>
  </si>
  <si>
    <t>Объемно пространственная конструкция в виде звезды с флагами шириной 6 м и высотой 5 м</t>
  </si>
  <si>
    <t>Объемно пространственная конструкция в виде звезд с георгиевской лентой шириной 3 м высотой 5 м</t>
  </si>
  <si>
    <t>Водоотвод на автомобильной дороге общего пользования местного значения улица Курчатова</t>
  </si>
  <si>
    <t>Композиция к 9 мая "Красная звезда" размером: 5,2 х 4,0 х 1,7м</t>
  </si>
  <si>
    <t>Оборудование дорожной периферии для мониторинга светофорных объектов</t>
  </si>
  <si>
    <t>Водоотвод на автомобильной дороге общего пользования местного значения города Сарова-проезд Ахтямова</t>
  </si>
  <si>
    <t>Улица Дорожная (инв.№ 02296)</t>
  </si>
  <si>
    <t>Ливневая канализация ( территория малоэтажной застройки "Яблоневый сад")</t>
  </si>
  <si>
    <t>Автомобильная дорога улица Набережная (инв.№02264)</t>
  </si>
  <si>
    <t>Благоустройство: Бульвар (Нижегородская обл.,г.Саров,МКР-22,кварталы 2,3)</t>
  </si>
  <si>
    <t>Проезд Ясеневый</t>
  </si>
  <si>
    <t>Улица Новая (инв.№07294)</t>
  </si>
  <si>
    <t>Улица Балыковая (инв.№267)</t>
  </si>
  <si>
    <t>Проезд Заречный (инв.№ 02889)</t>
  </si>
  <si>
    <t>Автомобильные стоянки (улица Академика Харитона)</t>
  </si>
  <si>
    <t>Улица Казамазова (инв.№02248)</t>
  </si>
  <si>
    <t>Улица Школьная (инв.№02990)</t>
  </si>
  <si>
    <t>Проезды больничного городка (инв.№02306)</t>
  </si>
  <si>
    <t>Автомобильная дорога улица Нижегородская (инв.№02301)</t>
  </si>
  <si>
    <t>Автомобильная дорога проспект Октябрьский (инв.№02266)</t>
  </si>
  <si>
    <t>Автомобильная дорога улица Вити Коробкова (инв.№02238)</t>
  </si>
  <si>
    <t>Автомобильная дорога от въезда на рынок до здания ул.Димитрова д.10, строение 2 (инв. №09461)</t>
  </si>
  <si>
    <t>Улица Тенистая (инв.№07295)</t>
  </si>
  <si>
    <t>Переулок Заводской (инв № 03500)</t>
  </si>
  <si>
    <t>Автомобильная дорога улица Арзамасская (№130)</t>
  </si>
  <si>
    <t>Стелла ( в районе КПП-3)</t>
  </si>
  <si>
    <t>Парковые качели (набережная реки Сатис, левый берег)</t>
  </si>
  <si>
    <t>3-й Озерный проезд (инв. № 09092)</t>
  </si>
  <si>
    <t>Улица Рябиновая (инв.№08636)</t>
  </si>
  <si>
    <t>Автомобильная дорога площадь Ленина (инв.№02257)</t>
  </si>
  <si>
    <t>Автомобильная дорога улица Бессарабенко</t>
  </si>
  <si>
    <t>Благоустройсво: Зона отдыха водоема "Протяжка" (Монастырский пруд " Протяжка"</t>
  </si>
  <si>
    <t>Проезды к домам.Территория южнее ТИЗ-1, участок 256</t>
  </si>
  <si>
    <t>Проезд к ГИБДД (№02377)</t>
  </si>
  <si>
    <t>Тротуар от ул.Зернова до АТС (инв.№01197)</t>
  </si>
  <si>
    <t>Автомобильная дорога проспект Мира</t>
  </si>
  <si>
    <t>Проезд Осенний (инв.№ 09119)</t>
  </si>
  <si>
    <t>Автомобильная дорога улица Репина (инв.№02289)</t>
  </si>
  <si>
    <t>Автомобильная дорога улица Победы (инв.№02269)</t>
  </si>
  <si>
    <t>Улица Ключевая (инв.№02341)</t>
  </si>
  <si>
    <t>Бульвар квартал №4,5 МКР-21</t>
  </si>
  <si>
    <t>Автомобильная дорога улица Семашко (инв.№02277)</t>
  </si>
  <si>
    <t>Автомобильная дорога улица Советская</t>
  </si>
  <si>
    <t>Автомобильная дорога улица Московская</t>
  </si>
  <si>
    <t>Улица Энтузиастов (№07217)</t>
  </si>
  <si>
    <t>Транспортно-пешеходная сеть мал-ной застр. "Яблоневый сад"(Молодежная) инв.№1038</t>
  </si>
  <si>
    <t>Автомобильная дорога улица Академика Сахарова (инв.№02275)</t>
  </si>
  <si>
    <t>Автомобильная дорога улица Академика Харитона</t>
  </si>
  <si>
    <t>Автомобильная дорога улица Павлика Морозова</t>
  </si>
  <si>
    <t>Проезд от ул.Советская  к д/с 42</t>
  </si>
  <si>
    <t>Автомобильная дорога улица Гагарина (инв.№02240)</t>
  </si>
  <si>
    <t>Подъездные пути к ПНС,КНС №1,КНС №2,ТП №1,ТП №2,ТП №4</t>
  </si>
  <si>
    <t>Водоотвод на автомобильной дороге общего пользования местного значения города Сарова - улица Зернова</t>
  </si>
  <si>
    <t>Автомобильная дорога улица Карла Маркса (инв.№02249)</t>
  </si>
  <si>
    <t>Улица Раменская (инв.№06807)</t>
  </si>
  <si>
    <t>Проезд Светлый (инв.№07297)</t>
  </si>
  <si>
    <t>Автомобильная дорога улица Давиденко (инв.№02243)</t>
  </si>
  <si>
    <t>Автомобильная дорога улица Радищева (инв.№02273)</t>
  </si>
  <si>
    <t>Улица Гоголя (инв.№02242)</t>
  </si>
  <si>
    <t>Проезд (от ул.Зернова, Д.22,24 до территории МУП "КБУ") (инв.№ 08632</t>
  </si>
  <si>
    <t>Проезд от Димитрова, д.39 к ул.Южная (инв.№ 08626)</t>
  </si>
  <si>
    <t>Проезд Цветочный</t>
  </si>
  <si>
    <t>Проезд Южный (инв.№ 02375)</t>
  </si>
  <si>
    <t>Проезд от ул.Арзамасская до ГСК №2</t>
  </si>
  <si>
    <t>Тротуары в пойме реки, в том числе:от подвесного моста через р.Сатис до проезда от пр.Мира к церкви; от подвестного моста через р.Сатис к ул. Академика Сахарова; от подвесного моста через р.Сатис до лестницы у церкви; от ул.Зеленая до ул Академика Харитона  вдоль берега р.Сатис</t>
  </si>
  <si>
    <t>Автомобильная дорога улица Зернова</t>
  </si>
  <si>
    <t>Бульвар МКР-16</t>
  </si>
  <si>
    <t>Проезд к заставе №3</t>
  </si>
  <si>
    <t>Автомобильная дорога улица Димитрова</t>
  </si>
  <si>
    <t>Пешеходная дорожка между 5 и 5а микрорайонами (инв.№00990)</t>
  </si>
  <si>
    <t>Автомобильная дорога улица Курчатова</t>
  </si>
  <si>
    <t>Благоустройство территории в районе пр.Мира,д.17</t>
  </si>
  <si>
    <t>Улица Осипенко</t>
  </si>
  <si>
    <t>Подъездная дорога,ул.Димитрова,д.3 (инв.№09433) (проезд Ахтямова)</t>
  </si>
  <si>
    <t>Проезд к хлебзаводу (№02356)</t>
  </si>
  <si>
    <t>Улица Суворова (инв.№02330)</t>
  </si>
  <si>
    <t>Проезд Садовый (инв.07228)</t>
  </si>
  <si>
    <t>Дорога от поворота на Коврез - ДОЛ "Березка" (инв.№ 02350)</t>
  </si>
  <si>
    <t>Проезд от ул.Арзамасская до г.к.№4 (инв.№ 08623)</t>
  </si>
  <si>
    <t>Проезд от ул.Раменская до территории КБ-50 (инв.№ 08618)</t>
  </si>
  <si>
    <t>Тротуары к 87 зданию</t>
  </si>
  <si>
    <t>Автомобильная дорога улица Железнодорожная (инв.№02304)</t>
  </si>
  <si>
    <t>Дорога Малая Коммунальная (к АЗС-155 от ДЭП) (22-503 ОП МГ 010)</t>
  </si>
  <si>
    <t>Проезд  Дружбы (№07296)</t>
  </si>
  <si>
    <t>Автомобильная дорога улица Садовая</t>
  </si>
  <si>
    <t>Благоустройство: Сквер в районе пересечения пр.Октябрьский и ул. Харитона</t>
  </si>
  <si>
    <t>Переулок  Рабочий (инв № 07227)</t>
  </si>
  <si>
    <t>Ливневая канализация "Центральный" район</t>
  </si>
  <si>
    <t>Парковка для стоянки легковых автомобилей грузоподъемностью не более 3,5 тонн</t>
  </si>
  <si>
    <t>Тротуар к подвестному мосту от пр.Музрукова  (инв.№00994)</t>
  </si>
  <si>
    <t>Автомобильная дорога улица Дзержинского (инв.№02244)</t>
  </si>
  <si>
    <t>Проезд к ветлечебнице</t>
  </si>
  <si>
    <t>Улица Некрасова (инв.№02265)</t>
  </si>
  <si>
    <t>проезд от пр.Мира к церкви (дорога КИП) (инв.№02314)</t>
  </si>
  <si>
    <t>Улица Строителя Захарова</t>
  </si>
  <si>
    <t>1-й Озерный проезд (инв. № 09112)</t>
  </si>
  <si>
    <t>Проезд от ул.Арзамаской до платной стоянки КБУ (инв. №07282</t>
  </si>
  <si>
    <t>Проезд от ул.Юности,35 до ул.Герцена (№02369)</t>
  </si>
  <si>
    <t>Тротуар к школе №13 (инв.№1998)</t>
  </si>
  <si>
    <t>Памятник А.Д. Сахаров (пр.Мира, д. 1, сквер)</t>
  </si>
  <si>
    <t>Улица Речная</t>
  </si>
  <si>
    <t>Автомобильная дорога улица Ушакова (инв.№02283)</t>
  </si>
  <si>
    <t>Автомобильная дорога улица Шверника</t>
  </si>
  <si>
    <t>Автомобильная дорога улица Сосина (инв.№02280)</t>
  </si>
  <si>
    <t>Улица Юности (инв.№02373)</t>
  </si>
  <si>
    <t>Благоустройство: Сквер и комплекс фонтана (в районе пр.Мира, д.1)</t>
  </si>
  <si>
    <t>Автомобильная дорога улица Силкина</t>
  </si>
  <si>
    <t>Автомобильная дорога улица Фрунзе (инв.№02284)</t>
  </si>
  <si>
    <t>Улица Кирова</t>
  </si>
  <si>
    <t>Оборудование системы контроля за уровнем воды на водных объектах в границах города Сарова</t>
  </si>
  <si>
    <t>Тротуары к понтонному мосту (инв.№01999)</t>
  </si>
  <si>
    <t>Автомобильная дорога улица Лесная</t>
  </si>
  <si>
    <t>Водоотвод на автомобильной дороге общего пользования местного значения города Сарова - улице Мендел</t>
  </si>
  <si>
    <t>2-й Озерный проезд (инв. № 09094)</t>
  </si>
  <si>
    <t>Автомобильная дорога улица Пионерская (инв.№02268)</t>
  </si>
  <si>
    <t>Автомобильная дорога местного значения в районе перекрестка пр.Музрукова и ул. Железнодорожная (инв. №03088)</t>
  </si>
  <si>
    <t>Автомобильная дорога проспект Ленина</t>
  </si>
  <si>
    <t>Автомобильная дорога площадь Комсомольская</t>
  </si>
  <si>
    <t>Благоустройство: Сквер со стеллой "40 лет победы в ВОВ"в районе пр.Мира,д.15</t>
  </si>
  <si>
    <t>Проезд от дороги Б.Коммунальная до территории ш.Южное, д.20Б (инв № 08867) 22-503 ОП МГ 172</t>
  </si>
  <si>
    <t>Проспект Музрукова</t>
  </si>
  <si>
    <t>Автомобильная дорога улица Александровича (инв.№02235)</t>
  </si>
  <si>
    <t>Остановочный павильон "Умная остановка"</t>
  </si>
  <si>
    <t>Проезд от ул.Академика Харитона до музыкальной школы</t>
  </si>
  <si>
    <t>Улица Товарищеская (инв.№07254)</t>
  </si>
  <si>
    <t>Проезд от дороги на КПП-1 до зоны отдыха "Протяжка"</t>
  </si>
  <si>
    <t>Улица Мостовая (инв.№ 02177)</t>
  </si>
  <si>
    <t>Автомобильная дорога улица Зелёная (инв.№02284)</t>
  </si>
  <si>
    <t>Автомобильная дорога улица Пушкина (инв.№02272)</t>
  </si>
  <si>
    <t>Проезд от ул.Балакирова, дом 11 до ул.Осипенко, дом 12) (инв.№ 08622)</t>
  </si>
  <si>
    <t>Автомобильная дорога улица Чапаева</t>
  </si>
  <si>
    <t>Проезд Театральный (№02307)</t>
  </si>
  <si>
    <t>Проезд от ж/д переезда к с/о "Союз" (№02323)</t>
  </si>
  <si>
    <t>Тротуар к ТЭЦ  (инв.№00997)</t>
  </si>
  <si>
    <t>Ливневая канализация "Заречный" район</t>
  </si>
  <si>
    <t>Автомобильная дорога улица Березовая (136) (инв.№02306)</t>
  </si>
  <si>
    <t>Автомобильная дорога улица Чкалова</t>
  </si>
  <si>
    <t>Проезд от ул.Академика Харитона до лыжной базы</t>
  </si>
  <si>
    <t>Тротуар у столовой №4  (инв.№00993)</t>
  </si>
  <si>
    <t>Проезды от ул.Димитрова к ул.Гайдара (инв.№ 07324)</t>
  </si>
  <si>
    <t>Памятник - бюст Б.Г Музрукова (пр. Музрукова, д.26)</t>
  </si>
  <si>
    <t>Благоустройство: Благоустройстово: бульвара МКР-15 (кварталы 4,6)(Нижегородская обл., г. Саров, МКР-15, кварталы 4,6, от ул.Курчатова, 6/4 до ул.Раменская 3, к.3)</t>
  </si>
  <si>
    <t>Автомобильная дорога №123 (инв.№02299)</t>
  </si>
  <si>
    <t>Проезд от ул.Советская  к д/с 1 (инв. №02367)</t>
  </si>
  <si>
    <t>Улица Мичурина (инв.№ 02293)</t>
  </si>
  <si>
    <t>Улица Менделеева (инв.№02326)</t>
  </si>
  <si>
    <t>Благоустройство: Городской сквер (пр.Музрукова,строение 24)</t>
  </si>
  <si>
    <t>Автомобильная дорога улица Маяковского</t>
  </si>
  <si>
    <t>Автомобильная дорога улица Герцена (инв.№02241)</t>
  </si>
  <si>
    <t>Благоустройство: зона отдыха пруд " Боровое " (пруд "Боровое")</t>
  </si>
  <si>
    <t>Дорога,расположенная на участке от дороги Варламовская до пересечения с дорогой на " Протяжку" (инв.№ 05048) 22-503 ОП МГ 004</t>
  </si>
  <si>
    <t>Фонтан (с установленным оборудованием) пр.Музрукова,строение 24</t>
  </si>
  <si>
    <t>Проезд от ул.Давиденко к ДЮСШ (инв.№ 07308)</t>
  </si>
  <si>
    <t>Проезд от ул.Московская до ул.Гоголя (инв.№ 08621)</t>
  </si>
  <si>
    <t>Дорога Боровая (инв.№34)22-503 ПГМГ 014</t>
  </si>
  <si>
    <t>Автомобильная дорога улица Духова</t>
  </si>
  <si>
    <t>Автомобильная дорога улица Куйбышева (инв.№02253)</t>
  </si>
  <si>
    <t>Благоустройство:Бульвар МКР-15 (Нижегородская обл.,г.Саров,кварталы 4,6, от ул.Курчатова,д.6,корп.4 до Раменская, д.3, корп.3)</t>
  </si>
  <si>
    <t>Водоотвод на улице Академика Сахарова</t>
  </si>
  <si>
    <t>Инженерная и транспортная инфраструктура малоэтажной жилой застройки для многодетных семей(инв.№09428)</t>
  </si>
  <si>
    <t>Улица Озёрная (инв.№02340)</t>
  </si>
  <si>
    <t>Проезд от ул.Московской до ул.Некрасова (№02372)</t>
  </si>
  <si>
    <t>Проезд со стороны ул.Арзамасская к д/с №17 по ул.Курчатова, 33 (инв.№ 07218</t>
  </si>
  <si>
    <t>Проезд Светлый (инв.№09236)</t>
  </si>
  <si>
    <t>Улица №203 (инв.№08907) 22-503 ОП МГ 175</t>
  </si>
  <si>
    <t>Ель искуственная</t>
  </si>
  <si>
    <t>Елка "Иней"</t>
  </si>
  <si>
    <t>Ель с мультимедийным освещением 18м</t>
  </si>
  <si>
    <t>Световая фотозона со снеговиками тип 2</t>
  </si>
  <si>
    <t>Световое дерево тип 2</t>
  </si>
  <si>
    <t>Топиарная стела " Я люблю Саров "</t>
  </si>
  <si>
    <t>Объемная декоротивная световая композиция</t>
  </si>
  <si>
    <t>Селфи-зона "Папа и Я-снеговики" с подсветкой с подиумом</t>
  </si>
  <si>
    <t>Объемная световая конструкция "Дед мороз"</t>
  </si>
  <si>
    <t>Снегурочка</t>
  </si>
  <si>
    <t>Объемная световая конструкция "Новогодняя игрушка"</t>
  </si>
  <si>
    <t>Общественные туалеты(пр.Музрукова, д.26 (сквер)</t>
  </si>
  <si>
    <t>Световое дерево тип 1</t>
  </si>
  <si>
    <t>Световой шатер для ели "Звездное небо"</t>
  </si>
  <si>
    <t>Арка "Ромб"</t>
  </si>
  <si>
    <t>Новогодний снеговик с подсветкой тип 3</t>
  </si>
  <si>
    <t>Световая ель высотой 8 м.</t>
  </si>
  <si>
    <t>Комплект светодиодного освещения "Звездное небо"</t>
  </si>
  <si>
    <t>Арт-объект "Машина"</t>
  </si>
  <si>
    <t>Спортивно-технологическое оборудование для создания малых спортивных площадок (МКЗ-22, квартал 6, сквер)</t>
  </si>
  <si>
    <t>Светофорный объект на перекрестке ул.Зернова - ул.Садовая</t>
  </si>
  <si>
    <t>Ель уличная каркасная</t>
  </si>
  <si>
    <t>Новогодний снеговик с подсветкой тип 2</t>
  </si>
  <si>
    <t>Световая фотозона со снеговиками тип 1</t>
  </si>
  <si>
    <t>Объемно-пространственная композиция световой фонтан "Северное сияние"</t>
  </si>
  <si>
    <t>Объективно - пространственная композиция "Шары"</t>
  </si>
  <si>
    <t>Композиция с подсветкой "Снеговик с подарками"</t>
  </si>
  <si>
    <t>Фонтан со светодинамикой</t>
  </si>
  <si>
    <t>Комплект хвои для ёлки "Уральская"</t>
  </si>
  <si>
    <t>Комплект оформления Узоры для ели 12м</t>
  </si>
  <si>
    <t>Композиция с подсветкой "Медведи несут елку"</t>
  </si>
  <si>
    <t>Светодиодный световой занавес 19 секций размером 2х3м</t>
  </si>
  <si>
    <t>Композиция "Снежный квартет"</t>
  </si>
  <si>
    <t>Новогодний снеговик с подсветкой тип 1</t>
  </si>
  <si>
    <t>Флажная конструкция на 17 флагов</t>
  </si>
  <si>
    <t>Ель новогодняя</t>
  </si>
  <si>
    <t>Дед Мороз</t>
  </si>
  <si>
    <t>Стенд для испытания ТНВД ДД 10-01 (ОГ-2307)</t>
  </si>
  <si>
    <t>Машина дорожная размёточная "Контур-100"</t>
  </si>
  <si>
    <t>Система нивелирования на асф/укл АСФ-К-4-0201</t>
  </si>
  <si>
    <t>Снегоочиститель роторный навесное оборуд.на бобкет</t>
  </si>
  <si>
    <t>Щетка угловая навесное оборудование Бобкет</t>
  </si>
  <si>
    <t>Гидромолот НВ 0880(Монтажн.рама,к-т шлангов) к Гар.№470</t>
  </si>
  <si>
    <t>Виброкаток ручной  BW 55 E BOMAG</t>
  </si>
  <si>
    <t>Виброкаток ручной INGERSOLL-RAND</t>
  </si>
  <si>
    <t>Машина маркировочная LINE</t>
  </si>
  <si>
    <t>Виброкаток ручной  BW 55 E</t>
  </si>
  <si>
    <t>Шредер б/у TYRE 1000-190 D SH  1000-190</t>
  </si>
  <si>
    <t>Транспортерная лента 00811</t>
  </si>
  <si>
    <t>Транспортерная лента 00808</t>
  </si>
  <si>
    <t>Весы автомобильные электронные 60т</t>
  </si>
  <si>
    <t>Горизонт.пресс с авт.обвязкой б/у Ballenhresse HSM</t>
  </si>
  <si>
    <t>Пожарная сигнализация в мастерских КБУ</t>
  </si>
  <si>
    <t>Охранно-пожарная сигнализация КБУ</t>
  </si>
  <si>
    <t>Камера холодильная (трупохранилище)</t>
  </si>
  <si>
    <t>Рециклер асфальтобетона ЕМ-3200 Гар.№508 6080 НТ</t>
  </si>
  <si>
    <t>Приц.подмет-уб.машина Broddway Senior 2000 Гар.№525 6573 НМ</t>
  </si>
  <si>
    <t>Эвакуатор ISUZU 4784 GOJ Гар.№430 Е 331 ХА</t>
  </si>
  <si>
    <t>МАЗ 5551-02-223 Гар.№279 С 765 КА</t>
  </si>
  <si>
    <t>БОБКЕТ S 530 Мини-погрузчик Гар.№471 6205 НР</t>
  </si>
  <si>
    <t>Холодная фреза W-500 Гар.№528 6762 НА</t>
  </si>
  <si>
    <t>ГАЗ-САЗ 3507-01 грузовая (самосвал) Гар.№299 С 117 КМ</t>
  </si>
  <si>
    <t>ГАЗ-САЗ 512 Гар.№330 (автосамосвал) Х 053 ХВ</t>
  </si>
  <si>
    <t>ЗИЛ ММЗ-450850 Гар.№292 О 670 УС</t>
  </si>
  <si>
    <t>ЗИЛ ММЗ-45085 Гар.№290 О 534 УМ</t>
  </si>
  <si>
    <t>Компрессор ПК-5 Гар.№539</t>
  </si>
  <si>
    <t>УРАЛ 4320 КО 605-01 Гар.№458 Е 614 ЕН</t>
  </si>
  <si>
    <t>ЗИЛ 433362, КО-713 Гар.№444 О 457 УТ</t>
  </si>
  <si>
    <t>Полуприцеп МАЗ-938662-040 Гар.№572 АТ 2132</t>
  </si>
  <si>
    <t>Автогрейдер ГС-14.02.2011 Гар.№475 0312 НО</t>
  </si>
  <si>
    <t>МАЗ 5551-020 Гар.№284 М 349 РР</t>
  </si>
  <si>
    <t>МАЗ 5551-020 Гар.№285 М 350 РР</t>
  </si>
  <si>
    <t>МАЗ 5337 КС 3577-4 А/кран Гар.№370 М 589 ЕЕ</t>
  </si>
  <si>
    <t>МАЗ 54323-032 Гар.№286 М 857 РР</t>
  </si>
  <si>
    <t>Снегоочиститель фрезерно-роторный ДЭМ-124-01</t>
  </si>
  <si>
    <t>МАЗ 5551 Гар.№319 М 412 АС</t>
  </si>
  <si>
    <t>ГАЗ 330232 грузовой Гар.№218 Т 766 РР</t>
  </si>
  <si>
    <t>Машина комплексно-дорожная КДМ 316 Гар.№404 Е 831 ОТ</t>
  </si>
  <si>
    <t>ГАЗ 3302 Гар.№220 С 598 КА</t>
  </si>
  <si>
    <t>МАЗ 5337 КС 35715 Гар.№374 О 374 ВТ</t>
  </si>
  <si>
    <t>Экскаватор ЕК-14-20 Гар.№500 6740 НВ</t>
  </si>
  <si>
    <t>ГАЗ 2705 фургон цельнометаллический Гар.№211 С 696 КА</t>
  </si>
  <si>
    <t>ГАЗ 2704-0000010-18 Гар.№221 О 016 УХ</t>
  </si>
  <si>
    <t>ПАЗ 4234 Гар.№125 К 646 КУ</t>
  </si>
  <si>
    <t>Эвакуатор MERCEDES-BENZ 814 Гар.№235 О 315 УС</t>
  </si>
  <si>
    <t>Автогрейдер ГС-14.02.2011 Гар.№476 0313 НО</t>
  </si>
  <si>
    <t>МАЗ 5516А5-380 Грузовой самосвал Гар.№275 Е 908 РО</t>
  </si>
  <si>
    <t>Машина комбинированная КО 829 Гар.№406 Е 826 ОТ</t>
  </si>
  <si>
    <t>Мотокаток YR-ABC-DD-22 Гар.№483 8263 НА</t>
  </si>
  <si>
    <t>Мотокаток ДУ 99 Гар.№482 6741 НВ</t>
  </si>
  <si>
    <t>Машина коммунально-уборочная КУМ Гар.№517 0315 НО</t>
  </si>
  <si>
    <t>Трактор РААNA MAC 270 Гар.№535 3915 НУ</t>
  </si>
  <si>
    <t>Асфальтоукладчик АСФ-К-4-02-01 Гар.№526 0355 НО</t>
  </si>
  <si>
    <t>Асфальтоукладчик Титан 135  Гар.№529 8258 НА</t>
  </si>
  <si>
    <t>КО 707 МТЗ 82-1 Гар.№523 1423 НХ</t>
  </si>
  <si>
    <t>КО 707 МТЗ 82-1 Гар.№524 1424 НХ</t>
  </si>
  <si>
    <t>БОБКЕТ S 530 Погрузчик,сер.№AZN711945сков.Гар.№470 3103 НР</t>
  </si>
  <si>
    <t>Погрузчик фронтальный ТО-18 Б3 Гар.№536 6725 НВ</t>
  </si>
  <si>
    <t>БОБКЕТ S 630Н универсальный с ковшом Гар.№561 6599 АА</t>
  </si>
  <si>
    <t>БОБКЕТ S 175 погрузчик Гар.№562 6598 АА</t>
  </si>
  <si>
    <t>NISSAN X-TRAIL  Гар.№151 С 401 СС</t>
  </si>
  <si>
    <t>ПАЗ 32053 Гар.№126 С 716 КТ</t>
  </si>
  <si>
    <t>CHEVROLET NIVA 212300-55 Гар.№158 М 255 ЕО</t>
  </si>
  <si>
    <t>ГАЗ 2705  Цельнометаллич.фургон Гар.№215 Н 010 КМ</t>
  </si>
  <si>
    <t>ВАЗ 2123 ШЕВРОЛЕ НИВА Гар.№157 К 427 ТО</t>
  </si>
  <si>
    <t>ГАЗ 322132 Гар.№123 Е 746 МЕ</t>
  </si>
  <si>
    <t>ГАЗ 2705 Цельнометаллич.фургон Гар.№212 Т 242 ХА</t>
  </si>
  <si>
    <t>Снегоочиститель шнекороторный ЧЛМЗ ФРС-200М Гар.№515 3963 НУ</t>
  </si>
  <si>
    <t>Мотокаток дорожный BW 120 AD-5 Гар.№484 6254 НО</t>
  </si>
  <si>
    <t>Трактор с бульдозером и рыхлит.об.Б 10М Гар.№495 6198 НР</t>
  </si>
  <si>
    <t>Мотокаток дорожный ДУ-98КТ Гар.№481 1471 НХ</t>
  </si>
  <si>
    <t>Каток ДУ 84 комбинированный вибрац.Гар.№486 6189 НР</t>
  </si>
  <si>
    <t>КО 707 МТЗ 82-1 Гар.№520 9807 АА</t>
  </si>
  <si>
    <t>УРАЛ 684330 (Снегоочист.шнек.) Гар.№457 Е 712 РА</t>
  </si>
  <si>
    <t>КО 707 МТЗ 82-1 Гар.№522 6721 НВ</t>
  </si>
  <si>
    <t>ГАЗ 2834 ДК Гар.№214 О 570 КМ</t>
  </si>
  <si>
    <t>Подметально-уборочная машина КО 316 Б Гар.№401 Е 487 ЕВ</t>
  </si>
  <si>
    <t>ЗИЛ-САЗ-4546 Автомобиль-самосвал Гар.№300 Х 391 ХК</t>
  </si>
  <si>
    <t>ГАЗ 2708 "Дорожный мастер" 2834 SU Гар.№222 Н 586 КМ</t>
  </si>
  <si>
    <t>МАЗ 650128 Гар.№304 Т 837 ХН</t>
  </si>
  <si>
    <t>ПАЗ 4234  Гар.№122 О 750 ЕМ</t>
  </si>
  <si>
    <t>МАЗ 650128 Гар.№305 Т 820 ХН</t>
  </si>
  <si>
    <t>МАЗ 5551-020 Гар.№282 М 344 РР</t>
  </si>
  <si>
    <t>КО 829 Д1 Гар.№411 Т 664 МУ</t>
  </si>
  <si>
    <t>Трактор Беларус 82.1 Гар.№550 70-67НЕ</t>
  </si>
  <si>
    <t>Трактор Беларус 82.1 Гар.№566 70-66НЕ</t>
  </si>
  <si>
    <t>ЗИЛ ММЗ-450650 Гар.№301 Т 882 АР</t>
  </si>
  <si>
    <t>ГАЗ 330232 грузовой с борт. Гар.№223 Х 223 ХМ</t>
  </si>
  <si>
    <t>ЗИЛ 433362  КО-502 В-2 Гар.№462 О 536 УР</t>
  </si>
  <si>
    <t>ЗИЛ 433362, (КО-713) Пескоразбрасыватель Гар.№447 Е 172 ЕН</t>
  </si>
  <si>
    <t>МАЗ 543240-2120 Груз.тягач седел.Гар.№463 О 245 УУ</t>
  </si>
  <si>
    <t>КО 707 МТЗ 82-1 Гар.№521 3461 НА</t>
  </si>
  <si>
    <t>Пескоразбрасыватель полуприцепной ПРК-2 Гар.№413 7068 НЕ52</t>
  </si>
  <si>
    <t>Машина комбинированная КО 829М Гар.№403 Н 026 МХ</t>
  </si>
  <si>
    <t>ПАЗ 4234-04 Гар.№118 Р 924 СХ</t>
  </si>
  <si>
    <t>МАЗ 5516А Гар.№302 Х 869 ХН</t>
  </si>
  <si>
    <t>МАЗ 5516А-371 Гар.№303 Х870 ХН</t>
  </si>
  <si>
    <t>КО 707 МТЗ 82-1 Гар.№518 3466 НА</t>
  </si>
  <si>
    <t>Снегопогрузчик КО-206 Гар.№510 3467 НА</t>
  </si>
  <si>
    <t>Полуприцеп тракторный пескоразбрасыватель ПРР-2,0 Гар.№415 27-03 НЕ52</t>
  </si>
  <si>
    <t>Машина комбинированная КО 829 Гар.№408 Е 829 ОТ</t>
  </si>
  <si>
    <t>МАЗ 642205-226 Груз.тягач седел.(бензовоз) гар№465 Х 983 ХМ</t>
  </si>
  <si>
    <t>ПАЗ 3205-40 Гар.№121 О 934 ВТ</t>
  </si>
  <si>
    <t>Машина коммунально-уборочная КУМ Гар.№514 0314 НО</t>
  </si>
  <si>
    <t>МАЗ 5551-020 Гар.№281 М 311 РР</t>
  </si>
  <si>
    <t>Машина комбинированная КО 829 Гар.№407 Е 827 ОТ</t>
  </si>
  <si>
    <t>ГАЗ 3705S5 "Валдай" бортов.с гидкроманипулятором Гар.№431 Т 631 НУ</t>
  </si>
  <si>
    <t>Полуприцеп-цистерна ППЦ-30 мод.9635 Гар.№574 АТ 2833</t>
  </si>
  <si>
    <t>КИА Спортейдж (JA 5635) Гар.№154 Е 209 ТУ</t>
  </si>
  <si>
    <t>Полуприцеп тракторный пескоразбрасыватель ПРК-3 Гар.№491 7825 НЕ52</t>
  </si>
  <si>
    <t>МАЗ 5551-020 Гар.№283 М 348 РР</t>
  </si>
  <si>
    <t>Автогрейдер ГС-18.05-20 Гар.№568 7063 НЕ52</t>
  </si>
  <si>
    <t>Автогрейдер ГС 180520 Гар.№ 570 7834 НЕ52</t>
  </si>
  <si>
    <t>Машина д/санации дорожных трещин GRUN Гар.№485 3985 НУ</t>
  </si>
  <si>
    <t>МДК-5340 Гар.№409 А 969 ЕЕ(252)</t>
  </si>
  <si>
    <t>Трактор Беларус 82.1 Гар.№567 70-65НЕ</t>
  </si>
  <si>
    <t>ГАЗ 330210, КО 820-4 Гар.№455 (Газель) К 254 АТ</t>
  </si>
  <si>
    <t>Автогрейдер ДЗ 180 Гар.№472 3463 НА</t>
  </si>
  <si>
    <t>Погрузчик фронтальный LG 930-1 Гар.№511 1476 НХ</t>
  </si>
  <si>
    <t>Полуприцеп тракторный пескоразбрасыватель ПРК-5 Гар.№414 27-04 НЕ52</t>
  </si>
  <si>
    <t>ДТ-75 трактор с бульд.обор. Гар.№493 9198 НК</t>
  </si>
  <si>
    <t>ЗИЛ 433362 МШТС 4 МН Гар.№349 О 531 УМ</t>
  </si>
  <si>
    <t>Погрузчик фронтальн.одноковш.Амкодор-333В Гар.№512 9200 НК</t>
  </si>
  <si>
    <t>Газ 330210, КО 820-4 Гар.№456 (Газель) К 256 АТ</t>
  </si>
  <si>
    <t>МАЗ 5551-02-223 Гар.№280 С 730 КА</t>
  </si>
  <si>
    <t>Мусоровоз МКС-1 Зил-433362 (бункеровоз) Гар.№544 С 446 КХ</t>
  </si>
  <si>
    <t>КО 707 МТЗ 82-1-10/43 беларус с оборуд.Гар.№563 6602 АА</t>
  </si>
  <si>
    <t>Полуприцеп ЧМЗАП-93853 (18т.) Гар.№571 ВА 8648</t>
  </si>
  <si>
    <t>Грунторезная машина БГМ-1 на трак МТЗ 82.1 Гар.№565 6600 АА</t>
  </si>
  <si>
    <t>БОБКЕТ S 175 Минипогрузчик с ковшом 68" Гар.№497 6529 НМ</t>
  </si>
  <si>
    <t xml:space="preserve">Благоустройство Квартал 1       </t>
  </si>
  <si>
    <t>Благоустройство Квартал 4</t>
  </si>
  <si>
    <t>Благоустройство Квартал 6</t>
  </si>
  <si>
    <t>Благоустройство Квартал 7</t>
  </si>
  <si>
    <t>ул. Сосина,1,5,7,пр. Ленина 30,32,ул.Александровича,25</t>
  </si>
  <si>
    <t>Благоустройство Квартал 19а</t>
  </si>
  <si>
    <t>Благоустройство Квартал 22</t>
  </si>
  <si>
    <t>ул.Александровича,31,35 , ул.Духова,4,8, пр. Ленина,31,33,35,  ул.Шевченко,42,44,46</t>
  </si>
  <si>
    <t>Благоустройство  Квартал 22д</t>
  </si>
  <si>
    <t>ул.Александровича,39, ул.Духова,12, ул.Шевченко,35,37,  ул.Куйбышева,32,36</t>
  </si>
  <si>
    <t>Благоустройство Квартал 23д</t>
  </si>
  <si>
    <t>Пл. Ленина,6, ул.Шевченко,29, ул. Куйбышева, 26,28,30</t>
  </si>
  <si>
    <t xml:space="preserve">Благоустройство Квартал 24д   </t>
  </si>
  <si>
    <t>Пл. Ленина,4, ул.Шевченко,17,19, ул. Куйбышева, 18,20,22</t>
  </si>
  <si>
    <t>Благоустройство Квартал 25</t>
  </si>
  <si>
    <t>Благоустройство Квартал 25д</t>
  </si>
  <si>
    <t>Благоустройство  Квартал 44</t>
  </si>
  <si>
    <t>Благоустройство Квартал 47</t>
  </si>
  <si>
    <t>Мультимедиа-проектор /Tohiba TLP681/ бездокумент камеры без лампы</t>
  </si>
  <si>
    <t>Интерактивная панель Teach Touch 86",UHD, 20 касаний, Android</t>
  </si>
  <si>
    <t>Проектор ViewSonic LS921WU DLP; Удлинитель видеосигнала HDMI; HDMI Кабель 1.4 4К; Кабель витая пара 30 метров</t>
  </si>
  <si>
    <t>Принтер лазерный НР LaserJet Enterprise 800 M806dn</t>
  </si>
  <si>
    <t>Легковой автомобиль SKODA Octavia</t>
  </si>
  <si>
    <t>607188, Нижегородская область, г.Саров, ул.Гагарина, д.6</t>
  </si>
  <si>
    <t>607188, Нижегородская область, г.Саров, ул.Гагарина, д.7</t>
  </si>
  <si>
    <t>607188, Нижегородская область, г.Саров, ул.Гагарина, д.8</t>
  </si>
  <si>
    <t>607188, Нижегородская область, г.Саров, ул.Гагарина, д.9</t>
  </si>
  <si>
    <t>607188, Нижегородская область, г.Саров, ул.Гагарина, д.10</t>
  </si>
  <si>
    <t>607188, Нижегородская область, г.Саров, ул.Гагарина, д.11</t>
  </si>
  <si>
    <t>Площадка для исторической реконструкции</t>
  </si>
  <si>
    <t>Классический шатер</t>
  </si>
  <si>
    <t>Стационарный металлодетектор-1</t>
  </si>
  <si>
    <t>Интерактивный лазерный тир "Кадет"</t>
  </si>
  <si>
    <t>Баги ДЗ-1600</t>
  </si>
  <si>
    <t>Атомобиль TOYOTA CAMRY</t>
  </si>
  <si>
    <t>ГАЗ 322132 автобус класса В</t>
  </si>
  <si>
    <t>Силкина 10/1</t>
  </si>
  <si>
    <t>Московская д.29</t>
  </si>
  <si>
    <t>Московская д.40</t>
  </si>
  <si>
    <t>Силкина д.10/1</t>
  </si>
  <si>
    <t>Видеостена</t>
  </si>
  <si>
    <t>Интерактивная панель BM Stark Baikal Light Pro 2.0 +86</t>
  </si>
  <si>
    <t>Интерактивная система (Центр управления городом)</t>
  </si>
  <si>
    <t>Коммутатор Allied telesis</t>
  </si>
  <si>
    <t>Коммутатор Allied Telesis AT-XS916MXS-50 4x10GBASE-T</t>
  </si>
  <si>
    <t>Сервер DL160 Gen9, 1 (up2)x E5-2620v3 6C 2.4 GHz, 4x16GB-R DDR4-2133, P440/4GB  (RAID 1+0/5/5+0/6/6+0) 4x600GB SAS 10K 12G (8SFF2.5" HP) 2x800W Flex Plat, 2x1Gb/ s, DVDRW,iL O4.2, Rails inc</t>
  </si>
  <si>
    <t>Сервер HP Proliant DL360 Gen10</t>
  </si>
  <si>
    <t>Сервер HP ProLiant DL360p Gen8 (470065-672)</t>
  </si>
  <si>
    <t>Сервер HP ProLiant DL360p Gen8 (470065-672):</t>
  </si>
  <si>
    <t>Сервер HPE Poliant DL360 Gen10</t>
  </si>
  <si>
    <t>Сервер STSS Flagman TX217.3-004LH</t>
  </si>
  <si>
    <t>Сетевой накопитель Synology Rack 2U</t>
  </si>
  <si>
    <t>Струйный принтер Плоттер HP Designjet T 1300ps ePrinter</t>
  </si>
  <si>
    <t>Генеральный план города Сарова</t>
  </si>
  <si>
    <t>г. Саров, пр. Ленина, д. 20а</t>
  </si>
  <si>
    <t>Коммутатор QNAP QSW-M1204-4C Managed 10 Gbps switch with 12 SFP + ports, 4 of which are combined with RJ-45, throughput up to 240 Gbps, JumboFrame support в комплекте с 12 трансиверами</t>
  </si>
  <si>
    <t>Постановление Администрации города Сарова от 17.06.2025 № 1569</t>
  </si>
  <si>
    <t>Система видеонаблюдения здания по пр-кт Музрукова, д.20</t>
  </si>
  <si>
    <t>Система видеонаблюдения здания по ул. Давиденко, д.10</t>
  </si>
  <si>
    <t>Физкультурная площадка ул. Давиденко</t>
  </si>
  <si>
    <t>Физкультурная площадка ул. Музрукова</t>
  </si>
  <si>
    <t>Система обеспечения пропускного режима ул. Давиденко д.10</t>
  </si>
  <si>
    <t>607182, Нижегородская область, г. Саров, пр. Музрукова, д. 20</t>
  </si>
  <si>
    <t>607182, Нижегородская область, г. Саров, ул. Давиденко, д.10</t>
  </si>
  <si>
    <t>607182, Нижегородская область, г. Саров, ул. Давиденко, д. 10</t>
  </si>
  <si>
    <t>МБДОУ "Детский сад № 35"</t>
  </si>
  <si>
    <t xml:space="preserve">Машина стиральная Вега В-15 </t>
  </si>
  <si>
    <t>Система видеонаблюдения здания по ул.Маяковского, д.9</t>
  </si>
  <si>
    <t>Образовательный интерактивный комплекс Magium</t>
  </si>
  <si>
    <t>Интерактивная песочница "Домик"(Полный комплект)</t>
  </si>
  <si>
    <t>607185, Нижегородская область, г. Саров, ул. Маяковского, д. 9</t>
  </si>
  <si>
    <t>607185, Нижегородская область, г. Саров, ул. Курчатова, д. 33</t>
  </si>
  <si>
    <t>607185, Нижегородская область, г. Саров, ул. Маяковского, д.9</t>
  </si>
  <si>
    <t>Система по усилению антитеррористической защищенности объектов (спальный корпус)</t>
  </si>
  <si>
    <t>Система видеонаблюдения здания по ул. Зернова, д.2А</t>
  </si>
  <si>
    <t>Система видеонаблюдения здания по ул. Зернова, д.2Б</t>
  </si>
  <si>
    <t>Интерактивная панель Lumien LMP7503ELRU</t>
  </si>
  <si>
    <t>Пароконвектомат Abat ПКА 6-1/1 ВМ2</t>
  </si>
  <si>
    <t>Система по усилению антитеррористической защищенности объектов (калитка)</t>
  </si>
  <si>
    <t>607185, Нижегородская область, г. Саров, ул. Зернова, д. 2А</t>
  </si>
  <si>
    <t>607185, Нижегородская область, г. Саров, ул. Зернова, д. 2Б</t>
  </si>
  <si>
    <t>Система видеонаблюдения (учебный корпус)</t>
  </si>
  <si>
    <t>Система СОУЭ</t>
  </si>
  <si>
    <t>Интерактивный комплекс Teach Touch 4.5 75"</t>
  </si>
  <si>
    <t>Комплект музыкального оборудования</t>
  </si>
  <si>
    <t>СКУД (спальный корпус)</t>
  </si>
  <si>
    <t>СКУД (учебный корпус)</t>
  </si>
  <si>
    <t>Набор для развития и коррекции</t>
  </si>
  <si>
    <t>Система видеонаблюдения здания по ул. Советская, д.20</t>
  </si>
  <si>
    <t>Игровое оборудование "Автобус"</t>
  </si>
  <si>
    <t>Универсальная кухонная машина УКМ-06</t>
  </si>
  <si>
    <t>607182, Нижегородская область, г. Саров, ул. Советская, д.20</t>
  </si>
  <si>
    <t>607182, Нижегородская область, г. Саров, ул. Советская, д. 20</t>
  </si>
  <si>
    <t>Комплект сенсорной комнаты "Волшебное очарование"</t>
  </si>
  <si>
    <t>П1: Приточная вентустановка</t>
  </si>
  <si>
    <t>П2: Приточная вентустановка</t>
  </si>
  <si>
    <t>Вентилятор крышный</t>
  </si>
  <si>
    <t>Приточная вентустановка (Бассейн)</t>
  </si>
  <si>
    <t>Интерактивная панель/доска</t>
  </si>
  <si>
    <t>Интерактивный стол со стойкой</t>
  </si>
  <si>
    <t>Интерактивная панель-стол</t>
  </si>
  <si>
    <t>Интерактивная панель "Нижегородская область"</t>
  </si>
  <si>
    <t>607189, Нижегородская обл., г.Саров, ул.Силкина, д.34а</t>
  </si>
  <si>
    <t>607189, Нижегородская обл., г. Саров, ул. Силкина, д.34а</t>
  </si>
  <si>
    <t>607189, Нижегородская обл., г. Саров, ул. Силкина, д. 34а</t>
  </si>
  <si>
    <t>607189, Нижегородская область, г. Саров, ул. Силкина, д. 34а</t>
  </si>
  <si>
    <t>Игровой многофункциональный стол</t>
  </si>
  <si>
    <t>Интерактивная панель Teach Touch 3.5 65"</t>
  </si>
  <si>
    <t>Интерактивная панель 3.5 65" UHD ANDROID 7.0</t>
  </si>
  <si>
    <t>Токарный станок настольный учебный с ЧПУ LOIM ТС-1</t>
  </si>
  <si>
    <t>Интерактивная панель 3.5 65" UHD ANDROID 7,0</t>
  </si>
  <si>
    <t>Фрезерный станок настольный учебный с ЧПУ LOIM ФС-1</t>
  </si>
  <si>
    <t>Мобильный интерактивный класс</t>
  </si>
  <si>
    <t>Система видеонаблюдения (16 камер)</t>
  </si>
  <si>
    <t>Информационный стол UTSInfo Table 43 LCD LED 43"</t>
  </si>
  <si>
    <t>Интерактивный комплекс Teach Touch 75"</t>
  </si>
  <si>
    <t>Ноутбук ASUS-24</t>
  </si>
  <si>
    <t>Интерактивный комплекс TEACHTOUCH 3.5 65",UHD, ПК CORE 15</t>
  </si>
  <si>
    <t>Интерактивная панель Teach Touch 3.5 75"</t>
  </si>
  <si>
    <t>Музыкальное оборудование (в комплекте)</t>
  </si>
  <si>
    <t>Мобильный компьютерный класс Delta Class 15+1 на ноутбуках</t>
  </si>
  <si>
    <t>Система видеонаблюдения для пункта проведения экзамена</t>
  </si>
  <si>
    <t>Интерактивный комплекс TEACHTOUCH 3.5 55",UHD, ПК CORE 15</t>
  </si>
  <si>
    <t xml:space="preserve">Мобильный компьютерный класс Delta Class 15+1 </t>
  </si>
  <si>
    <t>Система антитеррористическй защищенности объектов</t>
  </si>
  <si>
    <t>Принтер лазерный А3</t>
  </si>
  <si>
    <t>Дрон</t>
  </si>
  <si>
    <t>Программно-аппартаный комплекс DRON Basic</t>
  </si>
  <si>
    <t>Трасса для полетов</t>
  </si>
  <si>
    <t>Напольный информационный терминал UTSInfo Invite 43</t>
  </si>
  <si>
    <t>Стол охлаждаемый с витриной Лира-Профи СОЭП-В/ЛП-02 R290</t>
  </si>
  <si>
    <t>Комплект трассы для полетов ТИП 1-24</t>
  </si>
  <si>
    <t>Стенд пилотирования-24</t>
  </si>
  <si>
    <t>Интерактивная панель КТРУ 26.20.13.000-00000002(275955,96)-24</t>
  </si>
  <si>
    <t>Световое обрудование (в комплекте)</t>
  </si>
  <si>
    <t>607189, Нижегородская область, г. Саров, ул. Шверника, д.19</t>
  </si>
  <si>
    <t>Проектор Roly RL-S380U</t>
  </si>
  <si>
    <t>ETC ColorSource 20 AV Пульт управления светом</t>
  </si>
  <si>
    <t>Станция пожарной сигнализации, приборы управления,оповещатели пожарные в комплекте</t>
  </si>
  <si>
    <t>Система дымоудаления (6 клапанов)</t>
  </si>
  <si>
    <t>Кондиционер К2</t>
  </si>
  <si>
    <t>Приточная система П-3</t>
  </si>
  <si>
    <t>Система автоматики П-5</t>
  </si>
  <si>
    <t>Система автоматики К-2</t>
  </si>
  <si>
    <t>Система автоматики К-1</t>
  </si>
  <si>
    <t>Приточная система П-5</t>
  </si>
  <si>
    <t>Система автомат диспетчер</t>
  </si>
  <si>
    <t>Система автоматики К-3</t>
  </si>
  <si>
    <t>Холодильная машина</t>
  </si>
  <si>
    <t>Насос системы холодоснабжения</t>
  </si>
  <si>
    <t>Шкаф автоматической системы холодоснабжения</t>
  </si>
  <si>
    <t>Приточная система П-6</t>
  </si>
  <si>
    <t>Щит ЩО 70-3 М</t>
  </si>
  <si>
    <t>Кондиционер К1</t>
  </si>
  <si>
    <t>Рояль "Young Chang" G-275 Grand</t>
  </si>
  <si>
    <t>Рояль "Ханер"</t>
  </si>
  <si>
    <t>Рояль концертный</t>
  </si>
  <si>
    <t xml:space="preserve">Фотоаппарат со сменной оптикой Sony Alpha ILCE-6500 Body в комплекте </t>
  </si>
  <si>
    <t>Подъемник декораций</t>
  </si>
  <si>
    <t>Подъем индивидуальный (2)</t>
  </si>
  <si>
    <t>Горизонт подъемно-опускной</t>
  </si>
  <si>
    <t>Занавес подъемно-опускной</t>
  </si>
  <si>
    <t>Подъем индивидуальный (8)</t>
  </si>
  <si>
    <t>Подъем индивидуальный декораций с электроприводом</t>
  </si>
  <si>
    <t>Подъем индивидуальный (4)</t>
  </si>
  <si>
    <t>Дорога попланового занавеса</t>
  </si>
  <si>
    <t>Подъем индивидуальный (3)</t>
  </si>
  <si>
    <t>Подъем индивидуальный (5)</t>
  </si>
  <si>
    <t>Подъем индивидуальный II</t>
  </si>
  <si>
    <t>Подъем индивидуальный I</t>
  </si>
  <si>
    <t xml:space="preserve">Оборудование поворотного круга </t>
  </si>
  <si>
    <t>Механическое оборудование поворотного круга (металлическая конструкция)</t>
  </si>
  <si>
    <t>Подъем декорационный с электроприводом к/т</t>
  </si>
  <si>
    <t>Подъем индивидуальный (7)</t>
  </si>
  <si>
    <t>Подъем индивидуальный (1)</t>
  </si>
  <si>
    <t>Площадка сцены  (автоматизированная)</t>
  </si>
  <si>
    <t>Подъем индивидуальный (6)</t>
  </si>
  <si>
    <t>Проектор LCD Panasonic PT-EX12KE Производитель Panasonic, Япония</t>
  </si>
  <si>
    <t>Акустический процессор ХТА DP448 4 входа/8 выходов</t>
  </si>
  <si>
    <t>Проектор LCD Panasonic  PT-VX605NE в комплекте с объективом ET-ELW03</t>
  </si>
  <si>
    <t>Звуковое оборудование (комплект)</t>
  </si>
  <si>
    <t>Микшерный пульт Soundcraft Si Performer 2</t>
  </si>
  <si>
    <t>Шкаф диммерный театральный ШТД-72х3 в комплекте с 6-ю диммерными блоками ДМР 16А</t>
  </si>
  <si>
    <t>Софит IV плана</t>
  </si>
  <si>
    <t xml:space="preserve">Генератор тяжелого дыма INVOLIGHT FM 5000 в комплекте с жидкостью </t>
  </si>
  <si>
    <t>Светодиодный экран</t>
  </si>
  <si>
    <t>Светодиодные прожекторы в комплекте</t>
  </si>
  <si>
    <t>Софит I плана</t>
  </si>
  <si>
    <t>Софит V плана</t>
  </si>
  <si>
    <t>Пульт управления освещением Genius Pro 53oi  520</t>
  </si>
  <si>
    <t xml:space="preserve">Пульт управления освещением Genius Pro 53oi </t>
  </si>
  <si>
    <t>Штепсельные театральные коробки  1 комплект</t>
  </si>
  <si>
    <t>Софит 2плана</t>
  </si>
  <si>
    <t>Софит 1 плана</t>
  </si>
  <si>
    <t>пульт управления светом</t>
  </si>
  <si>
    <t>Софит II плана</t>
  </si>
  <si>
    <t>Софит III плана</t>
  </si>
  <si>
    <t>Оборудование огнезащитных ворот</t>
  </si>
  <si>
    <t>Комплект штор (в фойе)</t>
  </si>
  <si>
    <t>Кулисы Портальная 2ая</t>
  </si>
  <si>
    <t>Кулисы Портальная 1ая</t>
  </si>
  <si>
    <t xml:space="preserve">Антрактно- раздвижной занавес </t>
  </si>
  <si>
    <t>Белая одежда сцены "Белый кабинет" ( в комплекте)</t>
  </si>
  <si>
    <t>Театральный концертный занавес(в ком-те: Антрактно раздвижной занавес из 2-х частей (полотнищ)-1шт., одежда сцены "Черный кабинет": кулисы-6шт., падуги-3шт, задник-2шт.)занавес из 2-х частей(полотнищ)-1шт., одежда сцены "Черныйкабинет": кулисы-6шт. ,падуги-3шт, задник-2шт.)</t>
  </si>
  <si>
    <t>Реквизит Комплект мебели для бара спектакля "Игра в любовь"</t>
  </si>
  <si>
    <t>Звуковой пульт Soundcraft Si Expression 3</t>
  </si>
  <si>
    <t>Комплекс управления постановочным освещением</t>
  </si>
  <si>
    <t>Барная стойка (большая)</t>
  </si>
  <si>
    <t>ГАЗ 2704 (Еврофургон) удлиненный дв. 405 выс. карк. клепки белый</t>
  </si>
  <si>
    <t>Автомобиль грузовой бортовая платформа Газель NEXT  3009K7</t>
  </si>
  <si>
    <t>Микроавтобус -  Пежо L2H2M1</t>
  </si>
  <si>
    <t>607182, Нижегородская область, г.Саров, пр-кт Музрукова, д.26</t>
  </si>
  <si>
    <t>565 908,66</t>
  </si>
  <si>
    <t>Световое панно "Звезды"</t>
  </si>
  <si>
    <t>Постановление Администрации города Сарова от 11.12.2025 № 3643</t>
  </si>
  <si>
    <t>Активная акустическая система MeyerSound UPA-1P, 550W</t>
  </si>
  <si>
    <t>Видеопроектор PLV-WF10</t>
  </si>
  <si>
    <t>Экран для проекции 7500 х 1 400 мм</t>
  </si>
  <si>
    <t>Стеллаж с подвесными выдвижными 18-тью сетками</t>
  </si>
  <si>
    <t>Лестничный гусеничный подъемник Барс-УГП-130</t>
  </si>
  <si>
    <t>Цифровой кинопроектор (в комплекте с лампой и объективом) Barco DP2K-10S Alchemu</t>
  </si>
  <si>
    <t>Система 3D показа MDT CINEMA Triple-beam Passive Cinema 3D System</t>
  </si>
  <si>
    <t>Киноэкран HH Spectral 240 3D</t>
  </si>
  <si>
    <t>Интерактивный сенсорный стол Huragan 32</t>
  </si>
  <si>
    <t>Подвесная система для картин рельс-клик про</t>
  </si>
  <si>
    <t>Одежда сцены (антрактный занавес и легкие кулисы)</t>
  </si>
  <si>
    <t>607188, Нижегородская область, г.Саров, пр. Мира,1</t>
  </si>
  <si>
    <t>607188, Нижегородская область, г.Саров, пр. Мира,48</t>
  </si>
  <si>
    <t>Уличная спортивно-игровая площадка (полоса препядств, уличн.тренаж. детск площ)</t>
  </si>
  <si>
    <t>Трактор Беларус-82.1 зав.№80882869 (в компл. отвал бульдозерный, щетка)</t>
  </si>
  <si>
    <t>Котел водогрейный Q=630кВт</t>
  </si>
  <si>
    <t>Горелка жидкотопливная Elko, мощностью 950кВт</t>
  </si>
  <si>
    <t>Котел водогрейный Ква-0,7</t>
  </si>
  <si>
    <t>Горелка жидкотопливная двухступенчатая FGP 70/2 (ТС), 213/415-830кВт</t>
  </si>
  <si>
    <t>Передвижная эле-ция диз-генер ТСС ЭД 100С-Т400-1РПМ6 "Славянка"2008г.в.(2024)</t>
  </si>
  <si>
    <t>Автомобиль ГАЗ-2752 VIN:Х9627520090643573</t>
  </si>
  <si>
    <t>Нижегородская область Дивеевский р-он в 1500 метрах в северо-восточном направлении от п. Коврез</t>
  </si>
  <si>
    <t>Автоматическая метерологическая станция АМИС-НС</t>
  </si>
  <si>
    <t>Аппаратно-программный комплекс ЕДДС г. Сарова</t>
  </si>
  <si>
    <t>Двигатель лодочный подвесной</t>
  </si>
  <si>
    <t>Дизель-генераторная установка</t>
  </si>
  <si>
    <t>Комплект гидравлического аварийно-спасательного оборудования</t>
  </si>
  <si>
    <t>Компрессор высокого давления МСН-6 бензиновый</t>
  </si>
  <si>
    <t>КТСО г.о.г.Саров</t>
  </si>
  <si>
    <t>Местная автоматизированная система центрального оповещения</t>
  </si>
  <si>
    <t>Нефтесборщик СП-5</t>
  </si>
  <si>
    <t>Охранная сигнализация</t>
  </si>
  <si>
    <t xml:space="preserve">Палатка </t>
  </si>
  <si>
    <t>Система и средства обеспечения безопасности информации сетевые (Сервер доступа)</t>
  </si>
  <si>
    <t>Тепловая пушка</t>
  </si>
  <si>
    <t>Учрежденческая электронная  АТС</t>
  </si>
  <si>
    <t xml:space="preserve">Аварийно-спасательный автомобиль </t>
  </si>
  <si>
    <t>Автомобиль ГАЗ 27057</t>
  </si>
  <si>
    <t>Автомобиль ГАЗ 33023</t>
  </si>
  <si>
    <t>Автомобиль ГАЗ 33023-414</t>
  </si>
  <si>
    <t>Автомобиль легковой FORD МONDEO</t>
  </si>
  <si>
    <t>Вакуумная установка ВАУ-2</t>
  </si>
  <si>
    <t>УАЗ 3163 Патриот</t>
  </si>
  <si>
    <t>Наружное освещение территории СКК</t>
  </si>
  <si>
    <t>Вентиляторная испарительная градирня с системой автоматического управления градирней Вента-100С</t>
  </si>
  <si>
    <t>Благоустройство и озеленение здания СКК</t>
  </si>
  <si>
    <t>Вентилятор осевой ВО 13-284-10 (1)</t>
  </si>
  <si>
    <t>Вентилятор осевой ВО 13-284-10 (2)</t>
  </si>
  <si>
    <t>Вентилятор осевой ВО 13-284-10 (3)</t>
  </si>
  <si>
    <t>Вентилятор осевой ВО 13-284-10 (4)</t>
  </si>
  <si>
    <t>Станок для заточки ножей для льдозаливоч комбайна</t>
  </si>
  <si>
    <t>Стальной бак оборотной воды</t>
  </si>
  <si>
    <t>Заточной станок SSM2-H8</t>
  </si>
  <si>
    <t>Информационная система на базе Хоккейного табло ДИАН ТХ 350.4 250.5 200.30</t>
  </si>
  <si>
    <t>Акустическая система</t>
  </si>
  <si>
    <t>Борта и надстройки защитных стекол поля  для игры в хоккей</t>
  </si>
  <si>
    <t>Камеры с сетевым оборудованием</t>
  </si>
  <si>
    <t>Видеорегистратор  с сетевым оборудованием и источниками питания в комплекте</t>
  </si>
  <si>
    <t>Насос КМЛ 100-200б/2-5 с эл.дв. 22/3000</t>
  </si>
  <si>
    <t>Прибор учета в тепловом узле</t>
  </si>
  <si>
    <t>Автомобиль TOYOTA CAMRY</t>
  </si>
  <si>
    <t>Льдозаливочная машина Zamboni 525</t>
  </si>
  <si>
    <t>Льдозаливочный комбайн "Олимпия Миллениум" сер</t>
  </si>
  <si>
    <t>г. Саров, ул. Московская д.5</t>
  </si>
  <si>
    <t>Машина стиральная-отжимная</t>
  </si>
  <si>
    <t>Печь пароконвекционная</t>
  </si>
  <si>
    <t>Сушильный барабан</t>
  </si>
  <si>
    <t>Интерактивный пол iSanBOX Floor (модификация Floorium Standard}</t>
  </si>
  <si>
    <t>Азбука финансов ДОУ мобильная версия "ПРОФ"</t>
  </si>
  <si>
    <t>Асфальтовое покрытие 2082,9кв м</t>
  </si>
  <si>
    <t>Бордюр бетонный 1218 м</t>
  </si>
  <si>
    <t>Брусчатое покрытие 813,9 кв.м</t>
  </si>
  <si>
    <t>Газон общ площ 2682,6кв м</t>
  </si>
  <si>
    <t>Круговая беговая дорожка  монолитное синт покрытие ЭЛАСТУР) 79 кв.м</t>
  </si>
  <si>
    <t>Ограждение металическое Н-1,0 м  282,0м</t>
  </si>
  <si>
    <t>Ограждение металическое Н-2,2 м  352,2 м</t>
  </si>
  <si>
    <t>607183, Нижегородская область, г. Саров, ул. Курчатова, д. 10</t>
  </si>
  <si>
    <t>Система видеонаблюде-ния здания по пр-кт Ленина, д. 28</t>
  </si>
  <si>
    <t>Турникет (комплект)</t>
  </si>
  <si>
    <t>Нижегородская обл., г. Саров, пр-т Ленина, д. 28</t>
  </si>
  <si>
    <t>Интерактивный стол  UTKIDS</t>
  </si>
  <si>
    <t>Машина стирально- отжимная ЛО-10</t>
  </si>
  <si>
    <t>Система видеонаблюдения здания по пр-кт Музрукова, д.15</t>
  </si>
  <si>
    <t>607182, Нижегородская область, г. Саров, пр. Музрукова, д. 15</t>
  </si>
  <si>
    <t>607182, Нижегородская область,г.Саров,пр.Музрукова,д15</t>
  </si>
  <si>
    <t>МБДОУ "Детский сад № 41"</t>
  </si>
  <si>
    <t>Интерактивная панель "Нижегородская область" 43</t>
  </si>
  <si>
    <t>Интерактивная песочница с песком iSandBOX Small</t>
  </si>
  <si>
    <t>Интерактивный комплекс "Спасатель"</t>
  </si>
  <si>
    <t>Комплект STEM стена 800*1200мм</t>
  </si>
  <si>
    <t>Мультистудия "Olodim Stories "Лого+ 32"</t>
  </si>
  <si>
    <t>Система видеонаблюдения здания по ул. Московская, д. 35</t>
  </si>
  <si>
    <t>Машина стиральная ЛО-10</t>
  </si>
  <si>
    <t>607181, Нижегородская область, г. Саров, ул. Московская, д. 35</t>
  </si>
  <si>
    <t>МБДОУ "Детский сад № 15"</t>
  </si>
  <si>
    <t>Конструктор беспилотного летательного аппарата</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</si>
  <si>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</si>
  <si>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</si>
  <si>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системный блок ПК I-RU;   INTEL Core i5 3550/ASUS P8Z77-V LK/8GB/GeForce 210 1024 Мб/2*1024Гб/750 Вт/Win7Pro64/S22B150N – 1 шт.;
монитор ЖК LED Samsung 21.5 – 2 шт.;
клавиатура  КВ-200 keyboard – 1 шт.;
мышь Comfort Mause 6000 Model 1478 – 1 шт.
</t>
  </si>
  <si>
    <t xml:space="preserve">ШУО исполнительный пункт ОРБИТА-10                                                                      -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</si>
  <si>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</si>
  <si>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</si>
  <si>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</si>
  <si>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</si>
  <si>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</si>
  <si>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 xml:space="preserve">ШУО в комплекте с оборудованием Schneider Electric                         
размер (1200х860х600);
вводной выключатель разъединитель ВН-32 100А. – 1 шт.;
счётчик электрической энергии трёхфазный статический Меркурий 230 АРТ02 3х230 (400)В, 10(100)А. – 1 шт.;
автоматический выключатель ВА47-29 63А – 12 шт.;
контактор электромагнитный LC1E120 3Р 120А 380В – 3 шт.
блок группового управления – 1 шт.
кабель АВБбШв 4х50 – 6 м.
                     </t>
  </si>
  <si>
    <t>Принтер 3D Picaso3D Designer X Pro</t>
  </si>
  <si>
    <t>Сервер DEPO Storm 1430B1R (ДАЦН.466219.011-05)</t>
  </si>
  <si>
    <t>Интерактивный программно-аппаратный комплекс BM Stark Baikal 75/2</t>
  </si>
  <si>
    <t>Система видеонаблюдения для ЕГЭ (13 камер 1,2,3 этажи)</t>
  </si>
  <si>
    <t>Система видеонаблюдения 2 для ЕГЭ (13 камер 1,2,3 этажи)</t>
  </si>
  <si>
    <t>Пароконвектомат с подставкой в комплекте</t>
  </si>
  <si>
    <t>Транспортер для сбора грязной посуды (из модулей)</t>
  </si>
  <si>
    <t>Интерактивный программно-аппаратный комплекс BM Stark Baikal 75</t>
  </si>
  <si>
    <t>Комплекс антитеррористической защищенности (шлагбаум,домофония,система контроля доступа)</t>
  </si>
  <si>
    <t>Транспортер ленточный</t>
  </si>
  <si>
    <t xml:space="preserve">Учебный набор программируемых робототехнических платформ </t>
  </si>
  <si>
    <t>Мини-типография на базе Canon imageRUNNER Advance C3520i II</t>
  </si>
  <si>
    <t>Акустическое оборудование в кабинет музыки</t>
  </si>
  <si>
    <t>Система видеонаблюдения здания по ул. Герцена,д.5</t>
  </si>
  <si>
    <t>Комплекс системы оповещения и управления при пожаре</t>
  </si>
  <si>
    <t>Нижегородская обл., г.Саров, ул.Герцена д.5</t>
  </si>
  <si>
    <t>Система видеонаблюдения здания по ул. Шверника, д.13</t>
  </si>
  <si>
    <t>Стирально- отжимная машина «ПРОХИМ» С10</t>
  </si>
  <si>
    <t>Интерактивный мобильный комплекс Magium</t>
  </si>
  <si>
    <t>Умный стол "Островок" /Windows 10/SSD 120 Гб/4 ядра</t>
  </si>
  <si>
    <t>Умный стол "Островок" / Windows 10/SSD 120 Гб/4 ядра</t>
  </si>
  <si>
    <t>607188, Нижегородская область, г. Саров, ул. Фрунзе, д. 4</t>
  </si>
  <si>
    <t>607188, Нижегородская область, г. Саров, ул. Шверника, д. 13</t>
  </si>
  <si>
    <t>607189, Нижегородская область, г. Саров, ул. Шверника, д. 20</t>
  </si>
  <si>
    <t>607189, Нижегородская область, г. Саров, ул. Фрунзе, д. 21</t>
  </si>
  <si>
    <t>607189, Нижегородская область г. Саров, ул. Шверника, д. 13</t>
  </si>
  <si>
    <t>607189, Нижегородская область г. Саров, ул. Шверника, д. 20</t>
  </si>
  <si>
    <t>Постановление Администрации г. Саров от 11.08.2025 № 2089</t>
  </si>
  <si>
    <t>МБДОУ "Детский сад № 5"</t>
  </si>
  <si>
    <t>ООО "БАЗКОМ" и Бехтин Сергей Викторович</t>
  </si>
  <si>
    <t>№01.17-05/0719 от 07.07.2004, доп.соглаш 17-05-03/305 от 31.10.2024 (аренда); 17-05-03/396 от 09.09.2025</t>
  </si>
  <si>
    <t>Постоянное (бессрочное) пользование Постановление Администрации города Сарова от 26.11.2025 № 3368</t>
  </si>
  <si>
    <t>размещение ремонтно-эксплуатационного участка</t>
  </si>
  <si>
    <t>Постоянное (бессрочное) пользование Постановление Администрации города Сарова от 17.12.2024 № 3303</t>
  </si>
  <si>
    <t>Постоянное (бессрочное) пользование Постановление Администрации города Сарова от 17.12.2024 № 3300</t>
  </si>
  <si>
    <t>Нижегородская область, г Саров, ш Южное, д 26, строение 46 А</t>
  </si>
  <si>
    <t>Постоянное (бессрочное) пользование. Постановление Администрации города Сарова от 23.01.2025 № 120</t>
  </si>
  <si>
    <t>Постоянное (бессрочное) пользование постановление № 894 от 11.04.2008</t>
  </si>
  <si>
    <t>ДЮСШОР "Атом"</t>
  </si>
  <si>
    <t>ООО "Каскад специализированный застройщик"</t>
  </si>
  <si>
    <t>17-05-07/337 от 08.09.2025 (аренда)</t>
  </si>
  <si>
    <t>Агеева Екатерина Владимировна</t>
  </si>
  <si>
    <t>№ 01.17-43/356 от 06.06.2014 (аренда), дополнительное соглашение к договору 17-05-03/321 от 05.02.2025</t>
  </si>
  <si>
    <t>договор аренды №01.10-15/808 от 25.10.2011; доп согл. 17-05-03/351 от 20.05.2025</t>
  </si>
  <si>
    <t>МБУК "ЦРКиИс г. Саров</t>
  </si>
  <si>
    <t>ООО "БазКом", Посылкин Дмитрий Александрович</t>
  </si>
  <si>
    <t>Постановление администрации от 23.11.2012 №4642, договор аренды №01.17-43/107 от 23.11.2012 (аренда), доп.соглашение 17-05-03/375 от 08.07.2025</t>
  </si>
  <si>
    <t>ООО "КандиТорЪ"</t>
  </si>
  <si>
    <t>17-05-07/345 от 05.11.2025 (аренда)</t>
  </si>
  <si>
    <t>Аренда (договор 01.17-43/493, доп.согл. №17-05-03/397 от 15.09.2025)</t>
  </si>
  <si>
    <t>АО "Центр ЖКХ", Тешкин Дмитрий Ильич, Журавлев Станислав Сергеевич</t>
  </si>
  <si>
    <t>№01.17-43/201 от 04.10.2013 (аренда), доп.согл. 17-05-03/386 от 24.07.2025, постановление Администрации от 04.10.2013 №5128</t>
  </si>
  <si>
    <t>Постановление Администрации от 07.04.2025 № 917 (постоянное (бессрочное) пользование)</t>
  </si>
  <si>
    <t>Постоянное (бессрочное) пользование, Постановление Администрации города Сарова от 15.01.2025 № 17</t>
  </si>
  <si>
    <t>Постоянное (бессрочное) пользование, Постановление Администрации города Сарова от 17.12.2024 № 3299</t>
  </si>
  <si>
    <t>Российская Федерация, Нижегородская область, городской округ ЗАТО город Саров, город Саров, улица Арзамасская, земельный участок 8</t>
  </si>
  <si>
    <t>Постаноянное бессрочное пользование. Постановление Администрации города Сарова от 23.01.2025 № 124</t>
  </si>
  <si>
    <t xml:space="preserve">
Нижегородская область, г. Саров, дор Малая Коммунальная</t>
  </si>
  <si>
    <t>Плстоянное (бессрочное) пользование. Постановление Администрации города Сарова от 23.01.2025 № 122</t>
  </si>
  <si>
    <t>Объекты придорожного сервиса</t>
  </si>
  <si>
    <t>МБУК ЦРКиИс</t>
  </si>
  <si>
    <t>Постоянное (бессрочное) пользование. Постановление Администрации города Сарова от 26.11.2025 № 3406</t>
  </si>
  <si>
    <t>специальная деятельность</t>
  </si>
  <si>
    <t>Российская Федерация, Нижегородская область, городской округ ЗАТО город Саров, город Саров, улица Зернова, земельный участок 24А</t>
  </si>
  <si>
    <t>Постоянное (бессрочное) пользование. Постановление Администрации города Сарова от 23.01.2025 № 121</t>
  </si>
  <si>
    <t>Коммунальное обслуживание</t>
  </si>
  <si>
    <t xml:space="preserve">
Российская Федерация, Нижегородская область, городской округ ЗАТО город Саров, город Саров, улица Зернова, земельный участок 24А/3</t>
  </si>
  <si>
    <t>Постоянное (бессрочное) пользование. Постановление Администрации города Сарова от 23.01.2025 № 123</t>
  </si>
  <si>
    <t>Склады</t>
  </si>
  <si>
    <t>№17-05-07/309 от 21.03.2025 (аренда)</t>
  </si>
  <si>
    <t>Макарова Ксения Викторовна</t>
  </si>
  <si>
    <t>№17-05-07/310 от 21.03.2025 (аренда)</t>
  </si>
  <si>
    <t>хранение автотранспорта</t>
  </si>
  <si>
    <t>Постановление Администрации г.Сарова от 24.01.2024 № 110 Аренда (договор от 31.01.2024 № 17-05-07/262, доп.согл. 17-05-03/200 от 18.07.2025)</t>
  </si>
  <si>
    <t>постоянное (бессрочное) пользование</t>
  </si>
  <si>
    <t>Российская Федерация, Нижегородская область, город Саров</t>
  </si>
  <si>
    <t>52:60:0010004:57</t>
  </si>
  <si>
    <t>Постоянное (бессрочное) пользование Постановление Администрации города Сарова от 15.01.2025 № 16</t>
  </si>
  <si>
    <t>Парки культуры и отдыха</t>
  </si>
  <si>
    <t>52:60:0010004:57-52/156/2025-2</t>
  </si>
  <si>
    <t xml:space="preserve"> Постановление Администрации города Сарова от 15.01.2025 № 16</t>
  </si>
  <si>
    <t xml:space="preserve">
Российская Федерация, Нижегородская область, городской округ ЗАТО город Саров, город Саров</t>
  </si>
  <si>
    <t>52:60:0010003:53</t>
  </si>
  <si>
    <t>Постоянное (бессрочное) пользование Постановление Администрации города Сарова от 21.02.2025 № 460</t>
  </si>
  <si>
    <t>52:60:0010003:53-52/147/2025-2</t>
  </si>
  <si>
    <t>Постановление Администрации города Сарова от 07.04.2025 № 927</t>
  </si>
  <si>
    <t>52:60:0010024:256</t>
  </si>
  <si>
    <t>Буряк Богдан Александрович</t>
  </si>
  <si>
    <t>17-05-07/339 от 09.09.2025 (аренда)</t>
  </si>
  <si>
    <t>Производственная деятельность</t>
  </si>
  <si>
    <t>52:60:0010024:256-52/160/2025-1</t>
  </si>
  <si>
    <t>Постановление Администрации города Сарова от 06.05.2025 № 1209</t>
  </si>
  <si>
    <t>13:60:0000000:438</t>
  </si>
  <si>
    <t>г. Саров Нижегородской области</t>
  </si>
</sst>
</file>

<file path=xl/styles.xml><?xml version="1.0" encoding="utf-8"?>
<styleSheet xmlns="http://schemas.openxmlformats.org/spreadsheetml/2006/main">
  <numFmts count="8">
    <numFmt numFmtId="43" formatCode="_-* #,##0.00\ _₽_-;\-* #,##0.00\ _₽_-;_-* &quot;-&quot;??\ _₽_-;_-@_-"/>
    <numFmt numFmtId="164" formatCode="_-* #,##0.00&quot;р.&quot;_-;\-* #,##0.00&quot;р.&quot;_-;_-* &quot;-&quot;??&quot;р.&quot;_-;_-@_-"/>
    <numFmt numFmtId="165" formatCode="#,##0.00&quot;р.&quot;"/>
    <numFmt numFmtId="166" formatCode="0.0"/>
    <numFmt numFmtId="167" formatCode="#,##0.00_ ;\-#,##0.00\ "/>
    <numFmt numFmtId="168" formatCode="dd/mm/yy;@"/>
    <numFmt numFmtId="169" formatCode="0.0000"/>
    <numFmt numFmtId="170" formatCode="0.000"/>
  </numFmts>
  <fonts count="42">
    <font>
      <sz val="10"/>
      <name val="Arial Cyr"/>
      <charset val="204"/>
    </font>
    <font>
      <sz val="10"/>
      <name val="Arial Cyr"/>
      <charset val="204"/>
    </font>
    <font>
      <sz val="8"/>
      <name val="Arial Cyr"/>
      <family val="2"/>
      <charset val="204"/>
    </font>
    <font>
      <sz val="8"/>
      <name val="Times New Roman"/>
      <family val="1"/>
      <charset val="204"/>
    </font>
    <font>
      <sz val="8"/>
      <name val="Times New Roman"/>
      <family val="1"/>
    </font>
    <font>
      <sz val="8"/>
      <color indexed="8"/>
      <name val="Times New Roman"/>
      <family val="1"/>
    </font>
    <font>
      <sz val="8"/>
      <color indexed="8"/>
      <name val="Times New Roman"/>
      <family val="1"/>
      <charset val="204"/>
    </font>
    <font>
      <sz val="8"/>
      <color indexed="22"/>
      <name val="Times New Roman"/>
      <family val="1"/>
      <charset val="204"/>
    </font>
    <font>
      <b/>
      <sz val="8"/>
      <name val="Times New Roman"/>
      <family val="1"/>
      <charset val="204"/>
    </font>
    <font>
      <sz val="10"/>
      <name val="Times New Roman"/>
      <family val="1"/>
      <charset val="204"/>
    </font>
    <font>
      <b/>
      <sz val="8"/>
      <color indexed="8"/>
      <name val="Times New Roman"/>
      <family val="1"/>
      <charset val="204"/>
    </font>
    <font>
      <b/>
      <sz val="8"/>
      <color indexed="22"/>
      <name val="Times New Roman"/>
      <family val="1"/>
      <charset val="204"/>
    </font>
    <font>
      <sz val="10"/>
      <color indexed="8"/>
      <name val="Arial"/>
      <family val="2"/>
      <charset val="204"/>
    </font>
    <font>
      <sz val="8"/>
      <color indexed="8"/>
      <name val="Times New Roman CYR"/>
    </font>
    <font>
      <sz val="10"/>
      <color indexed="8"/>
      <name val="MS Sans Serif"/>
      <family val="2"/>
      <charset val="204"/>
    </font>
    <font>
      <sz val="8"/>
      <color indexed="10"/>
      <name val="Times New Roman"/>
      <family val="1"/>
      <charset val="204"/>
    </font>
    <font>
      <sz val="10"/>
      <color indexed="8"/>
      <name val="Arial"/>
      <family val="2"/>
      <charset val="204"/>
    </font>
    <font>
      <sz val="8"/>
      <color indexed="8"/>
      <name val="Times New Roman CYR"/>
      <family val="1"/>
      <charset val="204"/>
    </font>
    <font>
      <sz val="8"/>
      <name val="Times New Roman CYR"/>
      <family val="1"/>
      <charset val="204"/>
    </font>
    <font>
      <b/>
      <sz val="8"/>
      <color indexed="8"/>
      <name val="Times New Roman Cyr"/>
      <charset val="204"/>
    </font>
    <font>
      <b/>
      <sz val="10"/>
      <name val="Times New Roman"/>
      <family val="1"/>
      <charset val="204"/>
    </font>
    <font>
      <i/>
      <sz val="8"/>
      <name val="Times New Roman"/>
      <family val="1"/>
      <charset val="204"/>
    </font>
    <font>
      <b/>
      <u/>
      <sz val="8"/>
      <name val="Times New Roman"/>
      <family val="1"/>
      <charset val="204"/>
    </font>
    <font>
      <i/>
      <sz val="8"/>
      <color indexed="8"/>
      <name val="Times New Roman"/>
      <family val="1"/>
      <charset val="204"/>
    </font>
    <font>
      <sz val="8"/>
      <name val="Arial"/>
      <family val="2"/>
      <charset val="204"/>
    </font>
    <font>
      <sz val="8"/>
      <color rgb="FF343434"/>
      <name val="Times New Roman"/>
      <family val="1"/>
      <charset val="204"/>
    </font>
    <font>
      <b/>
      <sz val="8"/>
      <color rgb="FF343434"/>
      <name val="Times New Roman"/>
      <family val="1"/>
      <charset val="204"/>
    </font>
    <font>
      <sz val="8"/>
      <color theme="1"/>
      <name val="Times New Roman"/>
      <family val="1"/>
      <charset val="204"/>
    </font>
    <font>
      <b/>
      <sz val="8"/>
      <color indexed="81"/>
      <name val="Tahoma"/>
      <family val="2"/>
      <charset val="204"/>
    </font>
    <font>
      <sz val="8"/>
      <color indexed="81"/>
      <name val="Tahoma"/>
      <family val="2"/>
      <charset val="204"/>
    </font>
    <font>
      <sz val="8"/>
      <name val="Arial CYR"/>
    </font>
    <font>
      <sz val="9"/>
      <color indexed="81"/>
      <name val="Tahoma"/>
      <family val="2"/>
      <charset val="204"/>
    </font>
    <font>
      <b/>
      <sz val="9"/>
      <color indexed="81"/>
      <name val="Tahoma"/>
      <family val="2"/>
      <charset val="204"/>
    </font>
    <font>
      <sz val="8"/>
      <name val="Times New Roman CYR"/>
      <charset val="204"/>
    </font>
    <font>
      <sz val="8"/>
      <color rgb="FFFF0000"/>
      <name val="Times New Roman"/>
      <family val="1"/>
      <charset val="204"/>
    </font>
    <font>
      <sz val="8"/>
      <name val="Calibri"/>
      <family val="2"/>
      <charset val="204"/>
    </font>
    <font>
      <sz val="8"/>
      <color theme="0" tint="-0.249977111117893"/>
      <name val="Times New Roman"/>
      <family val="1"/>
      <charset val="204"/>
    </font>
    <font>
      <sz val="8"/>
      <name val="Arial Cyr"/>
      <charset val="204"/>
    </font>
    <font>
      <sz val="8"/>
      <color theme="0" tint="-0.14999847407452621"/>
      <name val="Times New Roman"/>
      <family val="1"/>
      <charset val="204"/>
    </font>
    <font>
      <sz val="8"/>
      <color rgb="FF292C2F"/>
      <name val="Times New Roman"/>
      <family val="1"/>
      <charset val="204"/>
    </font>
    <font>
      <b/>
      <sz val="8"/>
      <name val="Arial Cyr"/>
      <charset val="204"/>
    </font>
    <font>
      <sz val="8"/>
      <color theme="0"/>
      <name val="Times New Roman"/>
      <family val="1"/>
      <charset val="204"/>
    </font>
  </fonts>
  <fills count="16">
    <fill>
      <patternFill patternType="none"/>
    </fill>
    <fill>
      <patternFill patternType="gray125"/>
    </fill>
    <fill>
      <patternFill patternType="solid">
        <fgColor indexed="22"/>
        <bgColor indexed="64"/>
      </patternFill>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indexed="10"/>
        <bgColor indexed="64"/>
      </patternFill>
    </fill>
    <fill>
      <patternFill patternType="solid">
        <fgColor rgb="FFFFFF00"/>
        <bgColor indexed="8"/>
      </patternFill>
    </fill>
    <fill>
      <patternFill patternType="solid">
        <fgColor theme="0" tint="-0.34998626667073579"/>
        <bgColor indexed="64"/>
      </patternFill>
    </fill>
    <fill>
      <patternFill patternType="solid">
        <fgColor rgb="FF00B0F0"/>
        <bgColor indexed="64"/>
      </patternFill>
    </fill>
    <fill>
      <patternFill patternType="solid">
        <fgColor theme="0"/>
        <bgColor indexed="64"/>
      </patternFill>
    </fill>
    <fill>
      <patternFill patternType="solid">
        <fgColor theme="8"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s>
  <cellStyleXfs count="8">
    <xf numFmtId="0" fontId="0" fillId="0" borderId="0"/>
    <xf numFmtId="164" fontId="1" fillId="0" borderId="0" applyFont="0" applyFill="0" applyBorder="0" applyAlignment="0" applyProtection="0"/>
    <xf numFmtId="0" fontId="14" fillId="0" borderId="0"/>
    <xf numFmtId="0" fontId="14" fillId="0" borderId="0"/>
    <xf numFmtId="0" fontId="24" fillId="0" borderId="0"/>
    <xf numFmtId="0" fontId="12" fillId="0" borderId="0"/>
    <xf numFmtId="0" fontId="16" fillId="0" borderId="0"/>
    <xf numFmtId="43" fontId="1" fillId="0" borderId="0" applyFont="0" applyFill="0" applyBorder="0" applyAlignment="0" applyProtection="0"/>
  </cellStyleXfs>
  <cellXfs count="669">
    <xf numFmtId="0" fontId="0" fillId="0" borderId="0" xfId="0"/>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8" fillId="0" borderId="0" xfId="0" applyFont="1" applyAlignment="1">
      <alignment horizontal="center" vertical="center" wrapText="1"/>
    </xf>
    <xf numFmtId="0" fontId="10" fillId="2" borderId="1" xfId="0" applyFont="1" applyFill="1" applyBorder="1" applyAlignment="1">
      <alignment horizontal="center" vertical="center" wrapText="1"/>
    </xf>
    <xf numFmtId="0" fontId="6" fillId="0" borderId="0" xfId="0" applyFont="1" applyAlignment="1">
      <alignment horizontal="center" vertical="center" wrapText="1"/>
    </xf>
    <xf numFmtId="0" fontId="11" fillId="2" borderId="1" xfId="0" applyFont="1" applyFill="1" applyBorder="1" applyAlignment="1">
      <alignment horizontal="center" vertical="center" wrapText="1"/>
    </xf>
    <xf numFmtId="2" fontId="6"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166" fontId="3" fillId="0" borderId="2" xfId="0" applyNumberFormat="1" applyFont="1" applyBorder="1" applyAlignment="1">
      <alignment horizontal="center" vertical="center" wrapText="1"/>
    </xf>
    <xf numFmtId="2" fontId="3" fillId="0" borderId="0" xfId="0" applyNumberFormat="1"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wrapText="1"/>
    </xf>
    <xf numFmtId="4" fontId="6" fillId="0" borderId="0" xfId="0" applyNumberFormat="1" applyFont="1" applyAlignment="1">
      <alignment wrapText="1"/>
    </xf>
    <xf numFmtId="4" fontId="6"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165" fontId="6" fillId="0" borderId="0" xfId="0" applyNumberFormat="1"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wrapText="1"/>
    </xf>
    <xf numFmtId="0" fontId="9" fillId="0" borderId="0" xfId="0" applyFont="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Protection="1">
      <protection locked="0"/>
    </xf>
    <xf numFmtId="0" fontId="20" fillId="2"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protection locked="0"/>
    </xf>
    <xf numFmtId="49" fontId="20" fillId="2" borderId="1" xfId="0" applyNumberFormat="1" applyFont="1" applyFill="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3" fillId="0" borderId="0" xfId="0" applyFont="1" applyAlignment="1">
      <alignment horizontal="center" wrapText="1"/>
    </xf>
    <xf numFmtId="166" fontId="3" fillId="0" borderId="1" xfId="0" applyNumberFormat="1" applyFont="1" applyBorder="1" applyAlignment="1">
      <alignment horizontal="center" vertical="center" wrapText="1"/>
    </xf>
    <xf numFmtId="167" fontId="3" fillId="0" borderId="1" xfId="1" applyNumberFormat="1" applyFont="1" applyFill="1" applyBorder="1" applyAlignment="1">
      <alignment horizontal="center" vertical="center" wrapText="1"/>
    </xf>
    <xf numFmtId="4" fontId="6" fillId="6" borderId="1" xfId="5" applyNumberFormat="1" applyFont="1" applyFill="1" applyBorder="1" applyAlignment="1">
      <alignment horizontal="center" vertical="center" wrapText="1"/>
    </xf>
    <xf numFmtId="4" fontId="3" fillId="6" borderId="1"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right" wrapText="1"/>
    </xf>
    <xf numFmtId="4" fontId="6" fillId="0" borderId="0" xfId="0" applyNumberFormat="1" applyFont="1" applyAlignment="1">
      <alignment horizontal="right" wrapText="1"/>
    </xf>
    <xf numFmtId="2" fontId="6" fillId="0" borderId="0" xfId="0" applyNumberFormat="1" applyFont="1" applyAlignment="1">
      <alignment horizontal="right" wrapText="1"/>
    </xf>
    <xf numFmtId="4" fontId="7" fillId="3" borderId="0" xfId="0" applyNumberFormat="1" applyFont="1" applyFill="1" applyAlignment="1">
      <alignment horizontal="right" wrapText="1"/>
    </xf>
    <xf numFmtId="0" fontId="3" fillId="0" borderId="2" xfId="0" applyFont="1" applyBorder="1" applyAlignment="1">
      <alignment horizontal="right" vertical="top" wrapText="1"/>
    </xf>
    <xf numFmtId="0" fontId="3" fillId="0" borderId="0" xfId="0" applyFont="1" applyAlignment="1">
      <alignment horizontal="left" wrapText="1"/>
    </xf>
    <xf numFmtId="0" fontId="3" fillId="0" borderId="0" xfId="0" applyFont="1" applyAlignment="1">
      <alignment horizontal="right" wrapText="1"/>
    </xf>
    <xf numFmtId="4" fontId="3" fillId="0" borderId="0" xfId="0" applyNumberFormat="1" applyFont="1" applyAlignment="1">
      <alignment horizontal="right" wrapText="1"/>
    </xf>
    <xf numFmtId="2" fontId="3" fillId="0" borderId="0" xfId="0" applyNumberFormat="1" applyFont="1" applyAlignment="1">
      <alignment horizontal="right" wrapText="1"/>
    </xf>
    <xf numFmtId="0" fontId="7" fillId="3" borderId="0" xfId="0" applyFont="1" applyFill="1" applyAlignment="1">
      <alignment horizontal="right" wrapText="1"/>
    </xf>
    <xf numFmtId="4" fontId="3" fillId="0" borderId="0" xfId="0" applyNumberFormat="1" applyFont="1" applyAlignment="1">
      <alignment wrapText="1"/>
    </xf>
    <xf numFmtId="0" fontId="30" fillId="0" borderId="0" xfId="0" applyFont="1" applyAlignment="1">
      <alignment horizontal="center" vertical="center" wrapText="1"/>
    </xf>
    <xf numFmtId="0" fontId="3" fillId="0" borderId="2" xfId="0" applyFont="1" applyBorder="1" applyAlignment="1">
      <alignment horizontal="center" vertical="center" wrapText="1"/>
    </xf>
    <xf numFmtId="49" fontId="6" fillId="0" borderId="0" xfId="0" applyNumberFormat="1" applyFont="1" applyAlignment="1">
      <alignment horizontal="center" vertical="center" wrapText="1"/>
    </xf>
    <xf numFmtId="0" fontId="8" fillId="8"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0" borderId="0" xfId="0" applyFont="1" applyAlignment="1">
      <alignment horizontal="center"/>
    </xf>
    <xf numFmtId="0" fontId="6" fillId="0" borderId="17" xfId="0" applyFont="1" applyBorder="1" applyAlignment="1">
      <alignment horizontal="left" wrapText="1"/>
    </xf>
    <xf numFmtId="0" fontId="6" fillId="0" borderId="17" xfId="0" applyFont="1" applyBorder="1" applyAlignment="1">
      <alignment horizontal="right" wrapText="1"/>
    </xf>
    <xf numFmtId="4" fontId="6" fillId="0" borderId="17" xfId="0" applyNumberFormat="1" applyFont="1" applyBorder="1" applyAlignment="1">
      <alignment horizontal="right" wrapText="1"/>
    </xf>
    <xf numFmtId="2" fontId="6" fillId="0" borderId="17" xfId="0" applyNumberFormat="1" applyFont="1" applyBorder="1" applyAlignment="1">
      <alignment horizontal="right" wrapText="1"/>
    </xf>
    <xf numFmtId="4" fontId="7" fillId="0" borderId="17" xfId="0" applyNumberFormat="1" applyFont="1" applyBorder="1" applyAlignment="1">
      <alignment horizontal="right" wrapText="1"/>
    </xf>
    <xf numFmtId="0" fontId="25" fillId="0" borderId="17" xfId="0" applyFont="1" applyBorder="1" applyAlignment="1">
      <alignment vertical="top" wrapText="1"/>
    </xf>
    <xf numFmtId="0" fontId="6" fillId="6" borderId="17" xfId="0" applyFont="1" applyFill="1" applyBorder="1" applyAlignment="1">
      <alignment horizontal="left" wrapText="1"/>
    </xf>
    <xf numFmtId="0" fontId="6" fillId="6" borderId="17" xfId="0" applyFont="1" applyFill="1" applyBorder="1" applyAlignment="1">
      <alignment horizontal="right" wrapText="1"/>
    </xf>
    <xf numFmtId="4" fontId="6" fillId="6" borderId="17" xfId="0" applyNumberFormat="1" applyFont="1" applyFill="1" applyBorder="1" applyAlignment="1">
      <alignment horizontal="right" wrapText="1"/>
    </xf>
    <xf numFmtId="2" fontId="6" fillId="6" borderId="17" xfId="0" applyNumberFormat="1" applyFont="1" applyFill="1" applyBorder="1" applyAlignment="1">
      <alignment horizontal="right" wrapText="1"/>
    </xf>
    <xf numFmtId="0" fontId="6" fillId="11" borderId="17" xfId="0" applyFont="1" applyFill="1" applyBorder="1" applyAlignment="1">
      <alignment horizontal="left" wrapText="1"/>
    </xf>
    <xf numFmtId="0" fontId="6" fillId="11" borderId="17" xfId="0" applyFont="1" applyFill="1" applyBorder="1" applyAlignment="1">
      <alignment horizontal="right" wrapText="1"/>
    </xf>
    <xf numFmtId="0" fontId="3" fillId="6" borderId="17" xfId="0" applyFont="1" applyFill="1" applyBorder="1" applyAlignment="1">
      <alignment wrapText="1"/>
    </xf>
    <xf numFmtId="0" fontId="6" fillId="5" borderId="17" xfId="0" applyFont="1" applyFill="1" applyBorder="1" applyAlignment="1">
      <alignment horizontal="right" wrapText="1"/>
    </xf>
    <xf numFmtId="4" fontId="7" fillId="5" borderId="17" xfId="0" applyNumberFormat="1" applyFont="1" applyFill="1" applyBorder="1" applyAlignment="1">
      <alignment horizontal="right" wrapText="1"/>
    </xf>
    <xf numFmtId="0" fontId="3" fillId="0" borderId="17" xfId="0" applyFont="1" applyBorder="1" applyAlignment="1">
      <alignment wrapText="1"/>
    </xf>
    <xf numFmtId="0" fontId="3" fillId="6" borderId="17" xfId="0" applyFont="1" applyFill="1" applyBorder="1" applyAlignment="1">
      <alignment vertical="top" wrapText="1"/>
    </xf>
    <xf numFmtId="0" fontId="25" fillId="6" borderId="17" xfId="0" applyFont="1" applyFill="1" applyBorder="1" applyAlignment="1">
      <alignment vertical="top" wrapText="1"/>
    </xf>
    <xf numFmtId="4" fontId="7" fillId="6" borderId="17" xfId="0" applyNumberFormat="1" applyFont="1" applyFill="1" applyBorder="1" applyAlignment="1">
      <alignment horizontal="right" wrapText="1"/>
    </xf>
    <xf numFmtId="0" fontId="6" fillId="10" borderId="17" xfId="0" applyFont="1" applyFill="1" applyBorder="1" applyAlignment="1">
      <alignment horizontal="left" wrapText="1"/>
    </xf>
    <xf numFmtId="0" fontId="6" fillId="10" borderId="17" xfId="0" applyFont="1" applyFill="1" applyBorder="1" applyAlignment="1">
      <alignment horizontal="right" wrapText="1"/>
    </xf>
    <xf numFmtId="4" fontId="6" fillId="9" borderId="17" xfId="0" applyNumberFormat="1" applyFont="1" applyFill="1" applyBorder="1" applyAlignment="1">
      <alignment horizontal="right" wrapText="1"/>
    </xf>
    <xf numFmtId="2" fontId="6" fillId="10" borderId="17" xfId="0" applyNumberFormat="1" applyFont="1" applyFill="1" applyBorder="1" applyAlignment="1">
      <alignment horizontal="right" wrapText="1"/>
    </xf>
    <xf numFmtId="4" fontId="7" fillId="10" borderId="17" xfId="0" applyNumberFormat="1" applyFont="1" applyFill="1" applyBorder="1" applyAlignment="1">
      <alignment horizontal="right" wrapText="1"/>
    </xf>
    <xf numFmtId="0" fontId="6" fillId="0" borderId="17" xfId="0" applyFont="1" applyBorder="1" applyAlignment="1">
      <alignment horizontal="center" wrapText="1"/>
    </xf>
    <xf numFmtId="2" fontId="3" fillId="6" borderId="17" xfId="0" applyNumberFormat="1" applyFont="1" applyFill="1" applyBorder="1" applyAlignment="1">
      <alignment wrapText="1"/>
    </xf>
    <xf numFmtId="0" fontId="6" fillId="4" borderId="17" xfId="0" applyFont="1" applyFill="1" applyBorder="1" applyAlignment="1">
      <alignment horizontal="right" wrapText="1"/>
    </xf>
    <xf numFmtId="4" fontId="7" fillId="4" borderId="17" xfId="0" applyNumberFormat="1" applyFont="1" applyFill="1" applyBorder="1" applyAlignment="1">
      <alignment horizontal="right" wrapText="1"/>
    </xf>
    <xf numFmtId="2" fontId="3" fillId="0" borderId="17" xfId="0" applyNumberFormat="1" applyFont="1" applyBorder="1" applyAlignment="1">
      <alignment wrapText="1"/>
    </xf>
    <xf numFmtId="4" fontId="6" fillId="6" borderId="17" xfId="0" applyNumberFormat="1" applyFont="1" applyFill="1" applyBorder="1" applyAlignment="1">
      <alignment wrapText="1"/>
    </xf>
    <xf numFmtId="4" fontId="7" fillId="4" borderId="17" xfId="0" applyNumberFormat="1" applyFont="1" applyFill="1" applyBorder="1" applyAlignment="1">
      <alignment wrapText="1"/>
    </xf>
    <xf numFmtId="4" fontId="3" fillId="6" borderId="17" xfId="0" applyNumberFormat="1" applyFont="1" applyFill="1" applyBorder="1" applyAlignment="1">
      <alignment wrapText="1"/>
    </xf>
    <xf numFmtId="0" fontId="25" fillId="6" borderId="17" xfId="0" applyFont="1" applyFill="1" applyBorder="1" applyAlignment="1">
      <alignment horizontal="center" vertical="top" wrapText="1"/>
    </xf>
    <xf numFmtId="14" fontId="6" fillId="6" borderId="17" xfId="0" applyNumberFormat="1" applyFont="1" applyFill="1" applyBorder="1" applyAlignment="1">
      <alignment horizontal="left" wrapText="1"/>
    </xf>
    <xf numFmtId="0" fontId="3" fillId="0" borderId="17" xfId="0" applyFont="1" applyBorder="1" applyAlignment="1">
      <alignment horizontal="right" vertical="top" wrapText="1"/>
    </xf>
    <xf numFmtId="166" fontId="3" fillId="0" borderId="17" xfId="0" applyNumberFormat="1" applyFont="1" applyBorder="1" applyAlignment="1">
      <alignment horizontal="right" vertical="top" wrapText="1"/>
    </xf>
    <xf numFmtId="4" fontId="6" fillId="0" borderId="1" xfId="0" applyNumberFormat="1" applyFont="1" applyBorder="1" applyAlignment="1">
      <alignment horizontal="center" vertical="center" wrapText="1"/>
    </xf>
    <xf numFmtId="2" fontId="10" fillId="8" borderId="1" xfId="0" applyNumberFormat="1" applyFont="1" applyFill="1" applyBorder="1" applyAlignment="1">
      <alignment horizontal="center" vertical="center" wrapText="1"/>
    </xf>
    <xf numFmtId="4" fontId="10" fillId="8" borderId="1" xfId="0" applyNumberFormat="1" applyFont="1" applyFill="1" applyBorder="1" applyAlignment="1">
      <alignment horizontal="center" vertical="center" wrapText="1"/>
    </xf>
    <xf numFmtId="0" fontId="3" fillId="0" borderId="0" xfId="0" applyFont="1"/>
    <xf numFmtId="0" fontId="8" fillId="0" borderId="0" xfId="0" applyFont="1"/>
    <xf numFmtId="0" fontId="10" fillId="0" borderId="0" xfId="0" applyFont="1"/>
    <xf numFmtId="0" fontId="8" fillId="8"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xf numFmtId="0" fontId="6" fillId="0" borderId="17" xfId="0" applyFont="1" applyBorder="1"/>
    <xf numFmtId="0" fontId="25" fillId="0" borderId="17" xfId="0" applyFont="1" applyBorder="1"/>
    <xf numFmtId="4" fontId="7" fillId="0" borderId="17" xfId="0" applyNumberFormat="1" applyFont="1" applyBorder="1"/>
    <xf numFmtId="4" fontId="6" fillId="0" borderId="17" xfId="0" applyNumberFormat="1" applyFont="1" applyBorder="1"/>
    <xf numFmtId="4" fontId="3" fillId="0" borderId="17" xfId="0" applyNumberFormat="1" applyFont="1" applyBorder="1"/>
    <xf numFmtId="0" fontId="3" fillId="0" borderId="17" xfId="0" applyFont="1" applyBorder="1"/>
    <xf numFmtId="14" fontId="6" fillId="0" borderId="17" xfId="0" applyNumberFormat="1" applyFont="1" applyBorder="1" applyAlignment="1">
      <alignment horizontal="center"/>
    </xf>
    <xf numFmtId="14" fontId="25" fillId="0" borderId="17" xfId="0" applyNumberFormat="1" applyFont="1" applyBorder="1"/>
    <xf numFmtId="0" fontId="25" fillId="0" borderId="17" xfId="0" applyFont="1" applyBorder="1" applyAlignment="1">
      <alignment horizontal="right"/>
    </xf>
    <xf numFmtId="0" fontId="6" fillId="0" borderId="17" xfId="0" applyFont="1" applyBorder="1" applyAlignment="1">
      <alignment horizontal="center"/>
    </xf>
    <xf numFmtId="0" fontId="6" fillId="6" borderId="17" xfId="0" applyFont="1" applyFill="1" applyBorder="1"/>
    <xf numFmtId="0" fontId="25" fillId="6" borderId="17" xfId="0" applyFont="1" applyFill="1" applyBorder="1"/>
    <xf numFmtId="14" fontId="6" fillId="6" borderId="17" xfId="0" applyNumberFormat="1" applyFont="1" applyFill="1" applyBorder="1" applyAlignment="1">
      <alignment horizontal="center"/>
    </xf>
    <xf numFmtId="4" fontId="3" fillId="6" borderId="17" xfId="0" applyNumberFormat="1" applyFont="1" applyFill="1" applyBorder="1"/>
    <xf numFmtId="4" fontId="6" fillId="6" borderId="17" xfId="0" applyNumberFormat="1" applyFont="1" applyFill="1" applyBorder="1"/>
    <xf numFmtId="0" fontId="3" fillId="6" borderId="17" xfId="0" applyFont="1" applyFill="1" applyBorder="1"/>
    <xf numFmtId="4" fontId="7" fillId="4" borderId="17" xfId="0" applyNumberFormat="1" applyFont="1" applyFill="1" applyBorder="1"/>
    <xf numFmtId="4" fontId="6" fillId="4" borderId="17" xfId="0" applyNumberFormat="1" applyFont="1" applyFill="1" applyBorder="1"/>
    <xf numFmtId="17" fontId="6" fillId="0" borderId="0" xfId="0" applyNumberFormat="1" applyFont="1"/>
    <xf numFmtId="4" fontId="7" fillId="6" borderId="17" xfId="0" applyNumberFormat="1" applyFont="1" applyFill="1" applyBorder="1"/>
    <xf numFmtId="14" fontId="25" fillId="6" borderId="17" xfId="0" applyNumberFormat="1" applyFont="1" applyFill="1" applyBorder="1"/>
    <xf numFmtId="0" fontId="6" fillId="6" borderId="0" xfId="0" applyFont="1" applyFill="1"/>
    <xf numFmtId="14" fontId="6" fillId="0" borderId="0" xfId="0" applyNumberFormat="1" applyFont="1"/>
    <xf numFmtId="0" fontId="6" fillId="10" borderId="17" xfId="0" applyFont="1" applyFill="1" applyBorder="1"/>
    <xf numFmtId="0" fontId="6" fillId="9" borderId="17" xfId="0" applyFont="1" applyFill="1" applyBorder="1"/>
    <xf numFmtId="0" fontId="6" fillId="9" borderId="17" xfId="0" applyFont="1" applyFill="1" applyBorder="1" applyAlignment="1">
      <alignment horizontal="center"/>
    </xf>
    <xf numFmtId="4" fontId="7" fillId="10" borderId="17" xfId="0" applyNumberFormat="1" applyFont="1" applyFill="1" applyBorder="1"/>
    <xf numFmtId="4" fontId="6" fillId="10" borderId="17" xfId="0" applyNumberFormat="1" applyFont="1" applyFill="1" applyBorder="1"/>
    <xf numFmtId="4" fontId="3" fillId="10" borderId="17" xfId="0" applyNumberFormat="1" applyFont="1" applyFill="1" applyBorder="1"/>
    <xf numFmtId="0" fontId="3" fillId="10" borderId="17" xfId="0" applyFont="1" applyFill="1" applyBorder="1"/>
    <xf numFmtId="4" fontId="26" fillId="0" borderId="17" xfId="0" applyNumberFormat="1" applyFont="1" applyBorder="1"/>
    <xf numFmtId="2" fontId="3" fillId="0" borderId="17" xfId="0" applyNumberFormat="1" applyFont="1" applyBorder="1"/>
    <xf numFmtId="2" fontId="3" fillId="6" borderId="17" xfId="0" applyNumberFormat="1" applyFont="1" applyFill="1" applyBorder="1"/>
    <xf numFmtId="0" fontId="6" fillId="4" borderId="17" xfId="0" applyFont="1" applyFill="1" applyBorder="1"/>
    <xf numFmtId="0" fontId="6" fillId="6" borderId="17" xfId="0" applyFont="1" applyFill="1" applyBorder="1" applyAlignment="1">
      <alignment horizontal="center"/>
    </xf>
    <xf numFmtId="0" fontId="25" fillId="6" borderId="17" xfId="0" applyFont="1" applyFill="1" applyBorder="1" applyAlignment="1">
      <alignment horizontal="center"/>
    </xf>
    <xf numFmtId="14" fontId="25" fillId="6" borderId="17" xfId="0" applyNumberFormat="1" applyFont="1" applyFill="1" applyBorder="1" applyAlignment="1">
      <alignment horizontal="center"/>
    </xf>
    <xf numFmtId="0" fontId="25" fillId="0" borderId="17" xfId="0" applyFont="1" applyBorder="1" applyAlignment="1">
      <alignment horizontal="center"/>
    </xf>
    <xf numFmtId="14" fontId="25" fillId="0" borderId="17" xfId="0" applyNumberFormat="1" applyFont="1" applyBorder="1" applyAlignment="1">
      <alignment horizontal="center"/>
    </xf>
    <xf numFmtId="0" fontId="27" fillId="6" borderId="17" xfId="0" applyFont="1" applyFill="1" applyBorder="1" applyAlignment="1">
      <alignment horizontal="center"/>
    </xf>
    <xf numFmtId="0" fontId="3" fillId="4" borderId="17" xfId="0" applyFont="1" applyFill="1" applyBorder="1"/>
    <xf numFmtId="14" fontId="6" fillId="4" borderId="17" xfId="0" applyNumberFormat="1" applyFont="1" applyFill="1" applyBorder="1"/>
    <xf numFmtId="2" fontId="6" fillId="6" borderId="17" xfId="0" applyNumberFormat="1" applyFont="1" applyFill="1" applyBorder="1"/>
    <xf numFmtId="2" fontId="6" fillId="4" borderId="17" xfId="0" applyNumberFormat="1" applyFont="1" applyFill="1" applyBorder="1"/>
    <xf numFmtId="0" fontId="6" fillId="0" borderId="0" xfId="0" applyFont="1" applyAlignment="1">
      <alignment horizontal="center"/>
    </xf>
    <xf numFmtId="14" fontId="6" fillId="0" borderId="17" xfId="0" applyNumberFormat="1" applyFont="1" applyBorder="1"/>
    <xf numFmtId="0" fontId="6" fillId="4" borderId="0" xfId="0" applyFont="1" applyFill="1"/>
    <xf numFmtId="165" fontId="6" fillId="0" borderId="17" xfId="0" applyNumberFormat="1" applyFont="1" applyBorder="1"/>
    <xf numFmtId="4" fontId="6" fillId="0" borderId="0" xfId="0" applyNumberFormat="1" applyFont="1"/>
    <xf numFmtId="4" fontId="7" fillId="0" borderId="0" xfId="0" applyNumberFormat="1" applyFont="1"/>
    <xf numFmtId="4" fontId="3" fillId="0" borderId="0" xfId="0" applyNumberFormat="1" applyFont="1"/>
    <xf numFmtId="14" fontId="3" fillId="0" borderId="0" xfId="0" applyNumberFormat="1" applyFont="1"/>
    <xf numFmtId="0" fontId="6" fillId="0" borderId="0" xfId="0" applyFont="1" applyAlignment="1">
      <alignment horizontal="right"/>
    </xf>
    <xf numFmtId="4" fontId="6" fillId="0" borderId="0" xfId="0" applyNumberFormat="1" applyFont="1" applyAlignment="1">
      <alignment horizontal="right"/>
    </xf>
    <xf numFmtId="2" fontId="6" fillId="0" borderId="0" xfId="0" applyNumberFormat="1" applyFont="1" applyAlignment="1">
      <alignment horizontal="right"/>
    </xf>
    <xf numFmtId="0" fontId="7" fillId="0" borderId="0" xfId="0" applyFont="1"/>
    <xf numFmtId="165" fontId="6" fillId="0" borderId="0" xfId="0" applyNumberFormat="1" applyFont="1"/>
    <xf numFmtId="0" fontId="7" fillId="2" borderId="0" xfId="0" applyFont="1" applyFill="1"/>
    <xf numFmtId="2" fontId="3" fillId="0"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xf>
    <xf numFmtId="4" fontId="3" fillId="0" borderId="1" xfId="1" applyNumberFormat="1" applyFont="1" applyFill="1" applyBorder="1" applyAlignment="1">
      <alignment horizontal="center" vertical="center" wrapText="1"/>
    </xf>
    <xf numFmtId="43" fontId="3" fillId="0" borderId="3" xfId="7" applyFont="1" applyFill="1" applyBorder="1" applyAlignment="1">
      <alignment horizontal="center" vertical="center" wrapText="1"/>
    </xf>
    <xf numFmtId="43" fontId="3" fillId="0" borderId="1" xfId="7" applyFont="1" applyFill="1" applyBorder="1" applyAlignment="1">
      <alignment horizontal="center" vertical="center" wrapText="1"/>
    </xf>
    <xf numFmtId="43" fontId="3" fillId="0" borderId="0" xfId="7" applyFont="1" applyFill="1" applyAlignment="1">
      <alignment horizontal="center" vertical="center" wrapText="1"/>
    </xf>
    <xf numFmtId="0" fontId="6" fillId="6" borderId="1" xfId="0" applyFont="1" applyFill="1" applyBorder="1" applyAlignment="1">
      <alignment horizontal="center" vertical="center" wrapText="1"/>
    </xf>
    <xf numFmtId="0" fontId="3" fillId="0" borderId="1" xfId="0" applyFont="1" applyBorder="1" applyAlignment="1">
      <alignment horizontal="center" vertical="center"/>
    </xf>
    <xf numFmtId="4" fontId="9" fillId="0" borderId="1" xfId="1" applyNumberFormat="1" applyFont="1" applyFill="1" applyBorder="1" applyAlignment="1" applyProtection="1">
      <alignment horizontal="center"/>
      <protection locked="0"/>
    </xf>
    <xf numFmtId="14" fontId="3" fillId="6" borderId="1" xfId="0" applyNumberFormat="1" applyFont="1" applyFill="1" applyBorder="1" applyAlignment="1">
      <alignment horizontal="center" vertical="center" wrapText="1"/>
    </xf>
    <xf numFmtId="0" fontId="3" fillId="6" borderId="0" xfId="0" applyFont="1" applyFill="1" applyAlignment="1">
      <alignment horizontal="center" vertical="center" wrapText="1"/>
    </xf>
    <xf numFmtId="0" fontId="3" fillId="4" borderId="1" xfId="0"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14" fontId="6" fillId="6" borderId="1" xfId="5" applyNumberFormat="1" applyFont="1" applyFill="1" applyBorder="1" applyAlignment="1">
      <alignment horizontal="center" vertical="center" wrapText="1"/>
    </xf>
    <xf numFmtId="0" fontId="6" fillId="4" borderId="1" xfId="5"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166"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4" fontId="7" fillId="0" borderId="17" xfId="0" applyNumberFormat="1" applyFont="1" applyBorder="1" applyAlignment="1">
      <alignment wrapText="1"/>
    </xf>
    <xf numFmtId="4" fontId="6" fillId="0" borderId="17" xfId="0" applyNumberFormat="1" applyFont="1" applyBorder="1" applyAlignment="1">
      <alignment wrapText="1"/>
    </xf>
    <xf numFmtId="4" fontId="3" fillId="0" borderId="17" xfId="0" applyNumberFormat="1" applyFont="1" applyBorder="1" applyAlignment="1">
      <alignment wrapText="1"/>
    </xf>
    <xf numFmtId="0" fontId="8" fillId="0" borderId="0" xfId="0" applyFont="1" applyAlignment="1">
      <alignment wrapText="1"/>
    </xf>
    <xf numFmtId="0" fontId="10" fillId="0" borderId="0" xfId="0" applyFont="1" applyAlignment="1">
      <alignment wrapText="1"/>
    </xf>
    <xf numFmtId="0" fontId="10"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7" xfId="0" applyFont="1" applyBorder="1" applyAlignment="1">
      <alignment wrapText="1"/>
    </xf>
    <xf numFmtId="14" fontId="6" fillId="0" borderId="0" xfId="0" applyNumberFormat="1" applyFont="1" applyAlignment="1">
      <alignment wrapText="1"/>
    </xf>
    <xf numFmtId="14" fontId="6" fillId="0" borderId="17" xfId="0" applyNumberFormat="1" applyFont="1" applyBorder="1" applyAlignment="1">
      <alignment horizontal="center" wrapText="1"/>
    </xf>
    <xf numFmtId="0" fontId="6" fillId="0" borderId="0" xfId="0" applyFont="1" applyAlignment="1">
      <alignment horizontal="center" wrapText="1"/>
    </xf>
    <xf numFmtId="4" fontId="7" fillId="0" borderId="0" xfId="0" applyNumberFormat="1" applyFont="1" applyAlignment="1">
      <alignment horizontal="right" wrapText="1"/>
    </xf>
    <xf numFmtId="4" fontId="7" fillId="0" borderId="0" xfId="0" applyNumberFormat="1" applyFont="1" applyAlignment="1">
      <alignment wrapText="1"/>
    </xf>
    <xf numFmtId="14" fontId="3" fillId="0" borderId="0" xfId="0" applyNumberFormat="1" applyFont="1" applyAlignment="1">
      <alignment wrapText="1"/>
    </xf>
    <xf numFmtId="0" fontId="7" fillId="0" borderId="0" xfId="0" applyFont="1" applyAlignment="1">
      <alignment horizontal="right" wrapText="1"/>
    </xf>
    <xf numFmtId="0" fontId="7" fillId="0" borderId="0" xfId="0" applyFont="1" applyAlignment="1">
      <alignment wrapText="1"/>
    </xf>
    <xf numFmtId="165" fontId="6" fillId="0" borderId="0" xfId="0" applyNumberFormat="1" applyFont="1" applyAlignment="1">
      <alignment wrapText="1"/>
    </xf>
    <xf numFmtId="4" fontId="3" fillId="0" borderId="1" xfId="7" applyNumberFormat="1" applyFont="1" applyFill="1" applyBorder="1" applyAlignment="1">
      <alignment horizontal="center" vertical="center" wrapText="1"/>
    </xf>
    <xf numFmtId="0" fontId="6" fillId="6" borderId="1" xfId="5" applyFont="1" applyFill="1" applyBorder="1" applyAlignment="1">
      <alignment horizontal="center" vertical="center" wrapText="1"/>
    </xf>
    <xf numFmtId="4" fontId="37" fillId="0" borderId="1" xfId="7" applyNumberFormat="1" applyFont="1" applyBorder="1" applyAlignment="1">
      <alignment horizontal="center" vertical="center"/>
    </xf>
    <xf numFmtId="4" fontId="37" fillId="6" borderId="1" xfId="7" applyNumberFormat="1" applyFont="1" applyFill="1" applyBorder="1" applyAlignment="1">
      <alignment horizontal="center" vertical="center"/>
    </xf>
    <xf numFmtId="4" fontId="37" fillId="0" borderId="1" xfId="7" applyNumberFormat="1" applyFont="1" applyFill="1" applyBorder="1" applyAlignment="1">
      <alignment horizontal="center" vertical="center"/>
    </xf>
    <xf numFmtId="4" fontId="3" fillId="6" borderId="1" xfId="7"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6" fillId="0" borderId="0" xfId="0"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0" fontId="6" fillId="0" borderId="0" xfId="0" applyFont="1" applyFill="1" applyAlignment="1">
      <alignment horizontal="center" vertical="center" wrapText="1"/>
    </xf>
    <xf numFmtId="49"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14" fontId="3" fillId="0" borderId="1" xfId="5" applyNumberFormat="1" applyFont="1" applyFill="1" applyBorder="1" applyAlignment="1">
      <alignment horizontal="center" vertical="center" wrapText="1"/>
    </xf>
    <xf numFmtId="14" fontId="6" fillId="0" borderId="1" xfId="5" applyNumberFormat="1" applyFont="1" applyFill="1" applyBorder="1" applyAlignment="1">
      <alignment horizontal="center" vertical="center" wrapText="1"/>
    </xf>
    <xf numFmtId="4" fontId="6" fillId="0" borderId="5" xfId="5" applyNumberFormat="1" applyFont="1" applyFill="1" applyBorder="1" applyAlignment="1">
      <alignment horizontal="center" vertical="center" wrapText="1"/>
    </xf>
    <xf numFmtId="4" fontId="6" fillId="0" borderId="1" xfId="5" applyNumberFormat="1" applyFont="1" applyFill="1" applyBorder="1" applyAlignment="1">
      <alignment horizontal="center" vertical="center" wrapText="1"/>
    </xf>
    <xf numFmtId="49" fontId="6" fillId="0" borderId="1" xfId="5"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4" fontId="3" fillId="0" borderId="1" xfId="5"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4" fontId="3" fillId="0" borderId="6" xfId="0" applyNumberFormat="1" applyFont="1" applyFill="1" applyBorder="1" applyAlignment="1">
      <alignment horizontal="center" vertical="center" wrapText="1"/>
    </xf>
    <xf numFmtId="4" fontId="3" fillId="0" borderId="5" xfId="5" applyNumberFormat="1" applyFont="1" applyFill="1" applyBorder="1" applyAlignment="1">
      <alignment horizontal="center" vertical="center" wrapText="1"/>
    </xf>
    <xf numFmtId="4" fontId="27" fillId="0" borderId="1" xfId="0" applyNumberFormat="1" applyFont="1" applyFill="1" applyBorder="1" applyAlignment="1">
      <alignment horizontal="center" vertical="center" wrapText="1"/>
    </xf>
    <xf numFmtId="2" fontId="27" fillId="0" borderId="1" xfId="0" applyNumberFormat="1" applyFont="1" applyFill="1" applyBorder="1" applyAlignment="1">
      <alignment horizontal="center" vertical="center" wrapText="1"/>
    </xf>
    <xf numFmtId="14" fontId="27" fillId="0" borderId="1" xfId="5" applyNumberFormat="1" applyFont="1" applyFill="1" applyBorder="1" applyAlignment="1">
      <alignment horizontal="center" vertical="center" wrapText="1"/>
    </xf>
    <xf numFmtId="4" fontId="27" fillId="0" borderId="5" xfId="5" applyNumberFormat="1" applyFont="1" applyFill="1" applyBorder="1" applyAlignment="1">
      <alignment horizontal="center" vertical="center" wrapText="1"/>
    </xf>
    <xf numFmtId="4" fontId="27" fillId="0" borderId="1" xfId="5" applyNumberFormat="1" applyFont="1" applyFill="1" applyBorder="1" applyAlignment="1">
      <alignment horizontal="center" vertical="center" wrapText="1"/>
    </xf>
    <xf numFmtId="0" fontId="27" fillId="0" borderId="0" xfId="0" applyFont="1" applyFill="1" applyAlignment="1">
      <alignment horizontal="center" vertical="center" wrapText="1"/>
    </xf>
    <xf numFmtId="49" fontId="27" fillId="0" borderId="1" xfId="5"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14" fontId="27" fillId="0" borderId="1" xfId="0" applyNumberFormat="1" applyFont="1" applyFill="1" applyBorder="1" applyAlignment="1">
      <alignment horizontal="center" vertical="center" wrapText="1"/>
    </xf>
    <xf numFmtId="4" fontId="27" fillId="0" borderId="0" xfId="0" applyNumberFormat="1" applyFont="1" applyFill="1" applyAlignment="1">
      <alignment horizontal="center" vertical="center" wrapText="1"/>
    </xf>
    <xf numFmtId="14" fontId="6" fillId="0" borderId="1" xfId="0" applyNumberFormat="1" applyFont="1" applyFill="1" applyBorder="1" applyAlignment="1">
      <alignment horizontal="center" vertical="center" wrapText="1"/>
    </xf>
    <xf numFmtId="2" fontId="6" fillId="0" borderId="1" xfId="5" applyNumberFormat="1" applyFont="1" applyFill="1" applyBorder="1" applyAlignment="1">
      <alignment horizontal="center" vertical="center" wrapText="1"/>
    </xf>
    <xf numFmtId="0" fontId="3" fillId="0" borderId="1" xfId="0" applyFont="1" applyFill="1" applyBorder="1" applyAlignment="1">
      <alignment horizontal="center" vertical="center"/>
    </xf>
    <xf numFmtId="4" fontId="3" fillId="0" borderId="5"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4" fontId="34" fillId="0" borderId="1" xfId="0" applyNumberFormat="1" applyFont="1" applyFill="1" applyBorder="1" applyAlignment="1">
      <alignment horizontal="center" vertical="center" wrapText="1"/>
    </xf>
    <xf numFmtId="4" fontId="34" fillId="0" borderId="5" xfId="0" applyNumberFormat="1" applyFont="1" applyFill="1" applyBorder="1" applyAlignment="1">
      <alignment horizontal="center" vertical="center" wrapText="1"/>
    </xf>
    <xf numFmtId="0" fontId="34" fillId="0" borderId="0" xfId="0" applyFont="1" applyFill="1" applyAlignment="1">
      <alignment horizontal="center" vertical="center" wrapText="1"/>
    </xf>
    <xf numFmtId="4" fontId="6" fillId="0" borderId="0" xfId="5" applyNumberFormat="1" applyFont="1" applyFill="1" applyAlignment="1">
      <alignment horizontal="center" vertical="center" wrapText="1"/>
    </xf>
    <xf numFmtId="4" fontId="6" fillId="0" borderId="5" xfId="0" applyNumberFormat="1" applyFont="1" applyFill="1" applyBorder="1" applyAlignment="1">
      <alignment horizontal="center" vertical="center" wrapText="1"/>
    </xf>
    <xf numFmtId="2" fontId="6" fillId="0" borderId="0" xfId="0" applyNumberFormat="1" applyFont="1" applyFill="1" applyAlignment="1">
      <alignment horizontal="center" vertical="center" wrapText="1"/>
    </xf>
    <xf numFmtId="4" fontId="7"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6" fillId="0" borderId="3" xfId="0" applyFont="1" applyFill="1" applyBorder="1" applyAlignment="1">
      <alignment horizontal="center" vertical="center" wrapText="1"/>
    </xf>
    <xf numFmtId="0" fontId="6"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5" fillId="0" borderId="0" xfId="0" applyFont="1" applyFill="1" applyBorder="1" applyAlignment="1">
      <alignment horizontal="center" vertical="center" textRotation="180" wrapText="1"/>
    </xf>
    <xf numFmtId="0" fontId="4" fillId="0" borderId="0" xfId="0" applyFont="1" applyFill="1" applyBorder="1" applyAlignment="1">
      <alignment wrapText="1"/>
    </xf>
    <xf numFmtId="0" fontId="4" fillId="0" borderId="0" xfId="0" applyFont="1" applyBorder="1" applyAlignment="1">
      <alignment wrapText="1"/>
    </xf>
    <xf numFmtId="164" fontId="8" fillId="2" borderId="25" xfId="1" applyFont="1" applyFill="1" applyBorder="1"/>
    <xf numFmtId="0" fontId="3" fillId="0" borderId="1" xfId="0" applyFont="1" applyFill="1" applyBorder="1"/>
    <xf numFmtId="0" fontId="3" fillId="0" borderId="1" xfId="0" applyFont="1" applyFill="1" applyBorder="1" applyAlignment="1">
      <alignment horizontal="center"/>
    </xf>
    <xf numFmtId="0" fontId="0" fillId="0" borderId="0" xfId="0" applyFill="1"/>
    <xf numFmtId="0" fontId="3" fillId="0" borderId="1" xfId="0" applyFont="1" applyFill="1" applyBorder="1" applyAlignment="1">
      <alignment horizontal="left" wrapText="1"/>
    </xf>
    <xf numFmtId="0" fontId="3" fillId="0" borderId="1" xfId="0" applyFont="1" applyFill="1" applyBorder="1" applyAlignment="1">
      <alignment horizontal="left"/>
    </xf>
    <xf numFmtId="0" fontId="3" fillId="0" borderId="0" xfId="0" applyFont="1" applyFill="1"/>
    <xf numFmtId="0" fontId="8" fillId="0" borderId="1" xfId="0" applyFont="1" applyFill="1" applyBorder="1" applyAlignment="1">
      <alignment horizontal="left"/>
    </xf>
    <xf numFmtId="0" fontId="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wrapText="1"/>
    </xf>
    <xf numFmtId="0" fontId="3" fillId="0" borderId="1" xfId="0" applyFont="1" applyFill="1" applyBorder="1" applyAlignment="1">
      <alignment wrapText="1"/>
    </xf>
    <xf numFmtId="49" fontId="8" fillId="0" borderId="0" xfId="0" applyNumberFormat="1" applyFont="1" applyFill="1" applyBorder="1" applyAlignment="1">
      <alignment horizontal="center" vertical="center" wrapText="1"/>
    </xf>
    <xf numFmtId="4" fontId="8" fillId="0" borderId="0" xfId="0" applyNumberFormat="1" applyFont="1" applyFill="1" applyBorder="1" applyAlignment="1">
      <alignment horizontal="center" vertical="center" wrapText="1"/>
    </xf>
    <xf numFmtId="0" fontId="3" fillId="0" borderId="1" xfId="0" applyFont="1" applyFill="1" applyBorder="1" applyAlignment="1">
      <alignment horizontal="center" wrapText="1"/>
    </xf>
    <xf numFmtId="4" fontId="6" fillId="6" borderId="1" xfId="0" applyNumberFormat="1" applyFont="1" applyFill="1" applyBorder="1" applyAlignment="1">
      <alignment horizontal="center" vertical="center" wrapText="1"/>
    </xf>
    <xf numFmtId="0" fontId="9" fillId="0" borderId="1" xfId="0" applyFont="1" applyFill="1" applyBorder="1" applyAlignment="1" applyProtection="1">
      <alignment horizontal="center"/>
      <protection locked="0"/>
    </xf>
    <xf numFmtId="0" fontId="9" fillId="0" borderId="1" xfId="0" applyFont="1" applyFill="1" applyBorder="1" applyProtection="1">
      <protection locked="0"/>
    </xf>
    <xf numFmtId="3" fontId="9" fillId="0" borderId="1" xfId="0" applyNumberFormat="1" applyFont="1" applyFill="1" applyBorder="1" applyAlignment="1" applyProtection="1">
      <alignment horizontal="center"/>
      <protection locked="0"/>
    </xf>
    <xf numFmtId="4" fontId="9" fillId="0" borderId="0" xfId="0" applyNumberFormat="1" applyFont="1" applyFill="1" applyProtection="1">
      <protection locked="0"/>
    </xf>
    <xf numFmtId="0" fontId="9" fillId="0" borderId="0" xfId="0" applyFont="1" applyFill="1" applyProtection="1">
      <protection locked="0"/>
    </xf>
    <xf numFmtId="0" fontId="9" fillId="0" borderId="1" xfId="0" applyFont="1" applyFill="1" applyBorder="1" applyAlignment="1" applyProtection="1">
      <alignment horizontal="center" vertical="center"/>
      <protection locked="0"/>
    </xf>
    <xf numFmtId="4" fontId="9" fillId="0" borderId="1" xfId="0" applyNumberFormat="1" applyFont="1" applyFill="1" applyBorder="1" applyAlignment="1" applyProtection="1">
      <alignment horizontal="center"/>
      <protection locked="0"/>
    </xf>
    <xf numFmtId="0" fontId="9" fillId="0" borderId="1" xfId="0" applyFont="1" applyFill="1" applyBorder="1" applyAlignment="1" applyProtection="1">
      <alignment horizontal="center" vertical="top"/>
      <protection locked="0"/>
    </xf>
    <xf numFmtId="0" fontId="9" fillId="0" borderId="1" xfId="0" applyFont="1" applyFill="1" applyBorder="1" applyAlignment="1" applyProtection="1">
      <alignment horizontal="left" vertical="top"/>
      <protection locked="0"/>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4" fontId="3" fillId="0" borderId="2" xfId="0" applyNumberFormat="1" applyFont="1" applyFill="1" applyBorder="1" applyAlignment="1">
      <alignment horizontal="center" vertical="center" wrapText="1"/>
    </xf>
    <xf numFmtId="4" fontId="6" fillId="0" borderId="2"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4" fillId="0" borderId="0" xfId="0" applyFont="1" applyFill="1" applyAlignment="1">
      <alignment horizontal="center"/>
    </xf>
    <xf numFmtId="0" fontId="0" fillId="0" borderId="0" xfId="0" applyFill="1" applyAlignment="1">
      <alignment wrapText="1"/>
    </xf>
    <xf numFmtId="0" fontId="6" fillId="13" borderId="1" xfId="0" applyFont="1" applyFill="1" applyBorder="1" applyAlignment="1">
      <alignment horizontal="center" vertical="center" wrapText="1"/>
    </xf>
    <xf numFmtId="0" fontId="6" fillId="13" borderId="0" xfId="0" applyFont="1" applyFill="1" applyAlignment="1">
      <alignment horizontal="center" vertical="center" wrapText="1"/>
    </xf>
    <xf numFmtId="0" fontId="8" fillId="0" borderId="0" xfId="0" applyFont="1" applyBorder="1" applyAlignment="1">
      <alignment horizontal="center" vertical="center" wrapText="1"/>
    </xf>
    <xf numFmtId="0" fontId="3" fillId="0" borderId="3" xfId="0" applyFont="1" applyFill="1" applyBorder="1" applyAlignment="1">
      <alignment vertical="center" wrapText="1"/>
    </xf>
    <xf numFmtId="0" fontId="6" fillId="0" borderId="3" xfId="0" applyFont="1" applyFill="1" applyBorder="1" applyAlignment="1">
      <alignment vertical="center" wrapText="1"/>
    </xf>
    <xf numFmtId="0" fontId="6" fillId="0" borderId="3" xfId="0" applyFont="1" applyBorder="1" applyAlignment="1">
      <alignment vertical="center" wrapText="1"/>
    </xf>
    <xf numFmtId="0" fontId="3" fillId="0" borderId="3" xfId="0" applyFont="1" applyBorder="1" applyAlignment="1">
      <alignment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vertical="center" wrapText="1"/>
    </xf>
    <xf numFmtId="166" fontId="6" fillId="0" borderId="2" xfId="0" applyNumberFormat="1" applyFont="1" applyFill="1" applyBorder="1" applyAlignment="1">
      <alignment horizontal="center" vertical="center"/>
    </xf>
    <xf numFmtId="2" fontId="6" fillId="0" borderId="2" xfId="0" applyNumberFormat="1" applyFont="1" applyFill="1" applyBorder="1" applyAlignment="1">
      <alignment horizontal="center" vertical="center"/>
    </xf>
    <xf numFmtId="0" fontId="3" fillId="0" borderId="10" xfId="0" applyFont="1" applyFill="1" applyBorder="1" applyAlignment="1">
      <alignment vertical="center" wrapText="1"/>
    </xf>
    <xf numFmtId="0" fontId="8" fillId="7" borderId="1" xfId="0" applyFont="1" applyFill="1" applyBorder="1" applyAlignment="1">
      <alignment horizontal="center" vertical="top" wrapText="1"/>
    </xf>
    <xf numFmtId="4" fontId="8" fillId="8" borderId="1" xfId="0" applyNumberFormat="1" applyFont="1" applyFill="1" applyBorder="1" applyAlignment="1">
      <alignment horizontal="center" vertical="center" wrapText="1"/>
    </xf>
    <xf numFmtId="4" fontId="8" fillId="8" borderId="1"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6" fillId="0" borderId="17" xfId="0" applyFont="1" applyFill="1" applyBorder="1"/>
    <xf numFmtId="0" fontId="25" fillId="0" borderId="17" xfId="0" applyFont="1" applyFill="1" applyBorder="1"/>
    <xf numFmtId="0" fontId="6" fillId="0" borderId="17" xfId="0" applyFont="1" applyFill="1" applyBorder="1" applyAlignment="1">
      <alignment horizontal="left" wrapText="1"/>
    </xf>
    <xf numFmtId="0" fontId="6" fillId="0" borderId="17" xfId="0" applyFont="1" applyFill="1" applyBorder="1" applyAlignment="1">
      <alignment horizontal="right" wrapText="1"/>
    </xf>
    <xf numFmtId="4" fontId="6" fillId="0" borderId="17" xfId="0" applyNumberFormat="1" applyFont="1" applyFill="1" applyBorder="1" applyAlignment="1">
      <alignment horizontal="right" wrapText="1"/>
    </xf>
    <xf numFmtId="2" fontId="6" fillId="0" borderId="17" xfId="0" applyNumberFormat="1" applyFont="1" applyFill="1" applyBorder="1" applyAlignment="1">
      <alignment horizontal="right" wrapText="1"/>
    </xf>
    <xf numFmtId="4" fontId="7" fillId="0" borderId="17" xfId="0" applyNumberFormat="1" applyFont="1" applyFill="1" applyBorder="1" applyAlignment="1">
      <alignment horizontal="right" wrapText="1"/>
    </xf>
    <xf numFmtId="4" fontId="7" fillId="0" borderId="17" xfId="0" applyNumberFormat="1" applyFont="1" applyFill="1" applyBorder="1"/>
    <xf numFmtId="4" fontId="6" fillId="0" borderId="17" xfId="0" applyNumberFormat="1" applyFont="1" applyFill="1" applyBorder="1"/>
    <xf numFmtId="4" fontId="3" fillId="0" borderId="17" xfId="0" applyNumberFormat="1" applyFont="1" applyFill="1" applyBorder="1"/>
    <xf numFmtId="0" fontId="3" fillId="0" borderId="17" xfId="0" applyFont="1" applyFill="1" applyBorder="1"/>
    <xf numFmtId="0" fontId="6" fillId="0" borderId="0" xfId="0" applyFont="1" applyFill="1" applyBorder="1"/>
    <xf numFmtId="0" fontId="6" fillId="0" borderId="0" xfId="0" applyFont="1" applyFill="1"/>
    <xf numFmtId="14" fontId="6" fillId="0" borderId="17" xfId="0" applyNumberFormat="1" applyFont="1" applyFill="1" applyBorder="1" applyAlignment="1">
      <alignment horizontal="center"/>
    </xf>
    <xf numFmtId="14" fontId="25" fillId="0" borderId="17" xfId="0" applyNumberFormat="1" applyFont="1" applyFill="1" applyBorder="1"/>
    <xf numFmtId="0" fontId="25" fillId="0" borderId="17" xfId="0" applyFont="1" applyFill="1" applyBorder="1" applyAlignment="1">
      <alignment horizontal="right"/>
    </xf>
    <xf numFmtId="0" fontId="25" fillId="0" borderId="17" xfId="0" applyFont="1" applyFill="1" applyBorder="1" applyAlignment="1">
      <alignment wrapText="1"/>
    </xf>
    <xf numFmtId="0" fontId="25" fillId="0" borderId="17" xfId="0" applyFont="1" applyFill="1" applyBorder="1" applyAlignment="1">
      <alignment vertical="top" wrapText="1"/>
    </xf>
    <xf numFmtId="14" fontId="6" fillId="0" borderId="0" xfId="0" applyNumberFormat="1" applyFont="1" applyFill="1" applyBorder="1"/>
    <xf numFmtId="0" fontId="3" fillId="0" borderId="0" xfId="0" applyFont="1" applyFill="1" applyBorder="1"/>
    <xf numFmtId="0" fontId="3" fillId="0" borderId="17" xfId="0" applyFont="1" applyFill="1" applyBorder="1" applyAlignment="1">
      <alignment wrapText="1"/>
    </xf>
    <xf numFmtId="4" fontId="6" fillId="0" borderId="17" xfId="0" applyNumberFormat="1" applyFont="1" applyFill="1" applyBorder="1" applyAlignment="1" applyProtection="1">
      <alignment horizontal="right" wrapText="1"/>
    </xf>
    <xf numFmtId="14" fontId="39" fillId="0" borderId="0" xfId="0" applyNumberFormat="1" applyFont="1" applyFill="1"/>
    <xf numFmtId="4" fontId="7" fillId="0" borderId="17" xfId="0" applyNumberFormat="1" applyFont="1" applyFill="1" applyBorder="1" applyAlignment="1">
      <alignment wrapText="1"/>
    </xf>
    <xf numFmtId="4" fontId="6" fillId="0" borderId="17" xfId="0" applyNumberFormat="1" applyFont="1" applyFill="1" applyBorder="1" applyAlignment="1">
      <alignment wrapText="1"/>
    </xf>
    <xf numFmtId="4" fontId="3" fillId="0" borderId="17" xfId="0" applyNumberFormat="1" applyFont="1" applyFill="1" applyBorder="1" applyAlignment="1">
      <alignment wrapText="1"/>
    </xf>
    <xf numFmtId="2" fontId="3" fillId="0" borderId="17" xfId="0" applyNumberFormat="1" applyFont="1" applyFill="1" applyBorder="1"/>
    <xf numFmtId="2" fontId="3" fillId="0" borderId="17" xfId="0" applyNumberFormat="1" applyFont="1" applyFill="1" applyBorder="1" applyAlignment="1">
      <alignment wrapText="1"/>
    </xf>
    <xf numFmtId="0" fontId="25" fillId="0" borderId="17" xfId="0" applyFont="1" applyFill="1" applyBorder="1" applyAlignment="1">
      <alignment horizontal="center"/>
    </xf>
    <xf numFmtId="14" fontId="25" fillId="0" borderId="17" xfId="0" applyNumberFormat="1"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Alignment="1">
      <alignment wrapText="1"/>
    </xf>
    <xf numFmtId="14" fontId="6" fillId="0" borderId="0" xfId="0" applyNumberFormat="1" applyFont="1" applyFill="1"/>
    <xf numFmtId="0" fontId="3" fillId="0" borderId="17" xfId="0" applyFont="1" applyFill="1" applyBorder="1" applyAlignment="1">
      <alignment horizontal="right" vertical="top" wrapText="1"/>
    </xf>
    <xf numFmtId="166" fontId="3" fillId="0" borderId="17" xfId="0" applyNumberFormat="1" applyFont="1" applyFill="1" applyBorder="1" applyAlignment="1">
      <alignment horizontal="right" vertical="top" wrapText="1"/>
    </xf>
    <xf numFmtId="0" fontId="34" fillId="0" borderId="17" xfId="0" applyFont="1" applyFill="1" applyBorder="1"/>
    <xf numFmtId="14" fontId="34" fillId="0" borderId="17" xfId="0" applyNumberFormat="1" applyFont="1" applyFill="1" applyBorder="1" applyAlignment="1">
      <alignment horizontal="center"/>
    </xf>
    <xf numFmtId="0" fontId="34" fillId="0" borderId="17" xfId="0" applyFont="1" applyFill="1" applyBorder="1" applyAlignment="1">
      <alignment horizontal="left" wrapText="1"/>
    </xf>
    <xf numFmtId="0" fontId="34" fillId="0" borderId="17" xfId="0" applyFont="1" applyFill="1" applyBorder="1" applyAlignment="1">
      <alignment horizontal="right" wrapText="1"/>
    </xf>
    <xf numFmtId="4" fontId="34" fillId="0" borderId="17" xfId="0" applyNumberFormat="1" applyFont="1" applyFill="1" applyBorder="1" applyAlignment="1">
      <alignment horizontal="right" wrapText="1"/>
    </xf>
    <xf numFmtId="2" fontId="34" fillId="0" borderId="17" xfId="0" applyNumberFormat="1" applyFont="1" applyFill="1" applyBorder="1" applyAlignment="1">
      <alignment horizontal="right" wrapText="1"/>
    </xf>
    <xf numFmtId="4" fontId="34" fillId="0" borderId="17" xfId="0" applyNumberFormat="1" applyFont="1" applyFill="1" applyBorder="1"/>
    <xf numFmtId="0" fontId="34" fillId="0" borderId="0" xfId="0" applyFont="1" applyFill="1" applyBorder="1"/>
    <xf numFmtId="0" fontId="34" fillId="0" borderId="0" xfId="0" applyFont="1" applyFill="1"/>
    <xf numFmtId="14" fontId="6" fillId="0" borderId="17" xfId="0" applyNumberFormat="1" applyFont="1" applyFill="1" applyBorder="1"/>
    <xf numFmtId="165" fontId="6" fillId="0" borderId="17" xfId="0" applyNumberFormat="1" applyFont="1" applyFill="1" applyBorder="1"/>
    <xf numFmtId="0" fontId="6" fillId="0" borderId="17" xfId="0" applyFont="1" applyFill="1" applyBorder="1" applyAlignment="1">
      <alignment horizontal="center"/>
    </xf>
    <xf numFmtId="0" fontId="3" fillId="0" borderId="17" xfId="0" applyFont="1" applyFill="1" applyBorder="1" applyAlignment="1">
      <alignment vertical="top" wrapText="1"/>
    </xf>
    <xf numFmtId="2" fontId="3" fillId="0" borderId="17" xfId="0" applyNumberFormat="1" applyFont="1" applyFill="1" applyBorder="1" applyAlignment="1">
      <alignment horizontal="right" wrapText="1"/>
    </xf>
    <xf numFmtId="0" fontId="27" fillId="0" borderId="17" xfId="0" applyFont="1" applyFill="1" applyBorder="1" applyAlignment="1">
      <alignment horizontal="center"/>
    </xf>
    <xf numFmtId="14" fontId="27" fillId="0" borderId="17" xfId="0" applyNumberFormat="1" applyFont="1" applyFill="1" applyBorder="1" applyAlignment="1">
      <alignment horizontal="center"/>
    </xf>
    <xf numFmtId="0" fontId="25" fillId="0" borderId="17" xfId="0" applyFont="1" applyFill="1" applyBorder="1" applyAlignment="1">
      <alignment horizontal="center" vertical="top" wrapText="1"/>
    </xf>
    <xf numFmtId="14" fontId="6" fillId="0" borderId="17" xfId="0" applyNumberFormat="1" applyFont="1" applyFill="1" applyBorder="1" applyAlignment="1">
      <alignment horizontal="left" wrapText="1"/>
    </xf>
    <xf numFmtId="2" fontId="6" fillId="0" borderId="17" xfId="0" applyNumberFormat="1" applyFont="1" applyFill="1" applyBorder="1"/>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170"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170" fontId="3" fillId="0" borderId="1" xfId="0" applyNumberFormat="1" applyFont="1" applyFill="1" applyBorder="1" applyAlignment="1">
      <alignment horizontal="center" vertical="center"/>
    </xf>
    <xf numFmtId="2" fontId="3" fillId="0" borderId="4" xfId="0" applyNumberFormat="1" applyFont="1" applyFill="1" applyBorder="1" applyAlignment="1">
      <alignment horizontal="center" vertical="center" wrapText="1"/>
    </xf>
    <xf numFmtId="170" fontId="3" fillId="0" borderId="4" xfId="0" applyNumberFormat="1" applyFont="1" applyFill="1" applyBorder="1" applyAlignment="1">
      <alignment horizontal="center" vertical="center" wrapText="1"/>
    </xf>
    <xf numFmtId="0" fontId="9" fillId="0" borderId="5" xfId="0" applyFont="1" applyFill="1" applyBorder="1" applyAlignment="1">
      <alignment vertical="top" wrapText="1"/>
    </xf>
    <xf numFmtId="0" fontId="9" fillId="0" borderId="5" xfId="0" applyNumberFormat="1" applyFont="1" applyFill="1" applyBorder="1" applyAlignment="1">
      <alignment vertical="top" wrapText="1"/>
    </xf>
    <xf numFmtId="4" fontId="3" fillId="0" borderId="1" xfId="0" applyNumberFormat="1" applyFont="1" applyFill="1" applyBorder="1" applyAlignment="1">
      <alignment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5"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8" fillId="2" borderId="1" xfId="3" applyFont="1" applyFill="1" applyBorder="1" applyAlignment="1">
      <alignment horizontal="center" vertical="center" wrapText="1"/>
    </xf>
    <xf numFmtId="0" fontId="3" fillId="0" borderId="1" xfId="3" applyFont="1" applyFill="1" applyBorder="1" applyAlignment="1">
      <alignment horizontal="center" vertical="center" wrapText="1"/>
    </xf>
    <xf numFmtId="4" fontId="3" fillId="0" borderId="1" xfId="3"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6" borderId="1" xfId="3" applyFont="1" applyFill="1" applyBorder="1" applyAlignment="1">
      <alignment horizontal="center" vertical="center" wrapText="1"/>
    </xf>
    <xf numFmtId="4" fontId="3" fillId="6" borderId="1" xfId="3" applyNumberFormat="1" applyFont="1" applyFill="1" applyBorder="1" applyAlignment="1">
      <alignment horizontal="center" vertical="center" wrapText="1"/>
    </xf>
    <xf numFmtId="0" fontId="3" fillId="6" borderId="1" xfId="2" applyFont="1" applyFill="1" applyBorder="1" applyAlignment="1">
      <alignment horizontal="center" vertical="center" wrapText="1"/>
    </xf>
    <xf numFmtId="14" fontId="6" fillId="6" borderId="1" xfId="0"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14" fontId="34" fillId="0" borderId="1" xfId="0" applyNumberFormat="1" applyFont="1" applyFill="1" applyBorder="1" applyAlignment="1">
      <alignment horizontal="center" vertical="center" wrapText="1"/>
    </xf>
    <xf numFmtId="0" fontId="3" fillId="4" borderId="0" xfId="0" applyFont="1" applyFill="1" applyAlignment="1">
      <alignment horizontal="center" vertical="center" wrapText="1"/>
    </xf>
    <xf numFmtId="0" fontId="3" fillId="6" borderId="0" xfId="0" applyFont="1" applyFill="1" applyBorder="1" applyAlignment="1">
      <alignment horizontal="center" vertical="center" wrapText="1"/>
    </xf>
    <xf numFmtId="0" fontId="3" fillId="6" borderId="1" xfId="0" applyNumberFormat="1"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0" fontId="30" fillId="0" borderId="0" xfId="0" applyFont="1" applyFill="1" applyAlignment="1">
      <alignment horizontal="center" vertical="center" wrapText="1"/>
    </xf>
    <xf numFmtId="0" fontId="0" fillId="0" borderId="0" xfId="0" applyFill="1" applyAlignment="1">
      <alignment horizontal="center" vertical="center" wrapText="1"/>
    </xf>
    <xf numFmtId="0" fontId="30" fillId="14" borderId="0" xfId="0" applyFont="1" applyFill="1" applyAlignment="1">
      <alignment horizontal="center" vertical="center" wrapText="1"/>
    </xf>
    <xf numFmtId="0" fontId="0" fillId="14" borderId="0" xfId="0" applyFill="1" applyAlignment="1">
      <alignment horizontal="center" vertical="center" wrapText="1"/>
    </xf>
    <xf numFmtId="14" fontId="3" fillId="0" borderId="6" xfId="0" applyNumberFormat="1" applyFont="1" applyFill="1" applyBorder="1" applyAlignment="1">
      <alignment horizontal="center" vertical="center" wrapText="1"/>
    </xf>
    <xf numFmtId="0" fontId="30" fillId="6" borderId="0" xfId="0" applyFont="1" applyFill="1" applyAlignment="1">
      <alignment horizontal="center" vertical="center" wrapText="1"/>
    </xf>
    <xf numFmtId="0" fontId="0" fillId="6" borderId="0" xfId="0" applyFill="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6" fillId="0" borderId="1" xfId="5" applyFont="1" applyFill="1" applyBorder="1" applyAlignment="1">
      <alignment horizontal="center" vertical="center" wrapText="1"/>
    </xf>
    <xf numFmtId="0" fontId="6"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27" fillId="0" borderId="1" xfId="5"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5" applyFont="1" applyFill="1" applyBorder="1" applyAlignment="1">
      <alignment horizontal="center" vertical="center" wrapText="1"/>
    </xf>
    <xf numFmtId="4" fontId="6" fillId="0" borderId="4" xfId="5" applyNumberFormat="1" applyFont="1" applyFill="1" applyBorder="1" applyAlignment="1">
      <alignment horizontal="center" vertical="center" wrapText="1"/>
    </xf>
    <xf numFmtId="4" fontId="6" fillId="0" borderId="6" xfId="5"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4"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34" fillId="0" borderId="1" xfId="0" applyFont="1" applyFill="1" applyBorder="1" applyAlignment="1">
      <alignment horizontal="center" vertical="center" wrapText="1"/>
    </xf>
    <xf numFmtId="0" fontId="37" fillId="0" borderId="1" xfId="0" applyFont="1" applyFill="1" applyBorder="1" applyAlignment="1">
      <alignment horizontal="center" wrapText="1"/>
    </xf>
    <xf numFmtId="4" fontId="6"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applyFont="1" applyFill="1" applyAlignment="1">
      <alignment horizontal="center" vertical="top" wrapText="1"/>
    </xf>
    <xf numFmtId="2" fontId="3" fillId="0" borderId="1" xfId="0" applyNumberFormat="1" applyFont="1" applyFill="1" applyBorder="1" applyAlignment="1">
      <alignment horizontal="center" wrapText="1"/>
    </xf>
    <xf numFmtId="4" fontId="3" fillId="0" borderId="1" xfId="0" applyNumberFormat="1" applyFont="1" applyFill="1" applyBorder="1" applyAlignment="1">
      <alignment horizontal="center" wrapText="1"/>
    </xf>
    <xf numFmtId="4" fontId="6" fillId="0" borderId="8"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18" fillId="0" borderId="1" xfId="0" applyFont="1" applyFill="1" applyBorder="1" applyAlignment="1">
      <alignment wrapText="1"/>
    </xf>
    <xf numFmtId="14" fontId="18"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3" fontId="6" fillId="0" borderId="0" xfId="0" applyNumberFormat="1" applyFont="1" applyFill="1" applyAlignment="1">
      <alignment horizontal="center" vertical="center" wrapText="1"/>
    </xf>
    <xf numFmtId="0" fontId="9" fillId="0" borderId="1" xfId="0" applyFont="1" applyFill="1" applyBorder="1" applyAlignment="1">
      <alignment horizontal="center" vertical="center" wrapText="1"/>
    </xf>
    <xf numFmtId="14" fontId="18" fillId="0" borderId="2" xfId="0" applyNumberFormat="1" applyFont="1" applyFill="1" applyBorder="1" applyAlignment="1">
      <alignment horizontal="center" vertical="center" wrapText="1"/>
    </xf>
    <xf numFmtId="4" fontId="18" fillId="0" borderId="2" xfId="0" applyNumberFormat="1" applyFont="1" applyFill="1" applyBorder="1" applyAlignment="1">
      <alignment horizontal="center" vertical="center" wrapText="1"/>
    </xf>
    <xf numFmtId="0" fontId="3" fillId="0" borderId="0" xfId="0" applyFont="1" applyFill="1" applyAlignment="1">
      <alignment horizontal="center" vertical="top" wrapText="1"/>
    </xf>
    <xf numFmtId="2" fontId="3" fillId="0" borderId="2"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4" fillId="0" borderId="1" xfId="0" applyFont="1" applyFill="1" applyBorder="1" applyAlignment="1">
      <alignment horizontal="left" wrapText="1"/>
    </xf>
    <xf numFmtId="0" fontId="3" fillId="0" borderId="7" xfId="0" applyFont="1" applyFill="1" applyBorder="1" applyAlignment="1">
      <alignment horizontal="center" vertical="center" wrapText="1"/>
    </xf>
    <xf numFmtId="0" fontId="33" fillId="0" borderId="1" xfId="0"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1" xfId="5"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36" fillId="0" borderId="1" xfId="5" applyFont="1" applyFill="1" applyBorder="1" applyAlignment="1">
      <alignment horizontal="center" vertical="center" wrapText="1"/>
    </xf>
    <xf numFmtId="14" fontId="6" fillId="0" borderId="0" xfId="0" applyNumberFormat="1" applyFont="1" applyFill="1" applyAlignment="1">
      <alignment horizontal="center" vertical="center" wrapText="1"/>
    </xf>
    <xf numFmtId="4" fontId="6" fillId="0" borderId="4" xfId="0" applyNumberFormat="1" applyFont="1" applyFill="1" applyBorder="1" applyAlignment="1">
      <alignment vertical="center" wrapText="1"/>
    </xf>
    <xf numFmtId="4" fontId="6" fillId="0" borderId="2" xfId="0" applyNumberFormat="1" applyFont="1" applyFill="1" applyBorder="1" applyAlignment="1">
      <alignment vertical="center" wrapText="1"/>
    </xf>
    <xf numFmtId="4" fontId="3" fillId="0" borderId="1" xfId="0" applyNumberFormat="1" applyFont="1" applyFill="1" applyBorder="1" applyAlignment="1">
      <alignment horizontal="center"/>
    </xf>
    <xf numFmtId="0" fontId="10" fillId="0" borderId="1" xfId="0" applyFont="1" applyFill="1" applyBorder="1" applyAlignment="1">
      <alignment horizontal="center" vertical="center" wrapText="1"/>
    </xf>
    <xf numFmtId="0" fontId="10" fillId="0" borderId="1" xfId="5" applyFont="1" applyFill="1" applyBorder="1" applyAlignment="1">
      <alignment horizontal="center" vertical="center" wrapText="1"/>
    </xf>
    <xf numFmtId="0" fontId="8" fillId="0" borderId="1" xfId="0" applyFont="1" applyFill="1" applyBorder="1" applyAlignment="1">
      <alignment vertical="center" wrapText="1"/>
    </xf>
    <xf numFmtId="0" fontId="3" fillId="0" borderId="1" xfId="0" applyFont="1" applyFill="1" applyBorder="1" applyAlignment="1">
      <alignment vertical="center" wrapText="1"/>
    </xf>
    <xf numFmtId="2" fontId="3" fillId="0" borderId="1" xfId="5" applyNumberFormat="1" applyFont="1" applyFill="1" applyBorder="1" applyAlignment="1">
      <alignment horizontal="center" vertical="center" wrapText="1"/>
    </xf>
    <xf numFmtId="0" fontId="0" fillId="0" borderId="1" xfId="0" applyFont="1" applyFill="1" applyBorder="1" applyAlignment="1">
      <alignment horizontal="center"/>
    </xf>
    <xf numFmtId="0" fontId="6" fillId="0" borderId="1" xfId="0" applyFont="1" applyFill="1" applyBorder="1" applyAlignment="1">
      <alignment horizontal="righ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wrapText="1"/>
    </xf>
    <xf numFmtId="0" fontId="17" fillId="0" borderId="1" xfId="0" applyFont="1" applyFill="1" applyBorder="1" applyAlignment="1">
      <alignment wrapText="1"/>
    </xf>
    <xf numFmtId="3" fontId="6" fillId="0" borderId="1" xfId="0" applyNumberFormat="1" applyFont="1" applyFill="1" applyBorder="1" applyAlignment="1">
      <alignment horizontal="center" wrapText="1"/>
    </xf>
    <xf numFmtId="4" fontId="6" fillId="0" borderId="1" xfId="0" applyNumberFormat="1" applyFont="1" applyFill="1" applyBorder="1" applyAlignment="1">
      <alignment horizontal="center" wrapText="1"/>
    </xf>
    <xf numFmtId="0" fontId="6" fillId="0" borderId="1" xfId="0"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xf numFmtId="2" fontId="6" fillId="0" borderId="1" xfId="0" applyNumberFormat="1" applyFont="1" applyFill="1" applyBorder="1" applyAlignment="1">
      <alignment horizontal="center" wrapText="1"/>
    </xf>
    <xf numFmtId="0" fontId="6" fillId="0" borderId="1" xfId="0" applyFont="1" applyFill="1" applyBorder="1" applyAlignment="1">
      <alignment horizontal="center" wrapText="1"/>
    </xf>
    <xf numFmtId="3"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0" borderId="1" xfId="5" applyFont="1" applyFill="1" applyBorder="1" applyAlignment="1">
      <alignment vertical="center" wrapText="1"/>
    </xf>
    <xf numFmtId="0" fontId="3" fillId="0" borderId="1" xfId="5" applyFont="1" applyFill="1" applyBorder="1" applyAlignment="1">
      <alignment horizontal="left" vertical="center" wrapText="1"/>
    </xf>
    <xf numFmtId="0" fontId="6" fillId="0" borderId="1" xfId="5"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5" xfId="5"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3" xfId="5" applyFont="1" applyFill="1" applyBorder="1" applyAlignment="1">
      <alignment horizontal="center" vertical="center" wrapText="1"/>
    </xf>
    <xf numFmtId="0" fontId="6" fillId="0" borderId="5" xfId="5" applyFont="1" applyFill="1" applyBorder="1" applyAlignment="1">
      <alignment horizontal="center" vertical="center" wrapText="1"/>
    </xf>
    <xf numFmtId="0" fontId="6" fillId="0" borderId="15" xfId="5" applyFont="1" applyFill="1" applyBorder="1" applyAlignment="1">
      <alignment horizontal="center" vertical="center" wrapText="1"/>
    </xf>
    <xf numFmtId="0" fontId="27" fillId="0" borderId="1" xfId="0" applyFont="1" applyFill="1" applyBorder="1" applyAlignment="1">
      <alignment horizontal="center" vertical="center" wrapText="1"/>
    </xf>
    <xf numFmtId="0" fontId="3" fillId="0" borderId="15" xfId="5" applyFont="1" applyFill="1" applyBorder="1" applyAlignment="1">
      <alignment horizontal="center" vertical="center" wrapText="1"/>
    </xf>
    <xf numFmtId="0" fontId="3" fillId="0" borderId="1" xfId="0" applyFont="1" applyFill="1" applyBorder="1" applyAlignment="1">
      <alignment horizontal="center" wrapText="1"/>
    </xf>
    <xf numFmtId="0" fontId="27" fillId="0" borderId="3" xfId="5" applyFont="1" applyFill="1" applyBorder="1" applyAlignment="1">
      <alignment horizontal="center" vertical="center" wrapText="1"/>
    </xf>
    <xf numFmtId="0" fontId="27" fillId="0" borderId="15" xfId="5" applyFont="1" applyFill="1" applyBorder="1" applyAlignment="1">
      <alignment horizontal="center" vertical="center" wrapText="1"/>
    </xf>
    <xf numFmtId="0" fontId="27" fillId="0" borderId="5" xfId="5"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5"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5" applyFont="1" applyFill="1" applyBorder="1" applyAlignment="1">
      <alignment horizontal="center" vertical="center" wrapText="1"/>
    </xf>
    <xf numFmtId="0" fontId="35" fillId="0" borderId="15" xfId="0" applyFont="1" applyFill="1" applyBorder="1" applyAlignment="1">
      <alignment horizontal="center" wrapText="1"/>
    </xf>
    <xf numFmtId="0" fontId="27" fillId="0" borderId="1" xfId="5"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3" xfId="0" applyFont="1" applyFill="1" applyBorder="1" applyAlignment="1">
      <alignment horizontal="center" wrapText="1"/>
    </xf>
    <xf numFmtId="0" fontId="3" fillId="0" borderId="5" xfId="0" applyFont="1" applyFill="1" applyBorder="1" applyAlignment="1">
      <alignment horizontal="center" wrapText="1"/>
    </xf>
    <xf numFmtId="49" fontId="3" fillId="0" borderId="1"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4" fontId="6" fillId="0" borderId="14" xfId="0" applyNumberFormat="1" applyFont="1" applyFill="1" applyBorder="1" applyAlignment="1">
      <alignment horizontal="center" vertical="center" wrapText="1"/>
    </xf>
    <xf numFmtId="4" fontId="6" fillId="0" borderId="2"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5" xfId="0" applyFont="1" applyFill="1" applyBorder="1" applyAlignment="1">
      <alignment horizontal="center" wrapText="1"/>
    </xf>
    <xf numFmtId="0" fontId="6" fillId="0" borderId="3" xfId="5" applyFont="1" applyFill="1" applyBorder="1" applyAlignment="1">
      <alignment horizontal="center" vertical="top" wrapText="1"/>
    </xf>
    <xf numFmtId="0" fontId="6" fillId="0" borderId="15" xfId="5" applyFont="1" applyFill="1" applyBorder="1" applyAlignment="1">
      <alignment horizontal="center" vertical="top" wrapText="1"/>
    </xf>
    <xf numFmtId="0" fontId="6" fillId="0" borderId="5" xfId="5"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5" xfId="0" applyFont="1" applyFill="1" applyBorder="1" applyAlignment="1">
      <alignment horizontal="center" vertical="top" wrapText="1"/>
    </xf>
    <xf numFmtId="0" fontId="18" fillId="0" borderId="3" xfId="0" applyFont="1" applyFill="1" applyBorder="1" applyAlignment="1">
      <alignment horizontal="center" wrapText="1"/>
    </xf>
    <xf numFmtId="0" fontId="18" fillId="0" borderId="15" xfId="0" applyFont="1" applyFill="1" applyBorder="1" applyAlignment="1">
      <alignment horizontal="center" wrapText="1"/>
    </xf>
    <xf numFmtId="0" fontId="18" fillId="0" borderId="5" xfId="0" applyFont="1" applyFill="1" applyBorder="1" applyAlignment="1">
      <alignment horizontal="center" wrapText="1"/>
    </xf>
    <xf numFmtId="0" fontId="9" fillId="0" borderId="3" xfId="0" applyFont="1" applyFill="1" applyBorder="1" applyAlignment="1">
      <alignment horizontal="center" vertical="top" wrapText="1"/>
    </xf>
    <xf numFmtId="0" fontId="9" fillId="0" borderId="15" xfId="0" applyFont="1" applyFill="1" applyBorder="1" applyAlignment="1">
      <alignment horizontal="center" vertical="top" wrapText="1"/>
    </xf>
    <xf numFmtId="0" fontId="9" fillId="0" borderId="5" xfId="0" applyFont="1" applyFill="1" applyBorder="1" applyAlignment="1">
      <alignment horizontal="center" vertical="top" wrapText="1"/>
    </xf>
    <xf numFmtId="0" fontId="10"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2" fontId="8" fillId="8" borderId="1" xfId="0" applyNumberFormat="1" applyFont="1" applyFill="1" applyBorder="1" applyAlignment="1">
      <alignment horizontal="center" vertical="center" wrapText="1"/>
    </xf>
    <xf numFmtId="2" fontId="10" fillId="8"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2" xfId="0" applyFont="1" applyFill="1" applyBorder="1" applyAlignment="1">
      <alignment horizontal="center" vertical="center" wrapText="1"/>
    </xf>
    <xf numFmtId="4" fontId="6" fillId="0" borderId="4" xfId="5" applyNumberFormat="1" applyFont="1" applyFill="1" applyBorder="1" applyAlignment="1">
      <alignment horizontal="center" vertical="center" wrapText="1"/>
    </xf>
    <xf numFmtId="4" fontId="6" fillId="0" borderId="2" xfId="5" applyNumberFormat="1" applyFont="1" applyFill="1" applyBorder="1" applyAlignment="1">
      <alignment horizontal="center" vertical="center" wrapText="1"/>
    </xf>
    <xf numFmtId="4" fontId="6" fillId="0" borderId="6" xfId="5" applyNumberFormat="1" applyFont="1" applyFill="1" applyBorder="1" applyAlignment="1">
      <alignment horizontal="center" vertical="center" wrapText="1"/>
    </xf>
    <xf numFmtId="4" fontId="6" fillId="0" borderId="13" xfId="5" applyNumberFormat="1" applyFont="1" applyFill="1" applyBorder="1" applyAlignment="1">
      <alignment horizontal="center" vertical="center" wrapText="1"/>
    </xf>
    <xf numFmtId="4" fontId="6" fillId="0" borderId="8" xfId="5" applyNumberFormat="1" applyFont="1" applyFill="1" applyBorder="1" applyAlignment="1">
      <alignment horizontal="center" vertical="center" wrapText="1"/>
    </xf>
    <xf numFmtId="4" fontId="6" fillId="0" borderId="14" xfId="5"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4" fontId="3" fillId="0" borderId="14"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0" fillId="0" borderId="1" xfId="0" applyFont="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1" xfId="0" applyFont="1" applyBorder="1" applyAlignment="1">
      <alignment horizontal="center" vertical="center"/>
    </xf>
    <xf numFmtId="0" fontId="8" fillId="0" borderId="9" xfId="0" applyFont="1" applyBorder="1" applyAlignment="1">
      <alignment horizontal="center" vertical="center"/>
    </xf>
    <xf numFmtId="0" fontId="8" fillId="0" borderId="27"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Fill="1" applyBorder="1" applyAlignment="1">
      <alignment vertical="center" wrapText="1"/>
    </xf>
    <xf numFmtId="0" fontId="8" fillId="0" borderId="14" xfId="0" applyFont="1" applyFill="1" applyBorder="1" applyAlignment="1">
      <alignment vertical="center" wrapText="1"/>
    </xf>
    <xf numFmtId="0" fontId="8" fillId="0" borderId="2"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wrapText="1"/>
    </xf>
    <xf numFmtId="0" fontId="8" fillId="0" borderId="14" xfId="0" applyFont="1" applyFill="1" applyBorder="1" applyAlignment="1">
      <alignment horizontal="center" wrapText="1"/>
    </xf>
    <xf numFmtId="0" fontId="8" fillId="0" borderId="2" xfId="0" applyFont="1" applyFill="1" applyBorder="1" applyAlignment="1">
      <alignment horizontal="center" wrapText="1"/>
    </xf>
    <xf numFmtId="4" fontId="8" fillId="0" borderId="4" xfId="0" applyNumberFormat="1" applyFont="1" applyFill="1" applyBorder="1" applyAlignment="1">
      <alignment horizontal="center" vertical="center" wrapText="1"/>
    </xf>
    <xf numFmtId="4" fontId="8" fillId="0" borderId="14" xfId="0" applyNumberFormat="1"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Fill="1" applyBorder="1" applyAlignment="1">
      <alignment vertical="center"/>
    </xf>
    <xf numFmtId="49" fontId="8" fillId="0" borderId="4"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40" fillId="0" borderId="1" xfId="0" applyFont="1" applyFill="1" applyBorder="1" applyAlignment="1">
      <alignment vertical="center" wrapText="1"/>
    </xf>
    <xf numFmtId="4"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22" fillId="0" borderId="1" xfId="0" applyFont="1" applyFill="1" applyBorder="1" applyAlignment="1">
      <alignment horizontal="left"/>
    </xf>
    <xf numFmtId="0" fontId="8" fillId="2" borderId="18" xfId="0" applyFont="1" applyFill="1" applyBorder="1" applyAlignment="1">
      <alignment horizontal="center" wrapText="1"/>
    </xf>
    <xf numFmtId="0" fontId="8" fillId="2" borderId="23" xfId="0" applyFont="1" applyFill="1" applyBorder="1" applyAlignment="1">
      <alignment horizontal="center" wrapText="1"/>
    </xf>
    <xf numFmtId="0" fontId="8" fillId="2" borderId="18" xfId="0" applyFont="1" applyFill="1" applyBorder="1" applyAlignment="1">
      <alignment horizontal="center"/>
    </xf>
    <xf numFmtId="0" fontId="8" fillId="2" borderId="23" xfId="0" applyFont="1" applyFill="1" applyBorder="1" applyAlignment="1">
      <alignment horizontal="center"/>
    </xf>
    <xf numFmtId="0" fontId="8" fillId="0" borderId="14" xfId="0" applyFont="1" applyFill="1" applyBorder="1" applyAlignment="1">
      <alignment vertical="center"/>
    </xf>
    <xf numFmtId="0" fontId="8" fillId="0" borderId="2" xfId="0" applyFont="1" applyFill="1" applyBorder="1" applyAlignment="1">
      <alignment vertical="center"/>
    </xf>
    <xf numFmtId="0" fontId="8" fillId="2" borderId="18"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9" xfId="0" applyFont="1" applyFill="1" applyBorder="1" applyAlignment="1">
      <alignment horizontal="center" wrapText="1"/>
    </xf>
    <xf numFmtId="0" fontId="8" fillId="2" borderId="24" xfId="0" applyFont="1" applyFill="1" applyBorder="1" applyAlignment="1">
      <alignment horizontal="center" wrapText="1"/>
    </xf>
    <xf numFmtId="0" fontId="8" fillId="8" borderId="18" xfId="0" applyFont="1" applyFill="1" applyBorder="1" applyAlignment="1">
      <alignment horizontal="center" vertical="center" wrapText="1"/>
    </xf>
    <xf numFmtId="0" fontId="8" fillId="8" borderId="23" xfId="0" applyFont="1" applyFill="1" applyBorder="1" applyAlignment="1">
      <alignment horizontal="center" vertical="center" wrapText="1"/>
    </xf>
    <xf numFmtId="0" fontId="5" fillId="12" borderId="1" xfId="0" applyFont="1" applyFill="1" applyBorder="1" applyAlignment="1">
      <alignment horizontal="center" vertical="center" textRotation="180" wrapText="1"/>
    </xf>
    <xf numFmtId="0" fontId="34" fillId="0" borderId="1" xfId="0" applyFont="1" applyFill="1" applyBorder="1" applyAlignment="1">
      <alignment horizontal="center" vertical="center" wrapText="1"/>
    </xf>
    <xf numFmtId="164" fontId="8" fillId="2" borderId="20" xfId="1" applyFont="1" applyFill="1" applyBorder="1" applyAlignment="1">
      <alignment horizontal="center"/>
    </xf>
    <xf numFmtId="164" fontId="8" fillId="2" borderId="16" xfId="1" applyFont="1" applyFill="1" applyBorder="1" applyAlignment="1">
      <alignment horizontal="center"/>
    </xf>
    <xf numFmtId="164" fontId="8" fillId="2" borderId="21" xfId="1" applyFont="1" applyFill="1" applyBorder="1" applyAlignment="1">
      <alignment horizontal="center"/>
    </xf>
    <xf numFmtId="0" fontId="8" fillId="2" borderId="22" xfId="0" applyFont="1" applyFill="1" applyBorder="1" applyAlignment="1">
      <alignment horizontal="center"/>
    </xf>
    <xf numFmtId="0" fontId="8" fillId="2" borderId="26" xfId="0" applyFont="1" applyFill="1" applyBorder="1" applyAlignment="1">
      <alignment horizontal="center"/>
    </xf>
    <xf numFmtId="0" fontId="37" fillId="0" borderId="1" xfId="0" applyFont="1" applyFill="1" applyBorder="1" applyAlignment="1">
      <alignment horizontal="center" wrapText="1"/>
    </xf>
    <xf numFmtId="0" fontId="10" fillId="0" borderId="12" xfId="0" applyFont="1" applyBorder="1" applyAlignment="1">
      <alignment horizontal="center"/>
    </xf>
    <xf numFmtId="0" fontId="3" fillId="0" borderId="12" xfId="0" applyFont="1" applyBorder="1"/>
    <xf numFmtId="0" fontId="3" fillId="0" borderId="0" xfId="0" applyFont="1"/>
    <xf numFmtId="0" fontId="6" fillId="0" borderId="0" xfId="0" applyFont="1" applyAlignment="1">
      <alignment horizontal="center"/>
    </xf>
    <xf numFmtId="0" fontId="8" fillId="4"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1" xfId="3" applyFont="1" applyFill="1" applyBorder="1" applyAlignment="1">
      <alignment horizontal="center" vertical="center" wrapText="1"/>
    </xf>
    <xf numFmtId="4" fontId="8" fillId="2" borderId="4" xfId="3" applyNumberFormat="1" applyFont="1" applyFill="1" applyBorder="1" applyAlignment="1">
      <alignment horizontal="center" vertical="center" wrapText="1"/>
    </xf>
    <xf numFmtId="4" fontId="8" fillId="2" borderId="2" xfId="3" applyNumberFormat="1" applyFont="1" applyFill="1" applyBorder="1" applyAlignment="1">
      <alignment horizontal="center" vertical="center" wrapText="1"/>
    </xf>
    <xf numFmtId="0" fontId="10" fillId="0" borderId="12" xfId="0" applyFont="1" applyBorder="1" applyAlignment="1">
      <alignment horizontal="center" wrapText="1"/>
    </xf>
    <xf numFmtId="0" fontId="3" fillId="0" borderId="12" xfId="0" applyFont="1" applyBorder="1" applyAlignment="1">
      <alignment wrapText="1"/>
    </xf>
    <xf numFmtId="0" fontId="3" fillId="0" borderId="0" xfId="0" applyFont="1" applyAlignment="1">
      <alignment wrapText="1"/>
    </xf>
    <xf numFmtId="4" fontId="8" fillId="8" borderId="1"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0" applyFont="1" applyFill="1" applyBorder="1" applyAlignment="1">
      <alignment horizontal="center" vertical="center" textRotation="90" wrapText="1"/>
    </xf>
    <xf numFmtId="0" fontId="8" fillId="2" borderId="3"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0" fillId="0" borderId="3" xfId="0" applyFont="1" applyBorder="1" applyAlignment="1">
      <alignment horizontal="center" wrapText="1"/>
    </xf>
    <xf numFmtId="0" fontId="10" fillId="0" borderId="15" xfId="0" applyFont="1" applyBorder="1" applyAlignment="1">
      <alignment horizontal="center" wrapText="1"/>
    </xf>
    <xf numFmtId="0" fontId="10" fillId="0" borderId="5" xfId="0" applyFont="1" applyBorder="1" applyAlignment="1">
      <alignment horizontal="center" wrapText="1"/>
    </xf>
    <xf numFmtId="0" fontId="20" fillId="0" borderId="12" xfId="0"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protection locked="0"/>
    </xf>
    <xf numFmtId="0" fontId="9" fillId="0" borderId="1" xfId="0" applyFont="1" applyFill="1" applyBorder="1" applyAlignment="1" applyProtection="1">
      <alignment horizontal="center" vertical="top"/>
      <protection locked="0"/>
    </xf>
    <xf numFmtId="0" fontId="9" fillId="0" borderId="1" xfId="0" applyFont="1" applyFill="1" applyBorder="1" applyAlignment="1" applyProtection="1">
      <alignment horizontal="left" vertical="top"/>
      <protection locked="0"/>
    </xf>
    <xf numFmtId="0" fontId="8" fillId="0" borderId="10" xfId="0" applyFont="1" applyBorder="1" applyAlignment="1">
      <alignment horizontal="center" vertical="center" wrapText="1"/>
    </xf>
    <xf numFmtId="0" fontId="19" fillId="0" borderId="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8" fillId="7" borderId="2" xfId="0" applyFont="1" applyFill="1" applyBorder="1" applyAlignment="1">
      <alignment horizontal="center" vertical="center" wrapText="1"/>
    </xf>
    <xf numFmtId="43" fontId="8" fillId="7" borderId="4" xfId="7" applyFont="1" applyFill="1" applyBorder="1" applyAlignment="1">
      <alignment horizontal="center" vertical="center" wrapText="1"/>
    </xf>
    <xf numFmtId="43" fontId="8" fillId="7" borderId="2" xfId="7" applyFont="1" applyFill="1" applyBorder="1" applyAlignment="1">
      <alignment horizontal="center" vertical="center" wrapText="1"/>
    </xf>
  </cellXfs>
  <cellStyles count="8">
    <cellStyle name="Денежный" xfId="1" builtinId="4"/>
    <cellStyle name="Обычный" xfId="0" builtinId="0"/>
    <cellStyle name="Обычный_Sheet1" xfId="2"/>
    <cellStyle name="Обычный_Sheet2" xfId="3"/>
    <cellStyle name="Обычный_Водоотведение" xfId="4"/>
    <cellStyle name="Обычный_Лист1" xfId="5"/>
    <cellStyle name="Обычный_Лист2" xfId="6"/>
    <cellStyle name="Финансовый" xfId="7"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198120</xdr:colOff>
      <xdr:row>0</xdr:row>
      <xdr:rowOff>0</xdr:rowOff>
    </xdr:from>
    <xdr:to>
      <xdr:col>79</xdr:col>
      <xdr:colOff>10185</xdr:colOff>
      <xdr:row>0</xdr:row>
      <xdr:rowOff>0</xdr:rowOff>
    </xdr:to>
    <xdr:sp macro="" textlink="">
      <xdr:nvSpPr>
        <xdr:cNvPr id="1025" name="WordArt 1">
          <a:extLst>
            <a:ext uri="{FF2B5EF4-FFF2-40B4-BE49-F238E27FC236}">
              <a16:creationId xmlns:a16="http://schemas.microsoft.com/office/drawing/2014/main" xmlns="" id="{00000000-0008-0000-0000-00000104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80</xdr:col>
      <xdr:colOff>6236</xdr:colOff>
      <xdr:row>0</xdr:row>
      <xdr:rowOff>0</xdr:rowOff>
    </xdr:to>
    <xdr:sp macro="" textlink="">
      <xdr:nvSpPr>
        <xdr:cNvPr id="2" name="WordArt 1">
          <a:extLst>
            <a:ext uri="{FF2B5EF4-FFF2-40B4-BE49-F238E27FC236}">
              <a16:creationId xmlns:a16="http://schemas.microsoft.com/office/drawing/2014/main" xmlns="" id="{00000000-0008-0000-0000-000002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80</xdr:col>
      <xdr:colOff>6236</xdr:colOff>
      <xdr:row>0</xdr:row>
      <xdr:rowOff>0</xdr:rowOff>
    </xdr:to>
    <xdr:sp macro="" textlink="">
      <xdr:nvSpPr>
        <xdr:cNvPr id="3" name="WordArt 1">
          <a:extLst>
            <a:ext uri="{FF2B5EF4-FFF2-40B4-BE49-F238E27FC236}">
              <a16:creationId xmlns:a16="http://schemas.microsoft.com/office/drawing/2014/main" xmlns="" id="{00000000-0008-0000-0000-000003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198120</xdr:colOff>
      <xdr:row>0</xdr:row>
      <xdr:rowOff>0</xdr:rowOff>
    </xdr:from>
    <xdr:to>
      <xdr:col>34</xdr:col>
      <xdr:colOff>609129</xdr:colOff>
      <xdr:row>0</xdr:row>
      <xdr:rowOff>0</xdr:rowOff>
    </xdr:to>
    <xdr:sp macro="" textlink="">
      <xdr:nvSpPr>
        <xdr:cNvPr id="1025" name="WordArt 1">
          <a:extLst>
            <a:ext uri="{FF2B5EF4-FFF2-40B4-BE49-F238E27FC236}">
              <a16:creationId xmlns:a16="http://schemas.microsoft.com/office/drawing/2014/main" xmlns="" id="{00000000-0008-0000-0600-00000104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33</xdr:col>
      <xdr:colOff>609118</xdr:colOff>
      <xdr:row>0</xdr:row>
      <xdr:rowOff>0</xdr:rowOff>
    </xdr:to>
    <xdr:sp macro="" textlink="">
      <xdr:nvSpPr>
        <xdr:cNvPr id="2" name="WordArt 1">
          <a:extLst>
            <a:ext uri="{FF2B5EF4-FFF2-40B4-BE49-F238E27FC236}">
              <a16:creationId xmlns:a16="http://schemas.microsoft.com/office/drawing/2014/main" xmlns="" id="{00000000-0008-0000-0600-000002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34</xdr:col>
      <xdr:colOff>609129</xdr:colOff>
      <xdr:row>0</xdr:row>
      <xdr:rowOff>0</xdr:rowOff>
    </xdr:to>
    <xdr:sp macro="" textlink="">
      <xdr:nvSpPr>
        <xdr:cNvPr id="3" name="WordArt 1">
          <a:extLst>
            <a:ext uri="{FF2B5EF4-FFF2-40B4-BE49-F238E27FC236}">
              <a16:creationId xmlns:a16="http://schemas.microsoft.com/office/drawing/2014/main" xmlns="" id="{00000000-0008-0000-0600-000003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34</xdr:col>
      <xdr:colOff>609129</xdr:colOff>
      <xdr:row>0</xdr:row>
      <xdr:rowOff>0</xdr:rowOff>
    </xdr:to>
    <xdr:sp macro="" textlink="">
      <xdr:nvSpPr>
        <xdr:cNvPr id="4" name="WordArt 1">
          <a:extLst>
            <a:ext uri="{FF2B5EF4-FFF2-40B4-BE49-F238E27FC236}">
              <a16:creationId xmlns:a16="http://schemas.microsoft.com/office/drawing/2014/main" xmlns="" id="{00000000-0008-0000-0600-000004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59</xdr:col>
      <xdr:colOff>609309</xdr:colOff>
      <xdr:row>0</xdr:row>
      <xdr:rowOff>0</xdr:rowOff>
    </xdr:to>
    <xdr:sp macro="" textlink="">
      <xdr:nvSpPr>
        <xdr:cNvPr id="5" name="WordArt 1">
          <a:extLst>
            <a:ext uri="{FF2B5EF4-FFF2-40B4-BE49-F238E27FC236}">
              <a16:creationId xmlns:a16="http://schemas.microsoft.com/office/drawing/2014/main" xmlns="" id="{00000000-0008-0000-0600-000005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6" name="WordArt 1">
          <a:extLst>
            <a:ext uri="{FF2B5EF4-FFF2-40B4-BE49-F238E27FC236}">
              <a16:creationId xmlns:a16="http://schemas.microsoft.com/office/drawing/2014/main" xmlns="" id="{00000000-0008-0000-0600-000006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7" name="WordArt 1">
          <a:extLst>
            <a:ext uri="{FF2B5EF4-FFF2-40B4-BE49-F238E27FC236}">
              <a16:creationId xmlns:a16="http://schemas.microsoft.com/office/drawing/2014/main" xmlns="" id="{00000000-0008-0000-0600-000007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59</xdr:col>
      <xdr:colOff>609309</xdr:colOff>
      <xdr:row>0</xdr:row>
      <xdr:rowOff>0</xdr:rowOff>
    </xdr:to>
    <xdr:sp macro="" textlink="">
      <xdr:nvSpPr>
        <xdr:cNvPr id="8" name="WordArt 1">
          <a:extLst>
            <a:ext uri="{FF2B5EF4-FFF2-40B4-BE49-F238E27FC236}">
              <a16:creationId xmlns:a16="http://schemas.microsoft.com/office/drawing/2014/main" xmlns="" id="{00000000-0008-0000-0600-000008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9" name="WordArt 1">
          <a:extLst>
            <a:ext uri="{FF2B5EF4-FFF2-40B4-BE49-F238E27FC236}">
              <a16:creationId xmlns:a16="http://schemas.microsoft.com/office/drawing/2014/main" xmlns="" id="{00000000-0008-0000-0600-000009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0" name="WordArt 1">
          <a:extLst>
            <a:ext uri="{FF2B5EF4-FFF2-40B4-BE49-F238E27FC236}">
              <a16:creationId xmlns:a16="http://schemas.microsoft.com/office/drawing/2014/main" xmlns="" id="{00000000-0008-0000-0600-00000A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59</xdr:col>
      <xdr:colOff>609309</xdr:colOff>
      <xdr:row>0</xdr:row>
      <xdr:rowOff>0</xdr:rowOff>
    </xdr:to>
    <xdr:sp macro="" textlink="">
      <xdr:nvSpPr>
        <xdr:cNvPr id="11" name="WordArt 1">
          <a:extLst>
            <a:ext uri="{FF2B5EF4-FFF2-40B4-BE49-F238E27FC236}">
              <a16:creationId xmlns:a16="http://schemas.microsoft.com/office/drawing/2014/main" xmlns="" id="{00000000-0008-0000-0600-00000B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2" name="WordArt 1">
          <a:extLst>
            <a:ext uri="{FF2B5EF4-FFF2-40B4-BE49-F238E27FC236}">
              <a16:creationId xmlns:a16="http://schemas.microsoft.com/office/drawing/2014/main" xmlns="" id="{00000000-0008-0000-0600-00000C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3" name="WordArt 1">
          <a:extLst>
            <a:ext uri="{FF2B5EF4-FFF2-40B4-BE49-F238E27FC236}">
              <a16:creationId xmlns:a16="http://schemas.microsoft.com/office/drawing/2014/main" xmlns="" id="{00000000-0008-0000-0600-00000D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59</xdr:col>
      <xdr:colOff>609309</xdr:colOff>
      <xdr:row>0</xdr:row>
      <xdr:rowOff>0</xdr:rowOff>
    </xdr:to>
    <xdr:sp macro="" textlink="">
      <xdr:nvSpPr>
        <xdr:cNvPr id="14" name="WordArt 1">
          <a:extLst>
            <a:ext uri="{FF2B5EF4-FFF2-40B4-BE49-F238E27FC236}">
              <a16:creationId xmlns:a16="http://schemas.microsoft.com/office/drawing/2014/main" xmlns="" id="{00000000-0008-0000-0600-00000E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5" name="WordArt 1">
          <a:extLst>
            <a:ext uri="{FF2B5EF4-FFF2-40B4-BE49-F238E27FC236}">
              <a16:creationId xmlns:a16="http://schemas.microsoft.com/office/drawing/2014/main" xmlns="" id="{00000000-0008-0000-0600-00000F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6" name="WordArt 1">
          <a:extLst>
            <a:ext uri="{FF2B5EF4-FFF2-40B4-BE49-F238E27FC236}">
              <a16:creationId xmlns:a16="http://schemas.microsoft.com/office/drawing/2014/main" xmlns="" id="{00000000-0008-0000-0600-000010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59</xdr:col>
      <xdr:colOff>609309</xdr:colOff>
      <xdr:row>0</xdr:row>
      <xdr:rowOff>0</xdr:rowOff>
    </xdr:to>
    <xdr:sp macro="" textlink="">
      <xdr:nvSpPr>
        <xdr:cNvPr id="17" name="WordArt 1">
          <a:extLst>
            <a:ext uri="{FF2B5EF4-FFF2-40B4-BE49-F238E27FC236}">
              <a16:creationId xmlns:a16="http://schemas.microsoft.com/office/drawing/2014/main" xmlns="" id="{00000000-0008-0000-0600-000011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8" name="WordArt 1">
          <a:extLst>
            <a:ext uri="{FF2B5EF4-FFF2-40B4-BE49-F238E27FC236}">
              <a16:creationId xmlns:a16="http://schemas.microsoft.com/office/drawing/2014/main" xmlns="" id="{00000000-0008-0000-0600-000012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198120</xdr:colOff>
      <xdr:row>0</xdr:row>
      <xdr:rowOff>0</xdr:rowOff>
    </xdr:from>
    <xdr:to>
      <xdr:col>60</xdr:col>
      <xdr:colOff>609313</xdr:colOff>
      <xdr:row>0</xdr:row>
      <xdr:rowOff>0</xdr:rowOff>
    </xdr:to>
    <xdr:sp macro="" textlink="">
      <xdr:nvSpPr>
        <xdr:cNvPr id="19" name="WordArt 1">
          <a:extLst>
            <a:ext uri="{FF2B5EF4-FFF2-40B4-BE49-F238E27FC236}">
              <a16:creationId xmlns:a16="http://schemas.microsoft.com/office/drawing/2014/main" xmlns="" id="{00000000-0008-0000-0600-000013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200025</xdr:colOff>
      <xdr:row>0</xdr:row>
      <xdr:rowOff>0</xdr:rowOff>
    </xdr:from>
    <xdr:to>
      <xdr:col>65</xdr:col>
      <xdr:colOff>0</xdr:colOff>
      <xdr:row>0</xdr:row>
      <xdr:rowOff>0</xdr:rowOff>
    </xdr:to>
    <xdr:sp macro="" textlink="">
      <xdr:nvSpPr>
        <xdr:cNvPr id="20" name="WordArt 1">
          <a:extLst>
            <a:ext uri="{FF2B5EF4-FFF2-40B4-BE49-F238E27FC236}">
              <a16:creationId xmlns:a16="http://schemas.microsoft.com/office/drawing/2014/main" xmlns="" id="{00000000-0008-0000-0600-000014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200025</xdr:colOff>
      <xdr:row>0</xdr:row>
      <xdr:rowOff>0</xdr:rowOff>
    </xdr:from>
    <xdr:to>
      <xdr:col>66</xdr:col>
      <xdr:colOff>0</xdr:colOff>
      <xdr:row>0</xdr:row>
      <xdr:rowOff>0</xdr:rowOff>
    </xdr:to>
    <xdr:sp macro="" textlink="">
      <xdr:nvSpPr>
        <xdr:cNvPr id="21" name="WordArt 1">
          <a:extLst>
            <a:ext uri="{FF2B5EF4-FFF2-40B4-BE49-F238E27FC236}">
              <a16:creationId xmlns:a16="http://schemas.microsoft.com/office/drawing/2014/main" xmlns="" id="{00000000-0008-0000-0600-000015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twoCellAnchor>
    <xdr:from>
      <xdr:col>0</xdr:col>
      <xdr:colOff>200025</xdr:colOff>
      <xdr:row>0</xdr:row>
      <xdr:rowOff>0</xdr:rowOff>
    </xdr:from>
    <xdr:to>
      <xdr:col>66</xdr:col>
      <xdr:colOff>0</xdr:colOff>
      <xdr:row>0</xdr:row>
      <xdr:rowOff>0</xdr:rowOff>
    </xdr:to>
    <xdr:sp macro="" textlink="">
      <xdr:nvSpPr>
        <xdr:cNvPr id="22" name="WordArt 1">
          <a:extLst>
            <a:ext uri="{FF2B5EF4-FFF2-40B4-BE49-F238E27FC236}">
              <a16:creationId xmlns:a16="http://schemas.microsoft.com/office/drawing/2014/main" xmlns="" id="{00000000-0008-0000-0600-000016000000}"/>
            </a:ext>
          </a:extLst>
        </xdr:cNvPr>
        <xdr:cNvSpPr>
          <a:spLocks noChangeArrowheads="1" noChangeShapeType="1"/>
        </xdr:cNvSpPr>
      </xdr:nvSpPr>
      <xdr:spPr bwMode="auto">
        <a:xfrm>
          <a:off x="200025" y="0"/>
          <a:ext cx="55492650" cy="0"/>
        </a:xfrm>
        <a:prstGeom prst="rect">
          <a:avLst/>
        </a:prstGeom>
      </xdr:spPr>
      <xdr:txBody>
        <a:bodyPr wrap="none" fromWordArt="1">
          <a:prstTxWarp prst="textPlain">
            <a:avLst>
              <a:gd name="adj" fmla="val 50000"/>
            </a:avLst>
          </a:prstTxWarp>
        </a:bodyPr>
        <a:lstStyle/>
        <a:p>
          <a:pPr algn="ctr" rtl="0"/>
          <a:r>
            <a:rPr lang="ru-RU" sz="1800" kern="10" spc="0">
              <a:ln w="9525">
                <a:solidFill>
                  <a:srgbClr val="000000"/>
                </a:solidFill>
                <a:round/>
                <a:headEnd/>
                <a:tailEnd/>
              </a:ln>
              <a:solidFill>
                <a:srgbClr val="000000"/>
              </a:solidFill>
              <a:effectLst/>
              <a:latin typeface="Times New Roman"/>
              <a:cs typeface="Times New Roman"/>
            </a:rPr>
            <a:t>ПЕРЕЧЕНЬ МУНИЦИПАЛЬНЫХ УЛИЦ И ДОРОГ ГОРОДА САРОВ</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s\AppData\Roaming\Microsoft\Excel\&#1056;&#1077;&#1077;&#1089;&#1090;&#1088;%20&#1052;&#1048;%20&#1085;&#1072;%2001.01.2013%202%20&#1074;&#1072;&#1088;&#1080;&#1072;&#1085;&#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es\AppData\Roaming\Microsoft\Excel\&#1052;&#1086;&#1080;%20&#1076;&#1086;&#1082;&#1091;&#1084;&#1077;&#1085;&#1090;&#1099;\&#1056;&#1077;&#1077;&#1089;&#1090;&#1088;\&#1048;&#1084;&#1091;&#1097;&#1077;&#1089;&#1090;&#1074;&#1086;\&#1043;&#1040;&#104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s\AppData\Roaming\Microsoft\Excel\&#1052;&#1086;&#1080;%20&#1076;&#1086;&#1082;&#1091;&#1084;&#1077;&#1085;&#1090;&#1099;\&#1056;&#1077;&#1077;&#1089;&#1090;&#1088;\&#1048;&#1084;&#1091;&#1097;&#1077;&#1089;&#1090;&#1074;&#1086;\&#1058;&#1077;&#1083;&#1086;&#1089;&#1077;&#1090;&#1080;%2023.11.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es\AppData\Roaming\Microsoft\Excel\&#1050;&#1059;&#1052;&#1048;\&#1056;&#1077;&#1077;&#1089;&#1090;&#1088;\&#1048;&#1084;&#1091;&#1097;&#1077;&#1089;&#1090;&#1074;&#1086;\&#1057;&#1077;&#1090;&#1080;%20&#1085;&#1072;&#1088;&#1091;&#1078;&#1085;&#1086;&#1075;&#1086;%20&#1086;&#1089;&#1074;&#1077;&#1097;&#1077;&#1085;&#1080;&#11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igb\AppData\Local\Microsoft\Windows\Temporary%20Internet%20Files\Content.Outlook\YM1N7DCY\&#1048;&#1084;&#1091;&#1097;&#1077;&#1089;&#1090;&#1074;&#1086;\&#1057;&#1077;&#1090;&#1080;%20&#1085;&#1072;&#1088;&#1091;&#1078;&#1085;&#1086;&#1075;&#1086;%20&#1086;&#1089;&#1074;&#1077;&#1097;&#1077;&#1085;&#1080;&#11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les\AppData\Roaming\Microsoft\Excel\&#1052;&#1086;&#1080;%20&#1076;&#1086;&#1082;&#1091;&#1084;&#1077;&#1085;&#1090;&#1099;\&#1056;&#1077;&#1077;&#1089;&#1090;&#1088;\&#1048;&#1084;&#1091;&#1097;&#1077;&#1089;&#1090;&#1074;&#1086;\&#1046;&#1080;&#1083;&#1099;&#1077;%20&#1087;&#1086;&#1084;&#1077;&#1097;&#1077;&#1085;&#1080;&#11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2;&#1086;&#1080;%20&#1076;&#1086;&#1082;&#1091;&#1084;&#1077;&#1085;&#1090;&#1099;/&#1056;&#1077;&#1077;&#1089;&#1090;&#1088;/&#1056;&#1077;&#1077;&#1089;&#1090;&#1088;/&#1056;&#1077;&#1077;&#1089;&#1090;&#1088;%20&#1052;&#1048;%20&#1085;&#1072;%2001.01.20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рганизации мун.формы соб-ти"/>
      <sheetName val="имущество МУП и МУ"/>
      <sheetName val="особо ценное им-во МБ и МА уч."/>
      <sheetName val="Газопроводы"/>
      <sheetName val="ТП"/>
      <sheetName val="телефонные канализации"/>
      <sheetName val="Тепловые сети 1"/>
      <sheetName val="тепловые сети"/>
      <sheetName val="Высоковольтные сети (казна)"/>
      <sheetName val="Низковольтные сети (казна)"/>
      <sheetName val="наружное освещение1"/>
      <sheetName val="наружное освещение 2"/>
      <sheetName val="Ливневые канализации"/>
      <sheetName val="внутрикв. тер-ии (проезды)"/>
      <sheetName val="Благоустройство"/>
      <sheetName val="Земельные участки"/>
      <sheetName val="Улично-дорожная сеть (казна)"/>
      <sheetName val="жилые помещения"/>
      <sheetName val="Мун казна"/>
      <sheetName val="Акции"/>
      <sheetName val="ИТОГО"/>
    </sheetNames>
    <sheetDataSet>
      <sheetData sheetId="0" refreshError="1"/>
      <sheetData sheetId="1" refreshError="1"/>
      <sheetData sheetId="2" refreshError="1"/>
      <sheetData sheetId="3" refreshError="1"/>
      <sheetData sheetId="4" refreshError="1">
        <row r="3">
          <cell r="K3">
            <v>398919.6</v>
          </cell>
          <cell r="L3">
            <v>95740.703999999998</v>
          </cell>
        </row>
        <row r="4">
          <cell r="K4">
            <v>10282.799999999999</v>
          </cell>
          <cell r="L4">
            <v>2467.8719999999998</v>
          </cell>
          <cell r="M4">
            <v>7814.9279999999999</v>
          </cell>
        </row>
        <row r="5">
          <cell r="K5">
            <v>172431.35999999999</v>
          </cell>
          <cell r="L5">
            <v>41383.526399999995</v>
          </cell>
          <cell r="M5">
            <v>131047.83359999998</v>
          </cell>
        </row>
        <row r="6">
          <cell r="K6">
            <v>178030.8</v>
          </cell>
          <cell r="L6">
            <v>42727.391999999993</v>
          </cell>
          <cell r="M6">
            <v>135303.408</v>
          </cell>
        </row>
        <row r="7">
          <cell r="K7">
            <v>266716.79999999999</v>
          </cell>
          <cell r="L7">
            <v>64012.031999999999</v>
          </cell>
          <cell r="M7">
            <v>202704.76799999998</v>
          </cell>
        </row>
        <row r="8">
          <cell r="K8">
            <v>247611.59999999998</v>
          </cell>
          <cell r="L8">
            <v>59426.783999999985</v>
          </cell>
          <cell r="M8">
            <v>188184.81599999999</v>
          </cell>
        </row>
        <row r="9">
          <cell r="K9">
            <v>4809695.7</v>
          </cell>
          <cell r="L9">
            <v>1154326.9679999999</v>
          </cell>
          <cell r="M9">
            <v>3655368.7320000003</v>
          </cell>
        </row>
        <row r="10">
          <cell r="K10">
            <v>198904.8</v>
          </cell>
          <cell r="L10">
            <v>47737.151999999995</v>
          </cell>
          <cell r="M10">
            <v>151167.64799999999</v>
          </cell>
        </row>
        <row r="11">
          <cell r="K11">
            <v>1723328.784</v>
          </cell>
          <cell r="L11">
            <v>413598.90816000005</v>
          </cell>
          <cell r="M11">
            <v>1309729.8758399999</v>
          </cell>
        </row>
        <row r="12">
          <cell r="K12">
            <v>1791351.24</v>
          </cell>
          <cell r="L12">
            <v>429924.29759999999</v>
          </cell>
          <cell r="M12">
            <v>1361426.9424000001</v>
          </cell>
        </row>
        <row r="13">
          <cell r="K13">
            <v>2485082.5079999999</v>
          </cell>
          <cell r="L13">
            <v>596419.80191999988</v>
          </cell>
          <cell r="M13">
            <v>1888662.7060799999</v>
          </cell>
        </row>
        <row r="14">
          <cell r="K14">
            <v>2040000</v>
          </cell>
          <cell r="L14">
            <v>489600</v>
          </cell>
          <cell r="M14">
            <v>1550400</v>
          </cell>
        </row>
        <row r="15">
          <cell r="K15">
            <v>1842104.2320000001</v>
          </cell>
          <cell r="L15">
            <v>442105.01568000001</v>
          </cell>
          <cell r="M15">
            <v>1399999.2163200001</v>
          </cell>
        </row>
        <row r="16">
          <cell r="K16">
            <v>2520000</v>
          </cell>
          <cell r="L16">
            <v>604800</v>
          </cell>
          <cell r="M16">
            <v>1915200</v>
          </cell>
        </row>
        <row r="17">
          <cell r="K17">
            <v>1047960</v>
          </cell>
          <cell r="L17">
            <v>251510.39999999999</v>
          </cell>
          <cell r="M17">
            <v>796449.6</v>
          </cell>
        </row>
        <row r="18">
          <cell r="K18">
            <v>533404.79999999993</v>
          </cell>
          <cell r="L18">
            <v>128017.15199999999</v>
          </cell>
          <cell r="M18">
            <v>405387.64799999993</v>
          </cell>
        </row>
        <row r="19">
          <cell r="K19">
            <v>978673.2</v>
          </cell>
          <cell r="L19">
            <v>234881.56799999997</v>
          </cell>
          <cell r="M19">
            <v>743791.63199999998</v>
          </cell>
        </row>
        <row r="20">
          <cell r="K20">
            <v>1048092</v>
          </cell>
          <cell r="L20">
            <v>251542.08000000002</v>
          </cell>
          <cell r="M20">
            <v>796549.91999999993</v>
          </cell>
        </row>
        <row r="21">
          <cell r="K21">
            <v>898463.88</v>
          </cell>
          <cell r="L21">
            <v>215631.33120000002</v>
          </cell>
          <cell r="M21">
            <v>682832.54879999999</v>
          </cell>
        </row>
        <row r="22">
          <cell r="K22">
            <v>1523017.4639999999</v>
          </cell>
          <cell r="L22">
            <v>365524.19136</v>
          </cell>
          <cell r="M22">
            <v>1157493.2726399999</v>
          </cell>
        </row>
        <row r="23">
          <cell r="K23">
            <v>1570994.4</v>
          </cell>
          <cell r="L23">
            <v>377038.65600000002</v>
          </cell>
          <cell r="M23">
            <v>1193955.7439999999</v>
          </cell>
        </row>
        <row r="24">
          <cell r="K24">
            <v>3164178</v>
          </cell>
          <cell r="L24">
            <v>759402.72000000009</v>
          </cell>
          <cell r="M24">
            <v>2404775.2799999998</v>
          </cell>
        </row>
        <row r="25">
          <cell r="K25">
            <v>3181200</v>
          </cell>
          <cell r="L25">
            <v>763488</v>
          </cell>
          <cell r="M25">
            <v>2417712</v>
          </cell>
        </row>
        <row r="26">
          <cell r="L26">
            <v>0</v>
          </cell>
        </row>
        <row r="27">
          <cell r="K27">
            <v>3454219.1999999997</v>
          </cell>
          <cell r="L27">
            <v>829012.60799999989</v>
          </cell>
          <cell r="M27">
            <v>2625206.5919999997</v>
          </cell>
        </row>
        <row r="28">
          <cell r="K28">
            <v>3258044.4</v>
          </cell>
          <cell r="L28">
            <v>781930.65599999996</v>
          </cell>
          <cell r="M28">
            <v>2476113.7439999999</v>
          </cell>
        </row>
        <row r="29">
          <cell r="K29">
            <v>581357</v>
          </cell>
          <cell r="L29">
            <v>0</v>
          </cell>
          <cell r="M29">
            <v>581357</v>
          </cell>
        </row>
        <row r="30">
          <cell r="K30">
            <v>526574</v>
          </cell>
          <cell r="L30">
            <v>0</v>
          </cell>
          <cell r="M30">
            <v>526574</v>
          </cell>
        </row>
        <row r="31">
          <cell r="K31">
            <v>4599230</v>
          </cell>
          <cell r="L31">
            <v>0</v>
          </cell>
          <cell r="M31">
            <v>4599230</v>
          </cell>
        </row>
        <row r="32">
          <cell r="K32">
            <v>4316307</v>
          </cell>
          <cell r="L32">
            <v>0</v>
          </cell>
          <cell r="M32">
            <v>4316307</v>
          </cell>
        </row>
        <row r="33">
          <cell r="K33">
            <v>4445860</v>
          </cell>
          <cell r="L33">
            <v>0</v>
          </cell>
          <cell r="M33">
            <v>4445860</v>
          </cell>
        </row>
        <row r="34">
          <cell r="K34">
            <v>4498740</v>
          </cell>
          <cell r="L34">
            <v>0</v>
          </cell>
          <cell r="M34">
            <v>4498740</v>
          </cell>
        </row>
      </sheetData>
      <sheetData sheetId="5" refreshError="1"/>
      <sheetData sheetId="6" refreshError="1"/>
      <sheetData sheetId="7" refreshError="1"/>
      <sheetData sheetId="8" refreshError="1">
        <row r="3">
          <cell r="M3">
            <v>229191.6</v>
          </cell>
          <cell r="N3">
            <v>68757.48</v>
          </cell>
          <cell r="O3">
            <v>160434.12</v>
          </cell>
        </row>
        <row r="4">
          <cell r="M4">
            <v>68427.360000000001</v>
          </cell>
          <cell r="N4">
            <v>20528.207999999999</v>
          </cell>
          <cell r="O4">
            <v>47899.152000000002</v>
          </cell>
        </row>
        <row r="5">
          <cell r="M5">
            <v>1114088.3999999999</v>
          </cell>
          <cell r="N5">
            <v>334226.51999999996</v>
          </cell>
          <cell r="O5">
            <v>779861.87999999989</v>
          </cell>
        </row>
        <row r="6">
          <cell r="M6">
            <v>9041732.4000000004</v>
          </cell>
          <cell r="N6">
            <v>2712519.7199999993</v>
          </cell>
          <cell r="O6">
            <v>6329212.6800000016</v>
          </cell>
        </row>
        <row r="7">
          <cell r="M7">
            <v>266410.8</v>
          </cell>
          <cell r="N7">
            <v>79923.240000000005</v>
          </cell>
          <cell r="O7">
            <v>186487.56</v>
          </cell>
        </row>
        <row r="8">
          <cell r="M8">
            <v>1631145.5999999999</v>
          </cell>
          <cell r="N8">
            <v>489343.67999999993</v>
          </cell>
          <cell r="O8">
            <v>1141801.92</v>
          </cell>
        </row>
        <row r="9">
          <cell r="M9">
            <v>602400</v>
          </cell>
          <cell r="N9">
            <v>180720</v>
          </cell>
          <cell r="O9">
            <v>421680</v>
          </cell>
        </row>
        <row r="10">
          <cell r="M10">
            <v>35400</v>
          </cell>
          <cell r="N10">
            <v>10620</v>
          </cell>
          <cell r="O10">
            <v>24780</v>
          </cell>
        </row>
        <row r="11">
          <cell r="M11">
            <v>7693258.7999999998</v>
          </cell>
          <cell r="N11">
            <v>2307977.64</v>
          </cell>
          <cell r="O11">
            <v>5385281.1600000001</v>
          </cell>
        </row>
        <row r="12">
          <cell r="M12">
            <v>238182</v>
          </cell>
          <cell r="N12">
            <v>71454.599999999991</v>
          </cell>
          <cell r="O12">
            <v>166727.40000000002</v>
          </cell>
        </row>
        <row r="13">
          <cell r="M13">
            <v>9083100</v>
          </cell>
          <cell r="N13">
            <v>2724930</v>
          </cell>
          <cell r="O13">
            <v>6358170</v>
          </cell>
        </row>
        <row r="14">
          <cell r="M14">
            <v>2428896</v>
          </cell>
          <cell r="N14">
            <v>728668.79999999993</v>
          </cell>
          <cell r="O14">
            <v>1700227.2000000002</v>
          </cell>
        </row>
        <row r="15">
          <cell r="M15">
            <v>194400</v>
          </cell>
          <cell r="N15">
            <v>58320</v>
          </cell>
          <cell r="O15">
            <v>136080</v>
          </cell>
        </row>
        <row r="16">
          <cell r="M16">
            <v>1093364.3999999999</v>
          </cell>
          <cell r="N16">
            <v>328009.31999999995</v>
          </cell>
          <cell r="O16">
            <v>765355.08</v>
          </cell>
        </row>
        <row r="17">
          <cell r="M17">
            <v>361020</v>
          </cell>
          <cell r="N17">
            <v>108306</v>
          </cell>
          <cell r="O17">
            <v>252714</v>
          </cell>
        </row>
        <row r="18">
          <cell r="M18">
            <v>588000</v>
          </cell>
          <cell r="N18">
            <v>176400</v>
          </cell>
          <cell r="O18">
            <v>411600</v>
          </cell>
        </row>
        <row r="19">
          <cell r="M19">
            <v>2243986.7999999998</v>
          </cell>
          <cell r="N19">
            <v>673196.03999999992</v>
          </cell>
          <cell r="O19">
            <v>1570790.7599999998</v>
          </cell>
        </row>
        <row r="20">
          <cell r="M20">
            <v>749583.6</v>
          </cell>
          <cell r="N20">
            <v>224875.08000000002</v>
          </cell>
          <cell r="O20">
            <v>524708.52</v>
          </cell>
        </row>
        <row r="21">
          <cell r="M21">
            <v>2502480</v>
          </cell>
          <cell r="N21">
            <v>750744</v>
          </cell>
          <cell r="O21">
            <v>1751736</v>
          </cell>
        </row>
        <row r="25">
          <cell r="M25">
            <v>1134000</v>
          </cell>
          <cell r="N25">
            <v>340200</v>
          </cell>
          <cell r="O25">
            <v>793800</v>
          </cell>
        </row>
      </sheetData>
      <sheetData sheetId="9" refreshError="1">
        <row r="3">
          <cell r="M3">
            <v>7796.4</v>
          </cell>
          <cell r="N3">
            <v>2338.92</v>
          </cell>
          <cell r="O3">
            <v>5457.48</v>
          </cell>
        </row>
        <row r="4">
          <cell r="M4">
            <v>164848.32000000001</v>
          </cell>
          <cell r="N4">
            <v>49454.495999999999</v>
          </cell>
          <cell r="O4">
            <v>115393.82400000001</v>
          </cell>
        </row>
        <row r="5">
          <cell r="M5">
            <v>43024.32</v>
          </cell>
          <cell r="N5">
            <v>12907.296</v>
          </cell>
          <cell r="O5">
            <v>30117.023999999998</v>
          </cell>
        </row>
        <row r="6">
          <cell r="M6">
            <v>76304.160000000003</v>
          </cell>
          <cell r="N6">
            <v>22891.248</v>
          </cell>
          <cell r="O6">
            <v>53412.912000000004</v>
          </cell>
        </row>
        <row r="7">
          <cell r="M7">
            <v>25664.399999999998</v>
          </cell>
          <cell r="N7">
            <v>7699.3199999999988</v>
          </cell>
          <cell r="O7">
            <v>17965.079999999998</v>
          </cell>
        </row>
        <row r="8">
          <cell r="M8">
            <v>26468.399999999998</v>
          </cell>
          <cell r="N8">
            <v>7940.5199999999986</v>
          </cell>
          <cell r="O8">
            <v>18527.879999999997</v>
          </cell>
        </row>
        <row r="9">
          <cell r="M9">
            <v>98343.599999999991</v>
          </cell>
          <cell r="N9">
            <v>29503.079999999994</v>
          </cell>
          <cell r="O9">
            <v>68840.51999999999</v>
          </cell>
        </row>
        <row r="10">
          <cell r="M10">
            <v>64693.2</v>
          </cell>
          <cell r="N10">
            <v>19407.96</v>
          </cell>
          <cell r="O10">
            <v>45285.24</v>
          </cell>
        </row>
        <row r="11">
          <cell r="M11">
            <v>10605.6</v>
          </cell>
          <cell r="N11">
            <v>3181.6799999999994</v>
          </cell>
          <cell r="O11">
            <v>7423.920000000001</v>
          </cell>
        </row>
        <row r="12">
          <cell r="M12">
            <v>154657.19999999998</v>
          </cell>
          <cell r="N12">
            <v>46397.16</v>
          </cell>
          <cell r="O12">
            <v>108260.03999999998</v>
          </cell>
        </row>
        <row r="13">
          <cell r="M13">
            <v>88171.199999999997</v>
          </cell>
          <cell r="N13">
            <v>26451.360000000004</v>
          </cell>
          <cell r="O13">
            <v>61719.839999999997</v>
          </cell>
        </row>
        <row r="14">
          <cell r="M14">
            <v>230601.36</v>
          </cell>
          <cell r="N14">
            <v>69180.407999999996</v>
          </cell>
          <cell r="O14">
            <v>161420.95199999999</v>
          </cell>
        </row>
        <row r="15">
          <cell r="M15">
            <v>334539.59999999998</v>
          </cell>
          <cell r="N15">
            <v>100361.87999999999</v>
          </cell>
          <cell r="O15">
            <v>234177.71999999997</v>
          </cell>
        </row>
        <row r="16">
          <cell r="M16">
            <v>1892238</v>
          </cell>
          <cell r="N16">
            <v>567671.4</v>
          </cell>
          <cell r="O16">
            <v>1324566.6000000001</v>
          </cell>
        </row>
        <row r="17">
          <cell r="M17">
            <v>208911.6</v>
          </cell>
          <cell r="N17">
            <v>62673.479999999989</v>
          </cell>
          <cell r="O17">
            <v>146238.12000000002</v>
          </cell>
        </row>
        <row r="18">
          <cell r="M18">
            <v>59400</v>
          </cell>
          <cell r="N18">
            <v>17820</v>
          </cell>
          <cell r="O18">
            <v>41580</v>
          </cell>
        </row>
        <row r="19">
          <cell r="M19">
            <v>50511.6</v>
          </cell>
          <cell r="N19">
            <v>15153.480000000001</v>
          </cell>
          <cell r="O19">
            <v>35358.119999999995</v>
          </cell>
        </row>
        <row r="20">
          <cell r="M20">
            <v>281805.59999999998</v>
          </cell>
          <cell r="N20">
            <v>84541.68</v>
          </cell>
          <cell r="O20">
            <v>197263.91999999998</v>
          </cell>
        </row>
        <row r="21">
          <cell r="M21">
            <v>278080.8</v>
          </cell>
          <cell r="N21">
            <v>83424.240000000005</v>
          </cell>
          <cell r="O21">
            <v>194656.56</v>
          </cell>
        </row>
        <row r="22">
          <cell r="M22">
            <v>137037.6</v>
          </cell>
          <cell r="N22">
            <v>41111.279999999992</v>
          </cell>
          <cell r="O22">
            <v>95926.32</v>
          </cell>
        </row>
        <row r="23">
          <cell r="M23">
            <v>267949.2</v>
          </cell>
          <cell r="N23">
            <v>80384.75999999998</v>
          </cell>
          <cell r="O23">
            <v>187564.44000000003</v>
          </cell>
        </row>
        <row r="24">
          <cell r="M24">
            <v>173478</v>
          </cell>
          <cell r="N24">
            <v>52043.4</v>
          </cell>
          <cell r="O24">
            <v>121434.6</v>
          </cell>
        </row>
        <row r="25">
          <cell r="M25">
            <v>414524.39999999997</v>
          </cell>
          <cell r="N25">
            <v>124357.31999999998</v>
          </cell>
          <cell r="O25">
            <v>290167.07999999996</v>
          </cell>
        </row>
        <row r="26">
          <cell r="M26">
            <v>1029756</v>
          </cell>
          <cell r="N26">
            <v>308926.8</v>
          </cell>
          <cell r="O26">
            <v>720829.2</v>
          </cell>
        </row>
        <row r="27">
          <cell r="M27">
            <v>376237.2</v>
          </cell>
          <cell r="N27">
            <v>112871.15999999999</v>
          </cell>
          <cell r="O27">
            <v>263366.04000000004</v>
          </cell>
        </row>
        <row r="28">
          <cell r="M28">
            <v>89953.2</v>
          </cell>
          <cell r="N28">
            <v>26985.960000000003</v>
          </cell>
          <cell r="O28">
            <v>62967.239999999991</v>
          </cell>
        </row>
        <row r="29">
          <cell r="M29">
            <v>569832</v>
          </cell>
          <cell r="N29">
            <v>170949.6</v>
          </cell>
          <cell r="O29">
            <v>398882.4</v>
          </cell>
        </row>
        <row r="30">
          <cell r="M30">
            <v>137532</v>
          </cell>
          <cell r="N30">
            <v>41259.599999999999</v>
          </cell>
          <cell r="O30">
            <v>96272.4</v>
          </cell>
        </row>
        <row r="31">
          <cell r="M31">
            <v>504952.8</v>
          </cell>
          <cell r="N31">
            <v>151485.84</v>
          </cell>
          <cell r="O31">
            <v>353466.95999999996</v>
          </cell>
        </row>
        <row r="32">
          <cell r="M32">
            <v>1158004.8</v>
          </cell>
          <cell r="N32">
            <v>347401.43999999994</v>
          </cell>
          <cell r="O32">
            <v>810603.3600000001</v>
          </cell>
        </row>
        <row r="33">
          <cell r="M33">
            <v>87506.4</v>
          </cell>
          <cell r="N33">
            <v>26251.919999999998</v>
          </cell>
          <cell r="O33">
            <v>61254.479999999996</v>
          </cell>
        </row>
        <row r="34">
          <cell r="M34">
            <v>124296</v>
          </cell>
          <cell r="N34">
            <v>37288.799999999996</v>
          </cell>
          <cell r="O34">
            <v>87007.200000000012</v>
          </cell>
        </row>
        <row r="35">
          <cell r="M35">
            <v>1060970.3999999999</v>
          </cell>
          <cell r="N35">
            <v>318291.11999999994</v>
          </cell>
          <cell r="O35">
            <v>742679.28</v>
          </cell>
        </row>
        <row r="36">
          <cell r="M36">
            <v>22200</v>
          </cell>
          <cell r="N36">
            <v>6660</v>
          </cell>
          <cell r="O36">
            <v>15540</v>
          </cell>
        </row>
        <row r="37">
          <cell r="M37">
            <v>168000</v>
          </cell>
          <cell r="N37">
            <v>50400</v>
          </cell>
          <cell r="O37">
            <v>117600</v>
          </cell>
        </row>
        <row r="38">
          <cell r="M38">
            <v>168000</v>
          </cell>
          <cell r="N38">
            <v>50400</v>
          </cell>
          <cell r="O38">
            <v>117600</v>
          </cell>
        </row>
        <row r="39">
          <cell r="M39">
            <v>119214</v>
          </cell>
          <cell r="N39">
            <v>35764.199999999997</v>
          </cell>
          <cell r="O39">
            <v>83449.8</v>
          </cell>
        </row>
        <row r="40">
          <cell r="M40">
            <v>115200</v>
          </cell>
          <cell r="N40">
            <v>34560</v>
          </cell>
          <cell r="O40">
            <v>80640</v>
          </cell>
        </row>
        <row r="41">
          <cell r="M41">
            <v>1282711.2</v>
          </cell>
          <cell r="N41">
            <v>384813.36000000004</v>
          </cell>
          <cell r="O41">
            <v>897897.83999999985</v>
          </cell>
        </row>
        <row r="42">
          <cell r="M42">
            <v>1607460</v>
          </cell>
          <cell r="N42">
            <v>482238</v>
          </cell>
          <cell r="O42">
            <v>1125222</v>
          </cell>
        </row>
        <row r="43">
          <cell r="M43">
            <v>1700040</v>
          </cell>
          <cell r="N43">
            <v>510012</v>
          </cell>
          <cell r="O43">
            <v>1190028</v>
          </cell>
        </row>
        <row r="44">
          <cell r="M44">
            <v>973173.6</v>
          </cell>
          <cell r="N44">
            <v>291952.08</v>
          </cell>
          <cell r="O44">
            <v>681221.52</v>
          </cell>
        </row>
        <row r="45">
          <cell r="M45">
            <v>1593720</v>
          </cell>
          <cell r="N45">
            <v>478116</v>
          </cell>
          <cell r="O45">
            <v>1115604</v>
          </cell>
        </row>
        <row r="46">
          <cell r="M46">
            <v>405636</v>
          </cell>
          <cell r="N46">
            <v>121690.79999999999</v>
          </cell>
          <cell r="O46">
            <v>283945.2</v>
          </cell>
        </row>
        <row r="47">
          <cell r="M47">
            <v>163200</v>
          </cell>
          <cell r="N47">
            <v>48960</v>
          </cell>
          <cell r="O47">
            <v>114240</v>
          </cell>
        </row>
        <row r="48">
          <cell r="M48">
            <v>925698</v>
          </cell>
          <cell r="N48">
            <v>277709.39999999997</v>
          </cell>
          <cell r="O48">
            <v>647988.60000000009</v>
          </cell>
        </row>
        <row r="49">
          <cell r="M49">
            <v>316800</v>
          </cell>
          <cell r="N49">
            <v>95040</v>
          </cell>
          <cell r="O49">
            <v>221760</v>
          </cell>
        </row>
        <row r="50">
          <cell r="M50">
            <v>129600</v>
          </cell>
          <cell r="N50">
            <v>38880</v>
          </cell>
          <cell r="O50">
            <v>90720</v>
          </cell>
        </row>
        <row r="51">
          <cell r="M51">
            <v>218400</v>
          </cell>
          <cell r="N51">
            <v>65520</v>
          </cell>
          <cell r="O51">
            <v>152880</v>
          </cell>
        </row>
        <row r="52">
          <cell r="M52">
            <v>477960</v>
          </cell>
          <cell r="N52">
            <v>143388</v>
          </cell>
          <cell r="O52">
            <v>334572</v>
          </cell>
        </row>
        <row r="53">
          <cell r="M53">
            <v>899956.79999999993</v>
          </cell>
          <cell r="N53">
            <v>269987.03999999998</v>
          </cell>
          <cell r="O53">
            <v>629969.76</v>
          </cell>
        </row>
        <row r="54">
          <cell r="M54">
            <v>657000</v>
          </cell>
        </row>
        <row r="55">
          <cell r="M55">
            <v>120000</v>
          </cell>
        </row>
        <row r="56">
          <cell r="M56">
            <v>269950</v>
          </cell>
        </row>
        <row r="57">
          <cell r="M57">
            <v>257720</v>
          </cell>
        </row>
        <row r="58">
          <cell r="M58">
            <v>171201</v>
          </cell>
        </row>
        <row r="59">
          <cell r="M59">
            <v>281848</v>
          </cell>
        </row>
        <row r="60">
          <cell r="M60">
            <v>281848</v>
          </cell>
        </row>
        <row r="61">
          <cell r="M61">
            <v>281848</v>
          </cell>
        </row>
        <row r="62">
          <cell r="M62">
            <v>252163.3</v>
          </cell>
        </row>
        <row r="63">
          <cell r="M63">
            <v>185100</v>
          </cell>
        </row>
        <row r="64">
          <cell r="M64">
            <v>185100</v>
          </cell>
        </row>
        <row r="65">
          <cell r="M65">
            <v>476323</v>
          </cell>
        </row>
        <row r="66">
          <cell r="M66">
            <v>137690</v>
          </cell>
        </row>
        <row r="67">
          <cell r="M67">
            <v>407140</v>
          </cell>
        </row>
        <row r="68">
          <cell r="M68">
            <v>405000</v>
          </cell>
        </row>
        <row r="69">
          <cell r="M69">
            <v>89310</v>
          </cell>
        </row>
        <row r="70">
          <cell r="M70">
            <v>50100</v>
          </cell>
        </row>
        <row r="71">
          <cell r="M71">
            <v>231000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аз"/>
      <sheetName val="Список для печати"/>
      <sheetName val="Удалено"/>
    </sheetNames>
    <sheetDataSet>
      <sheetData sheetId="0">
        <row r="4">
          <cell r="R4">
            <v>185080.8</v>
          </cell>
        </row>
      </sheetData>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Общий список"/>
      <sheetName val="ЦТП"/>
      <sheetName val="Оборудование"/>
      <sheetName val="тепловые вводы"/>
      <sheetName val="Теплосети"/>
      <sheetName val="Выписка"/>
      <sheetName val="Удалены"/>
    </sheetNames>
    <sheetDataSet>
      <sheetData sheetId="0" refreshError="1"/>
      <sheetData sheetId="1" refreshError="1"/>
      <sheetData sheetId="2" refreshError="1"/>
      <sheetData sheetId="3" refreshError="1"/>
      <sheetData sheetId="4">
        <row r="2">
          <cell r="P2">
            <v>1703623.6799999999</v>
          </cell>
          <cell r="Q2">
            <v>408869.68319999997</v>
          </cell>
          <cell r="R2">
            <v>1294753.9967999998</v>
          </cell>
        </row>
        <row r="3">
          <cell r="P3">
            <v>904576.8</v>
          </cell>
          <cell r="Q3">
            <v>542746.07999999996</v>
          </cell>
          <cell r="R3">
            <v>361830.72</v>
          </cell>
        </row>
        <row r="4">
          <cell r="P4">
            <v>841453.44</v>
          </cell>
          <cell r="Q4">
            <v>504872.06399999995</v>
          </cell>
          <cell r="R4">
            <v>336581.37599999999</v>
          </cell>
        </row>
        <row r="5">
          <cell r="P5">
            <v>1061400</v>
          </cell>
          <cell r="Q5">
            <v>636840</v>
          </cell>
          <cell r="R5">
            <v>424560</v>
          </cell>
        </row>
        <row r="6">
          <cell r="P6">
            <v>705786.36</v>
          </cell>
          <cell r="Q6">
            <v>423471.81599999999</v>
          </cell>
          <cell r="R6">
            <v>282314.54399999999</v>
          </cell>
        </row>
        <row r="7">
          <cell r="P7">
            <v>2130210</v>
          </cell>
          <cell r="Q7">
            <v>1278126</v>
          </cell>
          <cell r="R7">
            <v>852084</v>
          </cell>
        </row>
        <row r="8">
          <cell r="P8">
            <v>1255086</v>
          </cell>
          <cell r="Q8">
            <v>753051.6</v>
          </cell>
          <cell r="R8">
            <v>502034.4</v>
          </cell>
        </row>
        <row r="9">
          <cell r="P9">
            <v>166145.28</v>
          </cell>
          <cell r="Q9">
            <v>99687.167999999991</v>
          </cell>
          <cell r="R9">
            <v>66458.112000000008</v>
          </cell>
        </row>
        <row r="11">
          <cell r="P11">
            <v>176985.60000000001</v>
          </cell>
          <cell r="Q11">
            <v>106191.36</v>
          </cell>
          <cell r="R11">
            <v>70794.240000000005</v>
          </cell>
        </row>
        <row r="12">
          <cell r="P12">
            <v>372106.8</v>
          </cell>
          <cell r="Q12">
            <v>223264.08</v>
          </cell>
          <cell r="R12">
            <v>148842.72</v>
          </cell>
        </row>
        <row r="13">
          <cell r="P13">
            <v>4037865.6</v>
          </cell>
          <cell r="Q13">
            <v>2422719.36</v>
          </cell>
          <cell r="R13">
            <v>1615146.24</v>
          </cell>
        </row>
        <row r="14">
          <cell r="P14">
            <v>5710691.2920000004</v>
          </cell>
          <cell r="Q14">
            <v>3426414.7751999996</v>
          </cell>
          <cell r="R14">
            <v>2284276.5168000008</v>
          </cell>
        </row>
        <row r="15">
          <cell r="P15">
            <v>11339122.799999999</v>
          </cell>
          <cell r="Q15">
            <v>6803473.6800000006</v>
          </cell>
          <cell r="R15">
            <v>4535649.12</v>
          </cell>
        </row>
        <row r="33">
          <cell r="P33">
            <v>4554000</v>
          </cell>
          <cell r="Q33">
            <v>2732400</v>
          </cell>
          <cell r="R33">
            <v>1821600</v>
          </cell>
        </row>
        <row r="35">
          <cell r="P35">
            <v>1813100.4</v>
          </cell>
          <cell r="Q35">
            <v>1087860.24</v>
          </cell>
          <cell r="R35">
            <v>725240.16</v>
          </cell>
        </row>
        <row r="36">
          <cell r="P36">
            <v>257808</v>
          </cell>
          <cell r="Q36">
            <v>154684.79999999999</v>
          </cell>
          <cell r="R36">
            <v>103123.2</v>
          </cell>
        </row>
        <row r="37">
          <cell r="P37">
            <v>663284.4</v>
          </cell>
          <cell r="Q37">
            <v>397970.64</v>
          </cell>
          <cell r="R37">
            <v>265313.76</v>
          </cell>
        </row>
        <row r="38">
          <cell r="P38">
            <v>955076.4</v>
          </cell>
          <cell r="Q38">
            <v>573045.84</v>
          </cell>
          <cell r="R38">
            <v>382030.56</v>
          </cell>
        </row>
        <row r="39">
          <cell r="P39">
            <v>1552161.6</v>
          </cell>
          <cell r="Q39">
            <v>931296.96</v>
          </cell>
          <cell r="R39">
            <v>620864.64</v>
          </cell>
        </row>
        <row r="40">
          <cell r="P40">
            <v>1623282</v>
          </cell>
          <cell r="Q40">
            <v>811641</v>
          </cell>
          <cell r="R40">
            <v>811641</v>
          </cell>
        </row>
        <row r="41">
          <cell r="P41">
            <v>1502400</v>
          </cell>
          <cell r="Q41">
            <v>600960</v>
          </cell>
          <cell r="R41">
            <v>901440</v>
          </cell>
        </row>
        <row r="42">
          <cell r="P42">
            <v>12506736</v>
          </cell>
          <cell r="Q42">
            <v>5002694.4000000004</v>
          </cell>
          <cell r="R42">
            <v>7504041.6000000006</v>
          </cell>
        </row>
        <row r="43">
          <cell r="P43">
            <v>2399700</v>
          </cell>
          <cell r="Q43">
            <v>239970</v>
          </cell>
          <cell r="R43">
            <v>2159730</v>
          </cell>
        </row>
        <row r="44">
          <cell r="P44">
            <v>2430987</v>
          </cell>
          <cell r="Q44">
            <v>243098.7</v>
          </cell>
          <cell r="R44">
            <v>2187888.2999999998</v>
          </cell>
        </row>
        <row r="45">
          <cell r="P45">
            <v>4269000</v>
          </cell>
          <cell r="Q45">
            <v>426900</v>
          </cell>
          <cell r="R45">
            <v>3842100</v>
          </cell>
        </row>
        <row r="46">
          <cell r="P46">
            <v>1800000</v>
          </cell>
          <cell r="Q46">
            <v>0</v>
          </cell>
          <cell r="R46">
            <v>1800000</v>
          </cell>
        </row>
        <row r="52">
          <cell r="P52">
            <v>8799821</v>
          </cell>
          <cell r="Q52">
            <v>0</v>
          </cell>
          <cell r="R52">
            <v>8799821</v>
          </cell>
        </row>
        <row r="53">
          <cell r="P53">
            <v>363258</v>
          </cell>
          <cell r="Q53">
            <v>0</v>
          </cell>
          <cell r="R53">
            <v>363258</v>
          </cell>
        </row>
        <row r="54">
          <cell r="P54">
            <v>167462</v>
          </cell>
          <cell r="Q54">
            <v>0</v>
          </cell>
          <cell r="R54">
            <v>167462</v>
          </cell>
        </row>
        <row r="55">
          <cell r="P55">
            <v>550588</v>
          </cell>
          <cell r="Q55">
            <v>12235.28</v>
          </cell>
          <cell r="R55">
            <v>538352.72</v>
          </cell>
        </row>
        <row r="56">
          <cell r="P56">
            <v>5191400</v>
          </cell>
          <cell r="Q56">
            <v>0</v>
          </cell>
          <cell r="R56">
            <v>5191400</v>
          </cell>
        </row>
        <row r="57">
          <cell r="P57">
            <v>734400</v>
          </cell>
          <cell r="Q57">
            <v>0</v>
          </cell>
          <cell r="R57">
            <v>734400</v>
          </cell>
        </row>
        <row r="58">
          <cell r="P58">
            <v>940400</v>
          </cell>
          <cell r="Q58">
            <v>0</v>
          </cell>
          <cell r="R58">
            <v>940400</v>
          </cell>
        </row>
        <row r="59">
          <cell r="P59">
            <v>705000</v>
          </cell>
          <cell r="Q59">
            <v>0</v>
          </cell>
          <cell r="R59">
            <v>705000</v>
          </cell>
        </row>
        <row r="60">
          <cell r="P60">
            <v>697000</v>
          </cell>
          <cell r="Q60">
            <v>0</v>
          </cell>
          <cell r="R60">
            <v>697000</v>
          </cell>
        </row>
        <row r="61">
          <cell r="P61">
            <v>704400</v>
          </cell>
          <cell r="Q61">
            <v>0</v>
          </cell>
          <cell r="R61">
            <v>704400</v>
          </cell>
        </row>
      </sheetData>
      <sheetData sheetId="5" refreshError="1"/>
      <sheetData sheetId="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Наружное освещение"/>
      <sheetName val="Внутриквартальное освещение"/>
      <sheetName val="Щкафы управления освещением"/>
      <sheetName val="Выписка"/>
      <sheetName val="Удалено"/>
    </sheetNames>
    <sheetDataSet>
      <sheetData sheetId="0" refreshError="1">
        <row r="2">
          <cell r="P2">
            <v>92849.76</v>
          </cell>
          <cell r="Q2">
            <v>27854.927999999996</v>
          </cell>
        </row>
        <row r="3">
          <cell r="Q3">
            <v>5289.48</v>
          </cell>
        </row>
        <row r="4">
          <cell r="P4">
            <v>68821.2</v>
          </cell>
          <cell r="Q4">
            <v>20646.360000000004</v>
          </cell>
        </row>
        <row r="5">
          <cell r="P5">
            <v>32758.799999999999</v>
          </cell>
          <cell r="Q5">
            <v>9827.6400000000012</v>
          </cell>
        </row>
        <row r="6">
          <cell r="P6">
            <v>29970</v>
          </cell>
          <cell r="Q6">
            <v>8991</v>
          </cell>
        </row>
        <row r="7">
          <cell r="P7">
            <v>9492</v>
          </cell>
          <cell r="Q7">
            <v>2847.6</v>
          </cell>
        </row>
        <row r="8">
          <cell r="Q8">
            <v>45781.920000000006</v>
          </cell>
        </row>
        <row r="9">
          <cell r="Q9">
            <v>62051.040000000001</v>
          </cell>
        </row>
        <row r="10">
          <cell r="Q10">
            <v>414228.96</v>
          </cell>
        </row>
        <row r="11">
          <cell r="P11">
            <v>96321.599999999991</v>
          </cell>
          <cell r="Q11">
            <v>28896.48</v>
          </cell>
        </row>
        <row r="12">
          <cell r="Q12">
            <v>196979.75999999998</v>
          </cell>
        </row>
        <row r="13">
          <cell r="Q13">
            <v>354839.03999999992</v>
          </cell>
        </row>
        <row r="15">
          <cell r="Q15">
            <v>106404.48</v>
          </cell>
        </row>
        <row r="16">
          <cell r="Q16">
            <v>49970.520000000004</v>
          </cell>
        </row>
        <row r="17">
          <cell r="Q17">
            <v>98934.12000000001</v>
          </cell>
        </row>
        <row r="18">
          <cell r="Q18">
            <v>84321.72</v>
          </cell>
        </row>
        <row r="19">
          <cell r="P19">
            <v>342409.2</v>
          </cell>
          <cell r="Q19">
            <v>102722.75999999998</v>
          </cell>
        </row>
        <row r="20">
          <cell r="Q20">
            <v>228045.45600000001</v>
          </cell>
        </row>
        <row r="21">
          <cell r="P21">
            <v>549627.78</v>
          </cell>
          <cell r="Q21">
            <v>164888.334</v>
          </cell>
        </row>
        <row r="22">
          <cell r="P22">
            <v>1353859.2</v>
          </cell>
          <cell r="Q22">
            <v>406157.76000000007</v>
          </cell>
        </row>
        <row r="23">
          <cell r="P23">
            <v>708000</v>
          </cell>
          <cell r="Q23">
            <v>212400</v>
          </cell>
        </row>
        <row r="24">
          <cell r="P24">
            <v>793440</v>
          </cell>
          <cell r="Q24">
            <v>198360</v>
          </cell>
        </row>
        <row r="25">
          <cell r="Q25">
            <v>117678</v>
          </cell>
        </row>
        <row r="26">
          <cell r="P26">
            <v>308400</v>
          </cell>
          <cell r="Q26">
            <v>61680</v>
          </cell>
        </row>
        <row r="27">
          <cell r="Q27">
            <v>57882.719999999994</v>
          </cell>
        </row>
        <row r="28">
          <cell r="Q28">
            <v>89532</v>
          </cell>
        </row>
        <row r="29">
          <cell r="P29">
            <v>123254.39999999999</v>
          </cell>
          <cell r="Q29">
            <v>18488.16</v>
          </cell>
        </row>
        <row r="30">
          <cell r="P30">
            <v>2352675.6</v>
          </cell>
          <cell r="Q30">
            <v>352901.33999999991</v>
          </cell>
        </row>
        <row r="31">
          <cell r="Q31">
            <v>87216</v>
          </cell>
        </row>
        <row r="32">
          <cell r="P32">
            <v>1269204</v>
          </cell>
          <cell r="Q32">
            <v>126920.4</v>
          </cell>
        </row>
        <row r="33">
          <cell r="P33">
            <v>35621.339999999997</v>
          </cell>
          <cell r="Q33">
            <v>0</v>
          </cell>
        </row>
        <row r="34">
          <cell r="P34">
            <v>587000</v>
          </cell>
          <cell r="Q34">
            <v>0</v>
          </cell>
        </row>
        <row r="35">
          <cell r="P35">
            <v>380000</v>
          </cell>
          <cell r="Q35">
            <v>0</v>
          </cell>
        </row>
        <row r="36">
          <cell r="P36">
            <v>1090500</v>
          </cell>
          <cell r="Q36">
            <v>0</v>
          </cell>
        </row>
        <row r="37">
          <cell r="Q37">
            <v>0</v>
          </cell>
        </row>
        <row r="38">
          <cell r="P38">
            <v>3120000</v>
          </cell>
          <cell r="Q38">
            <v>0</v>
          </cell>
        </row>
        <row r="39">
          <cell r="P39">
            <v>291770.84999999998</v>
          </cell>
          <cell r="Q39">
            <v>0</v>
          </cell>
        </row>
        <row r="40">
          <cell r="P40">
            <v>4174000</v>
          </cell>
          <cell r="Q40">
            <v>0</v>
          </cell>
        </row>
        <row r="41">
          <cell r="P41">
            <v>2151818</v>
          </cell>
          <cell r="Q41">
            <v>0</v>
          </cell>
        </row>
        <row r="42">
          <cell r="P42">
            <v>327390</v>
          </cell>
          <cell r="Q42">
            <v>0</v>
          </cell>
        </row>
        <row r="43">
          <cell r="P43">
            <v>60000</v>
          </cell>
          <cell r="Q43">
            <v>0</v>
          </cell>
        </row>
        <row r="44">
          <cell r="P44">
            <v>1165244</v>
          </cell>
          <cell r="Q44">
            <v>0</v>
          </cell>
        </row>
        <row r="45">
          <cell r="P45">
            <v>146206.9</v>
          </cell>
          <cell r="Q45">
            <v>0</v>
          </cell>
        </row>
        <row r="46">
          <cell r="Q46">
            <v>0</v>
          </cell>
        </row>
        <row r="47">
          <cell r="Q47">
            <v>0</v>
          </cell>
        </row>
        <row r="48">
          <cell r="P48">
            <v>45703.66</v>
          </cell>
          <cell r="Q48">
            <v>0</v>
          </cell>
        </row>
        <row r="49">
          <cell r="P49">
            <v>95589.56</v>
          </cell>
          <cell r="Q49">
            <v>0</v>
          </cell>
        </row>
        <row r="50">
          <cell r="P50">
            <v>267967</v>
          </cell>
          <cell r="Q50">
            <v>0</v>
          </cell>
        </row>
        <row r="51">
          <cell r="P51">
            <v>2293492.36</v>
          </cell>
          <cell r="Q51">
            <v>0</v>
          </cell>
        </row>
        <row r="53">
          <cell r="Q53">
            <v>0</v>
          </cell>
        </row>
        <row r="54">
          <cell r="Q54">
            <v>0</v>
          </cell>
        </row>
        <row r="55">
          <cell r="P55">
            <v>3120000</v>
          </cell>
          <cell r="Q55">
            <v>0</v>
          </cell>
        </row>
        <row r="56">
          <cell r="Q56">
            <v>0</v>
          </cell>
        </row>
        <row r="57">
          <cell r="P57">
            <v>121636.65</v>
          </cell>
          <cell r="Q57">
            <v>0</v>
          </cell>
        </row>
        <row r="58">
          <cell r="P58">
            <v>3284585</v>
          </cell>
          <cell r="Q58">
            <v>0</v>
          </cell>
        </row>
        <row r="59">
          <cell r="P59">
            <v>29464</v>
          </cell>
          <cell r="Q59">
            <v>0</v>
          </cell>
        </row>
        <row r="60">
          <cell r="P60">
            <v>64785</v>
          </cell>
          <cell r="Q60">
            <v>0</v>
          </cell>
        </row>
        <row r="61">
          <cell r="Q61">
            <v>0</v>
          </cell>
        </row>
        <row r="62">
          <cell r="P62">
            <v>31919</v>
          </cell>
          <cell r="Q62">
            <v>0</v>
          </cell>
        </row>
        <row r="63">
          <cell r="P63">
            <v>8668</v>
          </cell>
          <cell r="Q63">
            <v>0</v>
          </cell>
        </row>
        <row r="64">
          <cell r="Q64">
            <v>0</v>
          </cell>
        </row>
        <row r="65">
          <cell r="P65">
            <v>98514</v>
          </cell>
          <cell r="Q65">
            <v>0</v>
          </cell>
        </row>
        <row r="66">
          <cell r="Q66">
            <v>0</v>
          </cell>
        </row>
        <row r="67">
          <cell r="P67">
            <v>90563</v>
          </cell>
          <cell r="Q67">
            <v>0</v>
          </cell>
        </row>
        <row r="68">
          <cell r="Q68">
            <v>0</v>
          </cell>
        </row>
        <row r="69">
          <cell r="P69">
            <v>165590</v>
          </cell>
          <cell r="Q69">
            <v>0</v>
          </cell>
        </row>
        <row r="70">
          <cell r="P70">
            <v>2579830</v>
          </cell>
          <cell r="Q70">
            <v>0</v>
          </cell>
        </row>
        <row r="71">
          <cell r="Q71">
            <v>0</v>
          </cell>
        </row>
        <row r="72">
          <cell r="P72">
            <v>2995901</v>
          </cell>
          <cell r="Q72">
            <v>0</v>
          </cell>
        </row>
        <row r="73">
          <cell r="Q73">
            <v>0</v>
          </cell>
        </row>
        <row r="74">
          <cell r="Q74">
            <v>0</v>
          </cell>
        </row>
      </sheetData>
      <sheetData sheetId="1"/>
      <sheetData sheetId="2" refreshError="1"/>
      <sheetData sheetId="3"/>
      <sheetData sheetId="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Наружное освещение"/>
      <sheetName val="Внутриквартальное освещение"/>
      <sheetName val="Щкафы управления освещением"/>
      <sheetName val="Выписка"/>
      <sheetName val="Удалено"/>
    </sheetNames>
    <sheetDataSet>
      <sheetData sheetId="0">
        <row r="46">
          <cell r="Q46">
            <v>10114456.27</v>
          </cell>
        </row>
      </sheetData>
      <sheetData sheetId="1"/>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Числятся"/>
      <sheetName val="Приватизированы "/>
      <sheetName val="Удалены всего"/>
      <sheetName val="изменение площади"/>
      <sheetName val="Спец.фонд"/>
      <sheetName val="Инвентаризация"/>
    </sheetNames>
    <sheetDataSet>
      <sheetData sheetId="0"/>
      <sheetData sheetId="1">
        <row r="2">
          <cell r="A2" t="str">
            <v>№ п/п</v>
          </cell>
        </row>
      </sheetData>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АЗДЕЛ 1"/>
      <sheetName val="РАЗДЕЛ 1 благоустройство 1"/>
      <sheetName val="РАЗДЕЛ 1 благоустройство 2"/>
      <sheetName val="РАЗДЕЛ 1 улично-дор.сеть"/>
      <sheetName val="РАЗДЕЛ 1 земельные участки"/>
      <sheetName val="РАЗДЕЛ 1 жилые помещения"/>
      <sheetName val="РАЗДЕЛ 2"/>
      <sheetName val="РАЗДЕЛ 2 особо ценное имущество"/>
      <sheetName val="РАЗДЕЛ 2 акции, доли"/>
      <sheetName val="РАЗДЕЛ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 xml:space="preserve">МУ "ДЭП" </v>
          </cell>
        </row>
        <row r="8">
          <cell r="C8" t="str">
            <v>МУ ПТП ТРВ</v>
          </cell>
        </row>
        <row r="13">
          <cell r="C13" t="str">
            <v>МБУК Театр драмы</v>
          </cell>
        </row>
        <row r="17">
          <cell r="C17" t="str">
            <v>МБУК ЦРКиИс г.Саров</v>
          </cell>
        </row>
        <row r="18">
          <cell r="C18" t="str">
            <v>МБУДО ДШИ №2, Детская школа искусств №2</v>
          </cell>
        </row>
        <row r="23">
          <cell r="C23" t="str">
            <v xml:space="preserve">МБОУ «Лицей № 3» </v>
          </cell>
        </row>
        <row r="38">
          <cell r="C38" t="str">
            <v xml:space="preserve">МБУ ДО "Станция юных натуралистов" </v>
          </cell>
        </row>
        <row r="39">
          <cell r="C39" t="str">
            <v>МБУ ДО "Станция юных техников"</v>
          </cell>
        </row>
        <row r="41">
          <cell r="C41" t="str">
            <v>МБОУ ЦО</v>
          </cell>
        </row>
        <row r="45">
          <cell r="C45" t="str">
            <v>СШ "ИКАР"</v>
          </cell>
        </row>
        <row r="46">
          <cell r="C46" t="str">
            <v>МБДОУ «Детский сад № 1»</v>
          </cell>
        </row>
        <row r="47">
          <cell r="C47" t="str">
            <v>МБДОУ «Детский сад № 2»</v>
          </cell>
        </row>
        <row r="51">
          <cell r="C51" t="str">
            <v>МБОУ "Детский сад №8"</v>
          </cell>
        </row>
        <row r="52">
          <cell r="C52" t="str">
            <v>МБДОУ «Детский сад № 9»</v>
          </cell>
        </row>
        <row r="53">
          <cell r="C53" t="str">
            <v>МБДОУ «Детский сад № 14»</v>
          </cell>
        </row>
        <row r="54">
          <cell r="C54" t="str">
            <v xml:space="preserve"> МБДОУ «Детский сад № 15»</v>
          </cell>
        </row>
        <row r="58">
          <cell r="C58" t="str">
            <v>МБДОУ «Детский сад № 30»</v>
          </cell>
        </row>
        <row r="59">
          <cell r="C59" t="str">
            <v xml:space="preserve">МБДОУ «Детский сад  № 31» </v>
          </cell>
        </row>
        <row r="61">
          <cell r="C61" t="str">
            <v>МБДОУ «Детский сад  № 37»</v>
          </cell>
        </row>
        <row r="62">
          <cell r="C62" t="str">
            <v>МБДОУ  «Детский сад № 40»</v>
          </cell>
        </row>
        <row r="63">
          <cell r="C63" t="str">
            <v>МБДОУ "Детский сад № 41»</v>
          </cell>
        </row>
        <row r="64">
          <cell r="C64" t="str">
            <v>МБДОУ «Детский сад  № 42»</v>
          </cell>
        </row>
        <row r="65">
          <cell r="C65" t="str">
            <v>МБДОУ «Детский сад № 44»</v>
          </cell>
        </row>
        <row r="67">
          <cell r="C67" t="str">
            <v>МБДОУ «Детский сад  № 46»</v>
          </cell>
        </row>
        <row r="69">
          <cell r="C69" t="str">
            <v>МБОУ ДПО МЦ</v>
          </cell>
        </row>
        <row r="71">
          <cell r="C71" t="str">
            <v>МКУ УГОЧС г.Сарова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pageSetUpPr fitToPage="1"/>
  </sheetPr>
  <dimension ref="A1:BM4552"/>
  <sheetViews>
    <sheetView view="pageBreakPreview" zoomScale="90" zoomScaleNormal="100" zoomScaleSheetLayoutView="90" workbookViewId="0">
      <pane ySplit="3" topLeftCell="A4" activePane="bottomLeft" state="frozen"/>
      <selection pane="bottomLeft" activeCell="C2030" sqref="C2030"/>
    </sheetView>
  </sheetViews>
  <sheetFormatPr defaultRowHeight="11.25"/>
  <cols>
    <col min="1" max="1" width="4.7109375" style="7" customWidth="1"/>
    <col min="2" max="3" width="20.28515625" style="7" customWidth="1"/>
    <col min="4" max="4" width="10" style="7" customWidth="1"/>
    <col min="5" max="5" width="14.7109375" style="7" customWidth="1"/>
    <col min="6" max="6" width="3.85546875" style="7" customWidth="1"/>
    <col min="7" max="7" width="3.5703125" style="7" customWidth="1"/>
    <col min="8" max="8" width="3" style="7" customWidth="1"/>
    <col min="9" max="9" width="3.85546875" style="7" customWidth="1"/>
    <col min="10" max="10" width="6.42578125" style="7" customWidth="1"/>
    <col min="11" max="11" width="4.140625" style="7" customWidth="1"/>
    <col min="12" max="12" width="8.140625" style="9" customWidth="1"/>
    <col min="13" max="13" width="3.85546875" style="7" hidden="1" customWidth="1"/>
    <col min="14" max="14" width="3.85546875" style="13" hidden="1" customWidth="1"/>
    <col min="15" max="15" width="10.28515625" style="13" hidden="1" customWidth="1"/>
    <col min="16" max="16" width="10.28515625" style="7" hidden="1" customWidth="1"/>
    <col min="17" max="17" width="5.140625" style="7" hidden="1" customWidth="1"/>
    <col min="18" max="18" width="10.7109375" style="13" hidden="1" customWidth="1"/>
    <col min="19" max="19" width="4" style="13" hidden="1" customWidth="1"/>
    <col min="20" max="20" width="11.28515625" style="7" hidden="1" customWidth="1"/>
    <col min="21" max="21" width="12.28515625" style="13" hidden="1" customWidth="1"/>
    <col min="22" max="22" width="9.5703125" style="12" customWidth="1"/>
    <col min="23" max="23" width="17.5703125" style="4" customWidth="1"/>
    <col min="24" max="24" width="14" style="7" customWidth="1"/>
    <col min="25" max="25" width="14.140625" style="13" hidden="1" customWidth="1"/>
    <col min="26" max="26" width="13.28515625" style="4" customWidth="1"/>
    <col min="27" max="27" width="13.42578125" style="7" customWidth="1"/>
    <col min="28" max="28" width="17.28515625" style="4" customWidth="1"/>
    <col min="29" max="29" width="17.5703125" style="4" customWidth="1"/>
    <col min="30" max="30" width="18.140625" style="4" customWidth="1"/>
    <col min="31" max="31" width="12.28515625" style="4" hidden="1" customWidth="1"/>
    <col min="32" max="32" width="21" style="2" customWidth="1"/>
    <col min="33" max="33" width="13" style="16" hidden="1" customWidth="1"/>
    <col min="34" max="34" width="12.42578125" style="17" hidden="1" customWidth="1"/>
    <col min="35" max="35" width="11.85546875" style="16" hidden="1" customWidth="1"/>
    <col min="36" max="52" width="9.140625" style="7" hidden="1" customWidth="1"/>
    <col min="53" max="53" width="21.5703125" style="7" customWidth="1"/>
    <col min="54" max="54" width="16.7109375" style="7" customWidth="1"/>
    <col min="55" max="56" width="9.140625" style="249" customWidth="1"/>
    <col min="57" max="65" width="9.140625" style="249"/>
    <col min="66" max="16384" width="9.140625" style="7"/>
  </cols>
  <sheetData>
    <row r="1" spans="1:65" ht="18.75" customHeight="1">
      <c r="A1" s="567" t="s">
        <v>1889</v>
      </c>
      <c r="B1" s="567"/>
      <c r="C1" s="567"/>
      <c r="D1" s="567"/>
      <c r="E1" s="567"/>
      <c r="F1" s="567"/>
      <c r="G1" s="567"/>
      <c r="H1" s="567"/>
      <c r="I1" s="567"/>
      <c r="J1" s="567"/>
      <c r="K1" s="567"/>
      <c r="L1" s="567"/>
      <c r="M1" s="567"/>
      <c r="N1" s="567"/>
      <c r="O1" s="567"/>
      <c r="P1" s="567"/>
      <c r="Q1" s="567"/>
      <c r="R1" s="567"/>
      <c r="S1" s="567"/>
      <c r="T1" s="567"/>
      <c r="U1" s="567"/>
      <c r="V1" s="567"/>
      <c r="W1" s="567"/>
      <c r="X1" s="567"/>
      <c r="Y1" s="567"/>
      <c r="Z1" s="567"/>
      <c r="AA1" s="567"/>
      <c r="AB1" s="567"/>
      <c r="AC1" s="567"/>
      <c r="AD1" s="567"/>
      <c r="AE1" s="567"/>
      <c r="AF1" s="567"/>
    </row>
    <row r="2" spans="1:65" ht="32.25" customHeight="1">
      <c r="A2" s="546" t="s">
        <v>4756</v>
      </c>
      <c r="B2" s="546" t="s">
        <v>4293</v>
      </c>
      <c r="C2" s="553" t="s">
        <v>8937</v>
      </c>
      <c r="D2" s="546" t="s">
        <v>4834</v>
      </c>
      <c r="E2" s="547" t="s">
        <v>2327</v>
      </c>
      <c r="F2" s="547"/>
      <c r="G2" s="547"/>
      <c r="H2" s="547"/>
      <c r="I2" s="547"/>
      <c r="J2" s="547"/>
      <c r="K2" s="547"/>
      <c r="L2" s="549" t="s">
        <v>5792</v>
      </c>
      <c r="M2" s="51"/>
      <c r="N2" s="51"/>
      <c r="O2" s="51"/>
      <c r="P2" s="51"/>
      <c r="Q2" s="51"/>
      <c r="R2" s="51"/>
      <c r="S2" s="51"/>
      <c r="T2" s="51"/>
      <c r="U2" s="51"/>
      <c r="V2" s="548" t="s">
        <v>4435</v>
      </c>
      <c r="W2" s="547" t="s">
        <v>4120</v>
      </c>
      <c r="X2" s="546" t="s">
        <v>4497</v>
      </c>
      <c r="Y2" s="51"/>
      <c r="Z2" s="547" t="s">
        <v>4499</v>
      </c>
      <c r="AA2" s="546" t="s">
        <v>4500</v>
      </c>
      <c r="AB2" s="547" t="s">
        <v>4501</v>
      </c>
      <c r="AC2" s="547"/>
      <c r="AD2" s="547" t="s">
        <v>4786</v>
      </c>
      <c r="AE2" s="571" t="s">
        <v>4785</v>
      </c>
      <c r="AF2" s="570" t="s">
        <v>4404</v>
      </c>
      <c r="AG2" s="570" t="s">
        <v>4404</v>
      </c>
      <c r="AH2" s="570" t="s">
        <v>4404</v>
      </c>
      <c r="AI2" s="570" t="s">
        <v>4404</v>
      </c>
      <c r="AJ2" s="570" t="s">
        <v>4404</v>
      </c>
      <c r="AK2" s="570" t="s">
        <v>4404</v>
      </c>
      <c r="AL2" s="570" t="s">
        <v>4404</v>
      </c>
      <c r="AM2" s="570" t="s">
        <v>4404</v>
      </c>
      <c r="AN2" s="570" t="s">
        <v>4404</v>
      </c>
      <c r="AO2" s="570" t="s">
        <v>4404</v>
      </c>
      <c r="AP2" s="570" t="s">
        <v>4404</v>
      </c>
      <c r="AQ2" s="570" t="s">
        <v>4404</v>
      </c>
      <c r="AR2" s="570" t="s">
        <v>4404</v>
      </c>
      <c r="AS2" s="570" t="s">
        <v>4404</v>
      </c>
      <c r="AT2" s="570" t="s">
        <v>4404</v>
      </c>
      <c r="AU2" s="570" t="s">
        <v>4404</v>
      </c>
      <c r="AV2" s="570" t="s">
        <v>4404</v>
      </c>
      <c r="AW2" s="570" t="s">
        <v>4404</v>
      </c>
      <c r="AX2" s="570" t="s">
        <v>4404</v>
      </c>
      <c r="AY2" s="570" t="s">
        <v>4404</v>
      </c>
      <c r="AZ2" s="570" t="s">
        <v>4404</v>
      </c>
      <c r="BA2" s="570" t="s">
        <v>7689</v>
      </c>
    </row>
    <row r="3" spans="1:65" ht="63">
      <c r="A3" s="546"/>
      <c r="B3" s="546"/>
      <c r="C3" s="554"/>
      <c r="D3" s="546"/>
      <c r="E3" s="547"/>
      <c r="F3" s="547"/>
      <c r="G3" s="547"/>
      <c r="H3" s="547"/>
      <c r="I3" s="547"/>
      <c r="J3" s="547"/>
      <c r="K3" s="547"/>
      <c r="L3" s="549"/>
      <c r="M3" s="6" t="s">
        <v>5793</v>
      </c>
      <c r="N3" s="8"/>
      <c r="O3" s="8" t="s">
        <v>5794</v>
      </c>
      <c r="P3" s="6" t="s">
        <v>1816</v>
      </c>
      <c r="Q3" s="6" t="s">
        <v>5795</v>
      </c>
      <c r="R3" s="8" t="s">
        <v>5796</v>
      </c>
      <c r="S3" s="8"/>
      <c r="T3" s="6" t="s">
        <v>4495</v>
      </c>
      <c r="U3" s="8" t="s">
        <v>4496</v>
      </c>
      <c r="V3" s="548"/>
      <c r="W3" s="547"/>
      <c r="X3" s="546"/>
      <c r="Y3" s="8" t="s">
        <v>4498</v>
      </c>
      <c r="Z3" s="547"/>
      <c r="AA3" s="546"/>
      <c r="AB3" s="547"/>
      <c r="AC3" s="547"/>
      <c r="AD3" s="547"/>
      <c r="AE3" s="571"/>
      <c r="AF3" s="570"/>
      <c r="AG3" s="570"/>
      <c r="AH3" s="570"/>
      <c r="AI3" s="570"/>
      <c r="AJ3" s="570"/>
      <c r="AK3" s="570"/>
      <c r="AL3" s="570"/>
      <c r="AM3" s="570"/>
      <c r="AN3" s="570"/>
      <c r="AO3" s="570"/>
      <c r="AP3" s="570"/>
      <c r="AQ3" s="570"/>
      <c r="AR3" s="570"/>
      <c r="AS3" s="570"/>
      <c r="AT3" s="570"/>
      <c r="AU3" s="570"/>
      <c r="AV3" s="570"/>
      <c r="AW3" s="570"/>
      <c r="AX3" s="570"/>
      <c r="AY3" s="570"/>
      <c r="AZ3" s="570"/>
      <c r="BA3" s="570"/>
    </row>
    <row r="4" spans="1:65" s="209" customFormat="1" ht="33.75">
      <c r="A4" s="420">
        <v>1</v>
      </c>
      <c r="B4" s="417" t="s">
        <v>8786</v>
      </c>
      <c r="C4" s="417" t="s">
        <v>8893</v>
      </c>
      <c r="D4" s="423" t="s">
        <v>4835</v>
      </c>
      <c r="E4" s="504" t="s">
        <v>2511</v>
      </c>
      <c r="F4" s="504"/>
      <c r="G4" s="504"/>
      <c r="H4" s="504"/>
      <c r="I4" s="504"/>
      <c r="J4" s="504"/>
      <c r="K4" s="504"/>
      <c r="L4" s="211" t="s">
        <v>4121</v>
      </c>
      <c r="M4" s="420"/>
      <c r="N4" s="205"/>
      <c r="O4" s="205"/>
      <c r="P4" s="420"/>
      <c r="Q4" s="420"/>
      <c r="R4" s="205"/>
      <c r="S4" s="205"/>
      <c r="T4" s="420"/>
      <c r="U4" s="205"/>
      <c r="V4" s="202">
        <v>345</v>
      </c>
      <c r="W4" s="203">
        <v>40240</v>
      </c>
      <c r="X4" s="371">
        <f>'[1]Высоковольтные сети (казна)'!$M$3</f>
        <v>229191.6</v>
      </c>
      <c r="Y4" s="206"/>
      <c r="Z4" s="421">
        <f>'[1]Высоковольтные сети (казна)'!$N$3</f>
        <v>68757.48</v>
      </c>
      <c r="AA4" s="371">
        <f>'[1]Высоковольтные сети (казна)'!$O$3</f>
        <v>160434.12</v>
      </c>
      <c r="AB4" s="504" t="s">
        <v>2328</v>
      </c>
      <c r="AC4" s="504"/>
      <c r="AD4" s="417" t="s">
        <v>4760</v>
      </c>
      <c r="AE4" s="417" t="s">
        <v>4761</v>
      </c>
      <c r="AF4" s="417" t="s">
        <v>1341</v>
      </c>
      <c r="AG4" s="207"/>
      <c r="AH4" s="208"/>
      <c r="AI4" s="207"/>
      <c r="BA4" s="209" t="s">
        <v>8950</v>
      </c>
      <c r="BC4" s="252"/>
      <c r="BD4" s="252"/>
      <c r="BE4" s="252"/>
      <c r="BF4" s="252"/>
      <c r="BG4" s="252"/>
      <c r="BH4" s="252"/>
      <c r="BI4" s="252"/>
      <c r="BJ4" s="252"/>
      <c r="BK4" s="252"/>
      <c r="BL4" s="252"/>
      <c r="BM4" s="252"/>
    </row>
    <row r="5" spans="1:65" s="209" customFormat="1" ht="33.75">
      <c r="A5" s="420">
        <v>2</v>
      </c>
      <c r="B5" s="417" t="s">
        <v>4294</v>
      </c>
      <c r="C5" s="417" t="s">
        <v>8893</v>
      </c>
      <c r="D5" s="423" t="s">
        <v>4836</v>
      </c>
      <c r="E5" s="504" t="s">
        <v>2512</v>
      </c>
      <c r="F5" s="504"/>
      <c r="G5" s="504"/>
      <c r="H5" s="504"/>
      <c r="I5" s="504"/>
      <c r="J5" s="504"/>
      <c r="K5" s="504"/>
      <c r="L5" s="211" t="s">
        <v>4121</v>
      </c>
      <c r="M5" s="420"/>
      <c r="N5" s="205"/>
      <c r="O5" s="205"/>
      <c r="P5" s="420"/>
      <c r="Q5" s="420"/>
      <c r="R5" s="205"/>
      <c r="S5" s="205"/>
      <c r="T5" s="420"/>
      <c r="U5" s="205"/>
      <c r="V5" s="202">
        <v>646</v>
      </c>
      <c r="W5" s="203">
        <v>40240</v>
      </c>
      <c r="X5" s="371">
        <f>'[1]Высоковольтные сети (казна)'!$M$4</f>
        <v>68427.360000000001</v>
      </c>
      <c r="Y5" s="371"/>
      <c r="Z5" s="421">
        <f>'[1]Высоковольтные сети (казна)'!$N$4</f>
        <v>20528.207999999999</v>
      </c>
      <c r="AA5" s="371">
        <f>'[1]Высоковольтные сети (казна)'!$O$4</f>
        <v>47899.152000000002</v>
      </c>
      <c r="AB5" s="504" t="s">
        <v>2328</v>
      </c>
      <c r="AC5" s="504"/>
      <c r="AD5" s="417" t="s">
        <v>4760</v>
      </c>
      <c r="AE5" s="417" t="s">
        <v>4761</v>
      </c>
      <c r="AF5" s="417" t="s">
        <v>1341</v>
      </c>
      <c r="AG5" s="207"/>
      <c r="AH5" s="208"/>
      <c r="AI5" s="207"/>
      <c r="BA5" s="209" t="s">
        <v>8949</v>
      </c>
      <c r="BC5" s="252"/>
      <c r="BD5" s="252"/>
      <c r="BE5" s="252"/>
      <c r="BF5" s="252"/>
      <c r="BG5" s="252"/>
      <c r="BH5" s="252"/>
      <c r="BI5" s="252"/>
      <c r="BJ5" s="252"/>
      <c r="BK5" s="252"/>
      <c r="BL5" s="252"/>
      <c r="BM5" s="252"/>
    </row>
    <row r="6" spans="1:65" s="209" customFormat="1" ht="33.75">
      <c r="A6" s="420">
        <v>3</v>
      </c>
      <c r="B6" s="417" t="s">
        <v>4295</v>
      </c>
      <c r="C6" s="417" t="s">
        <v>8893</v>
      </c>
      <c r="D6" s="423" t="s">
        <v>4837</v>
      </c>
      <c r="E6" s="504" t="s">
        <v>2513</v>
      </c>
      <c r="F6" s="504"/>
      <c r="G6" s="504"/>
      <c r="H6" s="504"/>
      <c r="I6" s="504"/>
      <c r="J6" s="504"/>
      <c r="K6" s="504"/>
      <c r="L6" s="211" t="s">
        <v>4121</v>
      </c>
      <c r="M6" s="420"/>
      <c r="N6" s="205"/>
      <c r="O6" s="205"/>
      <c r="P6" s="420"/>
      <c r="Q6" s="420"/>
      <c r="R6" s="205"/>
      <c r="S6" s="205"/>
      <c r="T6" s="420"/>
      <c r="U6" s="205"/>
      <c r="V6" s="202">
        <v>1600</v>
      </c>
      <c r="W6" s="203">
        <v>40240</v>
      </c>
      <c r="X6" s="371">
        <f>'[1]Высоковольтные сети (казна)'!$M$5</f>
        <v>1114088.3999999999</v>
      </c>
      <c r="Y6" s="206"/>
      <c r="Z6" s="421">
        <f>'[1]Высоковольтные сети (казна)'!$N$5</f>
        <v>334226.51999999996</v>
      </c>
      <c r="AA6" s="371">
        <f>'[1]Высоковольтные сети (казна)'!$O$5</f>
        <v>779861.87999999989</v>
      </c>
      <c r="AB6" s="504" t="s">
        <v>2328</v>
      </c>
      <c r="AC6" s="504"/>
      <c r="AD6" s="417" t="s">
        <v>4760</v>
      </c>
      <c r="AE6" s="417" t="s">
        <v>4761</v>
      </c>
      <c r="AF6" s="417" t="s">
        <v>1341</v>
      </c>
      <c r="AG6" s="207"/>
      <c r="AH6" s="208"/>
      <c r="AI6" s="207"/>
      <c r="BA6" s="209" t="s">
        <v>8948</v>
      </c>
      <c r="BC6" s="252"/>
      <c r="BD6" s="252"/>
      <c r="BE6" s="252"/>
      <c r="BF6" s="252"/>
      <c r="BG6" s="252"/>
      <c r="BH6" s="252"/>
      <c r="BI6" s="252"/>
      <c r="BJ6" s="252"/>
      <c r="BK6" s="252"/>
      <c r="BL6" s="252"/>
      <c r="BM6" s="252"/>
    </row>
    <row r="7" spans="1:65" s="209" customFormat="1" ht="33.75">
      <c r="A7" s="420">
        <v>4</v>
      </c>
      <c r="B7" s="417" t="s">
        <v>5676</v>
      </c>
      <c r="C7" s="417" t="s">
        <v>8893</v>
      </c>
      <c r="D7" s="423" t="s">
        <v>4838</v>
      </c>
      <c r="E7" s="504" t="s">
        <v>2514</v>
      </c>
      <c r="F7" s="504"/>
      <c r="G7" s="504"/>
      <c r="H7" s="504"/>
      <c r="I7" s="504"/>
      <c r="J7" s="504"/>
      <c r="K7" s="504"/>
      <c r="L7" s="211" t="s">
        <v>4121</v>
      </c>
      <c r="M7" s="420"/>
      <c r="N7" s="205"/>
      <c r="O7" s="205"/>
      <c r="P7" s="420"/>
      <c r="Q7" s="420"/>
      <c r="R7" s="205"/>
      <c r="S7" s="205"/>
      <c r="T7" s="420"/>
      <c r="U7" s="205"/>
      <c r="V7" s="202">
        <v>7200</v>
      </c>
      <c r="W7" s="203">
        <v>40240</v>
      </c>
      <c r="X7" s="371">
        <f>'[1]Высоковольтные сети (казна)'!$M$6</f>
        <v>9041732.4000000004</v>
      </c>
      <c r="Y7" s="206"/>
      <c r="Z7" s="421">
        <f>'[1]Высоковольтные сети (казна)'!$N$6</f>
        <v>2712519.7199999993</v>
      </c>
      <c r="AA7" s="371">
        <f>'[1]Высоковольтные сети (казна)'!$O$6</f>
        <v>6329212.6800000016</v>
      </c>
      <c r="AB7" s="504" t="s">
        <v>2328</v>
      </c>
      <c r="AC7" s="504"/>
      <c r="AD7" s="417" t="s">
        <v>4760</v>
      </c>
      <c r="AE7" s="417" t="s">
        <v>4761</v>
      </c>
      <c r="AF7" s="417" t="s">
        <v>1341</v>
      </c>
      <c r="AG7" s="207"/>
      <c r="AH7" s="208"/>
      <c r="AI7" s="207"/>
      <c r="BA7" s="209" t="s">
        <v>8947</v>
      </c>
      <c r="BC7" s="252"/>
      <c r="BD7" s="252"/>
      <c r="BE7" s="252"/>
      <c r="BF7" s="252"/>
      <c r="BG7" s="252"/>
      <c r="BH7" s="252"/>
      <c r="BI7" s="252"/>
      <c r="BJ7" s="252"/>
      <c r="BK7" s="252"/>
      <c r="BL7" s="252"/>
      <c r="BM7" s="252"/>
    </row>
    <row r="8" spans="1:65" s="209" customFormat="1" ht="33.75">
      <c r="A8" s="420">
        <v>5</v>
      </c>
      <c r="B8" s="417" t="s">
        <v>5677</v>
      </c>
      <c r="C8" s="417" t="s">
        <v>8893</v>
      </c>
      <c r="D8" s="423" t="s">
        <v>4839</v>
      </c>
      <c r="E8" s="504" t="s">
        <v>2515</v>
      </c>
      <c r="F8" s="504"/>
      <c r="G8" s="504"/>
      <c r="H8" s="504"/>
      <c r="I8" s="504"/>
      <c r="J8" s="504"/>
      <c r="K8" s="504"/>
      <c r="L8" s="211" t="s">
        <v>4121</v>
      </c>
      <c r="M8" s="420"/>
      <c r="N8" s="205"/>
      <c r="O8" s="205"/>
      <c r="P8" s="420"/>
      <c r="Q8" s="420"/>
      <c r="R8" s="205"/>
      <c r="S8" s="205"/>
      <c r="T8" s="420"/>
      <c r="U8" s="205"/>
      <c r="V8" s="202">
        <v>360</v>
      </c>
      <c r="W8" s="203">
        <v>40240</v>
      </c>
      <c r="X8" s="371">
        <f>'[1]Высоковольтные сети (казна)'!$M$7</f>
        <v>266410.8</v>
      </c>
      <c r="Y8" s="206"/>
      <c r="Z8" s="421">
        <f>'[1]Высоковольтные сети (казна)'!$N$7</f>
        <v>79923.240000000005</v>
      </c>
      <c r="AA8" s="371">
        <f>'[1]Высоковольтные сети (казна)'!$O$7</f>
        <v>186487.56</v>
      </c>
      <c r="AB8" s="504" t="s">
        <v>2328</v>
      </c>
      <c r="AC8" s="504"/>
      <c r="AD8" s="417" t="s">
        <v>4760</v>
      </c>
      <c r="AE8" s="417" t="s">
        <v>4761</v>
      </c>
      <c r="AF8" s="417" t="s">
        <v>1341</v>
      </c>
      <c r="AG8" s="207"/>
      <c r="AH8" s="208"/>
      <c r="AI8" s="207"/>
      <c r="BA8" s="209" t="s">
        <v>8946</v>
      </c>
      <c r="BC8" s="252"/>
      <c r="BD8" s="252"/>
      <c r="BE8" s="252"/>
      <c r="BF8" s="252"/>
      <c r="BG8" s="252"/>
      <c r="BH8" s="252"/>
      <c r="BI8" s="252"/>
      <c r="BJ8" s="252"/>
      <c r="BK8" s="252"/>
      <c r="BL8" s="252"/>
      <c r="BM8" s="252"/>
    </row>
    <row r="9" spans="1:65" s="209" customFormat="1" ht="33.75">
      <c r="A9" s="420">
        <v>6</v>
      </c>
      <c r="B9" s="417" t="s">
        <v>5678</v>
      </c>
      <c r="C9" s="417" t="s">
        <v>8893</v>
      </c>
      <c r="D9" s="423" t="s">
        <v>4840</v>
      </c>
      <c r="E9" s="504" t="s">
        <v>2516</v>
      </c>
      <c r="F9" s="504"/>
      <c r="G9" s="504"/>
      <c r="H9" s="504"/>
      <c r="I9" s="504"/>
      <c r="J9" s="504"/>
      <c r="K9" s="504"/>
      <c r="L9" s="211" t="s">
        <v>4121</v>
      </c>
      <c r="M9" s="420"/>
      <c r="N9" s="205"/>
      <c r="O9" s="205"/>
      <c r="P9" s="420"/>
      <c r="Q9" s="420"/>
      <c r="R9" s="205"/>
      <c r="S9" s="205"/>
      <c r="T9" s="420"/>
      <c r="U9" s="205"/>
      <c r="V9" s="202">
        <v>3600</v>
      </c>
      <c r="W9" s="203">
        <v>40240</v>
      </c>
      <c r="X9" s="371">
        <f>'[1]Высоковольтные сети (казна)'!$M$8</f>
        <v>1631145.5999999999</v>
      </c>
      <c r="Y9" s="206"/>
      <c r="Z9" s="421">
        <f>'[1]Высоковольтные сети (казна)'!$N$8</f>
        <v>489343.67999999993</v>
      </c>
      <c r="AA9" s="371">
        <f>'[1]Высоковольтные сети (казна)'!$O$8</f>
        <v>1141801.92</v>
      </c>
      <c r="AB9" s="504" t="s">
        <v>2328</v>
      </c>
      <c r="AC9" s="504"/>
      <c r="AD9" s="417" t="s">
        <v>4760</v>
      </c>
      <c r="AE9" s="417" t="s">
        <v>4761</v>
      </c>
      <c r="AF9" s="417" t="s">
        <v>1341</v>
      </c>
      <c r="AG9" s="207"/>
      <c r="AH9" s="208"/>
      <c r="AI9" s="207"/>
      <c r="BA9" s="209" t="s">
        <v>8945</v>
      </c>
      <c r="BC9" s="252"/>
      <c r="BD9" s="252"/>
      <c r="BE9" s="252"/>
      <c r="BF9" s="252"/>
      <c r="BG9" s="252"/>
      <c r="BH9" s="252"/>
      <c r="BI9" s="252"/>
      <c r="BJ9" s="252"/>
      <c r="BK9" s="252"/>
      <c r="BL9" s="252"/>
      <c r="BM9" s="252"/>
    </row>
    <row r="10" spans="1:65" s="209" customFormat="1" ht="33.75">
      <c r="A10" s="420">
        <v>7</v>
      </c>
      <c r="B10" s="417" t="s">
        <v>5679</v>
      </c>
      <c r="C10" s="417" t="s">
        <v>8893</v>
      </c>
      <c r="D10" s="423" t="s">
        <v>4841</v>
      </c>
      <c r="E10" s="504" t="s">
        <v>2517</v>
      </c>
      <c r="F10" s="504"/>
      <c r="G10" s="504"/>
      <c r="H10" s="504"/>
      <c r="I10" s="504"/>
      <c r="J10" s="504"/>
      <c r="K10" s="504"/>
      <c r="L10" s="211" t="s">
        <v>4121</v>
      </c>
      <c r="M10" s="420"/>
      <c r="N10" s="205"/>
      <c r="O10" s="205"/>
      <c r="P10" s="420"/>
      <c r="Q10" s="420"/>
      <c r="R10" s="205"/>
      <c r="S10" s="205"/>
      <c r="T10" s="420"/>
      <c r="U10" s="205"/>
      <c r="V10" s="202">
        <v>3760</v>
      </c>
      <c r="W10" s="203">
        <v>40290</v>
      </c>
      <c r="X10" s="371">
        <f>'[1]Высоковольтные сети (казна)'!$M$9</f>
        <v>602400</v>
      </c>
      <c r="Y10" s="206"/>
      <c r="Z10" s="421">
        <f>'[1]Высоковольтные сети (казна)'!$N$9</f>
        <v>180720</v>
      </c>
      <c r="AA10" s="371">
        <f>'[1]Высоковольтные сети (казна)'!$O$9</f>
        <v>421680</v>
      </c>
      <c r="AB10" s="504" t="s">
        <v>2328</v>
      </c>
      <c r="AC10" s="504"/>
      <c r="AD10" s="417" t="s">
        <v>4760</v>
      </c>
      <c r="AE10" s="417" t="s">
        <v>4761</v>
      </c>
      <c r="AF10" s="417" t="s">
        <v>1341</v>
      </c>
      <c r="AG10" s="207"/>
      <c r="AH10" s="208"/>
      <c r="AI10" s="207"/>
      <c r="BA10" s="209" t="s">
        <v>8944</v>
      </c>
      <c r="BC10" s="252"/>
      <c r="BD10" s="252"/>
      <c r="BE10" s="252"/>
      <c r="BF10" s="252"/>
      <c r="BG10" s="252"/>
      <c r="BH10" s="252"/>
      <c r="BI10" s="252"/>
      <c r="BJ10" s="252"/>
      <c r="BK10" s="252"/>
      <c r="BL10" s="252"/>
      <c r="BM10" s="252"/>
    </row>
    <row r="11" spans="1:65" s="209" customFormat="1" ht="33.75">
      <c r="A11" s="420">
        <v>8</v>
      </c>
      <c r="B11" s="417" t="s">
        <v>5680</v>
      </c>
      <c r="C11" s="417" t="s">
        <v>8893</v>
      </c>
      <c r="D11" s="423" t="s">
        <v>4842</v>
      </c>
      <c r="E11" s="504" t="s">
        <v>2518</v>
      </c>
      <c r="F11" s="504"/>
      <c r="G11" s="504"/>
      <c r="H11" s="504"/>
      <c r="I11" s="504"/>
      <c r="J11" s="504"/>
      <c r="K11" s="504"/>
      <c r="L11" s="211" t="s">
        <v>4121</v>
      </c>
      <c r="M11" s="420"/>
      <c r="N11" s="205"/>
      <c r="O11" s="205"/>
      <c r="P11" s="420"/>
      <c r="Q11" s="420"/>
      <c r="R11" s="205"/>
      <c r="S11" s="205"/>
      <c r="T11" s="420"/>
      <c r="U11" s="205"/>
      <c r="V11" s="202">
        <v>180</v>
      </c>
      <c r="W11" s="203">
        <v>40239</v>
      </c>
      <c r="X11" s="371">
        <f>'[1]Высоковольтные сети (казна)'!$M$10</f>
        <v>35400</v>
      </c>
      <c r="Y11" s="206"/>
      <c r="Z11" s="421">
        <f>'[1]Высоковольтные сети (казна)'!$N$10</f>
        <v>10620</v>
      </c>
      <c r="AA11" s="371">
        <f>'[1]Высоковольтные сети (казна)'!$O$10</f>
        <v>24780</v>
      </c>
      <c r="AB11" s="504" t="s">
        <v>2328</v>
      </c>
      <c r="AC11" s="504"/>
      <c r="AD11" s="417" t="s">
        <v>4760</v>
      </c>
      <c r="AE11" s="417" t="s">
        <v>4761</v>
      </c>
      <c r="AF11" s="417" t="s">
        <v>1341</v>
      </c>
      <c r="AG11" s="207"/>
      <c r="AH11" s="208"/>
      <c r="AI11" s="207"/>
      <c r="BA11" s="209" t="s">
        <v>8952</v>
      </c>
      <c r="BC11" s="252"/>
      <c r="BD11" s="252"/>
      <c r="BE11" s="252"/>
      <c r="BF11" s="252"/>
      <c r="BG11" s="252"/>
      <c r="BH11" s="252"/>
      <c r="BI11" s="252"/>
      <c r="BJ11" s="252"/>
      <c r="BK11" s="252"/>
      <c r="BL11" s="252"/>
      <c r="BM11" s="252"/>
    </row>
    <row r="12" spans="1:65" s="209" customFormat="1" ht="33.75">
      <c r="A12" s="420">
        <v>9</v>
      </c>
      <c r="B12" s="417" t="s">
        <v>4315</v>
      </c>
      <c r="C12" s="417" t="s">
        <v>8893</v>
      </c>
      <c r="D12" s="423" t="s">
        <v>4843</v>
      </c>
      <c r="E12" s="504" t="s">
        <v>501</v>
      </c>
      <c r="F12" s="504"/>
      <c r="G12" s="504"/>
      <c r="H12" s="504"/>
      <c r="I12" s="504"/>
      <c r="J12" s="504"/>
      <c r="K12" s="504"/>
      <c r="L12" s="211" t="s">
        <v>4121</v>
      </c>
      <c r="M12" s="420"/>
      <c r="N12" s="205"/>
      <c r="O12" s="205"/>
      <c r="P12" s="420"/>
      <c r="Q12" s="420"/>
      <c r="R12" s="205"/>
      <c r="S12" s="205"/>
      <c r="T12" s="420"/>
      <c r="U12" s="205"/>
      <c r="V12" s="202">
        <v>6800</v>
      </c>
      <c r="W12" s="203">
        <v>40240</v>
      </c>
      <c r="X12" s="371">
        <f>'[1]Высоковольтные сети (казна)'!$M$11</f>
        <v>7693258.7999999998</v>
      </c>
      <c r="Y12" s="206"/>
      <c r="Z12" s="421">
        <f>'[1]Высоковольтные сети (казна)'!$N$11</f>
        <v>2307977.64</v>
      </c>
      <c r="AA12" s="371">
        <f>'[1]Высоковольтные сети (казна)'!$O$11</f>
        <v>5385281.1600000001</v>
      </c>
      <c r="AB12" s="504" t="s">
        <v>2328</v>
      </c>
      <c r="AC12" s="504"/>
      <c r="AD12" s="417" t="s">
        <v>4760</v>
      </c>
      <c r="AE12" s="417" t="s">
        <v>4761</v>
      </c>
      <c r="AF12" s="417" t="s">
        <v>1341</v>
      </c>
      <c r="AG12" s="207"/>
      <c r="AH12" s="208"/>
      <c r="AI12" s="207"/>
      <c r="BA12" s="209" t="s">
        <v>8951</v>
      </c>
      <c r="BC12" s="252"/>
      <c r="BD12" s="252"/>
      <c r="BE12" s="252"/>
      <c r="BF12" s="252"/>
      <c r="BG12" s="252"/>
      <c r="BH12" s="252"/>
      <c r="BI12" s="252"/>
      <c r="BJ12" s="252"/>
      <c r="BK12" s="252"/>
      <c r="BL12" s="252"/>
      <c r="BM12" s="252"/>
    </row>
    <row r="13" spans="1:65" s="209" customFormat="1" ht="33.75">
      <c r="A13" s="420">
        <v>10</v>
      </c>
      <c r="B13" s="417" t="s">
        <v>4316</v>
      </c>
      <c r="C13" s="417" t="s">
        <v>8893</v>
      </c>
      <c r="D13" s="423" t="s">
        <v>4844</v>
      </c>
      <c r="E13" s="504" t="s">
        <v>502</v>
      </c>
      <c r="F13" s="504"/>
      <c r="G13" s="504"/>
      <c r="H13" s="504"/>
      <c r="I13" s="504"/>
      <c r="J13" s="504"/>
      <c r="K13" s="504"/>
      <c r="L13" s="211" t="s">
        <v>4121</v>
      </c>
      <c r="M13" s="420"/>
      <c r="N13" s="205"/>
      <c r="O13" s="205"/>
      <c r="P13" s="420"/>
      <c r="Q13" s="420"/>
      <c r="R13" s="205"/>
      <c r="S13" s="205"/>
      <c r="T13" s="420"/>
      <c r="U13" s="205"/>
      <c r="V13" s="202">
        <v>450</v>
      </c>
      <c r="W13" s="203">
        <v>40240</v>
      </c>
      <c r="X13" s="371">
        <f>'[1]Высоковольтные сети (казна)'!$M$12</f>
        <v>238182</v>
      </c>
      <c r="Y13" s="206"/>
      <c r="Z13" s="421">
        <f>'[1]Высоковольтные сети (казна)'!$N$12</f>
        <v>71454.599999999991</v>
      </c>
      <c r="AA13" s="371">
        <f>'[1]Высоковольтные сети (казна)'!$O$12</f>
        <v>166727.40000000002</v>
      </c>
      <c r="AB13" s="504" t="s">
        <v>2328</v>
      </c>
      <c r="AC13" s="504"/>
      <c r="AD13" s="417" t="s">
        <v>4760</v>
      </c>
      <c r="AE13" s="417" t="s">
        <v>4761</v>
      </c>
      <c r="AF13" s="417" t="s">
        <v>1341</v>
      </c>
      <c r="AG13" s="207"/>
      <c r="AH13" s="208"/>
      <c r="AI13" s="207"/>
      <c r="BA13" s="209" t="s">
        <v>8943</v>
      </c>
      <c r="BC13" s="252"/>
      <c r="BD13" s="252"/>
      <c r="BE13" s="252"/>
      <c r="BF13" s="252"/>
      <c r="BG13" s="252"/>
      <c r="BH13" s="252"/>
      <c r="BI13" s="252"/>
      <c r="BJ13" s="252"/>
      <c r="BK13" s="252"/>
      <c r="BL13" s="252"/>
      <c r="BM13" s="252"/>
    </row>
    <row r="14" spans="1:65" s="209" customFormat="1" ht="67.5">
      <c r="A14" s="420">
        <v>11</v>
      </c>
      <c r="B14" s="417" t="s">
        <v>4917</v>
      </c>
      <c r="C14" s="417" t="s">
        <v>8893</v>
      </c>
      <c r="D14" s="423" t="s">
        <v>4845</v>
      </c>
      <c r="E14" s="504" t="s">
        <v>1817</v>
      </c>
      <c r="F14" s="504"/>
      <c r="G14" s="504"/>
      <c r="H14" s="504"/>
      <c r="I14" s="504"/>
      <c r="J14" s="504"/>
      <c r="K14" s="504"/>
      <c r="L14" s="211" t="s">
        <v>4121</v>
      </c>
      <c r="M14" s="420"/>
      <c r="N14" s="205"/>
      <c r="O14" s="205"/>
      <c r="P14" s="420"/>
      <c r="Q14" s="420"/>
      <c r="R14" s="205"/>
      <c r="S14" s="205"/>
      <c r="T14" s="420"/>
      <c r="U14" s="205"/>
      <c r="V14" s="202">
        <v>14845</v>
      </c>
      <c r="W14" s="203">
        <v>40310</v>
      </c>
      <c r="X14" s="371">
        <f>'[1]Высоковольтные сети (казна)'!$M$13</f>
        <v>9083100</v>
      </c>
      <c r="Y14" s="206"/>
      <c r="Z14" s="421">
        <f>'[1]Высоковольтные сети (казна)'!$N$13</f>
        <v>2724930</v>
      </c>
      <c r="AA14" s="371">
        <f>'[1]Высоковольтные сети (казна)'!$O$13</f>
        <v>6358170</v>
      </c>
      <c r="AB14" s="504" t="s">
        <v>2329</v>
      </c>
      <c r="AC14" s="504"/>
      <c r="AD14" s="417" t="s">
        <v>4760</v>
      </c>
      <c r="AE14" s="417" t="s">
        <v>4761</v>
      </c>
      <c r="AF14" s="417" t="s">
        <v>1341</v>
      </c>
      <c r="AG14" s="207"/>
      <c r="AH14" s="208"/>
      <c r="AI14" s="207"/>
      <c r="BA14" s="209" t="s">
        <v>8942</v>
      </c>
      <c r="BC14" s="252"/>
      <c r="BD14" s="252"/>
      <c r="BE14" s="252"/>
      <c r="BF14" s="252"/>
      <c r="BG14" s="252"/>
      <c r="BH14" s="252"/>
      <c r="BI14" s="252"/>
      <c r="BJ14" s="252"/>
      <c r="BK14" s="252"/>
      <c r="BL14" s="252"/>
      <c r="BM14" s="252"/>
    </row>
    <row r="15" spans="1:65" s="209" customFormat="1" ht="33.75">
      <c r="A15" s="420">
        <v>12</v>
      </c>
      <c r="B15" s="417" t="s">
        <v>4918</v>
      </c>
      <c r="C15" s="417" t="s">
        <v>8893</v>
      </c>
      <c r="D15" s="423" t="s">
        <v>4846</v>
      </c>
      <c r="E15" s="504" t="s">
        <v>1333</v>
      </c>
      <c r="F15" s="504"/>
      <c r="G15" s="504"/>
      <c r="H15" s="504"/>
      <c r="I15" s="504"/>
      <c r="J15" s="504"/>
      <c r="K15" s="504"/>
      <c r="L15" s="211" t="s">
        <v>4121</v>
      </c>
      <c r="M15" s="420"/>
      <c r="N15" s="205"/>
      <c r="O15" s="205"/>
      <c r="P15" s="420"/>
      <c r="Q15" s="420"/>
      <c r="R15" s="205"/>
      <c r="S15" s="205"/>
      <c r="T15" s="420"/>
      <c r="U15" s="205"/>
      <c r="V15" s="202">
        <v>1499</v>
      </c>
      <c r="W15" s="203">
        <v>40240</v>
      </c>
      <c r="X15" s="371">
        <f>'[1]Высоковольтные сети (казна)'!$M$14</f>
        <v>2428896</v>
      </c>
      <c r="Y15" s="206"/>
      <c r="Z15" s="421">
        <f>'[1]Высоковольтные сети (казна)'!$N$14</f>
        <v>728668.79999999993</v>
      </c>
      <c r="AA15" s="371">
        <f>'[1]Высоковольтные сети (казна)'!$O$14</f>
        <v>1700227.2000000002</v>
      </c>
      <c r="AB15" s="504" t="s">
        <v>2330</v>
      </c>
      <c r="AC15" s="504"/>
      <c r="AD15" s="417" t="s">
        <v>4760</v>
      </c>
      <c r="AE15" s="417" t="s">
        <v>4761</v>
      </c>
      <c r="AF15" s="417" t="s">
        <v>1341</v>
      </c>
      <c r="AG15" s="207"/>
      <c r="AH15" s="208"/>
      <c r="AI15" s="207"/>
      <c r="BA15" s="209" t="s">
        <v>8965</v>
      </c>
      <c r="BC15" s="252"/>
      <c r="BD15" s="252"/>
      <c r="BE15" s="252"/>
      <c r="BF15" s="252"/>
      <c r="BG15" s="252"/>
      <c r="BH15" s="252"/>
      <c r="BI15" s="252"/>
      <c r="BJ15" s="252"/>
      <c r="BK15" s="252"/>
      <c r="BL15" s="252"/>
      <c r="BM15" s="252"/>
    </row>
    <row r="16" spans="1:65" s="209" customFormat="1" ht="33.75">
      <c r="A16" s="420">
        <v>13</v>
      </c>
      <c r="B16" s="417" t="s">
        <v>500</v>
      </c>
      <c r="C16" s="417" t="s">
        <v>8893</v>
      </c>
      <c r="D16" s="423" t="s">
        <v>4847</v>
      </c>
      <c r="E16" s="504" t="s">
        <v>2518</v>
      </c>
      <c r="F16" s="504"/>
      <c r="G16" s="504"/>
      <c r="H16" s="504"/>
      <c r="I16" s="504"/>
      <c r="J16" s="504"/>
      <c r="K16" s="504"/>
      <c r="L16" s="211" t="s">
        <v>4121</v>
      </c>
      <c r="M16" s="420"/>
      <c r="N16" s="205"/>
      <c r="O16" s="205"/>
      <c r="P16" s="420"/>
      <c r="Q16" s="420"/>
      <c r="R16" s="205"/>
      <c r="S16" s="205"/>
      <c r="T16" s="420"/>
      <c r="U16" s="205"/>
      <c r="V16" s="202">
        <v>720</v>
      </c>
      <c r="W16" s="203">
        <v>40240</v>
      </c>
      <c r="X16" s="371">
        <f>'[1]Высоковольтные сети (казна)'!$M$15</f>
        <v>194400</v>
      </c>
      <c r="Y16" s="206"/>
      <c r="Z16" s="421">
        <f>'[1]Высоковольтные сети (казна)'!$N$15</f>
        <v>58320</v>
      </c>
      <c r="AA16" s="371">
        <f>'[1]Высоковольтные сети (казна)'!$O$15</f>
        <v>136080</v>
      </c>
      <c r="AB16" s="504" t="s">
        <v>2330</v>
      </c>
      <c r="AC16" s="504"/>
      <c r="AD16" s="417" t="s">
        <v>4760</v>
      </c>
      <c r="AE16" s="417" t="s">
        <v>4761</v>
      </c>
      <c r="AF16" s="417" t="s">
        <v>1341</v>
      </c>
      <c r="AG16" s="207"/>
      <c r="AH16" s="208"/>
      <c r="AI16" s="207"/>
      <c r="BA16" s="209" t="s">
        <v>8964</v>
      </c>
      <c r="BC16" s="252"/>
      <c r="BD16" s="252"/>
      <c r="BE16" s="252"/>
      <c r="BF16" s="252"/>
      <c r="BG16" s="252"/>
      <c r="BH16" s="252"/>
      <c r="BI16" s="252"/>
      <c r="BJ16" s="252"/>
      <c r="BK16" s="252"/>
      <c r="BL16" s="252"/>
      <c r="BM16" s="252"/>
    </row>
    <row r="17" spans="1:65" s="209" customFormat="1" ht="33.75">
      <c r="A17" s="420">
        <v>14</v>
      </c>
      <c r="B17" s="417" t="s">
        <v>4779</v>
      </c>
      <c r="C17" s="417" t="s">
        <v>8893</v>
      </c>
      <c r="D17" s="423" t="s">
        <v>4848</v>
      </c>
      <c r="E17" s="504" t="s">
        <v>1334</v>
      </c>
      <c r="F17" s="504"/>
      <c r="G17" s="504"/>
      <c r="H17" s="504"/>
      <c r="I17" s="504"/>
      <c r="J17" s="504"/>
      <c r="K17" s="504"/>
      <c r="L17" s="211" t="s">
        <v>4121</v>
      </c>
      <c r="M17" s="420"/>
      <c r="N17" s="205"/>
      <c r="O17" s="205"/>
      <c r="P17" s="420"/>
      <c r="Q17" s="420"/>
      <c r="R17" s="205"/>
      <c r="S17" s="205"/>
      <c r="T17" s="420"/>
      <c r="U17" s="205"/>
      <c r="V17" s="202">
        <v>160</v>
      </c>
      <c r="W17" s="203">
        <v>40240</v>
      </c>
      <c r="X17" s="371">
        <f>'[1]Высоковольтные сети (казна)'!$M$16</f>
        <v>1093364.3999999999</v>
      </c>
      <c r="Y17" s="206"/>
      <c r="Z17" s="421">
        <f>'[1]Высоковольтные сети (казна)'!$N$16</f>
        <v>328009.31999999995</v>
      </c>
      <c r="AA17" s="371">
        <f>'[1]Высоковольтные сети (казна)'!$O$16</f>
        <v>765355.08</v>
      </c>
      <c r="AB17" s="504" t="s">
        <v>2330</v>
      </c>
      <c r="AC17" s="504"/>
      <c r="AD17" s="417" t="s">
        <v>4760</v>
      </c>
      <c r="AE17" s="417" t="s">
        <v>4761</v>
      </c>
      <c r="AF17" s="417" t="s">
        <v>1341</v>
      </c>
      <c r="AG17" s="207"/>
      <c r="AH17" s="208"/>
      <c r="AI17" s="207"/>
      <c r="BA17" s="209" t="s">
        <v>8963</v>
      </c>
      <c r="BC17" s="252"/>
      <c r="BD17" s="252"/>
      <c r="BE17" s="252"/>
      <c r="BF17" s="252"/>
      <c r="BG17" s="252"/>
      <c r="BH17" s="252"/>
      <c r="BI17" s="252"/>
      <c r="BJ17" s="252"/>
      <c r="BK17" s="252"/>
      <c r="BL17" s="252"/>
      <c r="BM17" s="252"/>
    </row>
    <row r="18" spans="1:65" s="209" customFormat="1" ht="56.25">
      <c r="A18" s="420">
        <v>15</v>
      </c>
      <c r="B18" s="417" t="s">
        <v>4780</v>
      </c>
      <c r="C18" s="417" t="s">
        <v>8893</v>
      </c>
      <c r="D18" s="423" t="s">
        <v>4849</v>
      </c>
      <c r="E18" s="504" t="s">
        <v>5580</v>
      </c>
      <c r="F18" s="504"/>
      <c r="G18" s="504"/>
      <c r="H18" s="504"/>
      <c r="I18" s="504"/>
      <c r="J18" s="504"/>
      <c r="K18" s="504"/>
      <c r="L18" s="211" t="s">
        <v>4121</v>
      </c>
      <c r="M18" s="420"/>
      <c r="N18" s="205"/>
      <c r="O18" s="205"/>
      <c r="P18" s="420"/>
      <c r="Q18" s="420"/>
      <c r="R18" s="205"/>
      <c r="S18" s="205"/>
      <c r="T18" s="420"/>
      <c r="U18" s="205"/>
      <c r="V18" s="202">
        <v>170</v>
      </c>
      <c r="W18" s="203">
        <v>40263</v>
      </c>
      <c r="X18" s="371">
        <f>'[1]Высоковольтные сети (казна)'!$M$17</f>
        <v>361020</v>
      </c>
      <c r="Y18" s="206"/>
      <c r="Z18" s="421">
        <f>'[1]Высоковольтные сети (казна)'!$N$17</f>
        <v>108306</v>
      </c>
      <c r="AA18" s="371">
        <f>'[1]Высоковольтные сети (казна)'!$O$17</f>
        <v>252714</v>
      </c>
      <c r="AB18" s="504" t="s">
        <v>2330</v>
      </c>
      <c r="AC18" s="504"/>
      <c r="AD18" s="417" t="s">
        <v>4760</v>
      </c>
      <c r="AE18" s="417" t="s">
        <v>4761</v>
      </c>
      <c r="AF18" s="417" t="s">
        <v>1341</v>
      </c>
      <c r="AG18" s="207"/>
      <c r="AH18" s="208"/>
      <c r="AI18" s="207"/>
      <c r="BA18" s="209" t="s">
        <v>8962</v>
      </c>
      <c r="BC18" s="252"/>
      <c r="BD18" s="252"/>
      <c r="BE18" s="252"/>
      <c r="BF18" s="252"/>
      <c r="BG18" s="252"/>
      <c r="BH18" s="252"/>
      <c r="BI18" s="252"/>
      <c r="BJ18" s="252"/>
      <c r="BK18" s="252"/>
      <c r="BL18" s="252"/>
      <c r="BM18" s="252"/>
    </row>
    <row r="19" spans="1:65" s="209" customFormat="1" ht="33.75">
      <c r="A19" s="420">
        <v>16</v>
      </c>
      <c r="B19" s="417" t="s">
        <v>4781</v>
      </c>
      <c r="C19" s="417" t="s">
        <v>8893</v>
      </c>
      <c r="D19" s="423" t="s">
        <v>4850</v>
      </c>
      <c r="E19" s="504" t="s">
        <v>5581</v>
      </c>
      <c r="F19" s="504"/>
      <c r="G19" s="504"/>
      <c r="H19" s="504"/>
      <c r="I19" s="504"/>
      <c r="J19" s="504"/>
      <c r="K19" s="504"/>
      <c r="L19" s="211" t="s">
        <v>4121</v>
      </c>
      <c r="M19" s="420"/>
      <c r="N19" s="205"/>
      <c r="O19" s="205"/>
      <c r="P19" s="420"/>
      <c r="Q19" s="420"/>
      <c r="R19" s="205"/>
      <c r="S19" s="205"/>
      <c r="T19" s="420"/>
      <c r="U19" s="205"/>
      <c r="V19" s="202">
        <v>1140</v>
      </c>
      <c r="W19" s="203">
        <v>40240</v>
      </c>
      <c r="X19" s="371">
        <f>'[1]Высоковольтные сети (казна)'!$M$18</f>
        <v>588000</v>
      </c>
      <c r="Y19" s="206"/>
      <c r="Z19" s="421">
        <f>'[1]Высоковольтные сети (казна)'!$N$18</f>
        <v>176400</v>
      </c>
      <c r="AA19" s="371">
        <f>'[1]Высоковольтные сети (казна)'!$O$18</f>
        <v>411600</v>
      </c>
      <c r="AB19" s="504" t="s">
        <v>2331</v>
      </c>
      <c r="AC19" s="504"/>
      <c r="AD19" s="417" t="s">
        <v>4760</v>
      </c>
      <c r="AE19" s="417" t="s">
        <v>4761</v>
      </c>
      <c r="AF19" s="417" t="s">
        <v>1341</v>
      </c>
      <c r="AG19" s="207"/>
      <c r="AH19" s="208"/>
      <c r="AI19" s="207"/>
      <c r="BA19" s="209" t="s">
        <v>8961</v>
      </c>
      <c r="BC19" s="252"/>
      <c r="BD19" s="252"/>
      <c r="BE19" s="252"/>
      <c r="BF19" s="252"/>
      <c r="BG19" s="252"/>
      <c r="BH19" s="252"/>
      <c r="BI19" s="252"/>
      <c r="BJ19" s="252"/>
      <c r="BK19" s="252"/>
      <c r="BL19" s="252"/>
      <c r="BM19" s="252"/>
    </row>
    <row r="20" spans="1:65" s="209" customFormat="1" ht="33.75">
      <c r="A20" s="420">
        <v>17</v>
      </c>
      <c r="B20" s="417" t="s">
        <v>4782</v>
      </c>
      <c r="C20" s="417" t="s">
        <v>8893</v>
      </c>
      <c r="D20" s="423" t="s">
        <v>4851</v>
      </c>
      <c r="E20" s="504" t="s">
        <v>5582</v>
      </c>
      <c r="F20" s="504"/>
      <c r="G20" s="504"/>
      <c r="H20" s="504"/>
      <c r="I20" s="504"/>
      <c r="J20" s="504"/>
      <c r="K20" s="504"/>
      <c r="L20" s="211" t="s">
        <v>4121</v>
      </c>
      <c r="M20" s="420"/>
      <c r="N20" s="205"/>
      <c r="O20" s="205"/>
      <c r="P20" s="420"/>
      <c r="Q20" s="420"/>
      <c r="R20" s="205"/>
      <c r="S20" s="205"/>
      <c r="T20" s="420"/>
      <c r="U20" s="205"/>
      <c r="V20" s="202">
        <v>600</v>
      </c>
      <c r="W20" s="203">
        <v>40240</v>
      </c>
      <c r="X20" s="371">
        <f>'[1]Высоковольтные сети (казна)'!$M$19</f>
        <v>2243986.7999999998</v>
      </c>
      <c r="Y20" s="206"/>
      <c r="Z20" s="421">
        <f>'[1]Высоковольтные сети (казна)'!$N$19</f>
        <v>673196.03999999992</v>
      </c>
      <c r="AA20" s="371">
        <f>'[1]Высоковольтные сети (казна)'!$O$19</f>
        <v>1570790.7599999998</v>
      </c>
      <c r="AB20" s="504" t="s">
        <v>2332</v>
      </c>
      <c r="AC20" s="504"/>
      <c r="AD20" s="417" t="s">
        <v>4760</v>
      </c>
      <c r="AE20" s="417" t="s">
        <v>4761</v>
      </c>
      <c r="AF20" s="417" t="s">
        <v>1341</v>
      </c>
      <c r="AG20" s="207"/>
      <c r="AH20" s="208"/>
      <c r="AI20" s="207"/>
      <c r="BA20" s="209" t="s">
        <v>8960</v>
      </c>
      <c r="BC20" s="252"/>
      <c r="BD20" s="252"/>
      <c r="BE20" s="252"/>
      <c r="BF20" s="252"/>
      <c r="BG20" s="252"/>
      <c r="BH20" s="252"/>
      <c r="BI20" s="252"/>
      <c r="BJ20" s="252"/>
      <c r="BK20" s="252"/>
      <c r="BL20" s="252"/>
      <c r="BM20" s="252"/>
    </row>
    <row r="21" spans="1:65" s="209" customFormat="1" ht="33.75">
      <c r="A21" s="420">
        <v>18</v>
      </c>
      <c r="B21" s="417" t="s">
        <v>4783</v>
      </c>
      <c r="C21" s="417" t="s">
        <v>8893</v>
      </c>
      <c r="D21" s="423" t="s">
        <v>4852</v>
      </c>
      <c r="E21" s="504" t="s">
        <v>5583</v>
      </c>
      <c r="F21" s="504"/>
      <c r="G21" s="504"/>
      <c r="H21" s="504"/>
      <c r="I21" s="504"/>
      <c r="J21" s="504"/>
      <c r="K21" s="504"/>
      <c r="L21" s="211" t="s">
        <v>4121</v>
      </c>
      <c r="M21" s="420"/>
      <c r="N21" s="205"/>
      <c r="O21" s="205"/>
      <c r="P21" s="420"/>
      <c r="Q21" s="420"/>
      <c r="R21" s="205"/>
      <c r="S21" s="205"/>
      <c r="T21" s="420"/>
      <c r="U21" s="205"/>
      <c r="V21" s="202">
        <v>1560</v>
      </c>
      <c r="W21" s="203">
        <v>40240</v>
      </c>
      <c r="X21" s="371">
        <f>'[1]Высоковольтные сети (казна)'!$M$20</f>
        <v>749583.6</v>
      </c>
      <c r="Y21" s="206"/>
      <c r="Z21" s="421">
        <f>'[1]Высоковольтные сети (казна)'!$N$20</f>
        <v>224875.08000000002</v>
      </c>
      <c r="AA21" s="371">
        <f>'[1]Высоковольтные сети (казна)'!$O$20</f>
        <v>524708.52</v>
      </c>
      <c r="AB21" s="504" t="s">
        <v>2332</v>
      </c>
      <c r="AC21" s="504"/>
      <c r="AD21" s="417" t="s">
        <v>4760</v>
      </c>
      <c r="AE21" s="417" t="s">
        <v>4761</v>
      </c>
      <c r="AF21" s="417" t="s">
        <v>1341</v>
      </c>
      <c r="AG21" s="207"/>
      <c r="AH21" s="208"/>
      <c r="AI21" s="207"/>
      <c r="BA21" s="209" t="s">
        <v>8956</v>
      </c>
      <c r="BC21" s="252"/>
      <c r="BD21" s="252"/>
      <c r="BE21" s="252"/>
      <c r="BF21" s="252"/>
      <c r="BG21" s="252"/>
      <c r="BH21" s="252"/>
      <c r="BI21" s="252"/>
      <c r="BJ21" s="252"/>
      <c r="BK21" s="252"/>
      <c r="BL21" s="252"/>
      <c r="BM21" s="252"/>
    </row>
    <row r="22" spans="1:65" s="209" customFormat="1" ht="33.75">
      <c r="A22" s="420">
        <v>19</v>
      </c>
      <c r="B22" s="417" t="s">
        <v>4784</v>
      </c>
      <c r="C22" s="417" t="s">
        <v>8893</v>
      </c>
      <c r="D22" s="423" t="s">
        <v>4853</v>
      </c>
      <c r="E22" s="504" t="s">
        <v>5584</v>
      </c>
      <c r="F22" s="504"/>
      <c r="G22" s="504"/>
      <c r="H22" s="504"/>
      <c r="I22" s="504"/>
      <c r="J22" s="504"/>
      <c r="K22" s="504"/>
      <c r="L22" s="211" t="s">
        <v>4121</v>
      </c>
      <c r="M22" s="420"/>
      <c r="N22" s="205"/>
      <c r="O22" s="205"/>
      <c r="P22" s="420"/>
      <c r="Q22" s="420"/>
      <c r="R22" s="205"/>
      <c r="S22" s="205"/>
      <c r="T22" s="420"/>
      <c r="U22" s="205"/>
      <c r="V22" s="202">
        <v>2000</v>
      </c>
      <c r="W22" s="203">
        <v>40263</v>
      </c>
      <c r="X22" s="371">
        <f>'[1]Высоковольтные сети (казна)'!$M$21</f>
        <v>2502480</v>
      </c>
      <c r="Y22" s="206"/>
      <c r="Z22" s="421">
        <f>'[1]Высоковольтные сети (казна)'!$N$21</f>
        <v>750744</v>
      </c>
      <c r="AA22" s="371">
        <f>'[1]Высоковольтные сети (казна)'!$O$21</f>
        <v>1751736</v>
      </c>
      <c r="AB22" s="504" t="s">
        <v>2333</v>
      </c>
      <c r="AC22" s="504"/>
      <c r="AD22" s="417" t="s">
        <v>4760</v>
      </c>
      <c r="AE22" s="417" t="s">
        <v>4761</v>
      </c>
      <c r="AF22" s="417" t="s">
        <v>1341</v>
      </c>
      <c r="AG22" s="207"/>
      <c r="AH22" s="208"/>
      <c r="AI22" s="207"/>
      <c r="BA22" s="209" t="s">
        <v>8955</v>
      </c>
      <c r="BC22" s="252"/>
      <c r="BD22" s="252"/>
      <c r="BE22" s="252"/>
      <c r="BF22" s="252"/>
      <c r="BG22" s="252"/>
      <c r="BH22" s="252"/>
      <c r="BI22" s="252"/>
      <c r="BJ22" s="252"/>
      <c r="BK22" s="252"/>
      <c r="BL22" s="252"/>
      <c r="BM22" s="252"/>
    </row>
    <row r="23" spans="1:65" s="209" customFormat="1" ht="112.5">
      <c r="A23" s="420">
        <v>20</v>
      </c>
      <c r="B23" s="417" t="s">
        <v>5907</v>
      </c>
      <c r="C23" s="417" t="s">
        <v>8893</v>
      </c>
      <c r="D23" s="423" t="s">
        <v>3442</v>
      </c>
      <c r="E23" s="504" t="s">
        <v>5584</v>
      </c>
      <c r="F23" s="504"/>
      <c r="G23" s="504"/>
      <c r="H23" s="504"/>
      <c r="I23" s="504"/>
      <c r="J23" s="504"/>
      <c r="K23" s="504"/>
      <c r="L23" s="211" t="s">
        <v>4121</v>
      </c>
      <c r="M23" s="420"/>
      <c r="N23" s="205"/>
      <c r="O23" s="205"/>
      <c r="P23" s="420"/>
      <c r="Q23" s="420"/>
      <c r="R23" s="205"/>
      <c r="S23" s="205"/>
      <c r="T23" s="420"/>
      <c r="U23" s="205"/>
      <c r="V23" s="202">
        <v>820</v>
      </c>
      <c r="W23" s="203">
        <v>40350</v>
      </c>
      <c r="X23" s="371">
        <v>1598006.22</v>
      </c>
      <c r="Y23" s="206"/>
      <c r="Z23" s="421">
        <v>479404.87</v>
      </c>
      <c r="AA23" s="371">
        <f>X23-Z23</f>
        <v>1118601.3500000001</v>
      </c>
      <c r="AB23" s="504" t="s">
        <v>1337</v>
      </c>
      <c r="AC23" s="504"/>
      <c r="AD23" s="417" t="s">
        <v>4760</v>
      </c>
      <c r="AE23" s="417" t="s">
        <v>4761</v>
      </c>
      <c r="AF23" s="417" t="s">
        <v>1341</v>
      </c>
      <c r="AG23" s="207"/>
      <c r="AH23" s="208"/>
      <c r="AI23" s="207"/>
      <c r="BA23" s="209" t="s">
        <v>8974</v>
      </c>
      <c r="BC23" s="252"/>
      <c r="BD23" s="252"/>
      <c r="BE23" s="252"/>
      <c r="BF23" s="252"/>
      <c r="BG23" s="252"/>
      <c r="BH23" s="252"/>
      <c r="BI23" s="252"/>
      <c r="BJ23" s="252"/>
      <c r="BK23" s="252"/>
      <c r="BL23" s="252"/>
      <c r="BM23" s="252"/>
    </row>
    <row r="24" spans="1:65" s="209" customFormat="1" ht="33.75">
      <c r="A24" s="420">
        <v>21</v>
      </c>
      <c r="B24" s="417" t="s">
        <v>2305</v>
      </c>
      <c r="C24" s="417" t="s">
        <v>8893</v>
      </c>
      <c r="D24" s="423" t="s">
        <v>3445</v>
      </c>
      <c r="E24" s="504" t="s">
        <v>5585</v>
      </c>
      <c r="F24" s="504"/>
      <c r="G24" s="504"/>
      <c r="H24" s="504"/>
      <c r="I24" s="504"/>
      <c r="J24" s="504"/>
      <c r="K24" s="504"/>
      <c r="L24" s="211" t="s">
        <v>4121</v>
      </c>
      <c r="M24" s="420"/>
      <c r="N24" s="205"/>
      <c r="O24" s="205"/>
      <c r="P24" s="420"/>
      <c r="Q24" s="420"/>
      <c r="R24" s="205"/>
      <c r="S24" s="205"/>
      <c r="T24" s="420"/>
      <c r="U24" s="205"/>
      <c r="V24" s="202">
        <v>650</v>
      </c>
      <c r="W24" s="203">
        <v>40291</v>
      </c>
      <c r="X24" s="371">
        <f>'[1]Высоковольтные сети (казна)'!$M$25</f>
        <v>1134000</v>
      </c>
      <c r="Y24" s="206"/>
      <c r="Z24" s="421">
        <f>'[1]Высоковольтные сети (казна)'!$N$25</f>
        <v>340200</v>
      </c>
      <c r="AA24" s="371">
        <f>'[1]Высоковольтные сети (казна)'!$O$25</f>
        <v>793800</v>
      </c>
      <c r="AB24" s="504" t="s">
        <v>2334</v>
      </c>
      <c r="AC24" s="504"/>
      <c r="AD24" s="417" t="s">
        <v>4760</v>
      </c>
      <c r="AE24" s="417" t="s">
        <v>4761</v>
      </c>
      <c r="AF24" s="417" t="s">
        <v>1341</v>
      </c>
      <c r="AG24" s="207"/>
      <c r="AH24" s="208"/>
      <c r="AI24" s="207"/>
      <c r="BA24" s="209" t="s">
        <v>8953</v>
      </c>
      <c r="BC24" s="252"/>
      <c r="BD24" s="252"/>
      <c r="BE24" s="252"/>
      <c r="BF24" s="252"/>
      <c r="BG24" s="252"/>
      <c r="BH24" s="252"/>
      <c r="BI24" s="252"/>
      <c r="BJ24" s="252"/>
      <c r="BK24" s="252"/>
      <c r="BL24" s="252"/>
      <c r="BM24" s="252"/>
    </row>
    <row r="25" spans="1:65" s="209" customFormat="1" ht="56.25">
      <c r="A25" s="420">
        <v>22</v>
      </c>
      <c r="B25" s="417" t="s">
        <v>3295</v>
      </c>
      <c r="C25" s="417" t="s">
        <v>8893</v>
      </c>
      <c r="D25" s="423" t="s">
        <v>3446</v>
      </c>
      <c r="E25" s="504" t="s">
        <v>5586</v>
      </c>
      <c r="F25" s="504"/>
      <c r="G25" s="504"/>
      <c r="H25" s="504"/>
      <c r="I25" s="504"/>
      <c r="J25" s="504"/>
      <c r="K25" s="504"/>
      <c r="L25" s="211" t="s">
        <v>4121</v>
      </c>
      <c r="M25" s="420"/>
      <c r="N25" s="205"/>
      <c r="O25" s="205"/>
      <c r="P25" s="420"/>
      <c r="Q25" s="420"/>
      <c r="R25" s="205"/>
      <c r="S25" s="205"/>
      <c r="T25" s="420"/>
      <c r="U25" s="205"/>
      <c r="V25" s="202">
        <v>1740</v>
      </c>
      <c r="W25" s="203">
        <v>40326</v>
      </c>
      <c r="X25" s="421">
        <v>1060000</v>
      </c>
      <c r="Y25" s="206"/>
      <c r="Z25" s="421">
        <v>0</v>
      </c>
      <c r="AA25" s="371">
        <f>X25-Z25</f>
        <v>1060000</v>
      </c>
      <c r="AB25" s="504" t="s">
        <v>2335</v>
      </c>
      <c r="AC25" s="504"/>
      <c r="AD25" s="417" t="s">
        <v>4760</v>
      </c>
      <c r="AE25" s="417" t="s">
        <v>4761</v>
      </c>
      <c r="AF25" s="417" t="s">
        <v>1341</v>
      </c>
      <c r="AG25" s="207"/>
      <c r="AH25" s="208"/>
      <c r="AI25" s="207"/>
      <c r="BA25" s="209" t="s">
        <v>8959</v>
      </c>
      <c r="BC25" s="252"/>
      <c r="BD25" s="252"/>
      <c r="BE25" s="252"/>
      <c r="BF25" s="252"/>
      <c r="BG25" s="252"/>
      <c r="BH25" s="252"/>
      <c r="BI25" s="252"/>
      <c r="BJ25" s="252"/>
      <c r="BK25" s="252"/>
      <c r="BL25" s="252"/>
      <c r="BM25" s="252"/>
    </row>
    <row r="26" spans="1:65" s="209" customFormat="1" ht="56.25">
      <c r="A26" s="420">
        <v>23</v>
      </c>
      <c r="B26" s="417" t="s">
        <v>3296</v>
      </c>
      <c r="C26" s="417" t="s">
        <v>8893</v>
      </c>
      <c r="D26" s="423" t="s">
        <v>3447</v>
      </c>
      <c r="E26" s="504" t="s">
        <v>5586</v>
      </c>
      <c r="F26" s="504"/>
      <c r="G26" s="504"/>
      <c r="H26" s="504"/>
      <c r="I26" s="504"/>
      <c r="J26" s="504"/>
      <c r="K26" s="504"/>
      <c r="L26" s="211" t="s">
        <v>4121</v>
      </c>
      <c r="M26" s="420"/>
      <c r="N26" s="205"/>
      <c r="O26" s="205"/>
      <c r="P26" s="420"/>
      <c r="Q26" s="420"/>
      <c r="R26" s="205"/>
      <c r="S26" s="205"/>
      <c r="T26" s="420"/>
      <c r="U26" s="205"/>
      <c r="V26" s="202">
        <v>1130</v>
      </c>
      <c r="W26" s="203">
        <v>40326</v>
      </c>
      <c r="X26" s="421">
        <v>760000</v>
      </c>
      <c r="Y26" s="206"/>
      <c r="Z26" s="421">
        <v>0</v>
      </c>
      <c r="AA26" s="371">
        <f t="shared" ref="AA26:AA50" si="0">X26-Z26</f>
        <v>760000</v>
      </c>
      <c r="AB26" s="504" t="s">
        <v>2335</v>
      </c>
      <c r="AC26" s="504"/>
      <c r="AD26" s="417" t="s">
        <v>4760</v>
      </c>
      <c r="AE26" s="417" t="s">
        <v>4761</v>
      </c>
      <c r="AF26" s="417" t="s">
        <v>1341</v>
      </c>
      <c r="AG26" s="207"/>
      <c r="AH26" s="208"/>
      <c r="AI26" s="207"/>
      <c r="BA26" s="209" t="s">
        <v>8958</v>
      </c>
      <c r="BC26" s="252"/>
      <c r="BD26" s="252"/>
      <c r="BE26" s="252"/>
      <c r="BF26" s="252"/>
      <c r="BG26" s="252"/>
      <c r="BH26" s="252"/>
      <c r="BI26" s="252"/>
      <c r="BJ26" s="252"/>
      <c r="BK26" s="252"/>
      <c r="BL26" s="252"/>
      <c r="BM26" s="252"/>
    </row>
    <row r="27" spans="1:65" s="209" customFormat="1" ht="56.25">
      <c r="A27" s="420">
        <v>24</v>
      </c>
      <c r="B27" s="417" t="s">
        <v>3297</v>
      </c>
      <c r="C27" s="417" t="s">
        <v>8893</v>
      </c>
      <c r="D27" s="423" t="s">
        <v>3448</v>
      </c>
      <c r="E27" s="504" t="s">
        <v>5586</v>
      </c>
      <c r="F27" s="504"/>
      <c r="G27" s="504"/>
      <c r="H27" s="504"/>
      <c r="I27" s="504"/>
      <c r="J27" s="504"/>
      <c r="K27" s="504"/>
      <c r="L27" s="211" t="s">
        <v>4121</v>
      </c>
      <c r="M27" s="420"/>
      <c r="N27" s="205"/>
      <c r="O27" s="205"/>
      <c r="P27" s="420"/>
      <c r="Q27" s="420"/>
      <c r="R27" s="205"/>
      <c r="S27" s="205"/>
      <c r="T27" s="420"/>
      <c r="U27" s="205"/>
      <c r="V27" s="202">
        <v>1573</v>
      </c>
      <c r="W27" s="203">
        <v>40326</v>
      </c>
      <c r="X27" s="421">
        <v>1170000</v>
      </c>
      <c r="Y27" s="206"/>
      <c r="Z27" s="421">
        <v>0</v>
      </c>
      <c r="AA27" s="371">
        <f t="shared" si="0"/>
        <v>1170000</v>
      </c>
      <c r="AB27" s="504" t="s">
        <v>2335</v>
      </c>
      <c r="AC27" s="504"/>
      <c r="AD27" s="417" t="s">
        <v>4760</v>
      </c>
      <c r="AE27" s="417" t="s">
        <v>4761</v>
      </c>
      <c r="AF27" s="417" t="s">
        <v>1341</v>
      </c>
      <c r="AG27" s="207"/>
      <c r="AH27" s="208"/>
      <c r="AI27" s="207"/>
      <c r="BA27" s="209" t="s">
        <v>9092</v>
      </c>
      <c r="BC27" s="252"/>
      <c r="BD27" s="252"/>
      <c r="BE27" s="252"/>
      <c r="BF27" s="252"/>
      <c r="BG27" s="252"/>
      <c r="BH27" s="252"/>
      <c r="BI27" s="252"/>
      <c r="BJ27" s="252"/>
      <c r="BK27" s="252"/>
      <c r="BL27" s="252"/>
      <c r="BM27" s="252"/>
    </row>
    <row r="28" spans="1:65" s="209" customFormat="1" ht="56.25">
      <c r="A28" s="420">
        <v>25</v>
      </c>
      <c r="B28" s="417" t="s">
        <v>4824</v>
      </c>
      <c r="C28" s="417" t="s">
        <v>8893</v>
      </c>
      <c r="D28" s="423" t="s">
        <v>4644</v>
      </c>
      <c r="E28" s="504" t="s">
        <v>5584</v>
      </c>
      <c r="F28" s="504"/>
      <c r="G28" s="504"/>
      <c r="H28" s="504"/>
      <c r="I28" s="504"/>
      <c r="J28" s="504"/>
      <c r="K28" s="504"/>
      <c r="L28" s="211" t="s">
        <v>4121</v>
      </c>
      <c r="M28" s="420"/>
      <c r="N28" s="205"/>
      <c r="O28" s="205"/>
      <c r="P28" s="420"/>
      <c r="Q28" s="420"/>
      <c r="R28" s="205"/>
      <c r="S28" s="205"/>
      <c r="T28" s="420"/>
      <c r="U28" s="205"/>
      <c r="V28" s="202">
        <v>2100</v>
      </c>
      <c r="W28" s="203">
        <v>40402</v>
      </c>
      <c r="X28" s="421">
        <v>2328460</v>
      </c>
      <c r="Y28" s="206"/>
      <c r="Z28" s="421">
        <v>0</v>
      </c>
      <c r="AA28" s="371">
        <f t="shared" si="0"/>
        <v>2328460</v>
      </c>
      <c r="AB28" s="504" t="s">
        <v>2336</v>
      </c>
      <c r="AC28" s="504"/>
      <c r="AD28" s="417" t="s">
        <v>4760</v>
      </c>
      <c r="AE28" s="417" t="s">
        <v>4761</v>
      </c>
      <c r="AF28" s="417" t="s">
        <v>1341</v>
      </c>
      <c r="AG28" s="207"/>
      <c r="AH28" s="208"/>
      <c r="AI28" s="207"/>
      <c r="BA28" s="209" t="s">
        <v>8957</v>
      </c>
      <c r="BC28" s="252"/>
      <c r="BD28" s="252"/>
      <c r="BE28" s="252"/>
      <c r="BF28" s="252"/>
      <c r="BG28" s="252"/>
      <c r="BH28" s="252"/>
      <c r="BI28" s="252"/>
      <c r="BJ28" s="252"/>
      <c r="BK28" s="252"/>
      <c r="BL28" s="252"/>
      <c r="BM28" s="252"/>
    </row>
    <row r="29" spans="1:65" s="209" customFormat="1" ht="33.75">
      <c r="A29" s="420">
        <v>26</v>
      </c>
      <c r="B29" s="417" t="s">
        <v>4825</v>
      </c>
      <c r="C29" s="417" t="s">
        <v>8893</v>
      </c>
      <c r="D29" s="423" t="s">
        <v>4645</v>
      </c>
      <c r="E29" s="504" t="s">
        <v>5587</v>
      </c>
      <c r="F29" s="504"/>
      <c r="G29" s="504"/>
      <c r="H29" s="504"/>
      <c r="I29" s="504"/>
      <c r="J29" s="504"/>
      <c r="K29" s="504"/>
      <c r="L29" s="211" t="s">
        <v>4121</v>
      </c>
      <c r="M29" s="420"/>
      <c r="N29" s="205"/>
      <c r="O29" s="205"/>
      <c r="P29" s="420"/>
      <c r="Q29" s="420"/>
      <c r="R29" s="205"/>
      <c r="S29" s="205"/>
      <c r="T29" s="420"/>
      <c r="U29" s="205"/>
      <c r="V29" s="202">
        <v>1070</v>
      </c>
      <c r="W29" s="203">
        <v>40506</v>
      </c>
      <c r="X29" s="158">
        <v>396190.61</v>
      </c>
      <c r="Y29" s="206"/>
      <c r="Z29" s="421">
        <v>0</v>
      </c>
      <c r="AA29" s="371">
        <f t="shared" si="0"/>
        <v>396190.61</v>
      </c>
      <c r="AB29" s="504" t="s">
        <v>2337</v>
      </c>
      <c r="AC29" s="504"/>
      <c r="AD29" s="417" t="s">
        <v>4760</v>
      </c>
      <c r="AE29" s="417" t="s">
        <v>4761</v>
      </c>
      <c r="AF29" s="417" t="s">
        <v>1341</v>
      </c>
      <c r="AG29" s="207"/>
      <c r="AH29" s="208"/>
      <c r="AI29" s="207"/>
      <c r="BA29" s="209" t="s">
        <v>9170</v>
      </c>
      <c r="BC29" s="252"/>
      <c r="BD29" s="252"/>
      <c r="BE29" s="252"/>
      <c r="BF29" s="252"/>
      <c r="BG29" s="252"/>
      <c r="BH29" s="252"/>
      <c r="BI29" s="252"/>
      <c r="BJ29" s="252"/>
      <c r="BK29" s="252"/>
      <c r="BL29" s="252"/>
      <c r="BM29" s="252"/>
    </row>
    <row r="30" spans="1:65" s="209" customFormat="1" ht="33.75">
      <c r="A30" s="420">
        <v>27</v>
      </c>
      <c r="B30" s="417" t="s">
        <v>4826</v>
      </c>
      <c r="C30" s="417" t="s">
        <v>8893</v>
      </c>
      <c r="D30" s="423" t="s">
        <v>4646</v>
      </c>
      <c r="E30" s="504" t="s">
        <v>5588</v>
      </c>
      <c r="F30" s="504"/>
      <c r="G30" s="504"/>
      <c r="H30" s="504"/>
      <c r="I30" s="504"/>
      <c r="J30" s="504"/>
      <c r="K30" s="504"/>
      <c r="L30" s="211" t="s">
        <v>4121</v>
      </c>
      <c r="M30" s="420"/>
      <c r="N30" s="205"/>
      <c r="O30" s="205"/>
      <c r="P30" s="420"/>
      <c r="Q30" s="420"/>
      <c r="R30" s="205"/>
      <c r="S30" s="205"/>
      <c r="T30" s="420"/>
      <c r="U30" s="205"/>
      <c r="V30" s="202">
        <v>115</v>
      </c>
      <c r="W30" s="203">
        <v>40506</v>
      </c>
      <c r="X30" s="158">
        <v>42581.23</v>
      </c>
      <c r="Y30" s="206"/>
      <c r="Z30" s="421">
        <v>0</v>
      </c>
      <c r="AA30" s="371">
        <f t="shared" si="0"/>
        <v>42581.23</v>
      </c>
      <c r="AB30" s="504" t="s">
        <v>2337</v>
      </c>
      <c r="AC30" s="504"/>
      <c r="AD30" s="417" t="s">
        <v>4760</v>
      </c>
      <c r="AE30" s="417" t="s">
        <v>4761</v>
      </c>
      <c r="AF30" s="417" t="s">
        <v>1341</v>
      </c>
      <c r="AG30" s="207"/>
      <c r="AH30" s="208"/>
      <c r="AI30" s="207"/>
      <c r="BA30" s="209" t="s">
        <v>9171</v>
      </c>
      <c r="BC30" s="252"/>
      <c r="BD30" s="252"/>
      <c r="BE30" s="252"/>
      <c r="BF30" s="252"/>
      <c r="BG30" s="252"/>
      <c r="BH30" s="252"/>
      <c r="BI30" s="252"/>
      <c r="BJ30" s="252"/>
      <c r="BK30" s="252"/>
      <c r="BL30" s="252"/>
      <c r="BM30" s="252"/>
    </row>
    <row r="31" spans="1:65" s="209" customFormat="1" ht="33.75">
      <c r="A31" s="420">
        <v>28</v>
      </c>
      <c r="B31" s="417" t="s">
        <v>4827</v>
      </c>
      <c r="C31" s="417" t="s">
        <v>8893</v>
      </c>
      <c r="D31" s="423" t="s">
        <v>4647</v>
      </c>
      <c r="E31" s="504" t="s">
        <v>5589</v>
      </c>
      <c r="F31" s="504"/>
      <c r="G31" s="504"/>
      <c r="H31" s="504"/>
      <c r="I31" s="504"/>
      <c r="J31" s="504"/>
      <c r="K31" s="504"/>
      <c r="L31" s="211" t="s">
        <v>4121</v>
      </c>
      <c r="M31" s="420"/>
      <c r="N31" s="205"/>
      <c r="O31" s="205"/>
      <c r="P31" s="420"/>
      <c r="Q31" s="420"/>
      <c r="R31" s="205"/>
      <c r="S31" s="205"/>
      <c r="T31" s="420"/>
      <c r="U31" s="205"/>
      <c r="V31" s="202">
        <v>245</v>
      </c>
      <c r="W31" s="203">
        <v>40932</v>
      </c>
      <c r="X31" s="158">
        <v>668682</v>
      </c>
      <c r="Y31" s="206"/>
      <c r="Z31" s="421">
        <v>0</v>
      </c>
      <c r="AA31" s="371">
        <f t="shared" si="0"/>
        <v>668682</v>
      </c>
      <c r="AB31" s="504" t="s">
        <v>2338</v>
      </c>
      <c r="AC31" s="504"/>
      <c r="AD31" s="417" t="s">
        <v>4760</v>
      </c>
      <c r="AE31" s="417" t="s">
        <v>4761</v>
      </c>
      <c r="AF31" s="417" t="s">
        <v>1341</v>
      </c>
      <c r="AG31" s="207"/>
      <c r="AH31" s="208"/>
      <c r="AI31" s="207"/>
      <c r="BA31" s="209" t="s">
        <v>8972</v>
      </c>
      <c r="BC31" s="252"/>
      <c r="BD31" s="252"/>
      <c r="BE31" s="252"/>
      <c r="BF31" s="252"/>
      <c r="BG31" s="252"/>
      <c r="BH31" s="252"/>
      <c r="BI31" s="252"/>
      <c r="BJ31" s="252"/>
      <c r="BK31" s="252"/>
      <c r="BL31" s="252"/>
      <c r="BM31" s="252"/>
    </row>
    <row r="32" spans="1:65" s="209" customFormat="1" ht="33.75">
      <c r="A32" s="420">
        <v>29</v>
      </c>
      <c r="B32" s="417" t="s">
        <v>4828</v>
      </c>
      <c r="C32" s="417" t="s">
        <v>8893</v>
      </c>
      <c r="D32" s="423" t="s">
        <v>4648</v>
      </c>
      <c r="E32" s="504" t="s">
        <v>5590</v>
      </c>
      <c r="F32" s="504"/>
      <c r="G32" s="504"/>
      <c r="H32" s="504"/>
      <c r="I32" s="504"/>
      <c r="J32" s="504"/>
      <c r="K32" s="504"/>
      <c r="L32" s="211" t="s">
        <v>4121</v>
      </c>
      <c r="M32" s="420"/>
      <c r="N32" s="205"/>
      <c r="O32" s="205"/>
      <c r="P32" s="420"/>
      <c r="Q32" s="420"/>
      <c r="R32" s="205"/>
      <c r="S32" s="205"/>
      <c r="T32" s="420"/>
      <c r="U32" s="205"/>
      <c r="V32" s="202">
        <v>373</v>
      </c>
      <c r="W32" s="203">
        <v>40948</v>
      </c>
      <c r="X32" s="158">
        <v>139246</v>
      </c>
      <c r="Y32" s="206"/>
      <c r="Z32" s="421">
        <v>0</v>
      </c>
      <c r="AA32" s="371">
        <f t="shared" si="0"/>
        <v>139246</v>
      </c>
      <c r="AB32" s="504" t="s">
        <v>2339</v>
      </c>
      <c r="AC32" s="504"/>
      <c r="AD32" s="417" t="s">
        <v>4760</v>
      </c>
      <c r="AE32" s="417" t="s">
        <v>4761</v>
      </c>
      <c r="AF32" s="417" t="s">
        <v>1341</v>
      </c>
      <c r="AG32" s="207"/>
      <c r="AH32" s="208"/>
      <c r="AI32" s="207"/>
      <c r="BA32" s="209" t="s">
        <v>8973</v>
      </c>
      <c r="BC32" s="252"/>
      <c r="BD32" s="252"/>
      <c r="BE32" s="252"/>
      <c r="BF32" s="252"/>
      <c r="BG32" s="252"/>
      <c r="BH32" s="252"/>
      <c r="BI32" s="252"/>
      <c r="BJ32" s="252"/>
      <c r="BK32" s="252"/>
      <c r="BL32" s="252"/>
      <c r="BM32" s="252"/>
    </row>
    <row r="33" spans="1:65" s="209" customFormat="1" ht="45">
      <c r="A33" s="420">
        <v>30</v>
      </c>
      <c r="B33" s="417" t="s">
        <v>4829</v>
      </c>
      <c r="C33" s="417" t="s">
        <v>8893</v>
      </c>
      <c r="D33" s="423" t="s">
        <v>4649</v>
      </c>
      <c r="E33" s="504" t="s">
        <v>10657</v>
      </c>
      <c r="F33" s="504"/>
      <c r="G33" s="504"/>
      <c r="H33" s="504"/>
      <c r="I33" s="504"/>
      <c r="J33" s="504"/>
      <c r="K33" s="504"/>
      <c r="L33" s="211" t="s">
        <v>4121</v>
      </c>
      <c r="M33" s="420"/>
      <c r="N33" s="205"/>
      <c r="O33" s="205"/>
      <c r="P33" s="420"/>
      <c r="Q33" s="420"/>
      <c r="R33" s="205"/>
      <c r="S33" s="205"/>
      <c r="T33" s="420"/>
      <c r="U33" s="205"/>
      <c r="V33" s="202">
        <v>220</v>
      </c>
      <c r="W33" s="203">
        <v>40948</v>
      </c>
      <c r="X33" s="158">
        <v>99656</v>
      </c>
      <c r="Y33" s="206"/>
      <c r="Z33" s="421">
        <v>0</v>
      </c>
      <c r="AA33" s="371">
        <f t="shared" si="0"/>
        <v>99656</v>
      </c>
      <c r="AB33" s="504" t="s">
        <v>2340</v>
      </c>
      <c r="AC33" s="504"/>
      <c r="AD33" s="417" t="s">
        <v>4760</v>
      </c>
      <c r="AE33" s="417" t="s">
        <v>4761</v>
      </c>
      <c r="AF33" s="417" t="s">
        <v>1341</v>
      </c>
      <c r="AG33" s="207"/>
      <c r="AH33" s="208"/>
      <c r="AI33" s="207"/>
      <c r="BA33" s="209" t="s">
        <v>9176</v>
      </c>
      <c r="BC33" s="252"/>
      <c r="BD33" s="252"/>
      <c r="BE33" s="252"/>
      <c r="BF33" s="252"/>
      <c r="BG33" s="252"/>
      <c r="BH33" s="252"/>
      <c r="BI33" s="252"/>
      <c r="BJ33" s="252"/>
      <c r="BK33" s="252"/>
      <c r="BL33" s="252"/>
      <c r="BM33" s="252"/>
    </row>
    <row r="34" spans="1:65" s="209" customFormat="1" ht="45">
      <c r="A34" s="420">
        <v>31</v>
      </c>
      <c r="B34" s="417" t="s">
        <v>4830</v>
      </c>
      <c r="C34" s="417" t="s">
        <v>8893</v>
      </c>
      <c r="D34" s="423" t="s">
        <v>4650</v>
      </c>
      <c r="E34" s="504" t="s">
        <v>2515</v>
      </c>
      <c r="F34" s="504"/>
      <c r="G34" s="504"/>
      <c r="H34" s="504"/>
      <c r="I34" s="504"/>
      <c r="J34" s="504"/>
      <c r="K34" s="504"/>
      <c r="L34" s="211" t="s">
        <v>4121</v>
      </c>
      <c r="M34" s="420"/>
      <c r="N34" s="205"/>
      <c r="O34" s="205"/>
      <c r="P34" s="420"/>
      <c r="Q34" s="420"/>
      <c r="R34" s="205"/>
      <c r="S34" s="205"/>
      <c r="T34" s="420"/>
      <c r="U34" s="205"/>
      <c r="V34" s="202">
        <v>412</v>
      </c>
      <c r="W34" s="203">
        <v>40948</v>
      </c>
      <c r="X34" s="158">
        <v>236395</v>
      </c>
      <c r="Y34" s="206"/>
      <c r="Z34" s="421">
        <v>0</v>
      </c>
      <c r="AA34" s="371">
        <f t="shared" si="0"/>
        <v>236395</v>
      </c>
      <c r="AB34" s="504" t="s">
        <v>2340</v>
      </c>
      <c r="AC34" s="504"/>
      <c r="AD34" s="417" t="s">
        <v>4760</v>
      </c>
      <c r="AE34" s="417" t="s">
        <v>4761</v>
      </c>
      <c r="AF34" s="417" t="s">
        <v>1341</v>
      </c>
      <c r="AG34" s="207"/>
      <c r="AH34" s="208"/>
      <c r="AI34" s="207"/>
      <c r="BA34" s="209" t="s">
        <v>9846</v>
      </c>
      <c r="BC34" s="252"/>
      <c r="BD34" s="252"/>
      <c r="BE34" s="252"/>
      <c r="BF34" s="252"/>
      <c r="BG34" s="252"/>
      <c r="BH34" s="252"/>
      <c r="BI34" s="252"/>
      <c r="BJ34" s="252"/>
      <c r="BK34" s="252"/>
      <c r="BL34" s="252"/>
      <c r="BM34" s="252"/>
    </row>
    <row r="35" spans="1:65" s="209" customFormat="1" ht="45">
      <c r="A35" s="420">
        <v>32</v>
      </c>
      <c r="B35" s="417" t="s">
        <v>4831</v>
      </c>
      <c r="C35" s="417" t="s">
        <v>8893</v>
      </c>
      <c r="D35" s="423" t="s">
        <v>4651</v>
      </c>
      <c r="E35" s="504" t="s">
        <v>2515</v>
      </c>
      <c r="F35" s="504"/>
      <c r="G35" s="504"/>
      <c r="H35" s="504"/>
      <c r="I35" s="504"/>
      <c r="J35" s="504"/>
      <c r="K35" s="504"/>
      <c r="L35" s="211" t="s">
        <v>4121</v>
      </c>
      <c r="M35" s="420"/>
      <c r="N35" s="205"/>
      <c r="O35" s="205"/>
      <c r="P35" s="420"/>
      <c r="Q35" s="420"/>
      <c r="R35" s="205"/>
      <c r="S35" s="205"/>
      <c r="T35" s="420"/>
      <c r="U35" s="205"/>
      <c r="V35" s="202">
        <v>630</v>
      </c>
      <c r="W35" s="203">
        <v>40948</v>
      </c>
      <c r="X35" s="158">
        <v>233270</v>
      </c>
      <c r="Y35" s="206"/>
      <c r="Z35" s="421">
        <v>0</v>
      </c>
      <c r="AA35" s="371">
        <f t="shared" si="0"/>
        <v>233270</v>
      </c>
      <c r="AB35" s="504" t="s">
        <v>2340</v>
      </c>
      <c r="AC35" s="504"/>
      <c r="AD35" s="417" t="s">
        <v>4760</v>
      </c>
      <c r="AE35" s="417" t="s">
        <v>4761</v>
      </c>
      <c r="AF35" s="417" t="s">
        <v>1341</v>
      </c>
      <c r="AG35" s="207"/>
      <c r="AH35" s="208"/>
      <c r="AI35" s="207"/>
      <c r="BA35" s="209" t="s">
        <v>8975</v>
      </c>
      <c r="BC35" s="252"/>
      <c r="BD35" s="252"/>
      <c r="BE35" s="252"/>
      <c r="BF35" s="252"/>
      <c r="BG35" s="252"/>
      <c r="BH35" s="252"/>
      <c r="BI35" s="252"/>
      <c r="BJ35" s="252"/>
      <c r="BK35" s="252"/>
      <c r="BL35" s="252"/>
      <c r="BM35" s="252"/>
    </row>
    <row r="36" spans="1:65" s="209" customFormat="1" ht="45">
      <c r="A36" s="420">
        <v>33</v>
      </c>
      <c r="B36" s="417" t="s">
        <v>4832</v>
      </c>
      <c r="C36" s="417" t="s">
        <v>8893</v>
      </c>
      <c r="D36" s="423" t="s">
        <v>4652</v>
      </c>
      <c r="E36" s="504" t="s">
        <v>3488</v>
      </c>
      <c r="F36" s="504"/>
      <c r="G36" s="504"/>
      <c r="H36" s="504"/>
      <c r="I36" s="504"/>
      <c r="J36" s="504"/>
      <c r="K36" s="504"/>
      <c r="L36" s="211" t="s">
        <v>4121</v>
      </c>
      <c r="M36" s="420"/>
      <c r="N36" s="205"/>
      <c r="O36" s="205"/>
      <c r="P36" s="420"/>
      <c r="Q36" s="420"/>
      <c r="R36" s="205"/>
      <c r="S36" s="205"/>
      <c r="T36" s="420"/>
      <c r="U36" s="205"/>
      <c r="V36" s="202">
        <v>48</v>
      </c>
      <c r="W36" s="203">
        <v>41045</v>
      </c>
      <c r="X36" s="158">
        <v>14811</v>
      </c>
      <c r="Y36" s="206"/>
      <c r="Z36" s="421">
        <v>0</v>
      </c>
      <c r="AA36" s="371">
        <f t="shared" si="0"/>
        <v>14811</v>
      </c>
      <c r="AB36" s="504" t="s">
        <v>4119</v>
      </c>
      <c r="AC36" s="504"/>
      <c r="AD36" s="417" t="s">
        <v>4760</v>
      </c>
      <c r="AE36" s="417" t="s">
        <v>4761</v>
      </c>
      <c r="AF36" s="417" t="s">
        <v>1341</v>
      </c>
      <c r="AG36" s="207"/>
      <c r="AH36" s="208"/>
      <c r="AI36" s="207"/>
      <c r="BA36" s="209" t="s">
        <v>8971</v>
      </c>
      <c r="BC36" s="252"/>
      <c r="BD36" s="252"/>
      <c r="BE36" s="252"/>
      <c r="BF36" s="252"/>
      <c r="BG36" s="252"/>
      <c r="BH36" s="252"/>
      <c r="BI36" s="252"/>
      <c r="BJ36" s="252"/>
      <c r="BK36" s="252"/>
      <c r="BL36" s="252"/>
      <c r="BM36" s="252"/>
    </row>
    <row r="37" spans="1:65" s="209" customFormat="1" ht="33.75">
      <c r="A37" s="420">
        <v>34</v>
      </c>
      <c r="B37" s="417" t="s">
        <v>4833</v>
      </c>
      <c r="C37" s="417" t="s">
        <v>8893</v>
      </c>
      <c r="D37" s="423" t="s">
        <v>4653</v>
      </c>
      <c r="E37" s="504" t="s">
        <v>2326</v>
      </c>
      <c r="F37" s="504"/>
      <c r="G37" s="504"/>
      <c r="H37" s="504"/>
      <c r="I37" s="504"/>
      <c r="J37" s="504"/>
      <c r="K37" s="504"/>
      <c r="L37" s="211" t="s">
        <v>4121</v>
      </c>
      <c r="M37" s="420"/>
      <c r="N37" s="205"/>
      <c r="O37" s="205"/>
      <c r="P37" s="420"/>
      <c r="Q37" s="420"/>
      <c r="R37" s="205"/>
      <c r="S37" s="205"/>
      <c r="T37" s="420"/>
      <c r="U37" s="205"/>
      <c r="V37" s="202">
        <v>730</v>
      </c>
      <c r="W37" s="203">
        <v>41145</v>
      </c>
      <c r="X37" s="158">
        <v>956500</v>
      </c>
      <c r="Y37" s="206"/>
      <c r="Z37" s="421">
        <v>0</v>
      </c>
      <c r="AA37" s="371">
        <f t="shared" si="0"/>
        <v>956500</v>
      </c>
      <c r="AB37" s="504" t="s">
        <v>2186</v>
      </c>
      <c r="AC37" s="504"/>
      <c r="AD37" s="417" t="s">
        <v>4760</v>
      </c>
      <c r="AE37" s="417" t="s">
        <v>4761</v>
      </c>
      <c r="AF37" s="417" t="s">
        <v>1341</v>
      </c>
      <c r="AG37" s="207"/>
      <c r="AH37" s="208"/>
      <c r="AI37" s="207"/>
      <c r="BA37" s="209" t="s">
        <v>8954</v>
      </c>
      <c r="BC37" s="252"/>
      <c r="BD37" s="252"/>
      <c r="BE37" s="252"/>
      <c r="BF37" s="252"/>
      <c r="BG37" s="252"/>
      <c r="BH37" s="252"/>
      <c r="BI37" s="252"/>
      <c r="BJ37" s="252"/>
      <c r="BK37" s="252"/>
      <c r="BL37" s="252"/>
      <c r="BM37" s="252"/>
    </row>
    <row r="38" spans="1:65" s="209" customFormat="1" ht="33.75">
      <c r="A38" s="420">
        <v>35</v>
      </c>
      <c r="B38" s="417" t="s">
        <v>2735</v>
      </c>
      <c r="C38" s="417" t="s">
        <v>8893</v>
      </c>
      <c r="D38" s="423" t="s">
        <v>5653</v>
      </c>
      <c r="E38" s="504" t="s">
        <v>3727</v>
      </c>
      <c r="F38" s="504"/>
      <c r="G38" s="504"/>
      <c r="H38" s="504"/>
      <c r="I38" s="504"/>
      <c r="J38" s="504"/>
      <c r="K38" s="504"/>
      <c r="L38" s="211" t="s">
        <v>4121</v>
      </c>
      <c r="M38" s="420"/>
      <c r="N38" s="205"/>
      <c r="O38" s="205"/>
      <c r="P38" s="420"/>
      <c r="Q38" s="420"/>
      <c r="R38" s="205"/>
      <c r="S38" s="205"/>
      <c r="T38" s="420"/>
      <c r="U38" s="205"/>
      <c r="V38" s="202">
        <v>720</v>
      </c>
      <c r="W38" s="203">
        <v>41253</v>
      </c>
      <c r="X38" s="30">
        <v>239935</v>
      </c>
      <c r="Y38" s="206"/>
      <c r="Z38" s="421">
        <v>0</v>
      </c>
      <c r="AA38" s="371">
        <f t="shared" si="0"/>
        <v>239935</v>
      </c>
      <c r="AB38" s="504" t="s">
        <v>5028</v>
      </c>
      <c r="AC38" s="504"/>
      <c r="AD38" s="417" t="s">
        <v>4760</v>
      </c>
      <c r="AE38" s="417" t="s">
        <v>4761</v>
      </c>
      <c r="AF38" s="417" t="s">
        <v>1341</v>
      </c>
      <c r="AG38" s="207"/>
      <c r="AH38" s="208"/>
      <c r="AI38" s="207"/>
      <c r="BA38" s="209" t="s">
        <v>8970</v>
      </c>
      <c r="BC38" s="252"/>
      <c r="BD38" s="252"/>
      <c r="BE38" s="252"/>
      <c r="BF38" s="252"/>
      <c r="BG38" s="252"/>
      <c r="BH38" s="252"/>
      <c r="BI38" s="252"/>
      <c r="BJ38" s="252"/>
      <c r="BK38" s="252"/>
      <c r="BL38" s="252"/>
      <c r="BM38" s="252"/>
    </row>
    <row r="39" spans="1:65" s="209" customFormat="1" ht="33.75">
      <c r="A39" s="420">
        <v>36</v>
      </c>
      <c r="B39" s="417" t="s">
        <v>2736</v>
      </c>
      <c r="C39" s="417" t="s">
        <v>8893</v>
      </c>
      <c r="D39" s="423" t="s">
        <v>5654</v>
      </c>
      <c r="E39" s="504" t="s">
        <v>3728</v>
      </c>
      <c r="F39" s="504"/>
      <c r="G39" s="504"/>
      <c r="H39" s="504"/>
      <c r="I39" s="504"/>
      <c r="J39" s="504"/>
      <c r="K39" s="504"/>
      <c r="L39" s="211" t="s">
        <v>4121</v>
      </c>
      <c r="M39" s="420"/>
      <c r="N39" s="205"/>
      <c r="O39" s="205"/>
      <c r="P39" s="420"/>
      <c r="Q39" s="420"/>
      <c r="R39" s="205"/>
      <c r="S39" s="205"/>
      <c r="T39" s="420"/>
      <c r="U39" s="205"/>
      <c r="V39" s="202">
        <v>850</v>
      </c>
      <c r="W39" s="203">
        <v>41429</v>
      </c>
      <c r="X39" s="30">
        <v>3121019</v>
      </c>
      <c r="Y39" s="206"/>
      <c r="Z39" s="421">
        <v>0</v>
      </c>
      <c r="AA39" s="371">
        <f t="shared" si="0"/>
        <v>3121019</v>
      </c>
      <c r="AB39" s="504" t="s">
        <v>5237</v>
      </c>
      <c r="AC39" s="504"/>
      <c r="AD39" s="417" t="s">
        <v>4760</v>
      </c>
      <c r="AE39" s="417" t="s">
        <v>4761</v>
      </c>
      <c r="AF39" s="417" t="s">
        <v>1341</v>
      </c>
      <c r="AG39" s="207"/>
      <c r="AH39" s="208"/>
      <c r="AI39" s="207"/>
      <c r="BA39" s="209" t="s">
        <v>8969</v>
      </c>
      <c r="BC39" s="252"/>
      <c r="BD39" s="252"/>
      <c r="BE39" s="252"/>
      <c r="BF39" s="252"/>
      <c r="BG39" s="252"/>
      <c r="BH39" s="252"/>
      <c r="BI39" s="252"/>
      <c r="BJ39" s="252"/>
      <c r="BK39" s="252"/>
      <c r="BL39" s="252"/>
      <c r="BM39" s="252"/>
    </row>
    <row r="40" spans="1:65" s="209" customFormat="1" ht="56.25">
      <c r="A40" s="420">
        <v>37</v>
      </c>
      <c r="B40" s="417" t="s">
        <v>3725</v>
      </c>
      <c r="C40" s="417" t="s">
        <v>8893</v>
      </c>
      <c r="D40" s="423" t="s">
        <v>5655</v>
      </c>
      <c r="E40" s="504" t="s">
        <v>5652</v>
      </c>
      <c r="F40" s="504"/>
      <c r="G40" s="504"/>
      <c r="H40" s="504"/>
      <c r="I40" s="504"/>
      <c r="J40" s="504"/>
      <c r="K40" s="504"/>
      <c r="L40" s="211" t="s">
        <v>4121</v>
      </c>
      <c r="M40" s="420"/>
      <c r="N40" s="205"/>
      <c r="O40" s="205"/>
      <c r="P40" s="420"/>
      <c r="Q40" s="420"/>
      <c r="R40" s="205"/>
      <c r="S40" s="205"/>
      <c r="T40" s="420"/>
      <c r="U40" s="205"/>
      <c r="V40" s="202">
        <v>540</v>
      </c>
      <c r="W40" s="203">
        <v>41429</v>
      </c>
      <c r="X40" s="30">
        <v>1776222</v>
      </c>
      <c r="Y40" s="206"/>
      <c r="Z40" s="421">
        <v>0</v>
      </c>
      <c r="AA40" s="371">
        <f t="shared" si="0"/>
        <v>1776222</v>
      </c>
      <c r="AB40" s="504" t="s">
        <v>5237</v>
      </c>
      <c r="AC40" s="504"/>
      <c r="AD40" s="417" t="s">
        <v>4760</v>
      </c>
      <c r="AE40" s="417" t="s">
        <v>4761</v>
      </c>
      <c r="AF40" s="417" t="s">
        <v>1341</v>
      </c>
      <c r="AG40" s="207"/>
      <c r="AH40" s="208"/>
      <c r="AI40" s="207"/>
      <c r="BA40" s="209" t="s">
        <v>8968</v>
      </c>
      <c r="BC40" s="252"/>
      <c r="BD40" s="252"/>
      <c r="BE40" s="252"/>
      <c r="BF40" s="252"/>
      <c r="BG40" s="252"/>
      <c r="BH40" s="252"/>
      <c r="BI40" s="252"/>
      <c r="BJ40" s="252"/>
      <c r="BK40" s="252"/>
      <c r="BL40" s="252"/>
      <c r="BM40" s="252"/>
    </row>
    <row r="41" spans="1:65" s="209" customFormat="1" ht="56.25">
      <c r="A41" s="420">
        <v>38</v>
      </c>
      <c r="B41" s="417" t="s">
        <v>3726</v>
      </c>
      <c r="C41" s="417" t="s">
        <v>8893</v>
      </c>
      <c r="D41" s="423" t="s">
        <v>5027</v>
      </c>
      <c r="E41" s="504" t="s">
        <v>5652</v>
      </c>
      <c r="F41" s="504"/>
      <c r="G41" s="504"/>
      <c r="H41" s="504"/>
      <c r="I41" s="504"/>
      <c r="J41" s="504"/>
      <c r="K41" s="504"/>
      <c r="L41" s="211" t="s">
        <v>4121</v>
      </c>
      <c r="M41" s="420"/>
      <c r="N41" s="205"/>
      <c r="O41" s="205"/>
      <c r="P41" s="420"/>
      <c r="Q41" s="420"/>
      <c r="R41" s="205"/>
      <c r="S41" s="205"/>
      <c r="T41" s="420"/>
      <c r="U41" s="205"/>
      <c r="V41" s="202">
        <v>190</v>
      </c>
      <c r="W41" s="203">
        <v>41332</v>
      </c>
      <c r="X41" s="30">
        <v>629752</v>
      </c>
      <c r="Y41" s="206"/>
      <c r="Z41" s="421">
        <v>0</v>
      </c>
      <c r="AA41" s="371">
        <f t="shared" si="0"/>
        <v>629752</v>
      </c>
      <c r="AB41" s="504" t="s">
        <v>5237</v>
      </c>
      <c r="AC41" s="504"/>
      <c r="AD41" s="417" t="s">
        <v>4760</v>
      </c>
      <c r="AE41" s="417" t="s">
        <v>4761</v>
      </c>
      <c r="AF41" s="417" t="s">
        <v>1341</v>
      </c>
      <c r="AG41" s="207"/>
      <c r="AH41" s="208"/>
      <c r="AI41" s="207"/>
      <c r="BA41" s="209" t="s">
        <v>8967</v>
      </c>
      <c r="BC41" s="252"/>
      <c r="BD41" s="252"/>
      <c r="BE41" s="252"/>
      <c r="BF41" s="252"/>
      <c r="BG41" s="252"/>
      <c r="BH41" s="252"/>
      <c r="BI41" s="252"/>
      <c r="BJ41" s="252"/>
      <c r="BK41" s="252"/>
      <c r="BL41" s="252"/>
      <c r="BM41" s="252"/>
    </row>
    <row r="42" spans="1:65" s="209" customFormat="1" ht="34.5" customHeight="1">
      <c r="A42" s="420">
        <v>39</v>
      </c>
      <c r="B42" s="417" t="s">
        <v>1338</v>
      </c>
      <c r="C42" s="417" t="s">
        <v>8893</v>
      </c>
      <c r="D42" s="417" t="s">
        <v>1339</v>
      </c>
      <c r="E42" s="504" t="s">
        <v>1619</v>
      </c>
      <c r="F42" s="504"/>
      <c r="G42" s="504"/>
      <c r="H42" s="504"/>
      <c r="I42" s="504"/>
      <c r="J42" s="504"/>
      <c r="K42" s="504"/>
      <c r="L42" s="420" t="s">
        <v>4121</v>
      </c>
      <c r="M42" s="420"/>
      <c r="N42" s="205"/>
      <c r="O42" s="205"/>
      <c r="P42" s="420"/>
      <c r="Q42" s="420"/>
      <c r="R42" s="205"/>
      <c r="S42" s="205"/>
      <c r="T42" s="420"/>
      <c r="U42" s="205"/>
      <c r="V42" s="202">
        <v>160</v>
      </c>
      <c r="W42" s="203">
        <v>42587</v>
      </c>
      <c r="X42" s="158">
        <v>953711</v>
      </c>
      <c r="Y42" s="206"/>
      <c r="Z42" s="421">
        <v>0</v>
      </c>
      <c r="AA42" s="371">
        <f t="shared" si="0"/>
        <v>953711</v>
      </c>
      <c r="AB42" s="504" t="s">
        <v>1340</v>
      </c>
      <c r="AC42" s="504"/>
      <c r="AD42" s="417" t="s">
        <v>4760</v>
      </c>
      <c r="AE42" s="417" t="s">
        <v>4761</v>
      </c>
      <c r="AF42" s="417" t="s">
        <v>1341</v>
      </c>
      <c r="AG42" s="207"/>
      <c r="AH42" s="208"/>
      <c r="AI42" s="207"/>
      <c r="BA42" s="209" t="s">
        <v>8966</v>
      </c>
      <c r="BC42" s="252"/>
      <c r="BD42" s="252"/>
      <c r="BE42" s="252"/>
      <c r="BF42" s="252"/>
      <c r="BG42" s="252"/>
      <c r="BH42" s="252"/>
      <c r="BI42" s="252"/>
      <c r="BJ42" s="252"/>
      <c r="BK42" s="252"/>
      <c r="BL42" s="252"/>
      <c r="BM42" s="252"/>
    </row>
    <row r="43" spans="1:65" s="209" customFormat="1" ht="34.5" customHeight="1">
      <c r="A43" s="420">
        <v>40</v>
      </c>
      <c r="B43" s="417" t="s">
        <v>6002</v>
      </c>
      <c r="C43" s="417" t="s">
        <v>8893</v>
      </c>
      <c r="D43" s="417" t="s">
        <v>4121</v>
      </c>
      <c r="E43" s="504" t="s">
        <v>6004</v>
      </c>
      <c r="F43" s="504"/>
      <c r="G43" s="504"/>
      <c r="H43" s="504"/>
      <c r="I43" s="504"/>
      <c r="J43" s="504"/>
      <c r="K43" s="504"/>
      <c r="L43" s="420" t="s">
        <v>4121</v>
      </c>
      <c r="M43" s="420"/>
      <c r="N43" s="205"/>
      <c r="O43" s="205"/>
      <c r="P43" s="420"/>
      <c r="Q43" s="420"/>
      <c r="R43" s="205"/>
      <c r="S43" s="205"/>
      <c r="T43" s="420"/>
      <c r="U43" s="205"/>
      <c r="V43" s="202">
        <v>520</v>
      </c>
      <c r="W43" s="203">
        <v>43361</v>
      </c>
      <c r="X43" s="158">
        <v>1</v>
      </c>
      <c r="Y43" s="206"/>
      <c r="Z43" s="421">
        <v>0</v>
      </c>
      <c r="AA43" s="371">
        <f t="shared" si="0"/>
        <v>1</v>
      </c>
      <c r="AB43" s="504" t="s">
        <v>6006</v>
      </c>
      <c r="AC43" s="504"/>
      <c r="AD43" s="417" t="s">
        <v>4760</v>
      </c>
      <c r="AE43" s="417" t="s">
        <v>4761</v>
      </c>
      <c r="AF43" s="417" t="s">
        <v>4121</v>
      </c>
      <c r="AG43" s="207"/>
      <c r="AH43" s="208"/>
      <c r="AI43" s="207"/>
      <c r="BA43" s="209" t="s">
        <v>8846</v>
      </c>
      <c r="BC43" s="252"/>
      <c r="BD43" s="252"/>
      <c r="BE43" s="252"/>
      <c r="BF43" s="252"/>
      <c r="BG43" s="252"/>
      <c r="BH43" s="252"/>
      <c r="BI43" s="252"/>
      <c r="BJ43" s="252"/>
      <c r="BK43" s="252"/>
      <c r="BL43" s="252"/>
      <c r="BM43" s="252"/>
    </row>
    <row r="44" spans="1:65" s="440" customFormat="1" ht="34.5" customHeight="1" thickBot="1">
      <c r="A44" s="420">
        <v>41</v>
      </c>
      <c r="B44" s="417" t="s">
        <v>6003</v>
      </c>
      <c r="C44" s="417" t="s">
        <v>8893</v>
      </c>
      <c r="D44" s="417" t="s">
        <v>4121</v>
      </c>
      <c r="E44" s="504" t="s">
        <v>6005</v>
      </c>
      <c r="F44" s="504"/>
      <c r="G44" s="504"/>
      <c r="H44" s="504"/>
      <c r="I44" s="504"/>
      <c r="J44" s="504"/>
      <c r="K44" s="504"/>
      <c r="L44" s="420" t="s">
        <v>4121</v>
      </c>
      <c r="M44" s="420"/>
      <c r="N44" s="205"/>
      <c r="O44" s="205"/>
      <c r="P44" s="420"/>
      <c r="Q44" s="420"/>
      <c r="R44" s="205"/>
      <c r="S44" s="205"/>
      <c r="T44" s="420"/>
      <c r="U44" s="205"/>
      <c r="V44" s="202">
        <v>1034</v>
      </c>
      <c r="W44" s="203">
        <v>43382</v>
      </c>
      <c r="X44" s="158">
        <v>1767173</v>
      </c>
      <c r="Y44" s="206"/>
      <c r="Z44" s="421">
        <v>0</v>
      </c>
      <c r="AA44" s="371">
        <f t="shared" si="0"/>
        <v>1767173</v>
      </c>
      <c r="AB44" s="504" t="s">
        <v>6007</v>
      </c>
      <c r="AC44" s="504"/>
      <c r="AD44" s="417" t="s">
        <v>4760</v>
      </c>
      <c r="AE44" s="417" t="s">
        <v>4761</v>
      </c>
      <c r="AF44" s="417" t="s">
        <v>1341</v>
      </c>
      <c r="AG44" s="438"/>
      <c r="AH44" s="439"/>
      <c r="AI44" s="438"/>
      <c r="BA44" s="440" t="s">
        <v>8847</v>
      </c>
      <c r="BC44" s="252"/>
      <c r="BD44" s="252"/>
      <c r="BE44" s="252"/>
      <c r="BF44" s="252"/>
      <c r="BG44" s="252"/>
      <c r="BH44" s="252"/>
      <c r="BI44" s="252"/>
      <c r="BJ44" s="252"/>
      <c r="BK44" s="252"/>
      <c r="BL44" s="252"/>
      <c r="BM44" s="252"/>
    </row>
    <row r="45" spans="1:65" s="209" customFormat="1" ht="34.5" customHeight="1">
      <c r="A45" s="420">
        <v>42</v>
      </c>
      <c r="B45" s="261" t="s">
        <v>8143</v>
      </c>
      <c r="C45" s="417" t="s">
        <v>8893</v>
      </c>
      <c r="D45" s="417" t="s">
        <v>4121</v>
      </c>
      <c r="E45" s="523" t="s">
        <v>8144</v>
      </c>
      <c r="F45" s="533"/>
      <c r="G45" s="533"/>
      <c r="H45" s="533"/>
      <c r="I45" s="533"/>
      <c r="J45" s="533"/>
      <c r="K45" s="524"/>
      <c r="L45" s="420" t="s">
        <v>4121</v>
      </c>
      <c r="M45" s="420"/>
      <c r="N45" s="205"/>
      <c r="O45" s="205"/>
      <c r="P45" s="420"/>
      <c r="Q45" s="420"/>
      <c r="R45" s="205"/>
      <c r="S45" s="205"/>
      <c r="T45" s="420"/>
      <c r="U45" s="205"/>
      <c r="V45" s="202">
        <v>711</v>
      </c>
      <c r="W45" s="203">
        <v>44288</v>
      </c>
      <c r="X45" s="417">
        <v>55386.9</v>
      </c>
      <c r="Y45" s="206"/>
      <c r="Z45" s="421">
        <v>0</v>
      </c>
      <c r="AA45" s="371">
        <f>X45-Z45</f>
        <v>55386.9</v>
      </c>
      <c r="AB45" s="498" t="s">
        <v>8149</v>
      </c>
      <c r="AC45" s="500"/>
      <c r="AD45" s="417" t="s">
        <v>4760</v>
      </c>
      <c r="AE45" s="417" t="s">
        <v>4761</v>
      </c>
      <c r="AF45" s="417" t="s">
        <v>4121</v>
      </c>
      <c r="AG45" s="207"/>
      <c r="AH45" s="208"/>
      <c r="AI45" s="207"/>
      <c r="BA45" s="209" t="s">
        <v>8848</v>
      </c>
      <c r="BC45" s="252"/>
      <c r="BD45" s="252"/>
      <c r="BE45" s="252"/>
      <c r="BF45" s="252"/>
      <c r="BG45" s="252"/>
      <c r="BH45" s="252"/>
      <c r="BI45" s="252"/>
      <c r="BJ45" s="252"/>
      <c r="BK45" s="252"/>
      <c r="BL45" s="252"/>
      <c r="BM45" s="252"/>
    </row>
    <row r="46" spans="1:65" s="209" customFormat="1" ht="34.5" customHeight="1">
      <c r="A46" s="420">
        <v>43</v>
      </c>
      <c r="B46" s="261" t="s">
        <v>8145</v>
      </c>
      <c r="C46" s="417" t="s">
        <v>8893</v>
      </c>
      <c r="D46" s="417" t="s">
        <v>4121</v>
      </c>
      <c r="E46" s="523" t="s">
        <v>8146</v>
      </c>
      <c r="F46" s="533"/>
      <c r="G46" s="533"/>
      <c r="H46" s="533"/>
      <c r="I46" s="533"/>
      <c r="J46" s="533"/>
      <c r="K46" s="524"/>
      <c r="L46" s="420" t="s">
        <v>4121</v>
      </c>
      <c r="M46" s="420"/>
      <c r="N46" s="205"/>
      <c r="O46" s="205"/>
      <c r="P46" s="420"/>
      <c r="Q46" s="420"/>
      <c r="R46" s="205"/>
      <c r="S46" s="205"/>
      <c r="T46" s="420"/>
      <c r="U46" s="205"/>
      <c r="V46" s="202">
        <v>212</v>
      </c>
      <c r="W46" s="203">
        <v>44287</v>
      </c>
      <c r="X46" s="417">
        <v>12387.16</v>
      </c>
      <c r="Y46" s="206"/>
      <c r="Z46" s="421">
        <v>0</v>
      </c>
      <c r="AA46" s="371">
        <f t="shared" si="0"/>
        <v>12387.16</v>
      </c>
      <c r="AB46" s="498" t="s">
        <v>8149</v>
      </c>
      <c r="AC46" s="500"/>
      <c r="AD46" s="417" t="s">
        <v>4760</v>
      </c>
      <c r="AE46" s="417" t="s">
        <v>4761</v>
      </c>
      <c r="AF46" s="417" t="s">
        <v>1341</v>
      </c>
      <c r="AG46" s="207"/>
      <c r="AH46" s="208"/>
      <c r="AI46" s="207"/>
      <c r="BA46" s="209" t="s">
        <v>8849</v>
      </c>
      <c r="BC46" s="252"/>
      <c r="BD46" s="252"/>
      <c r="BE46" s="252"/>
      <c r="BF46" s="252"/>
      <c r="BG46" s="252"/>
      <c r="BH46" s="252"/>
      <c r="BI46" s="252"/>
      <c r="BJ46" s="252"/>
      <c r="BK46" s="252"/>
      <c r="BL46" s="252"/>
      <c r="BM46" s="252"/>
    </row>
    <row r="47" spans="1:65" s="209" customFormat="1" ht="34.5" customHeight="1">
      <c r="A47" s="420">
        <v>44</v>
      </c>
      <c r="B47" s="261" t="s">
        <v>8147</v>
      </c>
      <c r="C47" s="417" t="s">
        <v>8893</v>
      </c>
      <c r="D47" s="417" t="s">
        <v>4121</v>
      </c>
      <c r="E47" s="523" t="s">
        <v>8148</v>
      </c>
      <c r="F47" s="533"/>
      <c r="G47" s="533"/>
      <c r="H47" s="533"/>
      <c r="I47" s="533"/>
      <c r="J47" s="533"/>
      <c r="K47" s="524"/>
      <c r="L47" s="420" t="s">
        <v>4121</v>
      </c>
      <c r="M47" s="420"/>
      <c r="N47" s="205"/>
      <c r="O47" s="205"/>
      <c r="P47" s="420"/>
      <c r="Q47" s="420"/>
      <c r="R47" s="205"/>
      <c r="S47" s="205"/>
      <c r="T47" s="420"/>
      <c r="U47" s="205"/>
      <c r="V47" s="202">
        <v>264</v>
      </c>
      <c r="W47" s="203">
        <v>44287</v>
      </c>
      <c r="X47" s="417">
        <v>15425.52</v>
      </c>
      <c r="Y47" s="206"/>
      <c r="Z47" s="421">
        <v>0</v>
      </c>
      <c r="AA47" s="371">
        <f t="shared" si="0"/>
        <v>15425.52</v>
      </c>
      <c r="AB47" s="498" t="s">
        <v>8149</v>
      </c>
      <c r="AC47" s="500"/>
      <c r="AD47" s="417" t="s">
        <v>4760</v>
      </c>
      <c r="AE47" s="417" t="s">
        <v>4761</v>
      </c>
      <c r="AF47" s="417" t="s">
        <v>4121</v>
      </c>
      <c r="AG47" s="207"/>
      <c r="AH47" s="208"/>
      <c r="AI47" s="207"/>
      <c r="BA47" s="209" t="s">
        <v>8850</v>
      </c>
      <c r="BC47" s="252"/>
      <c r="BD47" s="252"/>
      <c r="BE47" s="252"/>
      <c r="BF47" s="252"/>
      <c r="BG47" s="252"/>
      <c r="BH47" s="252"/>
      <c r="BI47" s="252"/>
      <c r="BJ47" s="252"/>
      <c r="BK47" s="252"/>
      <c r="BL47" s="252"/>
      <c r="BM47" s="252"/>
    </row>
    <row r="48" spans="1:65" s="209" customFormat="1" ht="34.5" customHeight="1">
      <c r="A48" s="420">
        <v>45</v>
      </c>
      <c r="B48" s="441" t="s">
        <v>8158</v>
      </c>
      <c r="C48" s="417" t="s">
        <v>8893</v>
      </c>
      <c r="D48" s="417" t="s">
        <v>4121</v>
      </c>
      <c r="E48" s="550" t="s">
        <v>8159</v>
      </c>
      <c r="F48" s="551"/>
      <c r="G48" s="551"/>
      <c r="H48" s="551"/>
      <c r="I48" s="551"/>
      <c r="J48" s="551"/>
      <c r="K48" s="552"/>
      <c r="L48" s="420" t="s">
        <v>4121</v>
      </c>
      <c r="M48" s="420"/>
      <c r="N48" s="205"/>
      <c r="O48" s="205"/>
      <c r="P48" s="420"/>
      <c r="Q48" s="420"/>
      <c r="R48" s="205"/>
      <c r="S48" s="205"/>
      <c r="T48" s="420"/>
      <c r="U48" s="205"/>
      <c r="V48" s="202">
        <v>1853</v>
      </c>
      <c r="W48" s="203">
        <v>44379</v>
      </c>
      <c r="X48" s="417">
        <v>263366.89</v>
      </c>
      <c r="Y48" s="206"/>
      <c r="Z48" s="421">
        <v>0</v>
      </c>
      <c r="AA48" s="371">
        <f t="shared" si="0"/>
        <v>263366.89</v>
      </c>
      <c r="AB48" s="498" t="s">
        <v>8162</v>
      </c>
      <c r="AC48" s="500"/>
      <c r="AD48" s="417" t="s">
        <v>4760</v>
      </c>
      <c r="AE48" s="417" t="s">
        <v>4761</v>
      </c>
      <c r="AF48" s="417" t="s">
        <v>1341</v>
      </c>
      <c r="AG48" s="207"/>
      <c r="AH48" s="208"/>
      <c r="AI48" s="207"/>
      <c r="BA48" s="209" t="s">
        <v>8851</v>
      </c>
      <c r="BC48" s="252"/>
      <c r="BD48" s="252"/>
      <c r="BE48" s="252"/>
      <c r="BF48" s="252"/>
      <c r="BG48" s="252"/>
      <c r="BH48" s="252"/>
      <c r="BI48" s="252"/>
      <c r="BJ48" s="252"/>
      <c r="BK48" s="252"/>
      <c r="BL48" s="252"/>
      <c r="BM48" s="252"/>
    </row>
    <row r="49" spans="1:65" s="209" customFormat="1" ht="34.5" customHeight="1">
      <c r="A49" s="420">
        <v>46</v>
      </c>
      <c r="B49" s="441" t="s">
        <v>8160</v>
      </c>
      <c r="C49" s="417" t="s">
        <v>8893</v>
      </c>
      <c r="D49" s="417" t="s">
        <v>4121</v>
      </c>
      <c r="E49" s="550" t="s">
        <v>8161</v>
      </c>
      <c r="F49" s="551"/>
      <c r="G49" s="551"/>
      <c r="H49" s="551"/>
      <c r="I49" s="551"/>
      <c r="J49" s="551"/>
      <c r="K49" s="552"/>
      <c r="L49" s="420"/>
      <c r="M49" s="420"/>
      <c r="N49" s="205"/>
      <c r="O49" s="205"/>
      <c r="P49" s="420"/>
      <c r="Q49" s="420"/>
      <c r="R49" s="205"/>
      <c r="S49" s="205"/>
      <c r="T49" s="420"/>
      <c r="U49" s="205"/>
      <c r="V49" s="202">
        <v>1553</v>
      </c>
      <c r="W49" s="203">
        <v>44383</v>
      </c>
      <c r="X49" s="417">
        <v>90741.79</v>
      </c>
      <c r="Y49" s="206"/>
      <c r="Z49" s="421">
        <v>0</v>
      </c>
      <c r="AA49" s="371">
        <f t="shared" si="0"/>
        <v>90741.79</v>
      </c>
      <c r="AB49" s="498" t="s">
        <v>8162</v>
      </c>
      <c r="AC49" s="500"/>
      <c r="AD49" s="417" t="s">
        <v>4760</v>
      </c>
      <c r="AE49" s="417" t="s">
        <v>4761</v>
      </c>
      <c r="AF49" s="417" t="s">
        <v>1341</v>
      </c>
      <c r="AG49" s="207"/>
      <c r="AH49" s="208"/>
      <c r="AI49" s="207"/>
      <c r="BA49" s="209" t="s">
        <v>8852</v>
      </c>
      <c r="BC49" s="252"/>
      <c r="BD49" s="252"/>
      <c r="BE49" s="252"/>
      <c r="BF49" s="252"/>
      <c r="BG49" s="252"/>
      <c r="BH49" s="252"/>
      <c r="BI49" s="252"/>
      <c r="BJ49" s="252"/>
      <c r="BK49" s="252"/>
      <c r="BL49" s="252"/>
      <c r="BM49" s="252"/>
    </row>
    <row r="50" spans="1:65" s="209" customFormat="1" ht="34.5" customHeight="1">
      <c r="A50" s="420">
        <v>47</v>
      </c>
      <c r="B50" s="441" t="s">
        <v>8843</v>
      </c>
      <c r="C50" s="417" t="s">
        <v>8893</v>
      </c>
      <c r="D50" s="417">
        <v>8637</v>
      </c>
      <c r="E50" s="550" t="s">
        <v>8840</v>
      </c>
      <c r="F50" s="551"/>
      <c r="G50" s="551"/>
      <c r="H50" s="551"/>
      <c r="I50" s="551"/>
      <c r="J50" s="551"/>
      <c r="K50" s="552"/>
      <c r="L50" s="420"/>
      <c r="M50" s="420"/>
      <c r="N50" s="205"/>
      <c r="O50" s="205"/>
      <c r="P50" s="420"/>
      <c r="Q50" s="420"/>
      <c r="R50" s="205"/>
      <c r="S50" s="205"/>
      <c r="T50" s="420"/>
      <c r="U50" s="205"/>
      <c r="V50" s="202">
        <v>993</v>
      </c>
      <c r="W50" s="203">
        <v>42236</v>
      </c>
      <c r="X50" s="202">
        <v>526750</v>
      </c>
      <c r="Y50" s="206"/>
      <c r="Z50" s="421">
        <v>0</v>
      </c>
      <c r="AA50" s="371">
        <f t="shared" si="0"/>
        <v>526750</v>
      </c>
      <c r="AB50" s="498" t="s">
        <v>8841</v>
      </c>
      <c r="AC50" s="500"/>
      <c r="AD50" s="417" t="s">
        <v>4760</v>
      </c>
      <c r="AE50" s="417" t="s">
        <v>4761</v>
      </c>
      <c r="AF50" s="417" t="s">
        <v>1341</v>
      </c>
      <c r="AG50" s="207"/>
      <c r="AH50" s="208"/>
      <c r="AI50" s="207"/>
      <c r="BA50" s="209" t="s">
        <v>8842</v>
      </c>
      <c r="BB50" s="209">
        <v>2009</v>
      </c>
      <c r="BC50" s="252"/>
      <c r="BD50" s="252"/>
      <c r="BE50" s="252"/>
      <c r="BF50" s="252"/>
      <c r="BG50" s="252"/>
      <c r="BH50" s="252"/>
      <c r="BI50" s="252"/>
      <c r="BJ50" s="252"/>
      <c r="BK50" s="252"/>
      <c r="BL50" s="252"/>
      <c r="BM50" s="252"/>
    </row>
    <row r="51" spans="1:65" s="209" customFormat="1" ht="33.75">
      <c r="A51" s="420">
        <v>48</v>
      </c>
      <c r="B51" s="417" t="s">
        <v>5542</v>
      </c>
      <c r="C51" s="417" t="s">
        <v>8893</v>
      </c>
      <c r="D51" s="423" t="s">
        <v>3302</v>
      </c>
      <c r="E51" s="504" t="s">
        <v>9742</v>
      </c>
      <c r="F51" s="504"/>
      <c r="G51" s="504"/>
      <c r="H51" s="504"/>
      <c r="I51" s="504"/>
      <c r="J51" s="504"/>
      <c r="K51" s="504"/>
      <c r="L51" s="211" t="s">
        <v>4121</v>
      </c>
      <c r="M51" s="420"/>
      <c r="N51" s="205"/>
      <c r="O51" s="205"/>
      <c r="P51" s="420"/>
      <c r="Q51" s="420"/>
      <c r="R51" s="205"/>
      <c r="S51" s="205"/>
      <c r="T51" s="420"/>
      <c r="U51" s="205"/>
      <c r="V51" s="202">
        <v>160</v>
      </c>
      <c r="W51" s="203">
        <v>40259</v>
      </c>
      <c r="X51" s="371">
        <f>'[1]Низковольтные сети (казна)'!$M$3</f>
        <v>7796.4</v>
      </c>
      <c r="Y51" s="206"/>
      <c r="Z51" s="371">
        <f>'[1]Низковольтные сети (казна)'!N3</f>
        <v>2338.92</v>
      </c>
      <c r="AA51" s="371">
        <f>'[1]Низковольтные сети (казна)'!O3</f>
        <v>5457.48</v>
      </c>
      <c r="AB51" s="517" t="s">
        <v>2328</v>
      </c>
      <c r="AC51" s="517"/>
      <c r="AD51" s="417" t="s">
        <v>4760</v>
      </c>
      <c r="AE51" s="417" t="s">
        <v>4761</v>
      </c>
      <c r="AF51" s="417" t="s">
        <v>1341</v>
      </c>
      <c r="AG51" s="207"/>
      <c r="AH51" s="208"/>
      <c r="AI51" s="207"/>
      <c r="BA51" s="209" t="s">
        <v>9741</v>
      </c>
      <c r="BC51" s="252"/>
      <c r="BD51" s="252"/>
      <c r="BE51" s="252"/>
      <c r="BF51" s="252"/>
      <c r="BG51" s="252"/>
      <c r="BH51" s="252"/>
      <c r="BI51" s="252"/>
      <c r="BJ51" s="252"/>
      <c r="BK51" s="252"/>
      <c r="BL51" s="252"/>
      <c r="BM51" s="252"/>
    </row>
    <row r="52" spans="1:65" s="209" customFormat="1" ht="33.75">
      <c r="A52" s="420">
        <v>49</v>
      </c>
      <c r="B52" s="417" t="s">
        <v>5543</v>
      </c>
      <c r="C52" s="417" t="s">
        <v>8893</v>
      </c>
      <c r="D52" s="423" t="s">
        <v>4121</v>
      </c>
      <c r="E52" s="504" t="s">
        <v>5591</v>
      </c>
      <c r="F52" s="504"/>
      <c r="G52" s="504"/>
      <c r="H52" s="504"/>
      <c r="I52" s="504"/>
      <c r="J52" s="504"/>
      <c r="K52" s="504"/>
      <c r="L52" s="211" t="s">
        <v>4121</v>
      </c>
      <c r="M52" s="420"/>
      <c r="N52" s="205"/>
      <c r="O52" s="205"/>
      <c r="P52" s="420"/>
      <c r="Q52" s="420"/>
      <c r="R52" s="205"/>
      <c r="S52" s="205"/>
      <c r="T52" s="420"/>
      <c r="U52" s="205"/>
      <c r="V52" s="202">
        <v>3425</v>
      </c>
      <c r="W52" s="417" t="s">
        <v>4121</v>
      </c>
      <c r="X52" s="371">
        <f>'[1]Низковольтные сети (казна)'!$M$4</f>
        <v>164848.32000000001</v>
      </c>
      <c r="Y52" s="206"/>
      <c r="Z52" s="371">
        <f>'[1]Низковольтные сети (казна)'!N4</f>
        <v>49454.495999999999</v>
      </c>
      <c r="AA52" s="371">
        <f>'[1]Низковольтные сети (казна)'!O4</f>
        <v>115393.82400000001</v>
      </c>
      <c r="AB52" s="517" t="s">
        <v>2328</v>
      </c>
      <c r="AC52" s="517"/>
      <c r="AD52" s="417" t="s">
        <v>4760</v>
      </c>
      <c r="AE52" s="417" t="s">
        <v>4761</v>
      </c>
      <c r="AF52" s="417" t="s">
        <v>1341</v>
      </c>
      <c r="AG52" s="207"/>
      <c r="AH52" s="208"/>
      <c r="AI52" s="207"/>
      <c r="BC52" s="252"/>
      <c r="BD52" s="252"/>
      <c r="BE52" s="252"/>
      <c r="BF52" s="252"/>
      <c r="BG52" s="252"/>
      <c r="BH52" s="252"/>
      <c r="BI52" s="252"/>
      <c r="BJ52" s="252"/>
      <c r="BK52" s="252"/>
      <c r="BL52" s="252"/>
      <c r="BM52" s="252"/>
    </row>
    <row r="53" spans="1:65" s="209" customFormat="1" ht="33.75">
      <c r="A53" s="420">
        <v>50</v>
      </c>
      <c r="B53" s="417" t="s">
        <v>5544</v>
      </c>
      <c r="C53" s="417" t="s">
        <v>8893</v>
      </c>
      <c r="D53" s="423" t="s">
        <v>3303</v>
      </c>
      <c r="E53" s="504" t="s">
        <v>2518</v>
      </c>
      <c r="F53" s="504"/>
      <c r="G53" s="504"/>
      <c r="H53" s="504"/>
      <c r="I53" s="504"/>
      <c r="J53" s="504"/>
      <c r="K53" s="504"/>
      <c r="L53" s="211" t="s">
        <v>4121</v>
      </c>
      <c r="M53" s="420"/>
      <c r="N53" s="205"/>
      <c r="O53" s="205"/>
      <c r="P53" s="420"/>
      <c r="Q53" s="420"/>
      <c r="R53" s="205"/>
      <c r="S53" s="205"/>
      <c r="T53" s="420"/>
      <c r="U53" s="205"/>
      <c r="V53" s="202">
        <v>240</v>
      </c>
      <c r="W53" s="203">
        <v>40259</v>
      </c>
      <c r="X53" s="371">
        <f>'[1]Низковольтные сети (казна)'!$M$5</f>
        <v>43024.32</v>
      </c>
      <c r="Y53" s="206"/>
      <c r="Z53" s="371">
        <f>'[1]Низковольтные сети (казна)'!N5</f>
        <v>12907.296</v>
      </c>
      <c r="AA53" s="371">
        <f>'[1]Низковольтные сети (казна)'!O5</f>
        <v>30117.023999999998</v>
      </c>
      <c r="AB53" s="517" t="s">
        <v>2328</v>
      </c>
      <c r="AC53" s="517"/>
      <c r="AD53" s="417" t="s">
        <v>4760</v>
      </c>
      <c r="AE53" s="417" t="s">
        <v>4761</v>
      </c>
      <c r="AF53" s="417" t="s">
        <v>1341</v>
      </c>
      <c r="AG53" s="207"/>
      <c r="AH53" s="208"/>
      <c r="AI53" s="207"/>
      <c r="BA53" s="209" t="s">
        <v>9172</v>
      </c>
      <c r="BC53" s="252"/>
      <c r="BD53" s="252"/>
      <c r="BE53" s="252"/>
      <c r="BF53" s="252"/>
      <c r="BG53" s="252"/>
      <c r="BH53" s="252"/>
      <c r="BI53" s="252"/>
      <c r="BJ53" s="252"/>
      <c r="BK53" s="252"/>
      <c r="BL53" s="252"/>
      <c r="BM53" s="252"/>
    </row>
    <row r="54" spans="1:65" s="209" customFormat="1" ht="22.5">
      <c r="A54" s="420">
        <v>51</v>
      </c>
      <c r="B54" s="417" t="s">
        <v>5545</v>
      </c>
      <c r="C54" s="417" t="s">
        <v>8893</v>
      </c>
      <c r="D54" s="423" t="s">
        <v>4121</v>
      </c>
      <c r="E54" s="504" t="s">
        <v>3032</v>
      </c>
      <c r="F54" s="504"/>
      <c r="G54" s="504"/>
      <c r="H54" s="504"/>
      <c r="I54" s="504"/>
      <c r="J54" s="504"/>
      <c r="K54" s="504"/>
      <c r="L54" s="211" t="s">
        <v>4121</v>
      </c>
      <c r="M54" s="420"/>
      <c r="N54" s="205"/>
      <c r="O54" s="205"/>
      <c r="P54" s="420"/>
      <c r="Q54" s="420"/>
      <c r="R54" s="205"/>
      <c r="S54" s="205"/>
      <c r="T54" s="420"/>
      <c r="U54" s="205"/>
      <c r="V54" s="202">
        <v>100</v>
      </c>
      <c r="W54" s="417" t="s">
        <v>4121</v>
      </c>
      <c r="X54" s="371">
        <f>'[1]Низковольтные сети (казна)'!$M$6</f>
        <v>76304.160000000003</v>
      </c>
      <c r="Y54" s="206"/>
      <c r="Z54" s="371">
        <f>'[1]Низковольтные сети (казна)'!N6</f>
        <v>22891.248</v>
      </c>
      <c r="AA54" s="371">
        <f>'[1]Низковольтные сети (казна)'!O6</f>
        <v>53412.912000000004</v>
      </c>
      <c r="AB54" s="517" t="s">
        <v>2328</v>
      </c>
      <c r="AC54" s="517"/>
      <c r="AD54" s="417" t="s">
        <v>4760</v>
      </c>
      <c r="AE54" s="417" t="s">
        <v>4761</v>
      </c>
      <c r="AF54" s="417" t="s">
        <v>4121</v>
      </c>
      <c r="AG54" s="207"/>
      <c r="AH54" s="208"/>
      <c r="AI54" s="207"/>
      <c r="BC54" s="252"/>
      <c r="BD54" s="252"/>
      <c r="BE54" s="252"/>
      <c r="BF54" s="252"/>
      <c r="BG54" s="252"/>
      <c r="BH54" s="252"/>
      <c r="BI54" s="252"/>
      <c r="BJ54" s="252"/>
      <c r="BK54" s="252"/>
      <c r="BL54" s="252"/>
      <c r="BM54" s="252"/>
    </row>
    <row r="55" spans="1:65" s="209" customFormat="1" ht="45">
      <c r="A55" s="420">
        <v>52</v>
      </c>
      <c r="B55" s="417" t="s">
        <v>5546</v>
      </c>
      <c r="C55" s="417" t="s">
        <v>8893</v>
      </c>
      <c r="D55" s="423" t="s">
        <v>3304</v>
      </c>
      <c r="E55" s="504" t="s">
        <v>5584</v>
      </c>
      <c r="F55" s="504"/>
      <c r="G55" s="504"/>
      <c r="H55" s="504"/>
      <c r="I55" s="504"/>
      <c r="J55" s="504"/>
      <c r="K55" s="504"/>
      <c r="L55" s="211" t="s">
        <v>4121</v>
      </c>
      <c r="M55" s="420"/>
      <c r="N55" s="205"/>
      <c r="O55" s="205"/>
      <c r="P55" s="420"/>
      <c r="Q55" s="420"/>
      <c r="R55" s="205"/>
      <c r="S55" s="205"/>
      <c r="T55" s="420"/>
      <c r="U55" s="205"/>
      <c r="V55" s="202">
        <v>424</v>
      </c>
      <c r="W55" s="203">
        <v>40259</v>
      </c>
      <c r="X55" s="371">
        <f>'[1]Низковольтные сети (казна)'!$M$7</f>
        <v>25664.399999999998</v>
      </c>
      <c r="Y55" s="206"/>
      <c r="Z55" s="371">
        <f>'[1]Низковольтные сети (казна)'!N7</f>
        <v>7699.3199999999988</v>
      </c>
      <c r="AA55" s="371">
        <f>'[1]Низковольтные сети (казна)'!O7</f>
        <v>17965.079999999998</v>
      </c>
      <c r="AB55" s="517" t="s">
        <v>2328</v>
      </c>
      <c r="AC55" s="517"/>
      <c r="AD55" s="417" t="s">
        <v>4760</v>
      </c>
      <c r="AE55" s="417" t="s">
        <v>4761</v>
      </c>
      <c r="AF55" s="417" t="s">
        <v>1341</v>
      </c>
      <c r="AG55" s="207"/>
      <c r="AH55" s="208"/>
      <c r="AI55" s="207"/>
      <c r="BA55" s="209" t="s">
        <v>10772</v>
      </c>
      <c r="BC55" s="252"/>
      <c r="BD55" s="252"/>
      <c r="BE55" s="252"/>
      <c r="BF55" s="252"/>
      <c r="BG55" s="252"/>
      <c r="BH55" s="252"/>
      <c r="BI55" s="252"/>
      <c r="BJ55" s="252"/>
      <c r="BK55" s="252"/>
      <c r="BL55" s="252"/>
      <c r="BM55" s="252"/>
    </row>
    <row r="56" spans="1:65" s="209" customFormat="1" ht="33.75">
      <c r="A56" s="420">
        <v>53</v>
      </c>
      <c r="B56" s="417" t="s">
        <v>5547</v>
      </c>
      <c r="C56" s="417" t="s">
        <v>8893</v>
      </c>
      <c r="D56" s="423" t="s">
        <v>3305</v>
      </c>
      <c r="E56" s="504" t="s">
        <v>5584</v>
      </c>
      <c r="F56" s="504"/>
      <c r="G56" s="504"/>
      <c r="H56" s="504"/>
      <c r="I56" s="504"/>
      <c r="J56" s="504"/>
      <c r="K56" s="504"/>
      <c r="L56" s="211" t="s">
        <v>4121</v>
      </c>
      <c r="M56" s="420"/>
      <c r="N56" s="205"/>
      <c r="O56" s="205"/>
      <c r="P56" s="420"/>
      <c r="Q56" s="420"/>
      <c r="R56" s="205"/>
      <c r="S56" s="205"/>
      <c r="T56" s="420"/>
      <c r="U56" s="205"/>
      <c r="V56" s="202">
        <v>487</v>
      </c>
      <c r="W56" s="203">
        <v>40255</v>
      </c>
      <c r="X56" s="371">
        <f>'[1]Низковольтные сети (казна)'!$M$8</f>
        <v>26468.399999999998</v>
      </c>
      <c r="Y56" s="206"/>
      <c r="Z56" s="371">
        <f>'[1]Низковольтные сети (казна)'!N8</f>
        <v>7940.5199999999986</v>
      </c>
      <c r="AA56" s="371">
        <f>'[1]Низковольтные сети (казна)'!O8</f>
        <v>18527.879999999997</v>
      </c>
      <c r="AB56" s="517" t="s">
        <v>2328</v>
      </c>
      <c r="AC56" s="517"/>
      <c r="AD56" s="417" t="s">
        <v>4760</v>
      </c>
      <c r="AE56" s="417" t="s">
        <v>4761</v>
      </c>
      <c r="AF56" s="417" t="s">
        <v>1341</v>
      </c>
      <c r="AG56" s="207"/>
      <c r="AH56" s="208"/>
      <c r="AI56" s="207"/>
      <c r="BA56" s="209" t="s">
        <v>9744</v>
      </c>
      <c r="BC56" s="252"/>
      <c r="BD56" s="252"/>
      <c r="BE56" s="252"/>
      <c r="BF56" s="252"/>
      <c r="BG56" s="252"/>
      <c r="BH56" s="252"/>
      <c r="BI56" s="252"/>
      <c r="BJ56" s="252"/>
      <c r="BK56" s="252"/>
      <c r="BL56" s="252"/>
      <c r="BM56" s="252"/>
    </row>
    <row r="57" spans="1:65" s="209" customFormat="1" ht="33.75">
      <c r="A57" s="420">
        <v>54</v>
      </c>
      <c r="B57" s="417" t="s">
        <v>5548</v>
      </c>
      <c r="C57" s="417" t="s">
        <v>8893</v>
      </c>
      <c r="D57" s="423" t="s">
        <v>3306</v>
      </c>
      <c r="E57" s="504" t="s">
        <v>5584</v>
      </c>
      <c r="F57" s="504"/>
      <c r="G57" s="504"/>
      <c r="H57" s="504"/>
      <c r="I57" s="504"/>
      <c r="J57" s="504"/>
      <c r="K57" s="504"/>
      <c r="L57" s="211" t="s">
        <v>4121</v>
      </c>
      <c r="M57" s="420"/>
      <c r="N57" s="205"/>
      <c r="O57" s="205"/>
      <c r="P57" s="420"/>
      <c r="Q57" s="420"/>
      <c r="R57" s="205"/>
      <c r="S57" s="205"/>
      <c r="T57" s="420"/>
      <c r="U57" s="205"/>
      <c r="V57" s="202">
        <v>336</v>
      </c>
      <c r="W57" s="203">
        <v>40255</v>
      </c>
      <c r="X57" s="371">
        <f>'[1]Низковольтные сети (казна)'!$M$9</f>
        <v>98343.599999999991</v>
      </c>
      <c r="Y57" s="206"/>
      <c r="Z57" s="371">
        <f>'[1]Низковольтные сети (казна)'!N9</f>
        <v>29503.079999999994</v>
      </c>
      <c r="AA57" s="371">
        <f>'[1]Низковольтные сети (казна)'!O9</f>
        <v>68840.51999999999</v>
      </c>
      <c r="AB57" s="517" t="s">
        <v>2328</v>
      </c>
      <c r="AC57" s="517"/>
      <c r="AD57" s="417" t="s">
        <v>4760</v>
      </c>
      <c r="AE57" s="417" t="s">
        <v>4761</v>
      </c>
      <c r="AF57" s="417" t="s">
        <v>1341</v>
      </c>
      <c r="AG57" s="207"/>
      <c r="AH57" s="208"/>
      <c r="AI57" s="207"/>
      <c r="BA57" s="209" t="s">
        <v>9743</v>
      </c>
      <c r="BC57" s="252"/>
      <c r="BD57" s="252"/>
      <c r="BE57" s="252"/>
      <c r="BF57" s="252"/>
      <c r="BG57" s="252"/>
      <c r="BH57" s="252"/>
      <c r="BI57" s="252"/>
      <c r="BJ57" s="252"/>
      <c r="BK57" s="252"/>
      <c r="BL57" s="252"/>
      <c r="BM57" s="252"/>
    </row>
    <row r="58" spans="1:65" s="209" customFormat="1" ht="33.75">
      <c r="A58" s="420">
        <v>55</v>
      </c>
      <c r="B58" s="417" t="s">
        <v>5375</v>
      </c>
      <c r="C58" s="417" t="s">
        <v>8893</v>
      </c>
      <c r="D58" s="423" t="s">
        <v>3307</v>
      </c>
      <c r="E58" s="504" t="s">
        <v>5584</v>
      </c>
      <c r="F58" s="504"/>
      <c r="G58" s="504"/>
      <c r="H58" s="504"/>
      <c r="I58" s="504"/>
      <c r="J58" s="504"/>
      <c r="K58" s="504"/>
      <c r="L58" s="211" t="s">
        <v>4121</v>
      </c>
      <c r="M58" s="420"/>
      <c r="N58" s="205"/>
      <c r="O58" s="205"/>
      <c r="P58" s="420"/>
      <c r="Q58" s="420"/>
      <c r="R58" s="205"/>
      <c r="S58" s="205"/>
      <c r="T58" s="420"/>
      <c r="U58" s="205"/>
      <c r="V58" s="202">
        <v>746</v>
      </c>
      <c r="W58" s="203">
        <v>40256</v>
      </c>
      <c r="X58" s="371">
        <f>'[1]Низковольтные сети (казна)'!$M$10</f>
        <v>64693.2</v>
      </c>
      <c r="Y58" s="206"/>
      <c r="Z58" s="371">
        <f>'[1]Низковольтные сети (казна)'!N10</f>
        <v>19407.96</v>
      </c>
      <c r="AA58" s="371">
        <f>'[1]Низковольтные сети (казна)'!O10</f>
        <v>45285.24</v>
      </c>
      <c r="AB58" s="517" t="s">
        <v>2328</v>
      </c>
      <c r="AC58" s="517"/>
      <c r="AD58" s="417" t="s">
        <v>4760</v>
      </c>
      <c r="AE58" s="417" t="s">
        <v>4761</v>
      </c>
      <c r="AF58" s="417" t="s">
        <v>1341</v>
      </c>
      <c r="AG58" s="207"/>
      <c r="AH58" s="208"/>
      <c r="AI58" s="207"/>
      <c r="BA58" s="209" t="s">
        <v>9745</v>
      </c>
      <c r="BC58" s="252"/>
      <c r="BD58" s="252"/>
      <c r="BE58" s="252"/>
      <c r="BF58" s="252"/>
      <c r="BG58" s="252"/>
      <c r="BH58" s="252"/>
      <c r="BI58" s="252"/>
      <c r="BJ58" s="252"/>
      <c r="BK58" s="252"/>
      <c r="BL58" s="252"/>
      <c r="BM58" s="252"/>
    </row>
    <row r="59" spans="1:65" s="209" customFormat="1" ht="33.75">
      <c r="A59" s="420">
        <v>56</v>
      </c>
      <c r="B59" s="417" t="s">
        <v>5376</v>
      </c>
      <c r="C59" s="417" t="s">
        <v>8893</v>
      </c>
      <c r="D59" s="423" t="s">
        <v>3308</v>
      </c>
      <c r="E59" s="504" t="s">
        <v>2518</v>
      </c>
      <c r="F59" s="504"/>
      <c r="G59" s="504"/>
      <c r="H59" s="504"/>
      <c r="I59" s="504"/>
      <c r="J59" s="504"/>
      <c r="K59" s="504"/>
      <c r="L59" s="211" t="s">
        <v>4121</v>
      </c>
      <c r="M59" s="420"/>
      <c r="N59" s="205"/>
      <c r="O59" s="205"/>
      <c r="P59" s="420"/>
      <c r="Q59" s="420"/>
      <c r="R59" s="205"/>
      <c r="S59" s="205"/>
      <c r="T59" s="420"/>
      <c r="U59" s="205"/>
      <c r="V59" s="202">
        <v>130</v>
      </c>
      <c r="W59" s="203">
        <v>40260</v>
      </c>
      <c r="X59" s="371">
        <f>'[1]Низковольтные сети (казна)'!$M$11</f>
        <v>10605.6</v>
      </c>
      <c r="Y59" s="206"/>
      <c r="Z59" s="371">
        <f>'[1]Низковольтные сети (казна)'!N11</f>
        <v>3181.6799999999994</v>
      </c>
      <c r="AA59" s="371">
        <f>'[1]Низковольтные сети (казна)'!O11</f>
        <v>7423.920000000001</v>
      </c>
      <c r="AB59" s="517" t="s">
        <v>2328</v>
      </c>
      <c r="AC59" s="517"/>
      <c r="AD59" s="417" t="s">
        <v>4760</v>
      </c>
      <c r="AE59" s="417" t="s">
        <v>4761</v>
      </c>
      <c r="AF59" s="417" t="s">
        <v>1341</v>
      </c>
      <c r="AG59" s="207"/>
      <c r="AH59" s="208"/>
      <c r="AI59" s="207"/>
      <c r="BA59" s="209" t="s">
        <v>9746</v>
      </c>
      <c r="BC59" s="252"/>
      <c r="BD59" s="252"/>
      <c r="BE59" s="252"/>
      <c r="BF59" s="252"/>
      <c r="BG59" s="252"/>
      <c r="BH59" s="252"/>
      <c r="BI59" s="252"/>
      <c r="BJ59" s="252"/>
      <c r="BK59" s="252"/>
      <c r="BL59" s="252"/>
      <c r="BM59" s="252"/>
    </row>
    <row r="60" spans="1:65" s="209" customFormat="1" ht="33.75">
      <c r="A60" s="420">
        <v>57</v>
      </c>
      <c r="B60" s="417" t="s">
        <v>5377</v>
      </c>
      <c r="C60" s="417" t="s">
        <v>8893</v>
      </c>
      <c r="D60" s="423" t="s">
        <v>3309</v>
      </c>
      <c r="E60" s="504" t="s">
        <v>5584</v>
      </c>
      <c r="F60" s="504"/>
      <c r="G60" s="504"/>
      <c r="H60" s="504"/>
      <c r="I60" s="504"/>
      <c r="J60" s="504"/>
      <c r="K60" s="504"/>
      <c r="L60" s="211" t="s">
        <v>4121</v>
      </c>
      <c r="M60" s="420"/>
      <c r="N60" s="205"/>
      <c r="O60" s="205"/>
      <c r="P60" s="420"/>
      <c r="Q60" s="420"/>
      <c r="R60" s="205"/>
      <c r="S60" s="205"/>
      <c r="T60" s="420"/>
      <c r="U60" s="205"/>
      <c r="V60" s="202">
        <v>220</v>
      </c>
      <c r="W60" s="203">
        <v>40259</v>
      </c>
      <c r="X60" s="371">
        <f>'[1]Низковольтные сети (казна)'!$M$12</f>
        <v>154657.19999999998</v>
      </c>
      <c r="Y60" s="206"/>
      <c r="Z60" s="371">
        <f>'[1]Низковольтные сети (казна)'!N12</f>
        <v>46397.16</v>
      </c>
      <c r="AA60" s="371">
        <f>'[1]Низковольтные сети (казна)'!O12</f>
        <v>108260.03999999998</v>
      </c>
      <c r="AB60" s="517" t="s">
        <v>2328</v>
      </c>
      <c r="AC60" s="517"/>
      <c r="AD60" s="417" t="s">
        <v>4760</v>
      </c>
      <c r="AE60" s="417" t="s">
        <v>4761</v>
      </c>
      <c r="AF60" s="417" t="s">
        <v>1341</v>
      </c>
      <c r="AG60" s="207"/>
      <c r="AH60" s="208"/>
      <c r="AI60" s="207"/>
      <c r="BA60" s="209" t="s">
        <v>9747</v>
      </c>
      <c r="BC60" s="252"/>
      <c r="BD60" s="252"/>
      <c r="BE60" s="252"/>
      <c r="BF60" s="252"/>
      <c r="BG60" s="252"/>
      <c r="BH60" s="252"/>
      <c r="BI60" s="252"/>
      <c r="BJ60" s="252"/>
      <c r="BK60" s="252"/>
      <c r="BL60" s="252"/>
      <c r="BM60" s="252"/>
    </row>
    <row r="61" spans="1:65" s="209" customFormat="1" ht="45">
      <c r="A61" s="420">
        <v>58</v>
      </c>
      <c r="B61" s="417" t="s">
        <v>5378</v>
      </c>
      <c r="C61" s="417" t="s">
        <v>8893</v>
      </c>
      <c r="D61" s="423" t="s">
        <v>3310</v>
      </c>
      <c r="E61" s="504" t="s">
        <v>5592</v>
      </c>
      <c r="F61" s="504"/>
      <c r="G61" s="504"/>
      <c r="H61" s="504"/>
      <c r="I61" s="504"/>
      <c r="J61" s="504"/>
      <c r="K61" s="504"/>
      <c r="L61" s="211" t="s">
        <v>4121</v>
      </c>
      <c r="M61" s="420"/>
      <c r="N61" s="205"/>
      <c r="O61" s="205"/>
      <c r="P61" s="420"/>
      <c r="Q61" s="420"/>
      <c r="R61" s="205"/>
      <c r="S61" s="205"/>
      <c r="T61" s="420"/>
      <c r="U61" s="205"/>
      <c r="V61" s="202">
        <v>320</v>
      </c>
      <c r="W61" s="203">
        <v>40261</v>
      </c>
      <c r="X61" s="371">
        <f>'[1]Низковольтные сети (казна)'!$M$13</f>
        <v>88171.199999999997</v>
      </c>
      <c r="Y61" s="206"/>
      <c r="Z61" s="371">
        <f>'[1]Низковольтные сети (казна)'!N13</f>
        <v>26451.360000000004</v>
      </c>
      <c r="AA61" s="371">
        <f>'[1]Низковольтные сети (казна)'!O13</f>
        <v>61719.839999999997</v>
      </c>
      <c r="AB61" s="517" t="s">
        <v>2328</v>
      </c>
      <c r="AC61" s="517"/>
      <c r="AD61" s="417" t="s">
        <v>4760</v>
      </c>
      <c r="AE61" s="417" t="s">
        <v>4761</v>
      </c>
      <c r="AF61" s="417" t="s">
        <v>1341</v>
      </c>
      <c r="AG61" s="207"/>
      <c r="AH61" s="208"/>
      <c r="AI61" s="207"/>
      <c r="BA61" s="209" t="s">
        <v>9748</v>
      </c>
      <c r="BC61" s="252"/>
      <c r="BD61" s="252"/>
      <c r="BE61" s="252"/>
      <c r="BF61" s="252"/>
      <c r="BG61" s="252"/>
      <c r="BH61" s="252"/>
      <c r="BI61" s="252"/>
      <c r="BJ61" s="252"/>
      <c r="BK61" s="252"/>
      <c r="BL61" s="252"/>
      <c r="BM61" s="252"/>
    </row>
    <row r="62" spans="1:65" s="209" customFormat="1" ht="55.5" customHeight="1">
      <c r="A62" s="420">
        <v>59</v>
      </c>
      <c r="B62" s="417" t="s">
        <v>9751</v>
      </c>
      <c r="C62" s="417" t="s">
        <v>8893</v>
      </c>
      <c r="D62" s="423" t="s">
        <v>3311</v>
      </c>
      <c r="E62" s="504" t="s">
        <v>9750</v>
      </c>
      <c r="F62" s="504"/>
      <c r="G62" s="504"/>
      <c r="H62" s="504"/>
      <c r="I62" s="504"/>
      <c r="J62" s="504"/>
      <c r="K62" s="504"/>
      <c r="L62" s="211" t="s">
        <v>4121</v>
      </c>
      <c r="M62" s="420"/>
      <c r="N62" s="205"/>
      <c r="O62" s="205"/>
      <c r="P62" s="420"/>
      <c r="Q62" s="420"/>
      <c r="R62" s="205"/>
      <c r="S62" s="205"/>
      <c r="T62" s="420"/>
      <c r="U62" s="205"/>
      <c r="V62" s="202">
        <v>540</v>
      </c>
      <c r="W62" s="203">
        <v>40259</v>
      </c>
      <c r="X62" s="371">
        <f>'[1]Низковольтные сети (казна)'!$M$14</f>
        <v>230601.36</v>
      </c>
      <c r="Y62" s="206"/>
      <c r="Z62" s="371">
        <f>'[1]Низковольтные сети (казна)'!N14</f>
        <v>69180.407999999996</v>
      </c>
      <c r="AA62" s="371">
        <f>'[1]Низковольтные сети (казна)'!O14</f>
        <v>161420.95199999999</v>
      </c>
      <c r="AB62" s="517" t="s">
        <v>2328</v>
      </c>
      <c r="AC62" s="517"/>
      <c r="AD62" s="417" t="s">
        <v>4760</v>
      </c>
      <c r="AE62" s="417" t="s">
        <v>4761</v>
      </c>
      <c r="AF62" s="417" t="s">
        <v>1341</v>
      </c>
      <c r="AG62" s="207"/>
      <c r="AH62" s="208"/>
      <c r="AI62" s="207"/>
      <c r="BA62" s="209" t="s">
        <v>9749</v>
      </c>
      <c r="BC62" s="252"/>
      <c r="BD62" s="252"/>
      <c r="BE62" s="252"/>
      <c r="BF62" s="252"/>
      <c r="BG62" s="252"/>
      <c r="BH62" s="252"/>
      <c r="BI62" s="252"/>
      <c r="BJ62" s="252"/>
      <c r="BK62" s="252"/>
      <c r="BL62" s="252"/>
      <c r="BM62" s="252"/>
    </row>
    <row r="63" spans="1:65" s="209" customFormat="1" ht="33.75">
      <c r="A63" s="420">
        <v>60</v>
      </c>
      <c r="B63" s="417" t="s">
        <v>5379</v>
      </c>
      <c r="C63" s="417" t="s">
        <v>8893</v>
      </c>
      <c r="D63" s="423" t="s">
        <v>3312</v>
      </c>
      <c r="E63" s="504" t="s">
        <v>5584</v>
      </c>
      <c r="F63" s="504"/>
      <c r="G63" s="504"/>
      <c r="H63" s="504"/>
      <c r="I63" s="504"/>
      <c r="J63" s="504"/>
      <c r="K63" s="504"/>
      <c r="L63" s="211" t="s">
        <v>4121</v>
      </c>
      <c r="M63" s="420"/>
      <c r="N63" s="205"/>
      <c r="O63" s="205"/>
      <c r="P63" s="420"/>
      <c r="Q63" s="420"/>
      <c r="R63" s="205"/>
      <c r="S63" s="205"/>
      <c r="T63" s="420"/>
      <c r="U63" s="205"/>
      <c r="V63" s="202">
        <v>824</v>
      </c>
      <c r="W63" s="203">
        <v>40259</v>
      </c>
      <c r="X63" s="371">
        <f>'[1]Низковольтные сети (казна)'!$M$15</f>
        <v>334539.59999999998</v>
      </c>
      <c r="Y63" s="206"/>
      <c r="Z63" s="371">
        <f>'[1]Низковольтные сети (казна)'!N15</f>
        <v>100361.87999999999</v>
      </c>
      <c r="AA63" s="371">
        <f>'[1]Низковольтные сети (казна)'!O15</f>
        <v>234177.71999999997</v>
      </c>
      <c r="AB63" s="517" t="s">
        <v>2328</v>
      </c>
      <c r="AC63" s="517"/>
      <c r="AD63" s="417" t="s">
        <v>4760</v>
      </c>
      <c r="AE63" s="417" t="s">
        <v>4761</v>
      </c>
      <c r="AF63" s="417" t="s">
        <v>1341</v>
      </c>
      <c r="AG63" s="207"/>
      <c r="AH63" s="208"/>
      <c r="AI63" s="207"/>
      <c r="BA63" s="209" t="s">
        <v>9752</v>
      </c>
      <c r="BC63" s="252"/>
      <c r="BD63" s="252"/>
      <c r="BE63" s="252"/>
      <c r="BF63" s="252"/>
      <c r="BG63" s="252"/>
      <c r="BH63" s="252"/>
      <c r="BI63" s="252"/>
      <c r="BJ63" s="252"/>
      <c r="BK63" s="252"/>
      <c r="BL63" s="252"/>
      <c r="BM63" s="252"/>
    </row>
    <row r="64" spans="1:65" s="209" customFormat="1" ht="33.75">
      <c r="A64" s="420">
        <v>61</v>
      </c>
      <c r="B64" s="417" t="s">
        <v>5380</v>
      </c>
      <c r="C64" s="417" t="s">
        <v>8893</v>
      </c>
      <c r="D64" s="423" t="s">
        <v>3313</v>
      </c>
      <c r="E64" s="504" t="s">
        <v>5593</v>
      </c>
      <c r="F64" s="504"/>
      <c r="G64" s="504"/>
      <c r="H64" s="504"/>
      <c r="I64" s="504"/>
      <c r="J64" s="504"/>
      <c r="K64" s="504"/>
      <c r="L64" s="211" t="s">
        <v>4121</v>
      </c>
      <c r="M64" s="420"/>
      <c r="N64" s="205"/>
      <c r="O64" s="205"/>
      <c r="P64" s="420"/>
      <c r="Q64" s="420"/>
      <c r="R64" s="205"/>
      <c r="S64" s="205"/>
      <c r="T64" s="420"/>
      <c r="U64" s="205"/>
      <c r="V64" s="202">
        <v>2520</v>
      </c>
      <c r="W64" s="203">
        <v>40255</v>
      </c>
      <c r="X64" s="371">
        <f>'[1]Низковольтные сети (казна)'!$M$16</f>
        <v>1892238</v>
      </c>
      <c r="Y64" s="206"/>
      <c r="Z64" s="371">
        <f>'[1]Низковольтные сети (казна)'!N16</f>
        <v>567671.4</v>
      </c>
      <c r="AA64" s="371">
        <f>'[1]Низковольтные сети (казна)'!O16</f>
        <v>1324566.6000000001</v>
      </c>
      <c r="AB64" s="517" t="s">
        <v>2328</v>
      </c>
      <c r="AC64" s="517"/>
      <c r="AD64" s="417" t="s">
        <v>4760</v>
      </c>
      <c r="AE64" s="417" t="s">
        <v>4761</v>
      </c>
      <c r="AF64" s="417" t="s">
        <v>1341</v>
      </c>
      <c r="AG64" s="207"/>
      <c r="AH64" s="208"/>
      <c r="AI64" s="207"/>
      <c r="BA64" s="209" t="s">
        <v>9753</v>
      </c>
      <c r="BC64" s="252"/>
      <c r="BD64" s="252"/>
      <c r="BE64" s="252"/>
      <c r="BF64" s="252"/>
      <c r="BG64" s="252"/>
      <c r="BH64" s="252"/>
      <c r="BI64" s="252"/>
      <c r="BJ64" s="252"/>
      <c r="BK64" s="252"/>
      <c r="BL64" s="252"/>
      <c r="BM64" s="252"/>
    </row>
    <row r="65" spans="1:65" s="209" customFormat="1" ht="33.75">
      <c r="A65" s="420">
        <v>62</v>
      </c>
      <c r="B65" s="417" t="s">
        <v>5381</v>
      </c>
      <c r="C65" s="417" t="s">
        <v>8893</v>
      </c>
      <c r="D65" s="423" t="s">
        <v>3314</v>
      </c>
      <c r="E65" s="504" t="s">
        <v>10030</v>
      </c>
      <c r="F65" s="504"/>
      <c r="G65" s="504"/>
      <c r="H65" s="504"/>
      <c r="I65" s="504"/>
      <c r="J65" s="504"/>
      <c r="K65" s="504"/>
      <c r="L65" s="211" t="s">
        <v>4121</v>
      </c>
      <c r="M65" s="420"/>
      <c r="N65" s="205"/>
      <c r="O65" s="205"/>
      <c r="P65" s="420"/>
      <c r="Q65" s="420"/>
      <c r="R65" s="205"/>
      <c r="S65" s="205"/>
      <c r="T65" s="420"/>
      <c r="U65" s="205"/>
      <c r="V65" s="202">
        <v>396</v>
      </c>
      <c r="W65" s="203">
        <v>40255</v>
      </c>
      <c r="X65" s="371">
        <f>'[1]Низковольтные сети (казна)'!$M$17</f>
        <v>208911.6</v>
      </c>
      <c r="Y65" s="206"/>
      <c r="Z65" s="371">
        <f>'[1]Низковольтные сети (казна)'!N17</f>
        <v>62673.479999999989</v>
      </c>
      <c r="AA65" s="371">
        <f>'[1]Низковольтные сети (казна)'!O17</f>
        <v>146238.12000000002</v>
      </c>
      <c r="AB65" s="517" t="s">
        <v>2328</v>
      </c>
      <c r="AC65" s="517"/>
      <c r="AD65" s="417" t="s">
        <v>4760</v>
      </c>
      <c r="AE65" s="417" t="s">
        <v>4761</v>
      </c>
      <c r="AF65" s="417" t="s">
        <v>1341</v>
      </c>
      <c r="AG65" s="207"/>
      <c r="AH65" s="208"/>
      <c r="AI65" s="207"/>
      <c r="BA65" s="209" t="s">
        <v>9754</v>
      </c>
      <c r="BC65" s="252"/>
      <c r="BD65" s="252"/>
      <c r="BE65" s="252"/>
      <c r="BF65" s="252"/>
      <c r="BG65" s="252"/>
      <c r="BH65" s="252"/>
      <c r="BI65" s="252"/>
      <c r="BJ65" s="252"/>
      <c r="BK65" s="252"/>
      <c r="BL65" s="252"/>
      <c r="BM65" s="252"/>
    </row>
    <row r="66" spans="1:65" s="209" customFormat="1" ht="45">
      <c r="A66" s="420">
        <v>63</v>
      </c>
      <c r="B66" s="417" t="s">
        <v>5382</v>
      </c>
      <c r="C66" s="417" t="s">
        <v>8893</v>
      </c>
      <c r="D66" s="423" t="s">
        <v>3315</v>
      </c>
      <c r="E66" s="504" t="s">
        <v>5594</v>
      </c>
      <c r="F66" s="504"/>
      <c r="G66" s="504"/>
      <c r="H66" s="504"/>
      <c r="I66" s="504"/>
      <c r="J66" s="504"/>
      <c r="K66" s="504"/>
      <c r="L66" s="211" t="s">
        <v>4121</v>
      </c>
      <c r="M66" s="420"/>
      <c r="N66" s="205"/>
      <c r="O66" s="205"/>
      <c r="P66" s="420"/>
      <c r="Q66" s="420"/>
      <c r="R66" s="205"/>
      <c r="S66" s="205"/>
      <c r="T66" s="420"/>
      <c r="U66" s="205"/>
      <c r="V66" s="202">
        <v>225</v>
      </c>
      <c r="W66" s="203">
        <v>40312</v>
      </c>
      <c r="X66" s="371">
        <f>'[1]Низковольтные сети (казна)'!$M$18</f>
        <v>59400</v>
      </c>
      <c r="Y66" s="206"/>
      <c r="Z66" s="371">
        <f>'[1]Низковольтные сети (казна)'!N18</f>
        <v>17820</v>
      </c>
      <c r="AA66" s="371">
        <f>'[1]Низковольтные сети (казна)'!O18</f>
        <v>41580</v>
      </c>
      <c r="AB66" s="517" t="s">
        <v>2328</v>
      </c>
      <c r="AC66" s="517"/>
      <c r="AD66" s="417" t="s">
        <v>4760</v>
      </c>
      <c r="AE66" s="417" t="s">
        <v>4761</v>
      </c>
      <c r="AF66" s="417" t="s">
        <v>1341</v>
      </c>
      <c r="AG66" s="207"/>
      <c r="AH66" s="208"/>
      <c r="AI66" s="207"/>
      <c r="BA66" s="209" t="s">
        <v>9755</v>
      </c>
      <c r="BC66" s="252"/>
      <c r="BD66" s="252"/>
      <c r="BE66" s="252"/>
      <c r="BF66" s="252"/>
      <c r="BG66" s="252"/>
      <c r="BH66" s="252"/>
      <c r="BI66" s="252"/>
      <c r="BJ66" s="252"/>
      <c r="BK66" s="252"/>
      <c r="BL66" s="252"/>
      <c r="BM66" s="252"/>
    </row>
    <row r="67" spans="1:65" s="209" customFormat="1" ht="45">
      <c r="A67" s="420">
        <v>64</v>
      </c>
      <c r="B67" s="417" t="s">
        <v>5383</v>
      </c>
      <c r="C67" s="417" t="s">
        <v>8893</v>
      </c>
      <c r="D67" s="423" t="s">
        <v>3316</v>
      </c>
      <c r="E67" s="504" t="s">
        <v>5595</v>
      </c>
      <c r="F67" s="504"/>
      <c r="G67" s="504"/>
      <c r="H67" s="504"/>
      <c r="I67" s="504"/>
      <c r="J67" s="504"/>
      <c r="K67" s="504"/>
      <c r="L67" s="211" t="s">
        <v>4121</v>
      </c>
      <c r="M67" s="420"/>
      <c r="N67" s="205"/>
      <c r="O67" s="205"/>
      <c r="P67" s="420"/>
      <c r="Q67" s="420"/>
      <c r="R67" s="205"/>
      <c r="S67" s="205"/>
      <c r="T67" s="420"/>
      <c r="U67" s="205"/>
      <c r="V67" s="202">
        <v>120</v>
      </c>
      <c r="W67" s="203">
        <v>40312</v>
      </c>
      <c r="X67" s="371">
        <f>'[1]Низковольтные сети (казна)'!$M$19</f>
        <v>50511.6</v>
      </c>
      <c r="Y67" s="206"/>
      <c r="Z67" s="371">
        <f>'[1]Низковольтные сети (казна)'!N19</f>
        <v>15153.480000000001</v>
      </c>
      <c r="AA67" s="371">
        <f>'[1]Низковольтные сети (казна)'!O19</f>
        <v>35358.119999999995</v>
      </c>
      <c r="AB67" s="517" t="s">
        <v>2328</v>
      </c>
      <c r="AC67" s="517"/>
      <c r="AD67" s="417" t="s">
        <v>4760</v>
      </c>
      <c r="AE67" s="417" t="s">
        <v>4761</v>
      </c>
      <c r="AF67" s="417" t="s">
        <v>1341</v>
      </c>
      <c r="AG67" s="207"/>
      <c r="AH67" s="208"/>
      <c r="AI67" s="207"/>
      <c r="BA67" s="209" t="s">
        <v>9756</v>
      </c>
      <c r="BC67" s="252"/>
      <c r="BD67" s="252"/>
      <c r="BE67" s="252"/>
      <c r="BF67" s="252"/>
      <c r="BG67" s="252"/>
      <c r="BH67" s="252"/>
      <c r="BI67" s="252"/>
      <c r="BJ67" s="252"/>
      <c r="BK67" s="252"/>
      <c r="BL67" s="252"/>
      <c r="BM67" s="252"/>
    </row>
    <row r="68" spans="1:65" s="209" customFormat="1" ht="33.75">
      <c r="A68" s="420">
        <v>65</v>
      </c>
      <c r="B68" s="417" t="s">
        <v>5384</v>
      </c>
      <c r="C68" s="417" t="s">
        <v>8893</v>
      </c>
      <c r="D68" s="423" t="s">
        <v>4798</v>
      </c>
      <c r="E68" s="504" t="s">
        <v>2515</v>
      </c>
      <c r="F68" s="504"/>
      <c r="G68" s="504"/>
      <c r="H68" s="504"/>
      <c r="I68" s="504"/>
      <c r="J68" s="504"/>
      <c r="K68" s="504"/>
      <c r="L68" s="211" t="s">
        <v>4121</v>
      </c>
      <c r="M68" s="420"/>
      <c r="N68" s="205"/>
      <c r="O68" s="205"/>
      <c r="P68" s="420"/>
      <c r="Q68" s="420"/>
      <c r="R68" s="205"/>
      <c r="S68" s="205"/>
      <c r="T68" s="420"/>
      <c r="U68" s="205"/>
      <c r="V68" s="202">
        <v>800</v>
      </c>
      <c r="W68" s="203">
        <v>40256</v>
      </c>
      <c r="X68" s="371">
        <f>'[1]Низковольтные сети (казна)'!$M$20</f>
        <v>281805.59999999998</v>
      </c>
      <c r="Y68" s="206"/>
      <c r="Z68" s="371">
        <f>'[1]Низковольтные сети (казна)'!N20</f>
        <v>84541.68</v>
      </c>
      <c r="AA68" s="371">
        <f>'[1]Низковольтные сети (казна)'!O20</f>
        <v>197263.91999999998</v>
      </c>
      <c r="AB68" s="517" t="s">
        <v>2328</v>
      </c>
      <c r="AC68" s="517"/>
      <c r="AD68" s="417" t="s">
        <v>4760</v>
      </c>
      <c r="AE68" s="417" t="s">
        <v>4761</v>
      </c>
      <c r="AF68" s="417" t="s">
        <v>1341</v>
      </c>
      <c r="AG68" s="207"/>
      <c r="AH68" s="208"/>
      <c r="AI68" s="207"/>
      <c r="BA68" s="209" t="s">
        <v>9757</v>
      </c>
      <c r="BC68" s="252"/>
      <c r="BD68" s="252"/>
      <c r="BE68" s="252"/>
      <c r="BF68" s="252"/>
      <c r="BG68" s="252"/>
      <c r="BH68" s="252"/>
      <c r="BI68" s="252"/>
      <c r="BJ68" s="252"/>
      <c r="BK68" s="252"/>
      <c r="BL68" s="252"/>
      <c r="BM68" s="252"/>
    </row>
    <row r="69" spans="1:65" s="209" customFormat="1" ht="33.75">
      <c r="A69" s="420">
        <v>66</v>
      </c>
      <c r="B69" s="417" t="s">
        <v>5385</v>
      </c>
      <c r="C69" s="417" t="s">
        <v>8893</v>
      </c>
      <c r="D69" s="423" t="s">
        <v>4799</v>
      </c>
      <c r="E69" s="504" t="s">
        <v>2515</v>
      </c>
      <c r="F69" s="504"/>
      <c r="G69" s="504"/>
      <c r="H69" s="504"/>
      <c r="I69" s="504"/>
      <c r="J69" s="504"/>
      <c r="K69" s="504"/>
      <c r="L69" s="211" t="s">
        <v>4121</v>
      </c>
      <c r="M69" s="420"/>
      <c r="N69" s="205"/>
      <c r="O69" s="205"/>
      <c r="P69" s="420"/>
      <c r="Q69" s="420"/>
      <c r="R69" s="205"/>
      <c r="S69" s="205"/>
      <c r="T69" s="420"/>
      <c r="U69" s="205"/>
      <c r="V69" s="202">
        <v>1070</v>
      </c>
      <c r="W69" s="203">
        <v>40256</v>
      </c>
      <c r="X69" s="371">
        <f>'[1]Низковольтные сети (казна)'!$M$21</f>
        <v>278080.8</v>
      </c>
      <c r="Y69" s="206"/>
      <c r="Z69" s="371">
        <f>'[1]Низковольтные сети (казна)'!N21</f>
        <v>83424.240000000005</v>
      </c>
      <c r="AA69" s="371">
        <f>'[1]Низковольтные сети (казна)'!O21</f>
        <v>194656.56</v>
      </c>
      <c r="AB69" s="517" t="s">
        <v>2328</v>
      </c>
      <c r="AC69" s="517"/>
      <c r="AD69" s="417" t="s">
        <v>4760</v>
      </c>
      <c r="AE69" s="417" t="s">
        <v>4761</v>
      </c>
      <c r="AF69" s="417" t="s">
        <v>1341</v>
      </c>
      <c r="AG69" s="207"/>
      <c r="AH69" s="208"/>
      <c r="AI69" s="207"/>
      <c r="BA69" s="209" t="s">
        <v>9181</v>
      </c>
      <c r="BC69" s="252"/>
      <c r="BD69" s="252"/>
      <c r="BE69" s="252"/>
      <c r="BF69" s="252"/>
      <c r="BG69" s="252"/>
      <c r="BH69" s="252"/>
      <c r="BI69" s="252"/>
      <c r="BJ69" s="252"/>
      <c r="BK69" s="252"/>
      <c r="BL69" s="252"/>
      <c r="BM69" s="252"/>
    </row>
    <row r="70" spans="1:65" s="209" customFormat="1" ht="33.75">
      <c r="A70" s="420">
        <v>67</v>
      </c>
      <c r="B70" s="417" t="s">
        <v>5386</v>
      </c>
      <c r="C70" s="417" t="s">
        <v>8893</v>
      </c>
      <c r="D70" s="423" t="s">
        <v>4800</v>
      </c>
      <c r="E70" s="504" t="s">
        <v>2515</v>
      </c>
      <c r="F70" s="504"/>
      <c r="G70" s="504"/>
      <c r="H70" s="504"/>
      <c r="I70" s="504"/>
      <c r="J70" s="504"/>
      <c r="K70" s="504"/>
      <c r="L70" s="211" t="s">
        <v>4121</v>
      </c>
      <c r="M70" s="420"/>
      <c r="N70" s="205"/>
      <c r="O70" s="205"/>
      <c r="P70" s="420"/>
      <c r="Q70" s="420"/>
      <c r="R70" s="205"/>
      <c r="S70" s="205"/>
      <c r="T70" s="420"/>
      <c r="U70" s="205"/>
      <c r="V70" s="202">
        <v>300</v>
      </c>
      <c r="W70" s="203">
        <v>40256</v>
      </c>
      <c r="X70" s="371">
        <f>'[1]Низковольтные сети (казна)'!$M$22</f>
        <v>137037.6</v>
      </c>
      <c r="Y70" s="206"/>
      <c r="Z70" s="371">
        <f>'[1]Низковольтные сети (казна)'!N22</f>
        <v>41111.279999999992</v>
      </c>
      <c r="AA70" s="371">
        <f>'[1]Низковольтные сети (казна)'!O22</f>
        <v>95926.32</v>
      </c>
      <c r="AB70" s="517" t="s">
        <v>2328</v>
      </c>
      <c r="AC70" s="517"/>
      <c r="AD70" s="417" t="s">
        <v>4760</v>
      </c>
      <c r="AE70" s="417" t="s">
        <v>4761</v>
      </c>
      <c r="AF70" s="417" t="s">
        <v>1341</v>
      </c>
      <c r="AG70" s="207"/>
      <c r="AH70" s="208"/>
      <c r="AI70" s="207"/>
      <c r="BA70" s="209" t="s">
        <v>9758</v>
      </c>
      <c r="BC70" s="252"/>
      <c r="BD70" s="252"/>
      <c r="BE70" s="252"/>
      <c r="BF70" s="252"/>
      <c r="BG70" s="252"/>
      <c r="BH70" s="252"/>
      <c r="BI70" s="252"/>
      <c r="BJ70" s="252"/>
      <c r="BK70" s="252"/>
      <c r="BL70" s="252"/>
      <c r="BM70" s="252"/>
    </row>
    <row r="71" spans="1:65" s="209" customFormat="1" ht="33.75">
      <c r="A71" s="420">
        <v>68</v>
      </c>
      <c r="B71" s="417" t="s">
        <v>5387</v>
      </c>
      <c r="C71" s="417" t="s">
        <v>8893</v>
      </c>
      <c r="D71" s="423" t="s">
        <v>4801</v>
      </c>
      <c r="E71" s="504" t="s">
        <v>5584</v>
      </c>
      <c r="F71" s="504"/>
      <c r="G71" s="504"/>
      <c r="H71" s="504"/>
      <c r="I71" s="504"/>
      <c r="J71" s="504"/>
      <c r="K71" s="504"/>
      <c r="L71" s="211" t="s">
        <v>4121</v>
      </c>
      <c r="M71" s="420"/>
      <c r="N71" s="205"/>
      <c r="O71" s="205"/>
      <c r="P71" s="420"/>
      <c r="Q71" s="420"/>
      <c r="R71" s="205"/>
      <c r="S71" s="205"/>
      <c r="T71" s="420"/>
      <c r="U71" s="205"/>
      <c r="V71" s="202">
        <v>550</v>
      </c>
      <c r="W71" s="203">
        <v>40261</v>
      </c>
      <c r="X71" s="371">
        <f>'[1]Низковольтные сети (казна)'!$M$23</f>
        <v>267949.2</v>
      </c>
      <c r="Y71" s="206"/>
      <c r="Z71" s="371">
        <f>'[1]Низковольтные сети (казна)'!N23</f>
        <v>80384.75999999998</v>
      </c>
      <c r="AA71" s="371">
        <f>'[1]Низковольтные сети (казна)'!O23</f>
        <v>187564.44000000003</v>
      </c>
      <c r="AB71" s="517" t="s">
        <v>2328</v>
      </c>
      <c r="AC71" s="517"/>
      <c r="AD71" s="417" t="s">
        <v>4760</v>
      </c>
      <c r="AE71" s="417" t="s">
        <v>4761</v>
      </c>
      <c r="AF71" s="417" t="s">
        <v>1341</v>
      </c>
      <c r="AG71" s="207"/>
      <c r="AH71" s="208"/>
      <c r="AI71" s="207"/>
      <c r="BA71" s="209" t="s">
        <v>9759</v>
      </c>
      <c r="BC71" s="252"/>
      <c r="BD71" s="252"/>
      <c r="BE71" s="252"/>
      <c r="BF71" s="252"/>
      <c r="BG71" s="252"/>
      <c r="BH71" s="252"/>
      <c r="BI71" s="252"/>
      <c r="BJ71" s="252"/>
      <c r="BK71" s="252"/>
      <c r="BL71" s="252"/>
      <c r="BM71" s="252"/>
    </row>
    <row r="72" spans="1:65" s="209" customFormat="1" ht="33.75">
      <c r="A72" s="420">
        <v>69</v>
      </c>
      <c r="B72" s="417" t="s">
        <v>5388</v>
      </c>
      <c r="C72" s="417" t="s">
        <v>8893</v>
      </c>
      <c r="D72" s="423" t="s">
        <v>4802</v>
      </c>
      <c r="E72" s="504" t="s">
        <v>2515</v>
      </c>
      <c r="F72" s="504"/>
      <c r="G72" s="504"/>
      <c r="H72" s="504"/>
      <c r="I72" s="504"/>
      <c r="J72" s="504"/>
      <c r="K72" s="504"/>
      <c r="L72" s="211" t="s">
        <v>4121</v>
      </c>
      <c r="M72" s="420"/>
      <c r="N72" s="205"/>
      <c r="O72" s="205"/>
      <c r="P72" s="420"/>
      <c r="Q72" s="420"/>
      <c r="R72" s="205"/>
      <c r="S72" s="205"/>
      <c r="T72" s="420"/>
      <c r="U72" s="205"/>
      <c r="V72" s="202">
        <v>370</v>
      </c>
      <c r="W72" s="203">
        <v>40261</v>
      </c>
      <c r="X72" s="371">
        <f>'[1]Низковольтные сети (казна)'!$M$24</f>
        <v>173478</v>
      </c>
      <c r="Y72" s="206"/>
      <c r="Z72" s="371">
        <f>'[1]Низковольтные сети (казна)'!N24</f>
        <v>52043.4</v>
      </c>
      <c r="AA72" s="371">
        <f>'[1]Низковольтные сети (казна)'!O24</f>
        <v>121434.6</v>
      </c>
      <c r="AB72" s="517" t="s">
        <v>2328</v>
      </c>
      <c r="AC72" s="517"/>
      <c r="AD72" s="417" t="s">
        <v>4760</v>
      </c>
      <c r="AE72" s="417" t="s">
        <v>4761</v>
      </c>
      <c r="AF72" s="417" t="s">
        <v>1341</v>
      </c>
      <c r="AG72" s="207"/>
      <c r="AH72" s="208"/>
      <c r="AI72" s="207"/>
      <c r="BA72" s="209" t="s">
        <v>9760</v>
      </c>
      <c r="BC72" s="252"/>
      <c r="BD72" s="252"/>
      <c r="BE72" s="252"/>
      <c r="BF72" s="252"/>
      <c r="BG72" s="252"/>
      <c r="BH72" s="252"/>
      <c r="BI72" s="252"/>
      <c r="BJ72" s="252"/>
      <c r="BK72" s="252"/>
      <c r="BL72" s="252"/>
      <c r="BM72" s="252"/>
    </row>
    <row r="73" spans="1:65" s="209" customFormat="1" ht="33.75">
      <c r="A73" s="420">
        <v>70</v>
      </c>
      <c r="B73" s="417" t="s">
        <v>5389</v>
      </c>
      <c r="C73" s="417" t="s">
        <v>8893</v>
      </c>
      <c r="D73" s="423" t="s">
        <v>4803</v>
      </c>
      <c r="E73" s="504" t="s">
        <v>5584</v>
      </c>
      <c r="F73" s="504"/>
      <c r="G73" s="504"/>
      <c r="H73" s="504"/>
      <c r="I73" s="504"/>
      <c r="J73" s="504"/>
      <c r="K73" s="504"/>
      <c r="L73" s="211" t="s">
        <v>4121</v>
      </c>
      <c r="M73" s="420"/>
      <c r="N73" s="205"/>
      <c r="O73" s="205"/>
      <c r="P73" s="420"/>
      <c r="Q73" s="420"/>
      <c r="R73" s="205"/>
      <c r="S73" s="205"/>
      <c r="T73" s="420"/>
      <c r="U73" s="205"/>
      <c r="V73" s="202">
        <v>540</v>
      </c>
      <c r="W73" s="203">
        <v>40261</v>
      </c>
      <c r="X73" s="371">
        <f>'[1]Низковольтные сети (казна)'!$M$25</f>
        <v>414524.39999999997</v>
      </c>
      <c r="Y73" s="206"/>
      <c r="Z73" s="371">
        <f>'[1]Низковольтные сети (казна)'!N25</f>
        <v>124357.31999999998</v>
      </c>
      <c r="AA73" s="371">
        <f>'[1]Низковольтные сети (казна)'!O25</f>
        <v>290167.07999999996</v>
      </c>
      <c r="AB73" s="517" t="s">
        <v>2328</v>
      </c>
      <c r="AC73" s="517"/>
      <c r="AD73" s="417" t="s">
        <v>4760</v>
      </c>
      <c r="AE73" s="417" t="s">
        <v>4761</v>
      </c>
      <c r="AF73" s="417" t="s">
        <v>1341</v>
      </c>
      <c r="AG73" s="207"/>
      <c r="AH73" s="208"/>
      <c r="AI73" s="207"/>
      <c r="BA73" s="209" t="s">
        <v>9761</v>
      </c>
      <c r="BC73" s="252"/>
      <c r="BD73" s="252"/>
      <c r="BE73" s="252"/>
      <c r="BF73" s="252"/>
      <c r="BG73" s="252"/>
      <c r="BH73" s="252"/>
      <c r="BI73" s="252"/>
      <c r="BJ73" s="252"/>
      <c r="BK73" s="252"/>
      <c r="BL73" s="252"/>
      <c r="BM73" s="252"/>
    </row>
    <row r="74" spans="1:65" s="209" customFormat="1" ht="33.75">
      <c r="A74" s="420">
        <v>71</v>
      </c>
      <c r="B74" s="417" t="s">
        <v>5390</v>
      </c>
      <c r="C74" s="417" t="s">
        <v>8893</v>
      </c>
      <c r="D74" s="423" t="s">
        <v>4804</v>
      </c>
      <c r="E74" s="504" t="s">
        <v>5596</v>
      </c>
      <c r="F74" s="504"/>
      <c r="G74" s="504"/>
      <c r="H74" s="504"/>
      <c r="I74" s="504"/>
      <c r="J74" s="504"/>
      <c r="K74" s="504"/>
      <c r="L74" s="211" t="s">
        <v>4121</v>
      </c>
      <c r="M74" s="420"/>
      <c r="N74" s="205"/>
      <c r="O74" s="205"/>
      <c r="P74" s="420"/>
      <c r="Q74" s="420"/>
      <c r="R74" s="205"/>
      <c r="S74" s="205"/>
      <c r="T74" s="420"/>
      <c r="U74" s="205"/>
      <c r="V74" s="202">
        <v>1496</v>
      </c>
      <c r="W74" s="203">
        <v>40261</v>
      </c>
      <c r="X74" s="371">
        <f>'[1]Низковольтные сети (казна)'!$M$26</f>
        <v>1029756</v>
      </c>
      <c r="Y74" s="206"/>
      <c r="Z74" s="371">
        <f>'[1]Низковольтные сети (казна)'!N26</f>
        <v>308926.8</v>
      </c>
      <c r="AA74" s="371">
        <f>'[1]Низковольтные сети (казна)'!O26</f>
        <v>720829.2</v>
      </c>
      <c r="AB74" s="517" t="s">
        <v>2328</v>
      </c>
      <c r="AC74" s="517"/>
      <c r="AD74" s="417" t="s">
        <v>4760</v>
      </c>
      <c r="AE74" s="417" t="s">
        <v>4761</v>
      </c>
      <c r="AF74" s="417" t="s">
        <v>1341</v>
      </c>
      <c r="AG74" s="207"/>
      <c r="AH74" s="208"/>
      <c r="AI74" s="207"/>
      <c r="BA74" s="209" t="s">
        <v>9762</v>
      </c>
      <c r="BC74" s="252"/>
      <c r="BD74" s="252"/>
      <c r="BE74" s="252"/>
      <c r="BF74" s="252"/>
      <c r="BG74" s="252"/>
      <c r="BH74" s="252"/>
      <c r="BI74" s="252"/>
      <c r="BJ74" s="252"/>
      <c r="BK74" s="252"/>
      <c r="BL74" s="252"/>
      <c r="BM74" s="252"/>
    </row>
    <row r="75" spans="1:65" s="209" customFormat="1" ht="33.75">
      <c r="A75" s="420">
        <v>72</v>
      </c>
      <c r="B75" s="417" t="s">
        <v>3732</v>
      </c>
      <c r="C75" s="417" t="s">
        <v>8893</v>
      </c>
      <c r="D75" s="423" t="s">
        <v>4805</v>
      </c>
      <c r="E75" s="504" t="s">
        <v>2518</v>
      </c>
      <c r="F75" s="504"/>
      <c r="G75" s="504"/>
      <c r="H75" s="504"/>
      <c r="I75" s="504"/>
      <c r="J75" s="504"/>
      <c r="K75" s="504"/>
      <c r="L75" s="211" t="s">
        <v>4121</v>
      </c>
      <c r="M75" s="420"/>
      <c r="N75" s="205"/>
      <c r="O75" s="205"/>
      <c r="P75" s="420"/>
      <c r="Q75" s="420"/>
      <c r="R75" s="205"/>
      <c r="S75" s="205"/>
      <c r="T75" s="420"/>
      <c r="U75" s="205"/>
      <c r="V75" s="202">
        <v>630</v>
      </c>
      <c r="W75" s="203">
        <v>40261</v>
      </c>
      <c r="X75" s="371">
        <f>'[1]Низковольтные сети (казна)'!$M$27</f>
        <v>376237.2</v>
      </c>
      <c r="Y75" s="206"/>
      <c r="Z75" s="371">
        <f>'[1]Низковольтные сети (казна)'!N27</f>
        <v>112871.15999999999</v>
      </c>
      <c r="AA75" s="371">
        <f>'[1]Низковольтные сети (казна)'!O27</f>
        <v>263366.04000000004</v>
      </c>
      <c r="AB75" s="517" t="s">
        <v>2328</v>
      </c>
      <c r="AC75" s="517"/>
      <c r="AD75" s="417" t="s">
        <v>4760</v>
      </c>
      <c r="AE75" s="417" t="s">
        <v>4761</v>
      </c>
      <c r="AF75" s="417" t="s">
        <v>1341</v>
      </c>
      <c r="AG75" s="207"/>
      <c r="AH75" s="208"/>
      <c r="AI75" s="207"/>
      <c r="BA75" s="209" t="s">
        <v>9763</v>
      </c>
      <c r="BC75" s="252"/>
      <c r="BD75" s="252"/>
      <c r="BE75" s="252"/>
      <c r="BF75" s="252"/>
      <c r="BG75" s="252"/>
      <c r="BH75" s="252"/>
      <c r="BI75" s="252"/>
      <c r="BJ75" s="252"/>
      <c r="BK75" s="252"/>
      <c r="BL75" s="252"/>
      <c r="BM75" s="252"/>
    </row>
    <row r="76" spans="1:65" s="209" customFormat="1" ht="33.75">
      <c r="A76" s="420">
        <v>73</v>
      </c>
      <c r="B76" s="417" t="s">
        <v>3733</v>
      </c>
      <c r="C76" s="417" t="s">
        <v>8893</v>
      </c>
      <c r="D76" s="423" t="s">
        <v>4806</v>
      </c>
      <c r="E76" s="504" t="s">
        <v>10657</v>
      </c>
      <c r="F76" s="504"/>
      <c r="G76" s="504"/>
      <c r="H76" s="504"/>
      <c r="I76" s="504"/>
      <c r="J76" s="504"/>
      <c r="K76" s="504"/>
      <c r="L76" s="211" t="s">
        <v>4121</v>
      </c>
      <c r="M76" s="420"/>
      <c r="N76" s="205"/>
      <c r="O76" s="205"/>
      <c r="P76" s="420"/>
      <c r="Q76" s="420"/>
      <c r="R76" s="205"/>
      <c r="S76" s="205"/>
      <c r="T76" s="420"/>
      <c r="U76" s="205"/>
      <c r="V76" s="202">
        <v>120</v>
      </c>
      <c r="W76" s="203">
        <v>40261</v>
      </c>
      <c r="X76" s="371">
        <f>'[1]Низковольтные сети (казна)'!$M$28</f>
        <v>89953.2</v>
      </c>
      <c r="Y76" s="206"/>
      <c r="Z76" s="371">
        <f>'[1]Низковольтные сети (казна)'!N28</f>
        <v>26985.960000000003</v>
      </c>
      <c r="AA76" s="371">
        <f>'[1]Низковольтные сети (казна)'!O28</f>
        <v>62967.239999999991</v>
      </c>
      <c r="AB76" s="517" t="s">
        <v>2328</v>
      </c>
      <c r="AC76" s="517"/>
      <c r="AD76" s="417" t="s">
        <v>4760</v>
      </c>
      <c r="AE76" s="417" t="s">
        <v>4761</v>
      </c>
      <c r="AF76" s="417" t="s">
        <v>1341</v>
      </c>
      <c r="AG76" s="207"/>
      <c r="AH76" s="208"/>
      <c r="AI76" s="207"/>
      <c r="BA76" s="209" t="s">
        <v>9764</v>
      </c>
      <c r="BC76" s="252"/>
      <c r="BD76" s="252"/>
      <c r="BE76" s="252"/>
      <c r="BF76" s="252"/>
      <c r="BG76" s="252"/>
      <c r="BH76" s="252"/>
      <c r="BI76" s="252"/>
      <c r="BJ76" s="252"/>
      <c r="BK76" s="252"/>
      <c r="BL76" s="252"/>
      <c r="BM76" s="252"/>
    </row>
    <row r="77" spans="1:65" s="209" customFormat="1" ht="33.75">
      <c r="A77" s="420">
        <v>74</v>
      </c>
      <c r="B77" s="417" t="s">
        <v>3734</v>
      </c>
      <c r="C77" s="417" t="s">
        <v>8893</v>
      </c>
      <c r="D77" s="423" t="s">
        <v>4807</v>
      </c>
      <c r="E77" s="504" t="s">
        <v>2518</v>
      </c>
      <c r="F77" s="504"/>
      <c r="G77" s="504"/>
      <c r="H77" s="504"/>
      <c r="I77" s="504"/>
      <c r="J77" s="504"/>
      <c r="K77" s="504"/>
      <c r="L77" s="211" t="s">
        <v>4121</v>
      </c>
      <c r="M77" s="420"/>
      <c r="N77" s="205"/>
      <c r="O77" s="205"/>
      <c r="P77" s="420"/>
      <c r="Q77" s="420"/>
      <c r="R77" s="205"/>
      <c r="S77" s="205"/>
      <c r="T77" s="420"/>
      <c r="U77" s="205"/>
      <c r="V77" s="202">
        <v>820</v>
      </c>
      <c r="W77" s="203">
        <v>40261</v>
      </c>
      <c r="X77" s="371">
        <f>'[1]Низковольтные сети (казна)'!$M$29</f>
        <v>569832</v>
      </c>
      <c r="Y77" s="206"/>
      <c r="Z77" s="371">
        <f>'[1]Низковольтные сети (казна)'!N29</f>
        <v>170949.6</v>
      </c>
      <c r="AA77" s="371">
        <f>'[1]Низковольтные сети (казна)'!O29</f>
        <v>398882.4</v>
      </c>
      <c r="AB77" s="517" t="s">
        <v>2328</v>
      </c>
      <c r="AC77" s="517"/>
      <c r="AD77" s="417" t="s">
        <v>4760</v>
      </c>
      <c r="AE77" s="417" t="s">
        <v>4761</v>
      </c>
      <c r="AF77" s="417" t="s">
        <v>1341</v>
      </c>
      <c r="AG77" s="207"/>
      <c r="AH77" s="208"/>
      <c r="AI77" s="207"/>
      <c r="BA77" s="209" t="s">
        <v>9173</v>
      </c>
      <c r="BC77" s="252"/>
      <c r="BD77" s="252"/>
      <c r="BE77" s="252"/>
      <c r="BF77" s="252"/>
      <c r="BG77" s="252"/>
      <c r="BH77" s="252"/>
      <c r="BI77" s="252"/>
      <c r="BJ77" s="252"/>
      <c r="BK77" s="252"/>
      <c r="BL77" s="252"/>
      <c r="BM77" s="252"/>
    </row>
    <row r="78" spans="1:65" s="209" customFormat="1" ht="33.75">
      <c r="A78" s="420">
        <v>75</v>
      </c>
      <c r="B78" s="417" t="s">
        <v>3735</v>
      </c>
      <c r="C78" s="417" t="s">
        <v>8893</v>
      </c>
      <c r="D78" s="423" t="s">
        <v>4808</v>
      </c>
      <c r="E78" s="504" t="s">
        <v>5597</v>
      </c>
      <c r="F78" s="504"/>
      <c r="G78" s="504"/>
      <c r="H78" s="504"/>
      <c r="I78" s="504"/>
      <c r="J78" s="504"/>
      <c r="K78" s="504"/>
      <c r="L78" s="211" t="s">
        <v>4121</v>
      </c>
      <c r="M78" s="420"/>
      <c r="N78" s="205"/>
      <c r="O78" s="205"/>
      <c r="P78" s="420"/>
      <c r="Q78" s="420"/>
      <c r="R78" s="205"/>
      <c r="S78" s="205"/>
      <c r="T78" s="420"/>
      <c r="U78" s="205"/>
      <c r="V78" s="202">
        <v>320</v>
      </c>
      <c r="W78" s="203">
        <v>40261</v>
      </c>
      <c r="X78" s="371">
        <f>'[1]Низковольтные сети (казна)'!$M$30</f>
        <v>137532</v>
      </c>
      <c r="Y78" s="206"/>
      <c r="Z78" s="371">
        <f>'[1]Низковольтные сети (казна)'!N30</f>
        <v>41259.599999999999</v>
      </c>
      <c r="AA78" s="371">
        <f>'[1]Низковольтные сети (казна)'!O30</f>
        <v>96272.4</v>
      </c>
      <c r="AB78" s="517" t="s">
        <v>2328</v>
      </c>
      <c r="AC78" s="517"/>
      <c r="AD78" s="417" t="s">
        <v>4760</v>
      </c>
      <c r="AE78" s="417" t="s">
        <v>4761</v>
      </c>
      <c r="AF78" s="417" t="s">
        <v>1341</v>
      </c>
      <c r="AG78" s="207"/>
      <c r="AH78" s="208"/>
      <c r="AI78" s="207"/>
      <c r="BA78" s="209" t="s">
        <v>9765</v>
      </c>
      <c r="BC78" s="252"/>
      <c r="BD78" s="252"/>
      <c r="BE78" s="252"/>
      <c r="BF78" s="252"/>
      <c r="BG78" s="252"/>
      <c r="BH78" s="252"/>
      <c r="BI78" s="252"/>
      <c r="BJ78" s="252"/>
      <c r="BK78" s="252"/>
      <c r="BL78" s="252"/>
      <c r="BM78" s="252"/>
    </row>
    <row r="79" spans="1:65" s="209" customFormat="1" ht="33.75">
      <c r="A79" s="420">
        <v>76</v>
      </c>
      <c r="B79" s="417" t="s">
        <v>4964</v>
      </c>
      <c r="C79" s="417" t="s">
        <v>8893</v>
      </c>
      <c r="D79" s="423" t="s">
        <v>4810</v>
      </c>
      <c r="E79" s="504" t="s">
        <v>10658</v>
      </c>
      <c r="F79" s="504"/>
      <c r="G79" s="504"/>
      <c r="H79" s="504"/>
      <c r="I79" s="504"/>
      <c r="J79" s="504"/>
      <c r="K79" s="504"/>
      <c r="L79" s="211" t="s">
        <v>4121</v>
      </c>
      <c r="M79" s="420"/>
      <c r="N79" s="205"/>
      <c r="O79" s="205"/>
      <c r="P79" s="420"/>
      <c r="Q79" s="420"/>
      <c r="R79" s="205"/>
      <c r="S79" s="205"/>
      <c r="T79" s="420"/>
      <c r="U79" s="205"/>
      <c r="V79" s="202">
        <v>1860</v>
      </c>
      <c r="W79" s="203">
        <v>40261</v>
      </c>
      <c r="X79" s="371">
        <f>'[1]Низковольтные сети (казна)'!$M$32</f>
        <v>1158004.8</v>
      </c>
      <c r="Y79" s="206"/>
      <c r="Z79" s="371">
        <f>'[1]Низковольтные сети (казна)'!N32</f>
        <v>347401.43999999994</v>
      </c>
      <c r="AA79" s="371">
        <f>'[1]Низковольтные сети (казна)'!O32</f>
        <v>810603.3600000001</v>
      </c>
      <c r="AB79" s="517" t="s">
        <v>2328</v>
      </c>
      <c r="AC79" s="517"/>
      <c r="AD79" s="417" t="s">
        <v>4760</v>
      </c>
      <c r="AE79" s="417" t="s">
        <v>4761</v>
      </c>
      <c r="AF79" s="417" t="s">
        <v>1341</v>
      </c>
      <c r="AG79" s="207"/>
      <c r="AH79" s="208"/>
      <c r="AI79" s="207"/>
      <c r="BA79" s="209" t="s">
        <v>9766</v>
      </c>
      <c r="BC79" s="252"/>
      <c r="BD79" s="252"/>
      <c r="BE79" s="252"/>
      <c r="BF79" s="252"/>
      <c r="BG79" s="252"/>
      <c r="BH79" s="252"/>
      <c r="BI79" s="252"/>
      <c r="BJ79" s="252"/>
      <c r="BK79" s="252"/>
      <c r="BL79" s="252"/>
      <c r="BM79" s="252"/>
    </row>
    <row r="80" spans="1:65" s="209" customFormat="1" ht="33.75">
      <c r="A80" s="420">
        <v>77</v>
      </c>
      <c r="B80" s="417" t="s">
        <v>4967</v>
      </c>
      <c r="C80" s="417" t="s">
        <v>8893</v>
      </c>
      <c r="D80" s="423" t="s">
        <v>4813</v>
      </c>
      <c r="E80" s="504" t="s">
        <v>2515</v>
      </c>
      <c r="F80" s="504"/>
      <c r="G80" s="504"/>
      <c r="H80" s="504"/>
      <c r="I80" s="504"/>
      <c r="J80" s="504"/>
      <c r="K80" s="504"/>
      <c r="L80" s="211" t="s">
        <v>4121</v>
      </c>
      <c r="M80" s="420"/>
      <c r="N80" s="205"/>
      <c r="O80" s="205"/>
      <c r="P80" s="420"/>
      <c r="Q80" s="420"/>
      <c r="R80" s="205"/>
      <c r="S80" s="205"/>
      <c r="T80" s="420"/>
      <c r="U80" s="205"/>
      <c r="V80" s="202">
        <v>220</v>
      </c>
      <c r="W80" s="203">
        <v>40261</v>
      </c>
      <c r="X80" s="371">
        <f>'[1]Низковольтные сети (казна)'!$M$35</f>
        <v>1060970.3999999999</v>
      </c>
      <c r="Y80" s="206"/>
      <c r="Z80" s="371">
        <f>'[1]Низковольтные сети (казна)'!N35</f>
        <v>318291.11999999994</v>
      </c>
      <c r="AA80" s="371">
        <f>'[1]Низковольтные сети (казна)'!O35</f>
        <v>742679.28</v>
      </c>
      <c r="AB80" s="504" t="s">
        <v>4162</v>
      </c>
      <c r="AC80" s="504"/>
      <c r="AD80" s="417" t="s">
        <v>4760</v>
      </c>
      <c r="AE80" s="417" t="s">
        <v>4761</v>
      </c>
      <c r="AF80" s="417" t="s">
        <v>1341</v>
      </c>
      <c r="AG80" s="207"/>
      <c r="AH80" s="208"/>
      <c r="AI80" s="207"/>
      <c r="BA80" s="209" t="s">
        <v>9767</v>
      </c>
      <c r="BC80" s="252"/>
      <c r="BD80" s="252"/>
      <c r="BE80" s="252"/>
      <c r="BF80" s="252"/>
      <c r="BG80" s="252"/>
      <c r="BH80" s="252"/>
      <c r="BI80" s="252"/>
      <c r="BJ80" s="252"/>
      <c r="BK80" s="252"/>
      <c r="BL80" s="252"/>
      <c r="BM80" s="252"/>
    </row>
    <row r="81" spans="1:65" s="209" customFormat="1" ht="33.75">
      <c r="A81" s="420">
        <v>78</v>
      </c>
      <c r="B81" s="417" t="s">
        <v>5709</v>
      </c>
      <c r="C81" s="417" t="s">
        <v>8893</v>
      </c>
      <c r="D81" s="423" t="s">
        <v>4814</v>
      </c>
      <c r="E81" s="504" t="s">
        <v>5600</v>
      </c>
      <c r="F81" s="504"/>
      <c r="G81" s="504"/>
      <c r="H81" s="504"/>
      <c r="I81" s="504"/>
      <c r="J81" s="504"/>
      <c r="K81" s="504"/>
      <c r="L81" s="211" t="s">
        <v>4121</v>
      </c>
      <c r="M81" s="420"/>
      <c r="N81" s="205"/>
      <c r="O81" s="205"/>
      <c r="P81" s="420"/>
      <c r="Q81" s="420"/>
      <c r="R81" s="205"/>
      <c r="S81" s="205"/>
      <c r="T81" s="420"/>
      <c r="U81" s="205"/>
      <c r="V81" s="202">
        <v>180</v>
      </c>
      <c r="W81" s="203">
        <v>40261</v>
      </c>
      <c r="X81" s="371">
        <f>'[1]Низковольтные сети (казна)'!$M$36</f>
        <v>22200</v>
      </c>
      <c r="Y81" s="206"/>
      <c r="Z81" s="371">
        <f>'[1]Низковольтные сети (казна)'!N36</f>
        <v>6660</v>
      </c>
      <c r="AA81" s="371">
        <f>'[1]Низковольтные сети (казна)'!O36</f>
        <v>15540</v>
      </c>
      <c r="AB81" s="504" t="s">
        <v>4163</v>
      </c>
      <c r="AC81" s="504"/>
      <c r="AD81" s="417" t="s">
        <v>4760</v>
      </c>
      <c r="AE81" s="417" t="s">
        <v>4761</v>
      </c>
      <c r="AF81" s="417" t="s">
        <v>1341</v>
      </c>
      <c r="AG81" s="207"/>
      <c r="AH81" s="208"/>
      <c r="AI81" s="207"/>
      <c r="BA81" s="209" t="s">
        <v>9768</v>
      </c>
      <c r="BC81" s="252"/>
      <c r="BD81" s="252"/>
      <c r="BE81" s="252"/>
      <c r="BF81" s="252"/>
      <c r="BG81" s="252"/>
      <c r="BH81" s="252"/>
      <c r="BI81" s="252"/>
      <c r="BJ81" s="252"/>
      <c r="BK81" s="252"/>
      <c r="BL81" s="252"/>
      <c r="BM81" s="252"/>
    </row>
    <row r="82" spans="1:65" s="209" customFormat="1" ht="33.75">
      <c r="A82" s="420">
        <v>79</v>
      </c>
      <c r="B82" s="417" t="s">
        <v>5710</v>
      </c>
      <c r="C82" s="417" t="s">
        <v>8893</v>
      </c>
      <c r="D82" s="423" t="s">
        <v>4815</v>
      </c>
      <c r="E82" s="504" t="s">
        <v>2518</v>
      </c>
      <c r="F82" s="504"/>
      <c r="G82" s="504"/>
      <c r="H82" s="504"/>
      <c r="I82" s="504"/>
      <c r="J82" s="504"/>
      <c r="K82" s="504"/>
      <c r="L82" s="211" t="s">
        <v>4121</v>
      </c>
      <c r="M82" s="420"/>
      <c r="N82" s="205"/>
      <c r="O82" s="205"/>
      <c r="P82" s="420"/>
      <c r="Q82" s="420"/>
      <c r="R82" s="205"/>
      <c r="S82" s="205"/>
      <c r="T82" s="420"/>
      <c r="U82" s="205"/>
      <c r="V82" s="202">
        <v>160</v>
      </c>
      <c r="W82" s="203">
        <v>40260</v>
      </c>
      <c r="X82" s="371">
        <f>'[1]Низковольтные сети (казна)'!$M$37</f>
        <v>168000</v>
      </c>
      <c r="Y82" s="206"/>
      <c r="Z82" s="371">
        <f>'[1]Низковольтные сети (казна)'!N37</f>
        <v>50400</v>
      </c>
      <c r="AA82" s="371">
        <f>'[1]Низковольтные сети (казна)'!O37</f>
        <v>117600</v>
      </c>
      <c r="AB82" s="504" t="s">
        <v>4163</v>
      </c>
      <c r="AC82" s="504"/>
      <c r="AD82" s="417" t="s">
        <v>4760</v>
      </c>
      <c r="AE82" s="417" t="s">
        <v>4761</v>
      </c>
      <c r="AF82" s="417" t="s">
        <v>1341</v>
      </c>
      <c r="AG82" s="207"/>
      <c r="AH82" s="208"/>
      <c r="AI82" s="207"/>
      <c r="BA82" s="209" t="s">
        <v>9769</v>
      </c>
      <c r="BC82" s="252"/>
      <c r="BD82" s="252"/>
      <c r="BE82" s="252"/>
      <c r="BF82" s="252"/>
      <c r="BG82" s="252"/>
      <c r="BH82" s="252"/>
      <c r="BI82" s="252"/>
      <c r="BJ82" s="252"/>
      <c r="BK82" s="252"/>
      <c r="BL82" s="252"/>
      <c r="BM82" s="252"/>
    </row>
    <row r="83" spans="1:65" s="209" customFormat="1" ht="33.75">
      <c r="A83" s="420">
        <v>80</v>
      </c>
      <c r="B83" s="417" t="s">
        <v>5711</v>
      </c>
      <c r="C83" s="417" t="s">
        <v>8893</v>
      </c>
      <c r="D83" s="423" t="s">
        <v>4816</v>
      </c>
      <c r="E83" s="504" t="s">
        <v>10657</v>
      </c>
      <c r="F83" s="504"/>
      <c r="G83" s="504"/>
      <c r="H83" s="504"/>
      <c r="I83" s="504"/>
      <c r="J83" s="504"/>
      <c r="K83" s="504"/>
      <c r="L83" s="211" t="s">
        <v>4121</v>
      </c>
      <c r="M83" s="420"/>
      <c r="N83" s="205"/>
      <c r="O83" s="205"/>
      <c r="P83" s="420"/>
      <c r="Q83" s="420"/>
      <c r="R83" s="205"/>
      <c r="S83" s="205"/>
      <c r="T83" s="420"/>
      <c r="U83" s="205"/>
      <c r="V83" s="202">
        <v>160</v>
      </c>
      <c r="W83" s="203">
        <v>40259</v>
      </c>
      <c r="X83" s="371">
        <f>'[1]Низковольтные сети (казна)'!$M$38</f>
        <v>168000</v>
      </c>
      <c r="Y83" s="206"/>
      <c r="Z83" s="371">
        <f>'[1]Низковольтные сети (казна)'!N38</f>
        <v>50400</v>
      </c>
      <c r="AA83" s="371">
        <f>'[1]Низковольтные сети (казна)'!O38</f>
        <v>117600</v>
      </c>
      <c r="AB83" s="504" t="s">
        <v>4163</v>
      </c>
      <c r="AC83" s="504"/>
      <c r="AD83" s="417" t="s">
        <v>4760</v>
      </c>
      <c r="AE83" s="417" t="s">
        <v>4761</v>
      </c>
      <c r="AF83" s="417" t="s">
        <v>1341</v>
      </c>
      <c r="AG83" s="207"/>
      <c r="AH83" s="208"/>
      <c r="AI83" s="207"/>
      <c r="BA83" s="209" t="s">
        <v>9770</v>
      </c>
      <c r="BC83" s="252"/>
      <c r="BD83" s="252"/>
      <c r="BE83" s="252"/>
      <c r="BF83" s="252"/>
      <c r="BG83" s="252"/>
      <c r="BH83" s="252"/>
      <c r="BI83" s="252"/>
      <c r="BJ83" s="252"/>
      <c r="BK83" s="252"/>
      <c r="BL83" s="252"/>
      <c r="BM83" s="252"/>
    </row>
    <row r="84" spans="1:65" s="209" customFormat="1" ht="33.75">
      <c r="A84" s="420">
        <v>81</v>
      </c>
      <c r="B84" s="417" t="s">
        <v>5712</v>
      </c>
      <c r="C84" s="417" t="s">
        <v>8893</v>
      </c>
      <c r="D84" s="423" t="s">
        <v>4817</v>
      </c>
      <c r="E84" s="504" t="s">
        <v>10659</v>
      </c>
      <c r="F84" s="504"/>
      <c r="G84" s="504"/>
      <c r="H84" s="504"/>
      <c r="I84" s="504"/>
      <c r="J84" s="504"/>
      <c r="K84" s="504"/>
      <c r="L84" s="211" t="s">
        <v>4121</v>
      </c>
      <c r="M84" s="420"/>
      <c r="N84" s="205"/>
      <c r="O84" s="205"/>
      <c r="P84" s="420"/>
      <c r="Q84" s="420"/>
      <c r="R84" s="205"/>
      <c r="S84" s="205"/>
      <c r="T84" s="420"/>
      <c r="U84" s="205"/>
      <c r="V84" s="202">
        <v>200</v>
      </c>
      <c r="W84" s="203">
        <v>40261</v>
      </c>
      <c r="X84" s="371">
        <f>'[1]Низковольтные сети (казна)'!$M$39</f>
        <v>119214</v>
      </c>
      <c r="Y84" s="206"/>
      <c r="Z84" s="371">
        <f>'[1]Низковольтные сети (казна)'!N39</f>
        <v>35764.199999999997</v>
      </c>
      <c r="AA84" s="371">
        <f>'[1]Низковольтные сети (казна)'!O39</f>
        <v>83449.8</v>
      </c>
      <c r="AB84" s="504" t="s">
        <v>4163</v>
      </c>
      <c r="AC84" s="504"/>
      <c r="AD84" s="417" t="s">
        <v>4760</v>
      </c>
      <c r="AE84" s="417" t="s">
        <v>4761</v>
      </c>
      <c r="AF84" s="417" t="s">
        <v>1341</v>
      </c>
      <c r="AG84" s="207"/>
      <c r="AH84" s="208"/>
      <c r="AI84" s="207"/>
      <c r="BA84" s="209" t="s">
        <v>9771</v>
      </c>
      <c r="BC84" s="252"/>
      <c r="BD84" s="252"/>
      <c r="BE84" s="252"/>
      <c r="BF84" s="252"/>
      <c r="BG84" s="252"/>
      <c r="BH84" s="252"/>
      <c r="BI84" s="252"/>
      <c r="BJ84" s="252"/>
      <c r="BK84" s="252"/>
      <c r="BL84" s="252"/>
      <c r="BM84" s="252"/>
    </row>
    <row r="85" spans="1:65" s="209" customFormat="1" ht="33.75">
      <c r="A85" s="420">
        <v>82</v>
      </c>
      <c r="B85" s="417" t="s">
        <v>5713</v>
      </c>
      <c r="C85" s="417" t="s">
        <v>8893</v>
      </c>
      <c r="D85" s="423" t="s">
        <v>4818</v>
      </c>
      <c r="E85" s="504" t="s">
        <v>10660</v>
      </c>
      <c r="F85" s="504"/>
      <c r="G85" s="504"/>
      <c r="H85" s="504"/>
      <c r="I85" s="504"/>
      <c r="J85" s="504"/>
      <c r="K85" s="504"/>
      <c r="L85" s="211" t="s">
        <v>4121</v>
      </c>
      <c r="M85" s="420"/>
      <c r="N85" s="205"/>
      <c r="O85" s="205"/>
      <c r="P85" s="420"/>
      <c r="Q85" s="420"/>
      <c r="R85" s="205"/>
      <c r="S85" s="205"/>
      <c r="T85" s="420"/>
      <c r="U85" s="205"/>
      <c r="V85" s="202">
        <v>160</v>
      </c>
      <c r="W85" s="203">
        <v>40259</v>
      </c>
      <c r="X85" s="371">
        <f>'[1]Низковольтные сети (казна)'!$M$40</f>
        <v>115200</v>
      </c>
      <c r="Y85" s="206"/>
      <c r="Z85" s="371">
        <f>'[1]Низковольтные сети (казна)'!N40</f>
        <v>34560</v>
      </c>
      <c r="AA85" s="371">
        <f>'[1]Низковольтные сети (казна)'!O40</f>
        <v>80640</v>
      </c>
      <c r="AB85" s="504" t="s">
        <v>4163</v>
      </c>
      <c r="AC85" s="504"/>
      <c r="AD85" s="417" t="s">
        <v>4760</v>
      </c>
      <c r="AE85" s="417" t="s">
        <v>4761</v>
      </c>
      <c r="AF85" s="417" t="s">
        <v>1341</v>
      </c>
      <c r="AG85" s="207"/>
      <c r="AH85" s="208"/>
      <c r="AI85" s="207"/>
      <c r="BA85" s="209" t="s">
        <v>9772</v>
      </c>
      <c r="BC85" s="252"/>
      <c r="BD85" s="252"/>
      <c r="BE85" s="252"/>
      <c r="BF85" s="252"/>
      <c r="BG85" s="252"/>
      <c r="BH85" s="252"/>
      <c r="BI85" s="252"/>
      <c r="BJ85" s="252"/>
      <c r="BK85" s="252"/>
      <c r="BL85" s="252"/>
      <c r="BM85" s="252"/>
    </row>
    <row r="86" spans="1:65" s="209" customFormat="1" ht="33.75">
      <c r="A86" s="420">
        <v>83</v>
      </c>
      <c r="B86" s="417" t="s">
        <v>5714</v>
      </c>
      <c r="C86" s="417" t="s">
        <v>8893</v>
      </c>
      <c r="D86" s="423" t="s">
        <v>4819</v>
      </c>
      <c r="E86" s="504" t="s">
        <v>10661</v>
      </c>
      <c r="F86" s="504"/>
      <c r="G86" s="504"/>
      <c r="H86" s="504"/>
      <c r="I86" s="504"/>
      <c r="J86" s="504"/>
      <c r="K86" s="504"/>
      <c r="L86" s="211" t="s">
        <v>4121</v>
      </c>
      <c r="M86" s="420"/>
      <c r="N86" s="205"/>
      <c r="O86" s="205"/>
      <c r="P86" s="420"/>
      <c r="Q86" s="420"/>
      <c r="R86" s="205"/>
      <c r="S86" s="205"/>
      <c r="T86" s="420"/>
      <c r="U86" s="205"/>
      <c r="V86" s="202">
        <v>470</v>
      </c>
      <c r="W86" s="203">
        <v>40260</v>
      </c>
      <c r="X86" s="371">
        <f>'[1]Низковольтные сети (казна)'!$M$41</f>
        <v>1282711.2</v>
      </c>
      <c r="Y86" s="206"/>
      <c r="Z86" s="371">
        <f>'[1]Низковольтные сети (казна)'!N41</f>
        <v>384813.36000000004</v>
      </c>
      <c r="AA86" s="371">
        <f>'[1]Низковольтные сети (казна)'!O41</f>
        <v>897897.83999999985</v>
      </c>
      <c r="AB86" s="504" t="s">
        <v>4163</v>
      </c>
      <c r="AC86" s="504"/>
      <c r="AD86" s="417" t="s">
        <v>4760</v>
      </c>
      <c r="AE86" s="417" t="s">
        <v>4761</v>
      </c>
      <c r="AF86" s="417" t="s">
        <v>1341</v>
      </c>
      <c r="AG86" s="207"/>
      <c r="AH86" s="208"/>
      <c r="AI86" s="207"/>
      <c r="BA86" s="209" t="s">
        <v>9773</v>
      </c>
      <c r="BC86" s="252"/>
      <c r="BD86" s="252"/>
      <c r="BE86" s="252"/>
      <c r="BF86" s="252"/>
      <c r="BG86" s="252"/>
      <c r="BH86" s="252"/>
      <c r="BI86" s="252"/>
      <c r="BJ86" s="252"/>
      <c r="BK86" s="252"/>
      <c r="BL86" s="252"/>
      <c r="BM86" s="252"/>
    </row>
    <row r="87" spans="1:65" s="209" customFormat="1" ht="67.5">
      <c r="A87" s="420">
        <v>84</v>
      </c>
      <c r="B87" s="417" t="s">
        <v>5715</v>
      </c>
      <c r="C87" s="417" t="s">
        <v>8893</v>
      </c>
      <c r="D87" s="423" t="s">
        <v>4820</v>
      </c>
      <c r="E87" s="504" t="s">
        <v>10661</v>
      </c>
      <c r="F87" s="504"/>
      <c r="G87" s="504"/>
      <c r="H87" s="504"/>
      <c r="I87" s="504"/>
      <c r="J87" s="504"/>
      <c r="K87" s="504"/>
      <c r="L87" s="211" t="s">
        <v>4121</v>
      </c>
      <c r="M87" s="420"/>
      <c r="N87" s="205"/>
      <c r="O87" s="205"/>
      <c r="P87" s="420"/>
      <c r="Q87" s="420"/>
      <c r="R87" s="205"/>
      <c r="S87" s="205"/>
      <c r="T87" s="420"/>
      <c r="U87" s="205"/>
      <c r="V87" s="202">
        <v>2710</v>
      </c>
      <c r="W87" s="203">
        <v>40290</v>
      </c>
      <c r="X87" s="371">
        <f>'[1]Низковольтные сети (казна)'!$M$42</f>
        <v>1607460</v>
      </c>
      <c r="Y87" s="206"/>
      <c r="Z87" s="371">
        <f>'[1]Низковольтные сети (казна)'!N42</f>
        <v>482238</v>
      </c>
      <c r="AA87" s="371">
        <f>'[1]Низковольтные сети (казна)'!O42</f>
        <v>1125222</v>
      </c>
      <c r="AB87" s="504" t="s">
        <v>4164</v>
      </c>
      <c r="AC87" s="504"/>
      <c r="AD87" s="417" t="s">
        <v>4760</v>
      </c>
      <c r="AE87" s="417" t="s">
        <v>4761</v>
      </c>
      <c r="AF87" s="417" t="s">
        <v>1341</v>
      </c>
      <c r="AG87" s="207"/>
      <c r="AH87" s="208"/>
      <c r="AI87" s="207"/>
      <c r="BA87" s="209" t="s">
        <v>9774</v>
      </c>
      <c r="BC87" s="252"/>
      <c r="BD87" s="252"/>
      <c r="BE87" s="252"/>
      <c r="BF87" s="252"/>
      <c r="BG87" s="252"/>
      <c r="BH87" s="252"/>
      <c r="BI87" s="252"/>
      <c r="BJ87" s="252"/>
      <c r="BK87" s="252"/>
      <c r="BL87" s="252"/>
      <c r="BM87" s="252"/>
    </row>
    <row r="88" spans="1:65" s="209" customFormat="1" ht="33.75">
      <c r="A88" s="420">
        <v>85</v>
      </c>
      <c r="B88" s="417" t="s">
        <v>3502</v>
      </c>
      <c r="C88" s="417" t="s">
        <v>8893</v>
      </c>
      <c r="D88" s="423" t="s">
        <v>4821</v>
      </c>
      <c r="E88" s="504" t="s">
        <v>10662</v>
      </c>
      <c r="F88" s="504"/>
      <c r="G88" s="504"/>
      <c r="H88" s="504"/>
      <c r="I88" s="504"/>
      <c r="J88" s="504"/>
      <c r="K88" s="504"/>
      <c r="L88" s="211" t="s">
        <v>4121</v>
      </c>
      <c r="M88" s="420"/>
      <c r="N88" s="205"/>
      <c r="O88" s="205"/>
      <c r="P88" s="420"/>
      <c r="Q88" s="420"/>
      <c r="R88" s="205"/>
      <c r="S88" s="205"/>
      <c r="T88" s="420"/>
      <c r="U88" s="205"/>
      <c r="V88" s="202">
        <v>890</v>
      </c>
      <c r="W88" s="203">
        <v>40262</v>
      </c>
      <c r="X88" s="371">
        <f>'[1]Низковольтные сети (казна)'!$M$43</f>
        <v>1700040</v>
      </c>
      <c r="Y88" s="206"/>
      <c r="Z88" s="371">
        <f>'[1]Низковольтные сети (казна)'!N43</f>
        <v>510012</v>
      </c>
      <c r="AA88" s="371">
        <f>'[1]Низковольтные сети (казна)'!O43</f>
        <v>1190028</v>
      </c>
      <c r="AB88" s="504" t="s">
        <v>4165</v>
      </c>
      <c r="AC88" s="504"/>
      <c r="AD88" s="417" t="s">
        <v>4760</v>
      </c>
      <c r="AE88" s="417" t="s">
        <v>4761</v>
      </c>
      <c r="AF88" s="417" t="s">
        <v>1341</v>
      </c>
      <c r="AG88" s="207"/>
      <c r="AH88" s="208"/>
      <c r="AI88" s="207"/>
      <c r="BA88" s="209" t="s">
        <v>9775</v>
      </c>
      <c r="BC88" s="252"/>
      <c r="BD88" s="252"/>
      <c r="BE88" s="252"/>
      <c r="BF88" s="252"/>
      <c r="BG88" s="252"/>
      <c r="BH88" s="252"/>
      <c r="BI88" s="252"/>
      <c r="BJ88" s="252"/>
      <c r="BK88" s="252"/>
      <c r="BL88" s="252"/>
      <c r="BM88" s="252"/>
    </row>
    <row r="89" spans="1:65" s="209" customFormat="1" ht="33.75">
      <c r="A89" s="420">
        <v>86</v>
      </c>
      <c r="B89" s="417" t="s">
        <v>3503</v>
      </c>
      <c r="C89" s="417" t="s">
        <v>8893</v>
      </c>
      <c r="D89" s="423" t="s">
        <v>4822</v>
      </c>
      <c r="E89" s="504" t="s">
        <v>10660</v>
      </c>
      <c r="F89" s="504"/>
      <c r="G89" s="504"/>
      <c r="H89" s="504"/>
      <c r="I89" s="504"/>
      <c r="J89" s="504"/>
      <c r="K89" s="504"/>
      <c r="L89" s="211" t="s">
        <v>4121</v>
      </c>
      <c r="M89" s="420"/>
      <c r="N89" s="205"/>
      <c r="O89" s="205"/>
      <c r="P89" s="420"/>
      <c r="Q89" s="420"/>
      <c r="R89" s="205"/>
      <c r="S89" s="205"/>
      <c r="T89" s="420"/>
      <c r="U89" s="205"/>
      <c r="V89" s="202">
        <v>710</v>
      </c>
      <c r="W89" s="203">
        <v>40262</v>
      </c>
      <c r="X89" s="371">
        <f>'[1]Низковольтные сети (казна)'!$M$44</f>
        <v>973173.6</v>
      </c>
      <c r="Y89" s="206"/>
      <c r="Z89" s="371">
        <f>'[1]Низковольтные сети (казна)'!N44</f>
        <v>291952.08</v>
      </c>
      <c r="AA89" s="371">
        <f>'[1]Низковольтные сети (казна)'!O44</f>
        <v>681221.52</v>
      </c>
      <c r="AB89" s="504" t="s">
        <v>4166</v>
      </c>
      <c r="AC89" s="504"/>
      <c r="AD89" s="417" t="s">
        <v>4760</v>
      </c>
      <c r="AE89" s="417" t="s">
        <v>4761</v>
      </c>
      <c r="AF89" s="417" t="s">
        <v>1341</v>
      </c>
      <c r="AG89" s="207"/>
      <c r="AH89" s="208"/>
      <c r="AI89" s="207"/>
      <c r="BA89" s="209" t="s">
        <v>9776</v>
      </c>
      <c r="BC89" s="252"/>
      <c r="BD89" s="252"/>
      <c r="BE89" s="252"/>
      <c r="BF89" s="252"/>
      <c r="BG89" s="252"/>
      <c r="BH89" s="252"/>
      <c r="BI89" s="252"/>
      <c r="BJ89" s="252"/>
      <c r="BK89" s="252"/>
      <c r="BL89" s="252"/>
      <c r="BM89" s="252"/>
    </row>
    <row r="90" spans="1:65" s="209" customFormat="1" ht="33.75">
      <c r="A90" s="420">
        <v>87</v>
      </c>
      <c r="B90" s="417" t="s">
        <v>3504</v>
      </c>
      <c r="C90" s="417" t="s">
        <v>8893</v>
      </c>
      <c r="D90" s="423" t="s">
        <v>365</v>
      </c>
      <c r="E90" s="504" t="s">
        <v>10657</v>
      </c>
      <c r="F90" s="504"/>
      <c r="G90" s="504"/>
      <c r="H90" s="504"/>
      <c r="I90" s="504"/>
      <c r="J90" s="504"/>
      <c r="K90" s="504"/>
      <c r="L90" s="211" t="s">
        <v>4121</v>
      </c>
      <c r="M90" s="420"/>
      <c r="N90" s="205"/>
      <c r="O90" s="205"/>
      <c r="P90" s="420"/>
      <c r="Q90" s="420"/>
      <c r="R90" s="205"/>
      <c r="S90" s="205"/>
      <c r="T90" s="420"/>
      <c r="U90" s="205"/>
      <c r="V90" s="202">
        <v>1620</v>
      </c>
      <c r="W90" s="203">
        <v>40262</v>
      </c>
      <c r="X90" s="371">
        <f>'[1]Низковольтные сети (казна)'!$M$45</f>
        <v>1593720</v>
      </c>
      <c r="Y90" s="206"/>
      <c r="Z90" s="371">
        <f>'[1]Низковольтные сети (казна)'!N45</f>
        <v>478116</v>
      </c>
      <c r="AA90" s="371">
        <f>'[1]Низковольтные сети (казна)'!O45</f>
        <v>1115604</v>
      </c>
      <c r="AB90" s="504" t="s">
        <v>4167</v>
      </c>
      <c r="AC90" s="504"/>
      <c r="AD90" s="417" t="s">
        <v>4760</v>
      </c>
      <c r="AE90" s="417" t="s">
        <v>4761</v>
      </c>
      <c r="AF90" s="417" t="s">
        <v>1341</v>
      </c>
      <c r="AG90" s="207"/>
      <c r="AH90" s="208"/>
      <c r="AI90" s="207"/>
      <c r="BA90" s="209" t="s">
        <v>9777</v>
      </c>
      <c r="BC90" s="252"/>
      <c r="BD90" s="252"/>
      <c r="BE90" s="252"/>
      <c r="BF90" s="252"/>
      <c r="BG90" s="252"/>
      <c r="BH90" s="252"/>
      <c r="BI90" s="252"/>
      <c r="BJ90" s="252"/>
      <c r="BK90" s="252"/>
      <c r="BL90" s="252"/>
      <c r="BM90" s="252"/>
    </row>
    <row r="91" spans="1:65" s="209" customFormat="1" ht="33.75">
      <c r="A91" s="420">
        <v>88</v>
      </c>
      <c r="B91" s="417" t="s">
        <v>3505</v>
      </c>
      <c r="C91" s="417" t="s">
        <v>8893</v>
      </c>
      <c r="D91" s="423" t="s">
        <v>366</v>
      </c>
      <c r="E91" s="504" t="s">
        <v>10663</v>
      </c>
      <c r="F91" s="504"/>
      <c r="G91" s="504"/>
      <c r="H91" s="504"/>
      <c r="I91" s="504"/>
      <c r="J91" s="504"/>
      <c r="K91" s="504"/>
      <c r="L91" s="211" t="s">
        <v>4121</v>
      </c>
      <c r="M91" s="420"/>
      <c r="N91" s="205"/>
      <c r="O91" s="205"/>
      <c r="P91" s="420"/>
      <c r="Q91" s="420"/>
      <c r="R91" s="205"/>
      <c r="S91" s="205"/>
      <c r="T91" s="420"/>
      <c r="U91" s="205"/>
      <c r="V91" s="202">
        <v>1600</v>
      </c>
      <c r="W91" s="203">
        <v>40262</v>
      </c>
      <c r="X91" s="371">
        <f>'[1]Низковольтные сети (казна)'!$M$46</f>
        <v>405636</v>
      </c>
      <c r="Y91" s="206"/>
      <c r="Z91" s="371">
        <f>'[1]Низковольтные сети (казна)'!N46</f>
        <v>121690.79999999999</v>
      </c>
      <c r="AA91" s="371">
        <f>'[1]Низковольтные сети (казна)'!O46</f>
        <v>283945.2</v>
      </c>
      <c r="AB91" s="504" t="s">
        <v>4167</v>
      </c>
      <c r="AC91" s="504"/>
      <c r="AD91" s="417" t="s">
        <v>4760</v>
      </c>
      <c r="AE91" s="417" t="s">
        <v>4761</v>
      </c>
      <c r="AF91" s="417" t="s">
        <v>1341</v>
      </c>
      <c r="AG91" s="207"/>
      <c r="AH91" s="208"/>
      <c r="AI91" s="207"/>
      <c r="BA91" s="209" t="s">
        <v>9778</v>
      </c>
      <c r="BC91" s="252"/>
      <c r="BD91" s="252"/>
      <c r="BE91" s="252"/>
      <c r="BF91" s="252"/>
      <c r="BG91" s="252"/>
      <c r="BH91" s="252"/>
      <c r="BI91" s="252"/>
      <c r="BJ91" s="252"/>
      <c r="BK91" s="252"/>
      <c r="BL91" s="252"/>
      <c r="BM91" s="252"/>
    </row>
    <row r="92" spans="1:65" s="209" customFormat="1" ht="45">
      <c r="A92" s="420">
        <v>89</v>
      </c>
      <c r="B92" s="417" t="s">
        <v>3506</v>
      </c>
      <c r="C92" s="417" t="s">
        <v>8893</v>
      </c>
      <c r="D92" s="423" t="s">
        <v>367</v>
      </c>
      <c r="E92" s="504" t="s">
        <v>10657</v>
      </c>
      <c r="F92" s="504"/>
      <c r="G92" s="504"/>
      <c r="H92" s="504"/>
      <c r="I92" s="504"/>
      <c r="J92" s="504"/>
      <c r="K92" s="504"/>
      <c r="L92" s="211" t="s">
        <v>4121</v>
      </c>
      <c r="M92" s="420"/>
      <c r="N92" s="205"/>
      <c r="O92" s="205"/>
      <c r="P92" s="420"/>
      <c r="Q92" s="420"/>
      <c r="R92" s="205"/>
      <c r="S92" s="205"/>
      <c r="T92" s="420"/>
      <c r="U92" s="205"/>
      <c r="V92" s="202">
        <v>400</v>
      </c>
      <c r="W92" s="203">
        <v>40262</v>
      </c>
      <c r="X92" s="371">
        <f>'[1]Низковольтные сети (казна)'!$M$47</f>
        <v>163200</v>
      </c>
      <c r="Y92" s="206"/>
      <c r="Z92" s="371">
        <f>'[1]Низковольтные сети (казна)'!N47</f>
        <v>48960</v>
      </c>
      <c r="AA92" s="371">
        <f>'[1]Низковольтные сети (казна)'!O47</f>
        <v>114240</v>
      </c>
      <c r="AB92" s="504" t="s">
        <v>4168</v>
      </c>
      <c r="AC92" s="504"/>
      <c r="AD92" s="417" t="s">
        <v>4760</v>
      </c>
      <c r="AE92" s="417" t="s">
        <v>4761</v>
      </c>
      <c r="AF92" s="417" t="s">
        <v>1341</v>
      </c>
      <c r="AG92" s="207"/>
      <c r="AH92" s="208"/>
      <c r="AI92" s="207"/>
      <c r="BA92" s="209" t="s">
        <v>9779</v>
      </c>
      <c r="BC92" s="252"/>
      <c r="BD92" s="252"/>
      <c r="BE92" s="252"/>
      <c r="BF92" s="252"/>
      <c r="BG92" s="252"/>
      <c r="BH92" s="252"/>
      <c r="BI92" s="252"/>
      <c r="BJ92" s="252"/>
      <c r="BK92" s="252"/>
      <c r="BL92" s="252"/>
      <c r="BM92" s="252"/>
    </row>
    <row r="93" spans="1:65" s="209" customFormat="1" ht="45">
      <c r="A93" s="420">
        <v>90</v>
      </c>
      <c r="B93" s="417" t="s">
        <v>3497</v>
      </c>
      <c r="C93" s="417" t="s">
        <v>8893</v>
      </c>
      <c r="D93" s="423" t="s">
        <v>368</v>
      </c>
      <c r="E93" s="504" t="s">
        <v>10657</v>
      </c>
      <c r="F93" s="504"/>
      <c r="G93" s="504"/>
      <c r="H93" s="504"/>
      <c r="I93" s="504"/>
      <c r="J93" s="504"/>
      <c r="K93" s="504"/>
      <c r="L93" s="211" t="s">
        <v>4121</v>
      </c>
      <c r="M93" s="420"/>
      <c r="N93" s="205"/>
      <c r="O93" s="205"/>
      <c r="P93" s="420"/>
      <c r="Q93" s="420"/>
      <c r="R93" s="205"/>
      <c r="S93" s="205"/>
      <c r="T93" s="420"/>
      <c r="U93" s="205"/>
      <c r="V93" s="202">
        <v>850</v>
      </c>
      <c r="W93" s="203">
        <v>40262</v>
      </c>
      <c r="X93" s="371">
        <f>'[1]Низковольтные сети (казна)'!$M$48</f>
        <v>925698</v>
      </c>
      <c r="Y93" s="206"/>
      <c r="Z93" s="371">
        <f>'[1]Низковольтные сети (казна)'!N48</f>
        <v>277709.39999999997</v>
      </c>
      <c r="AA93" s="371">
        <f>'[1]Низковольтные сети (казна)'!O48</f>
        <v>647988.60000000009</v>
      </c>
      <c r="AB93" s="504" t="s">
        <v>4168</v>
      </c>
      <c r="AC93" s="504"/>
      <c r="AD93" s="417" t="s">
        <v>4760</v>
      </c>
      <c r="AE93" s="417" t="s">
        <v>4761</v>
      </c>
      <c r="AF93" s="417" t="s">
        <v>1341</v>
      </c>
      <c r="AG93" s="207"/>
      <c r="AH93" s="208"/>
      <c r="AI93" s="207"/>
      <c r="BA93" s="209" t="s">
        <v>9175</v>
      </c>
      <c r="BC93" s="252"/>
      <c r="BD93" s="252"/>
      <c r="BE93" s="252"/>
      <c r="BF93" s="252"/>
      <c r="BG93" s="252"/>
      <c r="BH93" s="252"/>
      <c r="BI93" s="252"/>
      <c r="BJ93" s="252"/>
      <c r="BK93" s="252"/>
      <c r="BL93" s="252"/>
      <c r="BM93" s="252"/>
    </row>
    <row r="94" spans="1:65" s="209" customFormat="1" ht="45">
      <c r="A94" s="420">
        <v>91</v>
      </c>
      <c r="B94" s="417" t="s">
        <v>3669</v>
      </c>
      <c r="C94" s="417" t="s">
        <v>8893</v>
      </c>
      <c r="D94" s="423" t="s">
        <v>369</v>
      </c>
      <c r="E94" s="504" t="s">
        <v>10657</v>
      </c>
      <c r="F94" s="504"/>
      <c r="G94" s="504"/>
      <c r="H94" s="504"/>
      <c r="I94" s="504"/>
      <c r="J94" s="504"/>
      <c r="K94" s="504"/>
      <c r="L94" s="211" t="s">
        <v>4121</v>
      </c>
      <c r="M94" s="420"/>
      <c r="N94" s="205"/>
      <c r="O94" s="205"/>
      <c r="P94" s="420"/>
      <c r="Q94" s="420"/>
      <c r="R94" s="205"/>
      <c r="S94" s="205"/>
      <c r="T94" s="420"/>
      <c r="U94" s="205"/>
      <c r="V94" s="202">
        <v>170</v>
      </c>
      <c r="W94" s="203">
        <v>40262</v>
      </c>
      <c r="X94" s="371">
        <f>'[1]Низковольтные сети (казна)'!$M$49</f>
        <v>316800</v>
      </c>
      <c r="Y94" s="206"/>
      <c r="Z94" s="371">
        <f>'[1]Низковольтные сети (казна)'!N49</f>
        <v>95040</v>
      </c>
      <c r="AA94" s="371">
        <f>'[1]Низковольтные сети (казна)'!O49</f>
        <v>221760</v>
      </c>
      <c r="AB94" s="504" t="s">
        <v>4168</v>
      </c>
      <c r="AC94" s="504"/>
      <c r="AD94" s="417" t="s">
        <v>4760</v>
      </c>
      <c r="AE94" s="417" t="s">
        <v>4761</v>
      </c>
      <c r="AF94" s="417" t="s">
        <v>1341</v>
      </c>
      <c r="AG94" s="207"/>
      <c r="AH94" s="208"/>
      <c r="AI94" s="207"/>
      <c r="BA94" s="209" t="s">
        <v>9780</v>
      </c>
      <c r="BC94" s="252"/>
      <c r="BD94" s="252"/>
      <c r="BE94" s="252"/>
      <c r="BF94" s="252"/>
      <c r="BG94" s="252"/>
      <c r="BH94" s="252"/>
      <c r="BI94" s="252"/>
      <c r="BJ94" s="252"/>
      <c r="BK94" s="252"/>
      <c r="BL94" s="252"/>
      <c r="BM94" s="252"/>
    </row>
    <row r="95" spans="1:65" s="209" customFormat="1" ht="45">
      <c r="A95" s="420">
        <v>92</v>
      </c>
      <c r="B95" s="417" t="s">
        <v>3670</v>
      </c>
      <c r="C95" s="417" t="s">
        <v>8893</v>
      </c>
      <c r="D95" s="423" t="s">
        <v>370</v>
      </c>
      <c r="E95" s="504" t="s">
        <v>10664</v>
      </c>
      <c r="F95" s="504"/>
      <c r="G95" s="504"/>
      <c r="H95" s="504"/>
      <c r="I95" s="504"/>
      <c r="J95" s="504"/>
      <c r="K95" s="504"/>
      <c r="L95" s="211" t="s">
        <v>4121</v>
      </c>
      <c r="M95" s="420"/>
      <c r="N95" s="205"/>
      <c r="O95" s="205"/>
      <c r="P95" s="420"/>
      <c r="Q95" s="420"/>
      <c r="R95" s="205"/>
      <c r="S95" s="205"/>
      <c r="T95" s="420"/>
      <c r="U95" s="205"/>
      <c r="V95" s="202">
        <v>240</v>
      </c>
      <c r="W95" s="203">
        <v>40262</v>
      </c>
      <c r="X95" s="371">
        <f>'[1]Низковольтные сети (казна)'!$M$50</f>
        <v>129600</v>
      </c>
      <c r="Y95" s="206"/>
      <c r="Z95" s="371">
        <f>'[1]Низковольтные сети (казна)'!N50</f>
        <v>38880</v>
      </c>
      <c r="AA95" s="371">
        <f>'[1]Низковольтные сети (казна)'!O50</f>
        <v>90720</v>
      </c>
      <c r="AB95" s="504" t="s">
        <v>5238</v>
      </c>
      <c r="AC95" s="504"/>
      <c r="AD95" s="417" t="s">
        <v>4760</v>
      </c>
      <c r="AE95" s="417" t="s">
        <v>4761</v>
      </c>
      <c r="AF95" s="417" t="s">
        <v>1341</v>
      </c>
      <c r="AG95" s="207"/>
      <c r="AH95" s="208"/>
      <c r="AI95" s="207"/>
      <c r="BA95" s="209" t="s">
        <v>9781</v>
      </c>
      <c r="BC95" s="252"/>
      <c r="BD95" s="252"/>
      <c r="BE95" s="252"/>
      <c r="BF95" s="252"/>
      <c r="BG95" s="252"/>
      <c r="BH95" s="252"/>
      <c r="BI95" s="252"/>
      <c r="BJ95" s="252"/>
      <c r="BK95" s="252"/>
      <c r="BL95" s="252"/>
      <c r="BM95" s="252"/>
    </row>
    <row r="96" spans="1:65" s="209" customFormat="1" ht="45">
      <c r="A96" s="420">
        <v>93</v>
      </c>
      <c r="B96" s="417" t="s">
        <v>3671</v>
      </c>
      <c r="C96" s="417" t="s">
        <v>8893</v>
      </c>
      <c r="D96" s="423" t="s">
        <v>371</v>
      </c>
      <c r="E96" s="504" t="s">
        <v>10665</v>
      </c>
      <c r="F96" s="504"/>
      <c r="G96" s="504"/>
      <c r="H96" s="504"/>
      <c r="I96" s="504"/>
      <c r="J96" s="504"/>
      <c r="K96" s="504"/>
      <c r="L96" s="211" t="s">
        <v>4121</v>
      </c>
      <c r="M96" s="420"/>
      <c r="N96" s="205"/>
      <c r="O96" s="205"/>
      <c r="P96" s="420"/>
      <c r="Q96" s="420"/>
      <c r="R96" s="205"/>
      <c r="S96" s="205"/>
      <c r="T96" s="420"/>
      <c r="U96" s="205"/>
      <c r="V96" s="202">
        <v>220</v>
      </c>
      <c r="W96" s="203">
        <v>40287</v>
      </c>
      <c r="X96" s="371">
        <f>'[1]Низковольтные сети (казна)'!$M$51</f>
        <v>218400</v>
      </c>
      <c r="Y96" s="206"/>
      <c r="Z96" s="371">
        <f>'[1]Низковольтные сети (казна)'!N51</f>
        <v>65520</v>
      </c>
      <c r="AA96" s="371">
        <f>'[1]Низковольтные сети (казна)'!O51</f>
        <v>152880</v>
      </c>
      <c r="AB96" s="504" t="s">
        <v>4169</v>
      </c>
      <c r="AC96" s="504"/>
      <c r="AD96" s="417" t="s">
        <v>4760</v>
      </c>
      <c r="AE96" s="417" t="s">
        <v>4761</v>
      </c>
      <c r="AF96" s="417" t="s">
        <v>1341</v>
      </c>
      <c r="AG96" s="207"/>
      <c r="AH96" s="208"/>
      <c r="AI96" s="207"/>
      <c r="BA96" s="209" t="s">
        <v>9782</v>
      </c>
      <c r="BC96" s="252"/>
      <c r="BD96" s="252"/>
      <c r="BE96" s="252"/>
      <c r="BF96" s="252"/>
      <c r="BG96" s="252"/>
      <c r="BH96" s="252"/>
      <c r="BI96" s="252"/>
      <c r="BJ96" s="252"/>
      <c r="BK96" s="252"/>
      <c r="BL96" s="252"/>
      <c r="BM96" s="252"/>
    </row>
    <row r="97" spans="1:65" s="209" customFormat="1" ht="45">
      <c r="A97" s="420">
        <v>94</v>
      </c>
      <c r="B97" s="417" t="s">
        <v>3672</v>
      </c>
      <c r="C97" s="417" t="s">
        <v>8893</v>
      </c>
      <c r="D97" s="423" t="s">
        <v>372</v>
      </c>
      <c r="E97" s="504" t="s">
        <v>10666</v>
      </c>
      <c r="F97" s="504"/>
      <c r="G97" s="504"/>
      <c r="H97" s="504"/>
      <c r="I97" s="504"/>
      <c r="J97" s="504"/>
      <c r="K97" s="504"/>
      <c r="L97" s="211" t="s">
        <v>4121</v>
      </c>
      <c r="M97" s="420"/>
      <c r="N97" s="205"/>
      <c r="O97" s="205"/>
      <c r="P97" s="420"/>
      <c r="Q97" s="420"/>
      <c r="R97" s="205"/>
      <c r="S97" s="205"/>
      <c r="T97" s="420"/>
      <c r="U97" s="205"/>
      <c r="V97" s="202">
        <v>430</v>
      </c>
      <c r="W97" s="203">
        <v>40261</v>
      </c>
      <c r="X97" s="371">
        <f>'[1]Низковольтные сети (казна)'!$M$52</f>
        <v>477960</v>
      </c>
      <c r="Y97" s="206"/>
      <c r="Z97" s="371">
        <f>'[1]Низковольтные сети (казна)'!N52</f>
        <v>143388</v>
      </c>
      <c r="AA97" s="371">
        <f>'[1]Низковольтные сети (казна)'!O52</f>
        <v>334572</v>
      </c>
      <c r="AB97" s="504" t="s">
        <v>4170</v>
      </c>
      <c r="AC97" s="504"/>
      <c r="AD97" s="417" t="s">
        <v>4760</v>
      </c>
      <c r="AE97" s="417" t="s">
        <v>4761</v>
      </c>
      <c r="AF97" s="417" t="s">
        <v>1341</v>
      </c>
      <c r="AG97" s="207"/>
      <c r="AH97" s="208"/>
      <c r="AI97" s="207"/>
      <c r="BA97" s="209" t="s">
        <v>9783</v>
      </c>
      <c r="BC97" s="252"/>
      <c r="BD97" s="252"/>
      <c r="BE97" s="252"/>
      <c r="BF97" s="252"/>
      <c r="BG97" s="252"/>
      <c r="BH97" s="252"/>
      <c r="BI97" s="252"/>
      <c r="BJ97" s="252"/>
      <c r="BK97" s="252"/>
      <c r="BL97" s="252"/>
      <c r="BM97" s="252"/>
    </row>
    <row r="98" spans="1:65" s="209" customFormat="1" ht="33.75">
      <c r="A98" s="420">
        <v>95</v>
      </c>
      <c r="B98" s="417" t="s">
        <v>3673</v>
      </c>
      <c r="C98" s="417" t="s">
        <v>8893</v>
      </c>
      <c r="D98" s="423" t="s">
        <v>373</v>
      </c>
      <c r="E98" s="504" t="s">
        <v>10660</v>
      </c>
      <c r="F98" s="504"/>
      <c r="G98" s="504"/>
      <c r="H98" s="504"/>
      <c r="I98" s="504"/>
      <c r="J98" s="504"/>
      <c r="K98" s="504"/>
      <c r="L98" s="211" t="s">
        <v>4121</v>
      </c>
      <c r="M98" s="420"/>
      <c r="N98" s="205"/>
      <c r="O98" s="205"/>
      <c r="P98" s="420"/>
      <c r="Q98" s="420"/>
      <c r="R98" s="205"/>
      <c r="S98" s="205"/>
      <c r="T98" s="420"/>
      <c r="U98" s="205"/>
      <c r="V98" s="202">
        <v>595</v>
      </c>
      <c r="W98" s="203">
        <v>40624</v>
      </c>
      <c r="X98" s="371">
        <f>'[1]Низковольтные сети (казна)'!$M$53</f>
        <v>899956.79999999993</v>
      </c>
      <c r="Y98" s="206"/>
      <c r="Z98" s="371">
        <f>'[1]Низковольтные сети (казна)'!N53</f>
        <v>269987.03999999998</v>
      </c>
      <c r="AA98" s="371">
        <f>'[1]Низковольтные сети (казна)'!O53</f>
        <v>629969.76</v>
      </c>
      <c r="AB98" s="504" t="s">
        <v>4171</v>
      </c>
      <c r="AC98" s="504"/>
      <c r="AD98" s="417" t="s">
        <v>4760</v>
      </c>
      <c r="AE98" s="417" t="s">
        <v>4761</v>
      </c>
      <c r="AF98" s="417" t="s">
        <v>1341</v>
      </c>
      <c r="AG98" s="207"/>
      <c r="AH98" s="208"/>
      <c r="AI98" s="207"/>
      <c r="BA98" s="209" t="s">
        <v>9784</v>
      </c>
      <c r="BC98" s="252"/>
      <c r="BD98" s="252"/>
      <c r="BE98" s="252"/>
      <c r="BF98" s="252"/>
      <c r="BG98" s="252"/>
      <c r="BH98" s="252"/>
      <c r="BI98" s="252"/>
      <c r="BJ98" s="252"/>
      <c r="BK98" s="252"/>
      <c r="BL98" s="252"/>
      <c r="BM98" s="252"/>
    </row>
    <row r="99" spans="1:65" s="209" customFormat="1" ht="45">
      <c r="A99" s="420">
        <v>96</v>
      </c>
      <c r="B99" s="417" t="s">
        <v>3674</v>
      </c>
      <c r="C99" s="417" t="s">
        <v>8893</v>
      </c>
      <c r="D99" s="423" t="s">
        <v>3443</v>
      </c>
      <c r="E99" s="504" t="s">
        <v>10657</v>
      </c>
      <c r="F99" s="504"/>
      <c r="G99" s="504"/>
      <c r="H99" s="504"/>
      <c r="I99" s="504"/>
      <c r="J99" s="504"/>
      <c r="K99" s="504"/>
      <c r="L99" s="211" t="s">
        <v>4121</v>
      </c>
      <c r="M99" s="420"/>
      <c r="N99" s="205"/>
      <c r="O99" s="205"/>
      <c r="P99" s="420"/>
      <c r="Q99" s="420"/>
      <c r="R99" s="205"/>
      <c r="S99" s="205"/>
      <c r="T99" s="420"/>
      <c r="U99" s="205"/>
      <c r="V99" s="202">
        <v>480</v>
      </c>
      <c r="W99" s="203">
        <v>40350</v>
      </c>
      <c r="X99" s="371">
        <f>'[1]Низковольтные сети (казна)'!$M$54</f>
        <v>657000</v>
      </c>
      <c r="Y99" s="206"/>
      <c r="Z99" s="421">
        <v>0</v>
      </c>
      <c r="AA99" s="371">
        <f>X99-Z99</f>
        <v>657000</v>
      </c>
      <c r="AB99" s="504" t="s">
        <v>4172</v>
      </c>
      <c r="AC99" s="504"/>
      <c r="AD99" s="417" t="s">
        <v>4760</v>
      </c>
      <c r="AE99" s="417" t="s">
        <v>4761</v>
      </c>
      <c r="AF99" s="417" t="s">
        <v>1341</v>
      </c>
      <c r="AG99" s="207"/>
      <c r="AH99" s="208"/>
      <c r="AI99" s="207"/>
      <c r="BA99" s="209" t="s">
        <v>8913</v>
      </c>
      <c r="BC99" s="252"/>
      <c r="BD99" s="252"/>
      <c r="BE99" s="252"/>
      <c r="BF99" s="252"/>
      <c r="BG99" s="252"/>
      <c r="BH99" s="252"/>
      <c r="BI99" s="252"/>
      <c r="BJ99" s="252"/>
      <c r="BK99" s="252"/>
      <c r="BL99" s="252"/>
      <c r="BM99" s="252"/>
    </row>
    <row r="100" spans="1:65" s="209" customFormat="1" ht="45">
      <c r="A100" s="420">
        <v>97</v>
      </c>
      <c r="B100" s="417" t="s">
        <v>3675</v>
      </c>
      <c r="C100" s="417" t="s">
        <v>8893</v>
      </c>
      <c r="D100" s="423" t="s">
        <v>374</v>
      </c>
      <c r="E100" s="504" t="s">
        <v>10665</v>
      </c>
      <c r="F100" s="504"/>
      <c r="G100" s="504"/>
      <c r="H100" s="504"/>
      <c r="I100" s="504"/>
      <c r="J100" s="504"/>
      <c r="K100" s="504"/>
      <c r="L100" s="211" t="s">
        <v>4121</v>
      </c>
      <c r="M100" s="420"/>
      <c r="N100" s="205"/>
      <c r="O100" s="205"/>
      <c r="P100" s="420"/>
      <c r="Q100" s="420"/>
      <c r="R100" s="205"/>
      <c r="S100" s="205"/>
      <c r="T100" s="420"/>
      <c r="U100" s="205"/>
      <c r="V100" s="202">
        <v>133</v>
      </c>
      <c r="W100" s="203">
        <v>40350</v>
      </c>
      <c r="X100" s="371">
        <f>'[1]Низковольтные сети (казна)'!$M$55</f>
        <v>120000</v>
      </c>
      <c r="Y100" s="206"/>
      <c r="Z100" s="421">
        <v>0</v>
      </c>
      <c r="AA100" s="371">
        <f t="shared" ref="AA100:AA150" si="1">X100-Z100</f>
        <v>120000</v>
      </c>
      <c r="AB100" s="504" t="s">
        <v>4171</v>
      </c>
      <c r="AC100" s="504"/>
      <c r="AD100" s="417" t="s">
        <v>4760</v>
      </c>
      <c r="AE100" s="417" t="s">
        <v>4761</v>
      </c>
      <c r="AF100" s="417" t="s">
        <v>1341</v>
      </c>
      <c r="AG100" s="207"/>
      <c r="AH100" s="208"/>
      <c r="AI100" s="207"/>
      <c r="BA100" s="209" t="s">
        <v>9785</v>
      </c>
      <c r="BC100" s="252"/>
      <c r="BD100" s="252"/>
      <c r="BE100" s="252"/>
      <c r="BF100" s="252"/>
      <c r="BG100" s="252"/>
      <c r="BH100" s="252"/>
      <c r="BI100" s="252"/>
      <c r="BJ100" s="252"/>
      <c r="BK100" s="252"/>
      <c r="BL100" s="252"/>
      <c r="BM100" s="252"/>
    </row>
    <row r="101" spans="1:65" s="209" customFormat="1" ht="33.75">
      <c r="A101" s="420">
        <v>98</v>
      </c>
      <c r="B101" s="417" t="s">
        <v>3676</v>
      </c>
      <c r="C101" s="417" t="s">
        <v>8893</v>
      </c>
      <c r="D101" s="423" t="s">
        <v>375</v>
      </c>
      <c r="E101" s="504" t="s">
        <v>10667</v>
      </c>
      <c r="F101" s="504"/>
      <c r="G101" s="504"/>
      <c r="H101" s="504"/>
      <c r="I101" s="504"/>
      <c r="J101" s="504"/>
      <c r="K101" s="504"/>
      <c r="L101" s="211" t="s">
        <v>4121</v>
      </c>
      <c r="M101" s="420"/>
      <c r="N101" s="205"/>
      <c r="O101" s="205"/>
      <c r="P101" s="420"/>
      <c r="Q101" s="420"/>
      <c r="R101" s="205"/>
      <c r="S101" s="205"/>
      <c r="T101" s="420"/>
      <c r="U101" s="205"/>
      <c r="V101" s="202">
        <v>90</v>
      </c>
      <c r="W101" s="203">
        <v>40326</v>
      </c>
      <c r="X101" s="371">
        <f>'[1]Низковольтные сети (казна)'!$M$56</f>
        <v>269950</v>
      </c>
      <c r="Y101" s="206"/>
      <c r="Z101" s="421">
        <v>0</v>
      </c>
      <c r="AA101" s="371">
        <f t="shared" si="1"/>
        <v>269950</v>
      </c>
      <c r="AB101" s="517" t="s">
        <v>2052</v>
      </c>
      <c r="AC101" s="517"/>
      <c r="AD101" s="417" t="s">
        <v>4760</v>
      </c>
      <c r="AE101" s="417" t="s">
        <v>4761</v>
      </c>
      <c r="AF101" s="417" t="s">
        <v>1341</v>
      </c>
      <c r="AG101" s="207"/>
      <c r="AH101" s="208"/>
      <c r="AI101" s="207"/>
      <c r="BA101" s="209" t="s">
        <v>9786</v>
      </c>
      <c r="BC101" s="252"/>
      <c r="BD101" s="252"/>
      <c r="BE101" s="252"/>
      <c r="BF101" s="252"/>
      <c r="BG101" s="252"/>
      <c r="BH101" s="252"/>
      <c r="BI101" s="252"/>
      <c r="BJ101" s="252"/>
      <c r="BK101" s="252"/>
      <c r="BL101" s="252"/>
      <c r="BM101" s="252"/>
    </row>
    <row r="102" spans="1:65" s="209" customFormat="1" ht="33.75">
      <c r="A102" s="420">
        <v>99</v>
      </c>
      <c r="B102" s="417" t="s">
        <v>3677</v>
      </c>
      <c r="C102" s="417" t="s">
        <v>8893</v>
      </c>
      <c r="D102" s="423" t="s">
        <v>376</v>
      </c>
      <c r="E102" s="504" t="s">
        <v>5287</v>
      </c>
      <c r="F102" s="504"/>
      <c r="G102" s="504"/>
      <c r="H102" s="504"/>
      <c r="I102" s="504"/>
      <c r="J102" s="504"/>
      <c r="K102" s="504"/>
      <c r="L102" s="211" t="s">
        <v>4121</v>
      </c>
      <c r="M102" s="420"/>
      <c r="N102" s="205"/>
      <c r="O102" s="205"/>
      <c r="P102" s="420"/>
      <c r="Q102" s="420"/>
      <c r="R102" s="205"/>
      <c r="S102" s="205"/>
      <c r="T102" s="420"/>
      <c r="U102" s="205"/>
      <c r="V102" s="202">
        <v>200</v>
      </c>
      <c r="W102" s="203">
        <v>40325</v>
      </c>
      <c r="X102" s="371">
        <f>'[1]Низковольтные сети (казна)'!$M$57</f>
        <v>257720</v>
      </c>
      <c r="Y102" s="206"/>
      <c r="Z102" s="421">
        <v>0</v>
      </c>
      <c r="AA102" s="371">
        <f t="shared" si="1"/>
        <v>257720</v>
      </c>
      <c r="AB102" s="517" t="s">
        <v>2053</v>
      </c>
      <c r="AC102" s="517"/>
      <c r="AD102" s="417" t="s">
        <v>4760</v>
      </c>
      <c r="AE102" s="417" t="s">
        <v>4761</v>
      </c>
      <c r="AF102" s="417" t="s">
        <v>1341</v>
      </c>
      <c r="AG102" s="207"/>
      <c r="AH102" s="208"/>
      <c r="AI102" s="207"/>
      <c r="BA102" s="209" t="s">
        <v>9787</v>
      </c>
      <c r="BC102" s="252"/>
      <c r="BD102" s="252"/>
      <c r="BE102" s="252"/>
      <c r="BF102" s="252"/>
      <c r="BG102" s="252"/>
      <c r="BH102" s="252"/>
      <c r="BI102" s="252"/>
      <c r="BJ102" s="252"/>
      <c r="BK102" s="252"/>
      <c r="BL102" s="252"/>
      <c r="BM102" s="252"/>
    </row>
    <row r="103" spans="1:65" s="209" customFormat="1" ht="33.75">
      <c r="A103" s="420">
        <v>100</v>
      </c>
      <c r="B103" s="417" t="s">
        <v>3677</v>
      </c>
      <c r="C103" s="417" t="s">
        <v>8893</v>
      </c>
      <c r="D103" s="423" t="s">
        <v>377</v>
      </c>
      <c r="E103" s="504" t="s">
        <v>10668</v>
      </c>
      <c r="F103" s="504"/>
      <c r="G103" s="504"/>
      <c r="H103" s="504"/>
      <c r="I103" s="504"/>
      <c r="J103" s="504"/>
      <c r="K103" s="504"/>
      <c r="L103" s="211" t="s">
        <v>4121</v>
      </c>
      <c r="M103" s="420"/>
      <c r="N103" s="205"/>
      <c r="O103" s="205"/>
      <c r="P103" s="420"/>
      <c r="Q103" s="420"/>
      <c r="R103" s="205"/>
      <c r="S103" s="205"/>
      <c r="T103" s="420"/>
      <c r="U103" s="205"/>
      <c r="V103" s="202">
        <v>180</v>
      </c>
      <c r="W103" s="203">
        <v>40325</v>
      </c>
      <c r="X103" s="371">
        <f>'[1]Низковольтные сети (казна)'!$M$58</f>
        <v>171201</v>
      </c>
      <c r="Y103" s="206"/>
      <c r="Z103" s="421">
        <v>0</v>
      </c>
      <c r="AA103" s="371">
        <f t="shared" si="1"/>
        <v>171201</v>
      </c>
      <c r="AB103" s="517" t="s">
        <v>2053</v>
      </c>
      <c r="AC103" s="517"/>
      <c r="AD103" s="417" t="s">
        <v>4760</v>
      </c>
      <c r="AE103" s="417" t="s">
        <v>4761</v>
      </c>
      <c r="AF103" s="417" t="s">
        <v>1341</v>
      </c>
      <c r="AG103" s="207"/>
      <c r="AH103" s="208"/>
      <c r="AI103" s="207"/>
      <c r="BA103" s="209" t="s">
        <v>9788</v>
      </c>
      <c r="BC103" s="252"/>
      <c r="BD103" s="252"/>
      <c r="BE103" s="252"/>
      <c r="BF103" s="252"/>
      <c r="BG103" s="252"/>
      <c r="BH103" s="252"/>
      <c r="BI103" s="252"/>
      <c r="BJ103" s="252"/>
      <c r="BK103" s="252"/>
      <c r="BL103" s="252"/>
      <c r="BM103" s="252"/>
    </row>
    <row r="104" spans="1:65" s="209" customFormat="1" ht="33.75">
      <c r="A104" s="420">
        <v>101</v>
      </c>
      <c r="B104" s="417" t="s">
        <v>3677</v>
      </c>
      <c r="C104" s="417" t="s">
        <v>8893</v>
      </c>
      <c r="D104" s="423" t="s">
        <v>378</v>
      </c>
      <c r="E104" s="504" t="s">
        <v>10669</v>
      </c>
      <c r="F104" s="504"/>
      <c r="G104" s="504"/>
      <c r="H104" s="504"/>
      <c r="I104" s="504"/>
      <c r="J104" s="504"/>
      <c r="K104" s="504"/>
      <c r="L104" s="211" t="s">
        <v>4121</v>
      </c>
      <c r="M104" s="420"/>
      <c r="N104" s="205"/>
      <c r="O104" s="205"/>
      <c r="P104" s="420"/>
      <c r="Q104" s="420"/>
      <c r="R104" s="205"/>
      <c r="S104" s="205"/>
      <c r="T104" s="420"/>
      <c r="U104" s="205"/>
      <c r="V104" s="202">
        <v>280</v>
      </c>
      <c r="W104" s="203">
        <v>40325</v>
      </c>
      <c r="X104" s="371">
        <f>'[1]Низковольтные сети (казна)'!$M$59</f>
        <v>281848</v>
      </c>
      <c r="Y104" s="206"/>
      <c r="Z104" s="421">
        <v>0</v>
      </c>
      <c r="AA104" s="371">
        <f t="shared" si="1"/>
        <v>281848</v>
      </c>
      <c r="AB104" s="517" t="s">
        <v>2053</v>
      </c>
      <c r="AC104" s="517"/>
      <c r="AD104" s="417" t="s">
        <v>4760</v>
      </c>
      <c r="AE104" s="417" t="s">
        <v>4761</v>
      </c>
      <c r="AF104" s="417" t="s">
        <v>1341</v>
      </c>
      <c r="AG104" s="207"/>
      <c r="AH104" s="208"/>
      <c r="AI104" s="207"/>
      <c r="BA104" s="209" t="s">
        <v>9789</v>
      </c>
      <c r="BC104" s="252"/>
      <c r="BD104" s="252"/>
      <c r="BE104" s="252"/>
      <c r="BF104" s="252"/>
      <c r="BG104" s="252"/>
      <c r="BH104" s="252"/>
      <c r="BI104" s="252"/>
      <c r="BJ104" s="252"/>
      <c r="BK104" s="252"/>
      <c r="BL104" s="252"/>
      <c r="BM104" s="252"/>
    </row>
    <row r="105" spans="1:65" s="209" customFormat="1" ht="33.75">
      <c r="A105" s="420">
        <v>102</v>
      </c>
      <c r="B105" s="417" t="s">
        <v>3676</v>
      </c>
      <c r="C105" s="417" t="s">
        <v>8893</v>
      </c>
      <c r="D105" s="423" t="s">
        <v>379</v>
      </c>
      <c r="E105" s="504" t="s">
        <v>10670</v>
      </c>
      <c r="F105" s="504"/>
      <c r="G105" s="504"/>
      <c r="H105" s="504"/>
      <c r="I105" s="504"/>
      <c r="J105" s="504"/>
      <c r="K105" s="504"/>
      <c r="L105" s="211" t="s">
        <v>4121</v>
      </c>
      <c r="M105" s="420"/>
      <c r="N105" s="205"/>
      <c r="O105" s="205"/>
      <c r="P105" s="420"/>
      <c r="Q105" s="420"/>
      <c r="R105" s="205"/>
      <c r="S105" s="205"/>
      <c r="T105" s="420"/>
      <c r="U105" s="205"/>
      <c r="V105" s="202">
        <v>150</v>
      </c>
      <c r="W105" s="203">
        <v>40325</v>
      </c>
      <c r="X105" s="371">
        <f>'[1]Низковольтные сети (казна)'!$M$60</f>
        <v>281848</v>
      </c>
      <c r="Y105" s="206"/>
      <c r="Z105" s="421">
        <v>0</v>
      </c>
      <c r="AA105" s="371">
        <f t="shared" si="1"/>
        <v>281848</v>
      </c>
      <c r="AB105" s="517" t="s">
        <v>2053</v>
      </c>
      <c r="AC105" s="517"/>
      <c r="AD105" s="417" t="s">
        <v>4760</v>
      </c>
      <c r="AE105" s="417" t="s">
        <v>4761</v>
      </c>
      <c r="AF105" s="417" t="s">
        <v>1341</v>
      </c>
      <c r="AG105" s="207"/>
      <c r="AH105" s="208"/>
      <c r="AI105" s="207"/>
      <c r="BA105" s="209" t="s">
        <v>9790</v>
      </c>
      <c r="BC105" s="252"/>
      <c r="BD105" s="252"/>
      <c r="BE105" s="252"/>
      <c r="BF105" s="252"/>
      <c r="BG105" s="252"/>
      <c r="BH105" s="252"/>
      <c r="BI105" s="252"/>
      <c r="BJ105" s="252"/>
      <c r="BK105" s="252"/>
      <c r="BL105" s="252"/>
      <c r="BM105" s="252"/>
    </row>
    <row r="106" spans="1:65" s="209" customFormat="1" ht="33.75">
      <c r="A106" s="420">
        <v>103</v>
      </c>
      <c r="B106" s="417" t="s">
        <v>3676</v>
      </c>
      <c r="C106" s="417" t="s">
        <v>8893</v>
      </c>
      <c r="D106" s="423" t="s">
        <v>380</v>
      </c>
      <c r="E106" s="504" t="s">
        <v>10671</v>
      </c>
      <c r="F106" s="504"/>
      <c r="G106" s="504"/>
      <c r="H106" s="504"/>
      <c r="I106" s="504"/>
      <c r="J106" s="504"/>
      <c r="K106" s="504"/>
      <c r="L106" s="211" t="s">
        <v>4121</v>
      </c>
      <c r="M106" s="420"/>
      <c r="N106" s="205"/>
      <c r="O106" s="205"/>
      <c r="P106" s="420"/>
      <c r="Q106" s="420"/>
      <c r="R106" s="205"/>
      <c r="S106" s="205"/>
      <c r="T106" s="420"/>
      <c r="U106" s="205"/>
      <c r="V106" s="202">
        <v>164</v>
      </c>
      <c r="W106" s="203">
        <v>40109</v>
      </c>
      <c r="X106" s="371">
        <f>'[1]Низковольтные сети (казна)'!$M$61</f>
        <v>281848</v>
      </c>
      <c r="Y106" s="206"/>
      <c r="Z106" s="421">
        <v>0</v>
      </c>
      <c r="AA106" s="371">
        <f t="shared" si="1"/>
        <v>281848</v>
      </c>
      <c r="AB106" s="504" t="s">
        <v>5316</v>
      </c>
      <c r="AC106" s="504"/>
      <c r="AD106" s="417" t="s">
        <v>4760</v>
      </c>
      <c r="AE106" s="417" t="s">
        <v>4761</v>
      </c>
      <c r="AF106" s="417" t="s">
        <v>1341</v>
      </c>
      <c r="AG106" s="207"/>
      <c r="AH106" s="208"/>
      <c r="AI106" s="207"/>
      <c r="BA106" s="209" t="s">
        <v>9791</v>
      </c>
      <c r="BC106" s="252"/>
      <c r="BD106" s="252"/>
      <c r="BE106" s="252"/>
      <c r="BF106" s="252"/>
      <c r="BG106" s="252"/>
      <c r="BH106" s="252"/>
      <c r="BI106" s="252"/>
      <c r="BJ106" s="252"/>
      <c r="BK106" s="252"/>
      <c r="BL106" s="252"/>
      <c r="BM106" s="252"/>
    </row>
    <row r="107" spans="1:65" s="209" customFormat="1" ht="78.75">
      <c r="A107" s="420">
        <v>104</v>
      </c>
      <c r="B107" s="417" t="s">
        <v>3678</v>
      </c>
      <c r="C107" s="417" t="s">
        <v>8893</v>
      </c>
      <c r="D107" s="423" t="s">
        <v>381</v>
      </c>
      <c r="E107" s="504" t="s">
        <v>3910</v>
      </c>
      <c r="F107" s="504"/>
      <c r="G107" s="504"/>
      <c r="H107" s="504"/>
      <c r="I107" s="504"/>
      <c r="J107" s="504"/>
      <c r="K107" s="504"/>
      <c r="L107" s="211" t="s">
        <v>4121</v>
      </c>
      <c r="M107" s="420"/>
      <c r="N107" s="205"/>
      <c r="O107" s="205"/>
      <c r="P107" s="420"/>
      <c r="Q107" s="420"/>
      <c r="R107" s="205"/>
      <c r="S107" s="205"/>
      <c r="T107" s="420"/>
      <c r="U107" s="205"/>
      <c r="V107" s="202">
        <v>85</v>
      </c>
      <c r="W107" s="203">
        <v>40350</v>
      </c>
      <c r="X107" s="371">
        <f>'[1]Низковольтные сети (казна)'!$M$62</f>
        <v>252163.3</v>
      </c>
      <c r="Y107" s="206"/>
      <c r="Z107" s="421">
        <v>0</v>
      </c>
      <c r="AA107" s="371">
        <f t="shared" si="1"/>
        <v>252163.3</v>
      </c>
      <c r="AB107" s="504" t="s">
        <v>4173</v>
      </c>
      <c r="AC107" s="504"/>
      <c r="AD107" s="417" t="s">
        <v>4760</v>
      </c>
      <c r="AE107" s="417" t="s">
        <v>4761</v>
      </c>
      <c r="AF107" s="417" t="s">
        <v>1341</v>
      </c>
      <c r="AG107" s="207"/>
      <c r="AH107" s="208"/>
      <c r="AI107" s="207"/>
      <c r="BA107" s="209" t="s">
        <v>9792</v>
      </c>
      <c r="BC107" s="252"/>
      <c r="BD107" s="252"/>
      <c r="BE107" s="252"/>
      <c r="BF107" s="252"/>
      <c r="BG107" s="252"/>
      <c r="BH107" s="252"/>
      <c r="BI107" s="252"/>
      <c r="BJ107" s="252"/>
      <c r="BK107" s="252"/>
      <c r="BL107" s="252"/>
      <c r="BM107" s="252"/>
    </row>
    <row r="108" spans="1:65" s="209" customFormat="1" ht="48.75" customHeight="1">
      <c r="A108" s="420">
        <v>105</v>
      </c>
      <c r="B108" s="417" t="s">
        <v>3679</v>
      </c>
      <c r="C108" s="417" t="s">
        <v>8893</v>
      </c>
      <c r="D108" s="423" t="s">
        <v>382</v>
      </c>
      <c r="E108" s="504" t="s">
        <v>10672</v>
      </c>
      <c r="F108" s="504"/>
      <c r="G108" s="504"/>
      <c r="H108" s="504"/>
      <c r="I108" s="504"/>
      <c r="J108" s="504"/>
      <c r="K108" s="504"/>
      <c r="L108" s="211" t="s">
        <v>4121</v>
      </c>
      <c r="M108" s="420"/>
      <c r="N108" s="205"/>
      <c r="O108" s="205"/>
      <c r="P108" s="420"/>
      <c r="Q108" s="420"/>
      <c r="R108" s="205"/>
      <c r="S108" s="205"/>
      <c r="T108" s="420"/>
      <c r="U108" s="205"/>
      <c r="V108" s="202">
        <v>164</v>
      </c>
      <c r="W108" s="203">
        <v>40324</v>
      </c>
      <c r="X108" s="371">
        <f>'[1]Низковольтные сети (казна)'!$M$63</f>
        <v>185100</v>
      </c>
      <c r="Y108" s="206"/>
      <c r="Z108" s="421">
        <v>0</v>
      </c>
      <c r="AA108" s="371">
        <f t="shared" si="1"/>
        <v>185100</v>
      </c>
      <c r="AB108" s="504" t="s">
        <v>5239</v>
      </c>
      <c r="AC108" s="504"/>
      <c r="AD108" s="417" t="s">
        <v>4760</v>
      </c>
      <c r="AE108" s="417" t="s">
        <v>4761</v>
      </c>
      <c r="AF108" s="417" t="s">
        <v>1341</v>
      </c>
      <c r="AG108" s="207"/>
      <c r="AH108" s="208"/>
      <c r="AI108" s="207"/>
      <c r="BA108" s="209" t="s">
        <v>9793</v>
      </c>
      <c r="BC108" s="252"/>
      <c r="BD108" s="252"/>
      <c r="BE108" s="252"/>
      <c r="BF108" s="252"/>
      <c r="BG108" s="252"/>
      <c r="BH108" s="252"/>
      <c r="BI108" s="252"/>
      <c r="BJ108" s="252"/>
      <c r="BK108" s="252"/>
      <c r="BL108" s="252"/>
      <c r="BM108" s="252"/>
    </row>
    <row r="109" spans="1:65" s="209" customFormat="1" ht="33.75">
      <c r="A109" s="420">
        <v>106</v>
      </c>
      <c r="B109" s="417" t="s">
        <v>3676</v>
      </c>
      <c r="C109" s="417" t="s">
        <v>8893</v>
      </c>
      <c r="D109" s="423" t="s">
        <v>383</v>
      </c>
      <c r="E109" s="504" t="s">
        <v>10673</v>
      </c>
      <c r="F109" s="504"/>
      <c r="G109" s="504"/>
      <c r="H109" s="504"/>
      <c r="I109" s="504"/>
      <c r="J109" s="504"/>
      <c r="K109" s="504"/>
      <c r="L109" s="211" t="s">
        <v>4121</v>
      </c>
      <c r="M109" s="420"/>
      <c r="N109" s="205"/>
      <c r="O109" s="205"/>
      <c r="P109" s="420"/>
      <c r="Q109" s="420"/>
      <c r="R109" s="205"/>
      <c r="S109" s="205"/>
      <c r="T109" s="420"/>
      <c r="U109" s="205"/>
      <c r="V109" s="202">
        <v>130</v>
      </c>
      <c r="W109" s="203">
        <v>40326</v>
      </c>
      <c r="X109" s="371">
        <f>'[1]Низковольтные сети (казна)'!$M$64</f>
        <v>185100</v>
      </c>
      <c r="Y109" s="206"/>
      <c r="Z109" s="421">
        <v>0</v>
      </c>
      <c r="AA109" s="371">
        <f t="shared" si="1"/>
        <v>185100</v>
      </c>
      <c r="AB109" s="504" t="s">
        <v>5240</v>
      </c>
      <c r="AC109" s="504"/>
      <c r="AD109" s="417" t="s">
        <v>4760</v>
      </c>
      <c r="AE109" s="417" t="s">
        <v>4761</v>
      </c>
      <c r="AF109" s="417" t="s">
        <v>1341</v>
      </c>
      <c r="AG109" s="207"/>
      <c r="AH109" s="208"/>
      <c r="AI109" s="207"/>
      <c r="BA109" s="209" t="s">
        <v>9794</v>
      </c>
      <c r="BC109" s="252"/>
      <c r="BD109" s="252"/>
      <c r="BE109" s="252"/>
      <c r="BF109" s="252"/>
      <c r="BG109" s="252"/>
      <c r="BH109" s="252"/>
      <c r="BI109" s="252"/>
      <c r="BJ109" s="252"/>
      <c r="BK109" s="252"/>
      <c r="BL109" s="252"/>
      <c r="BM109" s="252"/>
    </row>
    <row r="110" spans="1:65" s="209" customFormat="1" ht="33.75">
      <c r="A110" s="420">
        <v>107</v>
      </c>
      <c r="B110" s="417" t="s">
        <v>3680</v>
      </c>
      <c r="C110" s="417" t="s">
        <v>8893</v>
      </c>
      <c r="D110" s="423" t="s">
        <v>384</v>
      </c>
      <c r="E110" s="504" t="s">
        <v>10674</v>
      </c>
      <c r="F110" s="504"/>
      <c r="G110" s="504"/>
      <c r="H110" s="504"/>
      <c r="I110" s="504"/>
      <c r="J110" s="504"/>
      <c r="K110" s="504"/>
      <c r="L110" s="211" t="s">
        <v>4121</v>
      </c>
      <c r="M110" s="420"/>
      <c r="N110" s="205"/>
      <c r="O110" s="205"/>
      <c r="P110" s="420"/>
      <c r="Q110" s="420"/>
      <c r="R110" s="205"/>
      <c r="S110" s="205"/>
      <c r="T110" s="420"/>
      <c r="U110" s="205"/>
      <c r="V110" s="202">
        <v>320</v>
      </c>
      <c r="W110" s="203">
        <v>40325</v>
      </c>
      <c r="X110" s="371">
        <f>'[1]Низковольтные сети (казна)'!$M$65</f>
        <v>476323</v>
      </c>
      <c r="Y110" s="206"/>
      <c r="Z110" s="421">
        <v>0</v>
      </c>
      <c r="AA110" s="371">
        <f t="shared" si="1"/>
        <v>476323</v>
      </c>
      <c r="AB110" s="504" t="s">
        <v>5240</v>
      </c>
      <c r="AC110" s="504"/>
      <c r="AD110" s="417" t="s">
        <v>4760</v>
      </c>
      <c r="AE110" s="417" t="s">
        <v>4761</v>
      </c>
      <c r="AF110" s="417" t="s">
        <v>1341</v>
      </c>
      <c r="AG110" s="207"/>
      <c r="AH110" s="208"/>
      <c r="AI110" s="207"/>
      <c r="BA110" s="209" t="s">
        <v>9795</v>
      </c>
      <c r="BC110" s="252"/>
      <c r="BD110" s="252"/>
      <c r="BE110" s="252"/>
      <c r="BF110" s="252"/>
      <c r="BG110" s="252"/>
      <c r="BH110" s="252"/>
      <c r="BI110" s="252"/>
      <c r="BJ110" s="252"/>
      <c r="BK110" s="252"/>
      <c r="BL110" s="252"/>
      <c r="BM110" s="252"/>
    </row>
    <row r="111" spans="1:65" s="209" customFormat="1" ht="56.25">
      <c r="A111" s="420">
        <v>108</v>
      </c>
      <c r="B111" s="417" t="s">
        <v>3681</v>
      </c>
      <c r="C111" s="417" t="s">
        <v>8893</v>
      </c>
      <c r="D111" s="423" t="s">
        <v>385</v>
      </c>
      <c r="E111" s="504" t="s">
        <v>10675</v>
      </c>
      <c r="F111" s="504"/>
      <c r="G111" s="504"/>
      <c r="H111" s="504"/>
      <c r="I111" s="504"/>
      <c r="J111" s="504"/>
      <c r="K111" s="504"/>
      <c r="L111" s="211" t="s">
        <v>4121</v>
      </c>
      <c r="M111" s="420"/>
      <c r="N111" s="205"/>
      <c r="O111" s="205"/>
      <c r="P111" s="420"/>
      <c r="Q111" s="420"/>
      <c r="R111" s="205"/>
      <c r="S111" s="205"/>
      <c r="T111" s="420"/>
      <c r="U111" s="205"/>
      <c r="V111" s="202">
        <v>450</v>
      </c>
      <c r="W111" s="203">
        <v>40402</v>
      </c>
      <c r="X111" s="371">
        <f>'[1]Низковольтные сети (казна)'!$M$66</f>
        <v>137690</v>
      </c>
      <c r="Y111" s="206"/>
      <c r="Z111" s="421">
        <v>0</v>
      </c>
      <c r="AA111" s="371">
        <f t="shared" si="1"/>
        <v>137690</v>
      </c>
      <c r="AB111" s="504" t="s">
        <v>2336</v>
      </c>
      <c r="AC111" s="504"/>
      <c r="AD111" s="417" t="s">
        <v>4760</v>
      </c>
      <c r="AE111" s="417" t="s">
        <v>4761</v>
      </c>
      <c r="AF111" s="417" t="s">
        <v>1341</v>
      </c>
      <c r="AG111" s="207"/>
      <c r="AH111" s="208"/>
      <c r="AI111" s="207"/>
      <c r="BA111" s="209" t="s">
        <v>9796</v>
      </c>
      <c r="BC111" s="252"/>
      <c r="BD111" s="252"/>
      <c r="BE111" s="252"/>
      <c r="BF111" s="252"/>
      <c r="BG111" s="252"/>
      <c r="BH111" s="252"/>
      <c r="BI111" s="252"/>
      <c r="BJ111" s="252"/>
      <c r="BK111" s="252"/>
      <c r="BL111" s="252"/>
      <c r="BM111" s="252"/>
    </row>
    <row r="112" spans="1:65" s="209" customFormat="1" ht="78.75">
      <c r="A112" s="420">
        <v>109</v>
      </c>
      <c r="B112" s="417" t="s">
        <v>3682</v>
      </c>
      <c r="C112" s="417" t="s">
        <v>8893</v>
      </c>
      <c r="D112" s="423" t="s">
        <v>386</v>
      </c>
      <c r="E112" s="504" t="s">
        <v>10660</v>
      </c>
      <c r="F112" s="504"/>
      <c r="G112" s="504"/>
      <c r="H112" s="504"/>
      <c r="I112" s="504"/>
      <c r="J112" s="504"/>
      <c r="K112" s="504"/>
      <c r="L112" s="211" t="s">
        <v>4121</v>
      </c>
      <c r="M112" s="420"/>
      <c r="N112" s="205"/>
      <c r="O112" s="205"/>
      <c r="P112" s="420"/>
      <c r="Q112" s="420"/>
      <c r="R112" s="205"/>
      <c r="S112" s="205"/>
      <c r="T112" s="420"/>
      <c r="U112" s="205"/>
      <c r="V112" s="202">
        <v>377</v>
      </c>
      <c r="W112" s="203">
        <v>40402</v>
      </c>
      <c r="X112" s="371">
        <f>'[1]Низковольтные сети (казна)'!$M$67</f>
        <v>407140</v>
      </c>
      <c r="Y112" s="206"/>
      <c r="Z112" s="421">
        <v>0</v>
      </c>
      <c r="AA112" s="371">
        <f t="shared" si="1"/>
        <v>407140</v>
      </c>
      <c r="AB112" s="504" t="s">
        <v>2336</v>
      </c>
      <c r="AC112" s="504"/>
      <c r="AD112" s="417" t="s">
        <v>4760</v>
      </c>
      <c r="AE112" s="417" t="s">
        <v>4761</v>
      </c>
      <c r="AF112" s="417" t="s">
        <v>1341</v>
      </c>
      <c r="AG112" s="207"/>
      <c r="AH112" s="208"/>
      <c r="AI112" s="207"/>
      <c r="BA112" s="209" t="s">
        <v>9180</v>
      </c>
      <c r="BC112" s="252"/>
      <c r="BD112" s="252"/>
      <c r="BE112" s="252"/>
      <c r="BF112" s="252"/>
      <c r="BG112" s="252"/>
      <c r="BH112" s="252"/>
      <c r="BI112" s="252"/>
      <c r="BJ112" s="252"/>
      <c r="BK112" s="252"/>
      <c r="BL112" s="252"/>
      <c r="BM112" s="252"/>
    </row>
    <row r="113" spans="1:65" s="209" customFormat="1" ht="78.75">
      <c r="A113" s="420">
        <v>110</v>
      </c>
      <c r="B113" s="417" t="s">
        <v>3683</v>
      </c>
      <c r="C113" s="417" t="s">
        <v>8893</v>
      </c>
      <c r="D113" s="423" t="s">
        <v>387</v>
      </c>
      <c r="E113" s="504" t="s">
        <v>10660</v>
      </c>
      <c r="F113" s="504"/>
      <c r="G113" s="504"/>
      <c r="H113" s="504"/>
      <c r="I113" s="504"/>
      <c r="J113" s="504"/>
      <c r="K113" s="504"/>
      <c r="L113" s="211" t="s">
        <v>4121</v>
      </c>
      <c r="M113" s="420"/>
      <c r="N113" s="205"/>
      <c r="O113" s="205"/>
      <c r="P113" s="420"/>
      <c r="Q113" s="420"/>
      <c r="R113" s="205"/>
      <c r="S113" s="205"/>
      <c r="T113" s="420"/>
      <c r="U113" s="205"/>
      <c r="V113" s="202">
        <v>376</v>
      </c>
      <c r="W113" s="203">
        <v>40402</v>
      </c>
      <c r="X113" s="371">
        <f>'[1]Низковольтные сети (казна)'!$M$68</f>
        <v>405000</v>
      </c>
      <c r="Y113" s="206"/>
      <c r="Z113" s="421">
        <v>0</v>
      </c>
      <c r="AA113" s="371">
        <f t="shared" si="1"/>
        <v>405000</v>
      </c>
      <c r="AB113" s="504" t="s">
        <v>2336</v>
      </c>
      <c r="AC113" s="504"/>
      <c r="AD113" s="417" t="s">
        <v>4760</v>
      </c>
      <c r="AE113" s="417" t="s">
        <v>4761</v>
      </c>
      <c r="AF113" s="417" t="s">
        <v>1341</v>
      </c>
      <c r="AG113" s="207"/>
      <c r="AH113" s="208"/>
      <c r="AI113" s="207"/>
      <c r="BA113" s="209" t="s">
        <v>9178</v>
      </c>
      <c r="BC113" s="252"/>
      <c r="BD113" s="252"/>
      <c r="BE113" s="252"/>
      <c r="BF113" s="252"/>
      <c r="BG113" s="252"/>
      <c r="BH113" s="252"/>
      <c r="BI113" s="252"/>
      <c r="BJ113" s="252"/>
      <c r="BK113" s="252"/>
      <c r="BL113" s="252"/>
      <c r="BM113" s="252"/>
    </row>
    <row r="114" spans="1:65" s="209" customFormat="1" ht="56.25">
      <c r="A114" s="420">
        <v>111</v>
      </c>
      <c r="B114" s="417" t="s">
        <v>3684</v>
      </c>
      <c r="C114" s="417" t="s">
        <v>8893</v>
      </c>
      <c r="D114" s="423" t="s">
        <v>388</v>
      </c>
      <c r="E114" s="504" t="s">
        <v>10676</v>
      </c>
      <c r="F114" s="504"/>
      <c r="G114" s="504"/>
      <c r="H114" s="504"/>
      <c r="I114" s="504"/>
      <c r="J114" s="504"/>
      <c r="K114" s="504"/>
      <c r="L114" s="211" t="s">
        <v>4121</v>
      </c>
      <c r="M114" s="420"/>
      <c r="N114" s="205"/>
      <c r="O114" s="205"/>
      <c r="P114" s="420"/>
      <c r="Q114" s="420"/>
      <c r="R114" s="205"/>
      <c r="S114" s="205"/>
      <c r="T114" s="420"/>
      <c r="U114" s="205"/>
      <c r="V114" s="202">
        <v>126</v>
      </c>
      <c r="W114" s="203">
        <v>40402</v>
      </c>
      <c r="X114" s="371">
        <f>'[1]Низковольтные сети (казна)'!$M$69</f>
        <v>89310</v>
      </c>
      <c r="Y114" s="206"/>
      <c r="Z114" s="421">
        <v>0</v>
      </c>
      <c r="AA114" s="371">
        <f t="shared" si="1"/>
        <v>89310</v>
      </c>
      <c r="AB114" s="504" t="s">
        <v>2336</v>
      </c>
      <c r="AC114" s="504"/>
      <c r="AD114" s="417" t="s">
        <v>4760</v>
      </c>
      <c r="AE114" s="417" t="s">
        <v>4761</v>
      </c>
      <c r="AF114" s="417" t="s">
        <v>1341</v>
      </c>
      <c r="AG114" s="207"/>
      <c r="AH114" s="208"/>
      <c r="AI114" s="207"/>
      <c r="BA114" s="209" t="s">
        <v>9797</v>
      </c>
      <c r="BC114" s="252"/>
      <c r="BD114" s="252"/>
      <c r="BE114" s="252"/>
      <c r="BF114" s="252"/>
      <c r="BG114" s="252"/>
      <c r="BH114" s="252"/>
      <c r="BI114" s="252"/>
      <c r="BJ114" s="252"/>
      <c r="BK114" s="252"/>
      <c r="BL114" s="252"/>
      <c r="BM114" s="252"/>
    </row>
    <row r="115" spans="1:65" s="209" customFormat="1" ht="67.5">
      <c r="A115" s="420">
        <v>112</v>
      </c>
      <c r="B115" s="417" t="s">
        <v>3532</v>
      </c>
      <c r="C115" s="417" t="s">
        <v>8893</v>
      </c>
      <c r="D115" s="423" t="s">
        <v>389</v>
      </c>
      <c r="E115" s="504" t="s">
        <v>10676</v>
      </c>
      <c r="F115" s="504"/>
      <c r="G115" s="504"/>
      <c r="H115" s="504"/>
      <c r="I115" s="504"/>
      <c r="J115" s="504"/>
      <c r="K115" s="504"/>
      <c r="L115" s="211" t="s">
        <v>4121</v>
      </c>
      <c r="M115" s="420"/>
      <c r="N115" s="205"/>
      <c r="O115" s="205"/>
      <c r="P115" s="420"/>
      <c r="Q115" s="420"/>
      <c r="R115" s="205"/>
      <c r="S115" s="205"/>
      <c r="T115" s="420"/>
      <c r="U115" s="205"/>
      <c r="V115" s="202">
        <v>170</v>
      </c>
      <c r="W115" s="203">
        <v>40402</v>
      </c>
      <c r="X115" s="371">
        <f>'[1]Низковольтные сети (казна)'!$M$70</f>
        <v>50100</v>
      </c>
      <c r="Y115" s="206"/>
      <c r="Z115" s="421">
        <v>0</v>
      </c>
      <c r="AA115" s="371">
        <f t="shared" si="1"/>
        <v>50100</v>
      </c>
      <c r="AB115" s="504" t="s">
        <v>2336</v>
      </c>
      <c r="AC115" s="504"/>
      <c r="AD115" s="417" t="s">
        <v>4760</v>
      </c>
      <c r="AE115" s="417" t="s">
        <v>4761</v>
      </c>
      <c r="AF115" s="417" t="s">
        <v>1341</v>
      </c>
      <c r="AG115" s="207"/>
      <c r="AH115" s="208"/>
      <c r="AI115" s="207"/>
      <c r="BA115" s="209" t="s">
        <v>9798</v>
      </c>
      <c r="BC115" s="252"/>
      <c r="BD115" s="252"/>
      <c r="BE115" s="252"/>
      <c r="BF115" s="252"/>
      <c r="BG115" s="252"/>
      <c r="BH115" s="252"/>
      <c r="BI115" s="252"/>
      <c r="BJ115" s="252"/>
      <c r="BK115" s="252"/>
      <c r="BL115" s="252"/>
      <c r="BM115" s="252"/>
    </row>
    <row r="116" spans="1:65" s="209" customFormat="1" ht="56.25">
      <c r="A116" s="420">
        <v>113</v>
      </c>
      <c r="B116" s="417" t="s">
        <v>3533</v>
      </c>
      <c r="C116" s="417" t="s">
        <v>8893</v>
      </c>
      <c r="D116" s="423" t="s">
        <v>390</v>
      </c>
      <c r="E116" s="504" t="s">
        <v>3911</v>
      </c>
      <c r="F116" s="504"/>
      <c r="G116" s="504"/>
      <c r="H116" s="504"/>
      <c r="I116" s="504"/>
      <c r="J116" s="504"/>
      <c r="K116" s="504"/>
      <c r="L116" s="211" t="s">
        <v>4121</v>
      </c>
      <c r="M116" s="420"/>
      <c r="N116" s="205"/>
      <c r="O116" s="205"/>
      <c r="P116" s="420"/>
      <c r="Q116" s="420"/>
      <c r="R116" s="205"/>
      <c r="S116" s="205"/>
      <c r="T116" s="420"/>
      <c r="U116" s="205"/>
      <c r="V116" s="202">
        <v>170</v>
      </c>
      <c r="W116" s="203">
        <v>40402</v>
      </c>
      <c r="X116" s="371">
        <f>'[1]Низковольтные сети (казна)'!$M$71</f>
        <v>231000</v>
      </c>
      <c r="Y116" s="206"/>
      <c r="Z116" s="421">
        <v>0</v>
      </c>
      <c r="AA116" s="371">
        <f t="shared" si="1"/>
        <v>231000</v>
      </c>
      <c r="AB116" s="504" t="s">
        <v>5929</v>
      </c>
      <c r="AC116" s="504"/>
      <c r="AD116" s="417" t="s">
        <v>4760</v>
      </c>
      <c r="AE116" s="417" t="s">
        <v>4761</v>
      </c>
      <c r="AF116" s="417" t="s">
        <v>4121</v>
      </c>
      <c r="AG116" s="207"/>
      <c r="AH116" s="208"/>
      <c r="AI116" s="207"/>
      <c r="BA116" s="209" t="s">
        <v>8853</v>
      </c>
      <c r="BC116" s="252"/>
      <c r="BD116" s="252"/>
      <c r="BE116" s="252"/>
      <c r="BF116" s="252"/>
      <c r="BG116" s="252"/>
      <c r="BH116" s="252"/>
      <c r="BI116" s="252"/>
      <c r="BJ116" s="252"/>
      <c r="BK116" s="252"/>
      <c r="BL116" s="252"/>
      <c r="BM116" s="252"/>
    </row>
    <row r="117" spans="1:65" s="209" customFormat="1" ht="57.75" customHeight="1">
      <c r="A117" s="420">
        <v>114</v>
      </c>
      <c r="B117" s="417" t="s">
        <v>3676</v>
      </c>
      <c r="C117" s="417" t="s">
        <v>8893</v>
      </c>
      <c r="D117" s="423" t="s">
        <v>398</v>
      </c>
      <c r="E117" s="504" t="s">
        <v>10724</v>
      </c>
      <c r="F117" s="504"/>
      <c r="G117" s="504"/>
      <c r="H117" s="504"/>
      <c r="I117" s="504"/>
      <c r="J117" s="504"/>
      <c r="K117" s="504"/>
      <c r="L117" s="211" t="s">
        <v>4121</v>
      </c>
      <c r="M117" s="420"/>
      <c r="N117" s="205"/>
      <c r="O117" s="205"/>
      <c r="P117" s="420"/>
      <c r="Q117" s="420"/>
      <c r="R117" s="205"/>
      <c r="S117" s="205"/>
      <c r="T117" s="420"/>
      <c r="U117" s="205"/>
      <c r="V117" s="202">
        <v>97</v>
      </c>
      <c r="W117" s="203">
        <v>40330</v>
      </c>
      <c r="X117" s="421">
        <v>205510</v>
      </c>
      <c r="Y117" s="206"/>
      <c r="Z117" s="421">
        <v>0</v>
      </c>
      <c r="AA117" s="371">
        <f t="shared" si="1"/>
        <v>205510</v>
      </c>
      <c r="AB117" s="504" t="s">
        <v>5241</v>
      </c>
      <c r="AC117" s="504"/>
      <c r="AD117" s="417" t="s">
        <v>4760</v>
      </c>
      <c r="AE117" s="417" t="s">
        <v>4761</v>
      </c>
      <c r="AF117" s="417" t="s">
        <v>1341</v>
      </c>
      <c r="AG117" s="207"/>
      <c r="AH117" s="208"/>
      <c r="AI117" s="207"/>
      <c r="BA117" s="209" t="s">
        <v>9799</v>
      </c>
      <c r="BC117" s="252"/>
      <c r="BD117" s="252"/>
      <c r="BE117" s="252"/>
      <c r="BF117" s="252"/>
      <c r="BG117" s="252"/>
      <c r="BH117" s="252"/>
      <c r="BI117" s="252"/>
      <c r="BJ117" s="252"/>
      <c r="BK117" s="252"/>
      <c r="BL117" s="252"/>
      <c r="BM117" s="252"/>
    </row>
    <row r="118" spans="1:65" s="209" customFormat="1" ht="71.25" customHeight="1">
      <c r="A118" s="420">
        <v>115</v>
      </c>
      <c r="B118" s="417" t="s">
        <v>3677</v>
      </c>
      <c r="C118" s="417" t="s">
        <v>8893</v>
      </c>
      <c r="D118" s="423" t="s">
        <v>399</v>
      </c>
      <c r="E118" s="504" t="s">
        <v>10725</v>
      </c>
      <c r="F118" s="504"/>
      <c r="G118" s="504"/>
      <c r="H118" s="504"/>
      <c r="I118" s="504"/>
      <c r="J118" s="504"/>
      <c r="K118" s="504"/>
      <c r="L118" s="211" t="s">
        <v>4121</v>
      </c>
      <c r="M118" s="420"/>
      <c r="N118" s="205"/>
      <c r="O118" s="205"/>
      <c r="P118" s="420"/>
      <c r="Q118" s="420"/>
      <c r="R118" s="205"/>
      <c r="S118" s="205"/>
      <c r="T118" s="420"/>
      <c r="U118" s="205"/>
      <c r="V118" s="202">
        <v>120</v>
      </c>
      <c r="W118" s="203">
        <v>40326</v>
      </c>
      <c r="X118" s="421">
        <v>292629</v>
      </c>
      <c r="Y118" s="206"/>
      <c r="Z118" s="421">
        <v>0</v>
      </c>
      <c r="AA118" s="371">
        <f t="shared" si="1"/>
        <v>292629</v>
      </c>
      <c r="AB118" s="504" t="s">
        <v>5241</v>
      </c>
      <c r="AC118" s="504"/>
      <c r="AD118" s="417" t="s">
        <v>4760</v>
      </c>
      <c r="AE118" s="417" t="s">
        <v>4761</v>
      </c>
      <c r="AF118" s="417" t="s">
        <v>1341</v>
      </c>
      <c r="AG118" s="207"/>
      <c r="AH118" s="208"/>
      <c r="AI118" s="207"/>
      <c r="BA118" s="209" t="s">
        <v>9800</v>
      </c>
      <c r="BC118" s="252"/>
      <c r="BD118" s="252"/>
      <c r="BE118" s="252"/>
      <c r="BF118" s="252"/>
      <c r="BG118" s="252"/>
      <c r="BH118" s="252"/>
      <c r="BI118" s="252"/>
      <c r="BJ118" s="252"/>
      <c r="BK118" s="252"/>
      <c r="BL118" s="252"/>
      <c r="BM118" s="252"/>
    </row>
    <row r="119" spans="1:65" s="209" customFormat="1" ht="33.75">
      <c r="A119" s="420">
        <v>116</v>
      </c>
      <c r="B119" s="417" t="s">
        <v>3676</v>
      </c>
      <c r="C119" s="417" t="s">
        <v>8893</v>
      </c>
      <c r="D119" s="423" t="s">
        <v>400</v>
      </c>
      <c r="E119" s="504" t="s">
        <v>10726</v>
      </c>
      <c r="F119" s="504"/>
      <c r="G119" s="504"/>
      <c r="H119" s="504"/>
      <c r="I119" s="504"/>
      <c r="J119" s="504"/>
      <c r="K119" s="504"/>
      <c r="L119" s="211" t="s">
        <v>4121</v>
      </c>
      <c r="M119" s="420"/>
      <c r="N119" s="205"/>
      <c r="O119" s="205"/>
      <c r="P119" s="420"/>
      <c r="Q119" s="420"/>
      <c r="R119" s="205"/>
      <c r="S119" s="205"/>
      <c r="T119" s="420"/>
      <c r="U119" s="205"/>
      <c r="V119" s="202">
        <v>40</v>
      </c>
      <c r="W119" s="203">
        <v>40326</v>
      </c>
      <c r="X119" s="421">
        <v>111987</v>
      </c>
      <c r="Y119" s="206"/>
      <c r="Z119" s="421">
        <v>0</v>
      </c>
      <c r="AA119" s="371">
        <f t="shared" si="1"/>
        <v>111987</v>
      </c>
      <c r="AB119" s="504" t="s">
        <v>5241</v>
      </c>
      <c r="AC119" s="504"/>
      <c r="AD119" s="417" t="s">
        <v>4760</v>
      </c>
      <c r="AE119" s="417" t="s">
        <v>4761</v>
      </c>
      <c r="AF119" s="417" t="s">
        <v>1341</v>
      </c>
      <c r="AG119" s="207"/>
      <c r="AH119" s="208"/>
      <c r="AI119" s="207"/>
      <c r="BA119" s="209" t="s">
        <v>9801</v>
      </c>
      <c r="BC119" s="252"/>
      <c r="BD119" s="252"/>
      <c r="BE119" s="252"/>
      <c r="BF119" s="252"/>
      <c r="BG119" s="252"/>
      <c r="BH119" s="252"/>
      <c r="BI119" s="252"/>
      <c r="BJ119" s="252"/>
      <c r="BK119" s="252"/>
      <c r="BL119" s="252"/>
      <c r="BM119" s="252"/>
    </row>
    <row r="120" spans="1:65" s="209" customFormat="1" ht="33.75">
      <c r="A120" s="420">
        <v>117</v>
      </c>
      <c r="B120" s="417" t="s">
        <v>10727</v>
      </c>
      <c r="C120" s="417" t="s">
        <v>8893</v>
      </c>
      <c r="D120" s="423" t="s">
        <v>401</v>
      </c>
      <c r="E120" s="504" t="s">
        <v>5422</v>
      </c>
      <c r="F120" s="504"/>
      <c r="G120" s="504"/>
      <c r="H120" s="504"/>
      <c r="I120" s="504"/>
      <c r="J120" s="504"/>
      <c r="K120" s="504"/>
      <c r="L120" s="211" t="s">
        <v>4121</v>
      </c>
      <c r="M120" s="420"/>
      <c r="N120" s="205"/>
      <c r="O120" s="205"/>
      <c r="P120" s="420"/>
      <c r="Q120" s="420"/>
      <c r="R120" s="205"/>
      <c r="S120" s="205"/>
      <c r="T120" s="420"/>
      <c r="U120" s="205"/>
      <c r="V120" s="202">
        <v>110</v>
      </c>
      <c r="W120" s="203">
        <v>40259</v>
      </c>
      <c r="X120" s="421">
        <v>174576</v>
      </c>
      <c r="Y120" s="206"/>
      <c r="Z120" s="421">
        <v>0</v>
      </c>
      <c r="AA120" s="371">
        <f t="shared" si="1"/>
        <v>174576</v>
      </c>
      <c r="AB120" s="504" t="s">
        <v>5930</v>
      </c>
      <c r="AC120" s="504"/>
      <c r="AD120" s="417" t="s">
        <v>4760</v>
      </c>
      <c r="AE120" s="417" t="s">
        <v>4761</v>
      </c>
      <c r="AF120" s="417" t="s">
        <v>1341</v>
      </c>
      <c r="AG120" s="207"/>
      <c r="AH120" s="208"/>
      <c r="AI120" s="207"/>
      <c r="BA120" s="209" t="s">
        <v>9802</v>
      </c>
      <c r="BC120" s="252"/>
      <c r="BD120" s="252"/>
      <c r="BE120" s="252"/>
      <c r="BF120" s="252"/>
      <c r="BG120" s="252"/>
      <c r="BH120" s="252"/>
      <c r="BI120" s="252"/>
      <c r="BJ120" s="252"/>
      <c r="BK120" s="252"/>
      <c r="BL120" s="252"/>
      <c r="BM120" s="252"/>
    </row>
    <row r="121" spans="1:65" s="209" customFormat="1" ht="33.75">
      <c r="A121" s="420">
        <v>118</v>
      </c>
      <c r="B121" s="417" t="s">
        <v>4953</v>
      </c>
      <c r="C121" s="417" t="s">
        <v>8893</v>
      </c>
      <c r="D121" s="423" t="s">
        <v>402</v>
      </c>
      <c r="E121" s="504" t="s">
        <v>10728</v>
      </c>
      <c r="F121" s="504"/>
      <c r="G121" s="504"/>
      <c r="H121" s="504"/>
      <c r="I121" s="504"/>
      <c r="J121" s="504"/>
      <c r="K121" s="504"/>
      <c r="L121" s="211" t="s">
        <v>4121</v>
      </c>
      <c r="M121" s="420"/>
      <c r="N121" s="205"/>
      <c r="O121" s="205"/>
      <c r="P121" s="420"/>
      <c r="Q121" s="420"/>
      <c r="R121" s="205"/>
      <c r="S121" s="205"/>
      <c r="T121" s="420"/>
      <c r="U121" s="205"/>
      <c r="V121" s="202">
        <v>30</v>
      </c>
      <c r="W121" s="203">
        <v>40291</v>
      </c>
      <c r="X121" s="421">
        <v>1906.8</v>
      </c>
      <c r="Y121" s="206"/>
      <c r="Z121" s="421">
        <v>0</v>
      </c>
      <c r="AA121" s="371">
        <f t="shared" si="1"/>
        <v>1906.8</v>
      </c>
      <c r="AB121" s="517" t="s">
        <v>2328</v>
      </c>
      <c r="AC121" s="517"/>
      <c r="AD121" s="417" t="s">
        <v>4760</v>
      </c>
      <c r="AE121" s="417" t="s">
        <v>4761</v>
      </c>
      <c r="AF121" s="417" t="s">
        <v>1341</v>
      </c>
      <c r="AG121" s="207"/>
      <c r="AH121" s="208"/>
      <c r="AI121" s="207"/>
      <c r="BA121" s="209" t="s">
        <v>9803</v>
      </c>
      <c r="BC121" s="252"/>
      <c r="BD121" s="252"/>
      <c r="BE121" s="252"/>
      <c r="BF121" s="252"/>
      <c r="BG121" s="252"/>
      <c r="BH121" s="252"/>
      <c r="BI121" s="252"/>
      <c r="BJ121" s="252"/>
      <c r="BK121" s="252"/>
      <c r="BL121" s="252"/>
      <c r="BM121" s="252"/>
    </row>
    <row r="122" spans="1:65" s="209" customFormat="1" ht="33.75">
      <c r="A122" s="420">
        <v>119</v>
      </c>
      <c r="B122" s="417" t="s">
        <v>4954</v>
      </c>
      <c r="C122" s="417" t="s">
        <v>8893</v>
      </c>
      <c r="D122" s="423" t="s">
        <v>403</v>
      </c>
      <c r="E122" s="504" t="s">
        <v>10660</v>
      </c>
      <c r="F122" s="504"/>
      <c r="G122" s="504"/>
      <c r="H122" s="504"/>
      <c r="I122" s="504"/>
      <c r="J122" s="504"/>
      <c r="K122" s="504"/>
      <c r="L122" s="211" t="s">
        <v>4121</v>
      </c>
      <c r="M122" s="420"/>
      <c r="N122" s="205"/>
      <c r="O122" s="205"/>
      <c r="P122" s="420"/>
      <c r="Q122" s="420"/>
      <c r="R122" s="205"/>
      <c r="S122" s="205"/>
      <c r="T122" s="420"/>
      <c r="U122" s="205"/>
      <c r="V122" s="202">
        <v>44</v>
      </c>
      <c r="W122" s="203">
        <v>40261</v>
      </c>
      <c r="X122" s="421">
        <v>20178</v>
      </c>
      <c r="Y122" s="206"/>
      <c r="Z122" s="421">
        <v>0</v>
      </c>
      <c r="AA122" s="371">
        <f t="shared" si="1"/>
        <v>20178</v>
      </c>
      <c r="AB122" s="504" t="s">
        <v>2332</v>
      </c>
      <c r="AC122" s="504"/>
      <c r="AD122" s="417" t="s">
        <v>4760</v>
      </c>
      <c r="AE122" s="417" t="s">
        <v>4761</v>
      </c>
      <c r="AF122" s="417" t="s">
        <v>1341</v>
      </c>
      <c r="AG122" s="207"/>
      <c r="AH122" s="208"/>
      <c r="AI122" s="207"/>
      <c r="BA122" s="209" t="s">
        <v>9804</v>
      </c>
      <c r="BC122" s="252"/>
      <c r="BD122" s="252"/>
      <c r="BE122" s="252"/>
      <c r="BF122" s="252"/>
      <c r="BG122" s="252"/>
      <c r="BH122" s="252"/>
      <c r="BI122" s="252"/>
      <c r="BJ122" s="252"/>
      <c r="BK122" s="252"/>
      <c r="BL122" s="252"/>
      <c r="BM122" s="252"/>
    </row>
    <row r="123" spans="1:65" s="209" customFormat="1" ht="33.75">
      <c r="A123" s="420">
        <v>120</v>
      </c>
      <c r="B123" s="417" t="s">
        <v>3677</v>
      </c>
      <c r="C123" s="417" t="s">
        <v>8893</v>
      </c>
      <c r="D123" s="423" t="s">
        <v>404</v>
      </c>
      <c r="E123" s="504" t="s">
        <v>10729</v>
      </c>
      <c r="F123" s="504"/>
      <c r="G123" s="504"/>
      <c r="H123" s="504"/>
      <c r="I123" s="504"/>
      <c r="J123" s="504"/>
      <c r="K123" s="504"/>
      <c r="L123" s="211" t="s">
        <v>4121</v>
      </c>
      <c r="M123" s="420"/>
      <c r="N123" s="205"/>
      <c r="O123" s="205"/>
      <c r="P123" s="420"/>
      <c r="Q123" s="420"/>
      <c r="R123" s="205"/>
      <c r="S123" s="205"/>
      <c r="T123" s="420"/>
      <c r="U123" s="205"/>
      <c r="V123" s="202">
        <v>948</v>
      </c>
      <c r="W123" s="203">
        <v>40263</v>
      </c>
      <c r="X123" s="421">
        <v>1415090</v>
      </c>
      <c r="Y123" s="206"/>
      <c r="Z123" s="421">
        <v>0</v>
      </c>
      <c r="AA123" s="371">
        <f t="shared" si="1"/>
        <v>1415090</v>
      </c>
      <c r="AB123" s="504" t="s">
        <v>5931</v>
      </c>
      <c r="AC123" s="504"/>
      <c r="AD123" s="417" t="s">
        <v>4760</v>
      </c>
      <c r="AE123" s="417" t="s">
        <v>4761</v>
      </c>
      <c r="AF123" s="417" t="s">
        <v>1341</v>
      </c>
      <c r="AG123" s="207"/>
      <c r="AH123" s="208"/>
      <c r="AI123" s="207"/>
      <c r="BA123" s="209" t="s">
        <v>9805</v>
      </c>
      <c r="BC123" s="252"/>
      <c r="BD123" s="252"/>
      <c r="BE123" s="252"/>
      <c r="BF123" s="252"/>
      <c r="BG123" s="252"/>
      <c r="BH123" s="252"/>
      <c r="BI123" s="252"/>
      <c r="BJ123" s="252"/>
      <c r="BK123" s="252"/>
      <c r="BL123" s="252"/>
      <c r="BM123" s="252"/>
    </row>
    <row r="124" spans="1:65" s="209" customFormat="1" ht="45">
      <c r="A124" s="420">
        <v>121</v>
      </c>
      <c r="B124" s="417" t="s">
        <v>4955</v>
      </c>
      <c r="C124" s="417" t="s">
        <v>8893</v>
      </c>
      <c r="D124" s="423" t="s">
        <v>405</v>
      </c>
      <c r="E124" s="504" t="s">
        <v>10774</v>
      </c>
      <c r="F124" s="504"/>
      <c r="G124" s="504"/>
      <c r="H124" s="504"/>
      <c r="I124" s="504"/>
      <c r="J124" s="504"/>
      <c r="K124" s="504"/>
      <c r="L124" s="211" t="s">
        <v>4121</v>
      </c>
      <c r="M124" s="420"/>
      <c r="N124" s="205"/>
      <c r="O124" s="205"/>
      <c r="P124" s="420"/>
      <c r="Q124" s="420"/>
      <c r="R124" s="205"/>
      <c r="S124" s="205"/>
      <c r="T124" s="420"/>
      <c r="U124" s="205"/>
      <c r="V124" s="156">
        <v>980</v>
      </c>
      <c r="W124" s="203">
        <v>40584</v>
      </c>
      <c r="X124" s="421">
        <v>3025610</v>
      </c>
      <c r="Y124" s="206"/>
      <c r="Z124" s="421">
        <v>0</v>
      </c>
      <c r="AA124" s="371">
        <f t="shared" si="1"/>
        <v>3025610</v>
      </c>
      <c r="AB124" s="504" t="s">
        <v>5932</v>
      </c>
      <c r="AC124" s="504"/>
      <c r="AD124" s="417" t="s">
        <v>4760</v>
      </c>
      <c r="AE124" s="417" t="s">
        <v>4761</v>
      </c>
      <c r="AF124" s="417" t="s">
        <v>2534</v>
      </c>
      <c r="AG124" s="207"/>
      <c r="AH124" s="208"/>
      <c r="AI124" s="207"/>
      <c r="BA124" s="442" t="s">
        <v>10773</v>
      </c>
      <c r="BC124" s="252"/>
      <c r="BD124" s="252"/>
      <c r="BE124" s="252"/>
      <c r="BF124" s="252"/>
      <c r="BG124" s="252"/>
      <c r="BH124" s="252"/>
      <c r="BI124" s="252"/>
      <c r="BJ124" s="252"/>
      <c r="BK124" s="252"/>
      <c r="BL124" s="252"/>
      <c r="BM124" s="252"/>
    </row>
    <row r="125" spans="1:65" s="209" customFormat="1" ht="33.75">
      <c r="A125" s="420">
        <v>122</v>
      </c>
      <c r="B125" s="417" t="s">
        <v>4960</v>
      </c>
      <c r="C125" s="417" t="s">
        <v>8893</v>
      </c>
      <c r="D125" s="423" t="s">
        <v>406</v>
      </c>
      <c r="E125" s="504" t="s">
        <v>10730</v>
      </c>
      <c r="F125" s="504"/>
      <c r="G125" s="504"/>
      <c r="H125" s="504"/>
      <c r="I125" s="504"/>
      <c r="J125" s="504"/>
      <c r="K125" s="504"/>
      <c r="L125" s="211" t="s">
        <v>4121</v>
      </c>
      <c r="M125" s="420"/>
      <c r="N125" s="205"/>
      <c r="O125" s="205"/>
      <c r="P125" s="420"/>
      <c r="Q125" s="420"/>
      <c r="R125" s="205"/>
      <c r="S125" s="205"/>
      <c r="T125" s="420"/>
      <c r="U125" s="205"/>
      <c r="V125" s="202">
        <v>332</v>
      </c>
      <c r="W125" s="203">
        <v>40687</v>
      </c>
      <c r="X125" s="421">
        <v>126590.12</v>
      </c>
      <c r="Y125" s="206"/>
      <c r="Z125" s="421">
        <v>0</v>
      </c>
      <c r="AA125" s="371">
        <f t="shared" si="1"/>
        <v>126590.12</v>
      </c>
      <c r="AB125" s="504" t="s">
        <v>5933</v>
      </c>
      <c r="AC125" s="504"/>
      <c r="AD125" s="417" t="s">
        <v>4760</v>
      </c>
      <c r="AE125" s="417" t="s">
        <v>4761</v>
      </c>
      <c r="AF125" s="417" t="s">
        <v>1341</v>
      </c>
      <c r="AG125" s="207"/>
      <c r="AH125" s="208"/>
      <c r="AI125" s="207"/>
      <c r="BA125" s="209" t="s">
        <v>9806</v>
      </c>
      <c r="BC125" s="252"/>
      <c r="BD125" s="252"/>
      <c r="BE125" s="252"/>
      <c r="BF125" s="252"/>
      <c r="BG125" s="252"/>
      <c r="BH125" s="252"/>
      <c r="BI125" s="252"/>
      <c r="BJ125" s="252"/>
      <c r="BK125" s="252"/>
      <c r="BL125" s="252"/>
      <c r="BM125" s="252"/>
    </row>
    <row r="126" spans="1:65" s="209" customFormat="1" ht="33.75">
      <c r="A126" s="420">
        <v>123</v>
      </c>
      <c r="B126" s="417" t="s">
        <v>4960</v>
      </c>
      <c r="C126" s="417" t="s">
        <v>8893</v>
      </c>
      <c r="D126" s="423" t="s">
        <v>407</v>
      </c>
      <c r="E126" s="504" t="s">
        <v>5423</v>
      </c>
      <c r="F126" s="504"/>
      <c r="G126" s="504"/>
      <c r="H126" s="504"/>
      <c r="I126" s="504"/>
      <c r="J126" s="504"/>
      <c r="K126" s="504"/>
      <c r="L126" s="211" t="s">
        <v>4121</v>
      </c>
      <c r="M126" s="420"/>
      <c r="N126" s="205"/>
      <c r="O126" s="205"/>
      <c r="P126" s="420"/>
      <c r="Q126" s="420"/>
      <c r="R126" s="205"/>
      <c r="S126" s="205"/>
      <c r="T126" s="420"/>
      <c r="U126" s="205"/>
      <c r="V126" s="202">
        <v>30</v>
      </c>
      <c r="W126" s="203">
        <v>40687</v>
      </c>
      <c r="X126" s="421">
        <v>8439.4599999999991</v>
      </c>
      <c r="Y126" s="206"/>
      <c r="Z126" s="421">
        <v>0</v>
      </c>
      <c r="AA126" s="371">
        <f t="shared" si="1"/>
        <v>8439.4599999999991</v>
      </c>
      <c r="AB126" s="504" t="s">
        <v>5933</v>
      </c>
      <c r="AC126" s="504"/>
      <c r="AD126" s="417" t="s">
        <v>4760</v>
      </c>
      <c r="AE126" s="417" t="s">
        <v>4761</v>
      </c>
      <c r="AF126" s="417" t="s">
        <v>1341</v>
      </c>
      <c r="AG126" s="207"/>
      <c r="AH126" s="208"/>
      <c r="AI126" s="207"/>
      <c r="BA126" s="209" t="s">
        <v>9807</v>
      </c>
      <c r="BC126" s="252"/>
      <c r="BD126" s="252"/>
      <c r="BE126" s="252"/>
      <c r="BF126" s="252"/>
      <c r="BG126" s="252"/>
      <c r="BH126" s="252"/>
      <c r="BI126" s="252"/>
      <c r="BJ126" s="252"/>
      <c r="BK126" s="252"/>
      <c r="BL126" s="252"/>
      <c r="BM126" s="252"/>
    </row>
    <row r="127" spans="1:65" s="209" customFormat="1" ht="60.75" customHeight="1">
      <c r="A127" s="420">
        <v>124</v>
      </c>
      <c r="B127" s="417" t="s">
        <v>4961</v>
      </c>
      <c r="C127" s="417" t="s">
        <v>8893</v>
      </c>
      <c r="D127" s="423" t="s">
        <v>408</v>
      </c>
      <c r="E127" s="504" t="s">
        <v>10731</v>
      </c>
      <c r="F127" s="504"/>
      <c r="G127" s="504"/>
      <c r="H127" s="504"/>
      <c r="I127" s="504"/>
      <c r="J127" s="504"/>
      <c r="K127" s="504"/>
      <c r="L127" s="211" t="s">
        <v>4121</v>
      </c>
      <c r="M127" s="420"/>
      <c r="N127" s="205"/>
      <c r="O127" s="205"/>
      <c r="P127" s="420"/>
      <c r="Q127" s="420"/>
      <c r="R127" s="205"/>
      <c r="S127" s="205"/>
      <c r="T127" s="420"/>
      <c r="U127" s="205"/>
      <c r="V127" s="202">
        <v>640</v>
      </c>
      <c r="W127" s="203">
        <v>41002</v>
      </c>
      <c r="X127" s="421">
        <v>458897</v>
      </c>
      <c r="Y127" s="206"/>
      <c r="Z127" s="421">
        <v>0</v>
      </c>
      <c r="AA127" s="371">
        <f t="shared" si="1"/>
        <v>458897</v>
      </c>
      <c r="AB127" s="504" t="s">
        <v>5934</v>
      </c>
      <c r="AC127" s="504"/>
      <c r="AD127" s="417" t="s">
        <v>4760</v>
      </c>
      <c r="AE127" s="417" t="s">
        <v>4761</v>
      </c>
      <c r="AF127" s="417" t="s">
        <v>1341</v>
      </c>
      <c r="AG127" s="207"/>
      <c r="AH127" s="208"/>
      <c r="AI127" s="207"/>
      <c r="BA127" s="209" t="s">
        <v>9809</v>
      </c>
      <c r="BC127" s="252"/>
      <c r="BD127" s="252"/>
      <c r="BE127" s="252"/>
      <c r="BF127" s="252"/>
      <c r="BG127" s="252"/>
      <c r="BH127" s="252"/>
      <c r="BI127" s="252"/>
      <c r="BJ127" s="252"/>
      <c r="BK127" s="252"/>
      <c r="BL127" s="252"/>
      <c r="BM127" s="252"/>
    </row>
    <row r="128" spans="1:65" s="209" customFormat="1" ht="67.5">
      <c r="A128" s="420">
        <v>125</v>
      </c>
      <c r="B128" s="417" t="s">
        <v>5282</v>
      </c>
      <c r="C128" s="417" t="s">
        <v>8893</v>
      </c>
      <c r="D128" s="423" t="s">
        <v>409</v>
      </c>
      <c r="E128" s="504" t="s">
        <v>10732</v>
      </c>
      <c r="F128" s="504"/>
      <c r="G128" s="504"/>
      <c r="H128" s="504"/>
      <c r="I128" s="504"/>
      <c r="J128" s="504"/>
      <c r="K128" s="504"/>
      <c r="L128" s="211" t="s">
        <v>4121</v>
      </c>
      <c r="M128" s="420"/>
      <c r="N128" s="205"/>
      <c r="O128" s="205"/>
      <c r="P128" s="420"/>
      <c r="Q128" s="420"/>
      <c r="R128" s="205"/>
      <c r="S128" s="205"/>
      <c r="T128" s="420"/>
      <c r="U128" s="205"/>
      <c r="V128" s="202">
        <v>200</v>
      </c>
      <c r="W128" s="203">
        <v>40969</v>
      </c>
      <c r="X128" s="421">
        <v>56624</v>
      </c>
      <c r="Y128" s="206"/>
      <c r="Z128" s="421">
        <v>0</v>
      </c>
      <c r="AA128" s="371">
        <f t="shared" si="1"/>
        <v>56624</v>
      </c>
      <c r="AB128" s="504" t="s">
        <v>2339</v>
      </c>
      <c r="AC128" s="504"/>
      <c r="AD128" s="417" t="s">
        <v>4760</v>
      </c>
      <c r="AE128" s="417" t="s">
        <v>4761</v>
      </c>
      <c r="AF128" s="417" t="s">
        <v>1341</v>
      </c>
      <c r="AG128" s="207"/>
      <c r="AH128" s="208"/>
      <c r="AI128" s="207"/>
      <c r="BA128" s="209" t="s">
        <v>9810</v>
      </c>
      <c r="BC128" s="252"/>
      <c r="BD128" s="252"/>
      <c r="BE128" s="252"/>
      <c r="BF128" s="252"/>
      <c r="BG128" s="252"/>
      <c r="BH128" s="252"/>
      <c r="BI128" s="252"/>
      <c r="BJ128" s="252"/>
      <c r="BK128" s="252"/>
      <c r="BL128" s="252"/>
      <c r="BM128" s="252"/>
    </row>
    <row r="129" spans="1:65" s="209" customFormat="1" ht="56.25">
      <c r="A129" s="420">
        <v>126</v>
      </c>
      <c r="B129" s="417" t="s">
        <v>3869</v>
      </c>
      <c r="C129" s="417" t="s">
        <v>8893</v>
      </c>
      <c r="D129" s="423" t="s">
        <v>410</v>
      </c>
      <c r="E129" s="504" t="s">
        <v>10733</v>
      </c>
      <c r="F129" s="504"/>
      <c r="G129" s="504"/>
      <c r="H129" s="504"/>
      <c r="I129" s="504"/>
      <c r="J129" s="504"/>
      <c r="K129" s="504"/>
      <c r="L129" s="211" t="s">
        <v>4121</v>
      </c>
      <c r="M129" s="420"/>
      <c r="N129" s="205"/>
      <c r="O129" s="205"/>
      <c r="P129" s="420"/>
      <c r="Q129" s="420"/>
      <c r="R129" s="205"/>
      <c r="S129" s="205"/>
      <c r="T129" s="420"/>
      <c r="U129" s="205"/>
      <c r="V129" s="202">
        <v>160</v>
      </c>
      <c r="W129" s="203">
        <v>40969</v>
      </c>
      <c r="X129" s="421">
        <v>48074</v>
      </c>
      <c r="Y129" s="206"/>
      <c r="Z129" s="421">
        <v>0</v>
      </c>
      <c r="AA129" s="371">
        <f t="shared" si="1"/>
        <v>48074</v>
      </c>
      <c r="AB129" s="504" t="s">
        <v>2340</v>
      </c>
      <c r="AC129" s="504"/>
      <c r="AD129" s="417" t="s">
        <v>4760</v>
      </c>
      <c r="AE129" s="417" t="s">
        <v>4761</v>
      </c>
      <c r="AF129" s="417" t="s">
        <v>1341</v>
      </c>
      <c r="AG129" s="207"/>
      <c r="AH129" s="208"/>
      <c r="AI129" s="207"/>
      <c r="BA129" s="209" t="s">
        <v>9811</v>
      </c>
      <c r="BC129" s="252"/>
      <c r="BD129" s="252"/>
      <c r="BE129" s="252"/>
      <c r="BF129" s="252"/>
      <c r="BG129" s="252"/>
      <c r="BH129" s="252"/>
      <c r="BI129" s="252"/>
      <c r="BJ129" s="252"/>
      <c r="BK129" s="252"/>
      <c r="BL129" s="252"/>
      <c r="BM129" s="252"/>
    </row>
    <row r="130" spans="1:65" s="209" customFormat="1" ht="56.25">
      <c r="A130" s="420">
        <v>127</v>
      </c>
      <c r="B130" s="417" t="s">
        <v>3870</v>
      </c>
      <c r="C130" s="417" t="s">
        <v>8893</v>
      </c>
      <c r="D130" s="423" t="s">
        <v>411</v>
      </c>
      <c r="E130" s="504" t="s">
        <v>10734</v>
      </c>
      <c r="F130" s="504"/>
      <c r="G130" s="504"/>
      <c r="H130" s="504"/>
      <c r="I130" s="504"/>
      <c r="J130" s="504"/>
      <c r="K130" s="504"/>
      <c r="L130" s="211" t="s">
        <v>4121</v>
      </c>
      <c r="M130" s="420"/>
      <c r="N130" s="205"/>
      <c r="O130" s="205"/>
      <c r="P130" s="420"/>
      <c r="Q130" s="420"/>
      <c r="R130" s="205"/>
      <c r="S130" s="205"/>
      <c r="T130" s="420"/>
      <c r="U130" s="205"/>
      <c r="V130" s="202">
        <v>360</v>
      </c>
      <c r="W130" s="203">
        <v>40969</v>
      </c>
      <c r="X130" s="421">
        <v>108167</v>
      </c>
      <c r="Y130" s="206"/>
      <c r="Z130" s="421">
        <v>0</v>
      </c>
      <c r="AA130" s="371">
        <f t="shared" si="1"/>
        <v>108167</v>
      </c>
      <c r="AB130" s="504" t="s">
        <v>2340</v>
      </c>
      <c r="AC130" s="504"/>
      <c r="AD130" s="417" t="s">
        <v>4760</v>
      </c>
      <c r="AE130" s="417" t="s">
        <v>4761</v>
      </c>
      <c r="AF130" s="417" t="s">
        <v>1341</v>
      </c>
      <c r="AG130" s="207"/>
      <c r="AH130" s="208"/>
      <c r="AI130" s="207"/>
      <c r="BA130" s="209" t="s">
        <v>9812</v>
      </c>
      <c r="BC130" s="252"/>
      <c r="BD130" s="252"/>
      <c r="BE130" s="252"/>
      <c r="BF130" s="252"/>
      <c r="BG130" s="252"/>
      <c r="BH130" s="252"/>
      <c r="BI130" s="252"/>
      <c r="BJ130" s="252"/>
      <c r="BK130" s="252"/>
      <c r="BL130" s="252"/>
      <c r="BM130" s="252"/>
    </row>
    <row r="131" spans="1:65" s="209" customFormat="1" ht="56.25">
      <c r="A131" s="420">
        <v>128</v>
      </c>
      <c r="B131" s="417" t="s">
        <v>3871</v>
      </c>
      <c r="C131" s="417" t="s">
        <v>8893</v>
      </c>
      <c r="D131" s="423" t="s">
        <v>412</v>
      </c>
      <c r="E131" s="504" t="s">
        <v>10735</v>
      </c>
      <c r="F131" s="504"/>
      <c r="G131" s="504"/>
      <c r="H131" s="504"/>
      <c r="I131" s="504"/>
      <c r="J131" s="504"/>
      <c r="K131" s="504"/>
      <c r="L131" s="211" t="s">
        <v>4121</v>
      </c>
      <c r="M131" s="420"/>
      <c r="N131" s="205"/>
      <c r="O131" s="205"/>
      <c r="P131" s="420"/>
      <c r="Q131" s="420"/>
      <c r="R131" s="205"/>
      <c r="S131" s="205"/>
      <c r="T131" s="420"/>
      <c r="U131" s="205"/>
      <c r="V131" s="202">
        <v>430</v>
      </c>
      <c r="W131" s="203">
        <v>40948</v>
      </c>
      <c r="X131" s="421">
        <v>150597</v>
      </c>
      <c r="Y131" s="206"/>
      <c r="Z131" s="421">
        <v>0</v>
      </c>
      <c r="AA131" s="371">
        <f t="shared" si="1"/>
        <v>150597</v>
      </c>
      <c r="AB131" s="504" t="s">
        <v>2340</v>
      </c>
      <c r="AC131" s="504"/>
      <c r="AD131" s="417" t="s">
        <v>4760</v>
      </c>
      <c r="AE131" s="417" t="s">
        <v>4761</v>
      </c>
      <c r="AF131" s="417" t="s">
        <v>1341</v>
      </c>
      <c r="AG131" s="207"/>
      <c r="AH131" s="208"/>
      <c r="AI131" s="207"/>
      <c r="BA131" s="209" t="s">
        <v>9813</v>
      </c>
      <c r="BC131" s="252"/>
      <c r="BD131" s="252"/>
      <c r="BE131" s="252"/>
      <c r="BF131" s="252"/>
      <c r="BG131" s="252"/>
      <c r="BH131" s="252"/>
      <c r="BI131" s="252"/>
      <c r="BJ131" s="252"/>
      <c r="BK131" s="252"/>
      <c r="BL131" s="252"/>
      <c r="BM131" s="252"/>
    </row>
    <row r="132" spans="1:65" s="209" customFormat="1" ht="56.25">
      <c r="A132" s="420">
        <v>129</v>
      </c>
      <c r="B132" s="417" t="s">
        <v>1818</v>
      </c>
      <c r="C132" s="417" t="s">
        <v>8893</v>
      </c>
      <c r="D132" s="423" t="s">
        <v>413</v>
      </c>
      <c r="E132" s="504" t="s">
        <v>10736</v>
      </c>
      <c r="F132" s="504"/>
      <c r="G132" s="504"/>
      <c r="H132" s="504"/>
      <c r="I132" s="504"/>
      <c r="J132" s="504"/>
      <c r="K132" s="504"/>
      <c r="L132" s="211" t="s">
        <v>4121</v>
      </c>
      <c r="M132" s="420"/>
      <c r="N132" s="205"/>
      <c r="O132" s="205"/>
      <c r="P132" s="420"/>
      <c r="Q132" s="420"/>
      <c r="R132" s="205"/>
      <c r="S132" s="205"/>
      <c r="T132" s="420"/>
      <c r="U132" s="205"/>
      <c r="V132" s="202">
        <v>420</v>
      </c>
      <c r="W132" s="203">
        <v>40948</v>
      </c>
      <c r="X132" s="421">
        <v>126195</v>
      </c>
      <c r="Y132" s="206"/>
      <c r="Z132" s="421">
        <v>0</v>
      </c>
      <c r="AA132" s="371">
        <f t="shared" si="1"/>
        <v>126195</v>
      </c>
      <c r="AB132" s="504" t="s">
        <v>2340</v>
      </c>
      <c r="AC132" s="504"/>
      <c r="AD132" s="417" t="s">
        <v>4760</v>
      </c>
      <c r="AE132" s="417" t="s">
        <v>4761</v>
      </c>
      <c r="AF132" s="417" t="s">
        <v>1341</v>
      </c>
      <c r="AG132" s="207"/>
      <c r="AH132" s="208"/>
      <c r="AI132" s="207"/>
      <c r="BA132" s="209" t="s">
        <v>9814</v>
      </c>
      <c r="BC132" s="252"/>
      <c r="BD132" s="252"/>
      <c r="BE132" s="252"/>
      <c r="BF132" s="252"/>
      <c r="BG132" s="252"/>
      <c r="BH132" s="252"/>
      <c r="BI132" s="252"/>
      <c r="BJ132" s="252"/>
      <c r="BK132" s="252"/>
      <c r="BL132" s="252"/>
      <c r="BM132" s="252"/>
    </row>
    <row r="133" spans="1:65" s="209" customFormat="1" ht="61.5" customHeight="1">
      <c r="A133" s="420">
        <v>130</v>
      </c>
      <c r="B133" s="417" t="s">
        <v>3872</v>
      </c>
      <c r="C133" s="417" t="s">
        <v>8893</v>
      </c>
      <c r="D133" s="423" t="s">
        <v>414</v>
      </c>
      <c r="E133" s="504" t="s">
        <v>10737</v>
      </c>
      <c r="F133" s="504"/>
      <c r="G133" s="504"/>
      <c r="H133" s="504"/>
      <c r="I133" s="504"/>
      <c r="J133" s="504"/>
      <c r="K133" s="504"/>
      <c r="L133" s="211" t="s">
        <v>4121</v>
      </c>
      <c r="M133" s="420"/>
      <c r="N133" s="205"/>
      <c r="O133" s="205"/>
      <c r="P133" s="420"/>
      <c r="Q133" s="420"/>
      <c r="R133" s="205"/>
      <c r="S133" s="205"/>
      <c r="T133" s="420"/>
      <c r="U133" s="205"/>
      <c r="V133" s="202">
        <v>450</v>
      </c>
      <c r="W133" s="203">
        <v>40948</v>
      </c>
      <c r="X133" s="421">
        <v>423731</v>
      </c>
      <c r="Y133" s="206"/>
      <c r="Z133" s="421">
        <v>0</v>
      </c>
      <c r="AA133" s="371">
        <f t="shared" si="1"/>
        <v>423731</v>
      </c>
      <c r="AB133" s="504" t="s">
        <v>2340</v>
      </c>
      <c r="AC133" s="504"/>
      <c r="AD133" s="417" t="s">
        <v>4760</v>
      </c>
      <c r="AE133" s="417" t="s">
        <v>4761</v>
      </c>
      <c r="AF133" s="417" t="s">
        <v>1341</v>
      </c>
      <c r="AG133" s="207"/>
      <c r="AH133" s="208"/>
      <c r="AI133" s="207"/>
      <c r="BA133" s="209" t="s">
        <v>9815</v>
      </c>
      <c r="BC133" s="252"/>
      <c r="BD133" s="252"/>
      <c r="BE133" s="252"/>
      <c r="BF133" s="252"/>
      <c r="BG133" s="252"/>
      <c r="BH133" s="252"/>
      <c r="BI133" s="252"/>
      <c r="BJ133" s="252"/>
      <c r="BK133" s="252"/>
      <c r="BL133" s="252"/>
      <c r="BM133" s="252"/>
    </row>
    <row r="134" spans="1:65" s="209" customFormat="1" ht="33.75">
      <c r="A134" s="420">
        <v>131</v>
      </c>
      <c r="B134" s="417" t="s">
        <v>3872</v>
      </c>
      <c r="C134" s="417" t="s">
        <v>8893</v>
      </c>
      <c r="D134" s="423" t="s">
        <v>4602</v>
      </c>
      <c r="E134" s="504" t="s">
        <v>5424</v>
      </c>
      <c r="F134" s="504"/>
      <c r="G134" s="504"/>
      <c r="H134" s="504"/>
      <c r="I134" s="504"/>
      <c r="J134" s="504"/>
      <c r="K134" s="504"/>
      <c r="L134" s="211" t="s">
        <v>4121</v>
      </c>
      <c r="M134" s="420"/>
      <c r="N134" s="205"/>
      <c r="O134" s="205"/>
      <c r="P134" s="420"/>
      <c r="Q134" s="420"/>
      <c r="R134" s="205"/>
      <c r="S134" s="205"/>
      <c r="T134" s="420"/>
      <c r="U134" s="205"/>
      <c r="V134" s="202">
        <v>370</v>
      </c>
      <c r="W134" s="203">
        <v>40969</v>
      </c>
      <c r="X134" s="421">
        <v>392063</v>
      </c>
      <c r="Y134" s="206"/>
      <c r="Z134" s="421">
        <v>0</v>
      </c>
      <c r="AA134" s="371">
        <f t="shared" si="1"/>
        <v>392063</v>
      </c>
      <c r="AB134" s="504" t="s">
        <v>5935</v>
      </c>
      <c r="AC134" s="504"/>
      <c r="AD134" s="417" t="s">
        <v>4760</v>
      </c>
      <c r="AE134" s="417" t="s">
        <v>4761</v>
      </c>
      <c r="AF134" s="417" t="s">
        <v>1341</v>
      </c>
      <c r="AG134" s="207"/>
      <c r="AH134" s="208"/>
      <c r="AI134" s="207"/>
      <c r="BA134" s="209" t="s">
        <v>9816</v>
      </c>
      <c r="BC134" s="252"/>
      <c r="BD134" s="252"/>
      <c r="BE134" s="252"/>
      <c r="BF134" s="252"/>
      <c r="BG134" s="252"/>
      <c r="BH134" s="252"/>
      <c r="BI134" s="252"/>
      <c r="BJ134" s="252"/>
      <c r="BK134" s="252"/>
      <c r="BL134" s="252"/>
      <c r="BM134" s="252"/>
    </row>
    <row r="135" spans="1:65" s="209" customFormat="1" ht="78.75">
      <c r="A135" s="420">
        <v>132</v>
      </c>
      <c r="B135" s="417" t="s">
        <v>3873</v>
      </c>
      <c r="C135" s="417" t="s">
        <v>8893</v>
      </c>
      <c r="D135" s="423" t="s">
        <v>4603</v>
      </c>
      <c r="E135" s="504" t="s">
        <v>10738</v>
      </c>
      <c r="F135" s="504"/>
      <c r="G135" s="504"/>
      <c r="H135" s="504"/>
      <c r="I135" s="504"/>
      <c r="J135" s="504"/>
      <c r="K135" s="504"/>
      <c r="L135" s="211" t="s">
        <v>4121</v>
      </c>
      <c r="M135" s="420"/>
      <c r="N135" s="205"/>
      <c r="O135" s="205"/>
      <c r="P135" s="420"/>
      <c r="Q135" s="420"/>
      <c r="R135" s="205"/>
      <c r="S135" s="205"/>
      <c r="T135" s="420"/>
      <c r="U135" s="205"/>
      <c r="V135" s="202">
        <v>1320</v>
      </c>
      <c r="W135" s="203">
        <v>41039</v>
      </c>
      <c r="X135" s="421">
        <v>323109.44</v>
      </c>
      <c r="Y135" s="206"/>
      <c r="Z135" s="421">
        <v>0</v>
      </c>
      <c r="AA135" s="371">
        <f t="shared" si="1"/>
        <v>323109.44</v>
      </c>
      <c r="AB135" s="504" t="s">
        <v>2340</v>
      </c>
      <c r="AC135" s="504"/>
      <c r="AD135" s="417" t="s">
        <v>4760</v>
      </c>
      <c r="AE135" s="417" t="s">
        <v>4761</v>
      </c>
      <c r="AF135" s="417" t="s">
        <v>1341</v>
      </c>
      <c r="AG135" s="207"/>
      <c r="AH135" s="208"/>
      <c r="AI135" s="207"/>
      <c r="BA135" s="209" t="s">
        <v>9817</v>
      </c>
      <c r="BC135" s="252"/>
      <c r="BD135" s="252"/>
      <c r="BE135" s="252"/>
      <c r="BF135" s="252"/>
      <c r="BG135" s="252"/>
      <c r="BH135" s="252"/>
      <c r="BI135" s="252"/>
      <c r="BJ135" s="252"/>
      <c r="BK135" s="252"/>
      <c r="BL135" s="252"/>
      <c r="BM135" s="252"/>
    </row>
    <row r="136" spans="1:65" s="209" customFormat="1" ht="90">
      <c r="A136" s="420">
        <v>133</v>
      </c>
      <c r="B136" s="417" t="s">
        <v>3664</v>
      </c>
      <c r="C136" s="417" t="s">
        <v>8893</v>
      </c>
      <c r="D136" s="423" t="s">
        <v>4604</v>
      </c>
      <c r="E136" s="504" t="s">
        <v>10739</v>
      </c>
      <c r="F136" s="504"/>
      <c r="G136" s="504"/>
      <c r="H136" s="504"/>
      <c r="I136" s="504"/>
      <c r="J136" s="504"/>
      <c r="K136" s="504"/>
      <c r="L136" s="211" t="s">
        <v>4121</v>
      </c>
      <c r="M136" s="420"/>
      <c r="N136" s="205"/>
      <c r="O136" s="205"/>
      <c r="P136" s="420"/>
      <c r="Q136" s="420"/>
      <c r="R136" s="205"/>
      <c r="S136" s="205"/>
      <c r="T136" s="420"/>
      <c r="U136" s="205"/>
      <c r="V136" s="202">
        <v>600</v>
      </c>
      <c r="W136" s="203">
        <v>41039</v>
      </c>
      <c r="X136" s="421">
        <v>156242.48000000001</v>
      </c>
      <c r="Y136" s="206"/>
      <c r="Z136" s="421">
        <v>0</v>
      </c>
      <c r="AA136" s="371">
        <f t="shared" si="1"/>
        <v>156242.48000000001</v>
      </c>
      <c r="AB136" s="504" t="s">
        <v>2340</v>
      </c>
      <c r="AC136" s="504"/>
      <c r="AD136" s="417" t="s">
        <v>4760</v>
      </c>
      <c r="AE136" s="417" t="s">
        <v>4761</v>
      </c>
      <c r="AF136" s="417" t="s">
        <v>1341</v>
      </c>
      <c r="AG136" s="207"/>
      <c r="AH136" s="208"/>
      <c r="AI136" s="207"/>
      <c r="BA136" s="209" t="s">
        <v>9818</v>
      </c>
      <c r="BC136" s="252"/>
      <c r="BD136" s="252"/>
      <c r="BE136" s="252"/>
      <c r="BF136" s="252"/>
      <c r="BG136" s="252"/>
      <c r="BH136" s="252"/>
      <c r="BI136" s="252"/>
      <c r="BJ136" s="252"/>
      <c r="BK136" s="252"/>
      <c r="BL136" s="252"/>
      <c r="BM136" s="252"/>
    </row>
    <row r="137" spans="1:65" s="209" customFormat="1" ht="90">
      <c r="A137" s="420">
        <v>134</v>
      </c>
      <c r="B137" s="417" t="s">
        <v>3665</v>
      </c>
      <c r="C137" s="417" t="s">
        <v>8893</v>
      </c>
      <c r="D137" s="423" t="s">
        <v>4605</v>
      </c>
      <c r="E137" s="504" t="s">
        <v>10739</v>
      </c>
      <c r="F137" s="504"/>
      <c r="G137" s="504"/>
      <c r="H137" s="504"/>
      <c r="I137" s="504"/>
      <c r="J137" s="504"/>
      <c r="K137" s="504"/>
      <c r="L137" s="211" t="s">
        <v>4121</v>
      </c>
      <c r="M137" s="420"/>
      <c r="N137" s="205"/>
      <c r="O137" s="205"/>
      <c r="P137" s="420"/>
      <c r="Q137" s="420"/>
      <c r="R137" s="205"/>
      <c r="S137" s="205"/>
      <c r="T137" s="420"/>
      <c r="U137" s="205"/>
      <c r="V137" s="202">
        <v>480</v>
      </c>
      <c r="W137" s="203">
        <v>41059</v>
      </c>
      <c r="X137" s="421">
        <v>82163.88</v>
      </c>
      <c r="Y137" s="206"/>
      <c r="Z137" s="421">
        <v>0</v>
      </c>
      <c r="AA137" s="371">
        <f t="shared" si="1"/>
        <v>82163.88</v>
      </c>
      <c r="AB137" s="504" t="s">
        <v>2340</v>
      </c>
      <c r="AC137" s="504"/>
      <c r="AD137" s="417" t="s">
        <v>4760</v>
      </c>
      <c r="AE137" s="417" t="s">
        <v>4761</v>
      </c>
      <c r="AF137" s="417" t="s">
        <v>1341</v>
      </c>
      <c r="AG137" s="207"/>
      <c r="AH137" s="208"/>
      <c r="AI137" s="207"/>
      <c r="BA137" s="209" t="s">
        <v>9819</v>
      </c>
      <c r="BC137" s="252"/>
      <c r="BD137" s="252"/>
      <c r="BE137" s="252"/>
      <c r="BF137" s="252"/>
      <c r="BG137" s="252"/>
      <c r="BH137" s="252"/>
      <c r="BI137" s="252"/>
      <c r="BJ137" s="252"/>
      <c r="BK137" s="252"/>
      <c r="BL137" s="252"/>
      <c r="BM137" s="252"/>
    </row>
    <row r="138" spans="1:65" s="209" customFormat="1" ht="90">
      <c r="A138" s="420">
        <v>135</v>
      </c>
      <c r="B138" s="417" t="s">
        <v>2392</v>
      </c>
      <c r="C138" s="417" t="s">
        <v>8893</v>
      </c>
      <c r="D138" s="423" t="s">
        <v>4606</v>
      </c>
      <c r="E138" s="504" t="s">
        <v>10739</v>
      </c>
      <c r="F138" s="504"/>
      <c r="G138" s="504"/>
      <c r="H138" s="504"/>
      <c r="I138" s="504"/>
      <c r="J138" s="504"/>
      <c r="K138" s="504"/>
      <c r="L138" s="211" t="s">
        <v>4121</v>
      </c>
      <c r="M138" s="420"/>
      <c r="N138" s="205"/>
      <c r="O138" s="205"/>
      <c r="P138" s="420"/>
      <c r="Q138" s="420"/>
      <c r="R138" s="205"/>
      <c r="S138" s="205"/>
      <c r="T138" s="420"/>
      <c r="U138" s="205"/>
      <c r="V138" s="202">
        <v>235</v>
      </c>
      <c r="W138" s="203">
        <v>41039</v>
      </c>
      <c r="X138" s="421">
        <v>61194.97</v>
      </c>
      <c r="Y138" s="206"/>
      <c r="Z138" s="421">
        <v>0</v>
      </c>
      <c r="AA138" s="371">
        <f t="shared" si="1"/>
        <v>61194.97</v>
      </c>
      <c r="AB138" s="504" t="s">
        <v>2340</v>
      </c>
      <c r="AC138" s="504"/>
      <c r="AD138" s="417" t="s">
        <v>4760</v>
      </c>
      <c r="AE138" s="417" t="s">
        <v>4761</v>
      </c>
      <c r="AF138" s="417" t="s">
        <v>1341</v>
      </c>
      <c r="AG138" s="207"/>
      <c r="AH138" s="208"/>
      <c r="AI138" s="207"/>
      <c r="BA138" s="209" t="s">
        <v>9820</v>
      </c>
      <c r="BC138" s="252"/>
      <c r="BD138" s="252"/>
      <c r="BE138" s="252"/>
      <c r="BF138" s="252"/>
      <c r="BG138" s="252"/>
      <c r="BH138" s="252"/>
      <c r="BI138" s="252"/>
      <c r="BJ138" s="252"/>
      <c r="BK138" s="252"/>
      <c r="BL138" s="252"/>
      <c r="BM138" s="252"/>
    </row>
    <row r="139" spans="1:65" s="209" customFormat="1" ht="67.5">
      <c r="A139" s="420">
        <v>136</v>
      </c>
      <c r="B139" s="417" t="s">
        <v>2393</v>
      </c>
      <c r="C139" s="417" t="s">
        <v>8893</v>
      </c>
      <c r="D139" s="423" t="s">
        <v>4607</v>
      </c>
      <c r="E139" s="504" t="s">
        <v>4158</v>
      </c>
      <c r="F139" s="504"/>
      <c r="G139" s="504"/>
      <c r="H139" s="504"/>
      <c r="I139" s="504"/>
      <c r="J139" s="504"/>
      <c r="K139" s="504"/>
      <c r="L139" s="211" t="s">
        <v>4121</v>
      </c>
      <c r="M139" s="420"/>
      <c r="N139" s="205"/>
      <c r="O139" s="205"/>
      <c r="P139" s="420"/>
      <c r="Q139" s="420"/>
      <c r="R139" s="205"/>
      <c r="S139" s="205"/>
      <c r="T139" s="420"/>
      <c r="U139" s="205"/>
      <c r="V139" s="202">
        <v>220</v>
      </c>
      <c r="W139" s="203">
        <v>41039</v>
      </c>
      <c r="X139" s="421">
        <v>48704.92</v>
      </c>
      <c r="Y139" s="206"/>
      <c r="Z139" s="421">
        <v>0</v>
      </c>
      <c r="AA139" s="371">
        <f t="shared" si="1"/>
        <v>48704.92</v>
      </c>
      <c r="AB139" s="504" t="s">
        <v>2340</v>
      </c>
      <c r="AC139" s="504"/>
      <c r="AD139" s="417" t="s">
        <v>4760</v>
      </c>
      <c r="AE139" s="417" t="s">
        <v>4761</v>
      </c>
      <c r="AF139" s="417" t="s">
        <v>1341</v>
      </c>
      <c r="AG139" s="207"/>
      <c r="AH139" s="208"/>
      <c r="AI139" s="207"/>
      <c r="BA139" s="209" t="s">
        <v>9821</v>
      </c>
      <c r="BC139" s="252"/>
      <c r="BD139" s="252"/>
      <c r="BE139" s="252"/>
      <c r="BF139" s="252"/>
      <c r="BG139" s="252"/>
      <c r="BH139" s="252"/>
      <c r="BI139" s="252"/>
      <c r="BJ139" s="252"/>
      <c r="BK139" s="252"/>
      <c r="BL139" s="252"/>
      <c r="BM139" s="252"/>
    </row>
    <row r="140" spans="1:65" s="209" customFormat="1" ht="45">
      <c r="A140" s="420">
        <v>137</v>
      </c>
      <c r="B140" s="417" t="s">
        <v>2394</v>
      </c>
      <c r="C140" s="417" t="s">
        <v>8893</v>
      </c>
      <c r="D140" s="423" t="s">
        <v>4608</v>
      </c>
      <c r="E140" s="504" t="s">
        <v>10476</v>
      </c>
      <c r="F140" s="504"/>
      <c r="G140" s="504"/>
      <c r="H140" s="504"/>
      <c r="I140" s="504"/>
      <c r="J140" s="504"/>
      <c r="K140" s="504"/>
      <c r="L140" s="211" t="s">
        <v>4121</v>
      </c>
      <c r="M140" s="420"/>
      <c r="N140" s="205"/>
      <c r="O140" s="205"/>
      <c r="P140" s="420"/>
      <c r="Q140" s="420"/>
      <c r="R140" s="205"/>
      <c r="S140" s="205"/>
      <c r="T140" s="420"/>
      <c r="U140" s="205"/>
      <c r="V140" s="202">
        <v>77</v>
      </c>
      <c r="W140" s="203">
        <v>40998</v>
      </c>
      <c r="X140" s="421">
        <v>93111</v>
      </c>
      <c r="Y140" s="206"/>
      <c r="Z140" s="421">
        <v>0</v>
      </c>
      <c r="AA140" s="371">
        <f t="shared" si="1"/>
        <v>93111</v>
      </c>
      <c r="AB140" s="504" t="s">
        <v>5936</v>
      </c>
      <c r="AC140" s="504"/>
      <c r="AD140" s="417" t="s">
        <v>4760</v>
      </c>
      <c r="AE140" s="417" t="s">
        <v>4761</v>
      </c>
      <c r="AF140" s="417" t="s">
        <v>1341</v>
      </c>
      <c r="AG140" s="207"/>
      <c r="AH140" s="208"/>
      <c r="AI140" s="207"/>
      <c r="BA140" s="209" t="s">
        <v>9822</v>
      </c>
      <c r="BC140" s="252"/>
      <c r="BD140" s="252"/>
      <c r="BE140" s="252"/>
      <c r="BF140" s="252"/>
      <c r="BG140" s="252"/>
      <c r="BH140" s="252"/>
      <c r="BI140" s="252"/>
      <c r="BJ140" s="252"/>
      <c r="BK140" s="252"/>
      <c r="BL140" s="252"/>
      <c r="BM140" s="252"/>
    </row>
    <row r="141" spans="1:65" s="209" customFormat="1" ht="33.75">
      <c r="A141" s="420">
        <v>138</v>
      </c>
      <c r="B141" s="417" t="s">
        <v>2395</v>
      </c>
      <c r="C141" s="417" t="s">
        <v>8893</v>
      </c>
      <c r="D141" s="423" t="s">
        <v>4609</v>
      </c>
      <c r="E141" s="504" t="s">
        <v>10740</v>
      </c>
      <c r="F141" s="504"/>
      <c r="G141" s="504"/>
      <c r="H141" s="504"/>
      <c r="I141" s="504"/>
      <c r="J141" s="504"/>
      <c r="K141" s="504"/>
      <c r="L141" s="211" t="s">
        <v>4121</v>
      </c>
      <c r="M141" s="420"/>
      <c r="N141" s="205"/>
      <c r="O141" s="205"/>
      <c r="P141" s="420"/>
      <c r="Q141" s="420"/>
      <c r="R141" s="205"/>
      <c r="S141" s="205"/>
      <c r="T141" s="420"/>
      <c r="U141" s="205"/>
      <c r="V141" s="202">
        <v>50</v>
      </c>
      <c r="W141" s="203">
        <v>40998</v>
      </c>
      <c r="X141" s="421">
        <v>40062</v>
      </c>
      <c r="Y141" s="206"/>
      <c r="Z141" s="421">
        <v>0</v>
      </c>
      <c r="AA141" s="371">
        <f t="shared" si="1"/>
        <v>40062</v>
      </c>
      <c r="AB141" s="504" t="s">
        <v>5937</v>
      </c>
      <c r="AC141" s="504"/>
      <c r="AD141" s="417" t="s">
        <v>4760</v>
      </c>
      <c r="AE141" s="417" t="s">
        <v>4761</v>
      </c>
      <c r="AF141" s="417" t="s">
        <v>1341</v>
      </c>
      <c r="AG141" s="207"/>
      <c r="AH141" s="208"/>
      <c r="AI141" s="207"/>
      <c r="BA141" s="209" t="s">
        <v>9823</v>
      </c>
      <c r="BC141" s="252"/>
      <c r="BD141" s="252"/>
      <c r="BE141" s="252"/>
      <c r="BF141" s="252"/>
      <c r="BG141" s="252"/>
      <c r="BH141" s="252"/>
      <c r="BI141" s="252"/>
      <c r="BJ141" s="252"/>
      <c r="BK141" s="252"/>
      <c r="BL141" s="252"/>
      <c r="BM141" s="252"/>
    </row>
    <row r="142" spans="1:65" s="209" customFormat="1" ht="56.25">
      <c r="A142" s="420">
        <v>139</v>
      </c>
      <c r="B142" s="417" t="s">
        <v>2396</v>
      </c>
      <c r="C142" s="417" t="s">
        <v>8893</v>
      </c>
      <c r="D142" s="423" t="s">
        <v>4610</v>
      </c>
      <c r="E142" s="504" t="s">
        <v>10660</v>
      </c>
      <c r="F142" s="504"/>
      <c r="G142" s="504"/>
      <c r="H142" s="504"/>
      <c r="I142" s="504"/>
      <c r="J142" s="504"/>
      <c r="K142" s="504"/>
      <c r="L142" s="211" t="s">
        <v>4121</v>
      </c>
      <c r="M142" s="420"/>
      <c r="N142" s="205"/>
      <c r="O142" s="205"/>
      <c r="P142" s="420"/>
      <c r="Q142" s="420"/>
      <c r="R142" s="205"/>
      <c r="S142" s="205"/>
      <c r="T142" s="420"/>
      <c r="U142" s="205"/>
      <c r="V142" s="202">
        <v>70</v>
      </c>
      <c r="W142" s="203">
        <v>41050</v>
      </c>
      <c r="X142" s="421">
        <v>11218</v>
      </c>
      <c r="Y142" s="206"/>
      <c r="Z142" s="421">
        <v>0</v>
      </c>
      <c r="AA142" s="371">
        <f t="shared" si="1"/>
        <v>11218</v>
      </c>
      <c r="AB142" s="504" t="s">
        <v>5935</v>
      </c>
      <c r="AC142" s="504"/>
      <c r="AD142" s="417" t="s">
        <v>4760</v>
      </c>
      <c r="AE142" s="417" t="s">
        <v>4761</v>
      </c>
      <c r="AF142" s="417" t="s">
        <v>1341</v>
      </c>
      <c r="AG142" s="207"/>
      <c r="AH142" s="208"/>
      <c r="AI142" s="207"/>
      <c r="BA142" s="209" t="s">
        <v>9177</v>
      </c>
      <c r="BC142" s="252"/>
      <c r="BD142" s="252"/>
      <c r="BE142" s="252"/>
      <c r="BF142" s="252"/>
      <c r="BG142" s="252"/>
      <c r="BH142" s="252"/>
      <c r="BI142" s="252"/>
      <c r="BJ142" s="252"/>
      <c r="BK142" s="252"/>
      <c r="BL142" s="252"/>
      <c r="BM142" s="252"/>
    </row>
    <row r="143" spans="1:65" s="209" customFormat="1" ht="56.25">
      <c r="A143" s="420">
        <v>140</v>
      </c>
      <c r="B143" s="417" t="s">
        <v>2397</v>
      </c>
      <c r="C143" s="417" t="s">
        <v>8893</v>
      </c>
      <c r="D143" s="423" t="s">
        <v>4611</v>
      </c>
      <c r="E143" s="504" t="s">
        <v>10660</v>
      </c>
      <c r="F143" s="504"/>
      <c r="G143" s="504"/>
      <c r="H143" s="504"/>
      <c r="I143" s="504"/>
      <c r="J143" s="504"/>
      <c r="K143" s="504"/>
      <c r="L143" s="211" t="s">
        <v>4121</v>
      </c>
      <c r="M143" s="420"/>
      <c r="N143" s="205"/>
      <c r="O143" s="205"/>
      <c r="P143" s="420"/>
      <c r="Q143" s="420"/>
      <c r="R143" s="205"/>
      <c r="S143" s="205"/>
      <c r="T143" s="420"/>
      <c r="U143" s="205"/>
      <c r="V143" s="202">
        <v>70</v>
      </c>
      <c r="W143" s="203">
        <v>41050</v>
      </c>
      <c r="X143" s="421">
        <v>11218</v>
      </c>
      <c r="Y143" s="206"/>
      <c r="Z143" s="421">
        <v>0</v>
      </c>
      <c r="AA143" s="371">
        <f t="shared" si="1"/>
        <v>11218</v>
      </c>
      <c r="AB143" s="504" t="s">
        <v>5935</v>
      </c>
      <c r="AC143" s="504"/>
      <c r="AD143" s="417" t="s">
        <v>4760</v>
      </c>
      <c r="AE143" s="417" t="s">
        <v>4761</v>
      </c>
      <c r="AF143" s="417" t="s">
        <v>1341</v>
      </c>
      <c r="AG143" s="207"/>
      <c r="AH143" s="208"/>
      <c r="AI143" s="207"/>
      <c r="BA143" s="209" t="s">
        <v>9182</v>
      </c>
      <c r="BC143" s="252"/>
      <c r="BD143" s="252"/>
      <c r="BE143" s="252"/>
      <c r="BF143" s="252"/>
      <c r="BG143" s="252"/>
      <c r="BH143" s="252"/>
      <c r="BI143" s="252"/>
      <c r="BJ143" s="252"/>
      <c r="BK143" s="252"/>
      <c r="BL143" s="252"/>
      <c r="BM143" s="252"/>
    </row>
    <row r="144" spans="1:65" s="209" customFormat="1" ht="56.25">
      <c r="A144" s="420">
        <v>141</v>
      </c>
      <c r="B144" s="417" t="s">
        <v>2398</v>
      </c>
      <c r="C144" s="417" t="s">
        <v>8893</v>
      </c>
      <c r="D144" s="423" t="s">
        <v>4612</v>
      </c>
      <c r="E144" s="504" t="s">
        <v>10660</v>
      </c>
      <c r="F144" s="504"/>
      <c r="G144" s="504"/>
      <c r="H144" s="504"/>
      <c r="I144" s="504"/>
      <c r="J144" s="504"/>
      <c r="K144" s="504"/>
      <c r="L144" s="211" t="s">
        <v>4121</v>
      </c>
      <c r="M144" s="420"/>
      <c r="N144" s="205"/>
      <c r="O144" s="205"/>
      <c r="P144" s="420"/>
      <c r="Q144" s="420"/>
      <c r="R144" s="205"/>
      <c r="S144" s="205"/>
      <c r="T144" s="420"/>
      <c r="U144" s="205"/>
      <c r="V144" s="202">
        <v>65</v>
      </c>
      <c r="W144" s="203">
        <v>41050</v>
      </c>
      <c r="X144" s="421">
        <v>10410</v>
      </c>
      <c r="Y144" s="206"/>
      <c r="Z144" s="421">
        <v>0</v>
      </c>
      <c r="AA144" s="371">
        <f t="shared" si="1"/>
        <v>10410</v>
      </c>
      <c r="AB144" s="504" t="s">
        <v>5935</v>
      </c>
      <c r="AC144" s="504"/>
      <c r="AD144" s="417" t="s">
        <v>4760</v>
      </c>
      <c r="AE144" s="417" t="s">
        <v>4761</v>
      </c>
      <c r="AF144" s="417" t="s">
        <v>1341</v>
      </c>
      <c r="AG144" s="207"/>
      <c r="AH144" s="208"/>
      <c r="AI144" s="207"/>
      <c r="BA144" s="209" t="s">
        <v>9824</v>
      </c>
      <c r="BC144" s="252"/>
      <c r="BD144" s="252"/>
      <c r="BE144" s="252"/>
      <c r="BF144" s="252"/>
      <c r="BG144" s="252"/>
      <c r="BH144" s="252"/>
      <c r="BI144" s="252"/>
      <c r="BJ144" s="252"/>
      <c r="BK144" s="252"/>
      <c r="BL144" s="252"/>
      <c r="BM144" s="252"/>
    </row>
    <row r="145" spans="1:65" s="209" customFormat="1" ht="56.25">
      <c r="A145" s="420">
        <v>142</v>
      </c>
      <c r="B145" s="417" t="s">
        <v>2399</v>
      </c>
      <c r="C145" s="417" t="s">
        <v>8893</v>
      </c>
      <c r="D145" s="423" t="s">
        <v>4613</v>
      </c>
      <c r="E145" s="504" t="s">
        <v>2508</v>
      </c>
      <c r="F145" s="504"/>
      <c r="G145" s="504"/>
      <c r="H145" s="504"/>
      <c r="I145" s="504"/>
      <c r="J145" s="504"/>
      <c r="K145" s="504"/>
      <c r="L145" s="211" t="s">
        <v>4121</v>
      </c>
      <c r="M145" s="420"/>
      <c r="N145" s="205"/>
      <c r="O145" s="205"/>
      <c r="P145" s="420"/>
      <c r="Q145" s="420"/>
      <c r="R145" s="205"/>
      <c r="S145" s="205"/>
      <c r="T145" s="420"/>
      <c r="U145" s="205"/>
      <c r="V145" s="202">
        <v>85</v>
      </c>
      <c r="W145" s="203">
        <v>41051</v>
      </c>
      <c r="X145" s="421">
        <v>14591</v>
      </c>
      <c r="Y145" s="206"/>
      <c r="Z145" s="421">
        <v>0</v>
      </c>
      <c r="AA145" s="371">
        <f t="shared" si="1"/>
        <v>14591</v>
      </c>
      <c r="AB145" s="504" t="s">
        <v>5935</v>
      </c>
      <c r="AC145" s="504"/>
      <c r="AD145" s="417" t="s">
        <v>4760</v>
      </c>
      <c r="AE145" s="417" t="s">
        <v>4761</v>
      </c>
      <c r="AF145" s="417" t="s">
        <v>1341</v>
      </c>
      <c r="AG145" s="207"/>
      <c r="AH145" s="208"/>
      <c r="AI145" s="207"/>
      <c r="BA145" s="209" t="s">
        <v>9825</v>
      </c>
      <c r="BC145" s="252"/>
      <c r="BD145" s="252"/>
      <c r="BE145" s="252"/>
      <c r="BF145" s="252"/>
      <c r="BG145" s="252"/>
      <c r="BH145" s="252"/>
      <c r="BI145" s="252"/>
      <c r="BJ145" s="252"/>
      <c r="BK145" s="252"/>
      <c r="BL145" s="252"/>
      <c r="BM145" s="252"/>
    </row>
    <row r="146" spans="1:65" s="209" customFormat="1" ht="56.25">
      <c r="A146" s="420">
        <v>143</v>
      </c>
      <c r="B146" s="417" t="s">
        <v>2400</v>
      </c>
      <c r="C146" s="417" t="s">
        <v>8893</v>
      </c>
      <c r="D146" s="423" t="s">
        <v>4614</v>
      </c>
      <c r="E146" s="504" t="s">
        <v>10660</v>
      </c>
      <c r="F146" s="504"/>
      <c r="G146" s="504"/>
      <c r="H146" s="504"/>
      <c r="I146" s="504"/>
      <c r="J146" s="504"/>
      <c r="K146" s="504"/>
      <c r="L146" s="211" t="s">
        <v>4121</v>
      </c>
      <c r="M146" s="420"/>
      <c r="N146" s="205"/>
      <c r="O146" s="205"/>
      <c r="P146" s="420"/>
      <c r="Q146" s="420"/>
      <c r="R146" s="205"/>
      <c r="S146" s="205"/>
      <c r="T146" s="420"/>
      <c r="U146" s="205"/>
      <c r="V146" s="202">
        <v>44</v>
      </c>
      <c r="W146" s="203">
        <v>41051</v>
      </c>
      <c r="X146" s="421">
        <v>7717</v>
      </c>
      <c r="Y146" s="206"/>
      <c r="Z146" s="421">
        <v>0</v>
      </c>
      <c r="AA146" s="371">
        <f t="shared" si="1"/>
        <v>7717</v>
      </c>
      <c r="AB146" s="504" t="s">
        <v>5935</v>
      </c>
      <c r="AC146" s="504"/>
      <c r="AD146" s="417" t="s">
        <v>4760</v>
      </c>
      <c r="AE146" s="417" t="s">
        <v>4761</v>
      </c>
      <c r="AF146" s="417" t="s">
        <v>1341</v>
      </c>
      <c r="AG146" s="207"/>
      <c r="AH146" s="208"/>
      <c r="AI146" s="207"/>
      <c r="BA146" s="209" t="s">
        <v>9826</v>
      </c>
      <c r="BC146" s="252"/>
      <c r="BD146" s="252"/>
      <c r="BE146" s="252"/>
      <c r="BF146" s="252"/>
      <c r="BG146" s="252"/>
      <c r="BH146" s="252"/>
      <c r="BI146" s="252"/>
      <c r="BJ146" s="252"/>
      <c r="BK146" s="252"/>
      <c r="BL146" s="252"/>
      <c r="BM146" s="252"/>
    </row>
    <row r="147" spans="1:65" s="209" customFormat="1" ht="56.25">
      <c r="A147" s="420">
        <v>144</v>
      </c>
      <c r="B147" s="417" t="s">
        <v>2401</v>
      </c>
      <c r="C147" s="417" t="s">
        <v>8893</v>
      </c>
      <c r="D147" s="423" t="s">
        <v>1350</v>
      </c>
      <c r="E147" s="504" t="s">
        <v>10657</v>
      </c>
      <c r="F147" s="504"/>
      <c r="G147" s="504"/>
      <c r="H147" s="504"/>
      <c r="I147" s="504"/>
      <c r="J147" s="504"/>
      <c r="K147" s="504"/>
      <c r="L147" s="211" t="s">
        <v>4121</v>
      </c>
      <c r="M147" s="420"/>
      <c r="N147" s="205"/>
      <c r="O147" s="205"/>
      <c r="P147" s="420"/>
      <c r="Q147" s="420"/>
      <c r="R147" s="205"/>
      <c r="S147" s="205"/>
      <c r="T147" s="420"/>
      <c r="U147" s="205"/>
      <c r="V147" s="202">
        <v>170</v>
      </c>
      <c r="W147" s="203">
        <v>41050</v>
      </c>
      <c r="X147" s="421">
        <v>31127</v>
      </c>
      <c r="Y147" s="206"/>
      <c r="Z147" s="421">
        <v>0</v>
      </c>
      <c r="AA147" s="371">
        <f t="shared" si="1"/>
        <v>31127</v>
      </c>
      <c r="AB147" s="504" t="s">
        <v>5935</v>
      </c>
      <c r="AC147" s="504"/>
      <c r="AD147" s="417" t="s">
        <v>4760</v>
      </c>
      <c r="AE147" s="417" t="s">
        <v>4761</v>
      </c>
      <c r="AF147" s="417" t="s">
        <v>1341</v>
      </c>
      <c r="AG147" s="207"/>
      <c r="AH147" s="208"/>
      <c r="AI147" s="207"/>
      <c r="BA147" s="209" t="s">
        <v>9827</v>
      </c>
      <c r="BC147" s="252"/>
      <c r="BD147" s="252"/>
      <c r="BE147" s="252"/>
      <c r="BF147" s="252"/>
      <c r="BG147" s="252"/>
      <c r="BH147" s="252"/>
      <c r="BI147" s="252"/>
      <c r="BJ147" s="252"/>
      <c r="BK147" s="252"/>
      <c r="BL147" s="252"/>
      <c r="BM147" s="252"/>
    </row>
    <row r="148" spans="1:65" s="209" customFormat="1" ht="56.25">
      <c r="A148" s="420">
        <v>145</v>
      </c>
      <c r="B148" s="417" t="s">
        <v>2402</v>
      </c>
      <c r="C148" s="417" t="s">
        <v>8893</v>
      </c>
      <c r="D148" s="423" t="s">
        <v>1351</v>
      </c>
      <c r="E148" s="504" t="s">
        <v>10658</v>
      </c>
      <c r="F148" s="504"/>
      <c r="G148" s="504"/>
      <c r="H148" s="504"/>
      <c r="I148" s="504"/>
      <c r="J148" s="504"/>
      <c r="K148" s="504"/>
      <c r="L148" s="211" t="s">
        <v>4121</v>
      </c>
      <c r="M148" s="420"/>
      <c r="N148" s="205"/>
      <c r="O148" s="205"/>
      <c r="P148" s="420"/>
      <c r="Q148" s="420"/>
      <c r="R148" s="205"/>
      <c r="S148" s="205"/>
      <c r="T148" s="420"/>
      <c r="U148" s="205"/>
      <c r="V148" s="202">
        <v>11</v>
      </c>
      <c r="W148" s="203">
        <v>41051</v>
      </c>
      <c r="X148" s="421">
        <v>1594</v>
      </c>
      <c r="Y148" s="206"/>
      <c r="Z148" s="421">
        <v>0</v>
      </c>
      <c r="AA148" s="371">
        <f t="shared" si="1"/>
        <v>1594</v>
      </c>
      <c r="AB148" s="504" t="s">
        <v>5935</v>
      </c>
      <c r="AC148" s="504"/>
      <c r="AD148" s="417" t="s">
        <v>4760</v>
      </c>
      <c r="AE148" s="417" t="s">
        <v>4761</v>
      </c>
      <c r="AF148" s="417" t="s">
        <v>1341</v>
      </c>
      <c r="AG148" s="207"/>
      <c r="AH148" s="208"/>
      <c r="AI148" s="207"/>
      <c r="BA148" s="209" t="s">
        <v>9828</v>
      </c>
      <c r="BC148" s="252"/>
      <c r="BD148" s="252"/>
      <c r="BE148" s="252"/>
      <c r="BF148" s="252"/>
      <c r="BG148" s="252"/>
      <c r="BH148" s="252"/>
      <c r="BI148" s="252"/>
      <c r="BJ148" s="252"/>
      <c r="BK148" s="252"/>
      <c r="BL148" s="252"/>
      <c r="BM148" s="252"/>
    </row>
    <row r="149" spans="1:65" s="209" customFormat="1" ht="39" customHeight="1">
      <c r="A149" s="420">
        <v>146</v>
      </c>
      <c r="B149" s="417" t="s">
        <v>4959</v>
      </c>
      <c r="C149" s="417" t="s">
        <v>8893</v>
      </c>
      <c r="D149" s="423"/>
      <c r="E149" s="498" t="s">
        <v>8510</v>
      </c>
      <c r="F149" s="499"/>
      <c r="G149" s="499"/>
      <c r="H149" s="499"/>
      <c r="I149" s="499"/>
      <c r="J149" s="499"/>
      <c r="K149" s="500"/>
      <c r="L149" s="211"/>
      <c r="M149" s="420"/>
      <c r="N149" s="205"/>
      <c r="O149" s="205"/>
      <c r="P149" s="420"/>
      <c r="Q149" s="420"/>
      <c r="R149" s="205"/>
      <c r="S149" s="205"/>
      <c r="T149" s="420"/>
      <c r="U149" s="205"/>
      <c r="V149" s="202">
        <v>280</v>
      </c>
      <c r="W149" s="203">
        <v>44783</v>
      </c>
      <c r="X149" s="421">
        <v>36537.199999999997</v>
      </c>
      <c r="Y149" s="206"/>
      <c r="Z149" s="421">
        <v>0</v>
      </c>
      <c r="AA149" s="371">
        <f t="shared" si="1"/>
        <v>36537.199999999997</v>
      </c>
      <c r="AB149" s="504" t="s">
        <v>8511</v>
      </c>
      <c r="AC149" s="504"/>
      <c r="AD149" s="417" t="s">
        <v>4760</v>
      </c>
      <c r="AE149" s="417" t="s">
        <v>4761</v>
      </c>
      <c r="AF149" s="417" t="s">
        <v>1341</v>
      </c>
      <c r="AG149" s="207"/>
      <c r="AH149" s="208"/>
      <c r="AI149" s="207"/>
      <c r="BA149" s="209" t="s">
        <v>8856</v>
      </c>
      <c r="BC149" s="252"/>
      <c r="BD149" s="252"/>
      <c r="BE149" s="252"/>
      <c r="BF149" s="252"/>
      <c r="BG149" s="252"/>
      <c r="BH149" s="252"/>
      <c r="BI149" s="252"/>
      <c r="BJ149" s="252"/>
      <c r="BK149" s="252"/>
      <c r="BL149" s="252"/>
      <c r="BM149" s="252"/>
    </row>
    <row r="150" spans="1:65" s="209" customFormat="1" ht="67.5">
      <c r="A150" s="420">
        <v>147</v>
      </c>
      <c r="B150" s="417" t="s">
        <v>4957</v>
      </c>
      <c r="C150" s="417" t="s">
        <v>8893</v>
      </c>
      <c r="D150" s="423" t="s">
        <v>1352</v>
      </c>
      <c r="E150" s="504" t="s">
        <v>10741</v>
      </c>
      <c r="F150" s="504"/>
      <c r="G150" s="504"/>
      <c r="H150" s="504"/>
      <c r="I150" s="504"/>
      <c r="J150" s="504"/>
      <c r="K150" s="504"/>
      <c r="L150" s="211" t="s">
        <v>4121</v>
      </c>
      <c r="M150" s="420"/>
      <c r="N150" s="205"/>
      <c r="O150" s="205"/>
      <c r="P150" s="420"/>
      <c r="Q150" s="420"/>
      <c r="R150" s="205"/>
      <c r="S150" s="205"/>
      <c r="T150" s="420"/>
      <c r="U150" s="205"/>
      <c r="V150" s="202">
        <v>580</v>
      </c>
      <c r="W150" s="203">
        <v>41039</v>
      </c>
      <c r="X150" s="421">
        <v>87564.02</v>
      </c>
      <c r="Y150" s="206"/>
      <c r="Z150" s="421">
        <v>0</v>
      </c>
      <c r="AA150" s="371">
        <f t="shared" si="1"/>
        <v>87564.02</v>
      </c>
      <c r="AB150" s="504" t="s">
        <v>5935</v>
      </c>
      <c r="AC150" s="504"/>
      <c r="AD150" s="417" t="s">
        <v>4760</v>
      </c>
      <c r="AE150" s="417" t="s">
        <v>4761</v>
      </c>
      <c r="AF150" s="417" t="s">
        <v>1341</v>
      </c>
      <c r="AG150" s="207"/>
      <c r="AH150" s="208"/>
      <c r="AI150" s="207"/>
      <c r="BA150" s="209" t="s">
        <v>9829</v>
      </c>
      <c r="BC150" s="252"/>
      <c r="BD150" s="252"/>
      <c r="BE150" s="252"/>
      <c r="BF150" s="252"/>
      <c r="BG150" s="252"/>
      <c r="BH150" s="252"/>
      <c r="BI150" s="252"/>
      <c r="BJ150" s="252"/>
      <c r="BK150" s="252"/>
      <c r="BL150" s="252"/>
      <c r="BM150" s="252"/>
    </row>
    <row r="151" spans="1:65" s="209" customFormat="1" ht="33.75">
      <c r="A151" s="420">
        <v>148</v>
      </c>
      <c r="B151" s="417" t="s">
        <v>4958</v>
      </c>
      <c r="C151" s="417" t="s">
        <v>8893</v>
      </c>
      <c r="D151" s="423" t="s">
        <v>1353</v>
      </c>
      <c r="E151" s="504" t="s">
        <v>10742</v>
      </c>
      <c r="F151" s="504"/>
      <c r="G151" s="504"/>
      <c r="H151" s="504"/>
      <c r="I151" s="504"/>
      <c r="J151" s="504"/>
      <c r="K151" s="504"/>
      <c r="L151" s="211" t="s">
        <v>4121</v>
      </c>
      <c r="M151" s="420"/>
      <c r="N151" s="205"/>
      <c r="O151" s="205"/>
      <c r="P151" s="420"/>
      <c r="Q151" s="420"/>
      <c r="R151" s="205"/>
      <c r="S151" s="205"/>
      <c r="T151" s="420"/>
      <c r="U151" s="205"/>
      <c r="V151" s="202">
        <v>380</v>
      </c>
      <c r="W151" s="203">
        <v>41033</v>
      </c>
      <c r="X151" s="421">
        <v>124749.6</v>
      </c>
      <c r="Y151" s="206"/>
      <c r="Z151" s="421">
        <v>0</v>
      </c>
      <c r="AA151" s="371">
        <f t="shared" ref="AA151:AA171" si="2">X151-Z151</f>
        <v>124749.6</v>
      </c>
      <c r="AB151" s="504" t="s">
        <v>5938</v>
      </c>
      <c r="AC151" s="504"/>
      <c r="AD151" s="417" t="s">
        <v>4760</v>
      </c>
      <c r="AE151" s="417" t="s">
        <v>4761</v>
      </c>
      <c r="AF151" s="417" t="s">
        <v>1341</v>
      </c>
      <c r="AG151" s="207"/>
      <c r="AH151" s="208"/>
      <c r="AI151" s="207"/>
      <c r="BA151" s="209" t="s">
        <v>9830</v>
      </c>
      <c r="BC151" s="252"/>
      <c r="BD151" s="252"/>
      <c r="BE151" s="252"/>
      <c r="BF151" s="252"/>
      <c r="BG151" s="252"/>
      <c r="BH151" s="252"/>
      <c r="BI151" s="252"/>
      <c r="BJ151" s="252"/>
      <c r="BK151" s="252"/>
      <c r="BL151" s="252"/>
      <c r="BM151" s="252"/>
    </row>
    <row r="152" spans="1:65" s="209" customFormat="1" ht="33.75">
      <c r="A152" s="420">
        <v>149</v>
      </c>
      <c r="B152" s="417" t="s">
        <v>4959</v>
      </c>
      <c r="C152" s="417" t="s">
        <v>8893</v>
      </c>
      <c r="D152" s="423" t="s">
        <v>1354</v>
      </c>
      <c r="E152" s="504" t="s">
        <v>10743</v>
      </c>
      <c r="F152" s="504"/>
      <c r="G152" s="504"/>
      <c r="H152" s="504"/>
      <c r="I152" s="504"/>
      <c r="J152" s="504"/>
      <c r="K152" s="504"/>
      <c r="L152" s="211" t="s">
        <v>4121</v>
      </c>
      <c r="M152" s="420"/>
      <c r="N152" s="205"/>
      <c r="O152" s="205"/>
      <c r="P152" s="420"/>
      <c r="Q152" s="420"/>
      <c r="R152" s="205"/>
      <c r="S152" s="205"/>
      <c r="T152" s="420"/>
      <c r="U152" s="205"/>
      <c r="V152" s="202">
        <v>223</v>
      </c>
      <c r="W152" s="203">
        <v>41141</v>
      </c>
      <c r="X152" s="421">
        <v>149408</v>
      </c>
      <c r="Y152" s="206"/>
      <c r="Z152" s="421">
        <v>0</v>
      </c>
      <c r="AA152" s="371">
        <f t="shared" si="2"/>
        <v>149408</v>
      </c>
      <c r="AB152" s="504" t="s">
        <v>5939</v>
      </c>
      <c r="AC152" s="504"/>
      <c r="AD152" s="417" t="s">
        <v>4760</v>
      </c>
      <c r="AE152" s="417" t="s">
        <v>4761</v>
      </c>
      <c r="AF152" s="417" t="s">
        <v>1341</v>
      </c>
      <c r="AG152" s="207"/>
      <c r="AH152" s="208"/>
      <c r="AI152" s="207"/>
      <c r="BA152" s="209" t="s">
        <v>9831</v>
      </c>
      <c r="BC152" s="252"/>
      <c r="BD152" s="252"/>
      <c r="BE152" s="252"/>
      <c r="BF152" s="252"/>
      <c r="BG152" s="252"/>
      <c r="BH152" s="252"/>
      <c r="BI152" s="252"/>
      <c r="BJ152" s="252"/>
      <c r="BK152" s="252"/>
      <c r="BL152" s="252"/>
      <c r="BM152" s="252"/>
    </row>
    <row r="153" spans="1:65" s="209" customFormat="1" ht="33.75">
      <c r="A153" s="420">
        <v>150</v>
      </c>
      <c r="B153" s="417" t="s">
        <v>4959</v>
      </c>
      <c r="C153" s="417" t="s">
        <v>8893</v>
      </c>
      <c r="D153" s="423" t="s">
        <v>1355</v>
      </c>
      <c r="E153" s="504" t="s">
        <v>9861</v>
      </c>
      <c r="F153" s="504"/>
      <c r="G153" s="504"/>
      <c r="H153" s="504"/>
      <c r="I153" s="504"/>
      <c r="J153" s="504"/>
      <c r="K153" s="504"/>
      <c r="L153" s="211" t="s">
        <v>4121</v>
      </c>
      <c r="M153" s="420"/>
      <c r="N153" s="205"/>
      <c r="O153" s="205"/>
      <c r="P153" s="420"/>
      <c r="Q153" s="420"/>
      <c r="R153" s="205"/>
      <c r="S153" s="205"/>
      <c r="T153" s="420"/>
      <c r="U153" s="205"/>
      <c r="V153" s="202">
        <v>1336</v>
      </c>
      <c r="W153" s="203">
        <v>41141</v>
      </c>
      <c r="X153" s="421">
        <v>199609.09</v>
      </c>
      <c r="Y153" s="206"/>
      <c r="Z153" s="421">
        <v>0</v>
      </c>
      <c r="AA153" s="371">
        <f t="shared" si="2"/>
        <v>199609.09</v>
      </c>
      <c r="AB153" s="504" t="s">
        <v>5939</v>
      </c>
      <c r="AC153" s="504"/>
      <c r="AD153" s="417" t="s">
        <v>4760</v>
      </c>
      <c r="AE153" s="417" t="s">
        <v>4761</v>
      </c>
      <c r="AF153" s="417" t="s">
        <v>1341</v>
      </c>
      <c r="AG153" s="207"/>
      <c r="AH153" s="208"/>
      <c r="AI153" s="207"/>
      <c r="BA153" s="209" t="s">
        <v>8793</v>
      </c>
      <c r="BC153" s="252"/>
      <c r="BD153" s="252"/>
      <c r="BE153" s="252"/>
      <c r="BF153" s="252"/>
      <c r="BG153" s="252"/>
      <c r="BH153" s="252"/>
      <c r="BI153" s="252"/>
      <c r="BJ153" s="252"/>
      <c r="BK153" s="252"/>
      <c r="BL153" s="252"/>
      <c r="BM153" s="252"/>
    </row>
    <row r="154" spans="1:65" s="209" customFormat="1" ht="33.75">
      <c r="A154" s="420">
        <v>151</v>
      </c>
      <c r="B154" s="417" t="s">
        <v>3298</v>
      </c>
      <c r="C154" s="417" t="s">
        <v>8893</v>
      </c>
      <c r="D154" s="423" t="s">
        <v>1356</v>
      </c>
      <c r="E154" s="504" t="s">
        <v>10476</v>
      </c>
      <c r="F154" s="504"/>
      <c r="G154" s="504"/>
      <c r="H154" s="504"/>
      <c r="I154" s="504"/>
      <c r="J154" s="504"/>
      <c r="K154" s="504"/>
      <c r="L154" s="211" t="s">
        <v>4121</v>
      </c>
      <c r="M154" s="420"/>
      <c r="N154" s="205"/>
      <c r="O154" s="205"/>
      <c r="P154" s="420"/>
      <c r="Q154" s="420"/>
      <c r="R154" s="205"/>
      <c r="S154" s="205"/>
      <c r="T154" s="420"/>
      <c r="U154" s="205"/>
      <c r="V154" s="202">
        <v>170</v>
      </c>
      <c r="W154" s="203">
        <v>41141</v>
      </c>
      <c r="X154" s="421">
        <v>540000</v>
      </c>
      <c r="Y154" s="206"/>
      <c r="Z154" s="421">
        <v>0</v>
      </c>
      <c r="AA154" s="371">
        <f t="shared" si="2"/>
        <v>540000</v>
      </c>
      <c r="AB154" s="504" t="s">
        <v>5940</v>
      </c>
      <c r="AC154" s="504"/>
      <c r="AD154" s="417" t="s">
        <v>4760</v>
      </c>
      <c r="AE154" s="417" t="s">
        <v>4761</v>
      </c>
      <c r="AF154" s="417" t="s">
        <v>1341</v>
      </c>
      <c r="AG154" s="207"/>
      <c r="AH154" s="208"/>
      <c r="AI154" s="207"/>
      <c r="BA154" s="209" t="s">
        <v>8914</v>
      </c>
      <c r="BC154" s="252"/>
      <c r="BD154" s="252"/>
      <c r="BE154" s="252"/>
      <c r="BF154" s="252"/>
      <c r="BG154" s="252"/>
      <c r="BH154" s="252"/>
      <c r="BI154" s="252"/>
      <c r="BJ154" s="252"/>
      <c r="BK154" s="252"/>
      <c r="BL154" s="252"/>
      <c r="BM154" s="252"/>
    </row>
    <row r="155" spans="1:65" s="209" customFormat="1" ht="33.75">
      <c r="A155" s="420">
        <v>152</v>
      </c>
      <c r="B155" s="417" t="s">
        <v>3299</v>
      </c>
      <c r="C155" s="417" t="s">
        <v>8893</v>
      </c>
      <c r="D155" s="423" t="s">
        <v>1357</v>
      </c>
      <c r="E155" s="504" t="s">
        <v>10476</v>
      </c>
      <c r="F155" s="504"/>
      <c r="G155" s="504"/>
      <c r="H155" s="504"/>
      <c r="I155" s="504"/>
      <c r="J155" s="504"/>
      <c r="K155" s="504"/>
      <c r="L155" s="211" t="s">
        <v>4121</v>
      </c>
      <c r="M155" s="420"/>
      <c r="N155" s="205"/>
      <c r="O155" s="205"/>
      <c r="P155" s="420"/>
      <c r="Q155" s="420"/>
      <c r="R155" s="205"/>
      <c r="S155" s="205"/>
      <c r="T155" s="420"/>
      <c r="U155" s="205"/>
      <c r="V155" s="202">
        <v>250</v>
      </c>
      <c r="W155" s="203">
        <v>41131</v>
      </c>
      <c r="X155" s="421">
        <v>1127000</v>
      </c>
      <c r="Y155" s="206"/>
      <c r="Z155" s="421">
        <v>0</v>
      </c>
      <c r="AA155" s="371">
        <f t="shared" si="2"/>
        <v>1127000</v>
      </c>
      <c r="AB155" s="504" t="s">
        <v>5940</v>
      </c>
      <c r="AC155" s="504"/>
      <c r="AD155" s="417" t="s">
        <v>4760</v>
      </c>
      <c r="AE155" s="417" t="s">
        <v>4761</v>
      </c>
      <c r="AF155" s="417" t="s">
        <v>1341</v>
      </c>
      <c r="AG155" s="207"/>
      <c r="AH155" s="208"/>
      <c r="AI155" s="207"/>
      <c r="BA155" s="209" t="s">
        <v>9832</v>
      </c>
      <c r="BC155" s="252"/>
      <c r="BD155" s="252"/>
      <c r="BE155" s="252"/>
      <c r="BF155" s="252"/>
      <c r="BG155" s="252"/>
      <c r="BH155" s="252"/>
      <c r="BI155" s="252"/>
      <c r="BJ155" s="252"/>
      <c r="BK155" s="252"/>
      <c r="BL155" s="252"/>
      <c r="BM155" s="252"/>
    </row>
    <row r="156" spans="1:65" s="209" customFormat="1" ht="33.75">
      <c r="A156" s="420">
        <v>153</v>
      </c>
      <c r="B156" s="417" t="s">
        <v>3300</v>
      </c>
      <c r="C156" s="417" t="s">
        <v>8893</v>
      </c>
      <c r="D156" s="423" t="s">
        <v>1358</v>
      </c>
      <c r="E156" s="504" t="s">
        <v>10476</v>
      </c>
      <c r="F156" s="504"/>
      <c r="G156" s="504"/>
      <c r="H156" s="504"/>
      <c r="I156" s="504"/>
      <c r="J156" s="504"/>
      <c r="K156" s="504"/>
      <c r="L156" s="211" t="s">
        <v>4121</v>
      </c>
      <c r="M156" s="420"/>
      <c r="N156" s="205"/>
      <c r="O156" s="205"/>
      <c r="P156" s="420"/>
      <c r="Q156" s="420"/>
      <c r="R156" s="205"/>
      <c r="S156" s="205"/>
      <c r="T156" s="420"/>
      <c r="U156" s="205"/>
      <c r="V156" s="202">
        <v>120</v>
      </c>
      <c r="W156" s="203">
        <v>41193</v>
      </c>
      <c r="X156" s="421">
        <v>845400</v>
      </c>
      <c r="Y156" s="206"/>
      <c r="Z156" s="421">
        <v>0</v>
      </c>
      <c r="AA156" s="371">
        <f t="shared" si="2"/>
        <v>845400</v>
      </c>
      <c r="AB156" s="504" t="s">
        <v>2506</v>
      </c>
      <c r="AC156" s="504"/>
      <c r="AD156" s="417" t="s">
        <v>4760</v>
      </c>
      <c r="AE156" s="417" t="s">
        <v>4761</v>
      </c>
      <c r="AF156" s="417" t="s">
        <v>1341</v>
      </c>
      <c r="AG156" s="207"/>
      <c r="AH156" s="208"/>
      <c r="AI156" s="207"/>
      <c r="BA156" s="209" t="s">
        <v>9833</v>
      </c>
      <c r="BC156" s="252"/>
      <c r="BD156" s="252"/>
      <c r="BE156" s="252"/>
      <c r="BF156" s="252"/>
      <c r="BG156" s="252"/>
      <c r="BH156" s="252"/>
      <c r="BI156" s="252"/>
      <c r="BJ156" s="252"/>
      <c r="BK156" s="252"/>
      <c r="BL156" s="252"/>
      <c r="BM156" s="252"/>
    </row>
    <row r="157" spans="1:65" s="209" customFormat="1" ht="33.75">
      <c r="A157" s="420">
        <v>154</v>
      </c>
      <c r="B157" s="417" t="s">
        <v>3301</v>
      </c>
      <c r="C157" s="417" t="s">
        <v>8893</v>
      </c>
      <c r="D157" s="423" t="s">
        <v>1359</v>
      </c>
      <c r="E157" s="504" t="s">
        <v>10744</v>
      </c>
      <c r="F157" s="504"/>
      <c r="G157" s="504"/>
      <c r="H157" s="504"/>
      <c r="I157" s="504"/>
      <c r="J157" s="504"/>
      <c r="K157" s="504"/>
      <c r="L157" s="211" t="s">
        <v>4121</v>
      </c>
      <c r="M157" s="420"/>
      <c r="N157" s="205"/>
      <c r="O157" s="205"/>
      <c r="P157" s="420"/>
      <c r="Q157" s="420"/>
      <c r="R157" s="205"/>
      <c r="S157" s="205"/>
      <c r="T157" s="420"/>
      <c r="U157" s="205"/>
      <c r="V157" s="202">
        <v>200</v>
      </c>
      <c r="W157" s="203">
        <v>41242</v>
      </c>
      <c r="X157" s="421">
        <v>281800</v>
      </c>
      <c r="Y157" s="206"/>
      <c r="Z157" s="421">
        <v>0</v>
      </c>
      <c r="AA157" s="371">
        <f t="shared" si="2"/>
        <v>281800</v>
      </c>
      <c r="AB157" s="504" t="s">
        <v>2507</v>
      </c>
      <c r="AC157" s="504"/>
      <c r="AD157" s="417" t="s">
        <v>4760</v>
      </c>
      <c r="AE157" s="417" t="s">
        <v>4761</v>
      </c>
      <c r="AF157" s="417" t="s">
        <v>1341</v>
      </c>
      <c r="AG157" s="207"/>
      <c r="AH157" s="208"/>
      <c r="AI157" s="207"/>
      <c r="BA157" s="209" t="s">
        <v>9834</v>
      </c>
      <c r="BC157" s="252"/>
      <c r="BD157" s="252"/>
      <c r="BE157" s="252"/>
      <c r="BF157" s="252"/>
      <c r="BG157" s="252"/>
      <c r="BH157" s="252"/>
      <c r="BI157" s="252"/>
      <c r="BJ157" s="252"/>
      <c r="BK157" s="252"/>
      <c r="BL157" s="252"/>
      <c r="BM157" s="252"/>
    </row>
    <row r="158" spans="1:65" s="209" customFormat="1" ht="33.75">
      <c r="A158" s="420">
        <v>155</v>
      </c>
      <c r="B158" s="417" t="s">
        <v>5242</v>
      </c>
      <c r="C158" s="417" t="s">
        <v>8893</v>
      </c>
      <c r="D158" s="423" t="s">
        <v>4126</v>
      </c>
      <c r="E158" s="504" t="s">
        <v>10745</v>
      </c>
      <c r="F158" s="504"/>
      <c r="G158" s="504"/>
      <c r="H158" s="504"/>
      <c r="I158" s="504"/>
      <c r="J158" s="504"/>
      <c r="K158" s="504"/>
      <c r="L158" s="211" t="s">
        <v>4121</v>
      </c>
      <c r="M158" s="420"/>
      <c r="N158" s="205"/>
      <c r="O158" s="205"/>
      <c r="P158" s="420"/>
      <c r="Q158" s="420"/>
      <c r="R158" s="205"/>
      <c r="S158" s="205"/>
      <c r="T158" s="420"/>
      <c r="U158" s="205"/>
      <c r="V158" s="202">
        <v>270</v>
      </c>
      <c r="W158" s="203">
        <v>41292</v>
      </c>
      <c r="X158" s="421">
        <v>835000</v>
      </c>
      <c r="Y158" s="206"/>
      <c r="Z158" s="421">
        <v>0</v>
      </c>
      <c r="AA158" s="371">
        <f t="shared" si="2"/>
        <v>835000</v>
      </c>
      <c r="AB158" s="504" t="s">
        <v>4132</v>
      </c>
      <c r="AC158" s="504"/>
      <c r="AD158" s="417" t="s">
        <v>4760</v>
      </c>
      <c r="AE158" s="417" t="s">
        <v>4761</v>
      </c>
      <c r="AF158" s="417" t="s">
        <v>1341</v>
      </c>
      <c r="AG158" s="207"/>
      <c r="AH158" s="208"/>
      <c r="AI158" s="207"/>
      <c r="BA158" s="209" t="s">
        <v>9835</v>
      </c>
      <c r="BC158" s="252"/>
      <c r="BD158" s="252"/>
      <c r="BE158" s="252"/>
      <c r="BF158" s="252"/>
      <c r="BG158" s="252"/>
      <c r="BH158" s="252"/>
      <c r="BI158" s="252"/>
      <c r="BJ158" s="252"/>
      <c r="BK158" s="252"/>
      <c r="BL158" s="252"/>
      <c r="BM158" s="252"/>
    </row>
    <row r="159" spans="1:65" s="209" customFormat="1" ht="45">
      <c r="A159" s="420">
        <v>156</v>
      </c>
      <c r="B159" s="417" t="s">
        <v>2165</v>
      </c>
      <c r="C159" s="417" t="s">
        <v>8893</v>
      </c>
      <c r="D159" s="423" t="s">
        <v>4127</v>
      </c>
      <c r="E159" s="504" t="s">
        <v>9740</v>
      </c>
      <c r="F159" s="504"/>
      <c r="G159" s="504"/>
      <c r="H159" s="504"/>
      <c r="I159" s="504"/>
      <c r="J159" s="504"/>
      <c r="K159" s="504"/>
      <c r="L159" s="211" t="s">
        <v>4121</v>
      </c>
      <c r="M159" s="420"/>
      <c r="N159" s="205"/>
      <c r="O159" s="205"/>
      <c r="P159" s="420"/>
      <c r="Q159" s="420"/>
      <c r="R159" s="205"/>
      <c r="S159" s="205"/>
      <c r="T159" s="420"/>
      <c r="U159" s="205"/>
      <c r="V159" s="202">
        <v>369</v>
      </c>
      <c r="W159" s="203">
        <v>41416</v>
      </c>
      <c r="X159" s="421">
        <v>139400</v>
      </c>
      <c r="Y159" s="206"/>
      <c r="Z159" s="421">
        <v>0</v>
      </c>
      <c r="AA159" s="371">
        <f t="shared" si="2"/>
        <v>139400</v>
      </c>
      <c r="AB159" s="504" t="s">
        <v>4133</v>
      </c>
      <c r="AC159" s="504"/>
      <c r="AD159" s="417" t="s">
        <v>4760</v>
      </c>
      <c r="AE159" s="417" t="s">
        <v>4761</v>
      </c>
      <c r="AF159" s="417" t="s">
        <v>1341</v>
      </c>
      <c r="AG159" s="207"/>
      <c r="AH159" s="208"/>
      <c r="AI159" s="207"/>
      <c r="BA159" s="209" t="s">
        <v>9836</v>
      </c>
      <c r="BC159" s="252"/>
      <c r="BD159" s="252"/>
      <c r="BE159" s="252"/>
      <c r="BF159" s="252"/>
      <c r="BG159" s="252"/>
      <c r="BH159" s="252"/>
      <c r="BI159" s="252"/>
      <c r="BJ159" s="252"/>
      <c r="BK159" s="252"/>
      <c r="BL159" s="252"/>
      <c r="BM159" s="252"/>
    </row>
    <row r="160" spans="1:65" s="209" customFormat="1" ht="45">
      <c r="A160" s="420">
        <v>157</v>
      </c>
      <c r="B160" s="417" t="s">
        <v>2166</v>
      </c>
      <c r="C160" s="417" t="s">
        <v>8893</v>
      </c>
      <c r="D160" s="423" t="s">
        <v>4128</v>
      </c>
      <c r="E160" s="504" t="s">
        <v>10746</v>
      </c>
      <c r="F160" s="504"/>
      <c r="G160" s="504"/>
      <c r="H160" s="504"/>
      <c r="I160" s="504"/>
      <c r="J160" s="504"/>
      <c r="K160" s="504"/>
      <c r="L160" s="211" t="s">
        <v>4121</v>
      </c>
      <c r="M160" s="420"/>
      <c r="N160" s="205"/>
      <c r="O160" s="205"/>
      <c r="P160" s="420"/>
      <c r="Q160" s="420"/>
      <c r="R160" s="205"/>
      <c r="S160" s="205"/>
      <c r="T160" s="420"/>
      <c r="U160" s="205"/>
      <c r="V160" s="202">
        <v>19</v>
      </c>
      <c r="W160" s="203">
        <v>41575</v>
      </c>
      <c r="X160" s="421">
        <v>47372</v>
      </c>
      <c r="Y160" s="206"/>
      <c r="Z160" s="421">
        <v>0</v>
      </c>
      <c r="AA160" s="371">
        <f t="shared" si="2"/>
        <v>47372</v>
      </c>
      <c r="AB160" s="504" t="s">
        <v>4134</v>
      </c>
      <c r="AC160" s="504"/>
      <c r="AD160" s="417" t="s">
        <v>4760</v>
      </c>
      <c r="AE160" s="417" t="s">
        <v>4761</v>
      </c>
      <c r="AF160" s="417" t="s">
        <v>1341</v>
      </c>
      <c r="AG160" s="207"/>
      <c r="AH160" s="208"/>
      <c r="AI160" s="207"/>
      <c r="BA160" s="209" t="s">
        <v>9837</v>
      </c>
      <c r="BC160" s="252"/>
      <c r="BD160" s="252"/>
      <c r="BE160" s="252"/>
      <c r="BF160" s="252"/>
      <c r="BG160" s="252"/>
      <c r="BH160" s="252"/>
      <c r="BI160" s="252"/>
      <c r="BJ160" s="252"/>
      <c r="BK160" s="252"/>
      <c r="BL160" s="252"/>
      <c r="BM160" s="252"/>
    </row>
    <row r="161" spans="1:65" s="209" customFormat="1" ht="45">
      <c r="A161" s="420">
        <v>158</v>
      </c>
      <c r="B161" s="417" t="s">
        <v>2167</v>
      </c>
      <c r="C161" s="417" t="s">
        <v>8893</v>
      </c>
      <c r="D161" s="423" t="s">
        <v>4129</v>
      </c>
      <c r="E161" s="504" t="s">
        <v>10162</v>
      </c>
      <c r="F161" s="504"/>
      <c r="G161" s="504"/>
      <c r="H161" s="504"/>
      <c r="I161" s="504"/>
      <c r="J161" s="504"/>
      <c r="K161" s="504"/>
      <c r="L161" s="211" t="s">
        <v>4121</v>
      </c>
      <c r="M161" s="420"/>
      <c r="N161" s="205"/>
      <c r="O161" s="205"/>
      <c r="P161" s="420"/>
      <c r="Q161" s="420"/>
      <c r="R161" s="205"/>
      <c r="S161" s="205"/>
      <c r="T161" s="420"/>
      <c r="U161" s="205"/>
      <c r="V161" s="202">
        <v>572</v>
      </c>
      <c r="W161" s="203">
        <v>41575</v>
      </c>
      <c r="X161" s="421">
        <v>1131204</v>
      </c>
      <c r="Y161" s="206"/>
      <c r="Z161" s="421">
        <v>0</v>
      </c>
      <c r="AA161" s="371">
        <f t="shared" si="2"/>
        <v>1131204</v>
      </c>
      <c r="AB161" s="504" t="s">
        <v>4963</v>
      </c>
      <c r="AC161" s="504"/>
      <c r="AD161" s="417" t="s">
        <v>4760</v>
      </c>
      <c r="AE161" s="417" t="s">
        <v>4761</v>
      </c>
      <c r="AF161" s="417" t="s">
        <v>1341</v>
      </c>
      <c r="AG161" s="207"/>
      <c r="AH161" s="208"/>
      <c r="AI161" s="207"/>
      <c r="BA161" s="209" t="s">
        <v>10161</v>
      </c>
      <c r="BC161" s="252"/>
      <c r="BD161" s="252"/>
      <c r="BE161" s="252"/>
      <c r="BF161" s="252"/>
      <c r="BG161" s="252"/>
      <c r="BH161" s="252"/>
      <c r="BI161" s="252"/>
      <c r="BJ161" s="252"/>
      <c r="BK161" s="252"/>
      <c r="BL161" s="252"/>
      <c r="BM161" s="252"/>
    </row>
    <row r="162" spans="1:65" s="209" customFormat="1" ht="33.75">
      <c r="A162" s="420">
        <v>159</v>
      </c>
      <c r="B162" s="417" t="s">
        <v>5212</v>
      </c>
      <c r="C162" s="417" t="s">
        <v>8893</v>
      </c>
      <c r="D162" s="423" t="s">
        <v>4130</v>
      </c>
      <c r="E162" s="504" t="s">
        <v>10747</v>
      </c>
      <c r="F162" s="504"/>
      <c r="G162" s="504"/>
      <c r="H162" s="504"/>
      <c r="I162" s="504"/>
      <c r="J162" s="504"/>
      <c r="K162" s="504"/>
      <c r="L162" s="211" t="s">
        <v>4121</v>
      </c>
      <c r="M162" s="420"/>
      <c r="N162" s="205"/>
      <c r="O162" s="205"/>
      <c r="P162" s="420"/>
      <c r="Q162" s="420"/>
      <c r="R162" s="205"/>
      <c r="S162" s="205"/>
      <c r="T162" s="420"/>
      <c r="U162" s="205"/>
      <c r="V162" s="202">
        <v>103</v>
      </c>
      <c r="W162" s="203">
        <v>41631</v>
      </c>
      <c r="X162" s="421">
        <v>601731.56000000006</v>
      </c>
      <c r="Y162" s="206"/>
      <c r="Z162" s="421">
        <v>0</v>
      </c>
      <c r="AA162" s="371">
        <f t="shared" si="2"/>
        <v>601731.56000000006</v>
      </c>
      <c r="AB162" s="504" t="s">
        <v>4135</v>
      </c>
      <c r="AC162" s="504"/>
      <c r="AD162" s="417" t="s">
        <v>4760</v>
      </c>
      <c r="AE162" s="417" t="s">
        <v>4761</v>
      </c>
      <c r="AF162" s="417" t="s">
        <v>1341</v>
      </c>
      <c r="AG162" s="207"/>
      <c r="AH162" s="208"/>
      <c r="AI162" s="207"/>
      <c r="BA162" s="209" t="s">
        <v>9838</v>
      </c>
      <c r="BC162" s="252"/>
      <c r="BD162" s="252"/>
      <c r="BE162" s="252"/>
      <c r="BF162" s="252"/>
      <c r="BG162" s="252"/>
      <c r="BH162" s="252"/>
      <c r="BI162" s="252"/>
      <c r="BJ162" s="252"/>
      <c r="BK162" s="252"/>
      <c r="BL162" s="252"/>
      <c r="BM162" s="252"/>
    </row>
    <row r="163" spans="1:65" s="209" customFormat="1" ht="33.75">
      <c r="A163" s="420">
        <v>160</v>
      </c>
      <c r="B163" s="417" t="s">
        <v>5213</v>
      </c>
      <c r="C163" s="417" t="s">
        <v>8893</v>
      </c>
      <c r="D163" s="423" t="s">
        <v>4131</v>
      </c>
      <c r="E163" s="504" t="s">
        <v>10748</v>
      </c>
      <c r="F163" s="504"/>
      <c r="G163" s="504"/>
      <c r="H163" s="504"/>
      <c r="I163" s="504"/>
      <c r="J163" s="504"/>
      <c r="K163" s="504"/>
      <c r="L163" s="211" t="s">
        <v>4121</v>
      </c>
      <c r="M163" s="420"/>
      <c r="N163" s="205"/>
      <c r="O163" s="205"/>
      <c r="P163" s="420"/>
      <c r="Q163" s="420"/>
      <c r="R163" s="205"/>
      <c r="S163" s="205"/>
      <c r="T163" s="420"/>
      <c r="U163" s="205"/>
      <c r="V163" s="202">
        <v>236</v>
      </c>
      <c r="W163" s="203">
        <v>41696</v>
      </c>
      <c r="X163" s="421">
        <v>459402.32</v>
      </c>
      <c r="Y163" s="206"/>
      <c r="Z163" s="421">
        <v>0</v>
      </c>
      <c r="AA163" s="371">
        <f t="shared" si="2"/>
        <v>459402.32</v>
      </c>
      <c r="AB163" s="504" t="s">
        <v>4136</v>
      </c>
      <c r="AC163" s="504"/>
      <c r="AD163" s="417" t="s">
        <v>4760</v>
      </c>
      <c r="AE163" s="417" t="s">
        <v>4761</v>
      </c>
      <c r="AF163" s="417" t="s">
        <v>1341</v>
      </c>
      <c r="AG163" s="207"/>
      <c r="AH163" s="208"/>
      <c r="AI163" s="207"/>
      <c r="BA163" s="209" t="s">
        <v>9839</v>
      </c>
      <c r="BC163" s="252"/>
      <c r="BD163" s="252"/>
      <c r="BE163" s="252"/>
      <c r="BF163" s="252"/>
      <c r="BG163" s="252"/>
      <c r="BH163" s="252"/>
      <c r="BI163" s="252"/>
      <c r="BJ163" s="252"/>
      <c r="BK163" s="252"/>
      <c r="BL163" s="252"/>
      <c r="BM163" s="252"/>
    </row>
    <row r="164" spans="1:65" s="209" customFormat="1" ht="56.25">
      <c r="A164" s="420">
        <v>161</v>
      </c>
      <c r="B164" s="417" t="s">
        <v>123</v>
      </c>
      <c r="C164" s="417" t="s">
        <v>8893</v>
      </c>
      <c r="D164" s="423" t="s">
        <v>928</v>
      </c>
      <c r="E164" s="504" t="s">
        <v>10749</v>
      </c>
      <c r="F164" s="504"/>
      <c r="G164" s="504"/>
      <c r="H164" s="504"/>
      <c r="I164" s="504"/>
      <c r="J164" s="504"/>
      <c r="K164" s="504"/>
      <c r="L164" s="211" t="s">
        <v>4121</v>
      </c>
      <c r="M164" s="420"/>
      <c r="N164" s="205"/>
      <c r="O164" s="205"/>
      <c r="P164" s="420"/>
      <c r="Q164" s="420"/>
      <c r="R164" s="205"/>
      <c r="S164" s="205"/>
      <c r="T164" s="420"/>
      <c r="U164" s="205"/>
      <c r="V164" s="202">
        <v>726</v>
      </c>
      <c r="W164" s="203">
        <v>42025</v>
      </c>
      <c r="X164" s="421">
        <v>3890000</v>
      </c>
      <c r="Y164" s="206"/>
      <c r="Z164" s="421">
        <v>0</v>
      </c>
      <c r="AA164" s="371">
        <f t="shared" si="2"/>
        <v>3890000</v>
      </c>
      <c r="AB164" s="504" t="s">
        <v>929</v>
      </c>
      <c r="AC164" s="504"/>
      <c r="AD164" s="417" t="s">
        <v>4760</v>
      </c>
      <c r="AE164" s="417" t="s">
        <v>4761</v>
      </c>
      <c r="AF164" s="417" t="s">
        <v>1341</v>
      </c>
      <c r="AG164" s="207"/>
      <c r="AH164" s="208"/>
      <c r="AI164" s="207"/>
      <c r="BA164" s="209" t="s">
        <v>9840</v>
      </c>
      <c r="BC164" s="252"/>
      <c r="BD164" s="252"/>
      <c r="BE164" s="252"/>
      <c r="BF164" s="252"/>
      <c r="BG164" s="252"/>
      <c r="BH164" s="252"/>
      <c r="BI164" s="252"/>
      <c r="BJ164" s="252"/>
      <c r="BK164" s="252"/>
      <c r="BL164" s="252"/>
      <c r="BM164" s="252"/>
    </row>
    <row r="165" spans="1:65" s="209" customFormat="1" ht="33.75" customHeight="1">
      <c r="A165" s="420">
        <v>162</v>
      </c>
      <c r="B165" s="417" t="s">
        <v>1342</v>
      </c>
      <c r="C165" s="417" t="s">
        <v>8893</v>
      </c>
      <c r="D165" s="423" t="s">
        <v>1345</v>
      </c>
      <c r="E165" s="504" t="s">
        <v>10750</v>
      </c>
      <c r="F165" s="504"/>
      <c r="G165" s="504"/>
      <c r="H165" s="504"/>
      <c r="I165" s="504"/>
      <c r="J165" s="504"/>
      <c r="K165" s="504"/>
      <c r="L165" s="211" t="s">
        <v>4121</v>
      </c>
      <c r="M165" s="420"/>
      <c r="N165" s="205"/>
      <c r="O165" s="205"/>
      <c r="P165" s="420"/>
      <c r="Q165" s="420"/>
      <c r="R165" s="205"/>
      <c r="S165" s="205"/>
      <c r="T165" s="420"/>
      <c r="U165" s="205"/>
      <c r="V165" s="202">
        <v>65</v>
      </c>
      <c r="W165" s="203">
        <v>42587</v>
      </c>
      <c r="X165" s="421">
        <v>506925</v>
      </c>
      <c r="Y165" s="206"/>
      <c r="Z165" s="421">
        <v>0</v>
      </c>
      <c r="AA165" s="371">
        <f t="shared" si="2"/>
        <v>506925</v>
      </c>
      <c r="AB165" s="504" t="s">
        <v>3575</v>
      </c>
      <c r="AC165" s="504"/>
      <c r="AD165" s="417" t="s">
        <v>4760</v>
      </c>
      <c r="AE165" s="417" t="s">
        <v>4761</v>
      </c>
      <c r="AF165" s="417" t="s">
        <v>1341</v>
      </c>
      <c r="AG165" s="207"/>
      <c r="AH165" s="208"/>
      <c r="AI165" s="207"/>
      <c r="BA165" s="209" t="s">
        <v>9841</v>
      </c>
      <c r="BC165" s="252"/>
      <c r="BD165" s="252"/>
      <c r="BE165" s="252"/>
      <c r="BF165" s="252"/>
      <c r="BG165" s="252"/>
      <c r="BH165" s="252"/>
      <c r="BI165" s="252"/>
      <c r="BJ165" s="252"/>
      <c r="BK165" s="252"/>
      <c r="BL165" s="252"/>
      <c r="BM165" s="252"/>
    </row>
    <row r="166" spans="1:65" s="209" customFormat="1" ht="33.75" customHeight="1">
      <c r="A166" s="420">
        <v>163</v>
      </c>
      <c r="B166" s="417" t="s">
        <v>1343</v>
      </c>
      <c r="C166" s="417" t="s">
        <v>8893</v>
      </c>
      <c r="D166" s="423" t="s">
        <v>1346</v>
      </c>
      <c r="E166" s="504" t="s">
        <v>10752</v>
      </c>
      <c r="F166" s="504"/>
      <c r="G166" s="504"/>
      <c r="H166" s="504"/>
      <c r="I166" s="504"/>
      <c r="J166" s="504"/>
      <c r="K166" s="504"/>
      <c r="L166" s="211" t="s">
        <v>4121</v>
      </c>
      <c r="M166" s="420"/>
      <c r="N166" s="205"/>
      <c r="O166" s="205"/>
      <c r="P166" s="420"/>
      <c r="Q166" s="420"/>
      <c r="R166" s="205"/>
      <c r="S166" s="205"/>
      <c r="T166" s="420"/>
      <c r="U166" s="205"/>
      <c r="V166" s="202">
        <v>934</v>
      </c>
      <c r="W166" s="203">
        <v>42698</v>
      </c>
      <c r="X166" s="421">
        <v>1531325</v>
      </c>
      <c r="Y166" s="206"/>
      <c r="Z166" s="421">
        <v>0</v>
      </c>
      <c r="AA166" s="371">
        <f t="shared" si="2"/>
        <v>1531325</v>
      </c>
      <c r="AB166" s="504" t="s">
        <v>1294</v>
      </c>
      <c r="AC166" s="504"/>
      <c r="AD166" s="417" t="s">
        <v>4760</v>
      </c>
      <c r="AE166" s="417" t="s">
        <v>4761</v>
      </c>
      <c r="AF166" s="417" t="s">
        <v>1341</v>
      </c>
      <c r="AG166" s="207"/>
      <c r="AH166" s="208"/>
      <c r="AI166" s="207"/>
      <c r="BA166" s="209" t="s">
        <v>9844</v>
      </c>
      <c r="BC166" s="252"/>
      <c r="BD166" s="252"/>
      <c r="BE166" s="252"/>
      <c r="BF166" s="252"/>
      <c r="BG166" s="252"/>
      <c r="BH166" s="252"/>
      <c r="BI166" s="252"/>
      <c r="BJ166" s="252"/>
      <c r="BK166" s="252"/>
      <c r="BL166" s="252"/>
      <c r="BM166" s="252"/>
    </row>
    <row r="167" spans="1:65" s="209" customFormat="1" ht="33.75" customHeight="1">
      <c r="A167" s="420">
        <v>164</v>
      </c>
      <c r="B167" s="417" t="s">
        <v>1344</v>
      </c>
      <c r="C167" s="417" t="s">
        <v>8893</v>
      </c>
      <c r="D167" s="423" t="s">
        <v>1347</v>
      </c>
      <c r="E167" s="504" t="s">
        <v>10753</v>
      </c>
      <c r="F167" s="504"/>
      <c r="G167" s="504"/>
      <c r="H167" s="504"/>
      <c r="I167" s="504"/>
      <c r="J167" s="504"/>
      <c r="K167" s="504"/>
      <c r="L167" s="211" t="s">
        <v>4121</v>
      </c>
      <c r="M167" s="420"/>
      <c r="N167" s="205"/>
      <c r="O167" s="205"/>
      <c r="P167" s="420"/>
      <c r="Q167" s="420"/>
      <c r="R167" s="205"/>
      <c r="S167" s="205"/>
      <c r="T167" s="420"/>
      <c r="U167" s="205"/>
      <c r="V167" s="202">
        <v>1760</v>
      </c>
      <c r="W167" s="203">
        <v>42699</v>
      </c>
      <c r="X167" s="421">
        <v>3927054</v>
      </c>
      <c r="Y167" s="206"/>
      <c r="Z167" s="421">
        <v>0</v>
      </c>
      <c r="AA167" s="371">
        <f t="shared" si="2"/>
        <v>3927054</v>
      </c>
      <c r="AB167" s="504" t="s">
        <v>3576</v>
      </c>
      <c r="AC167" s="504"/>
      <c r="AD167" s="417" t="s">
        <v>4760</v>
      </c>
      <c r="AE167" s="417" t="s">
        <v>4761</v>
      </c>
      <c r="AF167" s="417" t="s">
        <v>1341</v>
      </c>
      <c r="AG167" s="207"/>
      <c r="AH167" s="208"/>
      <c r="AI167" s="207"/>
      <c r="BA167" s="209" t="s">
        <v>9845</v>
      </c>
      <c r="BC167" s="252"/>
      <c r="BD167" s="252"/>
      <c r="BE167" s="252"/>
      <c r="BF167" s="252"/>
      <c r="BG167" s="252"/>
      <c r="BH167" s="252"/>
      <c r="BI167" s="252"/>
      <c r="BJ167" s="252"/>
      <c r="BK167" s="252"/>
      <c r="BL167" s="252"/>
      <c r="BM167" s="252"/>
    </row>
    <row r="168" spans="1:65" s="209" customFormat="1" ht="57" customHeight="1">
      <c r="A168" s="420">
        <v>165</v>
      </c>
      <c r="B168" s="417" t="s">
        <v>5213</v>
      </c>
      <c r="C168" s="417" t="s">
        <v>8893</v>
      </c>
      <c r="D168" s="423" t="s">
        <v>1348</v>
      </c>
      <c r="E168" s="504" t="s">
        <v>10751</v>
      </c>
      <c r="F168" s="504"/>
      <c r="G168" s="504"/>
      <c r="H168" s="504"/>
      <c r="I168" s="504"/>
      <c r="J168" s="504"/>
      <c r="K168" s="504"/>
      <c r="L168" s="211" t="s">
        <v>4121</v>
      </c>
      <c r="M168" s="420"/>
      <c r="N168" s="205"/>
      <c r="O168" s="205"/>
      <c r="P168" s="420"/>
      <c r="Q168" s="420"/>
      <c r="R168" s="205"/>
      <c r="S168" s="205"/>
      <c r="T168" s="420"/>
      <c r="U168" s="205"/>
      <c r="V168" s="202">
        <v>82</v>
      </c>
      <c r="W168" s="203">
        <v>42752</v>
      </c>
      <c r="X168" s="421">
        <v>293800</v>
      </c>
      <c r="Y168" s="206"/>
      <c r="Z168" s="421">
        <v>0</v>
      </c>
      <c r="AA168" s="371">
        <f t="shared" si="2"/>
        <v>293800</v>
      </c>
      <c r="AB168" s="504" t="s">
        <v>3577</v>
      </c>
      <c r="AC168" s="504"/>
      <c r="AD168" s="417" t="s">
        <v>4760</v>
      </c>
      <c r="AE168" s="417" t="s">
        <v>4761</v>
      </c>
      <c r="AF168" s="417" t="s">
        <v>1341</v>
      </c>
      <c r="AG168" s="207"/>
      <c r="AH168" s="208"/>
      <c r="AI168" s="207"/>
      <c r="BA168" s="209" t="s">
        <v>9843</v>
      </c>
      <c r="BC168" s="252"/>
      <c r="BD168" s="252"/>
      <c r="BE168" s="252"/>
      <c r="BF168" s="252"/>
      <c r="BG168" s="252"/>
      <c r="BH168" s="252"/>
      <c r="BI168" s="252"/>
      <c r="BJ168" s="252"/>
      <c r="BK168" s="252"/>
      <c r="BL168" s="252"/>
      <c r="BM168" s="252"/>
    </row>
    <row r="169" spans="1:65" s="440" customFormat="1" ht="45" customHeight="1" thickBot="1">
      <c r="A169" s="420">
        <v>166</v>
      </c>
      <c r="B169" s="271" t="s">
        <v>6008</v>
      </c>
      <c r="C169" s="417" t="s">
        <v>8893</v>
      </c>
      <c r="D169" s="423" t="s">
        <v>4121</v>
      </c>
      <c r="E169" s="504" t="s">
        <v>10322</v>
      </c>
      <c r="F169" s="504"/>
      <c r="G169" s="504"/>
      <c r="H169" s="504"/>
      <c r="I169" s="504"/>
      <c r="J169" s="504"/>
      <c r="K169" s="504"/>
      <c r="L169" s="211" t="s">
        <v>4121</v>
      </c>
      <c r="M169" s="420"/>
      <c r="N169" s="205"/>
      <c r="O169" s="205"/>
      <c r="P169" s="420"/>
      <c r="Q169" s="420"/>
      <c r="R169" s="205"/>
      <c r="S169" s="205"/>
      <c r="T169" s="420"/>
      <c r="U169" s="205"/>
      <c r="V169" s="443">
        <v>295</v>
      </c>
      <c r="W169" s="203">
        <v>43157</v>
      </c>
      <c r="X169" s="444">
        <v>730579</v>
      </c>
      <c r="Y169" s="206"/>
      <c r="Z169" s="421">
        <v>0</v>
      </c>
      <c r="AA169" s="371">
        <f t="shared" si="2"/>
        <v>730579</v>
      </c>
      <c r="AB169" s="504" t="s">
        <v>6010</v>
      </c>
      <c r="AC169" s="504"/>
      <c r="AD169" s="417" t="s">
        <v>4760</v>
      </c>
      <c r="AE169" s="417" t="s">
        <v>4761</v>
      </c>
      <c r="AF169" s="417" t="s">
        <v>1341</v>
      </c>
      <c r="AG169" s="438"/>
      <c r="AH169" s="439"/>
      <c r="AI169" s="438"/>
      <c r="BA169" s="440" t="s">
        <v>9842</v>
      </c>
      <c r="BC169" s="252"/>
      <c r="BD169" s="252"/>
      <c r="BE169" s="252"/>
      <c r="BF169" s="252"/>
      <c r="BG169" s="252"/>
      <c r="BH169" s="252"/>
      <c r="BI169" s="252"/>
      <c r="BJ169" s="252"/>
      <c r="BK169" s="252"/>
      <c r="BL169" s="252"/>
      <c r="BM169" s="252"/>
    </row>
    <row r="170" spans="1:65" s="209" customFormat="1" ht="45" customHeight="1">
      <c r="A170" s="420">
        <v>167</v>
      </c>
      <c r="B170" s="261" t="s">
        <v>8150</v>
      </c>
      <c r="C170" s="417" t="s">
        <v>8893</v>
      </c>
      <c r="D170" s="209" t="s">
        <v>4121</v>
      </c>
      <c r="E170" s="523" t="s">
        <v>8151</v>
      </c>
      <c r="F170" s="533"/>
      <c r="G170" s="533"/>
      <c r="H170" s="533"/>
      <c r="I170" s="533"/>
      <c r="J170" s="533"/>
      <c r="K170" s="524"/>
      <c r="L170" s="211" t="s">
        <v>4121</v>
      </c>
      <c r="M170" s="420"/>
      <c r="N170" s="205"/>
      <c r="O170" s="205"/>
      <c r="P170" s="420"/>
      <c r="Q170" s="420"/>
      <c r="R170" s="205"/>
      <c r="S170" s="205"/>
      <c r="T170" s="420"/>
      <c r="U170" s="205"/>
      <c r="V170" s="443">
        <v>104</v>
      </c>
      <c r="W170" s="203">
        <v>44288</v>
      </c>
      <c r="X170" s="421">
        <v>11130.08</v>
      </c>
      <c r="Y170" s="206"/>
      <c r="Z170" s="421">
        <v>0</v>
      </c>
      <c r="AA170" s="371">
        <f t="shared" si="2"/>
        <v>11130.08</v>
      </c>
      <c r="AB170" s="498" t="s">
        <v>8149</v>
      </c>
      <c r="AC170" s="500"/>
      <c r="AD170" s="417" t="s">
        <v>4760</v>
      </c>
      <c r="AE170" s="417" t="s">
        <v>4761</v>
      </c>
      <c r="AF170" s="417" t="s">
        <v>1341</v>
      </c>
      <c r="AG170" s="207"/>
      <c r="AH170" s="208"/>
      <c r="AI170" s="207"/>
      <c r="BA170" s="209" t="s">
        <v>8854</v>
      </c>
      <c r="BC170" s="252"/>
      <c r="BD170" s="252"/>
      <c r="BE170" s="252"/>
      <c r="BF170" s="252"/>
      <c r="BG170" s="252"/>
      <c r="BH170" s="252"/>
      <c r="BI170" s="252"/>
      <c r="BJ170" s="252"/>
      <c r="BK170" s="252"/>
      <c r="BL170" s="252"/>
      <c r="BM170" s="252"/>
    </row>
    <row r="171" spans="1:65" s="209" customFormat="1" ht="45" customHeight="1">
      <c r="A171" s="420">
        <v>168</v>
      </c>
      <c r="B171" s="261" t="s">
        <v>8152</v>
      </c>
      <c r="C171" s="417" t="s">
        <v>8893</v>
      </c>
      <c r="D171" s="209" t="s">
        <v>4121</v>
      </c>
      <c r="E171" s="523" t="s">
        <v>8153</v>
      </c>
      <c r="F171" s="533"/>
      <c r="G171" s="533"/>
      <c r="H171" s="533"/>
      <c r="I171" s="533"/>
      <c r="J171" s="533"/>
      <c r="K171" s="524"/>
      <c r="L171" s="211" t="s">
        <v>4121</v>
      </c>
      <c r="M171" s="420"/>
      <c r="N171" s="205"/>
      <c r="O171" s="205"/>
      <c r="P171" s="420"/>
      <c r="Q171" s="420"/>
      <c r="R171" s="205"/>
      <c r="S171" s="205"/>
      <c r="T171" s="420"/>
      <c r="U171" s="205"/>
      <c r="V171" s="443">
        <v>170</v>
      </c>
      <c r="W171" s="203">
        <v>44350</v>
      </c>
      <c r="X171" s="421">
        <v>24162.1</v>
      </c>
      <c r="Y171" s="206"/>
      <c r="Z171" s="421">
        <v>0</v>
      </c>
      <c r="AA171" s="371">
        <f t="shared" si="2"/>
        <v>24162.1</v>
      </c>
      <c r="AB171" s="498" t="s">
        <v>8154</v>
      </c>
      <c r="AC171" s="500"/>
      <c r="AD171" s="417" t="s">
        <v>4760</v>
      </c>
      <c r="AE171" s="417" t="s">
        <v>4761</v>
      </c>
      <c r="AF171" s="417" t="s">
        <v>1341</v>
      </c>
      <c r="AG171" s="207"/>
      <c r="AH171" s="208"/>
      <c r="AI171" s="207"/>
      <c r="BA171" s="209" t="s">
        <v>8855</v>
      </c>
      <c r="BC171" s="252"/>
      <c r="BD171" s="252"/>
      <c r="BE171" s="252"/>
      <c r="BF171" s="252"/>
      <c r="BG171" s="252"/>
      <c r="BH171" s="252"/>
      <c r="BI171" s="252"/>
      <c r="BJ171" s="252"/>
      <c r="BK171" s="252"/>
      <c r="BL171" s="252"/>
      <c r="BM171" s="252"/>
    </row>
    <row r="172" spans="1:65" s="302" customFormat="1" ht="33.75">
      <c r="A172" s="420">
        <v>169</v>
      </c>
      <c r="B172" s="417" t="s">
        <v>3600</v>
      </c>
      <c r="C172" s="417" t="s">
        <v>634</v>
      </c>
      <c r="D172" s="423" t="s">
        <v>2408</v>
      </c>
      <c r="E172" s="504" t="s">
        <v>5007</v>
      </c>
      <c r="F172" s="504"/>
      <c r="G172" s="504"/>
      <c r="H172" s="504"/>
      <c r="I172" s="504"/>
      <c r="J172" s="504"/>
      <c r="K172" s="504"/>
      <c r="L172" s="211">
        <v>34.6</v>
      </c>
      <c r="M172" s="420"/>
      <c r="N172" s="205"/>
      <c r="O172" s="205"/>
      <c r="P172" s="420"/>
      <c r="Q172" s="420"/>
      <c r="R172" s="205"/>
      <c r="S172" s="205"/>
      <c r="T172" s="420"/>
      <c r="U172" s="205"/>
      <c r="V172" s="202" t="s">
        <v>4121</v>
      </c>
      <c r="W172" s="203">
        <v>39891</v>
      </c>
      <c r="X172" s="371">
        <v>185080.8</v>
      </c>
      <c r="Y172" s="371">
        <f>[2]Газ!R4</f>
        <v>185080.8</v>
      </c>
      <c r="Z172" s="371">
        <v>44419.39</v>
      </c>
      <c r="AA172" s="371">
        <f t="shared" ref="AA172:AA177" si="3">X172-Z172</f>
        <v>140661.40999999997</v>
      </c>
      <c r="AB172" s="517" t="s">
        <v>5017</v>
      </c>
      <c r="AC172" s="517"/>
      <c r="AD172" s="417" t="s">
        <v>4760</v>
      </c>
      <c r="AE172" s="417" t="s">
        <v>4761</v>
      </c>
      <c r="AF172" s="417" t="s">
        <v>3580</v>
      </c>
      <c r="AG172" s="445"/>
      <c r="AH172" s="428"/>
      <c r="AI172" s="290"/>
      <c r="BA172" s="302" t="s">
        <v>9103</v>
      </c>
      <c r="BB172" s="446"/>
      <c r="BC172" s="252"/>
      <c r="BD172" s="252"/>
      <c r="BE172" s="252"/>
      <c r="BF172" s="252"/>
      <c r="BG172" s="252"/>
      <c r="BH172" s="252"/>
      <c r="BI172" s="252"/>
      <c r="BJ172" s="252"/>
      <c r="BK172" s="252"/>
      <c r="BL172" s="252"/>
      <c r="BM172" s="252"/>
    </row>
    <row r="173" spans="1:65" s="420" customFormat="1" ht="33.75">
      <c r="A173" s="420">
        <v>170</v>
      </c>
      <c r="B173" s="417" t="s">
        <v>3601</v>
      </c>
      <c r="C173" s="417" t="s">
        <v>634</v>
      </c>
      <c r="D173" s="423" t="s">
        <v>2409</v>
      </c>
      <c r="E173" s="504" t="s">
        <v>5008</v>
      </c>
      <c r="F173" s="504"/>
      <c r="G173" s="504"/>
      <c r="H173" s="504"/>
      <c r="I173" s="504"/>
      <c r="J173" s="504"/>
      <c r="K173" s="504"/>
      <c r="L173" s="211">
        <v>36.200000000000003</v>
      </c>
      <c r="N173" s="205"/>
      <c r="O173" s="205"/>
      <c r="R173" s="205"/>
      <c r="S173" s="205"/>
      <c r="U173" s="205"/>
      <c r="V173" s="202" t="s">
        <v>4121</v>
      </c>
      <c r="W173" s="203">
        <v>39889</v>
      </c>
      <c r="X173" s="371">
        <v>214075.99</v>
      </c>
      <c r="Y173" s="205"/>
      <c r="Z173" s="371">
        <v>51378.239999999998</v>
      </c>
      <c r="AA173" s="371">
        <f t="shared" si="3"/>
        <v>162697.75</v>
      </c>
      <c r="AB173" s="517" t="s">
        <v>5017</v>
      </c>
      <c r="AC173" s="517"/>
      <c r="AD173" s="417" t="s">
        <v>4760</v>
      </c>
      <c r="AE173" s="417" t="s">
        <v>4761</v>
      </c>
      <c r="AF173" s="417" t="s">
        <v>3580</v>
      </c>
      <c r="AG173" s="244"/>
      <c r="AH173" s="421"/>
      <c r="AI173" s="371"/>
      <c r="BA173" s="420" t="s">
        <v>9104</v>
      </c>
      <c r="BB173" s="248"/>
      <c r="BC173" s="252"/>
      <c r="BD173" s="252"/>
      <c r="BE173" s="252"/>
      <c r="BF173" s="252"/>
      <c r="BG173" s="252"/>
      <c r="BH173" s="252"/>
      <c r="BI173" s="252"/>
      <c r="BJ173" s="252"/>
      <c r="BK173" s="252"/>
      <c r="BL173" s="252"/>
      <c r="BM173" s="252"/>
    </row>
    <row r="174" spans="1:65" s="420" customFormat="1" ht="45">
      <c r="A174" s="420">
        <v>171</v>
      </c>
      <c r="B174" s="417" t="s">
        <v>4096</v>
      </c>
      <c r="C174" s="417" t="s">
        <v>8893</v>
      </c>
      <c r="D174" s="423" t="s">
        <v>3582</v>
      </c>
      <c r="E174" s="504" t="s">
        <v>3945</v>
      </c>
      <c r="F174" s="504"/>
      <c r="G174" s="504"/>
      <c r="H174" s="504"/>
      <c r="I174" s="504"/>
      <c r="J174" s="504"/>
      <c r="K174" s="504"/>
      <c r="L174" s="417" t="s">
        <v>4121</v>
      </c>
      <c r="N174" s="205"/>
      <c r="O174" s="205"/>
      <c r="R174" s="205"/>
      <c r="S174" s="205"/>
      <c r="U174" s="205"/>
      <c r="V174" s="202">
        <v>3554.07</v>
      </c>
      <c r="W174" s="203">
        <v>39930</v>
      </c>
      <c r="X174" s="371">
        <v>991728</v>
      </c>
      <c r="Y174" s="205"/>
      <c r="Z174" s="371">
        <v>238014.72</v>
      </c>
      <c r="AA174" s="371">
        <f t="shared" si="3"/>
        <v>753713.28</v>
      </c>
      <c r="AB174" s="517" t="s">
        <v>5017</v>
      </c>
      <c r="AC174" s="517"/>
      <c r="AD174" s="417" t="s">
        <v>4760</v>
      </c>
      <c r="AE174" s="417" t="s">
        <v>4761</v>
      </c>
      <c r="AF174" s="417" t="s">
        <v>3580</v>
      </c>
      <c r="AG174" s="244"/>
      <c r="AH174" s="421"/>
      <c r="AI174" s="371"/>
      <c r="BB174" s="248"/>
      <c r="BC174" s="252"/>
      <c r="BD174" s="252"/>
      <c r="BE174" s="252"/>
      <c r="BF174" s="252"/>
      <c r="BG174" s="252"/>
      <c r="BH174" s="252"/>
      <c r="BI174" s="252"/>
      <c r="BJ174" s="252"/>
      <c r="BK174" s="252"/>
      <c r="BL174" s="252"/>
      <c r="BM174" s="252"/>
    </row>
    <row r="175" spans="1:65" s="420" customFormat="1" ht="33.75">
      <c r="A175" s="420">
        <v>172</v>
      </c>
      <c r="B175" s="417" t="s">
        <v>4097</v>
      </c>
      <c r="C175" s="417" t="s">
        <v>8893</v>
      </c>
      <c r="D175" s="423" t="s">
        <v>3583</v>
      </c>
      <c r="E175" s="504" t="s">
        <v>3946</v>
      </c>
      <c r="F175" s="504"/>
      <c r="G175" s="504"/>
      <c r="H175" s="504"/>
      <c r="I175" s="504"/>
      <c r="J175" s="504"/>
      <c r="K175" s="504"/>
      <c r="L175" s="417" t="s">
        <v>4121</v>
      </c>
      <c r="N175" s="205"/>
      <c r="O175" s="205"/>
      <c r="R175" s="205"/>
      <c r="S175" s="205"/>
      <c r="U175" s="205"/>
      <c r="V175" s="202">
        <v>30.1</v>
      </c>
      <c r="W175" s="203">
        <v>39930</v>
      </c>
      <c r="X175" s="371">
        <v>69760.800000000003</v>
      </c>
      <c r="Y175" s="205"/>
      <c r="Z175" s="371">
        <v>16742.59</v>
      </c>
      <c r="AA175" s="371">
        <f t="shared" si="3"/>
        <v>53018.210000000006</v>
      </c>
      <c r="AB175" s="517" t="s">
        <v>5017</v>
      </c>
      <c r="AC175" s="517"/>
      <c r="AD175" s="417" t="s">
        <v>4760</v>
      </c>
      <c r="AE175" s="417" t="s">
        <v>4761</v>
      </c>
      <c r="AF175" s="417" t="s">
        <v>3580</v>
      </c>
      <c r="AG175" s="244"/>
      <c r="AH175" s="421"/>
      <c r="AI175" s="371"/>
      <c r="BA175" s="420" t="s">
        <v>10775</v>
      </c>
      <c r="BB175" s="248"/>
      <c r="BC175" s="252"/>
      <c r="BD175" s="252"/>
      <c r="BE175" s="252"/>
      <c r="BF175" s="252"/>
      <c r="BG175" s="252"/>
      <c r="BH175" s="252"/>
      <c r="BI175" s="252"/>
      <c r="BJ175" s="252"/>
      <c r="BK175" s="252"/>
      <c r="BL175" s="252"/>
      <c r="BM175" s="252"/>
    </row>
    <row r="176" spans="1:65" s="420" customFormat="1" ht="33.75">
      <c r="A176" s="420">
        <v>173</v>
      </c>
      <c r="B176" s="417" t="s">
        <v>5464</v>
      </c>
      <c r="C176" s="417" t="s">
        <v>8893</v>
      </c>
      <c r="D176" s="423" t="s">
        <v>3584</v>
      </c>
      <c r="E176" s="504" t="s">
        <v>5305</v>
      </c>
      <c r="F176" s="504"/>
      <c r="G176" s="504"/>
      <c r="H176" s="504"/>
      <c r="I176" s="504"/>
      <c r="J176" s="504"/>
      <c r="K176" s="504"/>
      <c r="L176" s="417" t="s">
        <v>4121</v>
      </c>
      <c r="N176" s="205"/>
      <c r="O176" s="205"/>
      <c r="R176" s="205"/>
      <c r="S176" s="205"/>
      <c r="U176" s="205"/>
      <c r="V176" s="202">
        <v>4696.2</v>
      </c>
      <c r="W176" s="203">
        <v>39932</v>
      </c>
      <c r="X176" s="371">
        <v>1210183.2</v>
      </c>
      <c r="Y176" s="205"/>
      <c r="Z176" s="371">
        <v>290443.96999999997</v>
      </c>
      <c r="AA176" s="371">
        <f t="shared" si="3"/>
        <v>919739.23</v>
      </c>
      <c r="AB176" s="517" t="s">
        <v>5017</v>
      </c>
      <c r="AC176" s="517"/>
      <c r="AD176" s="417" t="s">
        <v>4760</v>
      </c>
      <c r="AE176" s="417" t="s">
        <v>4761</v>
      </c>
      <c r="AF176" s="417" t="s">
        <v>3580</v>
      </c>
      <c r="AG176" s="244"/>
      <c r="AH176" s="421"/>
      <c r="AI176" s="371"/>
      <c r="BA176" s="420" t="s">
        <v>10776</v>
      </c>
      <c r="BB176" s="248"/>
      <c r="BC176" s="252"/>
      <c r="BD176" s="252"/>
      <c r="BE176" s="252"/>
      <c r="BF176" s="252"/>
      <c r="BG176" s="252"/>
      <c r="BH176" s="252"/>
      <c r="BI176" s="252"/>
      <c r="BJ176" s="252"/>
      <c r="BK176" s="252"/>
      <c r="BL176" s="252"/>
      <c r="BM176" s="252"/>
    </row>
    <row r="177" spans="1:65" s="420" customFormat="1" ht="45">
      <c r="A177" s="420">
        <v>174</v>
      </c>
      <c r="B177" s="417" t="s">
        <v>4436</v>
      </c>
      <c r="C177" s="417" t="s">
        <v>8893</v>
      </c>
      <c r="D177" s="423" t="s">
        <v>3585</v>
      </c>
      <c r="E177" s="504" t="s">
        <v>5304</v>
      </c>
      <c r="F177" s="504"/>
      <c r="G177" s="504"/>
      <c r="H177" s="504"/>
      <c r="I177" s="504"/>
      <c r="J177" s="504"/>
      <c r="K177" s="504"/>
      <c r="L177" s="417" t="s">
        <v>4121</v>
      </c>
      <c r="N177" s="205"/>
      <c r="O177" s="205"/>
      <c r="R177" s="205"/>
      <c r="S177" s="205"/>
      <c r="U177" s="205"/>
      <c r="V177" s="202">
        <v>237.4</v>
      </c>
      <c r="W177" s="203">
        <v>39932</v>
      </c>
      <c r="X177" s="371">
        <v>56842.080000000002</v>
      </c>
      <c r="Y177" s="205"/>
      <c r="Z177" s="371">
        <v>13642.1</v>
      </c>
      <c r="AA177" s="371">
        <f t="shared" si="3"/>
        <v>43199.98</v>
      </c>
      <c r="AB177" s="517" t="s">
        <v>5017</v>
      </c>
      <c r="AC177" s="517"/>
      <c r="AD177" s="417" t="s">
        <v>4760</v>
      </c>
      <c r="AE177" s="417" t="s">
        <v>4761</v>
      </c>
      <c r="AF177" s="417" t="s">
        <v>3580</v>
      </c>
      <c r="AG177" s="244"/>
      <c r="AH177" s="421"/>
      <c r="AI177" s="371"/>
      <c r="BA177" s="420" t="s">
        <v>10777</v>
      </c>
      <c r="BB177" s="248"/>
      <c r="BC177" s="252"/>
      <c r="BD177" s="252"/>
      <c r="BE177" s="252"/>
      <c r="BF177" s="252"/>
      <c r="BG177" s="252"/>
      <c r="BH177" s="252"/>
      <c r="BI177" s="252"/>
      <c r="BJ177" s="252"/>
      <c r="BK177" s="252"/>
      <c r="BL177" s="252"/>
      <c r="BM177" s="252"/>
    </row>
    <row r="178" spans="1:65" s="420" customFormat="1" ht="45">
      <c r="A178" s="420">
        <v>175</v>
      </c>
      <c r="B178" s="417" t="s">
        <v>5465</v>
      </c>
      <c r="C178" s="417" t="s">
        <v>8893</v>
      </c>
      <c r="D178" s="423" t="s">
        <v>3586</v>
      </c>
      <c r="E178" s="504" t="s">
        <v>1785</v>
      </c>
      <c r="F178" s="504"/>
      <c r="G178" s="504"/>
      <c r="H178" s="504"/>
      <c r="I178" s="504"/>
      <c r="J178" s="504"/>
      <c r="K178" s="504"/>
      <c r="L178" s="417" t="s">
        <v>4121</v>
      </c>
      <c r="N178" s="205"/>
      <c r="O178" s="205"/>
      <c r="R178" s="205"/>
      <c r="S178" s="205"/>
      <c r="U178" s="205"/>
      <c r="V178" s="202">
        <v>3245.3</v>
      </c>
      <c r="W178" s="203">
        <v>39931</v>
      </c>
      <c r="X178" s="371">
        <v>1206532.8</v>
      </c>
      <c r="Y178" s="205"/>
      <c r="Z178" s="371">
        <v>289567.87</v>
      </c>
      <c r="AA178" s="371">
        <f t="shared" ref="AA178:AA190" si="4">X178-Z178</f>
        <v>916964.93</v>
      </c>
      <c r="AB178" s="517" t="s">
        <v>5017</v>
      </c>
      <c r="AC178" s="517"/>
      <c r="AD178" s="417" t="s">
        <v>4760</v>
      </c>
      <c r="AE178" s="417" t="s">
        <v>4761</v>
      </c>
      <c r="AF178" s="417" t="s">
        <v>3580</v>
      </c>
      <c r="AG178" s="244"/>
      <c r="AH178" s="421"/>
      <c r="AI178" s="371"/>
      <c r="BA178" s="420" t="s">
        <v>10778</v>
      </c>
      <c r="BB178" s="248"/>
      <c r="BC178" s="252"/>
      <c r="BD178" s="252"/>
      <c r="BE178" s="252"/>
      <c r="BF178" s="252"/>
      <c r="BG178" s="252"/>
      <c r="BH178" s="252"/>
      <c r="BI178" s="252"/>
      <c r="BJ178" s="252"/>
      <c r="BK178" s="252"/>
      <c r="BL178" s="252"/>
      <c r="BM178" s="252"/>
    </row>
    <row r="179" spans="1:65" s="420" customFormat="1" ht="56.25">
      <c r="A179" s="420">
        <v>176</v>
      </c>
      <c r="B179" s="417" t="s">
        <v>5466</v>
      </c>
      <c r="C179" s="417" t="s">
        <v>8893</v>
      </c>
      <c r="D179" s="423" t="s">
        <v>3587</v>
      </c>
      <c r="E179" s="504" t="s">
        <v>5903</v>
      </c>
      <c r="F179" s="504"/>
      <c r="G179" s="504"/>
      <c r="H179" s="504"/>
      <c r="I179" s="504"/>
      <c r="J179" s="504"/>
      <c r="K179" s="504"/>
      <c r="L179" s="417" t="s">
        <v>4121</v>
      </c>
      <c r="N179" s="205"/>
      <c r="O179" s="205"/>
      <c r="R179" s="205"/>
      <c r="S179" s="205"/>
      <c r="U179" s="205"/>
      <c r="V179" s="202">
        <v>701.9</v>
      </c>
      <c r="W179" s="203">
        <v>39931</v>
      </c>
      <c r="X179" s="371">
        <v>1537932.96</v>
      </c>
      <c r="Y179" s="205"/>
      <c r="Z179" s="371">
        <v>369103.91</v>
      </c>
      <c r="AA179" s="371">
        <f t="shared" si="4"/>
        <v>1168829.05</v>
      </c>
      <c r="AB179" s="517" t="s">
        <v>5017</v>
      </c>
      <c r="AC179" s="517"/>
      <c r="AD179" s="417" t="s">
        <v>4760</v>
      </c>
      <c r="AE179" s="417" t="s">
        <v>4761</v>
      </c>
      <c r="AF179" s="417" t="s">
        <v>3580</v>
      </c>
      <c r="AG179" s="244"/>
      <c r="AH179" s="421"/>
      <c r="AI179" s="371"/>
      <c r="BA179" s="420" t="s">
        <v>10779</v>
      </c>
      <c r="BB179" s="248"/>
      <c r="BC179" s="252"/>
      <c r="BD179" s="252"/>
      <c r="BE179" s="252"/>
      <c r="BF179" s="252"/>
      <c r="BG179" s="252"/>
      <c r="BH179" s="252"/>
      <c r="BI179" s="252"/>
      <c r="BJ179" s="252"/>
      <c r="BK179" s="252"/>
      <c r="BL179" s="252"/>
      <c r="BM179" s="252"/>
    </row>
    <row r="180" spans="1:65" s="417" customFormat="1" ht="45">
      <c r="A180" s="420">
        <v>177</v>
      </c>
      <c r="B180" s="417" t="s">
        <v>5467</v>
      </c>
      <c r="C180" s="417" t="s">
        <v>8893</v>
      </c>
      <c r="D180" s="423" t="s">
        <v>3588</v>
      </c>
      <c r="E180" s="504" t="s">
        <v>5016</v>
      </c>
      <c r="F180" s="504"/>
      <c r="G180" s="504"/>
      <c r="H180" s="504"/>
      <c r="I180" s="504"/>
      <c r="J180" s="504"/>
      <c r="K180" s="504"/>
      <c r="L180" s="417" t="s">
        <v>4121</v>
      </c>
      <c r="V180" s="202">
        <v>498</v>
      </c>
      <c r="W180" s="203">
        <v>41834</v>
      </c>
      <c r="X180" s="421">
        <v>277789.2</v>
      </c>
      <c r="Z180" s="421">
        <v>66669.41</v>
      </c>
      <c r="AA180" s="371">
        <f t="shared" si="4"/>
        <v>211119.79</v>
      </c>
      <c r="AB180" s="517" t="s">
        <v>5017</v>
      </c>
      <c r="AC180" s="517"/>
      <c r="AD180" s="417" t="s">
        <v>4760</v>
      </c>
      <c r="AE180" s="417" t="s">
        <v>4761</v>
      </c>
      <c r="AF180" s="417" t="s">
        <v>3580</v>
      </c>
      <c r="AG180" s="238"/>
      <c r="AH180" s="421"/>
      <c r="AI180" s="421"/>
      <c r="BA180" s="417" t="s">
        <v>10780</v>
      </c>
      <c r="BB180" s="415"/>
      <c r="BC180" s="251"/>
      <c r="BD180" s="251"/>
      <c r="BE180" s="251"/>
      <c r="BF180" s="251"/>
      <c r="BG180" s="251"/>
      <c r="BH180" s="251"/>
      <c r="BI180" s="251"/>
      <c r="BJ180" s="251"/>
      <c r="BK180" s="251"/>
      <c r="BL180" s="251"/>
      <c r="BM180" s="251"/>
    </row>
    <row r="181" spans="1:65" s="420" customFormat="1" ht="33.75">
      <c r="A181" s="420">
        <v>178</v>
      </c>
      <c r="B181" s="417" t="s">
        <v>5468</v>
      </c>
      <c r="C181" s="417" t="s">
        <v>634</v>
      </c>
      <c r="D181" s="423" t="s">
        <v>3589</v>
      </c>
      <c r="E181" s="504" t="s">
        <v>5009</v>
      </c>
      <c r="F181" s="504"/>
      <c r="G181" s="504"/>
      <c r="H181" s="504"/>
      <c r="I181" s="504"/>
      <c r="J181" s="504"/>
      <c r="K181" s="504"/>
      <c r="L181" s="211">
        <v>36</v>
      </c>
      <c r="N181" s="205"/>
      <c r="O181" s="205"/>
      <c r="R181" s="205"/>
      <c r="S181" s="205"/>
      <c r="U181" s="205"/>
      <c r="V181" s="202" t="s">
        <v>4121</v>
      </c>
      <c r="W181" s="203">
        <v>39888</v>
      </c>
      <c r="X181" s="371">
        <v>1229941.2</v>
      </c>
      <c r="Y181" s="205"/>
      <c r="Z181" s="371">
        <v>295185.89</v>
      </c>
      <c r="AA181" s="371">
        <f t="shared" si="4"/>
        <v>934755.30999999994</v>
      </c>
      <c r="AB181" s="517" t="s">
        <v>5017</v>
      </c>
      <c r="AC181" s="517"/>
      <c r="AD181" s="417" t="s">
        <v>4760</v>
      </c>
      <c r="AE181" s="417" t="s">
        <v>4761</v>
      </c>
      <c r="AF181" s="417" t="s">
        <v>3580</v>
      </c>
      <c r="AG181" s="244"/>
      <c r="AH181" s="421"/>
      <c r="AI181" s="371"/>
      <c r="BA181" s="420" t="s">
        <v>9105</v>
      </c>
      <c r="BB181" s="248"/>
      <c r="BC181" s="252"/>
      <c r="BD181" s="252"/>
      <c r="BE181" s="252"/>
      <c r="BF181" s="252"/>
      <c r="BG181" s="252"/>
      <c r="BH181" s="252"/>
      <c r="BI181" s="252"/>
      <c r="BJ181" s="252"/>
      <c r="BK181" s="252"/>
      <c r="BL181" s="252"/>
      <c r="BM181" s="252"/>
    </row>
    <row r="182" spans="1:65" s="420" customFormat="1" ht="33.75">
      <c r="A182" s="420">
        <v>179</v>
      </c>
      <c r="B182" s="417" t="s">
        <v>4109</v>
      </c>
      <c r="C182" s="417" t="s">
        <v>8893</v>
      </c>
      <c r="D182" s="423" t="s">
        <v>3591</v>
      </c>
      <c r="E182" s="504" t="s">
        <v>5904</v>
      </c>
      <c r="F182" s="504"/>
      <c r="G182" s="504"/>
      <c r="H182" s="504"/>
      <c r="I182" s="504"/>
      <c r="J182" s="504"/>
      <c r="K182" s="504"/>
      <c r="L182" s="417" t="s">
        <v>4121</v>
      </c>
      <c r="N182" s="205"/>
      <c r="O182" s="205"/>
      <c r="R182" s="205"/>
      <c r="S182" s="205"/>
      <c r="U182" s="205"/>
      <c r="V182" s="202">
        <v>5681.4</v>
      </c>
      <c r="W182" s="203">
        <v>39930</v>
      </c>
      <c r="X182" s="371">
        <v>7179852.2000000002</v>
      </c>
      <c r="Y182" s="205"/>
      <c r="Z182" s="371">
        <v>1723164.77</v>
      </c>
      <c r="AA182" s="371">
        <f t="shared" si="4"/>
        <v>5456687.4299999997</v>
      </c>
      <c r="AB182" s="517" t="s">
        <v>5017</v>
      </c>
      <c r="AC182" s="517"/>
      <c r="AD182" s="417" t="s">
        <v>4760</v>
      </c>
      <c r="AE182" s="417" t="s">
        <v>4761</v>
      </c>
      <c r="AF182" s="417" t="s">
        <v>3580</v>
      </c>
      <c r="AG182" s="244"/>
      <c r="AH182" s="421"/>
      <c r="AI182" s="371"/>
      <c r="BA182" s="420" t="s">
        <v>10781</v>
      </c>
      <c r="BB182" s="248"/>
      <c r="BC182" s="252"/>
      <c r="BD182" s="252"/>
      <c r="BE182" s="252"/>
      <c r="BF182" s="252"/>
      <c r="BG182" s="252"/>
      <c r="BH182" s="252"/>
      <c r="BI182" s="252"/>
      <c r="BJ182" s="252"/>
      <c r="BK182" s="252"/>
      <c r="BL182" s="252"/>
      <c r="BM182" s="252"/>
    </row>
    <row r="183" spans="1:65" s="420" customFormat="1" ht="45">
      <c r="A183" s="420">
        <v>180</v>
      </c>
      <c r="B183" s="417" t="s">
        <v>4110</v>
      </c>
      <c r="C183" s="417" t="s">
        <v>8893</v>
      </c>
      <c r="D183" s="423" t="s">
        <v>3592</v>
      </c>
      <c r="E183" s="504" t="s">
        <v>3066</v>
      </c>
      <c r="F183" s="504"/>
      <c r="G183" s="504"/>
      <c r="H183" s="504"/>
      <c r="I183" s="504"/>
      <c r="J183" s="504"/>
      <c r="K183" s="504"/>
      <c r="L183" s="417" t="s">
        <v>4121</v>
      </c>
      <c r="N183" s="205"/>
      <c r="O183" s="205"/>
      <c r="R183" s="205"/>
      <c r="S183" s="205"/>
      <c r="U183" s="205"/>
      <c r="V183" s="202">
        <v>3537</v>
      </c>
      <c r="W183" s="203">
        <v>39932</v>
      </c>
      <c r="X183" s="371">
        <v>2945613.6</v>
      </c>
      <c r="Y183" s="205"/>
      <c r="Z183" s="371">
        <v>706947.26</v>
      </c>
      <c r="AA183" s="371">
        <f t="shared" si="4"/>
        <v>2238666.34</v>
      </c>
      <c r="AB183" s="517" t="s">
        <v>5017</v>
      </c>
      <c r="AC183" s="517"/>
      <c r="AD183" s="417" t="s">
        <v>4760</v>
      </c>
      <c r="AE183" s="417" t="s">
        <v>4761</v>
      </c>
      <c r="AF183" s="417" t="s">
        <v>3580</v>
      </c>
      <c r="AG183" s="244"/>
      <c r="AH183" s="421"/>
      <c r="AI183" s="371"/>
      <c r="BA183" s="420" t="s">
        <v>10782</v>
      </c>
      <c r="BB183" s="248"/>
      <c r="BC183" s="252"/>
      <c r="BD183" s="252"/>
      <c r="BE183" s="252"/>
      <c r="BF183" s="252"/>
      <c r="BG183" s="252"/>
      <c r="BH183" s="252"/>
      <c r="BI183" s="252"/>
      <c r="BJ183" s="252"/>
      <c r="BK183" s="252"/>
      <c r="BL183" s="252"/>
      <c r="BM183" s="252"/>
    </row>
    <row r="184" spans="1:65" s="420" customFormat="1" ht="33.75">
      <c r="A184" s="420">
        <v>181</v>
      </c>
      <c r="B184" s="417" t="s">
        <v>4111</v>
      </c>
      <c r="C184" s="417" t="s">
        <v>8893</v>
      </c>
      <c r="D184" s="423" t="s">
        <v>3590</v>
      </c>
      <c r="E184" s="504" t="s">
        <v>5010</v>
      </c>
      <c r="F184" s="504"/>
      <c r="G184" s="504"/>
      <c r="H184" s="504"/>
      <c r="I184" s="504"/>
      <c r="J184" s="504"/>
      <c r="K184" s="504"/>
      <c r="L184" s="211">
        <v>35.5</v>
      </c>
      <c r="N184" s="205"/>
      <c r="O184" s="205"/>
      <c r="R184" s="205"/>
      <c r="S184" s="205"/>
      <c r="U184" s="205"/>
      <c r="V184" s="202" t="s">
        <v>4121</v>
      </c>
      <c r="W184" s="203">
        <v>39889</v>
      </c>
      <c r="X184" s="371">
        <v>2551720.7999999998</v>
      </c>
      <c r="Y184" s="205"/>
      <c r="Z184" s="371">
        <v>408275.33</v>
      </c>
      <c r="AA184" s="371">
        <f t="shared" si="4"/>
        <v>2143445.4699999997</v>
      </c>
      <c r="AB184" s="517" t="s">
        <v>5018</v>
      </c>
      <c r="AC184" s="517"/>
      <c r="AD184" s="417" t="s">
        <v>4760</v>
      </c>
      <c r="AE184" s="417" t="s">
        <v>4761</v>
      </c>
      <c r="AF184" s="417" t="s">
        <v>3580</v>
      </c>
      <c r="AG184" s="244"/>
      <c r="AH184" s="421"/>
      <c r="AI184" s="371"/>
      <c r="BA184" s="420" t="s">
        <v>10783</v>
      </c>
      <c r="BB184" s="248"/>
      <c r="BC184" s="252"/>
      <c r="BD184" s="252"/>
      <c r="BE184" s="252"/>
      <c r="BF184" s="252"/>
      <c r="BG184" s="252"/>
      <c r="BH184" s="252"/>
      <c r="BI184" s="252"/>
      <c r="BJ184" s="252"/>
      <c r="BK184" s="252"/>
      <c r="BL184" s="252"/>
      <c r="BM184" s="252"/>
    </row>
    <row r="185" spans="1:65" s="420" customFormat="1" ht="33.75">
      <c r="A185" s="420">
        <v>182</v>
      </c>
      <c r="B185" s="417" t="s">
        <v>4112</v>
      </c>
      <c r="C185" s="417" t="s">
        <v>8893</v>
      </c>
      <c r="D185" s="423" t="s">
        <v>3593</v>
      </c>
      <c r="E185" s="504" t="s">
        <v>3067</v>
      </c>
      <c r="F185" s="504"/>
      <c r="G185" s="504"/>
      <c r="H185" s="504"/>
      <c r="I185" s="504"/>
      <c r="J185" s="504"/>
      <c r="K185" s="504"/>
      <c r="L185" s="417" t="s">
        <v>4121</v>
      </c>
      <c r="N185" s="205"/>
      <c r="O185" s="205"/>
      <c r="R185" s="205"/>
      <c r="S185" s="205"/>
      <c r="U185" s="205"/>
      <c r="V185" s="202">
        <v>682.5</v>
      </c>
      <c r="W185" s="203">
        <v>39931</v>
      </c>
      <c r="X185" s="371">
        <v>1557840</v>
      </c>
      <c r="Y185" s="205"/>
      <c r="Z185" s="371">
        <v>249254.39999999999</v>
      </c>
      <c r="AA185" s="371">
        <f t="shared" si="4"/>
        <v>1308585.6000000001</v>
      </c>
      <c r="AB185" s="517" t="s">
        <v>5018</v>
      </c>
      <c r="AC185" s="517"/>
      <c r="AD185" s="417" t="s">
        <v>4760</v>
      </c>
      <c r="AE185" s="417" t="s">
        <v>4761</v>
      </c>
      <c r="AF185" s="417" t="s">
        <v>3580</v>
      </c>
      <c r="AG185" s="244"/>
      <c r="AH185" s="421"/>
      <c r="AI185" s="371"/>
      <c r="BA185" s="420" t="s">
        <v>10784</v>
      </c>
      <c r="BB185" s="248"/>
      <c r="BC185" s="252"/>
      <c r="BD185" s="252"/>
      <c r="BE185" s="252"/>
      <c r="BF185" s="252"/>
      <c r="BG185" s="252"/>
      <c r="BH185" s="252"/>
      <c r="BI185" s="252"/>
      <c r="BJ185" s="252"/>
      <c r="BK185" s="252"/>
      <c r="BL185" s="252"/>
      <c r="BM185" s="252"/>
    </row>
    <row r="186" spans="1:65" s="420" customFormat="1" ht="33.75">
      <c r="A186" s="420">
        <v>183</v>
      </c>
      <c r="B186" s="417" t="s">
        <v>4113</v>
      </c>
      <c r="C186" s="417" t="s">
        <v>8893</v>
      </c>
      <c r="D186" s="423" t="s">
        <v>3594</v>
      </c>
      <c r="E186" s="504" t="s">
        <v>3068</v>
      </c>
      <c r="F186" s="504"/>
      <c r="G186" s="504"/>
      <c r="H186" s="504"/>
      <c r="I186" s="504"/>
      <c r="J186" s="504"/>
      <c r="K186" s="504"/>
      <c r="L186" s="417" t="s">
        <v>4121</v>
      </c>
      <c r="N186" s="205"/>
      <c r="O186" s="205"/>
      <c r="R186" s="205"/>
      <c r="S186" s="205"/>
      <c r="U186" s="205"/>
      <c r="V186" s="202">
        <v>1952.92</v>
      </c>
      <c r="W186" s="203">
        <v>39931</v>
      </c>
      <c r="X186" s="371">
        <v>2607124.7999999998</v>
      </c>
      <c r="Y186" s="205"/>
      <c r="Z186" s="371">
        <v>417139.97</v>
      </c>
      <c r="AA186" s="371">
        <f t="shared" si="4"/>
        <v>2189984.83</v>
      </c>
      <c r="AB186" s="517" t="s">
        <v>5018</v>
      </c>
      <c r="AC186" s="517"/>
      <c r="AD186" s="417" t="s">
        <v>4760</v>
      </c>
      <c r="AE186" s="417" t="s">
        <v>4761</v>
      </c>
      <c r="AF186" s="417" t="s">
        <v>3580</v>
      </c>
      <c r="AG186" s="244"/>
      <c r="AH186" s="421"/>
      <c r="AI186" s="371"/>
      <c r="BA186" s="420" t="s">
        <v>10785</v>
      </c>
      <c r="BB186" s="248"/>
      <c r="BC186" s="252"/>
      <c r="BD186" s="252"/>
      <c r="BE186" s="252"/>
      <c r="BF186" s="252"/>
      <c r="BG186" s="252"/>
      <c r="BH186" s="252"/>
      <c r="BI186" s="252"/>
      <c r="BJ186" s="252"/>
      <c r="BK186" s="252"/>
      <c r="BL186" s="252"/>
      <c r="BM186" s="252"/>
    </row>
    <row r="187" spans="1:65" s="420" customFormat="1" ht="67.5">
      <c r="A187" s="420">
        <v>184</v>
      </c>
      <c r="B187" s="417" t="s">
        <v>4114</v>
      </c>
      <c r="C187" s="417" t="s">
        <v>8893</v>
      </c>
      <c r="D187" s="423" t="s">
        <v>3595</v>
      </c>
      <c r="E187" s="504" t="s">
        <v>3069</v>
      </c>
      <c r="F187" s="504"/>
      <c r="G187" s="504"/>
      <c r="H187" s="504"/>
      <c r="I187" s="504"/>
      <c r="J187" s="504"/>
      <c r="K187" s="504"/>
      <c r="L187" s="417" t="s">
        <v>4121</v>
      </c>
      <c r="N187" s="205"/>
      <c r="O187" s="205"/>
      <c r="R187" s="205"/>
      <c r="S187" s="205"/>
      <c r="U187" s="205"/>
      <c r="V187" s="202">
        <v>443.95</v>
      </c>
      <c r="W187" s="203">
        <v>39931</v>
      </c>
      <c r="X187" s="371">
        <v>522600</v>
      </c>
      <c r="Y187" s="205"/>
      <c r="Z187" s="371">
        <v>62712</v>
      </c>
      <c r="AA187" s="371">
        <f t="shared" si="4"/>
        <v>459888</v>
      </c>
      <c r="AB187" s="564" t="s">
        <v>5019</v>
      </c>
      <c r="AC187" s="564"/>
      <c r="AD187" s="417" t="s">
        <v>4760</v>
      </c>
      <c r="AE187" s="417" t="s">
        <v>4761</v>
      </c>
      <c r="AF187" s="417" t="s">
        <v>3580</v>
      </c>
      <c r="AG187" s="244"/>
      <c r="AH187" s="421"/>
      <c r="AI187" s="371"/>
      <c r="BA187" s="420" t="s">
        <v>10786</v>
      </c>
      <c r="BB187" s="248"/>
      <c r="BC187" s="252"/>
      <c r="BD187" s="252"/>
      <c r="BE187" s="252"/>
      <c r="BF187" s="252"/>
      <c r="BG187" s="252"/>
      <c r="BH187" s="252"/>
      <c r="BI187" s="252"/>
      <c r="BJ187" s="252"/>
      <c r="BK187" s="252"/>
      <c r="BL187" s="252"/>
      <c r="BM187" s="252"/>
    </row>
    <row r="188" spans="1:65" s="420" customFormat="1" ht="33.75">
      <c r="A188" s="420">
        <v>185</v>
      </c>
      <c r="B188" s="417" t="s">
        <v>10787</v>
      </c>
      <c r="C188" s="417" t="s">
        <v>8893</v>
      </c>
      <c r="D188" s="423" t="s">
        <v>3596</v>
      </c>
      <c r="E188" s="504" t="s">
        <v>5011</v>
      </c>
      <c r="F188" s="504"/>
      <c r="G188" s="504"/>
      <c r="H188" s="504"/>
      <c r="I188" s="504"/>
      <c r="J188" s="504"/>
      <c r="K188" s="504"/>
      <c r="L188" s="211">
        <v>12.1</v>
      </c>
      <c r="N188" s="205"/>
      <c r="O188" s="205"/>
      <c r="R188" s="205"/>
      <c r="S188" s="205"/>
      <c r="U188" s="205"/>
      <c r="V188" s="202" t="s">
        <v>4121</v>
      </c>
      <c r="W188" s="203">
        <v>39891</v>
      </c>
      <c r="X188" s="371">
        <v>735600</v>
      </c>
      <c r="Y188" s="205"/>
      <c r="Z188" s="371">
        <v>88272</v>
      </c>
      <c r="AA188" s="371">
        <f t="shared" si="4"/>
        <v>647328</v>
      </c>
      <c r="AB188" s="564" t="s">
        <v>5023</v>
      </c>
      <c r="AC188" s="564"/>
      <c r="AD188" s="417" t="s">
        <v>4760</v>
      </c>
      <c r="AE188" s="417" t="s">
        <v>4761</v>
      </c>
      <c r="AF188" s="417" t="s">
        <v>3580</v>
      </c>
      <c r="AG188" s="244"/>
      <c r="AH188" s="421"/>
      <c r="AI188" s="371"/>
      <c r="BA188" s="420" t="s">
        <v>10788</v>
      </c>
      <c r="BB188" s="248"/>
      <c r="BC188" s="252"/>
      <c r="BD188" s="252"/>
      <c r="BE188" s="252"/>
      <c r="BF188" s="252"/>
      <c r="BG188" s="252"/>
      <c r="BH188" s="252"/>
      <c r="BI188" s="252"/>
      <c r="BJ188" s="252"/>
      <c r="BK188" s="252"/>
      <c r="BL188" s="252"/>
      <c r="BM188" s="252"/>
    </row>
    <row r="189" spans="1:65" s="420" customFormat="1" ht="67.5">
      <c r="A189" s="420">
        <v>186</v>
      </c>
      <c r="B189" s="417" t="s">
        <v>3598</v>
      </c>
      <c r="C189" s="417" t="s">
        <v>8893</v>
      </c>
      <c r="D189" s="423" t="s">
        <v>3597</v>
      </c>
      <c r="E189" s="504" t="s">
        <v>3070</v>
      </c>
      <c r="F189" s="504"/>
      <c r="G189" s="504"/>
      <c r="H189" s="504"/>
      <c r="I189" s="504"/>
      <c r="J189" s="504"/>
      <c r="K189" s="504"/>
      <c r="L189" s="417" t="s">
        <v>4121</v>
      </c>
      <c r="N189" s="205"/>
      <c r="O189" s="205"/>
      <c r="R189" s="205"/>
      <c r="S189" s="205"/>
      <c r="U189" s="205"/>
      <c r="V189" s="202">
        <v>762</v>
      </c>
      <c r="W189" s="203">
        <v>39931</v>
      </c>
      <c r="X189" s="371">
        <v>927600</v>
      </c>
      <c r="Y189" s="205"/>
      <c r="Z189" s="371">
        <v>111312</v>
      </c>
      <c r="AA189" s="371">
        <f t="shared" si="4"/>
        <v>816288</v>
      </c>
      <c r="AB189" s="564" t="s">
        <v>5022</v>
      </c>
      <c r="AC189" s="564"/>
      <c r="AD189" s="417" t="s">
        <v>4760</v>
      </c>
      <c r="AE189" s="417" t="s">
        <v>4761</v>
      </c>
      <c r="AF189" s="417" t="s">
        <v>3580</v>
      </c>
      <c r="AG189" s="244"/>
      <c r="AH189" s="421"/>
      <c r="AI189" s="371"/>
      <c r="BA189" s="420" t="s">
        <v>10789</v>
      </c>
      <c r="BB189" s="248"/>
      <c r="BC189" s="252"/>
      <c r="BD189" s="252"/>
      <c r="BE189" s="252"/>
      <c r="BF189" s="252"/>
      <c r="BG189" s="252"/>
      <c r="BH189" s="252"/>
      <c r="BI189" s="252"/>
      <c r="BJ189" s="252"/>
      <c r="BK189" s="252"/>
      <c r="BL189" s="252"/>
      <c r="BM189" s="252"/>
    </row>
    <row r="190" spans="1:65" s="420" customFormat="1" ht="78.75">
      <c r="A190" s="420">
        <v>187</v>
      </c>
      <c r="B190" s="417" t="s">
        <v>3599</v>
      </c>
      <c r="C190" s="417" t="s">
        <v>8893</v>
      </c>
      <c r="D190" s="423" t="s">
        <v>5001</v>
      </c>
      <c r="E190" s="504" t="s">
        <v>3071</v>
      </c>
      <c r="F190" s="504"/>
      <c r="G190" s="504"/>
      <c r="H190" s="504"/>
      <c r="I190" s="504"/>
      <c r="J190" s="504"/>
      <c r="K190" s="504"/>
      <c r="L190" s="417" t="s">
        <v>4121</v>
      </c>
      <c r="N190" s="205"/>
      <c r="O190" s="205"/>
      <c r="R190" s="205"/>
      <c r="S190" s="205"/>
      <c r="U190" s="205"/>
      <c r="V190" s="202">
        <v>659</v>
      </c>
      <c r="W190" s="203">
        <v>39931</v>
      </c>
      <c r="X190" s="371">
        <v>720000</v>
      </c>
      <c r="Y190" s="205"/>
      <c r="Z190" s="371">
        <v>86400</v>
      </c>
      <c r="AA190" s="371">
        <f t="shared" si="4"/>
        <v>633600</v>
      </c>
      <c r="AB190" s="564" t="s">
        <v>5022</v>
      </c>
      <c r="AC190" s="564"/>
      <c r="AD190" s="417" t="s">
        <v>4760</v>
      </c>
      <c r="AE190" s="417" t="s">
        <v>4761</v>
      </c>
      <c r="AF190" s="417" t="s">
        <v>3580</v>
      </c>
      <c r="AG190" s="244"/>
      <c r="AH190" s="421"/>
      <c r="AI190" s="371"/>
      <c r="BA190" s="420" t="s">
        <v>10790</v>
      </c>
      <c r="BB190" s="248"/>
      <c r="BC190" s="252"/>
      <c r="BD190" s="252"/>
      <c r="BE190" s="252"/>
      <c r="BF190" s="252"/>
      <c r="BG190" s="252"/>
      <c r="BH190" s="252"/>
      <c r="BI190" s="252"/>
      <c r="BJ190" s="252"/>
      <c r="BK190" s="252"/>
      <c r="BL190" s="252"/>
      <c r="BM190" s="252"/>
    </row>
    <row r="191" spans="1:65" s="420" customFormat="1" ht="45">
      <c r="A191" s="420">
        <v>188</v>
      </c>
      <c r="B191" s="417" t="s">
        <v>5539</v>
      </c>
      <c r="C191" s="417" t="s">
        <v>8893</v>
      </c>
      <c r="D191" s="423" t="s">
        <v>5002</v>
      </c>
      <c r="E191" s="504" t="s">
        <v>5012</v>
      </c>
      <c r="F191" s="504"/>
      <c r="G191" s="504"/>
      <c r="H191" s="504"/>
      <c r="I191" s="504"/>
      <c r="J191" s="504"/>
      <c r="K191" s="504"/>
      <c r="L191" s="417" t="s">
        <v>4121</v>
      </c>
      <c r="N191" s="205"/>
      <c r="O191" s="205"/>
      <c r="R191" s="205"/>
      <c r="S191" s="205"/>
      <c r="U191" s="205"/>
      <c r="V191" s="202">
        <v>430</v>
      </c>
      <c r="W191" s="203">
        <v>40317</v>
      </c>
      <c r="X191" s="371">
        <v>127867.99</v>
      </c>
      <c r="Y191" s="205"/>
      <c r="Z191" s="371">
        <v>0</v>
      </c>
      <c r="AA191" s="371">
        <f t="shared" ref="AA191:AA237" si="5">X191-Z191</f>
        <v>127867.99</v>
      </c>
      <c r="AB191" s="504" t="s">
        <v>5020</v>
      </c>
      <c r="AC191" s="504"/>
      <c r="AD191" s="417" t="s">
        <v>4760</v>
      </c>
      <c r="AE191" s="417" t="s">
        <v>4761</v>
      </c>
      <c r="AF191" s="417" t="s">
        <v>3580</v>
      </c>
      <c r="AG191" s="244"/>
      <c r="AH191" s="421"/>
      <c r="AI191" s="371"/>
      <c r="BA191" s="420" t="s">
        <v>10791</v>
      </c>
      <c r="BB191" s="248"/>
      <c r="BC191" s="252"/>
      <c r="BD191" s="252"/>
      <c r="BE191" s="252"/>
      <c r="BF191" s="252"/>
      <c r="BG191" s="252"/>
      <c r="BH191" s="252"/>
      <c r="BI191" s="252"/>
      <c r="BJ191" s="252"/>
      <c r="BK191" s="252"/>
      <c r="BL191" s="252"/>
      <c r="BM191" s="252"/>
    </row>
    <row r="192" spans="1:65" s="420" customFormat="1" ht="56.25">
      <c r="A192" s="420">
        <v>189</v>
      </c>
      <c r="B192" s="417" t="s">
        <v>5540</v>
      </c>
      <c r="C192" s="417" t="s">
        <v>8893</v>
      </c>
      <c r="D192" s="423" t="s">
        <v>5003</v>
      </c>
      <c r="E192" s="504" t="s">
        <v>5012</v>
      </c>
      <c r="F192" s="504"/>
      <c r="G192" s="504"/>
      <c r="H192" s="504"/>
      <c r="I192" s="504"/>
      <c r="J192" s="504"/>
      <c r="K192" s="504"/>
      <c r="L192" s="417" t="s">
        <v>4121</v>
      </c>
      <c r="N192" s="205"/>
      <c r="O192" s="205"/>
      <c r="R192" s="205"/>
      <c r="S192" s="205"/>
      <c r="U192" s="205"/>
      <c r="V192" s="202">
        <v>812</v>
      </c>
      <c r="W192" s="203">
        <v>40317</v>
      </c>
      <c r="X192" s="371">
        <v>258745.15</v>
      </c>
      <c r="Y192" s="205"/>
      <c r="Z192" s="371">
        <v>0</v>
      </c>
      <c r="AA192" s="371">
        <f t="shared" si="5"/>
        <v>258745.15</v>
      </c>
      <c r="AB192" s="504" t="s">
        <v>5020</v>
      </c>
      <c r="AC192" s="504"/>
      <c r="AD192" s="417" t="s">
        <v>4760</v>
      </c>
      <c r="AE192" s="417" t="s">
        <v>4761</v>
      </c>
      <c r="AF192" s="417" t="s">
        <v>3580</v>
      </c>
      <c r="AG192" s="244"/>
      <c r="AH192" s="421"/>
      <c r="AI192" s="371"/>
      <c r="BA192" s="420" t="s">
        <v>10792</v>
      </c>
      <c r="BB192" s="248"/>
      <c r="BC192" s="252"/>
      <c r="BD192" s="252"/>
      <c r="BE192" s="252"/>
      <c r="BF192" s="252"/>
      <c r="BG192" s="252"/>
      <c r="BH192" s="252"/>
      <c r="BI192" s="252"/>
      <c r="BJ192" s="252"/>
      <c r="BK192" s="252"/>
      <c r="BL192" s="252"/>
      <c r="BM192" s="252"/>
    </row>
    <row r="193" spans="1:65" s="420" customFormat="1" ht="33.75">
      <c r="A193" s="420">
        <v>190</v>
      </c>
      <c r="B193" s="417" t="s">
        <v>5541</v>
      </c>
      <c r="C193" s="417" t="s">
        <v>8893</v>
      </c>
      <c r="D193" s="423" t="s">
        <v>5004</v>
      </c>
      <c r="E193" s="504" t="s">
        <v>5013</v>
      </c>
      <c r="F193" s="504"/>
      <c r="G193" s="504"/>
      <c r="H193" s="504"/>
      <c r="I193" s="504"/>
      <c r="J193" s="504"/>
      <c r="K193" s="504"/>
      <c r="L193" s="417" t="s">
        <v>4121</v>
      </c>
      <c r="N193" s="205"/>
      <c r="O193" s="205"/>
      <c r="R193" s="205"/>
      <c r="S193" s="205"/>
      <c r="U193" s="205"/>
      <c r="V193" s="202">
        <v>117.5</v>
      </c>
      <c r="W193" s="203">
        <v>41374</v>
      </c>
      <c r="X193" s="371">
        <v>164199</v>
      </c>
      <c r="Y193" s="205"/>
      <c r="Z193" s="371">
        <v>0</v>
      </c>
      <c r="AA193" s="371">
        <f t="shared" si="5"/>
        <v>164199</v>
      </c>
      <c r="AB193" s="504" t="s">
        <v>5021</v>
      </c>
      <c r="AC193" s="504"/>
      <c r="AD193" s="417" t="s">
        <v>4760</v>
      </c>
      <c r="AE193" s="417" t="s">
        <v>4761</v>
      </c>
      <c r="AF193" s="417" t="s">
        <v>3580</v>
      </c>
      <c r="AG193" s="244"/>
      <c r="AH193" s="421"/>
      <c r="AI193" s="371"/>
      <c r="BA193" s="420" t="s">
        <v>10793</v>
      </c>
      <c r="BB193" s="248"/>
      <c r="BC193" s="252"/>
      <c r="BD193" s="252"/>
      <c r="BE193" s="252"/>
      <c r="BF193" s="252"/>
      <c r="BG193" s="252"/>
      <c r="BH193" s="252"/>
      <c r="BI193" s="252"/>
      <c r="BJ193" s="252"/>
      <c r="BK193" s="252"/>
      <c r="BL193" s="252"/>
      <c r="BM193" s="252"/>
    </row>
    <row r="194" spans="1:65" s="420" customFormat="1" ht="33.75">
      <c r="A194" s="420">
        <v>191</v>
      </c>
      <c r="B194" s="417" t="s">
        <v>2625</v>
      </c>
      <c r="C194" s="417" t="s">
        <v>8893</v>
      </c>
      <c r="D194" s="423" t="s">
        <v>5005</v>
      </c>
      <c r="E194" s="504" t="s">
        <v>5014</v>
      </c>
      <c r="F194" s="504"/>
      <c r="G194" s="504"/>
      <c r="H194" s="504"/>
      <c r="I194" s="504"/>
      <c r="J194" s="504"/>
      <c r="K194" s="504"/>
      <c r="L194" s="417" t="s">
        <v>4121</v>
      </c>
      <c r="N194" s="205"/>
      <c r="O194" s="205"/>
      <c r="R194" s="205"/>
      <c r="S194" s="205"/>
      <c r="U194" s="205"/>
      <c r="V194" s="202">
        <v>222</v>
      </c>
      <c r="W194" s="203">
        <v>41415</v>
      </c>
      <c r="X194" s="371">
        <v>1200000</v>
      </c>
      <c r="Y194" s="205"/>
      <c r="Z194" s="371">
        <v>0</v>
      </c>
      <c r="AA194" s="371">
        <f t="shared" si="5"/>
        <v>1200000</v>
      </c>
      <c r="AB194" s="504" t="s">
        <v>2187</v>
      </c>
      <c r="AC194" s="504"/>
      <c r="AD194" s="417" t="s">
        <v>4760</v>
      </c>
      <c r="AE194" s="417" t="s">
        <v>4761</v>
      </c>
      <c r="AF194" s="417" t="s">
        <v>3580</v>
      </c>
      <c r="AG194" s="244"/>
      <c r="AH194" s="421"/>
      <c r="AI194" s="371"/>
      <c r="BA194" s="420" t="s">
        <v>10794</v>
      </c>
      <c r="BB194" s="248"/>
      <c r="BC194" s="252"/>
      <c r="BD194" s="252"/>
      <c r="BE194" s="252"/>
      <c r="BF194" s="252"/>
      <c r="BG194" s="252"/>
      <c r="BH194" s="252"/>
      <c r="BI194" s="252"/>
      <c r="BJ194" s="252"/>
      <c r="BK194" s="252"/>
      <c r="BL194" s="252"/>
      <c r="BM194" s="252"/>
    </row>
    <row r="195" spans="1:65" s="420" customFormat="1" ht="56.25">
      <c r="A195" s="420">
        <v>192</v>
      </c>
      <c r="B195" s="417" t="s">
        <v>2407</v>
      </c>
      <c r="C195" s="417" t="s">
        <v>8893</v>
      </c>
      <c r="D195" s="423" t="s">
        <v>5006</v>
      </c>
      <c r="E195" s="504" t="s">
        <v>5015</v>
      </c>
      <c r="F195" s="504"/>
      <c r="G195" s="504"/>
      <c r="H195" s="504"/>
      <c r="I195" s="504"/>
      <c r="J195" s="504"/>
      <c r="K195" s="504"/>
      <c r="L195" s="417" t="s">
        <v>4121</v>
      </c>
      <c r="N195" s="205"/>
      <c r="O195" s="205"/>
      <c r="R195" s="205"/>
      <c r="S195" s="205"/>
      <c r="U195" s="205"/>
      <c r="V195" s="202">
        <v>2664</v>
      </c>
      <c r="W195" s="203">
        <v>41401</v>
      </c>
      <c r="X195" s="371">
        <v>19327811.329999998</v>
      </c>
      <c r="Y195" s="205"/>
      <c r="Z195" s="371">
        <v>0</v>
      </c>
      <c r="AA195" s="371">
        <f t="shared" si="5"/>
        <v>19327811.329999998</v>
      </c>
      <c r="AB195" s="504" t="s">
        <v>2188</v>
      </c>
      <c r="AC195" s="504"/>
      <c r="AD195" s="417" t="s">
        <v>4760</v>
      </c>
      <c r="AE195" s="417" t="s">
        <v>4761</v>
      </c>
      <c r="AF195" s="417" t="s">
        <v>3580</v>
      </c>
      <c r="AG195" s="244"/>
      <c r="AH195" s="421"/>
      <c r="AI195" s="371"/>
      <c r="BA195" s="420" t="s">
        <v>10795</v>
      </c>
      <c r="BB195" s="248"/>
      <c r="BC195" s="252"/>
      <c r="BD195" s="252"/>
      <c r="BE195" s="252"/>
      <c r="BF195" s="252"/>
      <c r="BG195" s="252"/>
      <c r="BH195" s="252"/>
      <c r="BI195" s="252"/>
      <c r="BJ195" s="252"/>
      <c r="BK195" s="252"/>
      <c r="BL195" s="252"/>
      <c r="BM195" s="252"/>
    </row>
    <row r="196" spans="1:65" s="209" customFormat="1" ht="33.75">
      <c r="A196" s="420">
        <v>193</v>
      </c>
      <c r="B196" s="417" t="s">
        <v>5717</v>
      </c>
      <c r="C196" s="417" t="s">
        <v>634</v>
      </c>
      <c r="D196" s="423" t="s">
        <v>5720</v>
      </c>
      <c r="E196" s="504" t="s">
        <v>5719</v>
      </c>
      <c r="F196" s="504"/>
      <c r="G196" s="504"/>
      <c r="H196" s="504"/>
      <c r="I196" s="504"/>
      <c r="J196" s="504"/>
      <c r="K196" s="504"/>
      <c r="L196" s="417">
        <v>35.9</v>
      </c>
      <c r="M196" s="420"/>
      <c r="N196" s="205"/>
      <c r="O196" s="205"/>
      <c r="P196" s="420"/>
      <c r="Q196" s="420"/>
      <c r="R196" s="205"/>
      <c r="S196" s="205"/>
      <c r="T196" s="420"/>
      <c r="U196" s="205"/>
      <c r="V196" s="202" t="s">
        <v>4121</v>
      </c>
      <c r="W196" s="203">
        <v>41416</v>
      </c>
      <c r="X196" s="202">
        <v>6065743.0700000003</v>
      </c>
      <c r="Y196" s="205"/>
      <c r="Z196" s="371">
        <v>0</v>
      </c>
      <c r="AA196" s="371">
        <f t="shared" si="5"/>
        <v>6065743.0700000003</v>
      </c>
      <c r="AB196" s="504" t="s">
        <v>4133</v>
      </c>
      <c r="AC196" s="504"/>
      <c r="AD196" s="417" t="s">
        <v>4760</v>
      </c>
      <c r="AE196" s="417" t="s">
        <v>4761</v>
      </c>
      <c r="AF196" s="417" t="s">
        <v>3580</v>
      </c>
      <c r="AG196" s="207"/>
      <c r="AH196" s="208"/>
      <c r="AI196" s="207"/>
      <c r="BA196" s="209" t="s">
        <v>9106</v>
      </c>
      <c r="BC196" s="252"/>
      <c r="BD196" s="252"/>
      <c r="BE196" s="252"/>
      <c r="BF196" s="252"/>
      <c r="BG196" s="252"/>
      <c r="BH196" s="252"/>
      <c r="BI196" s="252"/>
      <c r="BJ196" s="252"/>
      <c r="BK196" s="252"/>
      <c r="BL196" s="252"/>
      <c r="BM196" s="252"/>
    </row>
    <row r="197" spans="1:65" s="209" customFormat="1" ht="33.75">
      <c r="A197" s="420">
        <v>194</v>
      </c>
      <c r="B197" s="417" t="s">
        <v>5718</v>
      </c>
      <c r="C197" s="417" t="s">
        <v>8893</v>
      </c>
      <c r="D197" s="423" t="s">
        <v>5721</v>
      </c>
      <c r="E197" s="504" t="s">
        <v>5321</v>
      </c>
      <c r="F197" s="504"/>
      <c r="G197" s="504"/>
      <c r="H197" s="504"/>
      <c r="I197" s="504"/>
      <c r="J197" s="504"/>
      <c r="K197" s="504"/>
      <c r="L197" s="417" t="s">
        <v>4121</v>
      </c>
      <c r="M197" s="420"/>
      <c r="N197" s="205"/>
      <c r="O197" s="205"/>
      <c r="P197" s="420"/>
      <c r="Q197" s="420"/>
      <c r="R197" s="205"/>
      <c r="S197" s="205"/>
      <c r="T197" s="420"/>
      <c r="U197" s="205"/>
      <c r="V197" s="202">
        <v>47</v>
      </c>
      <c r="W197" s="203">
        <v>41416</v>
      </c>
      <c r="X197" s="202">
        <v>543640</v>
      </c>
      <c r="Y197" s="205"/>
      <c r="Z197" s="371">
        <v>0</v>
      </c>
      <c r="AA197" s="371">
        <f t="shared" si="5"/>
        <v>543640</v>
      </c>
      <c r="AB197" s="504" t="s">
        <v>4133</v>
      </c>
      <c r="AC197" s="504"/>
      <c r="AD197" s="417" t="s">
        <v>4760</v>
      </c>
      <c r="AE197" s="417" t="s">
        <v>4761</v>
      </c>
      <c r="AF197" s="417" t="s">
        <v>3580</v>
      </c>
      <c r="AG197" s="207"/>
      <c r="AH197" s="208"/>
      <c r="AI197" s="207"/>
      <c r="BA197" s="209" t="s">
        <v>10796</v>
      </c>
      <c r="BC197" s="252"/>
      <c r="BD197" s="252"/>
      <c r="BE197" s="252"/>
      <c r="BF197" s="252"/>
      <c r="BG197" s="252"/>
      <c r="BH197" s="252"/>
      <c r="BI197" s="252"/>
      <c r="BJ197" s="252"/>
      <c r="BK197" s="252"/>
      <c r="BL197" s="252"/>
      <c r="BM197" s="252"/>
    </row>
    <row r="198" spans="1:65" s="209" customFormat="1" ht="33.75">
      <c r="A198" s="420">
        <v>195</v>
      </c>
      <c r="B198" s="417" t="s">
        <v>3581</v>
      </c>
      <c r="C198" s="417" t="s">
        <v>8893</v>
      </c>
      <c r="D198" s="423" t="s">
        <v>5722</v>
      </c>
      <c r="E198" s="504" t="s">
        <v>5321</v>
      </c>
      <c r="F198" s="504"/>
      <c r="G198" s="504"/>
      <c r="H198" s="504"/>
      <c r="I198" s="504"/>
      <c r="J198" s="504"/>
      <c r="K198" s="504"/>
      <c r="L198" s="417" t="s">
        <v>4121</v>
      </c>
      <c r="M198" s="420"/>
      <c r="N198" s="205"/>
      <c r="O198" s="205"/>
      <c r="P198" s="420"/>
      <c r="Q198" s="420"/>
      <c r="R198" s="205"/>
      <c r="S198" s="205"/>
      <c r="T198" s="420"/>
      <c r="U198" s="205"/>
      <c r="V198" s="202">
        <v>715</v>
      </c>
      <c r="W198" s="203">
        <v>41411</v>
      </c>
      <c r="X198" s="202">
        <v>5092800</v>
      </c>
      <c r="Y198" s="205"/>
      <c r="Z198" s="371">
        <v>0</v>
      </c>
      <c r="AA198" s="371">
        <f t="shared" si="5"/>
        <v>5092800</v>
      </c>
      <c r="AB198" s="504" t="s">
        <v>4133</v>
      </c>
      <c r="AC198" s="504"/>
      <c r="AD198" s="417" t="s">
        <v>4760</v>
      </c>
      <c r="AE198" s="417" t="s">
        <v>4761</v>
      </c>
      <c r="AF198" s="417" t="s">
        <v>3580</v>
      </c>
      <c r="AG198" s="207"/>
      <c r="AH198" s="208"/>
      <c r="AI198" s="207"/>
      <c r="BA198" s="209" t="s">
        <v>10797</v>
      </c>
      <c r="BC198" s="252"/>
      <c r="BD198" s="252"/>
      <c r="BE198" s="252"/>
      <c r="BF198" s="252"/>
      <c r="BG198" s="252"/>
      <c r="BH198" s="252"/>
      <c r="BI198" s="252"/>
      <c r="BJ198" s="252"/>
      <c r="BK198" s="252"/>
      <c r="BL198" s="252"/>
      <c r="BM198" s="252"/>
    </row>
    <row r="199" spans="1:65" s="440" customFormat="1" ht="34.5" thickBot="1">
      <c r="A199" s="420">
        <v>196</v>
      </c>
      <c r="B199" s="417" t="s">
        <v>3578</v>
      </c>
      <c r="C199" s="417" t="s">
        <v>8893</v>
      </c>
      <c r="D199" s="423" t="s">
        <v>3579</v>
      </c>
      <c r="E199" s="504" t="s">
        <v>1349</v>
      </c>
      <c r="F199" s="504"/>
      <c r="G199" s="504"/>
      <c r="H199" s="504"/>
      <c r="I199" s="504"/>
      <c r="J199" s="504"/>
      <c r="K199" s="504"/>
      <c r="L199" s="417" t="s">
        <v>4121</v>
      </c>
      <c r="M199" s="420"/>
      <c r="N199" s="205"/>
      <c r="O199" s="205"/>
      <c r="P199" s="420"/>
      <c r="Q199" s="420"/>
      <c r="R199" s="205"/>
      <c r="S199" s="205"/>
      <c r="T199" s="420"/>
      <c r="U199" s="205"/>
      <c r="V199" s="202">
        <v>1139</v>
      </c>
      <c r="W199" s="203">
        <v>42699</v>
      </c>
      <c r="X199" s="421">
        <v>1176432</v>
      </c>
      <c r="Y199" s="205"/>
      <c r="Z199" s="371">
        <v>0</v>
      </c>
      <c r="AA199" s="371">
        <f t="shared" si="5"/>
        <v>1176432</v>
      </c>
      <c r="AB199" s="504" t="s">
        <v>1819</v>
      </c>
      <c r="AC199" s="504"/>
      <c r="AD199" s="417" t="s">
        <v>4760</v>
      </c>
      <c r="AE199" s="417" t="s">
        <v>4761</v>
      </c>
      <c r="AF199" s="417" t="s">
        <v>3580</v>
      </c>
      <c r="AG199" s="438"/>
      <c r="AH199" s="439"/>
      <c r="AI199" s="438"/>
      <c r="BA199" s="440" t="s">
        <v>10798</v>
      </c>
      <c r="BC199" s="252"/>
      <c r="BD199" s="252"/>
      <c r="BE199" s="252"/>
      <c r="BF199" s="252"/>
      <c r="BG199" s="252"/>
      <c r="BH199" s="252"/>
      <c r="BI199" s="252"/>
      <c r="BJ199" s="252"/>
      <c r="BK199" s="252"/>
      <c r="BL199" s="252"/>
      <c r="BM199" s="252"/>
    </row>
    <row r="200" spans="1:65" s="209" customFormat="1" ht="45" customHeight="1">
      <c r="A200" s="420">
        <v>197</v>
      </c>
      <c r="B200" s="417" t="s">
        <v>7818</v>
      </c>
      <c r="C200" s="417" t="s">
        <v>8893</v>
      </c>
      <c r="D200" s="423" t="s">
        <v>4121</v>
      </c>
      <c r="E200" s="504" t="s">
        <v>7819</v>
      </c>
      <c r="F200" s="504"/>
      <c r="G200" s="504"/>
      <c r="H200" s="504"/>
      <c r="I200" s="504"/>
      <c r="J200" s="504"/>
      <c r="K200" s="504"/>
      <c r="L200" s="417" t="s">
        <v>4121</v>
      </c>
      <c r="M200" s="420"/>
      <c r="N200" s="205"/>
      <c r="O200" s="205"/>
      <c r="P200" s="420"/>
      <c r="Q200" s="420"/>
      <c r="R200" s="205"/>
      <c r="S200" s="205"/>
      <c r="T200" s="420"/>
      <c r="U200" s="205"/>
      <c r="V200" s="202">
        <v>329</v>
      </c>
      <c r="W200" s="203">
        <v>43756</v>
      </c>
      <c r="X200" s="421">
        <v>1219419</v>
      </c>
      <c r="Y200" s="205"/>
      <c r="Z200" s="371">
        <v>0</v>
      </c>
      <c r="AA200" s="371">
        <f t="shared" si="5"/>
        <v>1219419</v>
      </c>
      <c r="AB200" s="504" t="s">
        <v>7820</v>
      </c>
      <c r="AC200" s="504"/>
      <c r="AD200" s="417" t="s">
        <v>4760</v>
      </c>
      <c r="AE200" s="417" t="s">
        <v>4761</v>
      </c>
      <c r="AF200" s="417" t="s">
        <v>3580</v>
      </c>
      <c r="AG200" s="207"/>
      <c r="AH200" s="208"/>
      <c r="AI200" s="207"/>
      <c r="BA200" s="209" t="s">
        <v>10799</v>
      </c>
      <c r="BC200" s="252"/>
      <c r="BD200" s="252"/>
      <c r="BE200" s="252"/>
      <c r="BF200" s="252"/>
      <c r="BG200" s="252"/>
      <c r="BH200" s="252"/>
      <c r="BI200" s="252"/>
      <c r="BJ200" s="252"/>
      <c r="BK200" s="252"/>
      <c r="BL200" s="252"/>
      <c r="BM200" s="252"/>
    </row>
    <row r="201" spans="1:65" s="209" customFormat="1" ht="45" customHeight="1">
      <c r="A201" s="420">
        <v>198</v>
      </c>
      <c r="B201" s="417" t="s">
        <v>7989</v>
      </c>
      <c r="C201" s="417" t="s">
        <v>8893</v>
      </c>
      <c r="D201" s="423" t="s">
        <v>11494</v>
      </c>
      <c r="E201" s="504" t="s">
        <v>11495</v>
      </c>
      <c r="F201" s="504"/>
      <c r="G201" s="504"/>
      <c r="H201" s="504"/>
      <c r="I201" s="504"/>
      <c r="J201" s="504"/>
      <c r="K201" s="504"/>
      <c r="L201" s="417" t="s">
        <v>4121</v>
      </c>
      <c r="M201" s="420"/>
      <c r="N201" s="205"/>
      <c r="O201" s="205"/>
      <c r="P201" s="420"/>
      <c r="Q201" s="420"/>
      <c r="R201" s="205"/>
      <c r="S201" s="205"/>
      <c r="T201" s="420"/>
      <c r="U201" s="205"/>
      <c r="V201" s="202">
        <v>1983</v>
      </c>
      <c r="W201" s="203">
        <v>45877</v>
      </c>
      <c r="X201" s="421">
        <v>10137856.140000001</v>
      </c>
      <c r="Y201" s="205"/>
      <c r="Z201" s="371">
        <v>0</v>
      </c>
      <c r="AA201" s="371">
        <f t="shared" si="5"/>
        <v>10137856.140000001</v>
      </c>
      <c r="AB201" s="504" t="s">
        <v>7990</v>
      </c>
      <c r="AC201" s="504"/>
      <c r="AD201" s="417" t="s">
        <v>4760</v>
      </c>
      <c r="AE201" s="417" t="s">
        <v>4761</v>
      </c>
      <c r="AF201" s="417" t="s">
        <v>4121</v>
      </c>
      <c r="AG201" s="207"/>
      <c r="AH201" s="208"/>
      <c r="AI201" s="207"/>
      <c r="BA201" s="209" t="s">
        <v>10677</v>
      </c>
      <c r="BC201" s="252"/>
      <c r="BD201" s="252"/>
      <c r="BE201" s="252"/>
      <c r="BF201" s="252"/>
      <c r="BG201" s="252"/>
      <c r="BH201" s="252"/>
      <c r="BI201" s="252"/>
      <c r="BJ201" s="252"/>
      <c r="BK201" s="252"/>
      <c r="BL201" s="252"/>
      <c r="BM201" s="252"/>
    </row>
    <row r="202" spans="1:65" s="209" customFormat="1" ht="45" customHeight="1">
      <c r="A202" s="420">
        <v>199</v>
      </c>
      <c r="B202" s="222" t="s">
        <v>7997</v>
      </c>
      <c r="C202" s="417" t="s">
        <v>8893</v>
      </c>
      <c r="D202" s="420" t="s">
        <v>4121</v>
      </c>
      <c r="E202" s="522" t="s">
        <v>9976</v>
      </c>
      <c r="F202" s="522"/>
      <c r="G202" s="522"/>
      <c r="H202" s="522"/>
      <c r="I202" s="522"/>
      <c r="J202" s="522"/>
      <c r="K202" s="522"/>
      <c r="L202" s="417" t="s">
        <v>4121</v>
      </c>
      <c r="M202" s="420"/>
      <c r="N202" s="205"/>
      <c r="O202" s="205"/>
      <c r="P202" s="420"/>
      <c r="Q202" s="420"/>
      <c r="R202" s="205"/>
      <c r="S202" s="205"/>
      <c r="T202" s="420"/>
      <c r="U202" s="205"/>
      <c r="V202" s="202">
        <v>198</v>
      </c>
      <c r="W202" s="203">
        <v>44154</v>
      </c>
      <c r="X202" s="421">
        <v>1594723.68</v>
      </c>
      <c r="Y202" s="205"/>
      <c r="Z202" s="371">
        <v>0</v>
      </c>
      <c r="AA202" s="371">
        <f t="shared" si="5"/>
        <v>1594723.68</v>
      </c>
      <c r="AB202" s="504" t="s">
        <v>7998</v>
      </c>
      <c r="AC202" s="504"/>
      <c r="AD202" s="417" t="s">
        <v>4760</v>
      </c>
      <c r="AE202" s="417" t="s">
        <v>4761</v>
      </c>
      <c r="AF202" s="417" t="s">
        <v>10533</v>
      </c>
      <c r="AG202" s="207"/>
      <c r="AH202" s="208"/>
      <c r="AI202" s="207"/>
      <c r="BA202" s="209" t="s">
        <v>9196</v>
      </c>
      <c r="BC202" s="252"/>
      <c r="BD202" s="252"/>
      <c r="BE202" s="252"/>
      <c r="BF202" s="252"/>
      <c r="BG202" s="252"/>
      <c r="BH202" s="252"/>
      <c r="BI202" s="252"/>
      <c r="BJ202" s="252"/>
      <c r="BK202" s="252"/>
      <c r="BL202" s="252"/>
      <c r="BM202" s="252"/>
    </row>
    <row r="203" spans="1:65" s="209" customFormat="1" ht="45" customHeight="1">
      <c r="A203" s="420">
        <v>200</v>
      </c>
      <c r="B203" s="222" t="s">
        <v>7997</v>
      </c>
      <c r="C203" s="417" t="s">
        <v>8893</v>
      </c>
      <c r="D203" s="420" t="s">
        <v>4121</v>
      </c>
      <c r="E203" s="537" t="s">
        <v>9977</v>
      </c>
      <c r="F203" s="538"/>
      <c r="G203" s="538"/>
      <c r="H203" s="538"/>
      <c r="I203" s="538"/>
      <c r="J203" s="538"/>
      <c r="K203" s="539"/>
      <c r="L203" s="417" t="s">
        <v>4121</v>
      </c>
      <c r="M203" s="420"/>
      <c r="N203" s="205"/>
      <c r="O203" s="205"/>
      <c r="P203" s="420"/>
      <c r="Q203" s="420"/>
      <c r="R203" s="205"/>
      <c r="S203" s="205"/>
      <c r="T203" s="420"/>
      <c r="U203" s="205"/>
      <c r="V203" s="202">
        <v>258</v>
      </c>
      <c r="W203" s="203">
        <v>45191</v>
      </c>
      <c r="X203" s="421">
        <v>2077973.28</v>
      </c>
      <c r="Y203" s="205"/>
      <c r="Z203" s="371">
        <v>0</v>
      </c>
      <c r="AA203" s="371">
        <f t="shared" si="5"/>
        <v>2077973.28</v>
      </c>
      <c r="AB203" s="498" t="s">
        <v>9287</v>
      </c>
      <c r="AC203" s="500"/>
      <c r="AD203" s="417" t="s">
        <v>4760</v>
      </c>
      <c r="AE203" s="417" t="s">
        <v>4761</v>
      </c>
      <c r="AF203" s="417" t="s">
        <v>10533</v>
      </c>
      <c r="AG203" s="207"/>
      <c r="AH203" s="208"/>
      <c r="AI203" s="207"/>
      <c r="BA203" s="209" t="s">
        <v>9288</v>
      </c>
      <c r="BC203" s="252"/>
      <c r="BD203" s="252"/>
      <c r="BE203" s="252"/>
      <c r="BF203" s="252"/>
      <c r="BG203" s="252"/>
      <c r="BH203" s="252"/>
      <c r="BI203" s="252"/>
      <c r="BJ203" s="252"/>
      <c r="BK203" s="252"/>
      <c r="BL203" s="252"/>
      <c r="BM203" s="252"/>
    </row>
    <row r="204" spans="1:65" s="209" customFormat="1" ht="45" customHeight="1">
      <c r="A204" s="420">
        <v>201</v>
      </c>
      <c r="B204" s="222" t="s">
        <v>7997</v>
      </c>
      <c r="C204" s="417" t="s">
        <v>8893</v>
      </c>
      <c r="D204" s="420" t="s">
        <v>4121</v>
      </c>
      <c r="E204" s="537" t="s">
        <v>9978</v>
      </c>
      <c r="F204" s="538"/>
      <c r="G204" s="538"/>
      <c r="H204" s="538"/>
      <c r="I204" s="538"/>
      <c r="J204" s="538"/>
      <c r="K204" s="539"/>
      <c r="L204" s="417" t="s">
        <v>4121</v>
      </c>
      <c r="M204" s="420"/>
      <c r="N204" s="205"/>
      <c r="O204" s="205"/>
      <c r="P204" s="420"/>
      <c r="Q204" s="420"/>
      <c r="R204" s="205"/>
      <c r="S204" s="205"/>
      <c r="T204" s="420"/>
      <c r="U204" s="205"/>
      <c r="V204" s="202">
        <v>34</v>
      </c>
      <c r="W204" s="203">
        <v>45215</v>
      </c>
      <c r="X204" s="421">
        <v>253555.34</v>
      </c>
      <c r="Y204" s="205"/>
      <c r="Z204" s="371">
        <v>0</v>
      </c>
      <c r="AA204" s="371">
        <f t="shared" si="5"/>
        <v>253555.34</v>
      </c>
      <c r="AB204" s="498" t="s">
        <v>9287</v>
      </c>
      <c r="AC204" s="500"/>
      <c r="AD204" s="417" t="s">
        <v>4760</v>
      </c>
      <c r="AE204" s="417" t="s">
        <v>4761</v>
      </c>
      <c r="AF204" s="417" t="s">
        <v>10533</v>
      </c>
      <c r="AG204" s="207"/>
      <c r="AH204" s="208"/>
      <c r="AI204" s="207"/>
      <c r="BA204" s="209" t="s">
        <v>9289</v>
      </c>
      <c r="BC204" s="252"/>
      <c r="BD204" s="252"/>
      <c r="BE204" s="252"/>
      <c r="BF204" s="252"/>
      <c r="BG204" s="252"/>
      <c r="BH204" s="252"/>
      <c r="BI204" s="252"/>
      <c r="BJ204" s="252"/>
      <c r="BK204" s="252"/>
      <c r="BL204" s="252"/>
      <c r="BM204" s="252"/>
    </row>
    <row r="205" spans="1:65" s="209" customFormat="1" ht="45" customHeight="1">
      <c r="A205" s="420">
        <v>202</v>
      </c>
      <c r="B205" s="222" t="s">
        <v>7997</v>
      </c>
      <c r="C205" s="417" t="s">
        <v>8893</v>
      </c>
      <c r="D205" s="420" t="s">
        <v>4121</v>
      </c>
      <c r="E205" s="537" t="s">
        <v>9979</v>
      </c>
      <c r="F205" s="538"/>
      <c r="G205" s="538"/>
      <c r="H205" s="538"/>
      <c r="I205" s="538"/>
      <c r="J205" s="538"/>
      <c r="K205" s="539"/>
      <c r="L205" s="417" t="s">
        <v>4121</v>
      </c>
      <c r="M205" s="420"/>
      <c r="N205" s="205"/>
      <c r="O205" s="205"/>
      <c r="P205" s="420"/>
      <c r="Q205" s="420"/>
      <c r="R205" s="205"/>
      <c r="S205" s="205"/>
      <c r="T205" s="420"/>
      <c r="U205" s="205"/>
      <c r="V205" s="202">
        <v>115</v>
      </c>
      <c r="W205" s="203">
        <v>45217</v>
      </c>
      <c r="X205" s="421">
        <v>926228.4</v>
      </c>
      <c r="Y205" s="205"/>
      <c r="Z205" s="371">
        <v>0</v>
      </c>
      <c r="AA205" s="371">
        <f t="shared" si="5"/>
        <v>926228.4</v>
      </c>
      <c r="AB205" s="498" t="s">
        <v>9287</v>
      </c>
      <c r="AC205" s="500"/>
      <c r="AD205" s="417" t="s">
        <v>4760</v>
      </c>
      <c r="AE205" s="417" t="s">
        <v>4761</v>
      </c>
      <c r="AF205" s="417" t="s">
        <v>10533</v>
      </c>
      <c r="AG205" s="207"/>
      <c r="AH205" s="208"/>
      <c r="AI205" s="207"/>
      <c r="BA205" s="209" t="s">
        <v>9290</v>
      </c>
      <c r="BC205" s="252"/>
      <c r="BD205" s="252"/>
      <c r="BE205" s="252"/>
      <c r="BF205" s="252"/>
      <c r="BG205" s="252"/>
      <c r="BH205" s="252"/>
      <c r="BI205" s="252"/>
      <c r="BJ205" s="252"/>
      <c r="BK205" s="252"/>
      <c r="BL205" s="252"/>
      <c r="BM205" s="252"/>
    </row>
    <row r="206" spans="1:65" s="209" customFormat="1" ht="45" customHeight="1">
      <c r="A206" s="420">
        <v>203</v>
      </c>
      <c r="B206" s="222" t="s">
        <v>7997</v>
      </c>
      <c r="C206" s="417" t="s">
        <v>8893</v>
      </c>
      <c r="D206" s="420" t="s">
        <v>4121</v>
      </c>
      <c r="E206" s="522" t="s">
        <v>9980</v>
      </c>
      <c r="F206" s="522"/>
      <c r="G206" s="522"/>
      <c r="H206" s="522"/>
      <c r="I206" s="522"/>
      <c r="J206" s="522"/>
      <c r="K206" s="522"/>
      <c r="L206" s="417" t="s">
        <v>4121</v>
      </c>
      <c r="M206" s="420"/>
      <c r="N206" s="205"/>
      <c r="O206" s="205"/>
      <c r="P206" s="420"/>
      <c r="Q206" s="420"/>
      <c r="R206" s="205"/>
      <c r="S206" s="205"/>
      <c r="T206" s="420"/>
      <c r="U206" s="205"/>
      <c r="V206" s="202">
        <v>375</v>
      </c>
      <c r="W206" s="203">
        <v>44154</v>
      </c>
      <c r="X206" s="421">
        <v>3020310</v>
      </c>
      <c r="Y206" s="205"/>
      <c r="Z206" s="371">
        <v>0</v>
      </c>
      <c r="AA206" s="371">
        <f t="shared" si="5"/>
        <v>3020310</v>
      </c>
      <c r="AB206" s="504" t="s">
        <v>7998</v>
      </c>
      <c r="AC206" s="504"/>
      <c r="AD206" s="417" t="s">
        <v>4760</v>
      </c>
      <c r="AE206" s="417" t="s">
        <v>4761</v>
      </c>
      <c r="AF206" s="417" t="s">
        <v>10533</v>
      </c>
      <c r="AG206" s="207"/>
      <c r="AH206" s="208"/>
      <c r="AI206" s="207"/>
      <c r="BA206" s="209" t="s">
        <v>9197</v>
      </c>
      <c r="BC206" s="252"/>
      <c r="BD206" s="252"/>
      <c r="BE206" s="252"/>
      <c r="BF206" s="252"/>
      <c r="BG206" s="252"/>
      <c r="BH206" s="252"/>
      <c r="BI206" s="252"/>
      <c r="BJ206" s="252"/>
      <c r="BK206" s="252"/>
      <c r="BL206" s="252"/>
      <c r="BM206" s="252"/>
    </row>
    <row r="207" spans="1:65" s="209" customFormat="1" ht="45" customHeight="1">
      <c r="A207" s="420">
        <v>204</v>
      </c>
      <c r="B207" s="447" t="s">
        <v>1676</v>
      </c>
      <c r="C207" s="417" t="s">
        <v>8893</v>
      </c>
      <c r="D207" s="420" t="s">
        <v>4121</v>
      </c>
      <c r="E207" s="537" t="s">
        <v>9981</v>
      </c>
      <c r="F207" s="538"/>
      <c r="G207" s="538"/>
      <c r="H207" s="538"/>
      <c r="I207" s="538"/>
      <c r="J207" s="538"/>
      <c r="K207" s="539"/>
      <c r="L207" s="417" t="s">
        <v>4121</v>
      </c>
      <c r="M207" s="420"/>
      <c r="N207" s="205"/>
      <c r="O207" s="205"/>
      <c r="P207" s="420"/>
      <c r="Q207" s="420"/>
      <c r="R207" s="205"/>
      <c r="S207" s="205"/>
      <c r="T207" s="420"/>
      <c r="U207" s="205"/>
      <c r="V207" s="202">
        <v>7</v>
      </c>
      <c r="W207" s="448">
        <v>44670</v>
      </c>
      <c r="X207" s="421">
        <v>79355.710000000006</v>
      </c>
      <c r="Y207" s="205"/>
      <c r="Z207" s="371">
        <v>0</v>
      </c>
      <c r="AA207" s="371">
        <f t="shared" si="5"/>
        <v>79355.710000000006</v>
      </c>
      <c r="AB207" s="498" t="s">
        <v>8495</v>
      </c>
      <c r="AC207" s="500"/>
      <c r="AD207" s="417" t="s">
        <v>4760</v>
      </c>
      <c r="AE207" s="417" t="s">
        <v>4761</v>
      </c>
      <c r="AF207" s="417" t="s">
        <v>10533</v>
      </c>
      <c r="AG207" s="207"/>
      <c r="AH207" s="208"/>
      <c r="AI207" s="207"/>
      <c r="BA207" s="209" t="s">
        <v>9198</v>
      </c>
      <c r="BC207" s="252"/>
      <c r="BD207" s="252"/>
      <c r="BE207" s="252"/>
      <c r="BF207" s="252"/>
      <c r="BG207" s="252"/>
      <c r="BH207" s="252"/>
      <c r="BI207" s="252"/>
      <c r="BJ207" s="252"/>
      <c r="BK207" s="252"/>
      <c r="BL207" s="252"/>
      <c r="BM207" s="252"/>
    </row>
    <row r="208" spans="1:65" s="209" customFormat="1" ht="45" customHeight="1">
      <c r="A208" s="420">
        <v>205</v>
      </c>
      <c r="B208" s="447" t="s">
        <v>1676</v>
      </c>
      <c r="C208" s="417" t="s">
        <v>8893</v>
      </c>
      <c r="D208" s="420" t="s">
        <v>4121</v>
      </c>
      <c r="E208" s="537" t="s">
        <v>9982</v>
      </c>
      <c r="F208" s="538"/>
      <c r="G208" s="538"/>
      <c r="H208" s="538"/>
      <c r="I208" s="538"/>
      <c r="J208" s="538"/>
      <c r="K208" s="539"/>
      <c r="L208" s="417" t="s">
        <v>4121</v>
      </c>
      <c r="M208" s="420"/>
      <c r="N208" s="205"/>
      <c r="O208" s="205"/>
      <c r="P208" s="420"/>
      <c r="Q208" s="420"/>
      <c r="R208" s="205"/>
      <c r="S208" s="205"/>
      <c r="T208" s="420"/>
      <c r="U208" s="205"/>
      <c r="V208" s="202">
        <v>47</v>
      </c>
      <c r="W208" s="448">
        <v>44559</v>
      </c>
      <c r="X208" s="421">
        <v>532816.91</v>
      </c>
      <c r="Y208" s="205"/>
      <c r="Z208" s="371">
        <v>0</v>
      </c>
      <c r="AA208" s="371">
        <f t="shared" si="5"/>
        <v>532816.91</v>
      </c>
      <c r="AB208" s="498" t="s">
        <v>8484</v>
      </c>
      <c r="AC208" s="500"/>
      <c r="AD208" s="417" t="s">
        <v>4760</v>
      </c>
      <c r="AE208" s="417" t="s">
        <v>4761</v>
      </c>
      <c r="AF208" s="417" t="s">
        <v>10533</v>
      </c>
      <c r="AG208" s="207"/>
      <c r="AH208" s="208"/>
      <c r="AI208" s="207"/>
      <c r="BA208" s="209" t="s">
        <v>9199</v>
      </c>
      <c r="BC208" s="252"/>
      <c r="BD208" s="252"/>
      <c r="BE208" s="252"/>
      <c r="BF208" s="252"/>
      <c r="BG208" s="252"/>
      <c r="BH208" s="252"/>
      <c r="BI208" s="252"/>
      <c r="BJ208" s="252"/>
      <c r="BK208" s="252"/>
      <c r="BL208" s="252"/>
      <c r="BM208" s="252"/>
    </row>
    <row r="209" spans="1:65" s="209" customFormat="1" ht="45" customHeight="1">
      <c r="A209" s="420">
        <v>206</v>
      </c>
      <c r="B209" s="447" t="s">
        <v>1676</v>
      </c>
      <c r="C209" s="417" t="s">
        <v>8893</v>
      </c>
      <c r="D209" s="420" t="s">
        <v>4121</v>
      </c>
      <c r="E209" s="537" t="s">
        <v>9983</v>
      </c>
      <c r="F209" s="538"/>
      <c r="G209" s="538"/>
      <c r="H209" s="538"/>
      <c r="I209" s="538"/>
      <c r="J209" s="538"/>
      <c r="K209" s="539"/>
      <c r="L209" s="417" t="s">
        <v>4121</v>
      </c>
      <c r="M209" s="420"/>
      <c r="N209" s="205"/>
      <c r="O209" s="205"/>
      <c r="P209" s="420"/>
      <c r="Q209" s="420"/>
      <c r="R209" s="205"/>
      <c r="S209" s="205"/>
      <c r="T209" s="420"/>
      <c r="U209" s="205"/>
      <c r="V209" s="202">
        <v>488</v>
      </c>
      <c r="W209" s="448">
        <v>44783</v>
      </c>
      <c r="X209" s="421">
        <v>4528508.24</v>
      </c>
      <c r="Y209" s="205"/>
      <c r="Z209" s="371">
        <v>0</v>
      </c>
      <c r="AA209" s="371">
        <f t="shared" si="5"/>
        <v>4528508.24</v>
      </c>
      <c r="AB209" s="498" t="s">
        <v>8497</v>
      </c>
      <c r="AC209" s="500"/>
      <c r="AD209" s="417" t="s">
        <v>4760</v>
      </c>
      <c r="AE209" s="417" t="s">
        <v>4761</v>
      </c>
      <c r="AF209" s="417" t="s">
        <v>10533</v>
      </c>
      <c r="AG209" s="207"/>
      <c r="AH209" s="208"/>
      <c r="AI209" s="207"/>
      <c r="BA209" s="209" t="s">
        <v>9200</v>
      </c>
      <c r="BC209" s="252"/>
      <c r="BD209" s="252"/>
      <c r="BE209" s="252"/>
      <c r="BF209" s="252"/>
      <c r="BG209" s="252"/>
      <c r="BH209" s="252"/>
      <c r="BI209" s="252"/>
      <c r="BJ209" s="252"/>
      <c r="BK209" s="252"/>
      <c r="BL209" s="252"/>
      <c r="BM209" s="252"/>
    </row>
    <row r="210" spans="1:65" s="209" customFormat="1" ht="45" customHeight="1">
      <c r="A210" s="420">
        <v>207</v>
      </c>
      <c r="B210" s="447" t="s">
        <v>8498</v>
      </c>
      <c r="C210" s="417" t="s">
        <v>8893</v>
      </c>
      <c r="D210" s="420" t="s">
        <v>4121</v>
      </c>
      <c r="E210" s="537" t="s">
        <v>8499</v>
      </c>
      <c r="F210" s="538"/>
      <c r="G210" s="538"/>
      <c r="H210" s="538"/>
      <c r="I210" s="538"/>
      <c r="J210" s="538"/>
      <c r="K210" s="539"/>
      <c r="L210" s="417" t="s">
        <v>4121</v>
      </c>
      <c r="M210" s="420"/>
      <c r="N210" s="205"/>
      <c r="O210" s="205"/>
      <c r="P210" s="420"/>
      <c r="Q210" s="420"/>
      <c r="R210" s="205"/>
      <c r="S210" s="205"/>
      <c r="T210" s="420"/>
      <c r="U210" s="205"/>
      <c r="V210" s="202">
        <v>388</v>
      </c>
      <c r="W210" s="448">
        <v>44783</v>
      </c>
      <c r="X210" s="421">
        <v>3588022.24</v>
      </c>
      <c r="Y210" s="205"/>
      <c r="Z210" s="371">
        <v>0</v>
      </c>
      <c r="AA210" s="371">
        <f t="shared" si="5"/>
        <v>3588022.24</v>
      </c>
      <c r="AB210" s="498" t="s">
        <v>8497</v>
      </c>
      <c r="AC210" s="500"/>
      <c r="AD210" s="417" t="s">
        <v>4760</v>
      </c>
      <c r="AE210" s="417" t="s">
        <v>4761</v>
      </c>
      <c r="AF210" s="417" t="s">
        <v>10533</v>
      </c>
      <c r="AG210" s="207"/>
      <c r="AH210" s="208"/>
      <c r="AI210" s="207"/>
      <c r="BA210" s="209" t="s">
        <v>9201</v>
      </c>
      <c r="BC210" s="252"/>
      <c r="BD210" s="252"/>
      <c r="BE210" s="252"/>
      <c r="BF210" s="252"/>
      <c r="BG210" s="252"/>
      <c r="BH210" s="252"/>
      <c r="BI210" s="252"/>
      <c r="BJ210" s="252"/>
      <c r="BK210" s="252"/>
      <c r="BL210" s="252"/>
      <c r="BM210" s="252"/>
    </row>
    <row r="211" spans="1:65" s="209" customFormat="1" ht="45" customHeight="1">
      <c r="A211" s="420">
        <v>208</v>
      </c>
      <c r="B211" s="447" t="s">
        <v>1676</v>
      </c>
      <c r="C211" s="417" t="s">
        <v>8893</v>
      </c>
      <c r="D211" s="420" t="s">
        <v>4121</v>
      </c>
      <c r="E211" s="537" t="s">
        <v>8500</v>
      </c>
      <c r="F211" s="538"/>
      <c r="G211" s="538"/>
      <c r="H211" s="538"/>
      <c r="I211" s="538"/>
      <c r="J211" s="538"/>
      <c r="K211" s="539"/>
      <c r="L211" s="417" t="s">
        <v>4121</v>
      </c>
      <c r="M211" s="420"/>
      <c r="N211" s="205"/>
      <c r="O211" s="205"/>
      <c r="P211" s="420"/>
      <c r="Q211" s="420"/>
      <c r="R211" s="205"/>
      <c r="S211" s="205"/>
      <c r="T211" s="420"/>
      <c r="U211" s="205"/>
      <c r="V211" s="202">
        <v>5</v>
      </c>
      <c r="W211" s="448">
        <v>44783</v>
      </c>
      <c r="X211" s="421">
        <v>56682.65</v>
      </c>
      <c r="Y211" s="205"/>
      <c r="Z211" s="371">
        <v>0</v>
      </c>
      <c r="AA211" s="371">
        <f t="shared" si="5"/>
        <v>56682.65</v>
      </c>
      <c r="AB211" s="498" t="s">
        <v>8497</v>
      </c>
      <c r="AC211" s="500"/>
      <c r="AD211" s="417" t="s">
        <v>4760</v>
      </c>
      <c r="AE211" s="417" t="s">
        <v>4761</v>
      </c>
      <c r="AF211" s="417" t="s">
        <v>10533</v>
      </c>
      <c r="AG211" s="207"/>
      <c r="AH211" s="208"/>
      <c r="AI211" s="207"/>
      <c r="BA211" s="209" t="s">
        <v>9202</v>
      </c>
      <c r="BC211" s="252"/>
      <c r="BD211" s="252"/>
      <c r="BE211" s="252"/>
      <c r="BF211" s="252"/>
      <c r="BG211" s="252"/>
      <c r="BH211" s="252"/>
      <c r="BI211" s="252"/>
      <c r="BJ211" s="252"/>
      <c r="BK211" s="252"/>
      <c r="BL211" s="252"/>
      <c r="BM211" s="252"/>
    </row>
    <row r="212" spans="1:65" s="209" customFormat="1" ht="45" customHeight="1">
      <c r="A212" s="420">
        <v>209</v>
      </c>
      <c r="B212" s="447" t="s">
        <v>1676</v>
      </c>
      <c r="C212" s="417" t="s">
        <v>8893</v>
      </c>
      <c r="D212" s="420" t="s">
        <v>4121</v>
      </c>
      <c r="E212" s="537" t="s">
        <v>8501</v>
      </c>
      <c r="F212" s="538"/>
      <c r="G212" s="538"/>
      <c r="H212" s="538"/>
      <c r="I212" s="538"/>
      <c r="J212" s="538"/>
      <c r="K212" s="539"/>
      <c r="L212" s="417" t="s">
        <v>4121</v>
      </c>
      <c r="M212" s="420"/>
      <c r="N212" s="205"/>
      <c r="O212" s="205"/>
      <c r="P212" s="420"/>
      <c r="Q212" s="420"/>
      <c r="R212" s="205"/>
      <c r="S212" s="205"/>
      <c r="T212" s="420"/>
      <c r="U212" s="205"/>
      <c r="V212" s="202">
        <v>7</v>
      </c>
      <c r="W212" s="448">
        <v>44783</v>
      </c>
      <c r="X212" s="421">
        <v>79355.710000000006</v>
      </c>
      <c r="Y212" s="205"/>
      <c r="Z212" s="371">
        <v>0</v>
      </c>
      <c r="AA212" s="371">
        <f t="shared" si="5"/>
        <v>79355.710000000006</v>
      </c>
      <c r="AB212" s="498" t="s">
        <v>8497</v>
      </c>
      <c r="AC212" s="500"/>
      <c r="AD212" s="417" t="s">
        <v>4760</v>
      </c>
      <c r="AE212" s="417" t="s">
        <v>4761</v>
      </c>
      <c r="AF212" s="417" t="s">
        <v>10533</v>
      </c>
      <c r="AG212" s="207"/>
      <c r="AH212" s="208"/>
      <c r="AI212" s="207"/>
      <c r="BA212" s="442" t="s">
        <v>9203</v>
      </c>
      <c r="BC212" s="252"/>
      <c r="BD212" s="252"/>
      <c r="BE212" s="252"/>
      <c r="BF212" s="252"/>
      <c r="BG212" s="252"/>
      <c r="BH212" s="252"/>
      <c r="BI212" s="252"/>
      <c r="BJ212" s="252"/>
      <c r="BK212" s="252"/>
      <c r="BL212" s="252"/>
      <c r="BM212" s="252"/>
    </row>
    <row r="213" spans="1:65" s="209" customFormat="1" ht="45" customHeight="1">
      <c r="A213" s="420">
        <v>210</v>
      </c>
      <c r="B213" s="447" t="s">
        <v>1676</v>
      </c>
      <c r="C213" s="417" t="s">
        <v>8893</v>
      </c>
      <c r="D213" s="420" t="s">
        <v>4121</v>
      </c>
      <c r="E213" s="537" t="s">
        <v>8502</v>
      </c>
      <c r="F213" s="538"/>
      <c r="G213" s="538"/>
      <c r="H213" s="538"/>
      <c r="I213" s="538"/>
      <c r="J213" s="538"/>
      <c r="K213" s="539"/>
      <c r="L213" s="417" t="s">
        <v>4121</v>
      </c>
      <c r="M213" s="420"/>
      <c r="N213" s="205"/>
      <c r="O213" s="205"/>
      <c r="P213" s="420"/>
      <c r="Q213" s="420"/>
      <c r="R213" s="205"/>
      <c r="S213" s="205"/>
      <c r="T213" s="420"/>
      <c r="U213" s="205"/>
      <c r="V213" s="202">
        <v>8</v>
      </c>
      <c r="W213" s="448">
        <v>44783</v>
      </c>
      <c r="X213" s="421">
        <v>93072.960000000006</v>
      </c>
      <c r="Y213" s="205"/>
      <c r="Z213" s="371">
        <v>0</v>
      </c>
      <c r="AA213" s="371">
        <f t="shared" si="5"/>
        <v>93072.960000000006</v>
      </c>
      <c r="AB213" s="498" t="s">
        <v>8497</v>
      </c>
      <c r="AC213" s="500"/>
      <c r="AD213" s="417" t="s">
        <v>4760</v>
      </c>
      <c r="AE213" s="417" t="s">
        <v>4761</v>
      </c>
      <c r="AF213" s="417" t="s">
        <v>10533</v>
      </c>
      <c r="AG213" s="207"/>
      <c r="AH213" s="208"/>
      <c r="AI213" s="207"/>
      <c r="BA213" s="209" t="s">
        <v>9204</v>
      </c>
      <c r="BC213" s="252"/>
      <c r="BD213" s="252"/>
      <c r="BE213" s="252"/>
      <c r="BF213" s="252"/>
      <c r="BG213" s="252"/>
      <c r="BH213" s="252"/>
      <c r="BI213" s="252"/>
      <c r="BJ213" s="252"/>
      <c r="BK213" s="252"/>
      <c r="BL213" s="252"/>
      <c r="BM213" s="252"/>
    </row>
    <row r="214" spans="1:65" s="209" customFormat="1" ht="45" customHeight="1">
      <c r="A214" s="420">
        <v>211</v>
      </c>
      <c r="B214" s="447" t="s">
        <v>1676</v>
      </c>
      <c r="C214" s="417" t="s">
        <v>8893</v>
      </c>
      <c r="D214" s="420" t="s">
        <v>4121</v>
      </c>
      <c r="E214" s="537" t="s">
        <v>9299</v>
      </c>
      <c r="F214" s="538"/>
      <c r="G214" s="538"/>
      <c r="H214" s="538"/>
      <c r="I214" s="538"/>
      <c r="J214" s="538"/>
      <c r="K214" s="539"/>
      <c r="L214" s="417" t="s">
        <v>4121</v>
      </c>
      <c r="M214" s="420"/>
      <c r="N214" s="205"/>
      <c r="O214" s="205"/>
      <c r="P214" s="420"/>
      <c r="Q214" s="420"/>
      <c r="R214" s="205"/>
      <c r="S214" s="205"/>
      <c r="T214" s="420"/>
      <c r="U214" s="205"/>
      <c r="V214" s="202">
        <v>8</v>
      </c>
      <c r="W214" s="448">
        <v>44965</v>
      </c>
      <c r="X214" s="421">
        <v>95465.52</v>
      </c>
      <c r="Y214" s="205"/>
      <c r="Z214" s="371">
        <v>0</v>
      </c>
      <c r="AA214" s="371">
        <f t="shared" si="5"/>
        <v>95465.52</v>
      </c>
      <c r="AB214" s="498" t="s">
        <v>9300</v>
      </c>
      <c r="AC214" s="500"/>
      <c r="AD214" s="417" t="s">
        <v>4760</v>
      </c>
      <c r="AE214" s="417" t="s">
        <v>4761</v>
      </c>
      <c r="AF214" s="417" t="s">
        <v>10533</v>
      </c>
      <c r="AG214" s="207"/>
      <c r="AH214" s="208"/>
      <c r="AI214" s="207"/>
      <c r="BA214" s="209" t="s">
        <v>9301</v>
      </c>
      <c r="BC214" s="252"/>
      <c r="BD214" s="252"/>
      <c r="BE214" s="252"/>
      <c r="BF214" s="252"/>
      <c r="BG214" s="252"/>
      <c r="BH214" s="252"/>
      <c r="BI214" s="252"/>
      <c r="BJ214" s="252"/>
      <c r="BK214" s="252"/>
      <c r="BL214" s="252"/>
      <c r="BM214" s="252"/>
    </row>
    <row r="215" spans="1:65" s="209" customFormat="1" ht="45" customHeight="1">
      <c r="A215" s="420">
        <v>212</v>
      </c>
      <c r="B215" s="447" t="s">
        <v>1676</v>
      </c>
      <c r="C215" s="417" t="s">
        <v>8893</v>
      </c>
      <c r="D215" s="420" t="s">
        <v>4121</v>
      </c>
      <c r="E215" s="537" t="s">
        <v>9302</v>
      </c>
      <c r="F215" s="538"/>
      <c r="G215" s="538"/>
      <c r="H215" s="538"/>
      <c r="I215" s="538"/>
      <c r="J215" s="538"/>
      <c r="K215" s="539"/>
      <c r="L215" s="417" t="s">
        <v>4121</v>
      </c>
      <c r="M215" s="420"/>
      <c r="N215" s="205"/>
      <c r="O215" s="205"/>
      <c r="P215" s="420"/>
      <c r="Q215" s="420"/>
      <c r="R215" s="205"/>
      <c r="S215" s="205"/>
      <c r="T215" s="420"/>
      <c r="U215" s="205"/>
      <c r="V215" s="202">
        <v>1</v>
      </c>
      <c r="W215" s="448">
        <v>44977</v>
      </c>
      <c r="X215" s="421">
        <v>11933.19</v>
      </c>
      <c r="Y215" s="205"/>
      <c r="Z215" s="371">
        <v>0</v>
      </c>
      <c r="AA215" s="371">
        <f t="shared" si="5"/>
        <v>11933.19</v>
      </c>
      <c r="AB215" s="498" t="s">
        <v>9300</v>
      </c>
      <c r="AC215" s="500"/>
      <c r="AD215" s="417" t="s">
        <v>4760</v>
      </c>
      <c r="AE215" s="417" t="s">
        <v>4761</v>
      </c>
      <c r="AF215" s="417" t="s">
        <v>10533</v>
      </c>
      <c r="AG215" s="207"/>
      <c r="AH215" s="208"/>
      <c r="AI215" s="207"/>
      <c r="BA215" s="209" t="s">
        <v>9303</v>
      </c>
      <c r="BC215" s="252"/>
      <c r="BD215" s="252"/>
      <c r="BE215" s="252"/>
      <c r="BF215" s="252"/>
      <c r="BG215" s="252"/>
      <c r="BH215" s="252"/>
      <c r="BI215" s="252"/>
      <c r="BJ215" s="252"/>
      <c r="BK215" s="252"/>
      <c r="BL215" s="252"/>
      <c r="BM215" s="252"/>
    </row>
    <row r="216" spans="1:65" s="209" customFormat="1" ht="45" customHeight="1">
      <c r="A216" s="420">
        <v>213</v>
      </c>
      <c r="B216" s="447" t="s">
        <v>1676</v>
      </c>
      <c r="C216" s="417" t="s">
        <v>8893</v>
      </c>
      <c r="D216" s="420" t="s">
        <v>4121</v>
      </c>
      <c r="E216" s="537" t="s">
        <v>9317</v>
      </c>
      <c r="F216" s="538"/>
      <c r="G216" s="538"/>
      <c r="H216" s="538"/>
      <c r="I216" s="538"/>
      <c r="J216" s="538"/>
      <c r="K216" s="539"/>
      <c r="L216" s="417" t="s">
        <v>4121</v>
      </c>
      <c r="M216" s="420"/>
      <c r="N216" s="205"/>
      <c r="O216" s="205"/>
      <c r="P216" s="420"/>
      <c r="Q216" s="420"/>
      <c r="R216" s="205"/>
      <c r="S216" s="205"/>
      <c r="T216" s="420"/>
      <c r="U216" s="205"/>
      <c r="V216" s="202">
        <v>8</v>
      </c>
      <c r="W216" s="448">
        <v>44951</v>
      </c>
      <c r="X216" s="421">
        <v>95465.52</v>
      </c>
      <c r="Y216" s="205"/>
      <c r="Z216" s="371">
        <v>0</v>
      </c>
      <c r="AA216" s="371">
        <f t="shared" si="5"/>
        <v>95465.52</v>
      </c>
      <c r="AB216" s="498" t="s">
        <v>9300</v>
      </c>
      <c r="AC216" s="500"/>
      <c r="AD216" s="417" t="s">
        <v>4760</v>
      </c>
      <c r="AE216" s="417" t="s">
        <v>4761</v>
      </c>
      <c r="AF216" s="417" t="s">
        <v>10533</v>
      </c>
      <c r="AG216" s="207"/>
      <c r="AH216" s="208"/>
      <c r="AI216" s="207"/>
      <c r="BA216" s="209" t="s">
        <v>9322</v>
      </c>
      <c r="BC216" s="252"/>
      <c r="BD216" s="252"/>
      <c r="BE216" s="252"/>
      <c r="BF216" s="252"/>
      <c r="BG216" s="252"/>
      <c r="BH216" s="252"/>
      <c r="BI216" s="252"/>
      <c r="BJ216" s="252"/>
      <c r="BK216" s="252"/>
      <c r="BL216" s="252"/>
      <c r="BM216" s="252"/>
    </row>
    <row r="217" spans="1:65" s="209" customFormat="1" ht="45" customHeight="1">
      <c r="A217" s="420">
        <v>214</v>
      </c>
      <c r="B217" s="447" t="s">
        <v>9307</v>
      </c>
      <c r="C217" s="417" t="s">
        <v>8893</v>
      </c>
      <c r="D217" s="420" t="s">
        <v>4121</v>
      </c>
      <c r="E217" s="537" t="s">
        <v>9309</v>
      </c>
      <c r="F217" s="538"/>
      <c r="G217" s="538"/>
      <c r="H217" s="538"/>
      <c r="I217" s="538"/>
      <c r="J217" s="538"/>
      <c r="K217" s="539"/>
      <c r="L217" s="417" t="s">
        <v>4121</v>
      </c>
      <c r="M217" s="420"/>
      <c r="N217" s="205"/>
      <c r="O217" s="205"/>
      <c r="P217" s="420"/>
      <c r="Q217" s="420"/>
      <c r="R217" s="205"/>
      <c r="S217" s="205"/>
      <c r="T217" s="420"/>
      <c r="U217" s="205"/>
      <c r="V217" s="202">
        <v>2</v>
      </c>
      <c r="W217" s="448">
        <v>44944</v>
      </c>
      <c r="X217" s="421">
        <v>22673.06</v>
      </c>
      <c r="Y217" s="205"/>
      <c r="Z217" s="371">
        <v>0</v>
      </c>
      <c r="AA217" s="371">
        <f t="shared" si="5"/>
        <v>22673.06</v>
      </c>
      <c r="AB217" s="498" t="s">
        <v>9300</v>
      </c>
      <c r="AC217" s="500"/>
      <c r="AD217" s="417" t="s">
        <v>4760</v>
      </c>
      <c r="AE217" s="417" t="s">
        <v>4761</v>
      </c>
      <c r="AF217" s="417" t="s">
        <v>10533</v>
      </c>
      <c r="AG217" s="207"/>
      <c r="AH217" s="208"/>
      <c r="AI217" s="207"/>
      <c r="BA217" s="209" t="s">
        <v>9308</v>
      </c>
      <c r="BC217" s="252"/>
      <c r="BD217" s="252"/>
      <c r="BE217" s="252"/>
      <c r="BF217" s="252"/>
      <c r="BG217" s="252"/>
      <c r="BH217" s="252"/>
      <c r="BI217" s="252"/>
      <c r="BJ217" s="252"/>
      <c r="BK217" s="252"/>
      <c r="BL217" s="252"/>
      <c r="BM217" s="252"/>
    </row>
    <row r="218" spans="1:65" s="209" customFormat="1" ht="45" customHeight="1">
      <c r="A218" s="420">
        <v>215</v>
      </c>
      <c r="B218" s="447" t="s">
        <v>9307</v>
      </c>
      <c r="C218" s="417" t="s">
        <v>8893</v>
      </c>
      <c r="D218" s="420" t="s">
        <v>4121</v>
      </c>
      <c r="E218" s="537" t="s">
        <v>9313</v>
      </c>
      <c r="F218" s="538"/>
      <c r="G218" s="538"/>
      <c r="H218" s="538"/>
      <c r="I218" s="538"/>
      <c r="J218" s="538"/>
      <c r="K218" s="539"/>
      <c r="L218" s="417" t="s">
        <v>4121</v>
      </c>
      <c r="M218" s="420"/>
      <c r="N218" s="205"/>
      <c r="O218" s="205"/>
      <c r="P218" s="420"/>
      <c r="Q218" s="420"/>
      <c r="R218" s="205"/>
      <c r="S218" s="205"/>
      <c r="T218" s="420"/>
      <c r="U218" s="205"/>
      <c r="V218" s="202">
        <v>2</v>
      </c>
      <c r="W218" s="448">
        <v>44950</v>
      </c>
      <c r="X218" s="421">
        <v>22673.06</v>
      </c>
      <c r="Y218" s="205"/>
      <c r="Z218" s="371">
        <v>0</v>
      </c>
      <c r="AA218" s="371">
        <v>22673.06</v>
      </c>
      <c r="AB218" s="498" t="s">
        <v>9300</v>
      </c>
      <c r="AC218" s="500"/>
      <c r="AD218" s="417" t="s">
        <v>4760</v>
      </c>
      <c r="AE218" s="417" t="s">
        <v>4761</v>
      </c>
      <c r="AF218" s="417" t="s">
        <v>10533</v>
      </c>
      <c r="AG218" s="207"/>
      <c r="AH218" s="208"/>
      <c r="AI218" s="207"/>
      <c r="BA218" s="209" t="s">
        <v>9312</v>
      </c>
      <c r="BC218" s="252"/>
      <c r="BD218" s="252"/>
      <c r="BE218" s="252"/>
      <c r="BF218" s="252"/>
      <c r="BG218" s="252"/>
      <c r="BH218" s="252"/>
      <c r="BI218" s="252"/>
      <c r="BJ218" s="252"/>
      <c r="BK218" s="252"/>
      <c r="BL218" s="252"/>
      <c r="BM218" s="252"/>
    </row>
    <row r="219" spans="1:65" s="209" customFormat="1" ht="45" customHeight="1">
      <c r="A219" s="420">
        <v>216</v>
      </c>
      <c r="B219" s="447" t="s">
        <v>9307</v>
      </c>
      <c r="C219" s="417" t="s">
        <v>8893</v>
      </c>
      <c r="D219" s="420" t="s">
        <v>4121</v>
      </c>
      <c r="E219" s="537" t="s">
        <v>9315</v>
      </c>
      <c r="F219" s="538"/>
      <c r="G219" s="538"/>
      <c r="H219" s="538"/>
      <c r="I219" s="538"/>
      <c r="J219" s="538"/>
      <c r="K219" s="539"/>
      <c r="L219" s="417" t="s">
        <v>4121</v>
      </c>
      <c r="M219" s="420"/>
      <c r="N219" s="205"/>
      <c r="O219" s="205"/>
      <c r="P219" s="420"/>
      <c r="Q219" s="420"/>
      <c r="R219" s="205"/>
      <c r="S219" s="205"/>
      <c r="T219" s="420"/>
      <c r="U219" s="205"/>
      <c r="V219" s="202"/>
      <c r="W219" s="448">
        <v>44951</v>
      </c>
      <c r="X219" s="421">
        <v>11037.46</v>
      </c>
      <c r="Y219" s="205"/>
      <c r="Z219" s="371">
        <v>0</v>
      </c>
      <c r="AA219" s="371">
        <v>11037.46</v>
      </c>
      <c r="AB219" s="498" t="s">
        <v>9300</v>
      </c>
      <c r="AC219" s="500"/>
      <c r="AD219" s="417" t="s">
        <v>4760</v>
      </c>
      <c r="AE219" s="417" t="s">
        <v>4761</v>
      </c>
      <c r="AF219" s="417" t="s">
        <v>10533</v>
      </c>
      <c r="AG219" s="207"/>
      <c r="AH219" s="208"/>
      <c r="AI219" s="207"/>
      <c r="BA219" s="209" t="s">
        <v>9314</v>
      </c>
      <c r="BC219" s="252"/>
      <c r="BD219" s="252"/>
      <c r="BE219" s="252"/>
      <c r="BF219" s="252"/>
      <c r="BG219" s="252"/>
      <c r="BH219" s="252"/>
      <c r="BI219" s="252"/>
      <c r="BJ219" s="252"/>
      <c r="BK219" s="252"/>
      <c r="BL219" s="252"/>
      <c r="BM219" s="252"/>
    </row>
    <row r="220" spans="1:65" s="209" customFormat="1" ht="45" customHeight="1">
      <c r="A220" s="420">
        <v>217</v>
      </c>
      <c r="B220" s="447" t="s">
        <v>9307</v>
      </c>
      <c r="C220" s="417" t="s">
        <v>8893</v>
      </c>
      <c r="D220" s="420" t="s">
        <v>4121</v>
      </c>
      <c r="E220" s="537" t="s">
        <v>9316</v>
      </c>
      <c r="F220" s="538"/>
      <c r="G220" s="538"/>
      <c r="H220" s="538"/>
      <c r="I220" s="538"/>
      <c r="J220" s="538"/>
      <c r="K220" s="539"/>
      <c r="L220" s="417" t="s">
        <v>4121</v>
      </c>
      <c r="M220" s="420"/>
      <c r="N220" s="205"/>
      <c r="O220" s="205"/>
      <c r="P220" s="420"/>
      <c r="Q220" s="420"/>
      <c r="R220" s="205"/>
      <c r="S220" s="205"/>
      <c r="T220" s="420"/>
      <c r="U220" s="205"/>
      <c r="V220" s="202">
        <v>1</v>
      </c>
      <c r="W220" s="448">
        <v>44950</v>
      </c>
      <c r="X220" s="421">
        <v>11037.46</v>
      </c>
      <c r="Y220" s="205"/>
      <c r="Z220" s="371">
        <v>0</v>
      </c>
      <c r="AA220" s="371">
        <v>11037.46</v>
      </c>
      <c r="AB220" s="498" t="s">
        <v>9300</v>
      </c>
      <c r="AC220" s="500"/>
      <c r="AD220" s="417" t="s">
        <v>4760</v>
      </c>
      <c r="AE220" s="417" t="s">
        <v>4761</v>
      </c>
      <c r="AF220" s="417" t="s">
        <v>10533</v>
      </c>
      <c r="AG220" s="207"/>
      <c r="AH220" s="208"/>
      <c r="AI220" s="207"/>
      <c r="BA220" s="209" t="s">
        <v>9321</v>
      </c>
      <c r="BC220" s="252"/>
      <c r="BD220" s="252"/>
      <c r="BE220" s="252"/>
      <c r="BF220" s="252"/>
      <c r="BG220" s="252"/>
      <c r="BH220" s="252"/>
      <c r="BI220" s="252"/>
      <c r="BJ220" s="252"/>
      <c r="BK220" s="252"/>
      <c r="BL220" s="252"/>
      <c r="BM220" s="252"/>
    </row>
    <row r="221" spans="1:65" s="209" customFormat="1" ht="45" customHeight="1">
      <c r="A221" s="420">
        <v>218</v>
      </c>
      <c r="B221" s="447" t="s">
        <v>9307</v>
      </c>
      <c r="C221" s="417" t="s">
        <v>8893</v>
      </c>
      <c r="D221" s="420" t="s">
        <v>4121</v>
      </c>
      <c r="E221" s="537" t="s">
        <v>9319</v>
      </c>
      <c r="F221" s="538"/>
      <c r="G221" s="538"/>
      <c r="H221" s="538"/>
      <c r="I221" s="538"/>
      <c r="J221" s="538"/>
      <c r="K221" s="539"/>
      <c r="L221" s="417" t="s">
        <v>4121</v>
      </c>
      <c r="M221" s="420"/>
      <c r="N221" s="205"/>
      <c r="O221" s="205"/>
      <c r="P221" s="420"/>
      <c r="Q221" s="420"/>
      <c r="R221" s="205"/>
      <c r="S221" s="205"/>
      <c r="T221" s="420"/>
      <c r="U221" s="205"/>
      <c r="V221" s="202">
        <v>2</v>
      </c>
      <c r="W221" s="448">
        <v>44958</v>
      </c>
      <c r="X221" s="421">
        <v>22074.92</v>
      </c>
      <c r="Y221" s="205"/>
      <c r="Z221" s="371">
        <v>0</v>
      </c>
      <c r="AA221" s="371">
        <v>22074.92</v>
      </c>
      <c r="AB221" s="498" t="s">
        <v>9300</v>
      </c>
      <c r="AC221" s="500"/>
      <c r="AD221" s="417" t="s">
        <v>4760</v>
      </c>
      <c r="AE221" s="417" t="s">
        <v>4761</v>
      </c>
      <c r="AF221" s="417" t="s">
        <v>10533</v>
      </c>
      <c r="AG221" s="207"/>
      <c r="AH221" s="208"/>
      <c r="AI221" s="207"/>
      <c r="BA221" s="209" t="s">
        <v>9320</v>
      </c>
      <c r="BC221" s="252"/>
      <c r="BD221" s="252"/>
      <c r="BE221" s="252"/>
      <c r="BF221" s="252"/>
      <c r="BG221" s="252"/>
      <c r="BH221" s="252"/>
      <c r="BI221" s="252"/>
      <c r="BJ221" s="252"/>
      <c r="BK221" s="252"/>
      <c r="BL221" s="252"/>
      <c r="BM221" s="252"/>
    </row>
    <row r="222" spans="1:65" s="209" customFormat="1" ht="45" customHeight="1">
      <c r="A222" s="420">
        <v>219</v>
      </c>
      <c r="B222" s="447" t="s">
        <v>7997</v>
      </c>
      <c r="C222" s="417" t="s">
        <v>8893</v>
      </c>
      <c r="D222" s="420" t="s">
        <v>4121</v>
      </c>
      <c r="E222" s="537" t="s">
        <v>9324</v>
      </c>
      <c r="F222" s="538"/>
      <c r="G222" s="538"/>
      <c r="H222" s="538"/>
      <c r="I222" s="538"/>
      <c r="J222" s="538"/>
      <c r="K222" s="539"/>
      <c r="L222" s="417" t="s">
        <v>4121</v>
      </c>
      <c r="M222" s="420"/>
      <c r="N222" s="205"/>
      <c r="O222" s="205"/>
      <c r="P222" s="420"/>
      <c r="Q222" s="420"/>
      <c r="R222" s="205"/>
      <c r="S222" s="205"/>
      <c r="T222" s="420"/>
      <c r="U222" s="205"/>
      <c r="V222" s="202">
        <v>244</v>
      </c>
      <c r="W222" s="448">
        <v>44965</v>
      </c>
      <c r="X222" s="421">
        <v>1965215.04</v>
      </c>
      <c r="Y222" s="205"/>
      <c r="Z222" s="371">
        <v>0</v>
      </c>
      <c r="AA222" s="371">
        <v>1965215.04</v>
      </c>
      <c r="AB222" s="498" t="s">
        <v>9300</v>
      </c>
      <c r="AC222" s="500"/>
      <c r="AD222" s="417" t="s">
        <v>4760</v>
      </c>
      <c r="AE222" s="417" t="s">
        <v>4761</v>
      </c>
      <c r="AF222" s="417" t="s">
        <v>10533</v>
      </c>
      <c r="AG222" s="207"/>
      <c r="AH222" s="208"/>
      <c r="AI222" s="207"/>
      <c r="BA222" s="209" t="s">
        <v>9325</v>
      </c>
      <c r="BC222" s="252"/>
      <c r="BD222" s="252"/>
      <c r="BE222" s="252"/>
      <c r="BF222" s="252"/>
      <c r="BG222" s="252"/>
      <c r="BH222" s="252"/>
      <c r="BI222" s="252"/>
      <c r="BJ222" s="252"/>
      <c r="BK222" s="252"/>
      <c r="BL222" s="252"/>
      <c r="BM222" s="252"/>
    </row>
    <row r="223" spans="1:65" s="209" customFormat="1" ht="45" customHeight="1">
      <c r="A223" s="420">
        <v>220</v>
      </c>
      <c r="B223" s="447" t="s">
        <v>7997</v>
      </c>
      <c r="C223" s="417" t="s">
        <v>8893</v>
      </c>
      <c r="D223" s="420" t="s">
        <v>4121</v>
      </c>
      <c r="E223" s="537" t="s">
        <v>9318</v>
      </c>
      <c r="F223" s="538"/>
      <c r="G223" s="538"/>
      <c r="H223" s="538"/>
      <c r="I223" s="538"/>
      <c r="J223" s="538"/>
      <c r="K223" s="539"/>
      <c r="L223" s="417" t="s">
        <v>4121</v>
      </c>
      <c r="M223" s="420"/>
      <c r="N223" s="205"/>
      <c r="O223" s="205"/>
      <c r="P223" s="420"/>
      <c r="Q223" s="420"/>
      <c r="R223" s="205"/>
      <c r="S223" s="205"/>
      <c r="T223" s="420"/>
      <c r="U223" s="205"/>
      <c r="V223" s="202">
        <v>257</v>
      </c>
      <c r="W223" s="448">
        <v>44956</v>
      </c>
      <c r="X223" s="421">
        <v>1763238.45</v>
      </c>
      <c r="Y223" s="205"/>
      <c r="Z223" s="371">
        <v>0</v>
      </c>
      <c r="AA223" s="371">
        <v>1763238.45</v>
      </c>
      <c r="AB223" s="498" t="s">
        <v>9300</v>
      </c>
      <c r="AC223" s="500"/>
      <c r="AD223" s="417" t="s">
        <v>4760</v>
      </c>
      <c r="AE223" s="417" t="s">
        <v>4761</v>
      </c>
      <c r="AF223" s="417" t="s">
        <v>10533</v>
      </c>
      <c r="AG223" s="207"/>
      <c r="AH223" s="208"/>
      <c r="AI223" s="207"/>
      <c r="BA223" s="209" t="s">
        <v>9323</v>
      </c>
      <c r="BC223" s="252"/>
      <c r="BD223" s="252"/>
      <c r="BE223" s="252"/>
      <c r="BF223" s="252"/>
      <c r="BG223" s="252"/>
      <c r="BH223" s="252"/>
      <c r="BI223" s="252"/>
      <c r="BJ223" s="252"/>
      <c r="BK223" s="252"/>
      <c r="BL223" s="252"/>
      <c r="BM223" s="252"/>
    </row>
    <row r="224" spans="1:65" s="209" customFormat="1" ht="45" customHeight="1">
      <c r="A224" s="420">
        <v>221</v>
      </c>
      <c r="B224" s="447" t="s">
        <v>7997</v>
      </c>
      <c r="C224" s="417" t="s">
        <v>8893</v>
      </c>
      <c r="D224" s="420" t="s">
        <v>4121</v>
      </c>
      <c r="E224" s="537" t="s">
        <v>9311</v>
      </c>
      <c r="F224" s="538"/>
      <c r="G224" s="538"/>
      <c r="H224" s="538"/>
      <c r="I224" s="538"/>
      <c r="J224" s="538"/>
      <c r="K224" s="539"/>
      <c r="L224" s="417" t="s">
        <v>4121</v>
      </c>
      <c r="M224" s="420"/>
      <c r="N224" s="205"/>
      <c r="O224" s="205"/>
      <c r="P224" s="420"/>
      <c r="Q224" s="420"/>
      <c r="R224" s="205"/>
      <c r="S224" s="205"/>
      <c r="T224" s="420"/>
      <c r="U224" s="205"/>
      <c r="V224" s="202">
        <v>687</v>
      </c>
      <c r="W224" s="448">
        <v>44949</v>
      </c>
      <c r="X224" s="421">
        <v>5552505.75</v>
      </c>
      <c r="Y224" s="205"/>
      <c r="Z224" s="371">
        <v>0</v>
      </c>
      <c r="AA224" s="371">
        <f t="shared" si="5"/>
        <v>5552505.75</v>
      </c>
      <c r="AB224" s="498" t="s">
        <v>9300</v>
      </c>
      <c r="AC224" s="500"/>
      <c r="AD224" s="417" t="s">
        <v>4760</v>
      </c>
      <c r="AE224" s="417" t="s">
        <v>4761</v>
      </c>
      <c r="AF224" s="417" t="s">
        <v>10533</v>
      </c>
      <c r="AG224" s="207"/>
      <c r="AH224" s="208"/>
      <c r="AI224" s="207"/>
      <c r="BA224" s="209" t="s">
        <v>9310</v>
      </c>
      <c r="BC224" s="252"/>
      <c r="BD224" s="252"/>
      <c r="BE224" s="252"/>
      <c r="BF224" s="252"/>
      <c r="BG224" s="252"/>
      <c r="BH224" s="252"/>
      <c r="BI224" s="252"/>
      <c r="BJ224" s="252"/>
      <c r="BK224" s="252"/>
      <c r="BL224" s="252"/>
      <c r="BM224" s="252"/>
    </row>
    <row r="225" spans="1:65" s="209" customFormat="1" ht="45" customHeight="1">
      <c r="A225" s="420">
        <v>222</v>
      </c>
      <c r="B225" s="447" t="s">
        <v>8498</v>
      </c>
      <c r="C225" s="417" t="s">
        <v>8893</v>
      </c>
      <c r="D225" s="420" t="s">
        <v>4121</v>
      </c>
      <c r="E225" s="537" t="s">
        <v>8503</v>
      </c>
      <c r="F225" s="538"/>
      <c r="G225" s="538"/>
      <c r="H225" s="538"/>
      <c r="I225" s="538"/>
      <c r="J225" s="538"/>
      <c r="K225" s="539"/>
      <c r="L225" s="417" t="s">
        <v>4121</v>
      </c>
      <c r="M225" s="420"/>
      <c r="N225" s="205"/>
      <c r="O225" s="205"/>
      <c r="P225" s="420"/>
      <c r="Q225" s="420"/>
      <c r="R225" s="205"/>
      <c r="S225" s="205"/>
      <c r="T225" s="420"/>
      <c r="U225" s="205"/>
      <c r="V225" s="202">
        <v>480</v>
      </c>
      <c r="W225" s="448">
        <v>44784</v>
      </c>
      <c r="X225" s="421">
        <v>3879480</v>
      </c>
      <c r="Y225" s="205"/>
      <c r="Z225" s="371">
        <v>0</v>
      </c>
      <c r="AA225" s="371">
        <f t="shared" si="5"/>
        <v>3879480</v>
      </c>
      <c r="AB225" s="498" t="s">
        <v>8497</v>
      </c>
      <c r="AC225" s="500"/>
      <c r="AD225" s="417" t="s">
        <v>4760</v>
      </c>
      <c r="AE225" s="417" t="s">
        <v>4761</v>
      </c>
      <c r="AF225" s="417" t="s">
        <v>10533</v>
      </c>
      <c r="AG225" s="207"/>
      <c r="AH225" s="208"/>
      <c r="AI225" s="207"/>
      <c r="BA225" s="209" t="s">
        <v>9205</v>
      </c>
      <c r="BC225" s="252"/>
      <c r="BD225" s="252"/>
      <c r="BE225" s="252"/>
      <c r="BF225" s="252"/>
      <c r="BG225" s="252"/>
      <c r="BH225" s="252"/>
      <c r="BI225" s="252"/>
      <c r="BJ225" s="252"/>
      <c r="BK225" s="252"/>
      <c r="BL225" s="252"/>
      <c r="BM225" s="252"/>
    </row>
    <row r="226" spans="1:65" s="209" customFormat="1" ht="45" customHeight="1">
      <c r="A226" s="420">
        <v>223</v>
      </c>
      <c r="B226" s="447" t="s">
        <v>1676</v>
      </c>
      <c r="C226" s="417" t="s">
        <v>8893</v>
      </c>
      <c r="D226" s="420" t="s">
        <v>4121</v>
      </c>
      <c r="E226" s="537" t="s">
        <v>8504</v>
      </c>
      <c r="F226" s="538"/>
      <c r="G226" s="538"/>
      <c r="H226" s="538"/>
      <c r="I226" s="538"/>
      <c r="J226" s="538"/>
      <c r="K226" s="539"/>
      <c r="L226" s="417" t="s">
        <v>4121</v>
      </c>
      <c r="M226" s="420"/>
      <c r="N226" s="205"/>
      <c r="O226" s="205"/>
      <c r="P226" s="420"/>
      <c r="Q226" s="420"/>
      <c r="R226" s="205"/>
      <c r="S226" s="205"/>
      <c r="T226" s="420"/>
      <c r="U226" s="205"/>
      <c r="V226" s="202">
        <v>1</v>
      </c>
      <c r="W226" s="448">
        <v>44778</v>
      </c>
      <c r="X226" s="421">
        <v>11933.19</v>
      </c>
      <c r="Y226" s="205"/>
      <c r="Z226" s="371">
        <v>0</v>
      </c>
      <c r="AA226" s="371">
        <f t="shared" si="5"/>
        <v>11933.19</v>
      </c>
      <c r="AB226" s="498" t="s">
        <v>8497</v>
      </c>
      <c r="AC226" s="500"/>
      <c r="AD226" s="417" t="s">
        <v>4760</v>
      </c>
      <c r="AE226" s="417" t="s">
        <v>4761</v>
      </c>
      <c r="AF226" s="417" t="s">
        <v>10533</v>
      </c>
      <c r="AG226" s="207"/>
      <c r="AH226" s="208"/>
      <c r="AI226" s="207"/>
      <c r="BA226" s="209" t="s">
        <v>9599</v>
      </c>
      <c r="BC226" s="252"/>
      <c r="BD226" s="252"/>
      <c r="BE226" s="252"/>
      <c r="BF226" s="252"/>
      <c r="BG226" s="252"/>
      <c r="BH226" s="252"/>
      <c r="BI226" s="252"/>
      <c r="BJ226" s="252"/>
      <c r="BK226" s="252"/>
      <c r="BL226" s="252"/>
      <c r="BM226" s="252"/>
    </row>
    <row r="227" spans="1:65" s="209" customFormat="1" ht="45" customHeight="1">
      <c r="A227" s="420">
        <v>224</v>
      </c>
      <c r="B227" s="447" t="s">
        <v>8498</v>
      </c>
      <c r="C227" s="417" t="s">
        <v>8893</v>
      </c>
      <c r="D227" s="420" t="s">
        <v>4121</v>
      </c>
      <c r="E227" s="537" t="s">
        <v>8505</v>
      </c>
      <c r="F227" s="538"/>
      <c r="G227" s="538"/>
      <c r="H227" s="538"/>
      <c r="I227" s="538"/>
      <c r="J227" s="538"/>
      <c r="K227" s="539"/>
      <c r="L227" s="417" t="s">
        <v>4121</v>
      </c>
      <c r="M227" s="420"/>
      <c r="N227" s="205"/>
      <c r="O227" s="205"/>
      <c r="P227" s="420"/>
      <c r="Q227" s="420"/>
      <c r="R227" s="205"/>
      <c r="S227" s="205"/>
      <c r="T227" s="420"/>
      <c r="U227" s="205"/>
      <c r="V227" s="202">
        <v>312</v>
      </c>
      <c r="W227" s="448">
        <v>44788</v>
      </c>
      <c r="X227" s="421">
        <v>2792365.68</v>
      </c>
      <c r="Y227" s="205"/>
      <c r="Z227" s="371">
        <v>0</v>
      </c>
      <c r="AA227" s="371">
        <f t="shared" si="5"/>
        <v>2792365.68</v>
      </c>
      <c r="AB227" s="498" t="s">
        <v>8497</v>
      </c>
      <c r="AC227" s="500"/>
      <c r="AD227" s="417" t="s">
        <v>4760</v>
      </c>
      <c r="AE227" s="417" t="s">
        <v>4761</v>
      </c>
      <c r="AF227" s="417" t="s">
        <v>10533</v>
      </c>
      <c r="AG227" s="207"/>
      <c r="AH227" s="208"/>
      <c r="AI227" s="207"/>
      <c r="BA227" s="209" t="s">
        <v>9206</v>
      </c>
      <c r="BC227" s="252"/>
      <c r="BD227" s="252"/>
      <c r="BE227" s="252"/>
      <c r="BF227" s="252"/>
      <c r="BG227" s="252"/>
      <c r="BH227" s="252"/>
      <c r="BI227" s="252"/>
      <c r="BJ227" s="252"/>
      <c r="BK227" s="252"/>
      <c r="BL227" s="252"/>
      <c r="BM227" s="252"/>
    </row>
    <row r="228" spans="1:65" s="209" customFormat="1" ht="45" customHeight="1">
      <c r="A228" s="420">
        <v>225</v>
      </c>
      <c r="B228" s="447" t="s">
        <v>1676</v>
      </c>
      <c r="C228" s="417" t="s">
        <v>8893</v>
      </c>
      <c r="D228" s="420" t="s">
        <v>4121</v>
      </c>
      <c r="E228" s="537" t="s">
        <v>8506</v>
      </c>
      <c r="F228" s="538"/>
      <c r="G228" s="538"/>
      <c r="H228" s="538"/>
      <c r="I228" s="538"/>
      <c r="J228" s="538"/>
      <c r="K228" s="539"/>
      <c r="L228" s="417" t="s">
        <v>4121</v>
      </c>
      <c r="M228" s="420"/>
      <c r="N228" s="205"/>
      <c r="O228" s="205"/>
      <c r="P228" s="420"/>
      <c r="Q228" s="420"/>
      <c r="R228" s="205"/>
      <c r="S228" s="205"/>
      <c r="T228" s="420"/>
      <c r="U228" s="205"/>
      <c r="V228" s="202">
        <v>3</v>
      </c>
      <c r="W228" s="448">
        <v>44783</v>
      </c>
      <c r="X228" s="421">
        <v>34902.36</v>
      </c>
      <c r="Y228" s="205"/>
      <c r="Z228" s="371">
        <v>0</v>
      </c>
      <c r="AA228" s="371">
        <v>34902.36</v>
      </c>
      <c r="AB228" s="498" t="s">
        <v>8497</v>
      </c>
      <c r="AC228" s="500"/>
      <c r="AD228" s="417" t="s">
        <v>4760</v>
      </c>
      <c r="AE228" s="417" t="s">
        <v>4761</v>
      </c>
      <c r="AF228" s="417" t="s">
        <v>10533</v>
      </c>
      <c r="AG228" s="207"/>
      <c r="AH228" s="208"/>
      <c r="AI228" s="207"/>
      <c r="BA228" s="209" t="s">
        <v>9207</v>
      </c>
      <c r="BC228" s="252"/>
      <c r="BD228" s="252"/>
      <c r="BE228" s="252"/>
      <c r="BF228" s="252"/>
      <c r="BG228" s="252"/>
      <c r="BH228" s="252"/>
      <c r="BI228" s="252"/>
      <c r="BJ228" s="252"/>
      <c r="BK228" s="252"/>
      <c r="BL228" s="252"/>
      <c r="BM228" s="252"/>
    </row>
    <row r="229" spans="1:65" s="209" customFormat="1" ht="45" customHeight="1">
      <c r="A229" s="420">
        <v>226</v>
      </c>
      <c r="B229" s="447" t="s">
        <v>1676</v>
      </c>
      <c r="C229" s="417" t="s">
        <v>8893</v>
      </c>
      <c r="D229" s="420" t="s">
        <v>4121</v>
      </c>
      <c r="E229" s="537" t="s">
        <v>8507</v>
      </c>
      <c r="F229" s="538"/>
      <c r="G229" s="538"/>
      <c r="H229" s="538"/>
      <c r="I229" s="538"/>
      <c r="J229" s="538"/>
      <c r="K229" s="539"/>
      <c r="L229" s="417" t="s">
        <v>4121</v>
      </c>
      <c r="M229" s="420"/>
      <c r="N229" s="205"/>
      <c r="O229" s="205"/>
      <c r="P229" s="420"/>
      <c r="Q229" s="420"/>
      <c r="R229" s="205"/>
      <c r="S229" s="205"/>
      <c r="T229" s="420"/>
      <c r="U229" s="205"/>
      <c r="V229" s="202">
        <v>36</v>
      </c>
      <c r="W229" s="448">
        <v>44784</v>
      </c>
      <c r="X229" s="421">
        <v>418828.32</v>
      </c>
      <c r="Y229" s="205"/>
      <c r="Z229" s="371">
        <v>0</v>
      </c>
      <c r="AA229" s="371">
        <v>418828.32</v>
      </c>
      <c r="AB229" s="498" t="s">
        <v>8497</v>
      </c>
      <c r="AC229" s="500"/>
      <c r="AD229" s="417" t="s">
        <v>4760</v>
      </c>
      <c r="AE229" s="417" t="s">
        <v>4761</v>
      </c>
      <c r="AF229" s="417" t="s">
        <v>10533</v>
      </c>
      <c r="AG229" s="207"/>
      <c r="AH229" s="208"/>
      <c r="AI229" s="207"/>
      <c r="BA229" s="209" t="s">
        <v>9600</v>
      </c>
      <c r="BC229" s="252"/>
      <c r="BD229" s="252"/>
      <c r="BE229" s="252"/>
      <c r="BF229" s="252"/>
      <c r="BG229" s="252"/>
      <c r="BH229" s="252"/>
      <c r="BI229" s="252"/>
      <c r="BJ229" s="252"/>
      <c r="BK229" s="252"/>
      <c r="BL229" s="252"/>
      <c r="BM229" s="252"/>
    </row>
    <row r="230" spans="1:65" s="209" customFormat="1" ht="45" customHeight="1">
      <c r="A230" s="420">
        <v>227</v>
      </c>
      <c r="B230" s="447" t="s">
        <v>1676</v>
      </c>
      <c r="C230" s="417" t="s">
        <v>8893</v>
      </c>
      <c r="D230" s="420" t="s">
        <v>4121</v>
      </c>
      <c r="E230" s="537" t="s">
        <v>8508</v>
      </c>
      <c r="F230" s="538"/>
      <c r="G230" s="538"/>
      <c r="H230" s="538"/>
      <c r="I230" s="538"/>
      <c r="J230" s="538"/>
      <c r="K230" s="539"/>
      <c r="L230" s="417" t="s">
        <v>4121</v>
      </c>
      <c r="M230" s="420"/>
      <c r="N230" s="205"/>
      <c r="O230" s="205"/>
      <c r="P230" s="420"/>
      <c r="Q230" s="420"/>
      <c r="R230" s="205"/>
      <c r="S230" s="205"/>
      <c r="T230" s="420"/>
      <c r="U230" s="205"/>
      <c r="V230" s="202">
        <v>2</v>
      </c>
      <c r="W230" s="448">
        <v>44784</v>
      </c>
      <c r="X230" s="421">
        <v>22673.06</v>
      </c>
      <c r="Y230" s="205"/>
      <c r="Z230" s="371">
        <v>0</v>
      </c>
      <c r="AA230" s="371">
        <v>22673.06</v>
      </c>
      <c r="AB230" s="498" t="s">
        <v>8497</v>
      </c>
      <c r="AC230" s="500"/>
      <c r="AD230" s="417" t="s">
        <v>4760</v>
      </c>
      <c r="AE230" s="417" t="s">
        <v>4761</v>
      </c>
      <c r="AF230" s="417" t="s">
        <v>10533</v>
      </c>
      <c r="AG230" s="207"/>
      <c r="AH230" s="208"/>
      <c r="AI230" s="207"/>
      <c r="BA230" s="209" t="s">
        <v>9208</v>
      </c>
      <c r="BC230" s="252"/>
      <c r="BD230" s="252"/>
      <c r="BE230" s="252"/>
      <c r="BF230" s="252"/>
      <c r="BG230" s="252"/>
      <c r="BH230" s="252"/>
      <c r="BI230" s="252"/>
      <c r="BJ230" s="252"/>
      <c r="BK230" s="252"/>
      <c r="BL230" s="252"/>
      <c r="BM230" s="252"/>
    </row>
    <row r="231" spans="1:65" s="209" customFormat="1" ht="45" customHeight="1">
      <c r="A231" s="420">
        <v>228</v>
      </c>
      <c r="B231" s="447" t="s">
        <v>1676</v>
      </c>
      <c r="C231" s="417" t="s">
        <v>8893</v>
      </c>
      <c r="D231" s="420" t="s">
        <v>4121</v>
      </c>
      <c r="E231" s="537" t="s">
        <v>8509</v>
      </c>
      <c r="F231" s="538"/>
      <c r="G231" s="538"/>
      <c r="H231" s="538"/>
      <c r="I231" s="538"/>
      <c r="J231" s="538"/>
      <c r="K231" s="539"/>
      <c r="L231" s="417" t="s">
        <v>4121</v>
      </c>
      <c r="M231" s="420"/>
      <c r="N231" s="205"/>
      <c r="O231" s="205"/>
      <c r="P231" s="420"/>
      <c r="Q231" s="420"/>
      <c r="R231" s="205"/>
      <c r="S231" s="205"/>
      <c r="T231" s="420"/>
      <c r="U231" s="205"/>
      <c r="V231" s="202">
        <v>1</v>
      </c>
      <c r="W231" s="448">
        <v>44781</v>
      </c>
      <c r="X231" s="421">
        <v>11933.19</v>
      </c>
      <c r="Y231" s="205"/>
      <c r="Z231" s="371">
        <v>0</v>
      </c>
      <c r="AA231" s="371">
        <v>11933.19</v>
      </c>
      <c r="AB231" s="498" t="s">
        <v>8497</v>
      </c>
      <c r="AC231" s="500"/>
      <c r="AD231" s="417" t="s">
        <v>4760</v>
      </c>
      <c r="AE231" s="417" t="s">
        <v>4761</v>
      </c>
      <c r="AF231" s="417" t="s">
        <v>10533</v>
      </c>
      <c r="AG231" s="207"/>
      <c r="AH231" s="208"/>
      <c r="AI231" s="207"/>
      <c r="BA231" s="209" t="s">
        <v>9209</v>
      </c>
      <c r="BC231" s="252"/>
      <c r="BD231" s="252"/>
      <c r="BE231" s="252"/>
      <c r="BF231" s="252"/>
      <c r="BG231" s="252"/>
      <c r="BH231" s="252"/>
      <c r="BI231" s="252"/>
      <c r="BJ231" s="252"/>
      <c r="BK231" s="252"/>
      <c r="BL231" s="252"/>
      <c r="BM231" s="252"/>
    </row>
    <row r="232" spans="1:65" s="209" customFormat="1" ht="45" customHeight="1">
      <c r="A232" s="420">
        <v>229</v>
      </c>
      <c r="B232" s="447" t="s">
        <v>7997</v>
      </c>
      <c r="C232" s="417" t="s">
        <v>8893</v>
      </c>
      <c r="D232" s="420" t="s">
        <v>4121</v>
      </c>
      <c r="E232" s="537" t="s">
        <v>8496</v>
      </c>
      <c r="F232" s="538"/>
      <c r="G232" s="538"/>
      <c r="H232" s="538"/>
      <c r="I232" s="538"/>
      <c r="J232" s="538"/>
      <c r="K232" s="539"/>
      <c r="L232" s="417" t="s">
        <v>4121</v>
      </c>
      <c r="M232" s="420"/>
      <c r="N232" s="205"/>
      <c r="O232" s="205"/>
      <c r="P232" s="420"/>
      <c r="Q232" s="420"/>
      <c r="R232" s="205"/>
      <c r="S232" s="205"/>
      <c r="T232" s="420"/>
      <c r="U232" s="205"/>
      <c r="V232" s="202">
        <v>94</v>
      </c>
      <c r="W232" s="448">
        <v>44781</v>
      </c>
      <c r="X232" s="421">
        <v>701005.94</v>
      </c>
      <c r="Y232" s="205"/>
      <c r="Z232" s="371">
        <v>0</v>
      </c>
      <c r="AA232" s="371">
        <f t="shared" si="5"/>
        <v>701005.94</v>
      </c>
      <c r="AB232" s="498" t="s">
        <v>8497</v>
      </c>
      <c r="AC232" s="500"/>
      <c r="AD232" s="417" t="s">
        <v>4760</v>
      </c>
      <c r="AE232" s="417" t="s">
        <v>4761</v>
      </c>
      <c r="AF232" s="417" t="s">
        <v>10533</v>
      </c>
      <c r="AG232" s="207"/>
      <c r="AH232" s="208"/>
      <c r="AI232" s="207"/>
      <c r="BA232" s="209" t="s">
        <v>9210</v>
      </c>
      <c r="BC232" s="252"/>
      <c r="BD232" s="252"/>
      <c r="BE232" s="252"/>
      <c r="BF232" s="252"/>
      <c r="BG232" s="252"/>
      <c r="BH232" s="252"/>
      <c r="BI232" s="252"/>
      <c r="BJ232" s="252"/>
      <c r="BK232" s="252"/>
      <c r="BL232" s="252"/>
      <c r="BM232" s="252"/>
    </row>
    <row r="233" spans="1:65" s="209" customFormat="1" ht="45" customHeight="1">
      <c r="A233" s="420">
        <v>230</v>
      </c>
      <c r="B233" s="447" t="s">
        <v>1676</v>
      </c>
      <c r="C233" s="417" t="s">
        <v>8893</v>
      </c>
      <c r="D233" s="420" t="s">
        <v>4121</v>
      </c>
      <c r="E233" s="537" t="s">
        <v>8517</v>
      </c>
      <c r="F233" s="538"/>
      <c r="G233" s="538"/>
      <c r="H233" s="538"/>
      <c r="I233" s="538"/>
      <c r="J233" s="538"/>
      <c r="K233" s="539"/>
      <c r="L233" s="417" t="s">
        <v>4121</v>
      </c>
      <c r="M233" s="420"/>
      <c r="N233" s="205"/>
      <c r="O233" s="205"/>
      <c r="P233" s="420"/>
      <c r="Q233" s="420"/>
      <c r="R233" s="205"/>
      <c r="S233" s="205"/>
      <c r="T233" s="420"/>
      <c r="U233" s="205"/>
      <c r="V233" s="202">
        <v>11</v>
      </c>
      <c r="W233" s="448">
        <v>44791</v>
      </c>
      <c r="X233" s="421">
        <v>124701.83</v>
      </c>
      <c r="Y233" s="205"/>
      <c r="Z233" s="371">
        <v>0</v>
      </c>
      <c r="AA233" s="371">
        <v>124701.83</v>
      </c>
      <c r="AB233" s="498" t="s">
        <v>8518</v>
      </c>
      <c r="AC233" s="500"/>
      <c r="AD233" s="417" t="s">
        <v>4760</v>
      </c>
      <c r="AE233" s="417" t="s">
        <v>4761</v>
      </c>
      <c r="AF233" s="417" t="s">
        <v>10533</v>
      </c>
      <c r="AG233" s="207"/>
      <c r="AH233" s="208"/>
      <c r="AI233" s="207"/>
      <c r="BA233" s="209" t="s">
        <v>9211</v>
      </c>
      <c r="BC233" s="252"/>
      <c r="BD233" s="252"/>
      <c r="BE233" s="252"/>
      <c r="BF233" s="252"/>
      <c r="BG233" s="252"/>
      <c r="BH233" s="252"/>
      <c r="BI233" s="252"/>
      <c r="BJ233" s="252"/>
      <c r="BK233" s="252"/>
      <c r="BL233" s="252"/>
      <c r="BM233" s="252"/>
    </row>
    <row r="234" spans="1:65" s="209" customFormat="1" ht="45" customHeight="1">
      <c r="A234" s="420">
        <v>231</v>
      </c>
      <c r="B234" s="447" t="s">
        <v>1676</v>
      </c>
      <c r="C234" s="417" t="s">
        <v>8893</v>
      </c>
      <c r="D234" s="420" t="s">
        <v>4121</v>
      </c>
      <c r="E234" s="537" t="s">
        <v>8519</v>
      </c>
      <c r="F234" s="538"/>
      <c r="G234" s="538"/>
      <c r="H234" s="538"/>
      <c r="I234" s="538"/>
      <c r="J234" s="538"/>
      <c r="K234" s="539"/>
      <c r="L234" s="417" t="s">
        <v>4121</v>
      </c>
      <c r="M234" s="420"/>
      <c r="N234" s="205"/>
      <c r="O234" s="205"/>
      <c r="P234" s="420"/>
      <c r="Q234" s="420"/>
      <c r="R234" s="205"/>
      <c r="S234" s="205"/>
      <c r="T234" s="420"/>
      <c r="U234" s="205"/>
      <c r="V234" s="202">
        <v>7</v>
      </c>
      <c r="W234" s="448">
        <v>44791</v>
      </c>
      <c r="X234" s="421">
        <v>79355.710000000006</v>
      </c>
      <c r="Y234" s="205"/>
      <c r="Z234" s="371">
        <v>0</v>
      </c>
      <c r="AA234" s="371">
        <v>79355.710000000006</v>
      </c>
      <c r="AB234" s="498" t="s">
        <v>8518</v>
      </c>
      <c r="AC234" s="500"/>
      <c r="AD234" s="417" t="s">
        <v>4760</v>
      </c>
      <c r="AE234" s="417" t="s">
        <v>4761</v>
      </c>
      <c r="AF234" s="417" t="s">
        <v>10533</v>
      </c>
      <c r="AG234" s="207"/>
      <c r="AH234" s="208"/>
      <c r="AI234" s="207"/>
      <c r="BA234" s="209" t="s">
        <v>9212</v>
      </c>
      <c r="BC234" s="252"/>
      <c r="BD234" s="252"/>
      <c r="BE234" s="252"/>
      <c r="BF234" s="252"/>
      <c r="BG234" s="252"/>
      <c r="BH234" s="252"/>
      <c r="BI234" s="252"/>
      <c r="BJ234" s="252"/>
      <c r="BK234" s="252"/>
      <c r="BL234" s="252"/>
      <c r="BM234" s="252"/>
    </row>
    <row r="235" spans="1:65" s="209" customFormat="1" ht="45" customHeight="1">
      <c r="A235" s="420">
        <v>232</v>
      </c>
      <c r="B235" s="447" t="s">
        <v>1676</v>
      </c>
      <c r="C235" s="417" t="s">
        <v>8893</v>
      </c>
      <c r="D235" s="420" t="s">
        <v>4121</v>
      </c>
      <c r="E235" s="537" t="s">
        <v>8520</v>
      </c>
      <c r="F235" s="538"/>
      <c r="G235" s="538"/>
      <c r="H235" s="538"/>
      <c r="I235" s="538"/>
      <c r="J235" s="538"/>
      <c r="K235" s="539"/>
      <c r="L235" s="417" t="s">
        <v>4121</v>
      </c>
      <c r="M235" s="420"/>
      <c r="N235" s="205"/>
      <c r="O235" s="205"/>
      <c r="P235" s="420"/>
      <c r="Q235" s="420"/>
      <c r="R235" s="205"/>
      <c r="S235" s="205"/>
      <c r="T235" s="420"/>
      <c r="U235" s="205"/>
      <c r="V235" s="202">
        <v>2</v>
      </c>
      <c r="W235" s="448">
        <v>44791</v>
      </c>
      <c r="X235" s="421">
        <v>22673.06</v>
      </c>
      <c r="Y235" s="205"/>
      <c r="Z235" s="371">
        <v>0</v>
      </c>
      <c r="AA235" s="371">
        <v>22673.06</v>
      </c>
      <c r="AB235" s="498" t="s">
        <v>8518</v>
      </c>
      <c r="AC235" s="500"/>
      <c r="AD235" s="417" t="s">
        <v>4760</v>
      </c>
      <c r="AE235" s="417" t="s">
        <v>4761</v>
      </c>
      <c r="AF235" s="417" t="s">
        <v>10533</v>
      </c>
      <c r="AG235" s="207"/>
      <c r="AH235" s="208"/>
      <c r="AI235" s="207"/>
      <c r="BA235" s="209" t="s">
        <v>9213</v>
      </c>
      <c r="BC235" s="252"/>
      <c r="BD235" s="252"/>
      <c r="BE235" s="252"/>
      <c r="BF235" s="252"/>
      <c r="BG235" s="252"/>
      <c r="BH235" s="252"/>
      <c r="BI235" s="252"/>
      <c r="BJ235" s="252"/>
      <c r="BK235" s="252"/>
      <c r="BL235" s="252"/>
      <c r="BM235" s="252"/>
    </row>
    <row r="236" spans="1:65" s="209" customFormat="1" ht="45" customHeight="1">
      <c r="A236" s="420">
        <v>233</v>
      </c>
      <c r="B236" s="447" t="s">
        <v>1676</v>
      </c>
      <c r="C236" s="417" t="s">
        <v>8893</v>
      </c>
      <c r="D236" s="420" t="s">
        <v>4121</v>
      </c>
      <c r="E236" s="540" t="s">
        <v>8155</v>
      </c>
      <c r="F236" s="541"/>
      <c r="G236" s="541"/>
      <c r="H236" s="541"/>
      <c r="I236" s="541"/>
      <c r="J236" s="541"/>
      <c r="K236" s="542"/>
      <c r="L236" s="417" t="s">
        <v>4121</v>
      </c>
      <c r="M236" s="420"/>
      <c r="N236" s="205"/>
      <c r="O236" s="205"/>
      <c r="P236" s="420"/>
      <c r="Q236" s="420"/>
      <c r="R236" s="205"/>
      <c r="S236" s="205"/>
      <c r="T236" s="420"/>
      <c r="U236" s="205"/>
      <c r="V236" s="202">
        <v>2</v>
      </c>
      <c r="W236" s="203">
        <v>44349</v>
      </c>
      <c r="X236" s="421">
        <v>23268.240000000002</v>
      </c>
      <c r="Y236" s="205"/>
      <c r="Z236" s="371">
        <v>0</v>
      </c>
      <c r="AA236" s="371">
        <f t="shared" si="5"/>
        <v>23268.240000000002</v>
      </c>
      <c r="AB236" s="504" t="s">
        <v>8157</v>
      </c>
      <c r="AC236" s="504"/>
      <c r="AD236" s="417" t="s">
        <v>4760</v>
      </c>
      <c r="AE236" s="417" t="s">
        <v>4761</v>
      </c>
      <c r="AF236" s="417" t="s">
        <v>10533</v>
      </c>
      <c r="AG236" s="207"/>
      <c r="AH236" s="208"/>
      <c r="AI236" s="207"/>
      <c r="BA236" s="209" t="s">
        <v>9214</v>
      </c>
      <c r="BC236" s="252"/>
      <c r="BD236" s="252"/>
      <c r="BE236" s="252"/>
      <c r="BF236" s="252"/>
      <c r="BG236" s="252"/>
      <c r="BH236" s="252"/>
      <c r="BI236" s="252"/>
      <c r="BJ236" s="252"/>
      <c r="BK236" s="252"/>
      <c r="BL236" s="252"/>
      <c r="BM236" s="252"/>
    </row>
    <row r="237" spans="1:65" s="209" customFormat="1" ht="45" customHeight="1">
      <c r="A237" s="420">
        <v>234</v>
      </c>
      <c r="B237" s="447" t="s">
        <v>1676</v>
      </c>
      <c r="C237" s="417" t="s">
        <v>8893</v>
      </c>
      <c r="D237" s="420" t="s">
        <v>4121</v>
      </c>
      <c r="E237" s="540" t="s">
        <v>8156</v>
      </c>
      <c r="F237" s="541"/>
      <c r="G237" s="541"/>
      <c r="H237" s="541"/>
      <c r="I237" s="541"/>
      <c r="J237" s="541"/>
      <c r="K237" s="542"/>
      <c r="L237" s="417" t="s">
        <v>4121</v>
      </c>
      <c r="M237" s="420"/>
      <c r="N237" s="205"/>
      <c r="O237" s="205"/>
      <c r="P237" s="420"/>
      <c r="Q237" s="420"/>
      <c r="R237" s="205"/>
      <c r="S237" s="205"/>
      <c r="T237" s="420"/>
      <c r="U237" s="205"/>
      <c r="V237" s="202">
        <v>7</v>
      </c>
      <c r="W237" s="203">
        <v>44349</v>
      </c>
      <c r="X237" s="421">
        <v>81438.84</v>
      </c>
      <c r="Y237" s="205"/>
      <c r="Z237" s="371">
        <v>0</v>
      </c>
      <c r="AA237" s="371">
        <f t="shared" si="5"/>
        <v>81438.84</v>
      </c>
      <c r="AB237" s="504" t="s">
        <v>8157</v>
      </c>
      <c r="AC237" s="504"/>
      <c r="AD237" s="417" t="s">
        <v>4760</v>
      </c>
      <c r="AE237" s="417" t="s">
        <v>4761</v>
      </c>
      <c r="AF237" s="417" t="s">
        <v>10533</v>
      </c>
      <c r="AG237" s="207"/>
      <c r="AH237" s="208"/>
      <c r="AI237" s="207"/>
      <c r="BA237" s="209" t="s">
        <v>9215</v>
      </c>
      <c r="BC237" s="252"/>
      <c r="BD237" s="252"/>
      <c r="BE237" s="252"/>
      <c r="BF237" s="252"/>
      <c r="BG237" s="252"/>
      <c r="BH237" s="252"/>
      <c r="BI237" s="252"/>
      <c r="BJ237" s="252"/>
      <c r="BK237" s="252"/>
      <c r="BL237" s="252"/>
      <c r="BM237" s="252"/>
    </row>
    <row r="238" spans="1:65" s="209" customFormat="1" ht="45" customHeight="1">
      <c r="A238" s="420">
        <v>235</v>
      </c>
      <c r="B238" s="447" t="s">
        <v>8988</v>
      </c>
      <c r="C238" s="417" t="s">
        <v>8893</v>
      </c>
      <c r="D238" s="420" t="s">
        <v>4121</v>
      </c>
      <c r="E238" s="540" t="s">
        <v>8989</v>
      </c>
      <c r="F238" s="541"/>
      <c r="G238" s="541"/>
      <c r="H238" s="541"/>
      <c r="I238" s="541"/>
      <c r="J238" s="541"/>
      <c r="K238" s="542"/>
      <c r="L238" s="417" t="s">
        <v>4121</v>
      </c>
      <c r="M238" s="420"/>
      <c r="N238" s="205"/>
      <c r="O238" s="205"/>
      <c r="P238" s="420"/>
      <c r="Q238" s="420"/>
      <c r="R238" s="205"/>
      <c r="S238" s="205"/>
      <c r="T238" s="420"/>
      <c r="U238" s="205"/>
      <c r="V238" s="202">
        <v>26</v>
      </c>
      <c r="W238" s="203">
        <v>45140</v>
      </c>
      <c r="X238" s="421">
        <v>302487.12</v>
      </c>
      <c r="Y238" s="205"/>
      <c r="Z238" s="371">
        <v>0</v>
      </c>
      <c r="AA238" s="421">
        <v>302487.12</v>
      </c>
      <c r="AB238" s="504" t="s">
        <v>8991</v>
      </c>
      <c r="AC238" s="504"/>
      <c r="AD238" s="417" t="s">
        <v>4760</v>
      </c>
      <c r="AE238" s="417" t="s">
        <v>4761</v>
      </c>
      <c r="AF238" s="417" t="s">
        <v>10533</v>
      </c>
      <c r="AG238" s="207"/>
      <c r="AH238" s="208"/>
      <c r="AI238" s="207"/>
      <c r="BA238" s="209" t="s">
        <v>8993</v>
      </c>
      <c r="BC238" s="252"/>
      <c r="BD238" s="252"/>
      <c r="BE238" s="252"/>
      <c r="BF238" s="252"/>
      <c r="BG238" s="252"/>
      <c r="BH238" s="252"/>
      <c r="BI238" s="252"/>
      <c r="BJ238" s="252"/>
      <c r="BK238" s="252"/>
      <c r="BL238" s="252"/>
      <c r="BM238" s="252"/>
    </row>
    <row r="239" spans="1:65" s="209" customFormat="1" ht="45" customHeight="1">
      <c r="A239" s="420">
        <v>236</v>
      </c>
      <c r="B239" s="447" t="s">
        <v>1676</v>
      </c>
      <c r="C239" s="417" t="s">
        <v>8893</v>
      </c>
      <c r="D239" s="420" t="s">
        <v>4121</v>
      </c>
      <c r="E239" s="540" t="s">
        <v>8990</v>
      </c>
      <c r="F239" s="541"/>
      <c r="G239" s="541"/>
      <c r="H239" s="541"/>
      <c r="I239" s="541"/>
      <c r="J239" s="541"/>
      <c r="K239" s="542"/>
      <c r="L239" s="417" t="s">
        <v>4121</v>
      </c>
      <c r="M239" s="420"/>
      <c r="N239" s="205"/>
      <c r="O239" s="205"/>
      <c r="P239" s="420"/>
      <c r="Q239" s="420"/>
      <c r="R239" s="205"/>
      <c r="S239" s="205"/>
      <c r="T239" s="420"/>
      <c r="U239" s="205"/>
      <c r="V239" s="202">
        <v>25</v>
      </c>
      <c r="W239" s="203">
        <v>45146</v>
      </c>
      <c r="X239" s="421">
        <v>298329.75</v>
      </c>
      <c r="Y239" s="205"/>
      <c r="Z239" s="371">
        <v>0</v>
      </c>
      <c r="AA239" s="421">
        <v>298329.75</v>
      </c>
      <c r="AB239" s="504" t="s">
        <v>8992</v>
      </c>
      <c r="AC239" s="504"/>
      <c r="AD239" s="417" t="s">
        <v>4760</v>
      </c>
      <c r="AE239" s="417" t="s">
        <v>4761</v>
      </c>
      <c r="AF239" s="417" t="s">
        <v>10533</v>
      </c>
      <c r="AG239" s="207"/>
      <c r="AH239" s="208"/>
      <c r="AI239" s="207"/>
      <c r="BA239" s="209" t="s">
        <v>8994</v>
      </c>
      <c r="BC239" s="252"/>
      <c r="BD239" s="252"/>
      <c r="BE239" s="252"/>
      <c r="BF239" s="252"/>
      <c r="BG239" s="252"/>
      <c r="BH239" s="252"/>
      <c r="BI239" s="252"/>
      <c r="BJ239" s="252"/>
      <c r="BK239" s="252"/>
      <c r="BL239" s="252"/>
      <c r="BM239" s="252"/>
    </row>
    <row r="240" spans="1:65" s="209" customFormat="1" ht="45" customHeight="1">
      <c r="A240" s="420">
        <v>237</v>
      </c>
      <c r="B240" s="447" t="s">
        <v>8988</v>
      </c>
      <c r="C240" s="417" t="s">
        <v>8893</v>
      </c>
      <c r="D240" s="420" t="s">
        <v>4121</v>
      </c>
      <c r="E240" s="540" t="s">
        <v>8995</v>
      </c>
      <c r="F240" s="541"/>
      <c r="G240" s="541"/>
      <c r="H240" s="541"/>
      <c r="I240" s="541"/>
      <c r="J240" s="541"/>
      <c r="K240" s="542"/>
      <c r="L240" s="417" t="s">
        <v>4121</v>
      </c>
      <c r="M240" s="420"/>
      <c r="N240" s="205"/>
      <c r="O240" s="205"/>
      <c r="P240" s="420"/>
      <c r="Q240" s="420"/>
      <c r="R240" s="205"/>
      <c r="S240" s="205"/>
      <c r="T240" s="420"/>
      <c r="U240" s="205"/>
      <c r="V240" s="202">
        <v>101</v>
      </c>
      <c r="W240" s="203">
        <v>45156</v>
      </c>
      <c r="X240" s="421">
        <v>1175046.1200000001</v>
      </c>
      <c r="Y240" s="205"/>
      <c r="Z240" s="371">
        <v>0</v>
      </c>
      <c r="AA240" s="421">
        <v>1175046.1200000001</v>
      </c>
      <c r="AB240" s="498" t="s">
        <v>8996</v>
      </c>
      <c r="AC240" s="500"/>
      <c r="AD240" s="417" t="s">
        <v>4760</v>
      </c>
      <c r="AE240" s="417" t="s">
        <v>4761</v>
      </c>
      <c r="AF240" s="417" t="s">
        <v>10533</v>
      </c>
      <c r="AG240" s="207"/>
      <c r="AH240" s="208"/>
      <c r="AI240" s="207"/>
      <c r="BA240" s="209" t="s">
        <v>8997</v>
      </c>
      <c r="BC240" s="252"/>
      <c r="BD240" s="252"/>
      <c r="BE240" s="252"/>
      <c r="BF240" s="252"/>
      <c r="BG240" s="252"/>
      <c r="BH240" s="252"/>
      <c r="BI240" s="252"/>
      <c r="BJ240" s="252"/>
      <c r="BK240" s="252"/>
      <c r="BL240" s="252"/>
      <c r="BM240" s="252"/>
    </row>
    <row r="241" spans="1:65" s="209" customFormat="1" ht="45" customHeight="1">
      <c r="A241" s="420">
        <v>238</v>
      </c>
      <c r="B241" s="447" t="s">
        <v>1676</v>
      </c>
      <c r="C241" s="417" t="s">
        <v>8893</v>
      </c>
      <c r="D241" s="420" t="s">
        <v>4121</v>
      </c>
      <c r="E241" s="540" t="s">
        <v>8998</v>
      </c>
      <c r="F241" s="541"/>
      <c r="G241" s="541"/>
      <c r="H241" s="541"/>
      <c r="I241" s="541"/>
      <c r="J241" s="541"/>
      <c r="K241" s="542"/>
      <c r="L241" s="417" t="s">
        <v>4121</v>
      </c>
      <c r="M241" s="420"/>
      <c r="N241" s="205"/>
      <c r="O241" s="205"/>
      <c r="P241" s="420"/>
      <c r="Q241" s="420"/>
      <c r="R241" s="205"/>
      <c r="S241" s="205"/>
      <c r="T241" s="420"/>
      <c r="U241" s="205"/>
      <c r="V241" s="379">
        <v>4</v>
      </c>
      <c r="W241" s="407">
        <v>45159</v>
      </c>
      <c r="X241" s="427">
        <v>46536.480000000003</v>
      </c>
      <c r="Y241" s="449"/>
      <c r="Z241" s="368">
        <v>0</v>
      </c>
      <c r="AA241" s="427">
        <v>46536.480000000003</v>
      </c>
      <c r="AB241" s="565" t="s">
        <v>8996</v>
      </c>
      <c r="AC241" s="566"/>
      <c r="AD241" s="429" t="s">
        <v>4760</v>
      </c>
      <c r="AE241" s="429" t="s">
        <v>4761</v>
      </c>
      <c r="AF241" s="429" t="s">
        <v>10533</v>
      </c>
      <c r="AG241" s="207"/>
      <c r="AH241" s="208"/>
      <c r="AI241" s="207"/>
      <c r="BA241" s="209" t="s">
        <v>8999</v>
      </c>
      <c r="BC241" s="252"/>
      <c r="BD241" s="252"/>
      <c r="BE241" s="252"/>
      <c r="BF241" s="252"/>
      <c r="BG241" s="252"/>
      <c r="BH241" s="252"/>
      <c r="BI241" s="252"/>
      <c r="BJ241" s="252"/>
      <c r="BK241" s="252"/>
      <c r="BL241" s="252"/>
      <c r="BM241" s="252"/>
    </row>
    <row r="242" spans="1:65" s="209" customFormat="1" ht="45" customHeight="1">
      <c r="A242" s="420">
        <v>239</v>
      </c>
      <c r="B242" s="447" t="s">
        <v>1676</v>
      </c>
      <c r="C242" s="417" t="s">
        <v>8893</v>
      </c>
      <c r="D242" s="420" t="s">
        <v>4121</v>
      </c>
      <c r="E242" s="540" t="s">
        <v>9000</v>
      </c>
      <c r="F242" s="541"/>
      <c r="G242" s="541"/>
      <c r="H242" s="541"/>
      <c r="I242" s="541"/>
      <c r="J242" s="541"/>
      <c r="K242" s="542"/>
      <c r="L242" s="417" t="s">
        <v>4121</v>
      </c>
      <c r="M242" s="420"/>
      <c r="N242" s="205"/>
      <c r="O242" s="205"/>
      <c r="P242" s="420"/>
      <c r="Q242" s="420"/>
      <c r="R242" s="205"/>
      <c r="S242" s="205"/>
      <c r="T242" s="420"/>
      <c r="U242" s="205"/>
      <c r="V242" s="202">
        <v>1</v>
      </c>
      <c r="W242" s="203">
        <v>45160</v>
      </c>
      <c r="X242" s="421">
        <v>11933.19</v>
      </c>
      <c r="Y242" s="205"/>
      <c r="Z242" s="371">
        <v>0</v>
      </c>
      <c r="AA242" s="421">
        <v>11933.19</v>
      </c>
      <c r="AB242" s="504" t="s">
        <v>8996</v>
      </c>
      <c r="AC242" s="504"/>
      <c r="AD242" s="417" t="s">
        <v>4760</v>
      </c>
      <c r="AE242" s="417" t="s">
        <v>4761</v>
      </c>
      <c r="AF242" s="417" t="s">
        <v>10533</v>
      </c>
      <c r="AG242" s="371"/>
      <c r="AH242" s="421"/>
      <c r="AI242" s="371"/>
      <c r="AJ242" s="420"/>
      <c r="AK242" s="420"/>
      <c r="AL242" s="420"/>
      <c r="AM242" s="420"/>
      <c r="AN242" s="420"/>
      <c r="AO242" s="420"/>
      <c r="AP242" s="420"/>
      <c r="AQ242" s="420"/>
      <c r="AR242" s="420"/>
      <c r="AS242" s="420"/>
      <c r="AT242" s="420"/>
      <c r="AU242" s="420"/>
      <c r="AV242" s="420"/>
      <c r="AW242" s="420"/>
      <c r="AX242" s="420"/>
      <c r="AY242" s="420"/>
      <c r="AZ242" s="420"/>
      <c r="BA242" s="420" t="s">
        <v>9001</v>
      </c>
      <c r="BC242" s="252"/>
      <c r="BD242" s="252"/>
      <c r="BE242" s="252"/>
      <c r="BF242" s="252"/>
      <c r="BG242" s="252"/>
      <c r="BH242" s="252"/>
      <c r="BI242" s="252"/>
      <c r="BJ242" s="252"/>
      <c r="BK242" s="252"/>
      <c r="BL242" s="252"/>
      <c r="BM242" s="252"/>
    </row>
    <row r="243" spans="1:65" s="209" customFormat="1" ht="45" customHeight="1">
      <c r="A243" s="420">
        <v>240</v>
      </c>
      <c r="B243" s="447" t="s">
        <v>1676</v>
      </c>
      <c r="C243" s="417" t="s">
        <v>8893</v>
      </c>
      <c r="D243" s="420" t="s">
        <v>4121</v>
      </c>
      <c r="E243" s="540" t="s">
        <v>9151</v>
      </c>
      <c r="F243" s="541"/>
      <c r="G243" s="541"/>
      <c r="H243" s="541"/>
      <c r="I243" s="541"/>
      <c r="J243" s="541"/>
      <c r="K243" s="542"/>
      <c r="L243" s="417" t="s">
        <v>4121</v>
      </c>
      <c r="M243" s="420"/>
      <c r="N243" s="205"/>
      <c r="O243" s="205"/>
      <c r="P243" s="420"/>
      <c r="Q243" s="420"/>
      <c r="R243" s="205"/>
      <c r="S243" s="205"/>
      <c r="T243" s="420"/>
      <c r="U243" s="205"/>
      <c r="V243" s="417">
        <v>1</v>
      </c>
      <c r="W243" s="448">
        <v>45176</v>
      </c>
      <c r="X243" s="421">
        <v>11933.19</v>
      </c>
      <c r="Y243" s="450"/>
      <c r="Z243" s="450">
        <v>0</v>
      </c>
      <c r="AA243" s="450">
        <v>11933.19</v>
      </c>
      <c r="AB243" s="504" t="s">
        <v>9159</v>
      </c>
      <c r="AC243" s="504"/>
      <c r="AD243" s="417" t="s">
        <v>4760</v>
      </c>
      <c r="AE243" s="417" t="s">
        <v>4761</v>
      </c>
      <c r="AF243" s="417" t="s">
        <v>10533</v>
      </c>
      <c r="AG243" s="371"/>
      <c r="AH243" s="421"/>
      <c r="AI243" s="371"/>
      <c r="AJ243" s="420"/>
      <c r="AK243" s="420"/>
      <c r="AL243" s="420"/>
      <c r="AM243" s="420"/>
      <c r="AN243" s="420"/>
      <c r="AO243" s="420"/>
      <c r="AP243" s="420"/>
      <c r="AQ243" s="420"/>
      <c r="AR243" s="420"/>
      <c r="AS243" s="420"/>
      <c r="AT243" s="420"/>
      <c r="AU243" s="420"/>
      <c r="AV243" s="420"/>
      <c r="AW243" s="420"/>
      <c r="AX243" s="420"/>
      <c r="AY243" s="420"/>
      <c r="AZ243" s="420"/>
      <c r="BA243" s="222" t="s">
        <v>9160</v>
      </c>
      <c r="BC243" s="252"/>
      <c r="BD243" s="252"/>
      <c r="BE243" s="252"/>
      <c r="BF243" s="252"/>
      <c r="BG243" s="252"/>
      <c r="BH243" s="252"/>
      <c r="BI243" s="252"/>
      <c r="BJ243" s="252"/>
      <c r="BK243" s="252"/>
      <c r="BL243" s="252"/>
      <c r="BM243" s="252"/>
    </row>
    <row r="244" spans="1:65" s="209" customFormat="1" ht="45" customHeight="1">
      <c r="A244" s="420">
        <v>241</v>
      </c>
      <c r="B244" s="447" t="s">
        <v>1676</v>
      </c>
      <c r="C244" s="417" t="s">
        <v>8893</v>
      </c>
      <c r="D244" s="420" t="s">
        <v>4121</v>
      </c>
      <c r="E244" s="540" t="s">
        <v>9152</v>
      </c>
      <c r="F244" s="541"/>
      <c r="G244" s="541"/>
      <c r="H244" s="541"/>
      <c r="I244" s="541"/>
      <c r="J244" s="541"/>
      <c r="K244" s="542"/>
      <c r="L244" s="417" t="s">
        <v>4121</v>
      </c>
      <c r="M244" s="420"/>
      <c r="N244" s="205"/>
      <c r="O244" s="205"/>
      <c r="P244" s="420"/>
      <c r="Q244" s="420"/>
      <c r="R244" s="205"/>
      <c r="S244" s="205"/>
      <c r="T244" s="420"/>
      <c r="U244" s="205"/>
      <c r="V244" s="417">
        <v>1</v>
      </c>
      <c r="W244" s="448">
        <v>45176</v>
      </c>
      <c r="X244" s="421">
        <v>11933.19</v>
      </c>
      <c r="Y244" s="450"/>
      <c r="Z244" s="450">
        <v>0</v>
      </c>
      <c r="AA244" s="450">
        <v>11933.19</v>
      </c>
      <c r="AB244" s="504" t="s">
        <v>9159</v>
      </c>
      <c r="AC244" s="504"/>
      <c r="AD244" s="417" t="s">
        <v>4760</v>
      </c>
      <c r="AE244" s="417" t="s">
        <v>4761</v>
      </c>
      <c r="AF244" s="417" t="s">
        <v>10533</v>
      </c>
      <c r="AG244" s="371"/>
      <c r="AH244" s="421"/>
      <c r="AI244" s="371"/>
      <c r="AJ244" s="420"/>
      <c r="AK244" s="420"/>
      <c r="AL244" s="420"/>
      <c r="AM244" s="420"/>
      <c r="AN244" s="420"/>
      <c r="AO244" s="420"/>
      <c r="AP244" s="420"/>
      <c r="AQ244" s="420"/>
      <c r="AR244" s="420"/>
      <c r="AS244" s="420"/>
      <c r="AT244" s="420"/>
      <c r="AU244" s="420"/>
      <c r="AV244" s="420"/>
      <c r="AW244" s="420"/>
      <c r="AX244" s="420"/>
      <c r="AY244" s="420"/>
      <c r="AZ244" s="420"/>
      <c r="BA244" s="222" t="s">
        <v>9161</v>
      </c>
      <c r="BC244" s="252"/>
      <c r="BD244" s="252"/>
      <c r="BE244" s="252"/>
      <c r="BF244" s="252"/>
      <c r="BG244" s="252"/>
      <c r="BH244" s="252"/>
      <c r="BI244" s="252"/>
      <c r="BJ244" s="252"/>
      <c r="BK244" s="252"/>
      <c r="BL244" s="252"/>
      <c r="BM244" s="252"/>
    </row>
    <row r="245" spans="1:65" s="209" customFormat="1" ht="45" customHeight="1">
      <c r="A245" s="420">
        <v>242</v>
      </c>
      <c r="B245" s="447" t="s">
        <v>1676</v>
      </c>
      <c r="C245" s="417" t="s">
        <v>8893</v>
      </c>
      <c r="D245" s="420" t="s">
        <v>4121</v>
      </c>
      <c r="E245" s="540" t="s">
        <v>9153</v>
      </c>
      <c r="F245" s="541"/>
      <c r="G245" s="541"/>
      <c r="H245" s="541"/>
      <c r="I245" s="541"/>
      <c r="J245" s="541"/>
      <c r="K245" s="542"/>
      <c r="L245" s="417" t="s">
        <v>4121</v>
      </c>
      <c r="M245" s="420"/>
      <c r="N245" s="205"/>
      <c r="O245" s="205"/>
      <c r="P245" s="420"/>
      <c r="Q245" s="420"/>
      <c r="R245" s="205"/>
      <c r="S245" s="205"/>
      <c r="T245" s="420"/>
      <c r="U245" s="205"/>
      <c r="V245" s="417">
        <v>3</v>
      </c>
      <c r="W245" s="448">
        <v>45176</v>
      </c>
      <c r="X245" s="421">
        <v>35799.57</v>
      </c>
      <c r="Y245" s="450"/>
      <c r="Z245" s="450">
        <v>0</v>
      </c>
      <c r="AA245" s="450">
        <v>35799.57</v>
      </c>
      <c r="AB245" s="504" t="s">
        <v>9159</v>
      </c>
      <c r="AC245" s="504"/>
      <c r="AD245" s="417" t="s">
        <v>4760</v>
      </c>
      <c r="AE245" s="417" t="s">
        <v>4761</v>
      </c>
      <c r="AF245" s="417" t="s">
        <v>10533</v>
      </c>
      <c r="AG245" s="371"/>
      <c r="AH245" s="421"/>
      <c r="AI245" s="371"/>
      <c r="AJ245" s="420"/>
      <c r="AK245" s="420"/>
      <c r="AL245" s="420"/>
      <c r="AM245" s="420"/>
      <c r="AN245" s="420"/>
      <c r="AO245" s="420"/>
      <c r="AP245" s="420"/>
      <c r="AQ245" s="420"/>
      <c r="AR245" s="420"/>
      <c r="AS245" s="420"/>
      <c r="AT245" s="420"/>
      <c r="AU245" s="420"/>
      <c r="AV245" s="420"/>
      <c r="AW245" s="420"/>
      <c r="AX245" s="420"/>
      <c r="AY245" s="420"/>
      <c r="AZ245" s="420"/>
      <c r="BA245" s="222" t="s">
        <v>9162</v>
      </c>
      <c r="BC245" s="252"/>
      <c r="BD245" s="252"/>
      <c r="BE245" s="252"/>
      <c r="BF245" s="252"/>
      <c r="BG245" s="252"/>
      <c r="BH245" s="252"/>
      <c r="BI245" s="252"/>
      <c r="BJ245" s="252"/>
      <c r="BK245" s="252"/>
      <c r="BL245" s="252"/>
      <c r="BM245" s="252"/>
    </row>
    <row r="246" spans="1:65" s="209" customFormat="1" ht="45" customHeight="1">
      <c r="A246" s="420">
        <v>243</v>
      </c>
      <c r="B246" s="447" t="s">
        <v>1676</v>
      </c>
      <c r="C246" s="417" t="s">
        <v>8893</v>
      </c>
      <c r="D246" s="420" t="s">
        <v>4121</v>
      </c>
      <c r="E246" s="540" t="s">
        <v>9154</v>
      </c>
      <c r="F246" s="541"/>
      <c r="G246" s="541"/>
      <c r="H246" s="541"/>
      <c r="I246" s="541"/>
      <c r="J246" s="541"/>
      <c r="K246" s="542"/>
      <c r="L246" s="417" t="s">
        <v>4121</v>
      </c>
      <c r="M246" s="420"/>
      <c r="N246" s="205"/>
      <c r="O246" s="205"/>
      <c r="P246" s="420"/>
      <c r="Q246" s="420"/>
      <c r="R246" s="205"/>
      <c r="S246" s="205"/>
      <c r="T246" s="420"/>
      <c r="U246" s="205"/>
      <c r="V246" s="417">
        <v>7</v>
      </c>
      <c r="W246" s="448">
        <v>45177</v>
      </c>
      <c r="X246" s="421">
        <v>77262.22</v>
      </c>
      <c r="Y246" s="450"/>
      <c r="Z246" s="450">
        <v>0</v>
      </c>
      <c r="AA246" s="450">
        <v>77262.22</v>
      </c>
      <c r="AB246" s="504" t="s">
        <v>9159</v>
      </c>
      <c r="AC246" s="504"/>
      <c r="AD246" s="417" t="s">
        <v>4760</v>
      </c>
      <c r="AE246" s="417" t="s">
        <v>4761</v>
      </c>
      <c r="AF246" s="417" t="s">
        <v>10533</v>
      </c>
      <c r="AG246" s="371"/>
      <c r="AH246" s="421"/>
      <c r="AI246" s="371"/>
      <c r="AJ246" s="420"/>
      <c r="AK246" s="420"/>
      <c r="AL246" s="420"/>
      <c r="AM246" s="420"/>
      <c r="AN246" s="420"/>
      <c r="AO246" s="420"/>
      <c r="AP246" s="420"/>
      <c r="AQ246" s="420"/>
      <c r="AR246" s="420"/>
      <c r="AS246" s="420"/>
      <c r="AT246" s="420"/>
      <c r="AU246" s="420"/>
      <c r="AV246" s="420"/>
      <c r="AW246" s="420"/>
      <c r="AX246" s="420"/>
      <c r="AY246" s="420"/>
      <c r="AZ246" s="420"/>
      <c r="BA246" s="222" t="s">
        <v>9163</v>
      </c>
      <c r="BC246" s="252"/>
      <c r="BD246" s="252"/>
      <c r="BE246" s="252"/>
      <c r="BF246" s="252"/>
      <c r="BG246" s="252"/>
      <c r="BH246" s="252"/>
      <c r="BI246" s="252"/>
      <c r="BJ246" s="252"/>
      <c r="BK246" s="252"/>
      <c r="BL246" s="252"/>
      <c r="BM246" s="252"/>
    </row>
    <row r="247" spans="1:65" s="209" customFormat="1" ht="45" customHeight="1">
      <c r="A247" s="420">
        <v>244</v>
      </c>
      <c r="B247" s="447" t="s">
        <v>1676</v>
      </c>
      <c r="C247" s="417" t="s">
        <v>8893</v>
      </c>
      <c r="D247" s="420" t="s">
        <v>4121</v>
      </c>
      <c r="E247" s="540" t="s">
        <v>9155</v>
      </c>
      <c r="F247" s="541"/>
      <c r="G247" s="541"/>
      <c r="H247" s="541"/>
      <c r="I247" s="541"/>
      <c r="J247" s="541"/>
      <c r="K247" s="542"/>
      <c r="L247" s="417" t="s">
        <v>4121</v>
      </c>
      <c r="M247" s="420"/>
      <c r="N247" s="205"/>
      <c r="O247" s="205"/>
      <c r="P247" s="420"/>
      <c r="Q247" s="420"/>
      <c r="R247" s="205"/>
      <c r="S247" s="205"/>
      <c r="T247" s="420"/>
      <c r="U247" s="205"/>
      <c r="V247" s="417">
        <v>1</v>
      </c>
      <c r="W247" s="448">
        <v>45180</v>
      </c>
      <c r="X247" s="421">
        <v>11933.19</v>
      </c>
      <c r="Y247" s="450"/>
      <c r="Z247" s="450">
        <v>0</v>
      </c>
      <c r="AA247" s="450">
        <v>11933.19</v>
      </c>
      <c r="AB247" s="504" t="s">
        <v>9159</v>
      </c>
      <c r="AC247" s="504"/>
      <c r="AD247" s="417" t="s">
        <v>4760</v>
      </c>
      <c r="AE247" s="417" t="s">
        <v>4761</v>
      </c>
      <c r="AF247" s="417" t="s">
        <v>10533</v>
      </c>
      <c r="AG247" s="371"/>
      <c r="AH247" s="421"/>
      <c r="AI247" s="371"/>
      <c r="AJ247" s="420"/>
      <c r="AK247" s="420"/>
      <c r="AL247" s="420"/>
      <c r="AM247" s="420"/>
      <c r="AN247" s="420"/>
      <c r="AO247" s="420"/>
      <c r="AP247" s="420"/>
      <c r="AQ247" s="420"/>
      <c r="AR247" s="420"/>
      <c r="AS247" s="420"/>
      <c r="AT247" s="420"/>
      <c r="AU247" s="420"/>
      <c r="AV247" s="420"/>
      <c r="AW247" s="420"/>
      <c r="AX247" s="420"/>
      <c r="AY247" s="420"/>
      <c r="AZ247" s="420"/>
      <c r="BA247" s="222" t="s">
        <v>9164</v>
      </c>
      <c r="BC247" s="252"/>
      <c r="BD247" s="252"/>
      <c r="BE247" s="252"/>
      <c r="BF247" s="252"/>
      <c r="BG247" s="252"/>
      <c r="BH247" s="252"/>
      <c r="BI247" s="252"/>
      <c r="BJ247" s="252"/>
      <c r="BK247" s="252"/>
      <c r="BL247" s="252"/>
      <c r="BM247" s="252"/>
    </row>
    <row r="248" spans="1:65" s="209" customFormat="1" ht="45" customHeight="1">
      <c r="A248" s="420">
        <v>245</v>
      </c>
      <c r="B248" s="447" t="s">
        <v>1676</v>
      </c>
      <c r="C248" s="417" t="s">
        <v>8893</v>
      </c>
      <c r="D248" s="420" t="s">
        <v>4121</v>
      </c>
      <c r="E248" s="540" t="s">
        <v>9156</v>
      </c>
      <c r="F248" s="541"/>
      <c r="G248" s="541"/>
      <c r="H248" s="541"/>
      <c r="I248" s="541"/>
      <c r="J248" s="541"/>
      <c r="K248" s="542"/>
      <c r="L248" s="417" t="s">
        <v>4121</v>
      </c>
      <c r="M248" s="420"/>
      <c r="N248" s="205"/>
      <c r="O248" s="205"/>
      <c r="P248" s="420"/>
      <c r="Q248" s="420"/>
      <c r="R248" s="205"/>
      <c r="S248" s="205"/>
      <c r="T248" s="420"/>
      <c r="U248" s="205"/>
      <c r="V248" s="417">
        <v>3</v>
      </c>
      <c r="W248" s="448">
        <v>45183</v>
      </c>
      <c r="X248" s="421">
        <v>34902.36</v>
      </c>
      <c r="Y248" s="450"/>
      <c r="Z248" s="450">
        <v>0</v>
      </c>
      <c r="AA248" s="450">
        <v>34902.36</v>
      </c>
      <c r="AB248" s="504" t="s">
        <v>9159</v>
      </c>
      <c r="AC248" s="504"/>
      <c r="AD248" s="417" t="s">
        <v>4760</v>
      </c>
      <c r="AE248" s="417" t="s">
        <v>4761</v>
      </c>
      <c r="AF248" s="417" t="s">
        <v>10533</v>
      </c>
      <c r="AG248" s="371"/>
      <c r="AH248" s="421"/>
      <c r="AI248" s="371"/>
      <c r="AJ248" s="420"/>
      <c r="AK248" s="420"/>
      <c r="AL248" s="420"/>
      <c r="AM248" s="420"/>
      <c r="AN248" s="420"/>
      <c r="AO248" s="420"/>
      <c r="AP248" s="420"/>
      <c r="AQ248" s="420"/>
      <c r="AR248" s="420"/>
      <c r="AS248" s="420"/>
      <c r="AT248" s="420"/>
      <c r="AU248" s="420"/>
      <c r="AV248" s="420"/>
      <c r="AW248" s="420"/>
      <c r="AX248" s="420"/>
      <c r="AY248" s="420"/>
      <c r="AZ248" s="420"/>
      <c r="BA248" s="222" t="s">
        <v>9165</v>
      </c>
      <c r="BC248" s="252"/>
      <c r="BD248" s="252"/>
      <c r="BE248" s="252"/>
      <c r="BF248" s="252"/>
      <c r="BG248" s="252"/>
      <c r="BH248" s="252"/>
      <c r="BI248" s="252"/>
      <c r="BJ248" s="252"/>
      <c r="BK248" s="252"/>
      <c r="BL248" s="252"/>
      <c r="BM248" s="252"/>
    </row>
    <row r="249" spans="1:65" s="209" customFormat="1" ht="45" customHeight="1">
      <c r="A249" s="420">
        <v>246</v>
      </c>
      <c r="B249" s="447" t="s">
        <v>1676</v>
      </c>
      <c r="C249" s="417" t="s">
        <v>8893</v>
      </c>
      <c r="D249" s="420" t="s">
        <v>4121</v>
      </c>
      <c r="E249" s="540" t="s">
        <v>9157</v>
      </c>
      <c r="F249" s="541"/>
      <c r="G249" s="541"/>
      <c r="H249" s="541"/>
      <c r="I249" s="541"/>
      <c r="J249" s="541"/>
      <c r="K249" s="542"/>
      <c r="L249" s="417" t="s">
        <v>4121</v>
      </c>
      <c r="M249" s="420"/>
      <c r="N249" s="205"/>
      <c r="O249" s="205"/>
      <c r="P249" s="420"/>
      <c r="Q249" s="420"/>
      <c r="R249" s="205"/>
      <c r="S249" s="205"/>
      <c r="T249" s="420"/>
      <c r="U249" s="205"/>
      <c r="V249" s="417">
        <v>6</v>
      </c>
      <c r="W249" s="448">
        <v>45184</v>
      </c>
      <c r="X249" s="421">
        <v>69804.72</v>
      </c>
      <c r="Y249" s="450"/>
      <c r="Z249" s="450">
        <v>0</v>
      </c>
      <c r="AA249" s="450">
        <v>69804.72</v>
      </c>
      <c r="AB249" s="504" t="s">
        <v>9159</v>
      </c>
      <c r="AC249" s="504"/>
      <c r="AD249" s="417" t="s">
        <v>4760</v>
      </c>
      <c r="AE249" s="417" t="s">
        <v>4761</v>
      </c>
      <c r="AF249" s="417" t="s">
        <v>10533</v>
      </c>
      <c r="AG249" s="371"/>
      <c r="AH249" s="421"/>
      <c r="AI249" s="371"/>
      <c r="AJ249" s="420"/>
      <c r="AK249" s="420"/>
      <c r="AL249" s="420"/>
      <c r="AM249" s="420"/>
      <c r="AN249" s="420"/>
      <c r="AO249" s="420"/>
      <c r="AP249" s="420"/>
      <c r="AQ249" s="420"/>
      <c r="AR249" s="420"/>
      <c r="AS249" s="420"/>
      <c r="AT249" s="420"/>
      <c r="AU249" s="420"/>
      <c r="AV249" s="420"/>
      <c r="AW249" s="420"/>
      <c r="AX249" s="420"/>
      <c r="AY249" s="420"/>
      <c r="AZ249" s="420"/>
      <c r="BA249" s="222" t="s">
        <v>9166</v>
      </c>
      <c r="BC249" s="252"/>
      <c r="BD249" s="252"/>
      <c r="BE249" s="252"/>
      <c r="BF249" s="252"/>
      <c r="BG249" s="252"/>
      <c r="BH249" s="252"/>
      <c r="BI249" s="252"/>
      <c r="BJ249" s="252"/>
      <c r="BK249" s="252"/>
      <c r="BL249" s="252"/>
      <c r="BM249" s="252"/>
    </row>
    <row r="250" spans="1:65" s="209" customFormat="1" ht="45" customHeight="1">
      <c r="A250" s="420">
        <v>247</v>
      </c>
      <c r="B250" s="447" t="s">
        <v>1676</v>
      </c>
      <c r="C250" s="417" t="s">
        <v>8893</v>
      </c>
      <c r="D250" s="420" t="s">
        <v>4121</v>
      </c>
      <c r="E250" s="540" t="s">
        <v>9158</v>
      </c>
      <c r="F250" s="541"/>
      <c r="G250" s="541"/>
      <c r="H250" s="541"/>
      <c r="I250" s="541"/>
      <c r="J250" s="541"/>
      <c r="K250" s="542"/>
      <c r="L250" s="417" t="s">
        <v>4121</v>
      </c>
      <c r="M250" s="420"/>
      <c r="N250" s="205"/>
      <c r="O250" s="205"/>
      <c r="P250" s="420"/>
      <c r="Q250" s="420"/>
      <c r="R250" s="205"/>
      <c r="S250" s="205"/>
      <c r="T250" s="420"/>
      <c r="U250" s="205"/>
      <c r="V250" s="417">
        <v>3</v>
      </c>
      <c r="W250" s="448">
        <v>45188</v>
      </c>
      <c r="X250" s="421">
        <v>35799.57</v>
      </c>
      <c r="Y250" s="450"/>
      <c r="Z250" s="450">
        <v>0</v>
      </c>
      <c r="AA250" s="450">
        <v>35799.57</v>
      </c>
      <c r="AB250" s="504" t="s">
        <v>9159</v>
      </c>
      <c r="AC250" s="504"/>
      <c r="AD250" s="417" t="s">
        <v>4760</v>
      </c>
      <c r="AE250" s="417" t="s">
        <v>4761</v>
      </c>
      <c r="AF250" s="417" t="s">
        <v>10533</v>
      </c>
      <c r="AG250" s="371"/>
      <c r="AH250" s="421"/>
      <c r="AI250" s="371"/>
      <c r="AJ250" s="420"/>
      <c r="AK250" s="420"/>
      <c r="AL250" s="420"/>
      <c r="AM250" s="420"/>
      <c r="AN250" s="420"/>
      <c r="AO250" s="420"/>
      <c r="AP250" s="420"/>
      <c r="AQ250" s="420"/>
      <c r="AR250" s="420"/>
      <c r="AS250" s="420"/>
      <c r="AT250" s="420"/>
      <c r="AU250" s="420"/>
      <c r="AV250" s="420"/>
      <c r="AW250" s="420"/>
      <c r="AX250" s="420"/>
      <c r="AY250" s="420"/>
      <c r="AZ250" s="420"/>
      <c r="BA250" s="222" t="s">
        <v>9167</v>
      </c>
      <c r="BC250" s="252"/>
      <c r="BD250" s="252"/>
      <c r="BE250" s="252"/>
      <c r="BF250" s="252"/>
      <c r="BG250" s="252"/>
      <c r="BH250" s="252"/>
      <c r="BI250" s="252"/>
      <c r="BJ250" s="252"/>
      <c r="BK250" s="252"/>
      <c r="BL250" s="252"/>
      <c r="BM250" s="252"/>
    </row>
    <row r="251" spans="1:65" s="209" customFormat="1" ht="39" customHeight="1">
      <c r="A251" s="420">
        <v>248</v>
      </c>
      <c r="B251" s="447" t="s">
        <v>1676</v>
      </c>
      <c r="C251" s="417" t="s">
        <v>8893</v>
      </c>
      <c r="D251" s="420" t="s">
        <v>4121</v>
      </c>
      <c r="E251" s="498" t="s">
        <v>9355</v>
      </c>
      <c r="F251" s="499"/>
      <c r="G251" s="499"/>
      <c r="H251" s="499"/>
      <c r="I251" s="499"/>
      <c r="J251" s="499"/>
      <c r="K251" s="500"/>
      <c r="L251" s="417" t="s">
        <v>4121</v>
      </c>
      <c r="M251" s="420"/>
      <c r="N251" s="205"/>
      <c r="O251" s="205"/>
      <c r="P251" s="420"/>
      <c r="Q251" s="420"/>
      <c r="R251" s="205"/>
      <c r="S251" s="205"/>
      <c r="T251" s="420"/>
      <c r="U251" s="205"/>
      <c r="V251" s="202">
        <v>11</v>
      </c>
      <c r="W251" s="203">
        <v>45247</v>
      </c>
      <c r="X251" s="421">
        <v>131265.09</v>
      </c>
      <c r="Y251" s="206"/>
      <c r="Z251" s="371">
        <v>0</v>
      </c>
      <c r="AA251" s="371">
        <f>X251-Z251</f>
        <v>131265.09</v>
      </c>
      <c r="AB251" s="498" t="s">
        <v>9356</v>
      </c>
      <c r="AC251" s="500"/>
      <c r="AD251" s="417" t="s">
        <v>4760</v>
      </c>
      <c r="AE251" s="417" t="s">
        <v>4761</v>
      </c>
      <c r="AF251" s="417" t="s">
        <v>10533</v>
      </c>
      <c r="AG251" s="451"/>
      <c r="AH251" s="208"/>
      <c r="AI251" s="207"/>
      <c r="BA251" s="209" t="s">
        <v>9357</v>
      </c>
      <c r="BC251" s="252"/>
      <c r="BD251" s="252"/>
      <c r="BE251" s="252"/>
      <c r="BF251" s="252"/>
      <c r="BG251" s="252"/>
      <c r="BH251" s="252"/>
      <c r="BI251" s="252"/>
      <c r="BJ251" s="252"/>
      <c r="BK251" s="252"/>
      <c r="BL251" s="252"/>
      <c r="BM251" s="252"/>
    </row>
    <row r="252" spans="1:65" s="209" customFormat="1" ht="36.75" customHeight="1">
      <c r="A252" s="420">
        <v>249</v>
      </c>
      <c r="B252" s="447" t="s">
        <v>1676</v>
      </c>
      <c r="C252" s="417" t="s">
        <v>8893</v>
      </c>
      <c r="D252" s="420" t="s">
        <v>4121</v>
      </c>
      <c r="E252" s="498" t="s">
        <v>9358</v>
      </c>
      <c r="F252" s="499"/>
      <c r="G252" s="499"/>
      <c r="H252" s="499"/>
      <c r="I252" s="499"/>
      <c r="J252" s="499"/>
      <c r="K252" s="500"/>
      <c r="L252" s="417" t="s">
        <v>4121</v>
      </c>
      <c r="M252" s="420"/>
      <c r="N252" s="205"/>
      <c r="O252" s="205"/>
      <c r="P252" s="420"/>
      <c r="Q252" s="420"/>
      <c r="R252" s="205"/>
      <c r="S252" s="205"/>
      <c r="T252" s="420"/>
      <c r="U252" s="205"/>
      <c r="V252" s="202">
        <v>3</v>
      </c>
      <c r="W252" s="203">
        <v>45252</v>
      </c>
      <c r="X252" s="421">
        <v>35799.57</v>
      </c>
      <c r="Y252" s="206"/>
      <c r="Z252" s="371">
        <v>0</v>
      </c>
      <c r="AA252" s="371">
        <v>35799.57</v>
      </c>
      <c r="AB252" s="498" t="s">
        <v>9356</v>
      </c>
      <c r="AC252" s="500"/>
      <c r="AD252" s="417" t="s">
        <v>4760</v>
      </c>
      <c r="AE252" s="417" t="s">
        <v>4761</v>
      </c>
      <c r="AF252" s="417" t="s">
        <v>10533</v>
      </c>
      <c r="AG252" s="451"/>
      <c r="AH252" s="208"/>
      <c r="AI252" s="207"/>
      <c r="BA252" s="209" t="s">
        <v>9359</v>
      </c>
      <c r="BC252" s="252"/>
      <c r="BD252" s="252"/>
      <c r="BE252" s="252"/>
      <c r="BF252" s="252"/>
      <c r="BG252" s="252"/>
      <c r="BH252" s="252"/>
      <c r="BI252" s="252"/>
      <c r="BJ252" s="252"/>
      <c r="BK252" s="252"/>
      <c r="BL252" s="252"/>
      <c r="BM252" s="252"/>
    </row>
    <row r="253" spans="1:65" s="209" customFormat="1" ht="38.25" customHeight="1">
      <c r="A253" s="420">
        <v>250</v>
      </c>
      <c r="B253" s="447" t="s">
        <v>1676</v>
      </c>
      <c r="C253" s="417" t="s">
        <v>8893</v>
      </c>
      <c r="D253" s="420" t="s">
        <v>4121</v>
      </c>
      <c r="E253" s="498" t="s">
        <v>9360</v>
      </c>
      <c r="F253" s="499"/>
      <c r="G253" s="499"/>
      <c r="H253" s="499"/>
      <c r="I253" s="499"/>
      <c r="J253" s="499"/>
      <c r="K253" s="500"/>
      <c r="L253" s="417" t="s">
        <v>4121</v>
      </c>
      <c r="M253" s="420"/>
      <c r="N253" s="205"/>
      <c r="O253" s="205"/>
      <c r="P253" s="420"/>
      <c r="Q253" s="420"/>
      <c r="R253" s="205"/>
      <c r="S253" s="205"/>
      <c r="T253" s="420"/>
      <c r="U253" s="205"/>
      <c r="V253" s="202">
        <v>4</v>
      </c>
      <c r="W253" s="203">
        <v>45251</v>
      </c>
      <c r="X253" s="421">
        <v>47732.76</v>
      </c>
      <c r="Y253" s="206"/>
      <c r="Z253" s="371">
        <v>0</v>
      </c>
      <c r="AA253" s="371">
        <v>47732.76</v>
      </c>
      <c r="AB253" s="498" t="s">
        <v>9356</v>
      </c>
      <c r="AC253" s="500"/>
      <c r="AD253" s="417" t="s">
        <v>4760</v>
      </c>
      <c r="AE253" s="417" t="s">
        <v>4761</v>
      </c>
      <c r="AF253" s="417" t="s">
        <v>10533</v>
      </c>
      <c r="AG253" s="451"/>
      <c r="AH253" s="208"/>
      <c r="AI253" s="207"/>
      <c r="BA253" s="209" t="s">
        <v>9361</v>
      </c>
      <c r="BC253" s="252"/>
      <c r="BD253" s="252"/>
      <c r="BE253" s="252"/>
      <c r="BF253" s="252"/>
      <c r="BG253" s="252"/>
      <c r="BH253" s="252"/>
      <c r="BI253" s="252"/>
      <c r="BJ253" s="252"/>
      <c r="BK253" s="252"/>
      <c r="BL253" s="252"/>
      <c r="BM253" s="252"/>
    </row>
    <row r="254" spans="1:65" s="209" customFormat="1" ht="38.25" customHeight="1">
      <c r="A254" s="420">
        <v>251</v>
      </c>
      <c r="B254" s="447" t="s">
        <v>9362</v>
      </c>
      <c r="C254" s="417" t="s">
        <v>8893</v>
      </c>
      <c r="D254" s="420" t="s">
        <v>4121</v>
      </c>
      <c r="E254" s="498" t="s">
        <v>9363</v>
      </c>
      <c r="F254" s="499"/>
      <c r="G254" s="499"/>
      <c r="H254" s="499"/>
      <c r="I254" s="499"/>
      <c r="J254" s="499"/>
      <c r="K254" s="500"/>
      <c r="L254" s="417" t="s">
        <v>4121</v>
      </c>
      <c r="M254" s="420"/>
      <c r="N254" s="205"/>
      <c r="O254" s="205"/>
      <c r="P254" s="420"/>
      <c r="Q254" s="420"/>
      <c r="R254" s="205"/>
      <c r="S254" s="205"/>
      <c r="T254" s="420"/>
      <c r="U254" s="205"/>
      <c r="V254" s="202">
        <v>13</v>
      </c>
      <c r="W254" s="203">
        <v>45252</v>
      </c>
      <c r="X254" s="421">
        <v>155131.47</v>
      </c>
      <c r="Y254" s="206"/>
      <c r="Z254" s="371">
        <v>0</v>
      </c>
      <c r="AA254" s="371">
        <v>155131.47</v>
      </c>
      <c r="AB254" s="498" t="s">
        <v>9356</v>
      </c>
      <c r="AC254" s="500"/>
      <c r="AD254" s="417" t="s">
        <v>4760</v>
      </c>
      <c r="AE254" s="417" t="s">
        <v>4761</v>
      </c>
      <c r="AF254" s="417" t="s">
        <v>10533</v>
      </c>
      <c r="AG254" s="451"/>
      <c r="AH254" s="208"/>
      <c r="AI254" s="207"/>
      <c r="BA254" s="209" t="s">
        <v>9364</v>
      </c>
      <c r="BC254" s="252"/>
      <c r="BD254" s="252"/>
      <c r="BE254" s="252"/>
      <c r="BF254" s="252"/>
      <c r="BG254" s="252"/>
      <c r="BH254" s="252"/>
      <c r="BI254" s="252"/>
      <c r="BJ254" s="252"/>
      <c r="BK254" s="252"/>
      <c r="BL254" s="252"/>
      <c r="BM254" s="252"/>
    </row>
    <row r="255" spans="1:65" s="209" customFormat="1" ht="38.25" customHeight="1">
      <c r="A255" s="420">
        <v>252</v>
      </c>
      <c r="B255" s="447" t="s">
        <v>8988</v>
      </c>
      <c r="C255" s="417" t="s">
        <v>8893</v>
      </c>
      <c r="D255" s="420" t="s">
        <v>4121</v>
      </c>
      <c r="E255" s="498" t="s">
        <v>9365</v>
      </c>
      <c r="F255" s="499"/>
      <c r="G255" s="499"/>
      <c r="H255" s="499"/>
      <c r="I255" s="499"/>
      <c r="J255" s="499"/>
      <c r="K255" s="500"/>
      <c r="L255" s="417" t="s">
        <v>4121</v>
      </c>
      <c r="M255" s="420"/>
      <c r="N255" s="205"/>
      <c r="O255" s="205"/>
      <c r="P255" s="420"/>
      <c r="Q255" s="420"/>
      <c r="R255" s="205"/>
      <c r="S255" s="205"/>
      <c r="T255" s="420"/>
      <c r="U255" s="205"/>
      <c r="V255" s="202">
        <v>1</v>
      </c>
      <c r="W255" s="203">
        <v>45253</v>
      </c>
      <c r="X255" s="421">
        <v>11933.19</v>
      </c>
      <c r="Y255" s="206"/>
      <c r="Z255" s="371">
        <v>0</v>
      </c>
      <c r="AA255" s="371">
        <f>X255-Z255</f>
        <v>11933.19</v>
      </c>
      <c r="AB255" s="498" t="s">
        <v>9356</v>
      </c>
      <c r="AC255" s="500"/>
      <c r="AD255" s="417" t="s">
        <v>4760</v>
      </c>
      <c r="AE255" s="417" t="s">
        <v>4761</v>
      </c>
      <c r="AF255" s="417" t="s">
        <v>10533</v>
      </c>
      <c r="AG255" s="451"/>
      <c r="AH255" s="208"/>
      <c r="AI255" s="207"/>
      <c r="BA255" s="209" t="s">
        <v>9366</v>
      </c>
      <c r="BC255" s="252"/>
      <c r="BD255" s="252"/>
      <c r="BE255" s="252"/>
      <c r="BF255" s="252"/>
      <c r="BG255" s="252"/>
      <c r="BH255" s="252"/>
      <c r="BI255" s="252"/>
      <c r="BJ255" s="252"/>
      <c r="BK255" s="252"/>
      <c r="BL255" s="252"/>
      <c r="BM255" s="252"/>
    </row>
    <row r="256" spans="1:65" s="209" customFormat="1" ht="38.25" customHeight="1">
      <c r="A256" s="420">
        <v>253</v>
      </c>
      <c r="B256" s="447" t="s">
        <v>9367</v>
      </c>
      <c r="C256" s="417" t="s">
        <v>8893</v>
      </c>
      <c r="D256" s="420" t="s">
        <v>4121</v>
      </c>
      <c r="E256" s="498" t="s">
        <v>9368</v>
      </c>
      <c r="F256" s="499"/>
      <c r="G256" s="499"/>
      <c r="H256" s="499"/>
      <c r="I256" s="499"/>
      <c r="J256" s="499"/>
      <c r="K256" s="500"/>
      <c r="L256" s="417" t="s">
        <v>4121</v>
      </c>
      <c r="M256" s="420"/>
      <c r="N256" s="205"/>
      <c r="O256" s="205"/>
      <c r="P256" s="420"/>
      <c r="Q256" s="420"/>
      <c r="R256" s="205"/>
      <c r="S256" s="205"/>
      <c r="T256" s="420"/>
      <c r="U256" s="205"/>
      <c r="V256" s="202">
        <v>2</v>
      </c>
      <c r="W256" s="203">
        <v>45251</v>
      </c>
      <c r="X256" s="421">
        <v>23866.38</v>
      </c>
      <c r="Y256" s="206"/>
      <c r="Z256" s="371">
        <v>0</v>
      </c>
      <c r="AA256" s="371">
        <f>X256-Z256</f>
        <v>23866.38</v>
      </c>
      <c r="AB256" s="498" t="s">
        <v>9356</v>
      </c>
      <c r="AC256" s="500"/>
      <c r="AD256" s="417" t="s">
        <v>4760</v>
      </c>
      <c r="AE256" s="417" t="s">
        <v>4761</v>
      </c>
      <c r="AF256" s="417" t="s">
        <v>10533</v>
      </c>
      <c r="AG256" s="451"/>
      <c r="AH256" s="208"/>
      <c r="AI256" s="207"/>
      <c r="BA256" s="209" t="s">
        <v>9369</v>
      </c>
      <c r="BC256" s="252"/>
      <c r="BD256" s="252"/>
      <c r="BE256" s="252"/>
      <c r="BF256" s="252"/>
      <c r="BG256" s="252"/>
      <c r="BH256" s="252"/>
      <c r="BI256" s="252"/>
      <c r="BJ256" s="252"/>
      <c r="BK256" s="252"/>
      <c r="BL256" s="252"/>
      <c r="BM256" s="252"/>
    </row>
    <row r="257" spans="1:65" s="209" customFormat="1" ht="38.25" customHeight="1">
      <c r="A257" s="420">
        <v>254</v>
      </c>
      <c r="B257" s="447" t="s">
        <v>8988</v>
      </c>
      <c r="C257" s="417" t="s">
        <v>8893</v>
      </c>
      <c r="D257" s="420" t="s">
        <v>4121</v>
      </c>
      <c r="E257" s="498" t="s">
        <v>9370</v>
      </c>
      <c r="F257" s="499"/>
      <c r="G257" s="499"/>
      <c r="H257" s="499"/>
      <c r="I257" s="499"/>
      <c r="J257" s="499"/>
      <c r="K257" s="500"/>
      <c r="L257" s="417" t="s">
        <v>4121</v>
      </c>
      <c r="M257" s="420"/>
      <c r="N257" s="205"/>
      <c r="O257" s="205"/>
      <c r="P257" s="420"/>
      <c r="Q257" s="420"/>
      <c r="R257" s="205"/>
      <c r="S257" s="205"/>
      <c r="T257" s="420"/>
      <c r="U257" s="205"/>
      <c r="V257" s="202">
        <v>1</v>
      </c>
      <c r="W257" s="203">
        <v>45247</v>
      </c>
      <c r="X257" s="421">
        <v>11933.19</v>
      </c>
      <c r="Y257" s="206"/>
      <c r="Z257" s="371">
        <v>0</v>
      </c>
      <c r="AA257" s="371">
        <f>X257-Z257</f>
        <v>11933.19</v>
      </c>
      <c r="AB257" s="498" t="s">
        <v>9356</v>
      </c>
      <c r="AC257" s="500"/>
      <c r="AD257" s="417" t="s">
        <v>4760</v>
      </c>
      <c r="AE257" s="417" t="s">
        <v>4761</v>
      </c>
      <c r="AF257" s="417" t="s">
        <v>10533</v>
      </c>
      <c r="AG257" s="451"/>
      <c r="AH257" s="208"/>
      <c r="AI257" s="207"/>
      <c r="BA257" s="209" t="s">
        <v>9371</v>
      </c>
      <c r="BC257" s="252"/>
      <c r="BD257" s="252"/>
      <c r="BE257" s="252"/>
      <c r="BF257" s="252"/>
      <c r="BG257" s="252"/>
      <c r="BH257" s="252"/>
      <c r="BI257" s="252"/>
      <c r="BJ257" s="252"/>
      <c r="BK257" s="252"/>
      <c r="BL257" s="252"/>
      <c r="BM257" s="252"/>
    </row>
    <row r="258" spans="1:65" s="209" customFormat="1" ht="22.5" customHeight="1">
      <c r="A258" s="420">
        <v>255</v>
      </c>
      <c r="B258" s="447" t="s">
        <v>1676</v>
      </c>
      <c r="C258" s="417" t="s">
        <v>8893</v>
      </c>
      <c r="D258" s="420" t="s">
        <v>4121</v>
      </c>
      <c r="E258" s="498" t="s">
        <v>9304</v>
      </c>
      <c r="F258" s="499"/>
      <c r="G258" s="499"/>
      <c r="H258" s="499"/>
      <c r="I258" s="499"/>
      <c r="J258" s="499"/>
      <c r="K258" s="500"/>
      <c r="L258" s="417" t="s">
        <v>4121</v>
      </c>
      <c r="M258" s="420"/>
      <c r="N258" s="205"/>
      <c r="O258" s="205"/>
      <c r="P258" s="420"/>
      <c r="Q258" s="420"/>
      <c r="R258" s="205"/>
      <c r="S258" s="205"/>
      <c r="T258" s="420"/>
      <c r="U258" s="205"/>
      <c r="V258" s="202">
        <v>1</v>
      </c>
      <c r="W258" s="203">
        <v>44949</v>
      </c>
      <c r="X258" s="421">
        <v>11933.19</v>
      </c>
      <c r="Y258" s="206"/>
      <c r="Z258" s="371">
        <v>0</v>
      </c>
      <c r="AA258" s="371">
        <v>11933.19</v>
      </c>
      <c r="AB258" s="498" t="s">
        <v>9305</v>
      </c>
      <c r="AC258" s="500"/>
      <c r="AD258" s="417" t="s">
        <v>4760</v>
      </c>
      <c r="AE258" s="417" t="s">
        <v>4761</v>
      </c>
      <c r="AF258" s="417" t="s">
        <v>10533</v>
      </c>
      <c r="AG258" s="451"/>
      <c r="AH258" s="208"/>
      <c r="AI258" s="207"/>
      <c r="BA258" s="209" t="s">
        <v>9306</v>
      </c>
      <c r="BC258" s="252"/>
      <c r="BD258" s="252"/>
      <c r="BE258" s="252"/>
      <c r="BF258" s="252"/>
      <c r="BG258" s="252"/>
      <c r="BH258" s="252"/>
      <c r="BI258" s="252"/>
      <c r="BJ258" s="252"/>
      <c r="BK258" s="252"/>
      <c r="BL258" s="252"/>
      <c r="BM258" s="252"/>
    </row>
    <row r="259" spans="1:65" s="209" customFormat="1" ht="45" customHeight="1">
      <c r="A259" s="420">
        <v>256</v>
      </c>
      <c r="B259" s="452" t="s">
        <v>3581</v>
      </c>
      <c r="C259" s="417" t="s">
        <v>8893</v>
      </c>
      <c r="D259" s="420" t="s">
        <v>4121</v>
      </c>
      <c r="E259" s="501" t="s">
        <v>9680</v>
      </c>
      <c r="F259" s="502"/>
      <c r="G259" s="502"/>
      <c r="H259" s="502"/>
      <c r="I259" s="502"/>
      <c r="J259" s="502"/>
      <c r="K259" s="503"/>
      <c r="L259" s="417" t="s">
        <v>4121</v>
      </c>
      <c r="M259" s="420"/>
      <c r="N259" s="205"/>
      <c r="O259" s="205"/>
      <c r="P259" s="420"/>
      <c r="Q259" s="420"/>
      <c r="R259" s="205"/>
      <c r="S259" s="205"/>
      <c r="T259" s="420"/>
      <c r="U259" s="205"/>
      <c r="V259" s="431">
        <v>4</v>
      </c>
      <c r="W259" s="453">
        <v>45257</v>
      </c>
      <c r="X259" s="421">
        <v>47732.76</v>
      </c>
      <c r="Y259" s="454"/>
      <c r="Z259" s="450">
        <v>0</v>
      </c>
      <c r="AA259" s="454">
        <f>X259-Z259</f>
        <v>47732.76</v>
      </c>
      <c r="AB259" s="498" t="s">
        <v>9687</v>
      </c>
      <c r="AC259" s="500"/>
      <c r="AD259" s="417" t="s">
        <v>4760</v>
      </c>
      <c r="AE259" s="417" t="s">
        <v>4761</v>
      </c>
      <c r="AF259" s="417" t="s">
        <v>10533</v>
      </c>
      <c r="AG259" s="207"/>
      <c r="AH259" s="208"/>
      <c r="AI259" s="207"/>
      <c r="BA259" s="455" t="s">
        <v>9688</v>
      </c>
      <c r="BC259" s="252"/>
      <c r="BD259" s="252"/>
      <c r="BE259" s="252"/>
      <c r="BF259" s="252"/>
      <c r="BG259" s="252"/>
      <c r="BH259" s="252"/>
      <c r="BI259" s="252"/>
      <c r="BJ259" s="252"/>
      <c r="BK259" s="252"/>
      <c r="BL259" s="252"/>
      <c r="BM259" s="252"/>
    </row>
    <row r="260" spans="1:65" s="209" customFormat="1" ht="45" customHeight="1">
      <c r="A260" s="420">
        <v>257</v>
      </c>
      <c r="B260" s="452" t="s">
        <v>3581</v>
      </c>
      <c r="C260" s="417" t="s">
        <v>8893</v>
      </c>
      <c r="D260" s="420" t="s">
        <v>4121</v>
      </c>
      <c r="E260" s="543" t="s">
        <v>9681</v>
      </c>
      <c r="F260" s="544"/>
      <c r="G260" s="544"/>
      <c r="H260" s="544"/>
      <c r="I260" s="544"/>
      <c r="J260" s="544"/>
      <c r="K260" s="545"/>
      <c r="L260" s="417" t="s">
        <v>4121</v>
      </c>
      <c r="M260" s="420"/>
      <c r="N260" s="205"/>
      <c r="O260" s="205"/>
      <c r="P260" s="420"/>
      <c r="Q260" s="420"/>
      <c r="R260" s="205"/>
      <c r="S260" s="205"/>
      <c r="T260" s="420"/>
      <c r="U260" s="205"/>
      <c r="V260" s="431">
        <v>2</v>
      </c>
      <c r="W260" s="453">
        <v>45281</v>
      </c>
      <c r="X260" s="421">
        <v>23866.38</v>
      </c>
      <c r="Y260" s="454"/>
      <c r="Z260" s="450">
        <v>0</v>
      </c>
      <c r="AA260" s="454">
        <f t="shared" ref="AA260:AA265" si="6">X260-Z260</f>
        <v>23866.38</v>
      </c>
      <c r="AB260" s="498" t="s">
        <v>9687</v>
      </c>
      <c r="AC260" s="500"/>
      <c r="AD260" s="417" t="s">
        <v>4760</v>
      </c>
      <c r="AE260" s="417" t="s">
        <v>4761</v>
      </c>
      <c r="AF260" s="417" t="s">
        <v>10533</v>
      </c>
      <c r="AG260" s="207"/>
      <c r="AH260" s="208"/>
      <c r="AI260" s="207"/>
      <c r="BA260" s="455" t="s">
        <v>9689</v>
      </c>
      <c r="BC260" s="252"/>
      <c r="BD260" s="252"/>
      <c r="BE260" s="252"/>
      <c r="BF260" s="252"/>
      <c r="BG260" s="252"/>
      <c r="BH260" s="252"/>
      <c r="BI260" s="252"/>
      <c r="BJ260" s="252"/>
      <c r="BK260" s="252"/>
      <c r="BL260" s="252"/>
      <c r="BM260" s="252"/>
    </row>
    <row r="261" spans="1:65" s="209" customFormat="1" ht="45" customHeight="1">
      <c r="A261" s="420">
        <v>258</v>
      </c>
      <c r="B261" s="452" t="s">
        <v>3581</v>
      </c>
      <c r="C261" s="417" t="s">
        <v>8893</v>
      </c>
      <c r="D261" s="420" t="s">
        <v>4121</v>
      </c>
      <c r="E261" s="501" t="s">
        <v>9682</v>
      </c>
      <c r="F261" s="502"/>
      <c r="G261" s="502"/>
      <c r="H261" s="502"/>
      <c r="I261" s="502"/>
      <c r="J261" s="502"/>
      <c r="K261" s="503"/>
      <c r="L261" s="417" t="s">
        <v>4121</v>
      </c>
      <c r="M261" s="420"/>
      <c r="N261" s="205"/>
      <c r="O261" s="205"/>
      <c r="P261" s="420"/>
      <c r="Q261" s="420"/>
      <c r="R261" s="205"/>
      <c r="S261" s="205"/>
      <c r="T261" s="420"/>
      <c r="U261" s="205"/>
      <c r="V261" s="431">
        <v>4</v>
      </c>
      <c r="W261" s="453">
        <v>45281</v>
      </c>
      <c r="X261" s="421">
        <v>46536.480000000003</v>
      </c>
      <c r="Y261" s="454"/>
      <c r="Z261" s="450">
        <v>0</v>
      </c>
      <c r="AA261" s="454">
        <f t="shared" si="6"/>
        <v>46536.480000000003</v>
      </c>
      <c r="AB261" s="498" t="s">
        <v>9687</v>
      </c>
      <c r="AC261" s="500"/>
      <c r="AD261" s="417" t="s">
        <v>4760</v>
      </c>
      <c r="AE261" s="417" t="s">
        <v>4761</v>
      </c>
      <c r="AF261" s="417" t="s">
        <v>10533</v>
      </c>
      <c r="AG261" s="207"/>
      <c r="AH261" s="208"/>
      <c r="AI261" s="207"/>
      <c r="BA261" s="455" t="s">
        <v>9690</v>
      </c>
      <c r="BC261" s="252"/>
      <c r="BD261" s="252"/>
      <c r="BE261" s="252"/>
      <c r="BF261" s="252"/>
      <c r="BG261" s="252"/>
      <c r="BH261" s="252"/>
      <c r="BI261" s="252"/>
      <c r="BJ261" s="252"/>
      <c r="BK261" s="252"/>
      <c r="BL261" s="252"/>
      <c r="BM261" s="252"/>
    </row>
    <row r="262" spans="1:65" s="209" customFormat="1" ht="45" customHeight="1">
      <c r="A262" s="420">
        <v>259</v>
      </c>
      <c r="B262" s="452" t="s">
        <v>3581</v>
      </c>
      <c r="C262" s="417" t="s">
        <v>8893</v>
      </c>
      <c r="D262" s="420" t="s">
        <v>4121</v>
      </c>
      <c r="E262" s="543" t="s">
        <v>9683</v>
      </c>
      <c r="F262" s="544"/>
      <c r="G262" s="544"/>
      <c r="H262" s="544"/>
      <c r="I262" s="544"/>
      <c r="J262" s="544"/>
      <c r="K262" s="545"/>
      <c r="L262" s="417" t="s">
        <v>4121</v>
      </c>
      <c r="M262" s="420"/>
      <c r="N262" s="205"/>
      <c r="O262" s="205"/>
      <c r="P262" s="420"/>
      <c r="Q262" s="420"/>
      <c r="R262" s="205"/>
      <c r="S262" s="205"/>
      <c r="T262" s="420"/>
      <c r="U262" s="205"/>
      <c r="V262" s="431">
        <v>2</v>
      </c>
      <c r="W262" s="453">
        <v>45280</v>
      </c>
      <c r="X262" s="421">
        <v>23866.38</v>
      </c>
      <c r="Y262" s="454"/>
      <c r="Z262" s="450">
        <v>0</v>
      </c>
      <c r="AA262" s="454">
        <f t="shared" si="6"/>
        <v>23866.38</v>
      </c>
      <c r="AB262" s="498" t="s">
        <v>9687</v>
      </c>
      <c r="AC262" s="500"/>
      <c r="AD262" s="417" t="s">
        <v>4760</v>
      </c>
      <c r="AE262" s="417" t="s">
        <v>4761</v>
      </c>
      <c r="AF262" s="417" t="s">
        <v>10533</v>
      </c>
      <c r="AG262" s="207"/>
      <c r="AH262" s="208"/>
      <c r="AI262" s="207"/>
      <c r="BA262" s="455" t="s">
        <v>9691</v>
      </c>
      <c r="BC262" s="252"/>
      <c r="BD262" s="252"/>
      <c r="BE262" s="252"/>
      <c r="BF262" s="252"/>
      <c r="BG262" s="252"/>
      <c r="BH262" s="252"/>
      <c r="BI262" s="252"/>
      <c r="BJ262" s="252"/>
      <c r="BK262" s="252"/>
      <c r="BL262" s="252"/>
      <c r="BM262" s="252"/>
    </row>
    <row r="263" spans="1:65" s="209" customFormat="1" ht="45" customHeight="1">
      <c r="A263" s="420">
        <v>260</v>
      </c>
      <c r="B263" s="452" t="s">
        <v>3581</v>
      </c>
      <c r="C263" s="417" t="s">
        <v>8893</v>
      </c>
      <c r="D263" s="420" t="s">
        <v>4121</v>
      </c>
      <c r="E263" s="543" t="s">
        <v>9684</v>
      </c>
      <c r="F263" s="544"/>
      <c r="G263" s="544"/>
      <c r="H263" s="544"/>
      <c r="I263" s="544"/>
      <c r="J263" s="544"/>
      <c r="K263" s="545"/>
      <c r="L263" s="417" t="s">
        <v>4121</v>
      </c>
      <c r="M263" s="420"/>
      <c r="N263" s="205"/>
      <c r="O263" s="205"/>
      <c r="P263" s="420"/>
      <c r="Q263" s="420"/>
      <c r="R263" s="205"/>
      <c r="S263" s="205"/>
      <c r="T263" s="420"/>
      <c r="U263" s="205"/>
      <c r="V263" s="431">
        <v>2</v>
      </c>
      <c r="W263" s="453">
        <v>45261</v>
      </c>
      <c r="X263" s="421">
        <v>23866.38</v>
      </c>
      <c r="Y263" s="454"/>
      <c r="Z263" s="450">
        <v>0</v>
      </c>
      <c r="AA263" s="454">
        <f t="shared" si="6"/>
        <v>23866.38</v>
      </c>
      <c r="AB263" s="498" t="s">
        <v>9687</v>
      </c>
      <c r="AC263" s="500"/>
      <c r="AD263" s="417" t="s">
        <v>4760</v>
      </c>
      <c r="AE263" s="417" t="s">
        <v>4761</v>
      </c>
      <c r="AF263" s="417" t="s">
        <v>10533</v>
      </c>
      <c r="AG263" s="207"/>
      <c r="AH263" s="208"/>
      <c r="AI263" s="207"/>
      <c r="BA263" s="455" t="s">
        <v>9692</v>
      </c>
      <c r="BC263" s="252"/>
      <c r="BD263" s="252"/>
      <c r="BE263" s="252"/>
      <c r="BF263" s="252"/>
      <c r="BG263" s="252"/>
      <c r="BH263" s="252"/>
      <c r="BI263" s="252"/>
      <c r="BJ263" s="252"/>
      <c r="BK263" s="252"/>
      <c r="BL263" s="252"/>
      <c r="BM263" s="252"/>
    </row>
    <row r="264" spans="1:65" s="209" customFormat="1" ht="45" customHeight="1">
      <c r="A264" s="420">
        <v>261</v>
      </c>
      <c r="B264" s="452" t="s">
        <v>9679</v>
      </c>
      <c r="C264" s="417" t="s">
        <v>8893</v>
      </c>
      <c r="D264" s="420" t="s">
        <v>4121</v>
      </c>
      <c r="E264" s="501" t="s">
        <v>9685</v>
      </c>
      <c r="F264" s="502"/>
      <c r="G264" s="502"/>
      <c r="H264" s="502"/>
      <c r="I264" s="502"/>
      <c r="J264" s="502"/>
      <c r="K264" s="503"/>
      <c r="L264" s="417" t="s">
        <v>4121</v>
      </c>
      <c r="M264" s="420"/>
      <c r="N264" s="205"/>
      <c r="O264" s="205"/>
      <c r="P264" s="420"/>
      <c r="Q264" s="420"/>
      <c r="R264" s="205"/>
      <c r="S264" s="205"/>
      <c r="T264" s="420"/>
      <c r="U264" s="205"/>
      <c r="V264" s="431">
        <v>2</v>
      </c>
      <c r="W264" s="453">
        <v>45281</v>
      </c>
      <c r="X264" s="421">
        <v>23866.38</v>
      </c>
      <c r="Y264" s="454"/>
      <c r="Z264" s="450">
        <v>0</v>
      </c>
      <c r="AA264" s="454">
        <f t="shared" si="6"/>
        <v>23866.38</v>
      </c>
      <c r="AB264" s="498" t="s">
        <v>9687</v>
      </c>
      <c r="AC264" s="500"/>
      <c r="AD264" s="417" t="s">
        <v>4760</v>
      </c>
      <c r="AE264" s="417" t="s">
        <v>4761</v>
      </c>
      <c r="AF264" s="417" t="s">
        <v>10533</v>
      </c>
      <c r="AG264" s="207"/>
      <c r="AH264" s="208"/>
      <c r="AI264" s="207"/>
      <c r="BA264" s="455" t="s">
        <v>9693</v>
      </c>
      <c r="BC264" s="252"/>
      <c r="BD264" s="252"/>
      <c r="BE264" s="252"/>
      <c r="BF264" s="252"/>
      <c r="BG264" s="252"/>
      <c r="BH264" s="252"/>
      <c r="BI264" s="252"/>
      <c r="BJ264" s="252"/>
      <c r="BK264" s="252"/>
      <c r="BL264" s="252"/>
      <c r="BM264" s="252"/>
    </row>
    <row r="265" spans="1:65" s="209" customFormat="1" ht="45" customHeight="1">
      <c r="A265" s="420">
        <v>262</v>
      </c>
      <c r="B265" s="452" t="s">
        <v>9679</v>
      </c>
      <c r="C265" s="417" t="s">
        <v>8893</v>
      </c>
      <c r="D265" s="420" t="s">
        <v>4121</v>
      </c>
      <c r="E265" s="501" t="s">
        <v>9686</v>
      </c>
      <c r="F265" s="502"/>
      <c r="G265" s="502"/>
      <c r="H265" s="502"/>
      <c r="I265" s="502"/>
      <c r="J265" s="502"/>
      <c r="K265" s="503"/>
      <c r="L265" s="417" t="s">
        <v>4121</v>
      </c>
      <c r="M265" s="420"/>
      <c r="N265" s="205"/>
      <c r="O265" s="205"/>
      <c r="P265" s="420"/>
      <c r="Q265" s="420"/>
      <c r="R265" s="205"/>
      <c r="S265" s="205"/>
      <c r="T265" s="420"/>
      <c r="U265" s="205"/>
      <c r="V265" s="431">
        <v>5</v>
      </c>
      <c r="W265" s="453">
        <v>45280</v>
      </c>
      <c r="X265" s="421">
        <v>59665.95</v>
      </c>
      <c r="Y265" s="454"/>
      <c r="Z265" s="450">
        <v>0</v>
      </c>
      <c r="AA265" s="454">
        <f t="shared" si="6"/>
        <v>59665.95</v>
      </c>
      <c r="AB265" s="498" t="s">
        <v>9687</v>
      </c>
      <c r="AC265" s="500"/>
      <c r="AD265" s="417" t="s">
        <v>4760</v>
      </c>
      <c r="AE265" s="417" t="s">
        <v>4761</v>
      </c>
      <c r="AF265" s="417" t="s">
        <v>10533</v>
      </c>
      <c r="AG265" s="207"/>
      <c r="AH265" s="208"/>
      <c r="AI265" s="207"/>
      <c r="BA265" s="455" t="s">
        <v>9694</v>
      </c>
      <c r="BC265" s="252"/>
      <c r="BD265" s="252"/>
      <c r="BE265" s="252"/>
      <c r="BF265" s="252"/>
      <c r="BG265" s="252"/>
      <c r="BH265" s="252"/>
      <c r="BI265" s="252"/>
      <c r="BJ265" s="252"/>
      <c r="BK265" s="252"/>
      <c r="BL265" s="252"/>
      <c r="BM265" s="252"/>
    </row>
    <row r="266" spans="1:65" s="209" customFormat="1" ht="54.75" customHeight="1">
      <c r="A266" s="420">
        <v>263</v>
      </c>
      <c r="B266" s="452" t="s">
        <v>1676</v>
      </c>
      <c r="C266" s="417" t="s">
        <v>8893</v>
      </c>
      <c r="D266" s="420" t="s">
        <v>4121</v>
      </c>
      <c r="E266" s="501" t="s">
        <v>9871</v>
      </c>
      <c r="F266" s="502"/>
      <c r="G266" s="502"/>
      <c r="H266" s="502"/>
      <c r="I266" s="502"/>
      <c r="J266" s="502"/>
      <c r="K266" s="503"/>
      <c r="L266" s="417" t="s">
        <v>4121</v>
      </c>
      <c r="M266" s="420"/>
      <c r="N266" s="205"/>
      <c r="O266" s="205"/>
      <c r="P266" s="420"/>
      <c r="Q266" s="420"/>
      <c r="R266" s="205"/>
      <c r="S266" s="205"/>
      <c r="T266" s="420"/>
      <c r="U266" s="205"/>
      <c r="V266" s="431">
        <v>4</v>
      </c>
      <c r="W266" s="453">
        <v>45481</v>
      </c>
      <c r="X266" s="428">
        <v>47732.76</v>
      </c>
      <c r="Y266" s="454"/>
      <c r="Z266" s="454">
        <v>0</v>
      </c>
      <c r="AA266" s="454">
        <v>47732.76</v>
      </c>
      <c r="AB266" s="498" t="s">
        <v>9872</v>
      </c>
      <c r="AC266" s="500"/>
      <c r="AD266" s="417" t="s">
        <v>4760</v>
      </c>
      <c r="AE266" s="417" t="s">
        <v>4761</v>
      </c>
      <c r="AF266" s="431" t="s">
        <v>10533</v>
      </c>
      <c r="AG266" s="207"/>
      <c r="AH266" s="208"/>
      <c r="AI266" s="207"/>
      <c r="BA266" s="455" t="s">
        <v>9873</v>
      </c>
      <c r="BC266" s="252"/>
      <c r="BD266" s="252"/>
      <c r="BE266" s="252"/>
      <c r="BF266" s="252"/>
      <c r="BG266" s="252"/>
      <c r="BH266" s="252"/>
      <c r="BI266" s="252"/>
      <c r="BJ266" s="252"/>
      <c r="BK266" s="252"/>
      <c r="BL266" s="252"/>
      <c r="BM266" s="252"/>
    </row>
    <row r="267" spans="1:65" s="209" customFormat="1" ht="54.75" customHeight="1">
      <c r="A267" s="420">
        <v>264</v>
      </c>
      <c r="B267" s="452" t="s">
        <v>10386</v>
      </c>
      <c r="C267" s="417" t="s">
        <v>8893</v>
      </c>
      <c r="D267" s="420" t="s">
        <v>4121</v>
      </c>
      <c r="E267" s="501" t="s">
        <v>10387</v>
      </c>
      <c r="F267" s="502"/>
      <c r="G267" s="502"/>
      <c r="H267" s="502"/>
      <c r="I267" s="502"/>
      <c r="J267" s="502"/>
      <c r="K267" s="503"/>
      <c r="L267" s="417" t="s">
        <v>4121</v>
      </c>
      <c r="M267" s="420"/>
      <c r="N267" s="205"/>
      <c r="O267" s="205"/>
      <c r="P267" s="420"/>
      <c r="Q267" s="420"/>
      <c r="R267" s="205"/>
      <c r="S267" s="205"/>
      <c r="T267" s="420"/>
      <c r="U267" s="205"/>
      <c r="V267" s="431">
        <v>73</v>
      </c>
      <c r="W267" s="453">
        <v>45714</v>
      </c>
      <c r="X267" s="428">
        <v>827566.69</v>
      </c>
      <c r="Y267" s="454"/>
      <c r="Z267" s="454">
        <v>0</v>
      </c>
      <c r="AA267" s="454">
        <v>827566.69</v>
      </c>
      <c r="AB267" s="498" t="s">
        <v>10388</v>
      </c>
      <c r="AC267" s="500"/>
      <c r="AD267" s="417" t="s">
        <v>4760</v>
      </c>
      <c r="AE267" s="417" t="s">
        <v>4761</v>
      </c>
      <c r="AF267" s="431" t="s">
        <v>4121</v>
      </c>
      <c r="AG267" s="207"/>
      <c r="AH267" s="208"/>
      <c r="AI267" s="207"/>
      <c r="BA267" s="455" t="s">
        <v>10389</v>
      </c>
      <c r="BC267" s="252"/>
      <c r="BD267" s="252"/>
      <c r="BE267" s="252"/>
      <c r="BF267" s="252"/>
      <c r="BG267" s="252"/>
      <c r="BH267" s="252"/>
      <c r="BI267" s="252"/>
      <c r="BJ267" s="252"/>
      <c r="BK267" s="252"/>
      <c r="BL267" s="252"/>
      <c r="BM267" s="252"/>
    </row>
    <row r="268" spans="1:65" s="209" customFormat="1" ht="72.75" customHeight="1">
      <c r="A268" s="420">
        <v>265</v>
      </c>
      <c r="B268" s="452" t="s">
        <v>10386</v>
      </c>
      <c r="C268" s="417" t="s">
        <v>8893</v>
      </c>
      <c r="D268" s="420" t="s">
        <v>4121</v>
      </c>
      <c r="E268" s="501" t="s">
        <v>10390</v>
      </c>
      <c r="F268" s="502"/>
      <c r="G268" s="502"/>
      <c r="H268" s="502"/>
      <c r="I268" s="502"/>
      <c r="J268" s="502"/>
      <c r="K268" s="503"/>
      <c r="L268" s="417" t="s">
        <v>4121</v>
      </c>
      <c r="M268" s="420"/>
      <c r="N268" s="205"/>
      <c r="O268" s="205"/>
      <c r="P268" s="420"/>
      <c r="Q268" s="420"/>
      <c r="R268" s="205"/>
      <c r="S268" s="205"/>
      <c r="T268" s="420"/>
      <c r="U268" s="205"/>
      <c r="V268" s="431">
        <v>2</v>
      </c>
      <c r="W268" s="453">
        <v>45716</v>
      </c>
      <c r="X268" s="428">
        <v>23866.38</v>
      </c>
      <c r="Y268" s="454"/>
      <c r="Z268" s="454">
        <v>0</v>
      </c>
      <c r="AA268" s="454">
        <v>23866.38</v>
      </c>
      <c r="AB268" s="498" t="s">
        <v>10388</v>
      </c>
      <c r="AC268" s="500"/>
      <c r="AD268" s="417" t="s">
        <v>4760</v>
      </c>
      <c r="AE268" s="417" t="s">
        <v>4761</v>
      </c>
      <c r="AF268" s="431" t="s">
        <v>4121</v>
      </c>
      <c r="AG268" s="207"/>
      <c r="AH268" s="208"/>
      <c r="AI268" s="207"/>
      <c r="BA268" s="455" t="s">
        <v>10391</v>
      </c>
      <c r="BC268" s="252"/>
      <c r="BD268" s="252"/>
      <c r="BE268" s="252"/>
      <c r="BF268" s="252"/>
      <c r="BG268" s="252"/>
      <c r="BH268" s="252"/>
      <c r="BI268" s="252"/>
      <c r="BJ268" s="252"/>
      <c r="BK268" s="252"/>
      <c r="BL268" s="252"/>
      <c r="BM268" s="252"/>
    </row>
    <row r="269" spans="1:65" s="209" customFormat="1" ht="72.75" customHeight="1">
      <c r="A269" s="420">
        <v>266</v>
      </c>
      <c r="B269" s="452" t="s">
        <v>7997</v>
      </c>
      <c r="C269" s="417" t="s">
        <v>8893</v>
      </c>
      <c r="D269" s="420" t="s">
        <v>4121</v>
      </c>
      <c r="E269" s="501" t="s">
        <v>10392</v>
      </c>
      <c r="F269" s="502"/>
      <c r="G269" s="502"/>
      <c r="H269" s="502"/>
      <c r="I269" s="502"/>
      <c r="J269" s="502"/>
      <c r="K269" s="503"/>
      <c r="L269" s="417" t="s">
        <v>4121</v>
      </c>
      <c r="M269" s="420"/>
      <c r="N269" s="205"/>
      <c r="O269" s="205"/>
      <c r="P269" s="420"/>
      <c r="Q269" s="420"/>
      <c r="R269" s="205"/>
      <c r="S269" s="205"/>
      <c r="T269" s="420"/>
      <c r="U269" s="205"/>
      <c r="V269" s="431">
        <v>104</v>
      </c>
      <c r="W269" s="453">
        <v>45715</v>
      </c>
      <c r="X269" s="428">
        <v>713528.4</v>
      </c>
      <c r="Y269" s="454"/>
      <c r="Z269" s="454">
        <v>0</v>
      </c>
      <c r="AA269" s="454">
        <v>713528.4</v>
      </c>
      <c r="AB269" s="498" t="s">
        <v>10388</v>
      </c>
      <c r="AC269" s="500"/>
      <c r="AD269" s="417" t="s">
        <v>4760</v>
      </c>
      <c r="AE269" s="417" t="s">
        <v>4761</v>
      </c>
      <c r="AF269" s="431" t="s">
        <v>4121</v>
      </c>
      <c r="AG269" s="207"/>
      <c r="AH269" s="208"/>
      <c r="AI269" s="207"/>
      <c r="BA269" s="455" t="s">
        <v>10393</v>
      </c>
      <c r="BC269" s="252"/>
      <c r="BD269" s="252"/>
      <c r="BE269" s="252"/>
      <c r="BF269" s="252"/>
      <c r="BG269" s="252"/>
      <c r="BH269" s="252"/>
      <c r="BI269" s="252"/>
      <c r="BJ269" s="252"/>
      <c r="BK269" s="252"/>
      <c r="BL269" s="252"/>
      <c r="BM269" s="252"/>
    </row>
    <row r="270" spans="1:65" s="209" customFormat="1" ht="72.75" customHeight="1">
      <c r="A270" s="420">
        <v>267</v>
      </c>
      <c r="B270" s="452" t="s">
        <v>9307</v>
      </c>
      <c r="C270" s="417" t="s">
        <v>8893</v>
      </c>
      <c r="D270" s="420" t="s">
        <v>4121</v>
      </c>
      <c r="E270" s="501" t="s">
        <v>10523</v>
      </c>
      <c r="F270" s="502"/>
      <c r="G270" s="502"/>
      <c r="H270" s="502"/>
      <c r="I270" s="502"/>
      <c r="J270" s="502"/>
      <c r="K270" s="503"/>
      <c r="L270" s="417" t="s">
        <v>4121</v>
      </c>
      <c r="M270" s="420"/>
      <c r="N270" s="205"/>
      <c r="O270" s="205"/>
      <c r="P270" s="420"/>
      <c r="Q270" s="420"/>
      <c r="R270" s="205"/>
      <c r="S270" s="205"/>
      <c r="T270" s="420"/>
      <c r="U270" s="205"/>
      <c r="V270" s="431">
        <v>85</v>
      </c>
      <c r="W270" s="453">
        <v>45807</v>
      </c>
      <c r="X270" s="428">
        <v>583172.25</v>
      </c>
      <c r="Y270" s="454"/>
      <c r="Z270" s="454">
        <v>0</v>
      </c>
      <c r="AA270" s="454">
        <f t="shared" ref="AA270:AA284" si="7">X270-Z270</f>
        <v>583172.25</v>
      </c>
      <c r="AB270" s="498" t="s">
        <v>10524</v>
      </c>
      <c r="AC270" s="500"/>
      <c r="AD270" s="431" t="s">
        <v>4760</v>
      </c>
      <c r="AE270" s="431" t="s">
        <v>4761</v>
      </c>
      <c r="AF270" s="431" t="s">
        <v>4121</v>
      </c>
      <c r="AG270" s="207"/>
      <c r="AH270" s="208"/>
      <c r="AI270" s="207"/>
      <c r="BA270" s="455" t="s">
        <v>10525</v>
      </c>
      <c r="BC270" s="252"/>
      <c r="BD270" s="252"/>
      <c r="BE270" s="252"/>
      <c r="BF270" s="252"/>
      <c r="BG270" s="252"/>
      <c r="BH270" s="252"/>
      <c r="BI270" s="252"/>
      <c r="BJ270" s="252"/>
      <c r="BK270" s="252"/>
      <c r="BL270" s="252"/>
      <c r="BM270" s="252"/>
    </row>
    <row r="271" spans="1:65" s="209" customFormat="1" ht="72.75" customHeight="1">
      <c r="A271" s="420">
        <v>268</v>
      </c>
      <c r="B271" s="452" t="s">
        <v>7997</v>
      </c>
      <c r="C271" s="417" t="s">
        <v>8893</v>
      </c>
      <c r="D271" s="420" t="s">
        <v>4121</v>
      </c>
      <c r="E271" s="501" t="s">
        <v>10526</v>
      </c>
      <c r="F271" s="502"/>
      <c r="G271" s="502"/>
      <c r="H271" s="502"/>
      <c r="I271" s="502"/>
      <c r="J271" s="502"/>
      <c r="K271" s="503"/>
      <c r="L271" s="417" t="s">
        <v>4121</v>
      </c>
      <c r="M271" s="420"/>
      <c r="N271" s="205"/>
      <c r="O271" s="205"/>
      <c r="P271" s="420"/>
      <c r="Q271" s="420"/>
      <c r="R271" s="205"/>
      <c r="S271" s="205"/>
      <c r="T271" s="420"/>
      <c r="U271" s="205"/>
      <c r="V271" s="431">
        <v>35</v>
      </c>
      <c r="W271" s="453">
        <v>45807</v>
      </c>
      <c r="X271" s="428">
        <v>240129.75</v>
      </c>
      <c r="Y271" s="454"/>
      <c r="Z271" s="454">
        <v>0</v>
      </c>
      <c r="AA271" s="454">
        <f t="shared" si="7"/>
        <v>240129.75</v>
      </c>
      <c r="AB271" s="498" t="s">
        <v>10524</v>
      </c>
      <c r="AC271" s="500"/>
      <c r="AD271" s="431" t="s">
        <v>4760</v>
      </c>
      <c r="AE271" s="431" t="s">
        <v>4761</v>
      </c>
      <c r="AF271" s="431" t="s">
        <v>4121</v>
      </c>
      <c r="AG271" s="207"/>
      <c r="AH271" s="208"/>
      <c r="AI271" s="207"/>
      <c r="BA271" s="455" t="s">
        <v>10527</v>
      </c>
      <c r="BC271" s="252"/>
      <c r="BD271" s="252"/>
      <c r="BE271" s="252"/>
      <c r="BF271" s="252"/>
      <c r="BG271" s="252"/>
      <c r="BH271" s="252"/>
      <c r="BI271" s="252"/>
      <c r="BJ271" s="252"/>
      <c r="BK271" s="252"/>
      <c r="BL271" s="252"/>
      <c r="BM271" s="252"/>
    </row>
    <row r="272" spans="1:65" s="209" customFormat="1" ht="72.75" customHeight="1">
      <c r="A272" s="420">
        <v>269</v>
      </c>
      <c r="B272" s="452" t="s">
        <v>7997</v>
      </c>
      <c r="C272" s="417" t="s">
        <v>8893</v>
      </c>
      <c r="D272" s="420" t="s">
        <v>4121</v>
      </c>
      <c r="E272" s="501" t="s">
        <v>10528</v>
      </c>
      <c r="F272" s="502"/>
      <c r="G272" s="502"/>
      <c r="H272" s="502"/>
      <c r="I272" s="502"/>
      <c r="J272" s="502"/>
      <c r="K272" s="503"/>
      <c r="L272" s="417" t="s">
        <v>4121</v>
      </c>
      <c r="M272" s="420"/>
      <c r="N272" s="205"/>
      <c r="O272" s="205"/>
      <c r="P272" s="420"/>
      <c r="Q272" s="420"/>
      <c r="R272" s="205"/>
      <c r="S272" s="205"/>
      <c r="T272" s="420"/>
      <c r="U272" s="205"/>
      <c r="V272" s="431">
        <v>22</v>
      </c>
      <c r="W272" s="453">
        <v>45807</v>
      </c>
      <c r="X272" s="428">
        <v>150938.70000000001</v>
      </c>
      <c r="Y272" s="454"/>
      <c r="Z272" s="454">
        <v>0</v>
      </c>
      <c r="AA272" s="454">
        <f t="shared" si="7"/>
        <v>150938.70000000001</v>
      </c>
      <c r="AB272" s="498" t="s">
        <v>10524</v>
      </c>
      <c r="AC272" s="500"/>
      <c r="AD272" s="431" t="s">
        <v>4760</v>
      </c>
      <c r="AE272" s="431" t="s">
        <v>4761</v>
      </c>
      <c r="AF272" s="431" t="s">
        <v>4121</v>
      </c>
      <c r="AG272" s="207"/>
      <c r="AH272" s="208"/>
      <c r="AI272" s="207"/>
      <c r="BA272" s="455" t="s">
        <v>10529</v>
      </c>
      <c r="BC272" s="252"/>
      <c r="BD272" s="252"/>
      <c r="BE272" s="252"/>
      <c r="BF272" s="252"/>
      <c r="BG272" s="252"/>
      <c r="BH272" s="252"/>
      <c r="BI272" s="252"/>
      <c r="BJ272" s="252"/>
      <c r="BK272" s="252"/>
      <c r="BL272" s="252"/>
      <c r="BM272" s="252"/>
    </row>
    <row r="273" spans="1:65" s="209" customFormat="1" ht="72.75" customHeight="1">
      <c r="A273" s="420">
        <v>270</v>
      </c>
      <c r="B273" s="452" t="s">
        <v>9367</v>
      </c>
      <c r="C273" s="417" t="s">
        <v>8893</v>
      </c>
      <c r="D273" s="420" t="s">
        <v>4121</v>
      </c>
      <c r="E273" s="501" t="s">
        <v>10536</v>
      </c>
      <c r="F273" s="502"/>
      <c r="G273" s="502"/>
      <c r="H273" s="502"/>
      <c r="I273" s="502"/>
      <c r="J273" s="502"/>
      <c r="K273" s="503"/>
      <c r="L273" s="417" t="s">
        <v>4121</v>
      </c>
      <c r="M273" s="420"/>
      <c r="N273" s="205"/>
      <c r="O273" s="205"/>
      <c r="P273" s="420"/>
      <c r="Q273" s="420"/>
      <c r="R273" s="205"/>
      <c r="S273" s="205"/>
      <c r="T273" s="420"/>
      <c r="U273" s="205"/>
      <c r="V273" s="431">
        <v>3</v>
      </c>
      <c r="W273" s="453">
        <v>45856</v>
      </c>
      <c r="X273" s="428">
        <v>35799.57</v>
      </c>
      <c r="Y273" s="454"/>
      <c r="Z273" s="454">
        <v>0</v>
      </c>
      <c r="AA273" s="454">
        <f t="shared" si="7"/>
        <v>35799.57</v>
      </c>
      <c r="AB273" s="498" t="s">
        <v>10537</v>
      </c>
      <c r="AC273" s="500"/>
      <c r="AD273" s="431" t="s">
        <v>4760</v>
      </c>
      <c r="AE273" s="431" t="s">
        <v>4761</v>
      </c>
      <c r="AF273" s="431" t="s">
        <v>4121</v>
      </c>
      <c r="AG273" s="207"/>
      <c r="AH273" s="208"/>
      <c r="AI273" s="207"/>
      <c r="BA273" s="455" t="s">
        <v>10538</v>
      </c>
      <c r="BC273" s="252"/>
      <c r="BD273" s="252"/>
      <c r="BE273" s="252"/>
      <c r="BF273" s="252"/>
      <c r="BG273" s="252"/>
      <c r="BH273" s="252"/>
      <c r="BI273" s="252"/>
      <c r="BJ273" s="252"/>
      <c r="BK273" s="252"/>
      <c r="BL273" s="252"/>
      <c r="BM273" s="252"/>
    </row>
    <row r="274" spans="1:65" s="209" customFormat="1" ht="72.75" customHeight="1">
      <c r="A274" s="420">
        <v>271</v>
      </c>
      <c r="B274" s="452" t="s">
        <v>1676</v>
      </c>
      <c r="C274" s="417" t="s">
        <v>8893</v>
      </c>
      <c r="D274" s="420" t="s">
        <v>4121</v>
      </c>
      <c r="E274" s="501" t="s">
        <v>10640</v>
      </c>
      <c r="F274" s="502"/>
      <c r="G274" s="502"/>
      <c r="H274" s="502"/>
      <c r="I274" s="502"/>
      <c r="J274" s="502"/>
      <c r="K274" s="503"/>
      <c r="L274" s="417" t="s">
        <v>4121</v>
      </c>
      <c r="M274" s="420"/>
      <c r="N274" s="205"/>
      <c r="O274" s="205"/>
      <c r="P274" s="420"/>
      <c r="Q274" s="420"/>
      <c r="R274" s="205"/>
      <c r="S274" s="205"/>
      <c r="T274" s="420"/>
      <c r="U274" s="205"/>
      <c r="V274" s="431">
        <v>3</v>
      </c>
      <c r="W274" s="453">
        <v>45874</v>
      </c>
      <c r="X274" s="428">
        <v>35799.57</v>
      </c>
      <c r="Y274" s="454"/>
      <c r="Z274" s="454">
        <v>0</v>
      </c>
      <c r="AA274" s="454">
        <f t="shared" si="7"/>
        <v>35799.57</v>
      </c>
      <c r="AB274" s="498" t="s">
        <v>10636</v>
      </c>
      <c r="AC274" s="500"/>
      <c r="AD274" s="431" t="s">
        <v>4760</v>
      </c>
      <c r="AE274" s="431" t="s">
        <v>4761</v>
      </c>
      <c r="AF274" s="431" t="s">
        <v>4121</v>
      </c>
      <c r="AG274" s="207"/>
      <c r="AH274" s="208"/>
      <c r="AI274" s="207"/>
      <c r="BA274" s="455" t="s">
        <v>10641</v>
      </c>
      <c r="BC274" s="252"/>
      <c r="BD274" s="252"/>
      <c r="BE274" s="252"/>
      <c r="BF274" s="252"/>
      <c r="BG274" s="252"/>
      <c r="BH274" s="252"/>
      <c r="BI274" s="252"/>
      <c r="BJ274" s="252"/>
      <c r="BK274" s="252"/>
      <c r="BL274" s="252"/>
      <c r="BM274" s="252"/>
    </row>
    <row r="275" spans="1:65" s="209" customFormat="1" ht="72.75" customHeight="1">
      <c r="A275" s="420">
        <v>272</v>
      </c>
      <c r="B275" s="452" t="s">
        <v>10693</v>
      </c>
      <c r="C275" s="417" t="s">
        <v>8893</v>
      </c>
      <c r="D275" s="420">
        <v>9500</v>
      </c>
      <c r="E275" s="501" t="s">
        <v>10694</v>
      </c>
      <c r="F275" s="502"/>
      <c r="G275" s="502"/>
      <c r="H275" s="502"/>
      <c r="I275" s="502"/>
      <c r="J275" s="502"/>
      <c r="K275" s="503"/>
      <c r="L275" s="417"/>
      <c r="M275" s="420"/>
      <c r="N275" s="205"/>
      <c r="O275" s="205"/>
      <c r="P275" s="420"/>
      <c r="Q275" s="420"/>
      <c r="R275" s="205"/>
      <c r="S275" s="205"/>
      <c r="T275" s="420"/>
      <c r="U275" s="205"/>
      <c r="V275" s="431">
        <v>2025</v>
      </c>
      <c r="W275" s="453">
        <v>45925</v>
      </c>
      <c r="X275" s="428">
        <v>68369379.980000004</v>
      </c>
      <c r="Y275" s="454"/>
      <c r="Z275" s="454">
        <v>0</v>
      </c>
      <c r="AA275" s="454">
        <f t="shared" si="7"/>
        <v>68369379.980000004</v>
      </c>
      <c r="AB275" s="498" t="s">
        <v>10695</v>
      </c>
      <c r="AC275" s="500"/>
      <c r="AD275" s="431" t="s">
        <v>4760</v>
      </c>
      <c r="AE275" s="431"/>
      <c r="AF275" s="431" t="s">
        <v>4121</v>
      </c>
      <c r="AG275" s="207"/>
      <c r="AH275" s="208"/>
      <c r="AI275" s="207"/>
      <c r="BA275" s="455" t="s">
        <v>10696</v>
      </c>
      <c r="BC275" s="252"/>
      <c r="BD275" s="252"/>
      <c r="BE275" s="252"/>
      <c r="BF275" s="252"/>
      <c r="BG275" s="252"/>
      <c r="BH275" s="252"/>
      <c r="BI275" s="252"/>
      <c r="BJ275" s="252"/>
      <c r="BK275" s="252"/>
      <c r="BL275" s="252"/>
      <c r="BM275" s="252"/>
    </row>
    <row r="276" spans="1:65" s="209" customFormat="1" ht="72.75" customHeight="1">
      <c r="A276" s="420">
        <v>273</v>
      </c>
      <c r="B276" s="311" t="s">
        <v>7997</v>
      </c>
      <c r="C276" s="417" t="s">
        <v>8893</v>
      </c>
      <c r="D276" s="420" t="s">
        <v>4121</v>
      </c>
      <c r="E276" s="501" t="s">
        <v>11437</v>
      </c>
      <c r="F276" s="502"/>
      <c r="G276" s="502"/>
      <c r="H276" s="502"/>
      <c r="I276" s="502"/>
      <c r="J276" s="502"/>
      <c r="K276" s="503"/>
      <c r="L276" s="417" t="s">
        <v>4121</v>
      </c>
      <c r="M276" s="420"/>
      <c r="N276" s="205"/>
      <c r="O276" s="205"/>
      <c r="P276" s="420"/>
      <c r="Q276" s="420"/>
      <c r="R276" s="205"/>
      <c r="S276" s="205"/>
      <c r="T276" s="420"/>
      <c r="U276" s="205"/>
      <c r="V276" s="431">
        <v>258</v>
      </c>
      <c r="W276" s="453">
        <v>45985</v>
      </c>
      <c r="X276" s="428">
        <v>2385849.84</v>
      </c>
      <c r="Y276" s="428">
        <v>0</v>
      </c>
      <c r="Z276" s="310">
        <v>0</v>
      </c>
      <c r="AA276" s="454">
        <f t="shared" si="7"/>
        <v>2385849.84</v>
      </c>
      <c r="AB276" s="498" t="s">
        <v>11438</v>
      </c>
      <c r="AC276" s="500"/>
      <c r="AD276" s="431" t="s">
        <v>4760</v>
      </c>
      <c r="AE276" s="431"/>
      <c r="AF276" s="431" t="s">
        <v>4121</v>
      </c>
      <c r="AG276" s="207"/>
      <c r="AH276" s="208"/>
      <c r="AI276" s="207"/>
      <c r="BA276" s="455" t="s">
        <v>11439</v>
      </c>
      <c r="BC276" s="252"/>
      <c r="BD276" s="252"/>
      <c r="BE276" s="252"/>
      <c r="BF276" s="252"/>
      <c r="BG276" s="252"/>
      <c r="BH276" s="252"/>
      <c r="BI276" s="252"/>
      <c r="BJ276" s="252"/>
      <c r="BK276" s="252"/>
      <c r="BL276" s="252"/>
      <c r="BM276" s="252"/>
    </row>
    <row r="277" spans="1:65" s="209" customFormat="1" ht="72.75" customHeight="1">
      <c r="A277" s="420">
        <v>274</v>
      </c>
      <c r="B277" s="311" t="s">
        <v>7997</v>
      </c>
      <c r="C277" s="417" t="s">
        <v>8893</v>
      </c>
      <c r="D277" s="420" t="s">
        <v>4121</v>
      </c>
      <c r="E277" s="501" t="s">
        <v>11440</v>
      </c>
      <c r="F277" s="502"/>
      <c r="G277" s="502"/>
      <c r="H277" s="502"/>
      <c r="I277" s="502"/>
      <c r="J277" s="502"/>
      <c r="K277" s="503"/>
      <c r="L277" s="417" t="s">
        <v>4121</v>
      </c>
      <c r="M277" s="420"/>
      <c r="N277" s="205"/>
      <c r="O277" s="205"/>
      <c r="P277" s="420"/>
      <c r="Q277" s="420"/>
      <c r="R277" s="205"/>
      <c r="S277" s="205"/>
      <c r="T277" s="420"/>
      <c r="U277" s="205"/>
      <c r="V277" s="431">
        <v>166</v>
      </c>
      <c r="W277" s="453">
        <v>45982</v>
      </c>
      <c r="X277" s="428">
        <v>1485681.74</v>
      </c>
      <c r="Y277" s="428">
        <v>0</v>
      </c>
      <c r="Z277" s="310">
        <v>0</v>
      </c>
      <c r="AA277" s="454">
        <f t="shared" si="7"/>
        <v>1485681.74</v>
      </c>
      <c r="AB277" s="498" t="s">
        <v>11438</v>
      </c>
      <c r="AC277" s="500"/>
      <c r="AD277" s="431" t="s">
        <v>4760</v>
      </c>
      <c r="AE277" s="431"/>
      <c r="AF277" s="431" t="s">
        <v>4121</v>
      </c>
      <c r="AG277" s="207"/>
      <c r="AH277" s="208"/>
      <c r="AI277" s="207"/>
      <c r="BA277" s="455" t="s">
        <v>11441</v>
      </c>
      <c r="BC277" s="252"/>
      <c r="BD277" s="252"/>
      <c r="BE277" s="252"/>
      <c r="BF277" s="252"/>
      <c r="BG277" s="252"/>
      <c r="BH277" s="252"/>
      <c r="BI277" s="252"/>
      <c r="BJ277" s="252"/>
      <c r="BK277" s="252"/>
      <c r="BL277" s="252"/>
      <c r="BM277" s="252"/>
    </row>
    <row r="278" spans="1:65" s="209" customFormat="1" ht="72.75" customHeight="1">
      <c r="A278" s="420">
        <v>275</v>
      </c>
      <c r="B278" s="311" t="s">
        <v>9307</v>
      </c>
      <c r="C278" s="417" t="s">
        <v>8893</v>
      </c>
      <c r="D278" s="420" t="s">
        <v>4121</v>
      </c>
      <c r="E278" s="501" t="s">
        <v>11442</v>
      </c>
      <c r="F278" s="502"/>
      <c r="G278" s="502"/>
      <c r="H278" s="502"/>
      <c r="I278" s="502"/>
      <c r="J278" s="502"/>
      <c r="K278" s="503"/>
      <c r="L278" s="417" t="s">
        <v>4121</v>
      </c>
      <c r="M278" s="420"/>
      <c r="N278" s="205"/>
      <c r="O278" s="205"/>
      <c r="P278" s="420"/>
      <c r="Q278" s="420"/>
      <c r="R278" s="205"/>
      <c r="S278" s="205"/>
      <c r="T278" s="420"/>
      <c r="U278" s="205"/>
      <c r="V278" s="431">
        <v>8</v>
      </c>
      <c r="W278" s="453">
        <v>45985</v>
      </c>
      <c r="X278" s="428">
        <v>82780.95</v>
      </c>
      <c r="Y278" s="428">
        <v>0</v>
      </c>
      <c r="Z278" s="310">
        <v>0</v>
      </c>
      <c r="AA278" s="454">
        <f t="shared" si="7"/>
        <v>82780.95</v>
      </c>
      <c r="AB278" s="498" t="s">
        <v>11438</v>
      </c>
      <c r="AC278" s="500"/>
      <c r="AD278" s="431" t="s">
        <v>4760</v>
      </c>
      <c r="AE278" s="431"/>
      <c r="AF278" s="431" t="s">
        <v>4121</v>
      </c>
      <c r="AG278" s="207"/>
      <c r="AH278" s="208"/>
      <c r="AI278" s="207"/>
      <c r="BA278" s="455" t="s">
        <v>11443</v>
      </c>
      <c r="BC278" s="252"/>
      <c r="BD278" s="252"/>
      <c r="BE278" s="252"/>
      <c r="BF278" s="252"/>
      <c r="BG278" s="252"/>
      <c r="BH278" s="252"/>
      <c r="BI278" s="252"/>
      <c r="BJ278" s="252"/>
      <c r="BK278" s="252"/>
      <c r="BL278" s="252"/>
      <c r="BM278" s="252"/>
    </row>
    <row r="279" spans="1:65" s="209" customFormat="1" ht="72.75" customHeight="1">
      <c r="A279" s="420">
        <v>276</v>
      </c>
      <c r="B279" s="311" t="s">
        <v>9307</v>
      </c>
      <c r="C279" s="417" t="s">
        <v>8893</v>
      </c>
      <c r="D279" s="420" t="s">
        <v>4121</v>
      </c>
      <c r="E279" s="501" t="s">
        <v>11444</v>
      </c>
      <c r="F279" s="502"/>
      <c r="G279" s="502"/>
      <c r="H279" s="502"/>
      <c r="I279" s="502"/>
      <c r="J279" s="502"/>
      <c r="K279" s="503"/>
      <c r="L279" s="417" t="s">
        <v>4121</v>
      </c>
      <c r="M279" s="420"/>
      <c r="N279" s="205"/>
      <c r="O279" s="205"/>
      <c r="P279" s="420"/>
      <c r="Q279" s="420"/>
      <c r="R279" s="205"/>
      <c r="S279" s="205"/>
      <c r="T279" s="420"/>
      <c r="U279" s="205"/>
      <c r="V279" s="431">
        <v>76</v>
      </c>
      <c r="W279" s="453">
        <v>45985</v>
      </c>
      <c r="X279" s="428">
        <v>838846.96</v>
      </c>
      <c r="Y279" s="428">
        <v>0</v>
      </c>
      <c r="Z279" s="310">
        <v>0</v>
      </c>
      <c r="AA279" s="454">
        <f t="shared" si="7"/>
        <v>838846.96</v>
      </c>
      <c r="AB279" s="498" t="s">
        <v>11438</v>
      </c>
      <c r="AC279" s="500"/>
      <c r="AD279" s="431" t="s">
        <v>4760</v>
      </c>
      <c r="AE279" s="431"/>
      <c r="AF279" s="431" t="s">
        <v>4121</v>
      </c>
      <c r="AG279" s="207"/>
      <c r="AH279" s="208"/>
      <c r="AI279" s="207"/>
      <c r="BA279" s="455" t="s">
        <v>11445</v>
      </c>
      <c r="BC279" s="252"/>
      <c r="BD279" s="252"/>
      <c r="BE279" s="252"/>
      <c r="BF279" s="252"/>
      <c r="BG279" s="252"/>
      <c r="BH279" s="252"/>
      <c r="BI279" s="252"/>
      <c r="BJ279" s="252"/>
      <c r="BK279" s="252"/>
      <c r="BL279" s="252"/>
      <c r="BM279" s="252"/>
    </row>
    <row r="280" spans="1:65" s="209" customFormat="1" ht="72.75" customHeight="1">
      <c r="A280" s="420">
        <v>277</v>
      </c>
      <c r="B280" s="311" t="s">
        <v>9307</v>
      </c>
      <c r="C280" s="417" t="s">
        <v>8893</v>
      </c>
      <c r="D280" s="420" t="s">
        <v>4121</v>
      </c>
      <c r="E280" s="501" t="s">
        <v>11446</v>
      </c>
      <c r="F280" s="502"/>
      <c r="G280" s="502"/>
      <c r="H280" s="502"/>
      <c r="I280" s="502"/>
      <c r="J280" s="502"/>
      <c r="K280" s="503"/>
      <c r="L280" s="417" t="s">
        <v>4121</v>
      </c>
      <c r="M280" s="420"/>
      <c r="N280" s="205"/>
      <c r="O280" s="205"/>
      <c r="P280" s="420"/>
      <c r="Q280" s="420"/>
      <c r="R280" s="205"/>
      <c r="S280" s="205"/>
      <c r="T280" s="420"/>
      <c r="U280" s="205"/>
      <c r="V280" s="431">
        <v>6</v>
      </c>
      <c r="W280" s="453">
        <v>45982</v>
      </c>
      <c r="X280" s="428">
        <v>66224.759999999995</v>
      </c>
      <c r="Y280" s="428">
        <v>0</v>
      </c>
      <c r="Z280" s="310">
        <v>0</v>
      </c>
      <c r="AA280" s="454">
        <f t="shared" si="7"/>
        <v>66224.759999999995</v>
      </c>
      <c r="AB280" s="498" t="s">
        <v>11438</v>
      </c>
      <c r="AC280" s="500"/>
      <c r="AD280" s="431" t="s">
        <v>4760</v>
      </c>
      <c r="AE280" s="431"/>
      <c r="AF280" s="431" t="s">
        <v>4121</v>
      </c>
      <c r="AG280" s="207"/>
      <c r="AH280" s="208"/>
      <c r="AI280" s="207"/>
      <c r="BA280" s="455" t="s">
        <v>11447</v>
      </c>
      <c r="BC280" s="252"/>
      <c r="BD280" s="252"/>
      <c r="BE280" s="252"/>
      <c r="BF280" s="252"/>
      <c r="BG280" s="252"/>
      <c r="BH280" s="252"/>
      <c r="BI280" s="252"/>
      <c r="BJ280" s="252"/>
      <c r="BK280" s="252"/>
      <c r="BL280" s="252"/>
      <c r="BM280" s="252"/>
    </row>
    <row r="281" spans="1:65" s="209" customFormat="1" ht="72.75" customHeight="1">
      <c r="A281" s="420">
        <v>278</v>
      </c>
      <c r="B281" s="311" t="s">
        <v>9307</v>
      </c>
      <c r="C281" s="417" t="s">
        <v>8893</v>
      </c>
      <c r="D281" s="420" t="s">
        <v>4121</v>
      </c>
      <c r="E281" s="501" t="s">
        <v>11448</v>
      </c>
      <c r="F281" s="502"/>
      <c r="G281" s="502"/>
      <c r="H281" s="502"/>
      <c r="I281" s="502"/>
      <c r="J281" s="502"/>
      <c r="K281" s="503"/>
      <c r="L281" s="417" t="s">
        <v>4121</v>
      </c>
      <c r="M281" s="420"/>
      <c r="N281" s="205"/>
      <c r="O281" s="205"/>
      <c r="P281" s="420"/>
      <c r="Q281" s="420"/>
      <c r="R281" s="205"/>
      <c r="S281" s="205"/>
      <c r="T281" s="420"/>
      <c r="U281" s="205"/>
      <c r="V281" s="431">
        <v>73</v>
      </c>
      <c r="W281" s="453">
        <v>45980</v>
      </c>
      <c r="X281" s="428">
        <v>805734.58</v>
      </c>
      <c r="Y281" s="428">
        <v>0</v>
      </c>
      <c r="Z281" s="310">
        <v>0</v>
      </c>
      <c r="AA281" s="454">
        <f t="shared" si="7"/>
        <v>805734.58</v>
      </c>
      <c r="AB281" s="498" t="s">
        <v>11438</v>
      </c>
      <c r="AC281" s="500"/>
      <c r="AD281" s="431" t="s">
        <v>4760</v>
      </c>
      <c r="AE281" s="431"/>
      <c r="AF281" s="431" t="s">
        <v>4121</v>
      </c>
      <c r="AG281" s="207"/>
      <c r="AH281" s="208"/>
      <c r="AI281" s="207"/>
      <c r="BA281" s="455" t="s">
        <v>11449</v>
      </c>
      <c r="BC281" s="252"/>
      <c r="BD281" s="252"/>
      <c r="BE281" s="252"/>
      <c r="BF281" s="252"/>
      <c r="BG281" s="252"/>
      <c r="BH281" s="252"/>
      <c r="BI281" s="252"/>
      <c r="BJ281" s="252"/>
      <c r="BK281" s="252"/>
      <c r="BL281" s="252"/>
      <c r="BM281" s="252"/>
    </row>
    <row r="282" spans="1:65" s="209" customFormat="1" ht="72.75" customHeight="1">
      <c r="A282" s="420">
        <v>279</v>
      </c>
      <c r="B282" s="311" t="s">
        <v>9307</v>
      </c>
      <c r="C282" s="417" t="s">
        <v>8893</v>
      </c>
      <c r="D282" s="420" t="s">
        <v>4121</v>
      </c>
      <c r="E282" s="501" t="s">
        <v>11450</v>
      </c>
      <c r="F282" s="502"/>
      <c r="G282" s="502"/>
      <c r="H282" s="502"/>
      <c r="I282" s="502"/>
      <c r="J282" s="502"/>
      <c r="K282" s="503"/>
      <c r="L282" s="417" t="s">
        <v>4121</v>
      </c>
      <c r="M282" s="420"/>
      <c r="N282" s="205"/>
      <c r="O282" s="205"/>
      <c r="P282" s="420"/>
      <c r="Q282" s="420"/>
      <c r="R282" s="205"/>
      <c r="S282" s="205"/>
      <c r="T282" s="420"/>
      <c r="U282" s="205"/>
      <c r="V282" s="431">
        <v>30</v>
      </c>
      <c r="W282" s="453">
        <v>45986</v>
      </c>
      <c r="X282" s="428">
        <v>331123.8</v>
      </c>
      <c r="Y282" s="428">
        <v>0</v>
      </c>
      <c r="Z282" s="310">
        <v>0</v>
      </c>
      <c r="AA282" s="454">
        <f t="shared" si="7"/>
        <v>331123.8</v>
      </c>
      <c r="AB282" s="498" t="s">
        <v>11438</v>
      </c>
      <c r="AC282" s="500"/>
      <c r="AD282" s="431" t="s">
        <v>4760</v>
      </c>
      <c r="AE282" s="431"/>
      <c r="AF282" s="431" t="s">
        <v>4121</v>
      </c>
      <c r="AG282" s="207"/>
      <c r="AH282" s="208"/>
      <c r="AI282" s="207"/>
      <c r="BA282" s="455" t="s">
        <v>11451</v>
      </c>
      <c r="BC282" s="252"/>
      <c r="BD282" s="252"/>
      <c r="BE282" s="252"/>
      <c r="BF282" s="252"/>
      <c r="BG282" s="252"/>
      <c r="BH282" s="252"/>
      <c r="BI282" s="252"/>
      <c r="BJ282" s="252"/>
      <c r="BK282" s="252"/>
      <c r="BL282" s="252"/>
      <c r="BM282" s="252"/>
    </row>
    <row r="283" spans="1:65" s="209" customFormat="1" ht="72.75" customHeight="1">
      <c r="A283" s="420">
        <v>280</v>
      </c>
      <c r="B283" s="311" t="s">
        <v>9307</v>
      </c>
      <c r="C283" s="417" t="s">
        <v>8893</v>
      </c>
      <c r="D283" s="420" t="s">
        <v>4121</v>
      </c>
      <c r="E283" s="501" t="s">
        <v>11452</v>
      </c>
      <c r="F283" s="502"/>
      <c r="G283" s="502"/>
      <c r="H283" s="502"/>
      <c r="I283" s="502"/>
      <c r="J283" s="502"/>
      <c r="K283" s="503"/>
      <c r="L283" s="417" t="s">
        <v>4121</v>
      </c>
      <c r="M283" s="420"/>
      <c r="N283" s="205"/>
      <c r="O283" s="205"/>
      <c r="P283" s="420"/>
      <c r="Q283" s="420"/>
      <c r="R283" s="205"/>
      <c r="S283" s="205"/>
      <c r="T283" s="420"/>
      <c r="U283" s="205"/>
      <c r="V283" s="431">
        <v>9</v>
      </c>
      <c r="W283" s="453">
        <v>45985</v>
      </c>
      <c r="X283" s="428">
        <v>99337.14</v>
      </c>
      <c r="Y283" s="428">
        <v>0</v>
      </c>
      <c r="Z283" s="310">
        <v>0</v>
      </c>
      <c r="AA283" s="454">
        <f t="shared" si="7"/>
        <v>99337.14</v>
      </c>
      <c r="AB283" s="498" t="s">
        <v>11438</v>
      </c>
      <c r="AC283" s="500"/>
      <c r="AD283" s="431" t="s">
        <v>4760</v>
      </c>
      <c r="AE283" s="431"/>
      <c r="AF283" s="431" t="s">
        <v>4121</v>
      </c>
      <c r="AG283" s="207"/>
      <c r="AH283" s="208"/>
      <c r="AI283" s="207"/>
      <c r="BA283" s="455" t="s">
        <v>11453</v>
      </c>
      <c r="BC283" s="252"/>
      <c r="BD283" s="252"/>
      <c r="BE283" s="252"/>
      <c r="BF283" s="252"/>
      <c r="BG283" s="252"/>
      <c r="BH283" s="252"/>
      <c r="BI283" s="252"/>
      <c r="BJ283" s="252"/>
      <c r="BK283" s="252"/>
      <c r="BL283" s="252"/>
      <c r="BM283" s="252"/>
    </row>
    <row r="284" spans="1:65" s="209" customFormat="1" ht="72.75" customHeight="1">
      <c r="A284" s="420">
        <v>281</v>
      </c>
      <c r="B284" s="311" t="s">
        <v>9307</v>
      </c>
      <c r="C284" s="417" t="s">
        <v>8893</v>
      </c>
      <c r="D284" s="420" t="s">
        <v>4121</v>
      </c>
      <c r="E284" s="501" t="s">
        <v>11454</v>
      </c>
      <c r="F284" s="502"/>
      <c r="G284" s="502"/>
      <c r="H284" s="502"/>
      <c r="I284" s="502"/>
      <c r="J284" s="502"/>
      <c r="K284" s="503"/>
      <c r="L284" s="417" t="s">
        <v>4121</v>
      </c>
      <c r="M284" s="420"/>
      <c r="N284" s="205"/>
      <c r="O284" s="205"/>
      <c r="P284" s="420"/>
      <c r="Q284" s="420"/>
      <c r="R284" s="205"/>
      <c r="S284" s="205"/>
      <c r="T284" s="420"/>
      <c r="U284" s="205"/>
      <c r="V284" s="431">
        <v>7</v>
      </c>
      <c r="W284" s="453">
        <v>45982</v>
      </c>
      <c r="X284" s="428">
        <v>77262.22</v>
      </c>
      <c r="Y284" s="428">
        <v>0</v>
      </c>
      <c r="Z284" s="310">
        <v>0</v>
      </c>
      <c r="AA284" s="454">
        <f t="shared" si="7"/>
        <v>77262.22</v>
      </c>
      <c r="AB284" s="498" t="s">
        <v>11438</v>
      </c>
      <c r="AC284" s="500"/>
      <c r="AD284" s="431" t="s">
        <v>4760</v>
      </c>
      <c r="AE284" s="431"/>
      <c r="AF284" s="431" t="s">
        <v>4121</v>
      </c>
      <c r="AG284" s="207"/>
      <c r="AH284" s="208"/>
      <c r="AI284" s="207"/>
      <c r="BA284" s="455" t="s">
        <v>11455</v>
      </c>
      <c r="BC284" s="252"/>
      <c r="BD284" s="252"/>
      <c r="BE284" s="252"/>
      <c r="BF284" s="252"/>
      <c r="BG284" s="252"/>
      <c r="BH284" s="252"/>
      <c r="BI284" s="252"/>
      <c r="BJ284" s="252"/>
      <c r="BK284" s="252"/>
      <c r="BL284" s="252"/>
      <c r="BM284" s="252"/>
    </row>
    <row r="285" spans="1:65" s="209" customFormat="1" ht="33.75">
      <c r="A285" s="420">
        <v>282</v>
      </c>
      <c r="B285" s="417" t="s">
        <v>3072</v>
      </c>
      <c r="C285" s="417" t="s">
        <v>8893</v>
      </c>
      <c r="D285" s="423" t="s">
        <v>5559</v>
      </c>
      <c r="E285" s="504" t="s">
        <v>5339</v>
      </c>
      <c r="F285" s="504"/>
      <c r="G285" s="504"/>
      <c r="H285" s="504"/>
      <c r="I285" s="504"/>
      <c r="J285" s="504"/>
      <c r="K285" s="504"/>
      <c r="L285" s="417" t="s">
        <v>4121</v>
      </c>
      <c r="M285" s="420"/>
      <c r="N285" s="205"/>
      <c r="O285" s="205"/>
      <c r="P285" s="420"/>
      <c r="Q285" s="420"/>
      <c r="R285" s="205"/>
      <c r="S285" s="205"/>
      <c r="T285" s="420"/>
      <c r="U285" s="205"/>
      <c r="V285" s="456">
        <v>230.4</v>
      </c>
      <c r="W285" s="457">
        <v>40017</v>
      </c>
      <c r="X285" s="290">
        <f>[3]Теплосети!P2</f>
        <v>1703623.6799999999</v>
      </c>
      <c r="Y285" s="290">
        <f>[3]Теплосети!$P$2</f>
        <v>1703623.6799999999</v>
      </c>
      <c r="Z285" s="290">
        <f>[3]Теплосети!Q2</f>
        <v>408869.68319999997</v>
      </c>
      <c r="AA285" s="290">
        <f>[3]Теплосети!R2</f>
        <v>1294753.9967999998</v>
      </c>
      <c r="AB285" s="563" t="s">
        <v>2328</v>
      </c>
      <c r="AC285" s="563"/>
      <c r="AD285" s="431" t="s">
        <v>4760</v>
      </c>
      <c r="AE285" s="431" t="s">
        <v>4761</v>
      </c>
      <c r="AF285" s="431" t="s">
        <v>8592</v>
      </c>
      <c r="AG285" s="451">
        <v>1</v>
      </c>
      <c r="AH285" s="207"/>
      <c r="AI285" s="207"/>
      <c r="BA285" s="209" t="s">
        <v>10800</v>
      </c>
      <c r="BC285" s="252"/>
      <c r="BD285" s="252"/>
      <c r="BE285" s="252"/>
      <c r="BF285" s="252"/>
      <c r="BG285" s="252"/>
      <c r="BH285" s="252"/>
      <c r="BI285" s="252"/>
      <c r="BJ285" s="252"/>
      <c r="BK285" s="252"/>
      <c r="BL285" s="252"/>
      <c r="BM285" s="252"/>
    </row>
    <row r="286" spans="1:65" s="209" customFormat="1" ht="33.75">
      <c r="A286" s="420">
        <v>283</v>
      </c>
      <c r="B286" s="417" t="s">
        <v>3072</v>
      </c>
      <c r="C286" s="417" t="s">
        <v>8893</v>
      </c>
      <c r="D286" s="423" t="s">
        <v>5560</v>
      </c>
      <c r="E286" s="504" t="s">
        <v>5340</v>
      </c>
      <c r="F286" s="504"/>
      <c r="G286" s="504"/>
      <c r="H286" s="504"/>
      <c r="I286" s="504"/>
      <c r="J286" s="504"/>
      <c r="K286" s="504"/>
      <c r="L286" s="417" t="s">
        <v>4121</v>
      </c>
      <c r="M286" s="420"/>
      <c r="N286" s="205"/>
      <c r="O286" s="205"/>
      <c r="P286" s="420"/>
      <c r="Q286" s="420"/>
      <c r="R286" s="205"/>
      <c r="S286" s="205"/>
      <c r="T286" s="420"/>
      <c r="U286" s="205"/>
      <c r="V286" s="202">
        <v>89</v>
      </c>
      <c r="W286" s="203">
        <v>40014</v>
      </c>
      <c r="X286" s="371">
        <f>[3]Теплосети!P3</f>
        <v>904576.8</v>
      </c>
      <c r="Y286" s="205"/>
      <c r="Z286" s="371">
        <f>[3]Теплосети!Q3</f>
        <v>542746.07999999996</v>
      </c>
      <c r="AA286" s="371">
        <f>[3]Теплосети!R3</f>
        <v>361830.72</v>
      </c>
      <c r="AB286" s="517" t="s">
        <v>2328</v>
      </c>
      <c r="AC286" s="517"/>
      <c r="AD286" s="417" t="s">
        <v>4760</v>
      </c>
      <c r="AE286" s="417" t="s">
        <v>4761</v>
      </c>
      <c r="AF286" s="417" t="s">
        <v>8592</v>
      </c>
      <c r="AG286" s="451">
        <v>2</v>
      </c>
      <c r="AH286" s="208"/>
      <c r="AI286" s="207"/>
      <c r="BA286" s="209" t="s">
        <v>9297</v>
      </c>
      <c r="BC286" s="252"/>
      <c r="BD286" s="252"/>
      <c r="BE286" s="252"/>
      <c r="BF286" s="252"/>
      <c r="BG286" s="252"/>
      <c r="BH286" s="252"/>
      <c r="BI286" s="252"/>
      <c r="BJ286" s="252"/>
      <c r="BK286" s="252"/>
      <c r="BL286" s="252"/>
      <c r="BM286" s="252"/>
    </row>
    <row r="287" spans="1:65" s="209" customFormat="1" ht="33.75">
      <c r="A287" s="420">
        <v>284</v>
      </c>
      <c r="B287" s="417" t="s">
        <v>3072</v>
      </c>
      <c r="C287" s="417" t="s">
        <v>8893</v>
      </c>
      <c r="D287" s="423" t="s">
        <v>3550</v>
      </c>
      <c r="E287" s="504" t="s">
        <v>5341</v>
      </c>
      <c r="F287" s="504"/>
      <c r="G287" s="504"/>
      <c r="H287" s="504"/>
      <c r="I287" s="504"/>
      <c r="J287" s="504"/>
      <c r="K287" s="504"/>
      <c r="L287" s="417" t="s">
        <v>4121</v>
      </c>
      <c r="M287" s="420"/>
      <c r="N287" s="205"/>
      <c r="O287" s="205"/>
      <c r="P287" s="420"/>
      <c r="Q287" s="420"/>
      <c r="R287" s="205"/>
      <c r="S287" s="205"/>
      <c r="T287" s="420"/>
      <c r="U287" s="205"/>
      <c r="V287" s="202">
        <v>130.5</v>
      </c>
      <c r="W287" s="203">
        <v>40017</v>
      </c>
      <c r="X287" s="371">
        <f>[3]Теплосети!P4</f>
        <v>841453.44</v>
      </c>
      <c r="Y287" s="205"/>
      <c r="Z287" s="371">
        <f>[3]Теплосети!Q4</f>
        <v>504872.06399999995</v>
      </c>
      <c r="AA287" s="371">
        <f>[3]Теплосети!R4</f>
        <v>336581.37599999999</v>
      </c>
      <c r="AB287" s="517" t="s">
        <v>2328</v>
      </c>
      <c r="AC287" s="517"/>
      <c r="AD287" s="417" t="s">
        <v>4760</v>
      </c>
      <c r="AE287" s="417" t="s">
        <v>4761</v>
      </c>
      <c r="AF287" s="417" t="s">
        <v>8592</v>
      </c>
      <c r="AG287" s="451">
        <v>3</v>
      </c>
      <c r="AH287" s="208"/>
      <c r="AI287" s="207"/>
      <c r="BA287" s="209" t="s">
        <v>10801</v>
      </c>
      <c r="BC287" s="252"/>
      <c r="BD287" s="252"/>
      <c r="BE287" s="252"/>
      <c r="BF287" s="252"/>
      <c r="BG287" s="252"/>
      <c r="BH287" s="252"/>
      <c r="BI287" s="252"/>
      <c r="BJ287" s="252"/>
      <c r="BK287" s="252"/>
      <c r="BL287" s="252"/>
      <c r="BM287" s="252"/>
    </row>
    <row r="288" spans="1:65" s="209" customFormat="1" ht="33.75">
      <c r="A288" s="420">
        <v>285</v>
      </c>
      <c r="B288" s="417" t="s">
        <v>3072</v>
      </c>
      <c r="C288" s="417" t="s">
        <v>8893</v>
      </c>
      <c r="D288" s="423" t="s">
        <v>3551</v>
      </c>
      <c r="E288" s="504" t="s">
        <v>5342</v>
      </c>
      <c r="F288" s="504"/>
      <c r="G288" s="504"/>
      <c r="H288" s="504"/>
      <c r="I288" s="504"/>
      <c r="J288" s="504"/>
      <c r="K288" s="504"/>
      <c r="L288" s="417" t="s">
        <v>4121</v>
      </c>
      <c r="M288" s="420"/>
      <c r="N288" s="205"/>
      <c r="O288" s="205"/>
      <c r="P288" s="420"/>
      <c r="Q288" s="420"/>
      <c r="R288" s="205"/>
      <c r="S288" s="205"/>
      <c r="T288" s="420"/>
      <c r="U288" s="205"/>
      <c r="V288" s="202">
        <v>557.5</v>
      </c>
      <c r="W288" s="203">
        <v>40014</v>
      </c>
      <c r="X288" s="371">
        <f>[3]Теплосети!P5</f>
        <v>1061400</v>
      </c>
      <c r="Y288" s="205"/>
      <c r="Z288" s="371">
        <f>[3]Теплосети!Q5</f>
        <v>636840</v>
      </c>
      <c r="AA288" s="371">
        <f>[3]Теплосети!R5</f>
        <v>424560</v>
      </c>
      <c r="AB288" s="517" t="s">
        <v>2328</v>
      </c>
      <c r="AC288" s="517"/>
      <c r="AD288" s="417" t="s">
        <v>4760</v>
      </c>
      <c r="AE288" s="417" t="s">
        <v>4761</v>
      </c>
      <c r="AF288" s="417" t="s">
        <v>8592</v>
      </c>
      <c r="AG288" s="451">
        <v>4</v>
      </c>
      <c r="AH288" s="208"/>
      <c r="AI288" s="207"/>
      <c r="BA288" s="209" t="s">
        <v>10802</v>
      </c>
      <c r="BC288" s="252"/>
      <c r="BD288" s="252"/>
      <c r="BE288" s="252"/>
      <c r="BF288" s="252"/>
      <c r="BG288" s="252"/>
      <c r="BH288" s="252"/>
      <c r="BI288" s="252"/>
      <c r="BJ288" s="252"/>
      <c r="BK288" s="252"/>
      <c r="BL288" s="252"/>
      <c r="BM288" s="252"/>
    </row>
    <row r="289" spans="1:65" s="209" customFormat="1" ht="33.75">
      <c r="A289" s="420">
        <v>286</v>
      </c>
      <c r="B289" s="417" t="s">
        <v>3073</v>
      </c>
      <c r="C289" s="417" t="s">
        <v>8893</v>
      </c>
      <c r="D289" s="423" t="s">
        <v>3552</v>
      </c>
      <c r="E289" s="504" t="s">
        <v>5626</v>
      </c>
      <c r="F289" s="504"/>
      <c r="G289" s="504"/>
      <c r="H289" s="504"/>
      <c r="I289" s="504"/>
      <c r="J289" s="504"/>
      <c r="K289" s="504"/>
      <c r="L289" s="417" t="s">
        <v>4121</v>
      </c>
      <c r="M289" s="420"/>
      <c r="N289" s="205"/>
      <c r="O289" s="205"/>
      <c r="P289" s="420"/>
      <c r="Q289" s="420"/>
      <c r="R289" s="205"/>
      <c r="S289" s="205"/>
      <c r="T289" s="420"/>
      <c r="U289" s="205"/>
      <c r="V289" s="202">
        <v>156</v>
      </c>
      <c r="W289" s="203">
        <v>40014</v>
      </c>
      <c r="X289" s="371">
        <f>[3]Теплосети!P6</f>
        <v>705786.36</v>
      </c>
      <c r="Y289" s="205"/>
      <c r="Z289" s="371">
        <f>[3]Теплосети!Q6</f>
        <v>423471.81599999999</v>
      </c>
      <c r="AA289" s="371">
        <f>[3]Теплосети!R6</f>
        <v>282314.54399999999</v>
      </c>
      <c r="AB289" s="517" t="s">
        <v>2328</v>
      </c>
      <c r="AC289" s="517"/>
      <c r="AD289" s="417" t="s">
        <v>4760</v>
      </c>
      <c r="AE289" s="417" t="s">
        <v>4761</v>
      </c>
      <c r="AF289" s="417" t="s">
        <v>8592</v>
      </c>
      <c r="AG289" s="451">
        <v>5</v>
      </c>
      <c r="AH289" s="208"/>
      <c r="AI289" s="207"/>
      <c r="BA289" s="209" t="s">
        <v>10803</v>
      </c>
      <c r="BC289" s="252"/>
      <c r="BD289" s="252"/>
      <c r="BE289" s="252"/>
      <c r="BF289" s="252"/>
      <c r="BG289" s="252"/>
      <c r="BH289" s="252"/>
      <c r="BI289" s="252"/>
      <c r="BJ289" s="252"/>
      <c r="BK289" s="252"/>
      <c r="BL289" s="252"/>
      <c r="BM289" s="252"/>
    </row>
    <row r="290" spans="1:65" s="209" customFormat="1" ht="33.75">
      <c r="A290" s="420">
        <v>287</v>
      </c>
      <c r="B290" s="417" t="s">
        <v>3072</v>
      </c>
      <c r="C290" s="417" t="s">
        <v>8893</v>
      </c>
      <c r="D290" s="423" t="s">
        <v>3553</v>
      </c>
      <c r="E290" s="504" t="s">
        <v>5343</v>
      </c>
      <c r="F290" s="504"/>
      <c r="G290" s="504"/>
      <c r="H290" s="504"/>
      <c r="I290" s="504"/>
      <c r="J290" s="504"/>
      <c r="K290" s="504"/>
      <c r="L290" s="417" t="s">
        <v>4121</v>
      </c>
      <c r="M290" s="420"/>
      <c r="N290" s="205"/>
      <c r="O290" s="205"/>
      <c r="P290" s="420"/>
      <c r="Q290" s="420"/>
      <c r="R290" s="205"/>
      <c r="S290" s="205"/>
      <c r="T290" s="420"/>
      <c r="U290" s="205"/>
      <c r="V290" s="202">
        <v>510</v>
      </c>
      <c r="W290" s="203">
        <v>40014</v>
      </c>
      <c r="X290" s="371">
        <f>[3]Теплосети!P7</f>
        <v>2130210</v>
      </c>
      <c r="Y290" s="205"/>
      <c r="Z290" s="371">
        <f>[3]Теплосети!Q7</f>
        <v>1278126</v>
      </c>
      <c r="AA290" s="371">
        <f>[3]Теплосети!R7</f>
        <v>852084</v>
      </c>
      <c r="AB290" s="517" t="s">
        <v>2328</v>
      </c>
      <c r="AC290" s="517"/>
      <c r="AD290" s="417" t="s">
        <v>4760</v>
      </c>
      <c r="AE290" s="417" t="s">
        <v>4761</v>
      </c>
      <c r="AF290" s="417" t="s">
        <v>8592</v>
      </c>
      <c r="AG290" s="451">
        <v>6</v>
      </c>
      <c r="AH290" s="208"/>
      <c r="AI290" s="207"/>
      <c r="BA290" s="209" t="s">
        <v>10804</v>
      </c>
      <c r="BC290" s="252"/>
      <c r="BD290" s="252"/>
      <c r="BE290" s="252"/>
      <c r="BF290" s="252"/>
      <c r="BG290" s="252"/>
      <c r="BH290" s="252"/>
      <c r="BI290" s="252"/>
      <c r="BJ290" s="252"/>
      <c r="BK290" s="252"/>
      <c r="BL290" s="252"/>
      <c r="BM290" s="252"/>
    </row>
    <row r="291" spans="1:65" s="209" customFormat="1" ht="33.75">
      <c r="A291" s="420">
        <v>288</v>
      </c>
      <c r="B291" s="417" t="s">
        <v>3074</v>
      </c>
      <c r="C291" s="417" t="s">
        <v>8893</v>
      </c>
      <c r="D291" s="423" t="s">
        <v>3554</v>
      </c>
      <c r="E291" s="504" t="s">
        <v>2519</v>
      </c>
      <c r="F291" s="504"/>
      <c r="G291" s="504"/>
      <c r="H291" s="504"/>
      <c r="I291" s="504"/>
      <c r="J291" s="504"/>
      <c r="K291" s="504"/>
      <c r="L291" s="417" t="s">
        <v>4121</v>
      </c>
      <c r="M291" s="420"/>
      <c r="N291" s="205"/>
      <c r="O291" s="205"/>
      <c r="P291" s="420"/>
      <c r="Q291" s="420"/>
      <c r="R291" s="205"/>
      <c r="S291" s="205"/>
      <c r="T291" s="420"/>
      <c r="U291" s="205"/>
      <c r="V291" s="202">
        <v>395</v>
      </c>
      <c r="W291" s="203">
        <v>40035</v>
      </c>
      <c r="X291" s="371">
        <f>[3]Теплосети!P8</f>
        <v>1255086</v>
      </c>
      <c r="Y291" s="205"/>
      <c r="Z291" s="371">
        <f>[3]Теплосети!Q8</f>
        <v>753051.6</v>
      </c>
      <c r="AA291" s="371">
        <f>[3]Теплосети!R8</f>
        <v>502034.4</v>
      </c>
      <c r="AB291" s="517" t="s">
        <v>2328</v>
      </c>
      <c r="AC291" s="517"/>
      <c r="AD291" s="417" t="s">
        <v>4760</v>
      </c>
      <c r="AE291" s="417" t="s">
        <v>4761</v>
      </c>
      <c r="AF291" s="417" t="s">
        <v>8592</v>
      </c>
      <c r="AG291" s="451">
        <v>7</v>
      </c>
      <c r="AH291" s="208"/>
      <c r="AI291" s="207"/>
      <c r="BA291" s="209" t="s">
        <v>10805</v>
      </c>
      <c r="BC291" s="252"/>
      <c r="BD291" s="252"/>
      <c r="BE291" s="252"/>
      <c r="BF291" s="252"/>
      <c r="BG291" s="252"/>
      <c r="BH291" s="252"/>
      <c r="BI291" s="252"/>
      <c r="BJ291" s="252"/>
      <c r="BK291" s="252"/>
      <c r="BL291" s="252"/>
      <c r="BM291" s="252"/>
    </row>
    <row r="292" spans="1:65" s="209" customFormat="1" ht="33.75">
      <c r="A292" s="420">
        <v>289</v>
      </c>
      <c r="B292" s="417" t="s">
        <v>2520</v>
      </c>
      <c r="C292" s="417" t="s">
        <v>8893</v>
      </c>
      <c r="D292" s="423" t="s">
        <v>3555</v>
      </c>
      <c r="E292" s="504" t="s">
        <v>2521</v>
      </c>
      <c r="F292" s="504"/>
      <c r="G292" s="504"/>
      <c r="H292" s="504"/>
      <c r="I292" s="504"/>
      <c r="J292" s="504"/>
      <c r="K292" s="504"/>
      <c r="L292" s="417" t="s">
        <v>4121</v>
      </c>
      <c r="M292" s="420"/>
      <c r="N292" s="205"/>
      <c r="O292" s="205"/>
      <c r="P292" s="420"/>
      <c r="Q292" s="420"/>
      <c r="R292" s="205"/>
      <c r="S292" s="205"/>
      <c r="T292" s="420"/>
      <c r="U292" s="205"/>
      <c r="V292" s="202">
        <v>36.700000000000003</v>
      </c>
      <c r="W292" s="203">
        <v>40011</v>
      </c>
      <c r="X292" s="371">
        <f>[3]Теплосети!P9</f>
        <v>166145.28</v>
      </c>
      <c r="Y292" s="205"/>
      <c r="Z292" s="371">
        <f>[3]Теплосети!Q9</f>
        <v>99687.167999999991</v>
      </c>
      <c r="AA292" s="371">
        <f>[3]Теплосети!R9</f>
        <v>66458.112000000008</v>
      </c>
      <c r="AB292" s="517" t="s">
        <v>2328</v>
      </c>
      <c r="AC292" s="517"/>
      <c r="AD292" s="417" t="s">
        <v>4760</v>
      </c>
      <c r="AE292" s="417" t="s">
        <v>4761</v>
      </c>
      <c r="AF292" s="417" t="s">
        <v>8592</v>
      </c>
      <c r="AG292" s="451">
        <v>8</v>
      </c>
      <c r="AH292" s="208"/>
      <c r="AI292" s="207"/>
      <c r="BA292" s="209" t="s">
        <v>10806</v>
      </c>
      <c r="BC292" s="252"/>
      <c r="BD292" s="252"/>
      <c r="BE292" s="252"/>
      <c r="BF292" s="252"/>
      <c r="BG292" s="252"/>
      <c r="BH292" s="252"/>
      <c r="BI292" s="252"/>
      <c r="BJ292" s="252"/>
      <c r="BK292" s="252"/>
      <c r="BL292" s="252"/>
      <c r="BM292" s="252"/>
    </row>
    <row r="293" spans="1:65" s="209" customFormat="1" ht="33.75">
      <c r="A293" s="420">
        <v>290</v>
      </c>
      <c r="B293" s="417" t="s">
        <v>3072</v>
      </c>
      <c r="C293" s="417" t="s">
        <v>8893</v>
      </c>
      <c r="D293" s="423" t="s">
        <v>3556</v>
      </c>
      <c r="E293" s="504" t="s">
        <v>4735</v>
      </c>
      <c r="F293" s="504"/>
      <c r="G293" s="504"/>
      <c r="H293" s="504"/>
      <c r="I293" s="504"/>
      <c r="J293" s="504"/>
      <c r="K293" s="504"/>
      <c r="L293" s="417" t="s">
        <v>4121</v>
      </c>
      <c r="M293" s="420"/>
      <c r="N293" s="205"/>
      <c r="O293" s="205"/>
      <c r="P293" s="420"/>
      <c r="Q293" s="420"/>
      <c r="R293" s="205"/>
      <c r="S293" s="205"/>
      <c r="T293" s="420"/>
      <c r="U293" s="205"/>
      <c r="V293" s="202">
        <v>6.65</v>
      </c>
      <c r="W293" s="203">
        <v>40011</v>
      </c>
      <c r="X293" s="371">
        <f>[3]Теплосети!P11</f>
        <v>176985.60000000001</v>
      </c>
      <c r="Y293" s="205"/>
      <c r="Z293" s="371">
        <f>[3]Теплосети!Q11</f>
        <v>106191.36</v>
      </c>
      <c r="AA293" s="371">
        <f>[3]Теплосети!R11</f>
        <v>70794.240000000005</v>
      </c>
      <c r="AB293" s="517" t="s">
        <v>2328</v>
      </c>
      <c r="AC293" s="517"/>
      <c r="AD293" s="417" t="s">
        <v>4760</v>
      </c>
      <c r="AE293" s="417" t="s">
        <v>4761</v>
      </c>
      <c r="AF293" s="417" t="s">
        <v>8592</v>
      </c>
      <c r="AG293" s="451">
        <v>9</v>
      </c>
      <c r="AH293" s="208"/>
      <c r="AI293" s="207"/>
      <c r="BA293" s="209" t="s">
        <v>10807</v>
      </c>
      <c r="BC293" s="252"/>
      <c r="BD293" s="252"/>
      <c r="BE293" s="252"/>
      <c r="BF293" s="252"/>
      <c r="BG293" s="252"/>
      <c r="BH293" s="252"/>
      <c r="BI293" s="252"/>
      <c r="BJ293" s="252"/>
      <c r="BK293" s="252"/>
      <c r="BL293" s="252"/>
      <c r="BM293" s="252"/>
    </row>
    <row r="294" spans="1:65" s="209" customFormat="1" ht="33.75">
      <c r="A294" s="420">
        <v>291</v>
      </c>
      <c r="B294" s="417" t="s">
        <v>3076</v>
      </c>
      <c r="C294" s="417" t="s">
        <v>8893</v>
      </c>
      <c r="D294" s="423" t="s">
        <v>3557</v>
      </c>
      <c r="E294" s="504" t="s">
        <v>4736</v>
      </c>
      <c r="F294" s="504"/>
      <c r="G294" s="504"/>
      <c r="H294" s="504"/>
      <c r="I294" s="504"/>
      <c r="J294" s="504"/>
      <c r="K294" s="504"/>
      <c r="L294" s="417" t="s">
        <v>4121</v>
      </c>
      <c r="M294" s="420"/>
      <c r="N294" s="205"/>
      <c r="O294" s="205"/>
      <c r="P294" s="420"/>
      <c r="Q294" s="420"/>
      <c r="R294" s="205"/>
      <c r="S294" s="205"/>
      <c r="T294" s="420"/>
      <c r="U294" s="205"/>
      <c r="V294" s="202">
        <v>95</v>
      </c>
      <c r="W294" s="203">
        <v>40014</v>
      </c>
      <c r="X294" s="371">
        <f>[3]Теплосети!P12</f>
        <v>372106.8</v>
      </c>
      <c r="Y294" s="205"/>
      <c r="Z294" s="371">
        <f>[3]Теплосети!Q12</f>
        <v>223264.08</v>
      </c>
      <c r="AA294" s="371">
        <f>[3]Теплосети!R12</f>
        <v>148842.72</v>
      </c>
      <c r="AB294" s="517" t="s">
        <v>2328</v>
      </c>
      <c r="AC294" s="517"/>
      <c r="AD294" s="417" t="s">
        <v>4760</v>
      </c>
      <c r="AE294" s="417" t="s">
        <v>4761</v>
      </c>
      <c r="AF294" s="417" t="s">
        <v>8592</v>
      </c>
      <c r="AG294" s="451">
        <v>10</v>
      </c>
      <c r="AH294" s="208"/>
      <c r="AI294" s="207"/>
      <c r="BA294" s="209" t="s">
        <v>10808</v>
      </c>
      <c r="BC294" s="252"/>
      <c r="BD294" s="252"/>
      <c r="BE294" s="252"/>
      <c r="BF294" s="252"/>
      <c r="BG294" s="252"/>
      <c r="BH294" s="252"/>
      <c r="BI294" s="252"/>
      <c r="BJ294" s="252"/>
      <c r="BK294" s="252"/>
      <c r="BL294" s="252"/>
      <c r="BM294" s="252"/>
    </row>
    <row r="295" spans="1:65" s="209" customFormat="1" ht="33.75">
      <c r="A295" s="420">
        <v>292</v>
      </c>
      <c r="B295" s="417" t="s">
        <v>3077</v>
      </c>
      <c r="C295" s="417" t="s">
        <v>8893</v>
      </c>
      <c r="D295" s="423" t="s">
        <v>3558</v>
      </c>
      <c r="E295" s="504" t="s">
        <v>4737</v>
      </c>
      <c r="F295" s="504"/>
      <c r="G295" s="504"/>
      <c r="H295" s="504"/>
      <c r="I295" s="504"/>
      <c r="J295" s="504"/>
      <c r="K295" s="504"/>
      <c r="L295" s="417" t="s">
        <v>4121</v>
      </c>
      <c r="M295" s="420"/>
      <c r="N295" s="205"/>
      <c r="O295" s="205"/>
      <c r="P295" s="420"/>
      <c r="Q295" s="420"/>
      <c r="R295" s="205"/>
      <c r="S295" s="205"/>
      <c r="T295" s="420"/>
      <c r="U295" s="205"/>
      <c r="V295" s="202">
        <v>193.6</v>
      </c>
      <c r="W295" s="203">
        <v>40014</v>
      </c>
      <c r="X295" s="371">
        <f>[3]Теплосети!P13</f>
        <v>4037865.6</v>
      </c>
      <c r="Y295" s="205"/>
      <c r="Z295" s="371">
        <f>[3]Теплосети!Q13</f>
        <v>2422719.36</v>
      </c>
      <c r="AA295" s="371">
        <f>[3]Теплосети!R13</f>
        <v>1615146.24</v>
      </c>
      <c r="AB295" s="517" t="s">
        <v>2328</v>
      </c>
      <c r="AC295" s="517"/>
      <c r="AD295" s="417" t="s">
        <v>4760</v>
      </c>
      <c r="AE295" s="417" t="s">
        <v>4761</v>
      </c>
      <c r="AF295" s="417" t="s">
        <v>8592</v>
      </c>
      <c r="AG295" s="451">
        <v>11</v>
      </c>
      <c r="AH295" s="208"/>
      <c r="AI295" s="207"/>
      <c r="BA295" s="209" t="s">
        <v>10809</v>
      </c>
      <c r="BC295" s="252"/>
      <c r="BD295" s="252"/>
      <c r="BE295" s="252"/>
      <c r="BF295" s="252"/>
      <c r="BG295" s="252"/>
      <c r="BH295" s="252"/>
      <c r="BI295" s="252"/>
      <c r="BJ295" s="252"/>
      <c r="BK295" s="252"/>
      <c r="BL295" s="252"/>
      <c r="BM295" s="252"/>
    </row>
    <row r="296" spans="1:65" s="209" customFormat="1" ht="33.75">
      <c r="A296" s="420">
        <v>293</v>
      </c>
      <c r="B296" s="417" t="s">
        <v>3072</v>
      </c>
      <c r="C296" s="417" t="s">
        <v>8893</v>
      </c>
      <c r="D296" s="423" t="s">
        <v>3559</v>
      </c>
      <c r="E296" s="504" t="s">
        <v>4738</v>
      </c>
      <c r="F296" s="504"/>
      <c r="G296" s="504"/>
      <c r="H296" s="504"/>
      <c r="I296" s="504"/>
      <c r="J296" s="504"/>
      <c r="K296" s="504"/>
      <c r="L296" s="417" t="s">
        <v>4121</v>
      </c>
      <c r="M296" s="420"/>
      <c r="N296" s="205"/>
      <c r="O296" s="205"/>
      <c r="P296" s="420"/>
      <c r="Q296" s="420"/>
      <c r="R296" s="205"/>
      <c r="S296" s="205"/>
      <c r="T296" s="420"/>
      <c r="U296" s="205"/>
      <c r="V296" s="202">
        <v>585.5</v>
      </c>
      <c r="W296" s="203">
        <v>40014</v>
      </c>
      <c r="X296" s="371">
        <f>[3]Теплосети!P14</f>
        <v>5710691.2920000004</v>
      </c>
      <c r="Y296" s="205"/>
      <c r="Z296" s="371">
        <f>[3]Теплосети!Q14</f>
        <v>3426414.7751999996</v>
      </c>
      <c r="AA296" s="371">
        <f>[3]Теплосети!R14</f>
        <v>2284276.5168000008</v>
      </c>
      <c r="AB296" s="517" t="s">
        <v>2328</v>
      </c>
      <c r="AC296" s="517"/>
      <c r="AD296" s="417" t="s">
        <v>4760</v>
      </c>
      <c r="AE296" s="417" t="s">
        <v>4761</v>
      </c>
      <c r="AF296" s="417" t="s">
        <v>8592</v>
      </c>
      <c r="AG296" s="451">
        <v>12</v>
      </c>
      <c r="AH296" s="208"/>
      <c r="AI296" s="207"/>
      <c r="BA296" s="209" t="s">
        <v>10810</v>
      </c>
      <c r="BC296" s="252"/>
      <c r="BD296" s="252"/>
      <c r="BE296" s="252"/>
      <c r="BF296" s="252"/>
      <c r="BG296" s="252"/>
      <c r="BH296" s="252"/>
      <c r="BI296" s="252"/>
      <c r="BJ296" s="252"/>
      <c r="BK296" s="252"/>
      <c r="BL296" s="252"/>
      <c r="BM296" s="252"/>
    </row>
    <row r="297" spans="1:65" s="209" customFormat="1" ht="33.75">
      <c r="A297" s="420">
        <v>294</v>
      </c>
      <c r="B297" s="417" t="s">
        <v>3072</v>
      </c>
      <c r="C297" s="417" t="s">
        <v>8893</v>
      </c>
      <c r="D297" s="423" t="s">
        <v>3560</v>
      </c>
      <c r="E297" s="504" t="s">
        <v>4739</v>
      </c>
      <c r="F297" s="504"/>
      <c r="G297" s="504"/>
      <c r="H297" s="504"/>
      <c r="I297" s="504"/>
      <c r="J297" s="504"/>
      <c r="K297" s="504"/>
      <c r="L297" s="417" t="s">
        <v>4121</v>
      </c>
      <c r="M297" s="420"/>
      <c r="N297" s="205"/>
      <c r="O297" s="205"/>
      <c r="P297" s="420"/>
      <c r="Q297" s="420"/>
      <c r="R297" s="205"/>
      <c r="S297" s="205"/>
      <c r="T297" s="420"/>
      <c r="U297" s="205"/>
      <c r="V297" s="202">
        <v>955.1</v>
      </c>
      <c r="W297" s="203">
        <v>40015</v>
      </c>
      <c r="X297" s="371">
        <f>[3]Теплосети!P15</f>
        <v>11339122.799999999</v>
      </c>
      <c r="Y297" s="205"/>
      <c r="Z297" s="371">
        <f>[3]Теплосети!Q15</f>
        <v>6803473.6800000006</v>
      </c>
      <c r="AA297" s="371">
        <f>[3]Теплосети!R15</f>
        <v>4535649.12</v>
      </c>
      <c r="AB297" s="517" t="s">
        <v>2328</v>
      </c>
      <c r="AC297" s="517"/>
      <c r="AD297" s="417" t="s">
        <v>4760</v>
      </c>
      <c r="AE297" s="417" t="s">
        <v>4761</v>
      </c>
      <c r="AF297" s="417" t="s">
        <v>8592</v>
      </c>
      <c r="AG297" s="451">
        <v>13</v>
      </c>
      <c r="AH297" s="208"/>
      <c r="AI297" s="207"/>
      <c r="BA297" s="209" t="s">
        <v>10811</v>
      </c>
      <c r="BC297" s="252"/>
      <c r="BD297" s="252"/>
      <c r="BE297" s="252"/>
      <c r="BF297" s="252"/>
      <c r="BG297" s="252"/>
      <c r="BH297" s="252"/>
      <c r="BI297" s="252"/>
      <c r="BJ297" s="252"/>
      <c r="BK297" s="252"/>
      <c r="BL297" s="252"/>
      <c r="BM297" s="252"/>
    </row>
    <row r="298" spans="1:65" s="209" customFormat="1" ht="33.75">
      <c r="A298" s="420">
        <v>295</v>
      </c>
      <c r="B298" s="417" t="s">
        <v>3080</v>
      </c>
      <c r="C298" s="417" t="s">
        <v>8893</v>
      </c>
      <c r="D298" s="423" t="s">
        <v>3561</v>
      </c>
      <c r="E298" s="504" t="s">
        <v>4485</v>
      </c>
      <c r="F298" s="504"/>
      <c r="G298" s="504"/>
      <c r="H298" s="504"/>
      <c r="I298" s="504"/>
      <c r="J298" s="504"/>
      <c r="K298" s="504"/>
      <c r="L298" s="417" t="s">
        <v>4121</v>
      </c>
      <c r="M298" s="420"/>
      <c r="N298" s="205"/>
      <c r="O298" s="205"/>
      <c r="P298" s="420"/>
      <c r="Q298" s="420"/>
      <c r="R298" s="205"/>
      <c r="S298" s="205"/>
      <c r="T298" s="420"/>
      <c r="U298" s="205"/>
      <c r="V298" s="202">
        <v>95.4</v>
      </c>
      <c r="W298" s="203">
        <v>40015</v>
      </c>
      <c r="X298" s="371">
        <f>[3]Теплосети!P33</f>
        <v>4554000</v>
      </c>
      <c r="Y298" s="205"/>
      <c r="Z298" s="371">
        <f>[3]Теплосети!Q33</f>
        <v>2732400</v>
      </c>
      <c r="AA298" s="371">
        <f>[3]Теплосети!R33</f>
        <v>1821600</v>
      </c>
      <c r="AB298" s="517" t="s">
        <v>5723</v>
      </c>
      <c r="AC298" s="517"/>
      <c r="AD298" s="417" t="s">
        <v>4760</v>
      </c>
      <c r="AE298" s="417" t="s">
        <v>4761</v>
      </c>
      <c r="AF298" s="417" t="s">
        <v>8592</v>
      </c>
      <c r="AG298" s="451">
        <v>14</v>
      </c>
      <c r="AH298" s="208"/>
      <c r="AI298" s="207"/>
      <c r="BA298" s="209" t="s">
        <v>10812</v>
      </c>
      <c r="BC298" s="252"/>
      <c r="BD298" s="252"/>
      <c r="BE298" s="252"/>
      <c r="BF298" s="252"/>
      <c r="BG298" s="252"/>
      <c r="BH298" s="252"/>
      <c r="BI298" s="252"/>
      <c r="BJ298" s="252"/>
      <c r="BK298" s="252"/>
      <c r="BL298" s="252"/>
      <c r="BM298" s="252"/>
    </row>
    <row r="299" spans="1:65" s="209" customFormat="1" ht="33.75">
      <c r="A299" s="420">
        <v>296</v>
      </c>
      <c r="B299" s="417" t="s">
        <v>3072</v>
      </c>
      <c r="C299" s="417" t="s">
        <v>8893</v>
      </c>
      <c r="D299" s="423" t="s">
        <v>3562</v>
      </c>
      <c r="E299" s="504" t="s">
        <v>5639</v>
      </c>
      <c r="F299" s="504"/>
      <c r="G299" s="504"/>
      <c r="H299" s="504"/>
      <c r="I299" s="504"/>
      <c r="J299" s="504"/>
      <c r="K299" s="504"/>
      <c r="L299" s="417" t="s">
        <v>4121</v>
      </c>
      <c r="M299" s="420"/>
      <c r="N299" s="205"/>
      <c r="O299" s="205"/>
      <c r="P299" s="420"/>
      <c r="Q299" s="420"/>
      <c r="R299" s="205"/>
      <c r="S299" s="205"/>
      <c r="T299" s="420"/>
      <c r="U299" s="205"/>
      <c r="V299" s="202">
        <v>144</v>
      </c>
      <c r="W299" s="203">
        <v>40015</v>
      </c>
      <c r="X299" s="371">
        <f>[3]Теплосети!P35</f>
        <v>1813100.4</v>
      </c>
      <c r="Y299" s="205"/>
      <c r="Z299" s="371">
        <f>[3]Теплосети!Q35</f>
        <v>1087860.24</v>
      </c>
      <c r="AA299" s="371">
        <f>[3]Теплосети!R35</f>
        <v>725240.16</v>
      </c>
      <c r="AB299" s="517" t="s">
        <v>4161</v>
      </c>
      <c r="AC299" s="517"/>
      <c r="AD299" s="417" t="s">
        <v>4760</v>
      </c>
      <c r="AE299" s="417" t="s">
        <v>4761</v>
      </c>
      <c r="AF299" s="417" t="s">
        <v>8592</v>
      </c>
      <c r="AG299" s="451">
        <v>15</v>
      </c>
      <c r="AH299" s="208"/>
      <c r="AI299" s="207"/>
      <c r="BA299" s="209" t="s">
        <v>10813</v>
      </c>
      <c r="BC299" s="252"/>
      <c r="BD299" s="252"/>
      <c r="BE299" s="252"/>
      <c r="BF299" s="252"/>
      <c r="BG299" s="252"/>
      <c r="BH299" s="252"/>
      <c r="BI299" s="252"/>
      <c r="BJ299" s="252"/>
      <c r="BK299" s="252"/>
      <c r="BL299" s="252"/>
      <c r="BM299" s="252"/>
    </row>
    <row r="300" spans="1:65" s="209" customFormat="1" ht="33.75">
      <c r="A300" s="420">
        <v>297</v>
      </c>
      <c r="B300" s="417" t="s">
        <v>3072</v>
      </c>
      <c r="C300" s="417" t="s">
        <v>8893</v>
      </c>
      <c r="D300" s="423" t="s">
        <v>3563</v>
      </c>
      <c r="E300" s="504" t="s">
        <v>5640</v>
      </c>
      <c r="F300" s="504"/>
      <c r="G300" s="504"/>
      <c r="H300" s="504"/>
      <c r="I300" s="504"/>
      <c r="J300" s="504"/>
      <c r="K300" s="504"/>
      <c r="L300" s="417" t="s">
        <v>4121</v>
      </c>
      <c r="M300" s="420"/>
      <c r="N300" s="205"/>
      <c r="O300" s="205"/>
      <c r="P300" s="420"/>
      <c r="Q300" s="420"/>
      <c r="R300" s="205"/>
      <c r="S300" s="205"/>
      <c r="T300" s="420"/>
      <c r="U300" s="205"/>
      <c r="V300" s="202">
        <v>57</v>
      </c>
      <c r="W300" s="203">
        <v>40015</v>
      </c>
      <c r="X300" s="371">
        <f>[3]Теплосети!P36</f>
        <v>257808</v>
      </c>
      <c r="Y300" s="205"/>
      <c r="Z300" s="371">
        <f>[3]Теплосети!Q36</f>
        <v>154684.79999999999</v>
      </c>
      <c r="AA300" s="371">
        <f>[3]Теплосети!R36</f>
        <v>103123.2</v>
      </c>
      <c r="AB300" s="517" t="s">
        <v>4161</v>
      </c>
      <c r="AC300" s="517"/>
      <c r="AD300" s="417" t="s">
        <v>4760</v>
      </c>
      <c r="AE300" s="417" t="s">
        <v>4761</v>
      </c>
      <c r="AF300" s="417" t="s">
        <v>8592</v>
      </c>
      <c r="AG300" s="451">
        <v>16</v>
      </c>
      <c r="AH300" s="208"/>
      <c r="AI300" s="207"/>
      <c r="BA300" s="209" t="s">
        <v>10814</v>
      </c>
      <c r="BC300" s="252"/>
      <c r="BD300" s="252"/>
      <c r="BE300" s="252"/>
      <c r="BF300" s="252"/>
      <c r="BG300" s="252"/>
      <c r="BH300" s="252"/>
      <c r="BI300" s="252"/>
      <c r="BJ300" s="252"/>
      <c r="BK300" s="252"/>
      <c r="BL300" s="252"/>
      <c r="BM300" s="252"/>
    </row>
    <row r="301" spans="1:65" s="209" customFormat="1" ht="33.75">
      <c r="A301" s="420">
        <v>298</v>
      </c>
      <c r="B301" s="417" t="s">
        <v>3080</v>
      </c>
      <c r="C301" s="417" t="s">
        <v>8893</v>
      </c>
      <c r="D301" s="423" t="s">
        <v>1754</v>
      </c>
      <c r="E301" s="504" t="s">
        <v>5641</v>
      </c>
      <c r="F301" s="504"/>
      <c r="G301" s="504"/>
      <c r="H301" s="504"/>
      <c r="I301" s="504"/>
      <c r="J301" s="504"/>
      <c r="K301" s="504"/>
      <c r="L301" s="417" t="s">
        <v>4121</v>
      </c>
      <c r="M301" s="420"/>
      <c r="N301" s="205"/>
      <c r="O301" s="205"/>
      <c r="P301" s="420"/>
      <c r="Q301" s="420"/>
      <c r="R301" s="205"/>
      <c r="S301" s="205"/>
      <c r="T301" s="420"/>
      <c r="U301" s="205"/>
      <c r="V301" s="202">
        <v>42</v>
      </c>
      <c r="W301" s="203">
        <v>40014</v>
      </c>
      <c r="X301" s="371">
        <f>[3]Теплосети!P37</f>
        <v>663284.4</v>
      </c>
      <c r="Y301" s="205"/>
      <c r="Z301" s="371">
        <f>[3]Теплосети!Q37</f>
        <v>397970.64</v>
      </c>
      <c r="AA301" s="371">
        <f>[3]Теплосети!R37</f>
        <v>265313.76</v>
      </c>
      <c r="AB301" s="517" t="s">
        <v>4162</v>
      </c>
      <c r="AC301" s="517"/>
      <c r="AD301" s="417" t="s">
        <v>4760</v>
      </c>
      <c r="AE301" s="417" t="s">
        <v>4761</v>
      </c>
      <c r="AF301" s="417" t="s">
        <v>8592</v>
      </c>
      <c r="AG301" s="451">
        <v>17</v>
      </c>
      <c r="AH301" s="208"/>
      <c r="AI301" s="207"/>
      <c r="BA301" s="209" t="s">
        <v>10815</v>
      </c>
      <c r="BC301" s="252"/>
      <c r="BD301" s="252"/>
      <c r="BE301" s="252"/>
      <c r="BF301" s="252"/>
      <c r="BG301" s="252"/>
      <c r="BH301" s="252"/>
      <c r="BI301" s="252"/>
      <c r="BJ301" s="252"/>
      <c r="BK301" s="252"/>
      <c r="BL301" s="252"/>
      <c r="BM301" s="252"/>
    </row>
    <row r="302" spans="1:65" s="209" customFormat="1" ht="33.75">
      <c r="A302" s="420">
        <v>299</v>
      </c>
      <c r="B302" s="417" t="s">
        <v>3082</v>
      </c>
      <c r="C302" s="417" t="s">
        <v>8893</v>
      </c>
      <c r="D302" s="423" t="s">
        <v>1755</v>
      </c>
      <c r="E302" s="504" t="s">
        <v>5642</v>
      </c>
      <c r="F302" s="504"/>
      <c r="G302" s="504"/>
      <c r="H302" s="504"/>
      <c r="I302" s="504"/>
      <c r="J302" s="504"/>
      <c r="K302" s="504"/>
      <c r="L302" s="417" t="s">
        <v>4121</v>
      </c>
      <c r="M302" s="420"/>
      <c r="N302" s="205"/>
      <c r="O302" s="205"/>
      <c r="P302" s="420"/>
      <c r="Q302" s="420"/>
      <c r="R302" s="205"/>
      <c r="S302" s="205"/>
      <c r="T302" s="420"/>
      <c r="U302" s="205"/>
      <c r="V302" s="202">
        <v>95.4</v>
      </c>
      <c r="W302" s="203">
        <v>40014</v>
      </c>
      <c r="X302" s="371">
        <f>[3]Теплосети!P38</f>
        <v>955076.4</v>
      </c>
      <c r="Y302" s="205"/>
      <c r="Z302" s="371">
        <f>[3]Теплосети!Q38</f>
        <v>573045.84</v>
      </c>
      <c r="AA302" s="371">
        <f>[3]Теплосети!R38</f>
        <v>382030.56</v>
      </c>
      <c r="AB302" s="517" t="s">
        <v>5725</v>
      </c>
      <c r="AC302" s="517"/>
      <c r="AD302" s="417" t="s">
        <v>4760</v>
      </c>
      <c r="AE302" s="417" t="s">
        <v>4761</v>
      </c>
      <c r="AF302" s="417" t="s">
        <v>8592</v>
      </c>
      <c r="AG302" s="451">
        <v>18</v>
      </c>
      <c r="AH302" s="208"/>
      <c r="AI302" s="207"/>
      <c r="BA302" s="209" t="s">
        <v>10816</v>
      </c>
      <c r="BC302" s="252"/>
      <c r="BD302" s="252"/>
      <c r="BE302" s="252"/>
      <c r="BF302" s="252"/>
      <c r="BG302" s="252"/>
      <c r="BH302" s="252"/>
      <c r="BI302" s="252"/>
      <c r="BJ302" s="252"/>
      <c r="BK302" s="252"/>
      <c r="BL302" s="252"/>
      <c r="BM302" s="252"/>
    </row>
    <row r="303" spans="1:65" s="209" customFormat="1" ht="33.75">
      <c r="A303" s="420">
        <v>300</v>
      </c>
      <c r="B303" s="417" t="s">
        <v>3072</v>
      </c>
      <c r="C303" s="417" t="s">
        <v>8893</v>
      </c>
      <c r="D303" s="423" t="s">
        <v>1756</v>
      </c>
      <c r="E303" s="504" t="s">
        <v>4486</v>
      </c>
      <c r="F303" s="504"/>
      <c r="G303" s="504"/>
      <c r="H303" s="504"/>
      <c r="I303" s="504"/>
      <c r="J303" s="504"/>
      <c r="K303" s="504"/>
      <c r="L303" s="417" t="s">
        <v>4121</v>
      </c>
      <c r="M303" s="420"/>
      <c r="N303" s="205"/>
      <c r="O303" s="205"/>
      <c r="P303" s="420"/>
      <c r="Q303" s="420"/>
      <c r="R303" s="205"/>
      <c r="S303" s="205"/>
      <c r="T303" s="420"/>
      <c r="U303" s="205"/>
      <c r="V303" s="202">
        <v>119.9</v>
      </c>
      <c r="W303" s="203">
        <v>40014</v>
      </c>
      <c r="X303" s="371">
        <f>[3]Теплосети!P39</f>
        <v>1552161.6</v>
      </c>
      <c r="Y303" s="205"/>
      <c r="Z303" s="371">
        <f>[3]Теплосети!Q39</f>
        <v>931296.96</v>
      </c>
      <c r="AA303" s="371">
        <f>[3]Теплосети!R39</f>
        <v>620864.64</v>
      </c>
      <c r="AB303" s="517" t="s">
        <v>5725</v>
      </c>
      <c r="AC303" s="517"/>
      <c r="AD303" s="417" t="s">
        <v>4760</v>
      </c>
      <c r="AE303" s="417" t="s">
        <v>4761</v>
      </c>
      <c r="AF303" s="417" t="s">
        <v>8592</v>
      </c>
      <c r="AG303" s="451">
        <v>19</v>
      </c>
      <c r="AH303" s="208"/>
      <c r="AI303" s="207"/>
      <c r="BA303" s="209" t="s">
        <v>10817</v>
      </c>
      <c r="BC303" s="252"/>
      <c r="BD303" s="252"/>
      <c r="BE303" s="252"/>
      <c r="BF303" s="252"/>
      <c r="BG303" s="252"/>
      <c r="BH303" s="252"/>
      <c r="BI303" s="252"/>
      <c r="BJ303" s="252"/>
      <c r="BK303" s="252"/>
      <c r="BL303" s="252"/>
      <c r="BM303" s="252"/>
    </row>
    <row r="304" spans="1:65" s="209" customFormat="1" ht="33.75">
      <c r="A304" s="420">
        <v>301</v>
      </c>
      <c r="B304" s="417" t="s">
        <v>3080</v>
      </c>
      <c r="C304" s="417" t="s">
        <v>8893</v>
      </c>
      <c r="D304" s="423" t="s">
        <v>1757</v>
      </c>
      <c r="E304" s="504" t="s">
        <v>4487</v>
      </c>
      <c r="F304" s="504"/>
      <c r="G304" s="504"/>
      <c r="H304" s="504"/>
      <c r="I304" s="504"/>
      <c r="J304" s="504"/>
      <c r="K304" s="504"/>
      <c r="L304" s="417" t="s">
        <v>4121</v>
      </c>
      <c r="M304" s="420"/>
      <c r="N304" s="205"/>
      <c r="O304" s="205"/>
      <c r="P304" s="420"/>
      <c r="Q304" s="420"/>
      <c r="R304" s="205"/>
      <c r="S304" s="205"/>
      <c r="T304" s="420"/>
      <c r="U304" s="205"/>
      <c r="V304" s="202">
        <v>63.3</v>
      </c>
      <c r="W304" s="203">
        <v>40014</v>
      </c>
      <c r="X304" s="371">
        <f>[3]Теплосети!P40</f>
        <v>1623282</v>
      </c>
      <c r="Y304" s="205"/>
      <c r="Z304" s="371">
        <f>[3]Теплосети!Q40</f>
        <v>811641</v>
      </c>
      <c r="AA304" s="371">
        <f>[3]Теплосети!R40</f>
        <v>811641</v>
      </c>
      <c r="AB304" s="504" t="s">
        <v>2331</v>
      </c>
      <c r="AC304" s="504"/>
      <c r="AD304" s="417" t="s">
        <v>4760</v>
      </c>
      <c r="AE304" s="417" t="s">
        <v>4761</v>
      </c>
      <c r="AF304" s="417" t="s">
        <v>8592</v>
      </c>
      <c r="AG304" s="451">
        <v>20</v>
      </c>
      <c r="AH304" s="208"/>
      <c r="AI304" s="207"/>
      <c r="BA304" s="209" t="s">
        <v>10818</v>
      </c>
      <c r="BC304" s="252"/>
      <c r="BD304" s="252"/>
      <c r="BE304" s="252"/>
      <c r="BF304" s="252"/>
      <c r="BG304" s="252"/>
      <c r="BH304" s="252"/>
      <c r="BI304" s="252"/>
      <c r="BJ304" s="252"/>
      <c r="BK304" s="252"/>
      <c r="BL304" s="252"/>
      <c r="BM304" s="252"/>
    </row>
    <row r="305" spans="1:65" s="209" customFormat="1" ht="33.75">
      <c r="A305" s="420">
        <v>302</v>
      </c>
      <c r="B305" s="417" t="s">
        <v>3072</v>
      </c>
      <c r="C305" s="417" t="s">
        <v>8893</v>
      </c>
      <c r="D305" s="423" t="s">
        <v>1758</v>
      </c>
      <c r="E305" s="504" t="s">
        <v>4488</v>
      </c>
      <c r="F305" s="504"/>
      <c r="G305" s="504"/>
      <c r="H305" s="504"/>
      <c r="I305" s="504"/>
      <c r="J305" s="504"/>
      <c r="K305" s="504"/>
      <c r="L305" s="417" t="s">
        <v>4121</v>
      </c>
      <c r="M305" s="420"/>
      <c r="N305" s="205"/>
      <c r="O305" s="205"/>
      <c r="P305" s="420"/>
      <c r="Q305" s="420"/>
      <c r="R305" s="205"/>
      <c r="S305" s="205"/>
      <c r="T305" s="420"/>
      <c r="U305" s="205"/>
      <c r="V305" s="202">
        <v>51.5</v>
      </c>
      <c r="W305" s="203">
        <v>40014</v>
      </c>
      <c r="X305" s="371">
        <f>[3]Теплосети!P41</f>
        <v>1502400</v>
      </c>
      <c r="Y305" s="205"/>
      <c r="Z305" s="371">
        <f>[3]Теплосети!Q41</f>
        <v>600960</v>
      </c>
      <c r="AA305" s="371">
        <f>[3]Теплосети!R41</f>
        <v>901440</v>
      </c>
      <c r="AB305" s="504" t="s">
        <v>2332</v>
      </c>
      <c r="AC305" s="504"/>
      <c r="AD305" s="417" t="s">
        <v>4760</v>
      </c>
      <c r="AE305" s="417" t="s">
        <v>4761</v>
      </c>
      <c r="AF305" s="417" t="s">
        <v>8592</v>
      </c>
      <c r="AG305" s="451">
        <v>21</v>
      </c>
      <c r="AH305" s="208"/>
      <c r="AI305" s="207"/>
      <c r="BA305" s="209" t="s">
        <v>10819</v>
      </c>
      <c r="BC305" s="252"/>
      <c r="BD305" s="252"/>
      <c r="BE305" s="252"/>
      <c r="BF305" s="252"/>
      <c r="BG305" s="252"/>
      <c r="BH305" s="252"/>
      <c r="BI305" s="252"/>
      <c r="BJ305" s="252"/>
      <c r="BK305" s="252"/>
      <c r="BL305" s="252"/>
      <c r="BM305" s="252"/>
    </row>
    <row r="306" spans="1:65" s="209" customFormat="1" ht="33.75">
      <c r="A306" s="420">
        <v>303</v>
      </c>
      <c r="B306" s="417" t="s">
        <v>3072</v>
      </c>
      <c r="C306" s="417" t="s">
        <v>8893</v>
      </c>
      <c r="D306" s="423" t="s">
        <v>1759</v>
      </c>
      <c r="E306" s="504" t="s">
        <v>4489</v>
      </c>
      <c r="F306" s="504"/>
      <c r="G306" s="504"/>
      <c r="H306" s="504"/>
      <c r="I306" s="504"/>
      <c r="J306" s="504"/>
      <c r="K306" s="504"/>
      <c r="L306" s="417" t="s">
        <v>4121</v>
      </c>
      <c r="M306" s="420"/>
      <c r="N306" s="205"/>
      <c r="O306" s="205"/>
      <c r="P306" s="420"/>
      <c r="Q306" s="420"/>
      <c r="R306" s="205"/>
      <c r="S306" s="205"/>
      <c r="T306" s="420"/>
      <c r="U306" s="205"/>
      <c r="V306" s="202">
        <v>690</v>
      </c>
      <c r="W306" s="203">
        <v>40014</v>
      </c>
      <c r="X306" s="371">
        <f>[3]Теплосети!P42</f>
        <v>12506736</v>
      </c>
      <c r="Y306" s="205"/>
      <c r="Z306" s="371">
        <f>[3]Теплосети!Q42</f>
        <v>5002694.4000000004</v>
      </c>
      <c r="AA306" s="371">
        <f>[3]Теплосети!R42</f>
        <v>7504041.6000000006</v>
      </c>
      <c r="AB306" s="504" t="s">
        <v>2333</v>
      </c>
      <c r="AC306" s="504"/>
      <c r="AD306" s="417" t="s">
        <v>4760</v>
      </c>
      <c r="AE306" s="417" t="s">
        <v>4761</v>
      </c>
      <c r="AF306" s="417" t="s">
        <v>8592</v>
      </c>
      <c r="AG306" s="451">
        <v>22</v>
      </c>
      <c r="AH306" s="208"/>
      <c r="AI306" s="207"/>
      <c r="BA306" s="209" t="s">
        <v>10820</v>
      </c>
      <c r="BC306" s="252"/>
      <c r="BD306" s="252"/>
      <c r="BE306" s="252"/>
      <c r="BF306" s="252"/>
      <c r="BG306" s="252"/>
      <c r="BH306" s="252"/>
      <c r="BI306" s="252"/>
      <c r="BJ306" s="252"/>
      <c r="BK306" s="252"/>
      <c r="BL306" s="252"/>
      <c r="BM306" s="252"/>
    </row>
    <row r="307" spans="1:65" s="209" customFormat="1" ht="33.75">
      <c r="A307" s="420">
        <v>304</v>
      </c>
      <c r="B307" s="417" t="s">
        <v>3072</v>
      </c>
      <c r="C307" s="417" t="s">
        <v>8893</v>
      </c>
      <c r="D307" s="423" t="s">
        <v>1760</v>
      </c>
      <c r="E307" s="504" t="s">
        <v>4490</v>
      </c>
      <c r="F307" s="504"/>
      <c r="G307" s="504"/>
      <c r="H307" s="504"/>
      <c r="I307" s="504"/>
      <c r="J307" s="504"/>
      <c r="K307" s="504"/>
      <c r="L307" s="417" t="s">
        <v>4121</v>
      </c>
      <c r="M307" s="420"/>
      <c r="N307" s="205"/>
      <c r="O307" s="205"/>
      <c r="P307" s="420"/>
      <c r="Q307" s="420"/>
      <c r="R307" s="205"/>
      <c r="S307" s="205"/>
      <c r="T307" s="420"/>
      <c r="U307" s="205"/>
      <c r="V307" s="202">
        <v>614</v>
      </c>
      <c r="W307" s="203">
        <v>40014</v>
      </c>
      <c r="X307" s="371">
        <f>[3]Теплосети!P43</f>
        <v>2399700</v>
      </c>
      <c r="Y307" s="205"/>
      <c r="Z307" s="371">
        <f>[3]Теплосети!Q43</f>
        <v>239970</v>
      </c>
      <c r="AA307" s="371">
        <f>[3]Теплосети!R43</f>
        <v>2159730</v>
      </c>
      <c r="AB307" s="517" t="s">
        <v>817</v>
      </c>
      <c r="AC307" s="517"/>
      <c r="AD307" s="417" t="s">
        <v>4760</v>
      </c>
      <c r="AE307" s="417" t="s">
        <v>4761</v>
      </c>
      <c r="AF307" s="417" t="s">
        <v>8592</v>
      </c>
      <c r="AG307" s="451">
        <v>23</v>
      </c>
      <c r="AH307" s="208"/>
      <c r="AI307" s="207"/>
      <c r="BA307" s="209" t="s">
        <v>10821</v>
      </c>
      <c r="BC307" s="252"/>
      <c r="BD307" s="252"/>
      <c r="BE307" s="252"/>
      <c r="BF307" s="252"/>
      <c r="BG307" s="252"/>
      <c r="BH307" s="252"/>
      <c r="BI307" s="252"/>
      <c r="BJ307" s="252"/>
      <c r="BK307" s="252"/>
      <c r="BL307" s="252"/>
      <c r="BM307" s="252"/>
    </row>
    <row r="308" spans="1:65" s="209" customFormat="1" ht="33.75">
      <c r="A308" s="420">
        <v>305</v>
      </c>
      <c r="B308" s="417" t="s">
        <v>3072</v>
      </c>
      <c r="C308" s="417" t="s">
        <v>8893</v>
      </c>
      <c r="D308" s="423" t="s">
        <v>1761</v>
      </c>
      <c r="E308" s="504" t="s">
        <v>4548</v>
      </c>
      <c r="F308" s="504"/>
      <c r="G308" s="504"/>
      <c r="H308" s="504"/>
      <c r="I308" s="504"/>
      <c r="J308" s="504"/>
      <c r="K308" s="504"/>
      <c r="L308" s="417" t="s">
        <v>4121</v>
      </c>
      <c r="M308" s="420"/>
      <c r="N308" s="205"/>
      <c r="O308" s="205"/>
      <c r="P308" s="420"/>
      <c r="Q308" s="420"/>
      <c r="R308" s="205"/>
      <c r="S308" s="205"/>
      <c r="T308" s="420"/>
      <c r="U308" s="205"/>
      <c r="V308" s="202" t="s">
        <v>1776</v>
      </c>
      <c r="W308" s="203">
        <v>40014</v>
      </c>
      <c r="X308" s="371">
        <f>[3]Теплосети!P44</f>
        <v>2430987</v>
      </c>
      <c r="Y308" s="205"/>
      <c r="Z308" s="371">
        <f>[3]Теплосети!Q44</f>
        <v>243098.7</v>
      </c>
      <c r="AA308" s="371">
        <f>[3]Теплосети!R44</f>
        <v>2187888.2999999998</v>
      </c>
      <c r="AB308" s="517" t="s">
        <v>818</v>
      </c>
      <c r="AC308" s="517"/>
      <c r="AD308" s="417" t="s">
        <v>4760</v>
      </c>
      <c r="AE308" s="417" t="s">
        <v>4761</v>
      </c>
      <c r="AF308" s="417" t="s">
        <v>8592</v>
      </c>
      <c r="AG308" s="451">
        <v>24</v>
      </c>
      <c r="AH308" s="208"/>
      <c r="AI308" s="207"/>
      <c r="BA308" s="209" t="s">
        <v>10822</v>
      </c>
      <c r="BC308" s="252"/>
      <c r="BD308" s="252"/>
      <c r="BE308" s="252"/>
      <c r="BF308" s="252"/>
      <c r="BG308" s="252"/>
      <c r="BH308" s="252"/>
      <c r="BI308" s="252"/>
      <c r="BJ308" s="252"/>
      <c r="BK308" s="252"/>
      <c r="BL308" s="252"/>
      <c r="BM308" s="252"/>
    </row>
    <row r="309" spans="1:65" s="209" customFormat="1" ht="33.75">
      <c r="A309" s="420">
        <v>306</v>
      </c>
      <c r="B309" s="417" t="s">
        <v>3083</v>
      </c>
      <c r="C309" s="417" t="s">
        <v>8893</v>
      </c>
      <c r="D309" s="423" t="s">
        <v>1762</v>
      </c>
      <c r="E309" s="504" t="s">
        <v>4549</v>
      </c>
      <c r="F309" s="504"/>
      <c r="G309" s="504"/>
      <c r="H309" s="504"/>
      <c r="I309" s="504"/>
      <c r="J309" s="504"/>
      <c r="K309" s="504"/>
      <c r="L309" s="417" t="s">
        <v>4121</v>
      </c>
      <c r="M309" s="420"/>
      <c r="N309" s="205"/>
      <c r="O309" s="205"/>
      <c r="P309" s="420"/>
      <c r="Q309" s="420"/>
      <c r="R309" s="205"/>
      <c r="S309" s="205"/>
      <c r="T309" s="420"/>
      <c r="U309" s="205"/>
      <c r="V309" s="202">
        <v>159.25</v>
      </c>
      <c r="W309" s="203">
        <v>40032</v>
      </c>
      <c r="X309" s="371">
        <f>[3]Теплосети!P45</f>
        <v>4269000</v>
      </c>
      <c r="Y309" s="205"/>
      <c r="Z309" s="371">
        <f>[3]Теплосети!Q45</f>
        <v>426900</v>
      </c>
      <c r="AA309" s="371">
        <f>[3]Теплосети!R45</f>
        <v>3842100</v>
      </c>
      <c r="AB309" s="517" t="s">
        <v>819</v>
      </c>
      <c r="AC309" s="517"/>
      <c r="AD309" s="417" t="s">
        <v>4760</v>
      </c>
      <c r="AE309" s="417" t="s">
        <v>4761</v>
      </c>
      <c r="AF309" s="417" t="s">
        <v>8592</v>
      </c>
      <c r="AG309" s="451">
        <v>25</v>
      </c>
      <c r="AH309" s="208"/>
      <c r="AI309" s="207"/>
      <c r="BA309" s="209" t="s">
        <v>10823</v>
      </c>
      <c r="BC309" s="252"/>
      <c r="BD309" s="252"/>
      <c r="BE309" s="252"/>
      <c r="BF309" s="252"/>
      <c r="BG309" s="252"/>
      <c r="BH309" s="252"/>
      <c r="BI309" s="252"/>
      <c r="BJ309" s="252"/>
      <c r="BK309" s="252"/>
      <c r="BL309" s="252"/>
      <c r="BM309" s="252"/>
    </row>
    <row r="310" spans="1:65" s="209" customFormat="1" ht="33.75">
      <c r="A310" s="420">
        <v>307</v>
      </c>
      <c r="B310" s="417" t="s">
        <v>3084</v>
      </c>
      <c r="C310" s="417" t="s">
        <v>8893</v>
      </c>
      <c r="D310" s="423" t="s">
        <v>1763</v>
      </c>
      <c r="E310" s="504" t="s">
        <v>4550</v>
      </c>
      <c r="F310" s="504"/>
      <c r="G310" s="504"/>
      <c r="H310" s="504"/>
      <c r="I310" s="504"/>
      <c r="J310" s="504"/>
      <c r="K310" s="504"/>
      <c r="L310" s="417" t="s">
        <v>4121</v>
      </c>
      <c r="M310" s="420"/>
      <c r="N310" s="205"/>
      <c r="O310" s="205"/>
      <c r="P310" s="420"/>
      <c r="Q310" s="420"/>
      <c r="R310" s="205"/>
      <c r="S310" s="205"/>
      <c r="T310" s="420"/>
      <c r="U310" s="205"/>
      <c r="V310" s="202">
        <v>34.6</v>
      </c>
      <c r="W310" s="423" t="s">
        <v>5556</v>
      </c>
      <c r="X310" s="371">
        <f>[3]Теплосети!P46</f>
        <v>1800000</v>
      </c>
      <c r="Y310" s="205"/>
      <c r="Z310" s="371">
        <f>[3]Теплосети!Q46</f>
        <v>0</v>
      </c>
      <c r="AA310" s="371">
        <f>[3]Теплосети!R46</f>
        <v>1800000</v>
      </c>
      <c r="AB310" s="517" t="s">
        <v>5726</v>
      </c>
      <c r="AC310" s="517"/>
      <c r="AD310" s="417" t="s">
        <v>4760</v>
      </c>
      <c r="AE310" s="417" t="s">
        <v>4761</v>
      </c>
      <c r="AF310" s="417" t="s">
        <v>8592</v>
      </c>
      <c r="AG310" s="451">
        <v>26</v>
      </c>
      <c r="AH310" s="208"/>
      <c r="AI310" s="207"/>
      <c r="BA310" s="209" t="s">
        <v>10824</v>
      </c>
      <c r="BC310" s="252"/>
      <c r="BD310" s="252"/>
      <c r="BE310" s="252"/>
      <c r="BF310" s="252"/>
      <c r="BG310" s="252"/>
      <c r="BH310" s="252"/>
      <c r="BI310" s="252"/>
      <c r="BJ310" s="252"/>
      <c r="BK310" s="252"/>
      <c r="BL310" s="252"/>
      <c r="BM310" s="252"/>
    </row>
    <row r="311" spans="1:65" s="209" customFormat="1" ht="35.25" customHeight="1">
      <c r="A311" s="420">
        <v>308</v>
      </c>
      <c r="B311" s="417" t="s">
        <v>3072</v>
      </c>
      <c r="C311" s="417" t="s">
        <v>8893</v>
      </c>
      <c r="D311" s="423" t="s">
        <v>1764</v>
      </c>
      <c r="E311" s="504" t="s">
        <v>4551</v>
      </c>
      <c r="F311" s="504"/>
      <c r="G311" s="504"/>
      <c r="H311" s="504"/>
      <c r="I311" s="504"/>
      <c r="J311" s="504"/>
      <c r="K311" s="504"/>
      <c r="L311" s="417" t="s">
        <v>4121</v>
      </c>
      <c r="M311" s="420"/>
      <c r="N311" s="205"/>
      <c r="O311" s="205"/>
      <c r="P311" s="420"/>
      <c r="Q311" s="420"/>
      <c r="R311" s="205"/>
      <c r="S311" s="205"/>
      <c r="T311" s="420"/>
      <c r="U311" s="205"/>
      <c r="V311" s="202">
        <v>112.97</v>
      </c>
      <c r="W311" s="423" t="s">
        <v>5557</v>
      </c>
      <c r="X311" s="421">
        <v>1829536</v>
      </c>
      <c r="Y311" s="417"/>
      <c r="Z311" s="421">
        <v>0</v>
      </c>
      <c r="AA311" s="421">
        <f>X311-Z311</f>
        <v>1829536</v>
      </c>
      <c r="AB311" s="517" t="s">
        <v>762</v>
      </c>
      <c r="AC311" s="517"/>
      <c r="AD311" s="417" t="s">
        <v>4760</v>
      </c>
      <c r="AE311" s="417" t="s">
        <v>4761</v>
      </c>
      <c r="AF311" s="417" t="s">
        <v>8592</v>
      </c>
      <c r="AG311" s="451">
        <v>27</v>
      </c>
      <c r="AH311" s="208"/>
      <c r="AI311" s="207"/>
      <c r="BA311" s="209" t="s">
        <v>10825</v>
      </c>
      <c r="BC311" s="252"/>
      <c r="BD311" s="252"/>
      <c r="BE311" s="252"/>
      <c r="BF311" s="252"/>
      <c r="BG311" s="252"/>
      <c r="BH311" s="252"/>
      <c r="BI311" s="252"/>
      <c r="BJ311" s="252"/>
      <c r="BK311" s="252"/>
      <c r="BL311" s="252"/>
      <c r="BM311" s="252"/>
    </row>
    <row r="312" spans="1:65" s="209" customFormat="1" ht="33.75" customHeight="1">
      <c r="A312" s="420">
        <v>309</v>
      </c>
      <c r="B312" s="417" t="s">
        <v>3080</v>
      </c>
      <c r="C312" s="417" t="s">
        <v>8893</v>
      </c>
      <c r="D312" s="423" t="s">
        <v>1765</v>
      </c>
      <c r="E312" s="504" t="s">
        <v>4552</v>
      </c>
      <c r="F312" s="504"/>
      <c r="G312" s="504"/>
      <c r="H312" s="504"/>
      <c r="I312" s="504"/>
      <c r="J312" s="504"/>
      <c r="K312" s="504"/>
      <c r="L312" s="417" t="s">
        <v>4121</v>
      </c>
      <c r="M312" s="420"/>
      <c r="N312" s="205"/>
      <c r="O312" s="205"/>
      <c r="P312" s="420"/>
      <c r="Q312" s="420"/>
      <c r="R312" s="205"/>
      <c r="S312" s="205"/>
      <c r="T312" s="420"/>
      <c r="U312" s="205"/>
      <c r="V312" s="202">
        <v>83</v>
      </c>
      <c r="W312" s="423" t="s">
        <v>5557</v>
      </c>
      <c r="X312" s="421">
        <v>1724700</v>
      </c>
      <c r="Y312" s="417"/>
      <c r="Z312" s="421">
        <v>0</v>
      </c>
      <c r="AA312" s="421">
        <f>X312-Z312</f>
        <v>1724700</v>
      </c>
      <c r="AB312" s="517" t="s">
        <v>763</v>
      </c>
      <c r="AC312" s="517"/>
      <c r="AD312" s="417" t="s">
        <v>4760</v>
      </c>
      <c r="AE312" s="417" t="s">
        <v>4761</v>
      </c>
      <c r="AF312" s="417" t="s">
        <v>8592</v>
      </c>
      <c r="AG312" s="451">
        <v>28</v>
      </c>
      <c r="AH312" s="208"/>
      <c r="AI312" s="207"/>
      <c r="BA312" s="209" t="s">
        <v>10826</v>
      </c>
      <c r="BC312" s="252"/>
      <c r="BD312" s="252"/>
      <c r="BE312" s="252"/>
      <c r="BF312" s="252"/>
      <c r="BG312" s="252"/>
      <c r="BH312" s="252"/>
      <c r="BI312" s="252"/>
      <c r="BJ312" s="252"/>
      <c r="BK312" s="252"/>
      <c r="BL312" s="252"/>
      <c r="BM312" s="252"/>
    </row>
    <row r="313" spans="1:65" s="209" customFormat="1" ht="33.75">
      <c r="A313" s="420">
        <v>310</v>
      </c>
      <c r="B313" s="417" t="s">
        <v>3080</v>
      </c>
      <c r="C313" s="417" t="s">
        <v>8893</v>
      </c>
      <c r="D313" s="423" t="s">
        <v>1766</v>
      </c>
      <c r="E313" s="504" t="s">
        <v>4787</v>
      </c>
      <c r="F313" s="504"/>
      <c r="G313" s="504"/>
      <c r="H313" s="504"/>
      <c r="I313" s="504"/>
      <c r="J313" s="504"/>
      <c r="K313" s="504"/>
      <c r="L313" s="417" t="s">
        <v>4121</v>
      </c>
      <c r="M313" s="420"/>
      <c r="N313" s="205"/>
      <c r="O313" s="205"/>
      <c r="P313" s="420"/>
      <c r="Q313" s="420"/>
      <c r="R313" s="205"/>
      <c r="S313" s="205"/>
      <c r="T313" s="420"/>
      <c r="U313" s="205"/>
      <c r="V313" s="202">
        <v>250</v>
      </c>
      <c r="W313" s="423" t="s">
        <v>5557</v>
      </c>
      <c r="X313" s="421">
        <v>5690000</v>
      </c>
      <c r="Y313" s="417"/>
      <c r="Z313" s="421">
        <v>0</v>
      </c>
      <c r="AA313" s="421">
        <f>X313-Z313</f>
        <v>5690000</v>
      </c>
      <c r="AB313" s="517" t="s">
        <v>764</v>
      </c>
      <c r="AC313" s="517"/>
      <c r="AD313" s="417" t="s">
        <v>4760</v>
      </c>
      <c r="AE313" s="417" t="s">
        <v>4761</v>
      </c>
      <c r="AF313" s="417" t="s">
        <v>8592</v>
      </c>
      <c r="AG313" s="451">
        <v>29</v>
      </c>
      <c r="AH313" s="208"/>
      <c r="AI313" s="207"/>
      <c r="BA313" s="209" t="s">
        <v>10827</v>
      </c>
      <c r="BC313" s="252"/>
      <c r="BD313" s="252"/>
      <c r="BE313" s="252"/>
      <c r="BF313" s="252"/>
      <c r="BG313" s="252"/>
      <c r="BH313" s="252"/>
      <c r="BI313" s="252"/>
      <c r="BJ313" s="252"/>
      <c r="BK313" s="252"/>
      <c r="BL313" s="252"/>
      <c r="BM313" s="252"/>
    </row>
    <row r="314" spans="1:65" s="209" customFormat="1" ht="33.75">
      <c r="A314" s="420">
        <v>311</v>
      </c>
      <c r="B314" s="417" t="s">
        <v>3080</v>
      </c>
      <c r="C314" s="417" t="s">
        <v>8893</v>
      </c>
      <c r="D314" s="423" t="s">
        <v>1767</v>
      </c>
      <c r="E314" s="504" t="s">
        <v>2522</v>
      </c>
      <c r="F314" s="504"/>
      <c r="G314" s="504"/>
      <c r="H314" s="504"/>
      <c r="I314" s="504"/>
      <c r="J314" s="504"/>
      <c r="K314" s="504"/>
      <c r="L314" s="417" t="s">
        <v>4121</v>
      </c>
      <c r="M314" s="420"/>
      <c r="N314" s="205"/>
      <c r="O314" s="205"/>
      <c r="P314" s="420"/>
      <c r="Q314" s="420"/>
      <c r="R314" s="205"/>
      <c r="S314" s="205"/>
      <c r="T314" s="420"/>
      <c r="U314" s="205"/>
      <c r="V314" s="202">
        <v>248.8</v>
      </c>
      <c r="W314" s="423" t="s">
        <v>5557</v>
      </c>
      <c r="X314" s="421">
        <v>15729404</v>
      </c>
      <c r="Y314" s="417"/>
      <c r="Z314" s="421">
        <v>0</v>
      </c>
      <c r="AA314" s="421">
        <f>X314-Z314</f>
        <v>15729404</v>
      </c>
      <c r="AB314" s="517" t="s">
        <v>762</v>
      </c>
      <c r="AC314" s="517"/>
      <c r="AD314" s="417" t="s">
        <v>4760</v>
      </c>
      <c r="AE314" s="417" t="s">
        <v>4761</v>
      </c>
      <c r="AF314" s="417" t="s">
        <v>8592</v>
      </c>
      <c r="AG314" s="451">
        <v>30</v>
      </c>
      <c r="AH314" s="208"/>
      <c r="AI314" s="207"/>
      <c r="BA314" s="209" t="s">
        <v>10828</v>
      </c>
      <c r="BC314" s="252"/>
      <c r="BD314" s="252"/>
      <c r="BE314" s="252"/>
      <c r="BF314" s="252"/>
      <c r="BG314" s="252"/>
      <c r="BH314" s="252"/>
      <c r="BI314" s="252"/>
      <c r="BJ314" s="252"/>
      <c r="BK314" s="252"/>
      <c r="BL314" s="252"/>
      <c r="BM314" s="252"/>
    </row>
    <row r="315" spans="1:65" s="209" customFormat="1" ht="33.75">
      <c r="A315" s="420">
        <v>312</v>
      </c>
      <c r="B315" s="417" t="s">
        <v>3086</v>
      </c>
      <c r="C315" s="417" t="s">
        <v>8893</v>
      </c>
      <c r="D315" s="423" t="s">
        <v>1768</v>
      </c>
      <c r="E315" s="504" t="s">
        <v>2508</v>
      </c>
      <c r="F315" s="504"/>
      <c r="G315" s="504"/>
      <c r="H315" s="504"/>
      <c r="I315" s="504"/>
      <c r="J315" s="504"/>
      <c r="K315" s="504"/>
      <c r="L315" s="417" t="s">
        <v>4121</v>
      </c>
      <c r="M315" s="420"/>
      <c r="N315" s="205"/>
      <c r="O315" s="205"/>
      <c r="P315" s="420"/>
      <c r="Q315" s="420"/>
      <c r="R315" s="205"/>
      <c r="S315" s="205"/>
      <c r="T315" s="420"/>
      <c r="U315" s="205"/>
      <c r="V315" s="202">
        <v>250.36</v>
      </c>
      <c r="W315" s="423" t="s">
        <v>5558</v>
      </c>
      <c r="X315" s="371">
        <f>[3]Теплосети!P52</f>
        <v>8799821</v>
      </c>
      <c r="Y315" s="205"/>
      <c r="Z315" s="371">
        <f>[3]Теплосети!Q52</f>
        <v>0</v>
      </c>
      <c r="AA315" s="371">
        <f>[3]Теплосети!R52</f>
        <v>8799821</v>
      </c>
      <c r="AB315" s="517" t="s">
        <v>765</v>
      </c>
      <c r="AC315" s="517"/>
      <c r="AD315" s="417" t="s">
        <v>4760</v>
      </c>
      <c r="AE315" s="417" t="s">
        <v>4761</v>
      </c>
      <c r="AF315" s="417" t="s">
        <v>8592</v>
      </c>
      <c r="AG315" s="451">
        <v>31</v>
      </c>
      <c r="AH315" s="208"/>
      <c r="AI315" s="207"/>
      <c r="BA315" s="209" t="s">
        <v>10829</v>
      </c>
      <c r="BC315" s="252"/>
      <c r="BD315" s="252"/>
      <c r="BE315" s="252"/>
      <c r="BF315" s="252"/>
      <c r="BG315" s="252"/>
      <c r="BH315" s="252"/>
      <c r="BI315" s="252"/>
      <c r="BJ315" s="252"/>
      <c r="BK315" s="252"/>
      <c r="BL315" s="252"/>
      <c r="BM315" s="252"/>
    </row>
    <row r="316" spans="1:65" s="209" customFormat="1" ht="101.25">
      <c r="A316" s="420">
        <v>313</v>
      </c>
      <c r="B316" s="417" t="s">
        <v>3087</v>
      </c>
      <c r="C316" s="417" t="s">
        <v>8893</v>
      </c>
      <c r="D316" s="423" t="s">
        <v>4121</v>
      </c>
      <c r="E316" s="504" t="s">
        <v>9352</v>
      </c>
      <c r="F316" s="504"/>
      <c r="G316" s="504"/>
      <c r="H316" s="504"/>
      <c r="I316" s="504"/>
      <c r="J316" s="504"/>
      <c r="K316" s="504"/>
      <c r="L316" s="202" t="s">
        <v>1777</v>
      </c>
      <c r="M316" s="420"/>
      <c r="N316" s="205"/>
      <c r="O316" s="205"/>
      <c r="P316" s="420"/>
      <c r="Q316" s="420"/>
      <c r="R316" s="205"/>
      <c r="S316" s="205"/>
      <c r="T316" s="420"/>
      <c r="U316" s="205"/>
      <c r="V316" s="202">
        <v>290</v>
      </c>
      <c r="W316" s="423" t="s">
        <v>9353</v>
      </c>
      <c r="X316" s="371">
        <f>[3]Теплосети!P53</f>
        <v>363258</v>
      </c>
      <c r="Y316" s="205"/>
      <c r="Z316" s="371">
        <f>[3]Теплосети!Q53</f>
        <v>0</v>
      </c>
      <c r="AA316" s="371">
        <f>[3]Теплосети!R53</f>
        <v>363258</v>
      </c>
      <c r="AB316" s="517" t="s">
        <v>766</v>
      </c>
      <c r="AC316" s="517"/>
      <c r="AD316" s="417" t="s">
        <v>4760</v>
      </c>
      <c r="AE316" s="417" t="s">
        <v>4761</v>
      </c>
      <c r="AF316" s="417" t="s">
        <v>8592</v>
      </c>
      <c r="AG316" s="451">
        <v>32</v>
      </c>
      <c r="AH316" s="208"/>
      <c r="AI316" s="207"/>
      <c r="BA316" s="209" t="s">
        <v>9354</v>
      </c>
      <c r="BC316" s="252"/>
      <c r="BD316" s="252"/>
      <c r="BE316" s="252"/>
      <c r="BF316" s="252"/>
      <c r="BG316" s="252"/>
      <c r="BH316" s="252"/>
      <c r="BI316" s="252"/>
      <c r="BJ316" s="252"/>
      <c r="BK316" s="252"/>
      <c r="BL316" s="252"/>
      <c r="BM316" s="252"/>
    </row>
    <row r="317" spans="1:65" s="209" customFormat="1" ht="33.75">
      <c r="A317" s="420">
        <v>314</v>
      </c>
      <c r="B317" s="417" t="s">
        <v>3088</v>
      </c>
      <c r="C317" s="417" t="s">
        <v>8893</v>
      </c>
      <c r="D317" s="423" t="s">
        <v>1769</v>
      </c>
      <c r="E317" s="504" t="s">
        <v>4159</v>
      </c>
      <c r="F317" s="504"/>
      <c r="G317" s="504"/>
      <c r="H317" s="504"/>
      <c r="I317" s="504"/>
      <c r="J317" s="504"/>
      <c r="K317" s="504"/>
      <c r="L317" s="417" t="s">
        <v>4121</v>
      </c>
      <c r="M317" s="420"/>
      <c r="N317" s="205"/>
      <c r="O317" s="205"/>
      <c r="P317" s="420"/>
      <c r="Q317" s="420"/>
      <c r="R317" s="205"/>
      <c r="S317" s="205"/>
      <c r="T317" s="420"/>
      <c r="U317" s="205"/>
      <c r="V317" s="202">
        <v>32</v>
      </c>
      <c r="W317" s="203">
        <v>40998</v>
      </c>
      <c r="X317" s="371">
        <f>[3]Теплосети!P54</f>
        <v>167462</v>
      </c>
      <c r="Y317" s="205"/>
      <c r="Z317" s="371">
        <f>[3]Теплосети!Q54</f>
        <v>0</v>
      </c>
      <c r="AA317" s="371">
        <f>[3]Теплосети!R54</f>
        <v>167462</v>
      </c>
      <c r="AB317" s="504" t="s">
        <v>767</v>
      </c>
      <c r="AC317" s="504"/>
      <c r="AD317" s="417" t="s">
        <v>4760</v>
      </c>
      <c r="AE317" s="417" t="s">
        <v>4761</v>
      </c>
      <c r="AF317" s="417" t="s">
        <v>8592</v>
      </c>
      <c r="AG317" s="451">
        <v>33</v>
      </c>
      <c r="AH317" s="208"/>
      <c r="AI317" s="207"/>
      <c r="BA317" s="209" t="s">
        <v>10830</v>
      </c>
      <c r="BC317" s="252"/>
      <c r="BD317" s="252"/>
      <c r="BE317" s="252"/>
      <c r="BF317" s="252"/>
      <c r="BG317" s="252"/>
      <c r="BH317" s="252"/>
      <c r="BI317" s="252"/>
      <c r="BJ317" s="252"/>
      <c r="BK317" s="252"/>
      <c r="BL317" s="252"/>
      <c r="BM317" s="252"/>
    </row>
    <row r="318" spans="1:65" s="209" customFormat="1" ht="33.75">
      <c r="A318" s="420">
        <v>315</v>
      </c>
      <c r="B318" s="417" t="s">
        <v>5555</v>
      </c>
      <c r="C318" s="417" t="s">
        <v>8893</v>
      </c>
      <c r="D318" s="423" t="s">
        <v>4121</v>
      </c>
      <c r="E318" s="504" t="s">
        <v>2510</v>
      </c>
      <c r="F318" s="504"/>
      <c r="G318" s="504"/>
      <c r="H318" s="504"/>
      <c r="I318" s="504"/>
      <c r="J318" s="504"/>
      <c r="K318" s="504"/>
      <c r="L318" s="417" t="s">
        <v>4121</v>
      </c>
      <c r="M318" s="420"/>
      <c r="N318" s="205"/>
      <c r="O318" s="205"/>
      <c r="P318" s="420"/>
      <c r="Q318" s="420"/>
      <c r="R318" s="205"/>
      <c r="S318" s="205"/>
      <c r="T318" s="420"/>
      <c r="U318" s="205"/>
      <c r="V318" s="202" t="s">
        <v>3377</v>
      </c>
      <c r="W318" s="423" t="s">
        <v>4045</v>
      </c>
      <c r="X318" s="371">
        <f>[3]Теплосети!P55</f>
        <v>550588</v>
      </c>
      <c r="Y318" s="205"/>
      <c r="Z318" s="371">
        <f>[3]Теплосети!Q55</f>
        <v>12235.28</v>
      </c>
      <c r="AA318" s="371">
        <f>[3]Теплосети!R55</f>
        <v>538352.72</v>
      </c>
      <c r="AB318" s="504" t="s">
        <v>5938</v>
      </c>
      <c r="AC318" s="504"/>
      <c r="AD318" s="417" t="s">
        <v>4760</v>
      </c>
      <c r="AE318" s="417" t="s">
        <v>4761</v>
      </c>
      <c r="AF318" s="417" t="s">
        <v>8592</v>
      </c>
      <c r="AG318" s="451">
        <v>34</v>
      </c>
      <c r="AH318" s="208"/>
      <c r="AI318" s="207"/>
      <c r="BA318" s="209" t="s">
        <v>10831</v>
      </c>
      <c r="BC318" s="252"/>
      <c r="BD318" s="252"/>
      <c r="BE318" s="252"/>
      <c r="BF318" s="252"/>
      <c r="BG318" s="252"/>
      <c r="BH318" s="252"/>
      <c r="BI318" s="252"/>
      <c r="BJ318" s="252"/>
      <c r="BK318" s="252"/>
      <c r="BL318" s="252"/>
      <c r="BM318" s="252"/>
    </row>
    <row r="319" spans="1:65" s="209" customFormat="1" ht="33.75">
      <c r="A319" s="420">
        <v>316</v>
      </c>
      <c r="B319" s="417" t="s">
        <v>3089</v>
      </c>
      <c r="C319" s="417" t="s">
        <v>8893</v>
      </c>
      <c r="D319" s="423" t="s">
        <v>1770</v>
      </c>
      <c r="E319" s="504" t="s">
        <v>4160</v>
      </c>
      <c r="F319" s="504"/>
      <c r="G319" s="504"/>
      <c r="H319" s="504"/>
      <c r="I319" s="504"/>
      <c r="J319" s="504"/>
      <c r="K319" s="504"/>
      <c r="L319" s="417" t="s">
        <v>4121</v>
      </c>
      <c r="M319" s="420"/>
      <c r="N319" s="205"/>
      <c r="O319" s="205"/>
      <c r="P319" s="420"/>
      <c r="Q319" s="420"/>
      <c r="R319" s="205"/>
      <c r="S319" s="205"/>
      <c r="T319" s="420"/>
      <c r="U319" s="205"/>
      <c r="V319" s="202">
        <v>269</v>
      </c>
      <c r="W319" s="203">
        <v>41066</v>
      </c>
      <c r="X319" s="371">
        <f>[3]Теплосети!P56</f>
        <v>5191400</v>
      </c>
      <c r="Y319" s="205"/>
      <c r="Z319" s="371">
        <f>[3]Теплосети!Q56</f>
        <v>0</v>
      </c>
      <c r="AA319" s="371">
        <f>[3]Теплосети!R56</f>
        <v>5191400</v>
      </c>
      <c r="AB319" s="504" t="s">
        <v>4123</v>
      </c>
      <c r="AC319" s="504"/>
      <c r="AD319" s="417" t="s">
        <v>4760</v>
      </c>
      <c r="AE319" s="417" t="s">
        <v>4761</v>
      </c>
      <c r="AF319" s="417" t="s">
        <v>8592</v>
      </c>
      <c r="AG319" s="451">
        <v>35</v>
      </c>
      <c r="AH319" s="208"/>
      <c r="AI319" s="207"/>
      <c r="BA319" s="209" t="s">
        <v>10832</v>
      </c>
      <c r="BC319" s="252"/>
      <c r="BD319" s="252"/>
      <c r="BE319" s="252"/>
      <c r="BF319" s="252"/>
      <c r="BG319" s="252"/>
      <c r="BH319" s="252"/>
      <c r="BI319" s="252"/>
      <c r="BJ319" s="252"/>
      <c r="BK319" s="252"/>
      <c r="BL319" s="252"/>
      <c r="BM319" s="252"/>
    </row>
    <row r="320" spans="1:65" s="209" customFormat="1" ht="33.75">
      <c r="A320" s="420">
        <v>317</v>
      </c>
      <c r="B320" s="417" t="s">
        <v>3090</v>
      </c>
      <c r="C320" s="417" t="s">
        <v>8893</v>
      </c>
      <c r="D320" s="423" t="s">
        <v>1771</v>
      </c>
      <c r="E320" s="504" t="s">
        <v>4160</v>
      </c>
      <c r="F320" s="504"/>
      <c r="G320" s="504"/>
      <c r="H320" s="504"/>
      <c r="I320" s="504"/>
      <c r="J320" s="504"/>
      <c r="K320" s="504"/>
      <c r="L320" s="417" t="s">
        <v>4121</v>
      </c>
      <c r="M320" s="420"/>
      <c r="N320" s="205"/>
      <c r="O320" s="205"/>
      <c r="P320" s="420"/>
      <c r="Q320" s="420"/>
      <c r="R320" s="205"/>
      <c r="S320" s="205"/>
      <c r="T320" s="420"/>
      <c r="U320" s="205"/>
      <c r="V320" s="202">
        <v>22</v>
      </c>
      <c r="W320" s="203">
        <v>41066</v>
      </c>
      <c r="X320" s="371">
        <f>[3]Теплосети!P57</f>
        <v>734400</v>
      </c>
      <c r="Y320" s="205"/>
      <c r="Z320" s="371">
        <f>[3]Теплосети!Q57</f>
        <v>0</v>
      </c>
      <c r="AA320" s="371">
        <f>[3]Теплосети!R57</f>
        <v>734400</v>
      </c>
      <c r="AB320" s="504" t="s">
        <v>4123</v>
      </c>
      <c r="AC320" s="504"/>
      <c r="AD320" s="417" t="s">
        <v>4760</v>
      </c>
      <c r="AE320" s="417" t="s">
        <v>4761</v>
      </c>
      <c r="AF320" s="417" t="s">
        <v>8592</v>
      </c>
      <c r="AG320" s="451">
        <v>36</v>
      </c>
      <c r="AH320" s="208"/>
      <c r="AI320" s="207"/>
      <c r="BA320" s="209" t="s">
        <v>10833</v>
      </c>
      <c r="BC320" s="252"/>
      <c r="BD320" s="252"/>
      <c r="BE320" s="252"/>
      <c r="BF320" s="252"/>
      <c r="BG320" s="252"/>
      <c r="BH320" s="252"/>
      <c r="BI320" s="252"/>
      <c r="BJ320" s="252"/>
      <c r="BK320" s="252"/>
      <c r="BL320" s="252"/>
      <c r="BM320" s="252"/>
    </row>
    <row r="321" spans="1:65" s="209" customFormat="1" ht="33.75">
      <c r="A321" s="420">
        <v>318</v>
      </c>
      <c r="B321" s="417" t="s">
        <v>3091</v>
      </c>
      <c r="C321" s="417" t="s">
        <v>8893</v>
      </c>
      <c r="D321" s="423" t="s">
        <v>1772</v>
      </c>
      <c r="E321" s="504" t="s">
        <v>4160</v>
      </c>
      <c r="F321" s="504"/>
      <c r="G321" s="504"/>
      <c r="H321" s="504"/>
      <c r="I321" s="504"/>
      <c r="J321" s="504"/>
      <c r="K321" s="504"/>
      <c r="L321" s="417" t="s">
        <v>4121</v>
      </c>
      <c r="M321" s="420"/>
      <c r="N321" s="205"/>
      <c r="O321" s="205"/>
      <c r="P321" s="420"/>
      <c r="Q321" s="420"/>
      <c r="R321" s="205"/>
      <c r="S321" s="205"/>
      <c r="T321" s="420"/>
      <c r="U321" s="205"/>
      <c r="V321" s="202">
        <v>51</v>
      </c>
      <c r="W321" s="203">
        <v>41066</v>
      </c>
      <c r="X321" s="371">
        <f>[3]Теплосети!P58</f>
        <v>940400</v>
      </c>
      <c r="Y321" s="205"/>
      <c r="Z321" s="371">
        <f>[3]Теплосети!Q58</f>
        <v>0</v>
      </c>
      <c r="AA321" s="371">
        <f>[3]Теплосети!R58</f>
        <v>940400</v>
      </c>
      <c r="AB321" s="504" t="s">
        <v>4123</v>
      </c>
      <c r="AC321" s="504"/>
      <c r="AD321" s="417" t="s">
        <v>4760</v>
      </c>
      <c r="AE321" s="417" t="s">
        <v>4761</v>
      </c>
      <c r="AF321" s="417" t="s">
        <v>8592</v>
      </c>
      <c r="AG321" s="451">
        <v>37</v>
      </c>
      <c r="AH321" s="208"/>
      <c r="AI321" s="207"/>
      <c r="BA321" s="209" t="s">
        <v>10834</v>
      </c>
      <c r="BC321" s="252"/>
      <c r="BD321" s="252"/>
      <c r="BE321" s="252"/>
      <c r="BF321" s="252"/>
      <c r="BG321" s="252"/>
      <c r="BH321" s="252"/>
      <c r="BI321" s="252"/>
      <c r="BJ321" s="252"/>
      <c r="BK321" s="252"/>
      <c r="BL321" s="252"/>
      <c r="BM321" s="252"/>
    </row>
    <row r="322" spans="1:65" s="209" customFormat="1" ht="33.75">
      <c r="A322" s="420">
        <v>319</v>
      </c>
      <c r="B322" s="417" t="s">
        <v>5337</v>
      </c>
      <c r="C322" s="417" t="s">
        <v>8893</v>
      </c>
      <c r="D322" s="423" t="s">
        <v>1773</v>
      </c>
      <c r="E322" s="504" t="s">
        <v>4160</v>
      </c>
      <c r="F322" s="504"/>
      <c r="G322" s="504"/>
      <c r="H322" s="504"/>
      <c r="I322" s="504"/>
      <c r="J322" s="504"/>
      <c r="K322" s="504"/>
      <c r="L322" s="417" t="s">
        <v>4121</v>
      </c>
      <c r="M322" s="420"/>
      <c r="N322" s="205"/>
      <c r="O322" s="205"/>
      <c r="P322" s="420"/>
      <c r="Q322" s="420"/>
      <c r="R322" s="205"/>
      <c r="S322" s="205"/>
      <c r="T322" s="420"/>
      <c r="U322" s="205"/>
      <c r="V322" s="202">
        <v>23</v>
      </c>
      <c r="W322" s="203">
        <v>41066</v>
      </c>
      <c r="X322" s="371">
        <f>[3]Теплосети!P59</f>
        <v>705000</v>
      </c>
      <c r="Y322" s="205"/>
      <c r="Z322" s="371">
        <f>[3]Теплосети!Q59</f>
        <v>0</v>
      </c>
      <c r="AA322" s="371">
        <f>[3]Теплосети!R59</f>
        <v>705000</v>
      </c>
      <c r="AB322" s="504" t="s">
        <v>4123</v>
      </c>
      <c r="AC322" s="504"/>
      <c r="AD322" s="417" t="s">
        <v>4760</v>
      </c>
      <c r="AE322" s="417" t="s">
        <v>4761</v>
      </c>
      <c r="AF322" s="417" t="s">
        <v>8592</v>
      </c>
      <c r="AG322" s="451">
        <v>38</v>
      </c>
      <c r="AH322" s="208"/>
      <c r="AI322" s="207"/>
      <c r="BA322" s="209" t="s">
        <v>10835</v>
      </c>
      <c r="BC322" s="252"/>
      <c r="BD322" s="252"/>
      <c r="BE322" s="252"/>
      <c r="BF322" s="252"/>
      <c r="BG322" s="252"/>
      <c r="BH322" s="252"/>
      <c r="BI322" s="252"/>
      <c r="BJ322" s="252"/>
      <c r="BK322" s="252"/>
      <c r="BL322" s="252"/>
      <c r="BM322" s="252"/>
    </row>
    <row r="323" spans="1:65" s="209" customFormat="1" ht="33.75">
      <c r="A323" s="420">
        <v>320</v>
      </c>
      <c r="B323" s="417" t="s">
        <v>5338</v>
      </c>
      <c r="C323" s="417" t="s">
        <v>8893</v>
      </c>
      <c r="D323" s="423" t="s">
        <v>1774</v>
      </c>
      <c r="E323" s="504" t="s">
        <v>1720</v>
      </c>
      <c r="F323" s="504"/>
      <c r="G323" s="504"/>
      <c r="H323" s="504"/>
      <c r="I323" s="504"/>
      <c r="J323" s="504"/>
      <c r="K323" s="504"/>
      <c r="L323" s="417" t="s">
        <v>4121</v>
      </c>
      <c r="M323" s="420"/>
      <c r="N323" s="205"/>
      <c r="O323" s="205"/>
      <c r="P323" s="420"/>
      <c r="Q323" s="420"/>
      <c r="R323" s="205"/>
      <c r="S323" s="205"/>
      <c r="T323" s="420"/>
      <c r="U323" s="205"/>
      <c r="V323" s="202">
        <v>83.6</v>
      </c>
      <c r="W323" s="203">
        <v>41193</v>
      </c>
      <c r="X323" s="371">
        <f>[3]Теплосети!P60</f>
        <v>697000</v>
      </c>
      <c r="Y323" s="205"/>
      <c r="Z323" s="371">
        <f>[3]Теплосети!Q60</f>
        <v>0</v>
      </c>
      <c r="AA323" s="371">
        <f>[3]Теплосети!R60</f>
        <v>697000</v>
      </c>
      <c r="AB323" s="504" t="s">
        <v>4124</v>
      </c>
      <c r="AC323" s="504"/>
      <c r="AD323" s="417" t="s">
        <v>4760</v>
      </c>
      <c r="AE323" s="417" t="s">
        <v>4761</v>
      </c>
      <c r="AF323" s="417" t="s">
        <v>8592</v>
      </c>
      <c r="AG323" s="451">
        <v>39</v>
      </c>
      <c r="AH323" s="208"/>
      <c r="AI323" s="207"/>
      <c r="BA323" s="209" t="s">
        <v>10836</v>
      </c>
      <c r="BC323" s="252"/>
      <c r="BD323" s="252"/>
      <c r="BE323" s="252"/>
      <c r="BF323" s="252"/>
      <c r="BG323" s="252"/>
      <c r="BH323" s="252"/>
      <c r="BI323" s="252"/>
      <c r="BJ323" s="252"/>
      <c r="BK323" s="252"/>
      <c r="BL323" s="252"/>
      <c r="BM323" s="252"/>
    </row>
    <row r="324" spans="1:65" s="209" customFormat="1" ht="33.75">
      <c r="A324" s="420">
        <v>321</v>
      </c>
      <c r="B324" s="417" t="s">
        <v>5338</v>
      </c>
      <c r="C324" s="417" t="s">
        <v>8893</v>
      </c>
      <c r="D324" s="423" t="s">
        <v>1775</v>
      </c>
      <c r="E324" s="504" t="s">
        <v>5554</v>
      </c>
      <c r="F324" s="504"/>
      <c r="G324" s="504"/>
      <c r="H324" s="504"/>
      <c r="I324" s="504"/>
      <c r="J324" s="504"/>
      <c r="K324" s="504"/>
      <c r="L324" s="417" t="s">
        <v>4121</v>
      </c>
      <c r="M324" s="420"/>
      <c r="N324" s="205"/>
      <c r="O324" s="205"/>
      <c r="P324" s="420"/>
      <c r="Q324" s="420"/>
      <c r="R324" s="205"/>
      <c r="S324" s="205"/>
      <c r="T324" s="420"/>
      <c r="U324" s="205"/>
      <c r="V324" s="202">
        <v>25.5</v>
      </c>
      <c r="W324" s="203">
        <v>41193</v>
      </c>
      <c r="X324" s="371">
        <f>[3]Теплосети!P61</f>
        <v>704400</v>
      </c>
      <c r="Y324" s="205"/>
      <c r="Z324" s="371">
        <f>[3]Теплосети!Q61</f>
        <v>0</v>
      </c>
      <c r="AA324" s="371">
        <f>[3]Теплосети!R61</f>
        <v>704400</v>
      </c>
      <c r="AB324" s="504" t="s">
        <v>4124</v>
      </c>
      <c r="AC324" s="504"/>
      <c r="AD324" s="417" t="s">
        <v>4760</v>
      </c>
      <c r="AE324" s="417" t="s">
        <v>4761</v>
      </c>
      <c r="AF324" s="417" t="s">
        <v>8592</v>
      </c>
      <c r="AG324" s="451">
        <v>40</v>
      </c>
      <c r="AH324" s="208"/>
      <c r="AI324" s="207"/>
      <c r="BA324" s="209" t="s">
        <v>10837</v>
      </c>
      <c r="BC324" s="252"/>
      <c r="BD324" s="252"/>
      <c r="BE324" s="252"/>
      <c r="BF324" s="252"/>
      <c r="BG324" s="252"/>
      <c r="BH324" s="252"/>
      <c r="BI324" s="252"/>
      <c r="BJ324" s="252"/>
      <c r="BK324" s="252"/>
      <c r="BL324" s="252"/>
      <c r="BM324" s="252"/>
    </row>
    <row r="325" spans="1:65" s="209" customFormat="1" ht="39.75" customHeight="1">
      <c r="A325" s="420">
        <v>322</v>
      </c>
      <c r="B325" s="417" t="s">
        <v>3408</v>
      </c>
      <c r="C325" s="417" t="s">
        <v>8893</v>
      </c>
      <c r="D325" s="423" t="s">
        <v>3438</v>
      </c>
      <c r="E325" s="504" t="s">
        <v>5322</v>
      </c>
      <c r="F325" s="504"/>
      <c r="G325" s="504"/>
      <c r="H325" s="504"/>
      <c r="I325" s="504"/>
      <c r="J325" s="504"/>
      <c r="K325" s="504"/>
      <c r="L325" s="417" t="s">
        <v>4121</v>
      </c>
      <c r="M325" s="420"/>
      <c r="N325" s="205"/>
      <c r="O325" s="205"/>
      <c r="P325" s="420"/>
      <c r="Q325" s="420"/>
      <c r="R325" s="205"/>
      <c r="S325" s="205"/>
      <c r="T325" s="420"/>
      <c r="U325" s="205"/>
      <c r="V325" s="202">
        <v>96</v>
      </c>
      <c r="W325" s="203">
        <v>41627</v>
      </c>
      <c r="X325" s="421">
        <v>2325430</v>
      </c>
      <c r="Y325" s="205"/>
      <c r="Z325" s="371">
        <v>0</v>
      </c>
      <c r="AA325" s="371">
        <f t="shared" ref="AA325:AA388" si="8">X325-Z325</f>
        <v>2325430</v>
      </c>
      <c r="AB325" s="504" t="s">
        <v>3439</v>
      </c>
      <c r="AC325" s="504"/>
      <c r="AD325" s="417" t="s">
        <v>4760</v>
      </c>
      <c r="AE325" s="417" t="s">
        <v>4761</v>
      </c>
      <c r="AF325" s="417" t="s">
        <v>8592</v>
      </c>
      <c r="AG325" s="451">
        <v>41</v>
      </c>
      <c r="AH325" s="208"/>
      <c r="AI325" s="207"/>
      <c r="BA325" s="209" t="s">
        <v>10838</v>
      </c>
      <c r="BC325" s="252"/>
      <c r="BD325" s="252"/>
      <c r="BE325" s="252"/>
      <c r="BF325" s="252"/>
      <c r="BG325" s="252"/>
      <c r="BH325" s="252"/>
      <c r="BI325" s="252"/>
      <c r="BJ325" s="252"/>
      <c r="BK325" s="252"/>
      <c r="BL325" s="252"/>
      <c r="BM325" s="252"/>
    </row>
    <row r="326" spans="1:65" s="209" customFormat="1" ht="33.75">
      <c r="A326" s="420">
        <v>323</v>
      </c>
      <c r="B326" s="417" t="s">
        <v>5338</v>
      </c>
      <c r="C326" s="417" t="s">
        <v>8893</v>
      </c>
      <c r="D326" s="423" t="s">
        <v>4121</v>
      </c>
      <c r="E326" s="504" t="s">
        <v>2938</v>
      </c>
      <c r="F326" s="504"/>
      <c r="G326" s="504"/>
      <c r="H326" s="504"/>
      <c r="I326" s="504"/>
      <c r="J326" s="504"/>
      <c r="K326" s="504"/>
      <c r="L326" s="417" t="s">
        <v>4121</v>
      </c>
      <c r="M326" s="420"/>
      <c r="N326" s="205"/>
      <c r="O326" s="205"/>
      <c r="P326" s="420"/>
      <c r="Q326" s="420"/>
      <c r="R326" s="205"/>
      <c r="S326" s="205"/>
      <c r="T326" s="420"/>
      <c r="U326" s="205"/>
      <c r="V326" s="202">
        <v>395</v>
      </c>
      <c r="W326" s="203">
        <v>42209</v>
      </c>
      <c r="X326" s="421">
        <v>14500000</v>
      </c>
      <c r="Y326" s="205"/>
      <c r="Z326" s="371">
        <v>0</v>
      </c>
      <c r="AA326" s="371">
        <f t="shared" si="8"/>
        <v>14500000</v>
      </c>
      <c r="AB326" s="504" t="s">
        <v>2940</v>
      </c>
      <c r="AC326" s="504"/>
      <c r="AD326" s="417" t="s">
        <v>4760</v>
      </c>
      <c r="AE326" s="417" t="s">
        <v>4761</v>
      </c>
      <c r="AF326" s="417" t="s">
        <v>8592</v>
      </c>
      <c r="AG326" s="451">
        <v>42</v>
      </c>
      <c r="AH326" s="208"/>
      <c r="AI326" s="207"/>
      <c r="BA326" s="209" t="s">
        <v>10839</v>
      </c>
      <c r="BC326" s="252"/>
      <c r="BD326" s="252"/>
      <c r="BE326" s="252"/>
      <c r="BF326" s="252"/>
      <c r="BG326" s="252"/>
      <c r="BH326" s="252"/>
      <c r="BI326" s="252"/>
      <c r="BJ326" s="252"/>
      <c r="BK326" s="252"/>
      <c r="BL326" s="252"/>
      <c r="BM326" s="252"/>
    </row>
    <row r="327" spans="1:65" s="209" customFormat="1" ht="33.75">
      <c r="A327" s="420">
        <v>324</v>
      </c>
      <c r="B327" s="417" t="s">
        <v>2936</v>
      </c>
      <c r="C327" s="417" t="s">
        <v>8893</v>
      </c>
      <c r="D327" s="423" t="s">
        <v>4121</v>
      </c>
      <c r="E327" s="504" t="s">
        <v>2937</v>
      </c>
      <c r="F327" s="504"/>
      <c r="G327" s="504"/>
      <c r="H327" s="504"/>
      <c r="I327" s="504"/>
      <c r="J327" s="504"/>
      <c r="K327" s="504"/>
      <c r="L327" s="417" t="s">
        <v>4121</v>
      </c>
      <c r="M327" s="420"/>
      <c r="N327" s="205"/>
      <c r="O327" s="205"/>
      <c r="P327" s="420"/>
      <c r="Q327" s="420"/>
      <c r="R327" s="205"/>
      <c r="S327" s="205"/>
      <c r="T327" s="420"/>
      <c r="U327" s="205"/>
      <c r="V327" s="202">
        <v>35.799999999999997</v>
      </c>
      <c r="W327" s="203">
        <v>42229</v>
      </c>
      <c r="X327" s="421">
        <v>500000</v>
      </c>
      <c r="Y327" s="205"/>
      <c r="Z327" s="371">
        <v>0</v>
      </c>
      <c r="AA327" s="371">
        <f t="shared" si="8"/>
        <v>500000</v>
      </c>
      <c r="AB327" s="504" t="s">
        <v>2939</v>
      </c>
      <c r="AC327" s="504"/>
      <c r="AD327" s="417" t="s">
        <v>4760</v>
      </c>
      <c r="AE327" s="417" t="s">
        <v>4761</v>
      </c>
      <c r="AF327" s="417" t="s">
        <v>8592</v>
      </c>
      <c r="AG327" s="451">
        <v>43</v>
      </c>
      <c r="AH327" s="208"/>
      <c r="AI327" s="207"/>
      <c r="BA327" s="209" t="s">
        <v>10840</v>
      </c>
      <c r="BC327" s="252"/>
      <c r="BD327" s="252"/>
      <c r="BE327" s="252"/>
      <c r="BF327" s="252"/>
      <c r="BG327" s="252"/>
      <c r="BH327" s="252"/>
      <c r="BI327" s="252"/>
      <c r="BJ327" s="252"/>
      <c r="BK327" s="252"/>
      <c r="BL327" s="252"/>
      <c r="BM327" s="252"/>
    </row>
    <row r="328" spans="1:65" s="209" customFormat="1" ht="45">
      <c r="A328" s="420">
        <v>325</v>
      </c>
      <c r="B328" s="417" t="s">
        <v>3602</v>
      </c>
      <c r="C328" s="417" t="s">
        <v>8893</v>
      </c>
      <c r="D328" s="423" t="s">
        <v>3604</v>
      </c>
      <c r="E328" s="504" t="s">
        <v>3603</v>
      </c>
      <c r="F328" s="504"/>
      <c r="G328" s="504"/>
      <c r="H328" s="504"/>
      <c r="I328" s="504"/>
      <c r="J328" s="504"/>
      <c r="K328" s="504"/>
      <c r="L328" s="417" t="s">
        <v>4121</v>
      </c>
      <c r="M328" s="420"/>
      <c r="N328" s="205"/>
      <c r="O328" s="205"/>
      <c r="P328" s="420"/>
      <c r="Q328" s="420"/>
      <c r="R328" s="205"/>
      <c r="S328" s="205"/>
      <c r="T328" s="420"/>
      <c r="U328" s="205"/>
      <c r="V328" s="202">
        <v>16</v>
      </c>
      <c r="W328" s="203">
        <v>42458</v>
      </c>
      <c r="X328" s="421">
        <v>125556</v>
      </c>
      <c r="Y328" s="205"/>
      <c r="Z328" s="371">
        <v>0</v>
      </c>
      <c r="AA328" s="371">
        <f t="shared" si="8"/>
        <v>125556</v>
      </c>
      <c r="AB328" s="504" t="s">
        <v>3605</v>
      </c>
      <c r="AC328" s="504"/>
      <c r="AD328" s="417" t="s">
        <v>4760</v>
      </c>
      <c r="AE328" s="417" t="s">
        <v>4761</v>
      </c>
      <c r="AF328" s="417" t="s">
        <v>8592</v>
      </c>
      <c r="AG328" s="451">
        <v>44</v>
      </c>
      <c r="AH328" s="208"/>
      <c r="AI328" s="207"/>
      <c r="BA328" s="209" t="s">
        <v>10841</v>
      </c>
      <c r="BC328" s="252"/>
      <c r="BD328" s="252"/>
      <c r="BE328" s="252"/>
      <c r="BF328" s="252"/>
      <c r="BG328" s="252"/>
      <c r="BH328" s="252"/>
      <c r="BI328" s="252"/>
      <c r="BJ328" s="252"/>
      <c r="BK328" s="252"/>
      <c r="BL328" s="252"/>
      <c r="BM328" s="252"/>
    </row>
    <row r="329" spans="1:65" s="209" customFormat="1" ht="22.5" customHeight="1">
      <c r="A329" s="420">
        <v>326</v>
      </c>
      <c r="B329" s="417" t="s">
        <v>4125</v>
      </c>
      <c r="C329" s="417" t="s">
        <v>8893</v>
      </c>
      <c r="D329" s="423" t="s">
        <v>3245</v>
      </c>
      <c r="E329" s="504" t="s">
        <v>4855</v>
      </c>
      <c r="F329" s="504"/>
      <c r="G329" s="504"/>
      <c r="H329" s="504"/>
      <c r="I329" s="504"/>
      <c r="J329" s="504"/>
      <c r="K329" s="504"/>
      <c r="L329" s="417" t="s">
        <v>4121</v>
      </c>
      <c r="M329" s="420"/>
      <c r="N329" s="205"/>
      <c r="O329" s="205"/>
      <c r="P329" s="420"/>
      <c r="Q329" s="420"/>
      <c r="R329" s="205"/>
      <c r="S329" s="205"/>
      <c r="T329" s="420"/>
      <c r="U329" s="205"/>
      <c r="V329" s="202">
        <v>63</v>
      </c>
      <c r="W329" s="203">
        <v>40864</v>
      </c>
      <c r="X329" s="421">
        <v>1276353.29</v>
      </c>
      <c r="Y329" s="205"/>
      <c r="Z329" s="371">
        <v>0</v>
      </c>
      <c r="AA329" s="371">
        <f t="shared" si="8"/>
        <v>1276353.29</v>
      </c>
      <c r="AB329" s="504" t="s">
        <v>3938</v>
      </c>
      <c r="AC329" s="504"/>
      <c r="AD329" s="417" t="s">
        <v>4760</v>
      </c>
      <c r="AE329" s="417" t="s">
        <v>4761</v>
      </c>
      <c r="AF329" s="417" t="s">
        <v>8592</v>
      </c>
      <c r="AG329" s="451">
        <v>45</v>
      </c>
      <c r="AH329" s="208"/>
      <c r="AI329" s="207"/>
      <c r="BA329" s="209" t="s">
        <v>10842</v>
      </c>
      <c r="BC329" s="252"/>
      <c r="BD329" s="252"/>
      <c r="BE329" s="252"/>
      <c r="BF329" s="252"/>
      <c r="BG329" s="252"/>
      <c r="BH329" s="252"/>
      <c r="BI329" s="252"/>
      <c r="BJ329" s="252"/>
      <c r="BK329" s="252"/>
      <c r="BL329" s="252"/>
      <c r="BM329" s="252"/>
    </row>
    <row r="330" spans="1:65" s="209" customFormat="1" ht="33.75">
      <c r="A330" s="420">
        <v>327</v>
      </c>
      <c r="B330" s="417" t="s">
        <v>4125</v>
      </c>
      <c r="C330" s="417" t="s">
        <v>8893</v>
      </c>
      <c r="D330" s="423" t="s">
        <v>3246</v>
      </c>
      <c r="E330" s="504" t="s">
        <v>4856</v>
      </c>
      <c r="F330" s="504"/>
      <c r="G330" s="504"/>
      <c r="H330" s="504"/>
      <c r="I330" s="504"/>
      <c r="J330" s="504"/>
      <c r="K330" s="504"/>
      <c r="L330" s="417" t="s">
        <v>4121</v>
      </c>
      <c r="M330" s="420"/>
      <c r="N330" s="205"/>
      <c r="O330" s="205"/>
      <c r="P330" s="420"/>
      <c r="Q330" s="420"/>
      <c r="R330" s="205"/>
      <c r="S330" s="205"/>
      <c r="T330" s="420"/>
      <c r="U330" s="205"/>
      <c r="V330" s="202">
        <v>65</v>
      </c>
      <c r="W330" s="203">
        <v>40864</v>
      </c>
      <c r="X330" s="421">
        <v>1235515.23</v>
      </c>
      <c r="Y330" s="205"/>
      <c r="Z330" s="371">
        <v>0</v>
      </c>
      <c r="AA330" s="371">
        <f t="shared" si="8"/>
        <v>1235515.23</v>
      </c>
      <c r="AB330" s="504" t="s">
        <v>3938</v>
      </c>
      <c r="AC330" s="504"/>
      <c r="AD330" s="417" t="s">
        <v>4760</v>
      </c>
      <c r="AE330" s="417" t="s">
        <v>4761</v>
      </c>
      <c r="AF330" s="417" t="s">
        <v>8592</v>
      </c>
      <c r="AG330" s="451">
        <v>46</v>
      </c>
      <c r="AH330" s="208"/>
      <c r="AI330" s="207"/>
      <c r="BA330" s="209" t="s">
        <v>10843</v>
      </c>
      <c r="BC330" s="252"/>
      <c r="BD330" s="252"/>
      <c r="BE330" s="252"/>
      <c r="BF330" s="252"/>
      <c r="BG330" s="252"/>
      <c r="BH330" s="252"/>
      <c r="BI330" s="252"/>
      <c r="BJ330" s="252"/>
      <c r="BK330" s="252"/>
      <c r="BL330" s="252"/>
      <c r="BM330" s="252"/>
    </row>
    <row r="331" spans="1:65" s="209" customFormat="1" ht="33.75">
      <c r="A331" s="420">
        <v>328</v>
      </c>
      <c r="B331" s="417" t="s">
        <v>4125</v>
      </c>
      <c r="C331" s="417" t="s">
        <v>8893</v>
      </c>
      <c r="D331" s="423" t="s">
        <v>3247</v>
      </c>
      <c r="E331" s="504" t="s">
        <v>4857</v>
      </c>
      <c r="F331" s="504"/>
      <c r="G331" s="504"/>
      <c r="H331" s="504"/>
      <c r="I331" s="504"/>
      <c r="J331" s="504"/>
      <c r="K331" s="504"/>
      <c r="L331" s="417" t="s">
        <v>4121</v>
      </c>
      <c r="M331" s="420"/>
      <c r="N331" s="205"/>
      <c r="O331" s="205"/>
      <c r="P331" s="420"/>
      <c r="Q331" s="420"/>
      <c r="R331" s="205"/>
      <c r="S331" s="205"/>
      <c r="T331" s="420"/>
      <c r="U331" s="205"/>
      <c r="V331" s="202">
        <v>80</v>
      </c>
      <c r="W331" s="203">
        <v>40864</v>
      </c>
      <c r="X331" s="421">
        <v>1533742.4</v>
      </c>
      <c r="Y331" s="205"/>
      <c r="Z331" s="371">
        <v>0</v>
      </c>
      <c r="AA331" s="371">
        <f t="shared" si="8"/>
        <v>1533742.4</v>
      </c>
      <c r="AB331" s="504" t="s">
        <v>3938</v>
      </c>
      <c r="AC331" s="504"/>
      <c r="AD331" s="417" t="s">
        <v>4760</v>
      </c>
      <c r="AE331" s="417" t="s">
        <v>4761</v>
      </c>
      <c r="AF331" s="417" t="s">
        <v>8592</v>
      </c>
      <c r="AG331" s="451">
        <v>47</v>
      </c>
      <c r="AH331" s="208"/>
      <c r="AI331" s="207"/>
      <c r="BA331" s="209" t="s">
        <v>10844</v>
      </c>
      <c r="BC331" s="252"/>
      <c r="BD331" s="252"/>
      <c r="BE331" s="252"/>
      <c r="BF331" s="252"/>
      <c r="BG331" s="252"/>
      <c r="BH331" s="252"/>
      <c r="BI331" s="252"/>
      <c r="BJ331" s="252"/>
      <c r="BK331" s="252"/>
      <c r="BL331" s="252"/>
      <c r="BM331" s="252"/>
    </row>
    <row r="332" spans="1:65" s="209" customFormat="1" ht="33.75">
      <c r="A332" s="420">
        <v>329</v>
      </c>
      <c r="B332" s="417" t="s">
        <v>4125</v>
      </c>
      <c r="C332" s="417" t="s">
        <v>8893</v>
      </c>
      <c r="D332" s="423" t="s">
        <v>3248</v>
      </c>
      <c r="E332" s="504" t="s">
        <v>4858</v>
      </c>
      <c r="F332" s="504"/>
      <c r="G332" s="504"/>
      <c r="H332" s="504"/>
      <c r="I332" s="504"/>
      <c r="J332" s="504"/>
      <c r="K332" s="504"/>
      <c r="L332" s="417" t="s">
        <v>4121</v>
      </c>
      <c r="M332" s="420"/>
      <c r="N332" s="205"/>
      <c r="O332" s="205"/>
      <c r="P332" s="420"/>
      <c r="Q332" s="420"/>
      <c r="R332" s="205"/>
      <c r="S332" s="205"/>
      <c r="T332" s="420"/>
      <c r="U332" s="205"/>
      <c r="V332" s="202">
        <v>55</v>
      </c>
      <c r="W332" s="203">
        <v>40864</v>
      </c>
      <c r="X332" s="421">
        <v>1307154.1299999999</v>
      </c>
      <c r="Y332" s="205"/>
      <c r="Z332" s="371">
        <v>0</v>
      </c>
      <c r="AA332" s="371">
        <f t="shared" si="8"/>
        <v>1307154.1299999999</v>
      </c>
      <c r="AB332" s="504" t="s">
        <v>3938</v>
      </c>
      <c r="AC332" s="504"/>
      <c r="AD332" s="417" t="s">
        <v>4760</v>
      </c>
      <c r="AE332" s="417" t="s">
        <v>4761</v>
      </c>
      <c r="AF332" s="417" t="s">
        <v>8592</v>
      </c>
      <c r="AG332" s="451">
        <v>48</v>
      </c>
      <c r="AH332" s="208"/>
      <c r="AI332" s="207"/>
      <c r="BA332" s="209" t="s">
        <v>10845</v>
      </c>
      <c r="BC332" s="252"/>
      <c r="BD332" s="252"/>
      <c r="BE332" s="252"/>
      <c r="BF332" s="252"/>
      <c r="BG332" s="252"/>
      <c r="BH332" s="252"/>
      <c r="BI332" s="252"/>
      <c r="BJ332" s="252"/>
      <c r="BK332" s="252"/>
      <c r="BL332" s="252"/>
      <c r="BM332" s="252"/>
    </row>
    <row r="333" spans="1:65" s="209" customFormat="1" ht="33.75">
      <c r="A333" s="420">
        <v>330</v>
      </c>
      <c r="B333" s="417" t="s">
        <v>4125</v>
      </c>
      <c r="C333" s="417" t="s">
        <v>8893</v>
      </c>
      <c r="D333" s="423" t="s">
        <v>3249</v>
      </c>
      <c r="E333" s="504" t="s">
        <v>4859</v>
      </c>
      <c r="F333" s="504"/>
      <c r="G333" s="504"/>
      <c r="H333" s="504"/>
      <c r="I333" s="504"/>
      <c r="J333" s="504"/>
      <c r="K333" s="504"/>
      <c r="L333" s="417" t="s">
        <v>4121</v>
      </c>
      <c r="M333" s="420"/>
      <c r="N333" s="205"/>
      <c r="O333" s="205"/>
      <c r="P333" s="420"/>
      <c r="Q333" s="420"/>
      <c r="R333" s="205"/>
      <c r="S333" s="205"/>
      <c r="T333" s="420"/>
      <c r="U333" s="205"/>
      <c r="V333" s="202">
        <v>49</v>
      </c>
      <c r="W333" s="203">
        <v>40864</v>
      </c>
      <c r="X333" s="421">
        <v>490039.66</v>
      </c>
      <c r="Y333" s="205"/>
      <c r="Z333" s="371">
        <v>0</v>
      </c>
      <c r="AA333" s="371">
        <f t="shared" si="8"/>
        <v>490039.66</v>
      </c>
      <c r="AB333" s="504" t="s">
        <v>3938</v>
      </c>
      <c r="AC333" s="504"/>
      <c r="AD333" s="417" t="s">
        <v>4760</v>
      </c>
      <c r="AE333" s="417" t="s">
        <v>4761</v>
      </c>
      <c r="AF333" s="417" t="s">
        <v>8592</v>
      </c>
      <c r="AG333" s="451">
        <v>49</v>
      </c>
      <c r="AH333" s="208"/>
      <c r="AI333" s="207"/>
      <c r="BA333" s="209" t="s">
        <v>10846</v>
      </c>
      <c r="BC333" s="252"/>
      <c r="BD333" s="252"/>
      <c r="BE333" s="252"/>
      <c r="BF333" s="252"/>
      <c r="BG333" s="252"/>
      <c r="BH333" s="252"/>
      <c r="BI333" s="252"/>
      <c r="BJ333" s="252"/>
      <c r="BK333" s="252"/>
      <c r="BL333" s="252"/>
      <c r="BM333" s="252"/>
    </row>
    <row r="334" spans="1:65" s="209" customFormat="1" ht="33.75">
      <c r="A334" s="420">
        <v>331</v>
      </c>
      <c r="B334" s="417" t="s">
        <v>4125</v>
      </c>
      <c r="C334" s="417" t="s">
        <v>8893</v>
      </c>
      <c r="D334" s="423" t="s">
        <v>3250</v>
      </c>
      <c r="E334" s="504" t="s">
        <v>5635</v>
      </c>
      <c r="F334" s="504"/>
      <c r="G334" s="504"/>
      <c r="H334" s="504"/>
      <c r="I334" s="504"/>
      <c r="J334" s="504"/>
      <c r="K334" s="504"/>
      <c r="L334" s="417" t="s">
        <v>4121</v>
      </c>
      <c r="M334" s="420"/>
      <c r="N334" s="205"/>
      <c r="O334" s="205"/>
      <c r="P334" s="420"/>
      <c r="Q334" s="420"/>
      <c r="R334" s="205"/>
      <c r="S334" s="205"/>
      <c r="T334" s="420"/>
      <c r="U334" s="205"/>
      <c r="V334" s="202">
        <v>29</v>
      </c>
      <c r="W334" s="203">
        <v>40841</v>
      </c>
      <c r="X334" s="421">
        <v>583981.94999999995</v>
      </c>
      <c r="Y334" s="205"/>
      <c r="Z334" s="371">
        <v>0</v>
      </c>
      <c r="AA334" s="371">
        <f t="shared" si="8"/>
        <v>583981.94999999995</v>
      </c>
      <c r="AB334" s="504" t="s">
        <v>3938</v>
      </c>
      <c r="AC334" s="504"/>
      <c r="AD334" s="417" t="s">
        <v>4760</v>
      </c>
      <c r="AE334" s="417" t="s">
        <v>4761</v>
      </c>
      <c r="AF334" s="417" t="s">
        <v>8592</v>
      </c>
      <c r="AG334" s="451">
        <v>50</v>
      </c>
      <c r="AH334" s="208"/>
      <c r="AI334" s="207"/>
      <c r="BA334" s="209" t="s">
        <v>10847</v>
      </c>
      <c r="BC334" s="252"/>
      <c r="BD334" s="252"/>
      <c r="BE334" s="252"/>
      <c r="BF334" s="252"/>
      <c r="BG334" s="252"/>
      <c r="BH334" s="252"/>
      <c r="BI334" s="252"/>
      <c r="BJ334" s="252"/>
      <c r="BK334" s="252"/>
      <c r="BL334" s="252"/>
      <c r="BM334" s="252"/>
    </row>
    <row r="335" spans="1:65" s="209" customFormat="1" ht="33.75">
      <c r="A335" s="420">
        <v>332</v>
      </c>
      <c r="B335" s="417" t="s">
        <v>4125</v>
      </c>
      <c r="C335" s="417" t="s">
        <v>8893</v>
      </c>
      <c r="D335" s="423" t="s">
        <v>3251</v>
      </c>
      <c r="E335" s="504" t="s">
        <v>5636</v>
      </c>
      <c r="F335" s="504"/>
      <c r="G335" s="504"/>
      <c r="H335" s="504"/>
      <c r="I335" s="504"/>
      <c r="J335" s="504"/>
      <c r="K335" s="504"/>
      <c r="L335" s="417" t="s">
        <v>4121</v>
      </c>
      <c r="M335" s="420"/>
      <c r="N335" s="205"/>
      <c r="O335" s="205"/>
      <c r="P335" s="420"/>
      <c r="Q335" s="420"/>
      <c r="R335" s="205"/>
      <c r="S335" s="205"/>
      <c r="T335" s="420"/>
      <c r="U335" s="205"/>
      <c r="V335" s="202">
        <v>50</v>
      </c>
      <c r="W335" s="203">
        <v>40864</v>
      </c>
      <c r="X335" s="421">
        <v>1176060.1200000001</v>
      </c>
      <c r="Y335" s="205"/>
      <c r="Z335" s="371">
        <v>0</v>
      </c>
      <c r="AA335" s="371">
        <f t="shared" si="8"/>
        <v>1176060.1200000001</v>
      </c>
      <c r="AB335" s="504" t="s">
        <v>3938</v>
      </c>
      <c r="AC335" s="504"/>
      <c r="AD335" s="417" t="s">
        <v>4760</v>
      </c>
      <c r="AE335" s="417" t="s">
        <v>4761</v>
      </c>
      <c r="AF335" s="417" t="s">
        <v>8592</v>
      </c>
      <c r="AG335" s="451">
        <v>51</v>
      </c>
      <c r="AH335" s="208"/>
      <c r="AI335" s="207"/>
      <c r="BA335" s="209" t="s">
        <v>10848</v>
      </c>
      <c r="BC335" s="252"/>
      <c r="BD335" s="252"/>
      <c r="BE335" s="252"/>
      <c r="BF335" s="252"/>
      <c r="BG335" s="252"/>
      <c r="BH335" s="252"/>
      <c r="BI335" s="252"/>
      <c r="BJ335" s="252"/>
      <c r="BK335" s="252"/>
      <c r="BL335" s="252"/>
      <c r="BM335" s="252"/>
    </row>
    <row r="336" spans="1:65" s="209" customFormat="1" ht="33.75">
      <c r="A336" s="420">
        <v>333</v>
      </c>
      <c r="B336" s="417" t="s">
        <v>4125</v>
      </c>
      <c r="C336" s="417" t="s">
        <v>8893</v>
      </c>
      <c r="D336" s="423" t="s">
        <v>3252</v>
      </c>
      <c r="E336" s="504" t="s">
        <v>5637</v>
      </c>
      <c r="F336" s="504"/>
      <c r="G336" s="504"/>
      <c r="H336" s="504"/>
      <c r="I336" s="504"/>
      <c r="J336" s="504"/>
      <c r="K336" s="504"/>
      <c r="L336" s="417" t="s">
        <v>4121</v>
      </c>
      <c r="M336" s="420"/>
      <c r="N336" s="205"/>
      <c r="O336" s="205"/>
      <c r="P336" s="420"/>
      <c r="Q336" s="420"/>
      <c r="R336" s="205"/>
      <c r="S336" s="205"/>
      <c r="T336" s="420"/>
      <c r="U336" s="205"/>
      <c r="V336" s="202">
        <v>41</v>
      </c>
      <c r="W336" s="203">
        <v>40864</v>
      </c>
      <c r="X336" s="421">
        <v>85025.47</v>
      </c>
      <c r="Y336" s="205"/>
      <c r="Z336" s="371">
        <v>0</v>
      </c>
      <c r="AA336" s="371">
        <f t="shared" si="8"/>
        <v>85025.47</v>
      </c>
      <c r="AB336" s="504" t="s">
        <v>3938</v>
      </c>
      <c r="AC336" s="504"/>
      <c r="AD336" s="417" t="s">
        <v>4760</v>
      </c>
      <c r="AE336" s="417" t="s">
        <v>4761</v>
      </c>
      <c r="AF336" s="417" t="s">
        <v>8592</v>
      </c>
      <c r="AG336" s="451">
        <v>52</v>
      </c>
      <c r="AH336" s="208"/>
      <c r="AI336" s="207"/>
      <c r="BA336" s="209" t="s">
        <v>10849</v>
      </c>
      <c r="BC336" s="252"/>
      <c r="BD336" s="252"/>
      <c r="BE336" s="252"/>
      <c r="BF336" s="252"/>
      <c r="BG336" s="252"/>
      <c r="BH336" s="252"/>
      <c r="BI336" s="252"/>
      <c r="BJ336" s="252"/>
      <c r="BK336" s="252"/>
      <c r="BL336" s="252"/>
      <c r="BM336" s="252"/>
    </row>
    <row r="337" spans="1:65" s="209" customFormat="1" ht="33.75">
      <c r="A337" s="420">
        <v>334</v>
      </c>
      <c r="B337" s="417" t="s">
        <v>4125</v>
      </c>
      <c r="C337" s="417" t="s">
        <v>8893</v>
      </c>
      <c r="D337" s="423" t="s">
        <v>3253</v>
      </c>
      <c r="E337" s="504" t="s">
        <v>5638</v>
      </c>
      <c r="F337" s="504"/>
      <c r="G337" s="504"/>
      <c r="H337" s="504"/>
      <c r="I337" s="504"/>
      <c r="J337" s="504"/>
      <c r="K337" s="504"/>
      <c r="L337" s="417" t="s">
        <v>4121</v>
      </c>
      <c r="M337" s="420"/>
      <c r="N337" s="205"/>
      <c r="O337" s="205"/>
      <c r="P337" s="420"/>
      <c r="Q337" s="420"/>
      <c r="R337" s="205"/>
      <c r="S337" s="205"/>
      <c r="T337" s="420"/>
      <c r="U337" s="205"/>
      <c r="V337" s="202">
        <v>26</v>
      </c>
      <c r="W337" s="203">
        <v>40864</v>
      </c>
      <c r="X337" s="421">
        <v>63279.87</v>
      </c>
      <c r="Y337" s="205"/>
      <c r="Z337" s="371">
        <v>0</v>
      </c>
      <c r="AA337" s="371">
        <f t="shared" si="8"/>
        <v>63279.87</v>
      </c>
      <c r="AB337" s="504" t="s">
        <v>3938</v>
      </c>
      <c r="AC337" s="504"/>
      <c r="AD337" s="417" t="s">
        <v>4760</v>
      </c>
      <c r="AE337" s="417" t="s">
        <v>4761</v>
      </c>
      <c r="AF337" s="417" t="s">
        <v>8592</v>
      </c>
      <c r="AG337" s="451">
        <v>53</v>
      </c>
      <c r="AH337" s="208"/>
      <c r="AI337" s="207"/>
      <c r="BA337" s="209" t="s">
        <v>10850</v>
      </c>
      <c r="BC337" s="252"/>
      <c r="BD337" s="252"/>
      <c r="BE337" s="252"/>
      <c r="BF337" s="252"/>
      <c r="BG337" s="252"/>
      <c r="BH337" s="252"/>
      <c r="BI337" s="252"/>
      <c r="BJ337" s="252"/>
      <c r="BK337" s="252"/>
      <c r="BL337" s="252"/>
      <c r="BM337" s="252"/>
    </row>
    <row r="338" spans="1:65" s="209" customFormat="1" ht="33.75">
      <c r="A338" s="420">
        <v>335</v>
      </c>
      <c r="B338" s="417" t="s">
        <v>4125</v>
      </c>
      <c r="C338" s="417" t="s">
        <v>8893</v>
      </c>
      <c r="D338" s="423" t="s">
        <v>3254</v>
      </c>
      <c r="E338" s="504" t="s">
        <v>752</v>
      </c>
      <c r="F338" s="504"/>
      <c r="G338" s="504"/>
      <c r="H338" s="504"/>
      <c r="I338" s="504"/>
      <c r="J338" s="504"/>
      <c r="K338" s="504"/>
      <c r="L338" s="417" t="s">
        <v>4121</v>
      </c>
      <c r="M338" s="420"/>
      <c r="N338" s="205"/>
      <c r="O338" s="205"/>
      <c r="P338" s="420"/>
      <c r="Q338" s="420"/>
      <c r="R338" s="205"/>
      <c r="S338" s="205"/>
      <c r="T338" s="420"/>
      <c r="U338" s="205"/>
      <c r="V338" s="202">
        <v>103</v>
      </c>
      <c r="W338" s="203">
        <v>40864</v>
      </c>
      <c r="X338" s="421">
        <v>292571.21000000002</v>
      </c>
      <c r="Y338" s="205"/>
      <c r="Z338" s="371">
        <v>0</v>
      </c>
      <c r="AA338" s="371">
        <f t="shared" si="8"/>
        <v>292571.21000000002</v>
      </c>
      <c r="AB338" s="504" t="s">
        <v>3938</v>
      </c>
      <c r="AC338" s="504"/>
      <c r="AD338" s="417" t="s">
        <v>4760</v>
      </c>
      <c r="AE338" s="417" t="s">
        <v>4761</v>
      </c>
      <c r="AF338" s="417" t="s">
        <v>8592</v>
      </c>
      <c r="AG338" s="451">
        <v>54</v>
      </c>
      <c r="AH338" s="208"/>
      <c r="AI338" s="207"/>
      <c r="BA338" s="209" t="s">
        <v>10851</v>
      </c>
      <c r="BC338" s="252"/>
      <c r="BD338" s="252"/>
      <c r="BE338" s="252"/>
      <c r="BF338" s="252"/>
      <c r="BG338" s="252"/>
      <c r="BH338" s="252"/>
      <c r="BI338" s="252"/>
      <c r="BJ338" s="252"/>
      <c r="BK338" s="252"/>
      <c r="BL338" s="252"/>
      <c r="BM338" s="252"/>
    </row>
    <row r="339" spans="1:65" s="209" customFormat="1" ht="33.75">
      <c r="A339" s="420">
        <v>336</v>
      </c>
      <c r="B339" s="417" t="s">
        <v>4125</v>
      </c>
      <c r="C339" s="417" t="s">
        <v>8893</v>
      </c>
      <c r="D339" s="423" t="s">
        <v>3255</v>
      </c>
      <c r="E339" s="504" t="s">
        <v>753</v>
      </c>
      <c r="F339" s="504"/>
      <c r="G339" s="504"/>
      <c r="H339" s="504"/>
      <c r="I339" s="504"/>
      <c r="J339" s="504"/>
      <c r="K339" s="504"/>
      <c r="L339" s="417" t="s">
        <v>4121</v>
      </c>
      <c r="M339" s="420"/>
      <c r="N339" s="205"/>
      <c r="O339" s="205"/>
      <c r="P339" s="420"/>
      <c r="Q339" s="420"/>
      <c r="R339" s="205"/>
      <c r="S339" s="205"/>
      <c r="T339" s="420"/>
      <c r="U339" s="205"/>
      <c r="V339" s="202">
        <v>10</v>
      </c>
      <c r="W339" s="203">
        <v>40864</v>
      </c>
      <c r="X339" s="421">
        <v>28622.13</v>
      </c>
      <c r="Y339" s="205"/>
      <c r="Z339" s="371">
        <v>0</v>
      </c>
      <c r="AA339" s="371">
        <f t="shared" si="8"/>
        <v>28622.13</v>
      </c>
      <c r="AB339" s="504" t="s">
        <v>3938</v>
      </c>
      <c r="AC339" s="504"/>
      <c r="AD339" s="417" t="s">
        <v>4760</v>
      </c>
      <c r="AE339" s="417" t="s">
        <v>4761</v>
      </c>
      <c r="AF339" s="417" t="s">
        <v>8592</v>
      </c>
      <c r="AG339" s="451">
        <v>55</v>
      </c>
      <c r="AH339" s="208"/>
      <c r="AI339" s="207"/>
      <c r="BA339" s="209" t="s">
        <v>10852</v>
      </c>
      <c r="BC339" s="252"/>
      <c r="BD339" s="252"/>
      <c r="BE339" s="252"/>
      <c r="BF339" s="252"/>
      <c r="BG339" s="252"/>
      <c r="BH339" s="252"/>
      <c r="BI339" s="252"/>
      <c r="BJ339" s="252"/>
      <c r="BK339" s="252"/>
      <c r="BL339" s="252"/>
      <c r="BM339" s="252"/>
    </row>
    <row r="340" spans="1:65" s="209" customFormat="1" ht="33.75">
      <c r="A340" s="420">
        <v>337</v>
      </c>
      <c r="B340" s="417" t="s">
        <v>4125</v>
      </c>
      <c r="C340" s="417" t="s">
        <v>8893</v>
      </c>
      <c r="D340" s="423" t="s">
        <v>3256</v>
      </c>
      <c r="E340" s="504" t="s">
        <v>754</v>
      </c>
      <c r="F340" s="504"/>
      <c r="G340" s="504"/>
      <c r="H340" s="504"/>
      <c r="I340" s="504"/>
      <c r="J340" s="504"/>
      <c r="K340" s="504"/>
      <c r="L340" s="417" t="s">
        <v>4121</v>
      </c>
      <c r="M340" s="420"/>
      <c r="N340" s="205"/>
      <c r="O340" s="205"/>
      <c r="P340" s="420"/>
      <c r="Q340" s="420"/>
      <c r="R340" s="205"/>
      <c r="S340" s="205"/>
      <c r="T340" s="420"/>
      <c r="U340" s="205"/>
      <c r="V340" s="202">
        <v>13</v>
      </c>
      <c r="W340" s="203">
        <v>40841</v>
      </c>
      <c r="X340" s="421">
        <v>15457.97</v>
      </c>
      <c r="Y340" s="205"/>
      <c r="Z340" s="371">
        <v>0</v>
      </c>
      <c r="AA340" s="371">
        <f t="shared" si="8"/>
        <v>15457.97</v>
      </c>
      <c r="AB340" s="504" t="s">
        <v>3938</v>
      </c>
      <c r="AC340" s="504"/>
      <c r="AD340" s="417" t="s">
        <v>4760</v>
      </c>
      <c r="AE340" s="417" t="s">
        <v>4761</v>
      </c>
      <c r="AF340" s="417" t="s">
        <v>8592</v>
      </c>
      <c r="AG340" s="451">
        <v>56</v>
      </c>
      <c r="AH340" s="208"/>
      <c r="AI340" s="207"/>
      <c r="BA340" s="209" t="s">
        <v>10853</v>
      </c>
      <c r="BC340" s="252"/>
      <c r="BD340" s="252"/>
      <c r="BE340" s="252"/>
      <c r="BF340" s="252"/>
      <c r="BG340" s="252"/>
      <c r="BH340" s="252"/>
      <c r="BI340" s="252"/>
      <c r="BJ340" s="252"/>
      <c r="BK340" s="252"/>
      <c r="BL340" s="252"/>
      <c r="BM340" s="252"/>
    </row>
    <row r="341" spans="1:65" s="209" customFormat="1" ht="33.75">
      <c r="A341" s="420">
        <v>338</v>
      </c>
      <c r="B341" s="417" t="s">
        <v>4125</v>
      </c>
      <c r="C341" s="417" t="s">
        <v>8893</v>
      </c>
      <c r="D341" s="423" t="s">
        <v>3257</v>
      </c>
      <c r="E341" s="504" t="s">
        <v>755</v>
      </c>
      <c r="F341" s="504"/>
      <c r="G341" s="504"/>
      <c r="H341" s="504"/>
      <c r="I341" s="504"/>
      <c r="J341" s="504"/>
      <c r="K341" s="504"/>
      <c r="L341" s="417" t="s">
        <v>4121</v>
      </c>
      <c r="M341" s="420"/>
      <c r="N341" s="205"/>
      <c r="O341" s="205"/>
      <c r="P341" s="420"/>
      <c r="Q341" s="420"/>
      <c r="R341" s="205"/>
      <c r="S341" s="205"/>
      <c r="T341" s="420"/>
      <c r="U341" s="205"/>
      <c r="V341" s="202">
        <v>9</v>
      </c>
      <c r="W341" s="203">
        <v>40841</v>
      </c>
      <c r="X341" s="421">
        <v>14432.82</v>
      </c>
      <c r="Y341" s="205"/>
      <c r="Z341" s="371">
        <v>0</v>
      </c>
      <c r="AA341" s="371">
        <f t="shared" si="8"/>
        <v>14432.82</v>
      </c>
      <c r="AB341" s="504" t="s">
        <v>3938</v>
      </c>
      <c r="AC341" s="504"/>
      <c r="AD341" s="417" t="s">
        <v>4760</v>
      </c>
      <c r="AE341" s="417" t="s">
        <v>4761</v>
      </c>
      <c r="AF341" s="417" t="s">
        <v>8592</v>
      </c>
      <c r="AG341" s="451">
        <v>57</v>
      </c>
      <c r="AH341" s="208"/>
      <c r="AI341" s="207"/>
      <c r="BA341" s="209" t="s">
        <v>10854</v>
      </c>
      <c r="BC341" s="252"/>
      <c r="BD341" s="252"/>
      <c r="BE341" s="252"/>
      <c r="BF341" s="252"/>
      <c r="BG341" s="252"/>
      <c r="BH341" s="252"/>
      <c r="BI341" s="252"/>
      <c r="BJ341" s="252"/>
      <c r="BK341" s="252"/>
      <c r="BL341" s="252"/>
      <c r="BM341" s="252"/>
    </row>
    <row r="342" spans="1:65" s="209" customFormat="1" ht="33.75">
      <c r="A342" s="420">
        <v>339</v>
      </c>
      <c r="B342" s="417" t="s">
        <v>4125</v>
      </c>
      <c r="C342" s="417" t="s">
        <v>8893</v>
      </c>
      <c r="D342" s="423" t="s">
        <v>3258</v>
      </c>
      <c r="E342" s="504" t="s">
        <v>756</v>
      </c>
      <c r="F342" s="504"/>
      <c r="G342" s="504"/>
      <c r="H342" s="504"/>
      <c r="I342" s="504"/>
      <c r="J342" s="504"/>
      <c r="K342" s="504"/>
      <c r="L342" s="417" t="s">
        <v>4121</v>
      </c>
      <c r="M342" s="420"/>
      <c r="N342" s="205"/>
      <c r="O342" s="205"/>
      <c r="P342" s="420"/>
      <c r="Q342" s="420"/>
      <c r="R342" s="205"/>
      <c r="S342" s="205"/>
      <c r="T342" s="420"/>
      <c r="U342" s="205"/>
      <c r="V342" s="202">
        <v>9</v>
      </c>
      <c r="W342" s="203">
        <v>40841</v>
      </c>
      <c r="X342" s="421">
        <v>11179.79</v>
      </c>
      <c r="Y342" s="205"/>
      <c r="Z342" s="371">
        <v>0</v>
      </c>
      <c r="AA342" s="371">
        <f t="shared" si="8"/>
        <v>11179.79</v>
      </c>
      <c r="AB342" s="504" t="s">
        <v>3938</v>
      </c>
      <c r="AC342" s="504"/>
      <c r="AD342" s="417" t="s">
        <v>4760</v>
      </c>
      <c r="AE342" s="417" t="s">
        <v>4761</v>
      </c>
      <c r="AF342" s="417" t="s">
        <v>8592</v>
      </c>
      <c r="AG342" s="451">
        <v>58</v>
      </c>
      <c r="AH342" s="208"/>
      <c r="AI342" s="207"/>
      <c r="BA342" s="209" t="s">
        <v>10855</v>
      </c>
      <c r="BC342" s="252"/>
      <c r="BD342" s="252"/>
      <c r="BE342" s="252"/>
      <c r="BF342" s="252"/>
      <c r="BG342" s="252"/>
      <c r="BH342" s="252"/>
      <c r="BI342" s="252"/>
      <c r="BJ342" s="252"/>
      <c r="BK342" s="252"/>
      <c r="BL342" s="252"/>
      <c r="BM342" s="252"/>
    </row>
    <row r="343" spans="1:65" s="209" customFormat="1" ht="33.75">
      <c r="A343" s="420">
        <v>340</v>
      </c>
      <c r="B343" s="417" t="s">
        <v>4125</v>
      </c>
      <c r="C343" s="417" t="s">
        <v>8893</v>
      </c>
      <c r="D343" s="423" t="s">
        <v>3259</v>
      </c>
      <c r="E343" s="504" t="s">
        <v>757</v>
      </c>
      <c r="F343" s="504"/>
      <c r="G343" s="504"/>
      <c r="H343" s="504"/>
      <c r="I343" s="504"/>
      <c r="J343" s="504"/>
      <c r="K343" s="504"/>
      <c r="L343" s="417" t="s">
        <v>4121</v>
      </c>
      <c r="M343" s="420"/>
      <c r="N343" s="205"/>
      <c r="O343" s="205"/>
      <c r="P343" s="420"/>
      <c r="Q343" s="420"/>
      <c r="R343" s="205"/>
      <c r="S343" s="205"/>
      <c r="T343" s="420"/>
      <c r="U343" s="205"/>
      <c r="V343" s="202">
        <v>9</v>
      </c>
      <c r="W343" s="203">
        <v>40841</v>
      </c>
      <c r="X343" s="421">
        <v>10291.86</v>
      </c>
      <c r="Y343" s="205"/>
      <c r="Z343" s="371">
        <v>0</v>
      </c>
      <c r="AA343" s="371">
        <f t="shared" si="8"/>
        <v>10291.86</v>
      </c>
      <c r="AB343" s="504" t="s">
        <v>3938</v>
      </c>
      <c r="AC343" s="504"/>
      <c r="AD343" s="417" t="s">
        <v>4760</v>
      </c>
      <c r="AE343" s="417" t="s">
        <v>4761</v>
      </c>
      <c r="AF343" s="417" t="s">
        <v>8592</v>
      </c>
      <c r="AG343" s="451">
        <v>59</v>
      </c>
      <c r="AH343" s="208"/>
      <c r="AI343" s="207"/>
      <c r="BA343" s="209" t="s">
        <v>10856</v>
      </c>
      <c r="BC343" s="252"/>
      <c r="BD343" s="252"/>
      <c r="BE343" s="252"/>
      <c r="BF343" s="252"/>
      <c r="BG343" s="252"/>
      <c r="BH343" s="252"/>
      <c r="BI343" s="252"/>
      <c r="BJ343" s="252"/>
      <c r="BK343" s="252"/>
      <c r="BL343" s="252"/>
      <c r="BM343" s="252"/>
    </row>
    <row r="344" spans="1:65" s="209" customFormat="1" ht="33.75">
      <c r="A344" s="420">
        <v>341</v>
      </c>
      <c r="B344" s="417" t="s">
        <v>4125</v>
      </c>
      <c r="C344" s="417" t="s">
        <v>8893</v>
      </c>
      <c r="D344" s="423" t="s">
        <v>3260</v>
      </c>
      <c r="E344" s="504" t="s">
        <v>758</v>
      </c>
      <c r="F344" s="504"/>
      <c r="G344" s="504"/>
      <c r="H344" s="504"/>
      <c r="I344" s="504"/>
      <c r="J344" s="504"/>
      <c r="K344" s="504"/>
      <c r="L344" s="417" t="s">
        <v>4121</v>
      </c>
      <c r="M344" s="420"/>
      <c r="N344" s="205"/>
      <c r="O344" s="205"/>
      <c r="P344" s="420"/>
      <c r="Q344" s="420"/>
      <c r="R344" s="205"/>
      <c r="S344" s="205"/>
      <c r="T344" s="420"/>
      <c r="U344" s="205"/>
      <c r="V344" s="202">
        <v>9</v>
      </c>
      <c r="W344" s="203">
        <v>40841</v>
      </c>
      <c r="X344" s="421">
        <v>10594.56</v>
      </c>
      <c r="Y344" s="205"/>
      <c r="Z344" s="371">
        <v>0</v>
      </c>
      <c r="AA344" s="371">
        <f t="shared" si="8"/>
        <v>10594.56</v>
      </c>
      <c r="AB344" s="504" t="s">
        <v>3938</v>
      </c>
      <c r="AC344" s="504"/>
      <c r="AD344" s="417" t="s">
        <v>4760</v>
      </c>
      <c r="AE344" s="417" t="s">
        <v>4761</v>
      </c>
      <c r="AF344" s="417" t="s">
        <v>8592</v>
      </c>
      <c r="AG344" s="451">
        <v>60</v>
      </c>
      <c r="AH344" s="208"/>
      <c r="AI344" s="207"/>
      <c r="BA344" s="209" t="s">
        <v>10857</v>
      </c>
      <c r="BC344" s="252"/>
      <c r="BD344" s="252"/>
      <c r="BE344" s="252"/>
      <c r="BF344" s="252"/>
      <c r="BG344" s="252"/>
      <c r="BH344" s="252"/>
      <c r="BI344" s="252"/>
      <c r="BJ344" s="252"/>
      <c r="BK344" s="252"/>
      <c r="BL344" s="252"/>
      <c r="BM344" s="252"/>
    </row>
    <row r="345" spans="1:65" s="209" customFormat="1" ht="33.75">
      <c r="A345" s="420">
        <v>342</v>
      </c>
      <c r="B345" s="417" t="s">
        <v>4125</v>
      </c>
      <c r="C345" s="417" t="s">
        <v>8893</v>
      </c>
      <c r="D345" s="423" t="s">
        <v>3261</v>
      </c>
      <c r="E345" s="504" t="s">
        <v>759</v>
      </c>
      <c r="F345" s="504"/>
      <c r="G345" s="504"/>
      <c r="H345" s="504"/>
      <c r="I345" s="504"/>
      <c r="J345" s="504"/>
      <c r="K345" s="504"/>
      <c r="L345" s="417" t="s">
        <v>4121</v>
      </c>
      <c r="M345" s="420"/>
      <c r="N345" s="205"/>
      <c r="O345" s="205"/>
      <c r="P345" s="420"/>
      <c r="Q345" s="420"/>
      <c r="R345" s="205"/>
      <c r="S345" s="205"/>
      <c r="T345" s="420"/>
      <c r="U345" s="205"/>
      <c r="V345" s="202">
        <v>11</v>
      </c>
      <c r="W345" s="203">
        <v>40841</v>
      </c>
      <c r="X345" s="421">
        <v>12673.12</v>
      </c>
      <c r="Y345" s="205"/>
      <c r="Z345" s="371">
        <v>0</v>
      </c>
      <c r="AA345" s="371">
        <f t="shared" si="8"/>
        <v>12673.12</v>
      </c>
      <c r="AB345" s="504" t="s">
        <v>3938</v>
      </c>
      <c r="AC345" s="504"/>
      <c r="AD345" s="417" t="s">
        <v>4760</v>
      </c>
      <c r="AE345" s="417" t="s">
        <v>4761</v>
      </c>
      <c r="AF345" s="417" t="s">
        <v>8592</v>
      </c>
      <c r="AG345" s="451">
        <v>61</v>
      </c>
      <c r="AH345" s="208"/>
      <c r="AI345" s="207"/>
      <c r="BA345" s="209" t="s">
        <v>10858</v>
      </c>
      <c r="BC345" s="252"/>
      <c r="BD345" s="252"/>
      <c r="BE345" s="252"/>
      <c r="BF345" s="252"/>
      <c r="BG345" s="252"/>
      <c r="BH345" s="252"/>
      <c r="BI345" s="252"/>
      <c r="BJ345" s="252"/>
      <c r="BK345" s="252"/>
      <c r="BL345" s="252"/>
      <c r="BM345" s="252"/>
    </row>
    <row r="346" spans="1:65" s="209" customFormat="1" ht="33.75">
      <c r="A346" s="420">
        <v>343</v>
      </c>
      <c r="B346" s="417" t="s">
        <v>4125</v>
      </c>
      <c r="C346" s="417" t="s">
        <v>8893</v>
      </c>
      <c r="D346" s="423" t="s">
        <v>3262</v>
      </c>
      <c r="E346" s="504" t="s">
        <v>1081</v>
      </c>
      <c r="F346" s="504"/>
      <c r="G346" s="504"/>
      <c r="H346" s="504"/>
      <c r="I346" s="504"/>
      <c r="J346" s="504"/>
      <c r="K346" s="504"/>
      <c r="L346" s="417" t="s">
        <v>4121</v>
      </c>
      <c r="M346" s="420"/>
      <c r="N346" s="205"/>
      <c r="O346" s="205"/>
      <c r="P346" s="420"/>
      <c r="Q346" s="420"/>
      <c r="R346" s="205"/>
      <c r="S346" s="205"/>
      <c r="T346" s="420"/>
      <c r="U346" s="205"/>
      <c r="V346" s="202">
        <v>9</v>
      </c>
      <c r="W346" s="203">
        <v>40841</v>
      </c>
      <c r="X346" s="421">
        <v>11381.59</v>
      </c>
      <c r="Y346" s="205"/>
      <c r="Z346" s="371">
        <v>0</v>
      </c>
      <c r="AA346" s="371">
        <f t="shared" si="8"/>
        <v>11381.59</v>
      </c>
      <c r="AB346" s="504" t="s">
        <v>3938</v>
      </c>
      <c r="AC346" s="504"/>
      <c r="AD346" s="417" t="s">
        <v>4760</v>
      </c>
      <c r="AE346" s="417" t="s">
        <v>4761</v>
      </c>
      <c r="AF346" s="417" t="s">
        <v>8592</v>
      </c>
      <c r="AG346" s="451">
        <v>62</v>
      </c>
      <c r="AH346" s="208"/>
      <c r="AI346" s="207"/>
      <c r="BA346" s="209" t="s">
        <v>10859</v>
      </c>
      <c r="BC346" s="252"/>
      <c r="BD346" s="252"/>
      <c r="BE346" s="252"/>
      <c r="BF346" s="252"/>
      <c r="BG346" s="252"/>
      <c r="BH346" s="252"/>
      <c r="BI346" s="252"/>
      <c r="BJ346" s="252"/>
      <c r="BK346" s="252"/>
      <c r="BL346" s="252"/>
      <c r="BM346" s="252"/>
    </row>
    <row r="347" spans="1:65" s="209" customFormat="1" ht="33.75">
      <c r="A347" s="420">
        <v>344</v>
      </c>
      <c r="B347" s="417" t="s">
        <v>4125</v>
      </c>
      <c r="C347" s="417" t="s">
        <v>8893</v>
      </c>
      <c r="D347" s="423" t="s">
        <v>3263</v>
      </c>
      <c r="E347" s="504" t="s">
        <v>1082</v>
      </c>
      <c r="F347" s="504"/>
      <c r="G347" s="504"/>
      <c r="H347" s="504"/>
      <c r="I347" s="504"/>
      <c r="J347" s="504"/>
      <c r="K347" s="504"/>
      <c r="L347" s="417" t="s">
        <v>4121</v>
      </c>
      <c r="M347" s="420"/>
      <c r="N347" s="205"/>
      <c r="O347" s="205"/>
      <c r="P347" s="420"/>
      <c r="Q347" s="420"/>
      <c r="R347" s="205"/>
      <c r="S347" s="205"/>
      <c r="T347" s="420"/>
      <c r="U347" s="205"/>
      <c r="V347" s="202">
        <v>9</v>
      </c>
      <c r="W347" s="203">
        <v>40864</v>
      </c>
      <c r="X347" s="421">
        <v>10493.66</v>
      </c>
      <c r="Y347" s="205"/>
      <c r="Z347" s="371">
        <v>0</v>
      </c>
      <c r="AA347" s="371">
        <f t="shared" si="8"/>
        <v>10493.66</v>
      </c>
      <c r="AB347" s="504" t="s">
        <v>3938</v>
      </c>
      <c r="AC347" s="504"/>
      <c r="AD347" s="417" t="s">
        <v>4760</v>
      </c>
      <c r="AE347" s="417" t="s">
        <v>4761</v>
      </c>
      <c r="AF347" s="417" t="s">
        <v>8592</v>
      </c>
      <c r="AG347" s="451">
        <v>63</v>
      </c>
      <c r="AH347" s="208"/>
      <c r="AI347" s="207"/>
      <c r="BA347" s="209" t="s">
        <v>10860</v>
      </c>
      <c r="BC347" s="252"/>
      <c r="BD347" s="252"/>
      <c r="BE347" s="252"/>
      <c r="BF347" s="252"/>
      <c r="BG347" s="252"/>
      <c r="BH347" s="252"/>
      <c r="BI347" s="252"/>
      <c r="BJ347" s="252"/>
      <c r="BK347" s="252"/>
      <c r="BL347" s="252"/>
      <c r="BM347" s="252"/>
    </row>
    <row r="348" spans="1:65" s="209" customFormat="1" ht="33.75">
      <c r="A348" s="420">
        <v>345</v>
      </c>
      <c r="B348" s="417" t="s">
        <v>4125</v>
      </c>
      <c r="C348" s="417" t="s">
        <v>8893</v>
      </c>
      <c r="D348" s="423" t="s">
        <v>3264</v>
      </c>
      <c r="E348" s="504" t="s">
        <v>1083</v>
      </c>
      <c r="F348" s="504"/>
      <c r="G348" s="504"/>
      <c r="H348" s="504"/>
      <c r="I348" s="504"/>
      <c r="J348" s="504"/>
      <c r="K348" s="504"/>
      <c r="L348" s="417" t="s">
        <v>4121</v>
      </c>
      <c r="M348" s="420"/>
      <c r="N348" s="205"/>
      <c r="O348" s="205"/>
      <c r="P348" s="420"/>
      <c r="Q348" s="420"/>
      <c r="R348" s="205"/>
      <c r="S348" s="205"/>
      <c r="T348" s="420"/>
      <c r="U348" s="205"/>
      <c r="V348" s="202">
        <v>9</v>
      </c>
      <c r="W348" s="203">
        <v>40864</v>
      </c>
      <c r="X348" s="421">
        <v>10372.58</v>
      </c>
      <c r="Y348" s="205"/>
      <c r="Z348" s="371">
        <v>0</v>
      </c>
      <c r="AA348" s="371">
        <f t="shared" si="8"/>
        <v>10372.58</v>
      </c>
      <c r="AB348" s="504" t="s">
        <v>3938</v>
      </c>
      <c r="AC348" s="504"/>
      <c r="AD348" s="417" t="s">
        <v>4760</v>
      </c>
      <c r="AE348" s="417" t="s">
        <v>4761</v>
      </c>
      <c r="AF348" s="417" t="s">
        <v>8592</v>
      </c>
      <c r="AG348" s="451">
        <v>64</v>
      </c>
      <c r="AH348" s="208"/>
      <c r="AI348" s="207"/>
      <c r="BA348" s="209" t="s">
        <v>10861</v>
      </c>
      <c r="BC348" s="252"/>
      <c r="BD348" s="252"/>
      <c r="BE348" s="252"/>
      <c r="BF348" s="252"/>
      <c r="BG348" s="252"/>
      <c r="BH348" s="252"/>
      <c r="BI348" s="252"/>
      <c r="BJ348" s="252"/>
      <c r="BK348" s="252"/>
      <c r="BL348" s="252"/>
      <c r="BM348" s="252"/>
    </row>
    <row r="349" spans="1:65" s="209" customFormat="1" ht="33.75">
      <c r="A349" s="420">
        <v>346</v>
      </c>
      <c r="B349" s="417" t="s">
        <v>4125</v>
      </c>
      <c r="C349" s="417" t="s">
        <v>8893</v>
      </c>
      <c r="D349" s="423" t="s">
        <v>3265</v>
      </c>
      <c r="E349" s="504" t="s">
        <v>1084</v>
      </c>
      <c r="F349" s="504"/>
      <c r="G349" s="504"/>
      <c r="H349" s="504"/>
      <c r="I349" s="504"/>
      <c r="J349" s="504"/>
      <c r="K349" s="504"/>
      <c r="L349" s="417" t="s">
        <v>4121</v>
      </c>
      <c r="M349" s="420"/>
      <c r="N349" s="205"/>
      <c r="O349" s="205"/>
      <c r="P349" s="420"/>
      <c r="Q349" s="420"/>
      <c r="R349" s="205"/>
      <c r="S349" s="205"/>
      <c r="T349" s="420"/>
      <c r="U349" s="205"/>
      <c r="V349" s="202">
        <v>9</v>
      </c>
      <c r="W349" s="203">
        <v>40864</v>
      </c>
      <c r="X349" s="421">
        <v>10412.94</v>
      </c>
      <c r="Y349" s="205"/>
      <c r="Z349" s="371">
        <v>0</v>
      </c>
      <c r="AA349" s="371">
        <f t="shared" si="8"/>
        <v>10412.94</v>
      </c>
      <c r="AB349" s="504" t="s">
        <v>3938</v>
      </c>
      <c r="AC349" s="504"/>
      <c r="AD349" s="417" t="s">
        <v>4760</v>
      </c>
      <c r="AE349" s="417" t="s">
        <v>4761</v>
      </c>
      <c r="AF349" s="417" t="s">
        <v>8592</v>
      </c>
      <c r="AG349" s="451">
        <v>65</v>
      </c>
      <c r="AH349" s="208"/>
      <c r="AI349" s="207"/>
      <c r="BA349" s="209" t="s">
        <v>10862</v>
      </c>
      <c r="BC349" s="252"/>
      <c r="BD349" s="252"/>
      <c r="BE349" s="252"/>
      <c r="BF349" s="252"/>
      <c r="BG349" s="252"/>
      <c r="BH349" s="252"/>
      <c r="BI349" s="252"/>
      <c r="BJ349" s="252"/>
      <c r="BK349" s="252"/>
      <c r="BL349" s="252"/>
      <c r="BM349" s="252"/>
    </row>
    <row r="350" spans="1:65" s="209" customFormat="1" ht="33.75">
      <c r="A350" s="420">
        <v>347</v>
      </c>
      <c r="B350" s="417" t="s">
        <v>4125</v>
      </c>
      <c r="C350" s="417" t="s">
        <v>8893</v>
      </c>
      <c r="D350" s="423" t="s">
        <v>3266</v>
      </c>
      <c r="E350" s="504" t="s">
        <v>1085</v>
      </c>
      <c r="F350" s="504"/>
      <c r="G350" s="504"/>
      <c r="H350" s="504"/>
      <c r="I350" s="504"/>
      <c r="J350" s="504"/>
      <c r="K350" s="504"/>
      <c r="L350" s="417" t="s">
        <v>4121</v>
      </c>
      <c r="M350" s="420"/>
      <c r="N350" s="205"/>
      <c r="O350" s="205"/>
      <c r="P350" s="420"/>
      <c r="Q350" s="420"/>
      <c r="R350" s="205"/>
      <c r="S350" s="205"/>
      <c r="T350" s="420"/>
      <c r="U350" s="205"/>
      <c r="V350" s="202">
        <v>9</v>
      </c>
      <c r="W350" s="203">
        <v>40864</v>
      </c>
      <c r="X350" s="421">
        <v>41772.85</v>
      </c>
      <c r="Y350" s="205"/>
      <c r="Z350" s="371">
        <v>0</v>
      </c>
      <c r="AA350" s="371">
        <f t="shared" si="8"/>
        <v>41772.85</v>
      </c>
      <c r="AB350" s="504" t="s">
        <v>3938</v>
      </c>
      <c r="AC350" s="504"/>
      <c r="AD350" s="417" t="s">
        <v>4760</v>
      </c>
      <c r="AE350" s="417" t="s">
        <v>4761</v>
      </c>
      <c r="AF350" s="417" t="s">
        <v>8592</v>
      </c>
      <c r="AG350" s="451">
        <v>66</v>
      </c>
      <c r="AH350" s="208"/>
      <c r="AI350" s="207"/>
      <c r="BA350" s="209" t="s">
        <v>10863</v>
      </c>
      <c r="BC350" s="252"/>
      <c r="BD350" s="252"/>
      <c r="BE350" s="252"/>
      <c r="BF350" s="252"/>
      <c r="BG350" s="252"/>
      <c r="BH350" s="252"/>
      <c r="BI350" s="252"/>
      <c r="BJ350" s="252"/>
      <c r="BK350" s="252"/>
      <c r="BL350" s="252"/>
      <c r="BM350" s="252"/>
    </row>
    <row r="351" spans="1:65" s="209" customFormat="1" ht="33.75">
      <c r="A351" s="420">
        <v>348</v>
      </c>
      <c r="B351" s="417" t="s">
        <v>4125</v>
      </c>
      <c r="C351" s="417" t="s">
        <v>8893</v>
      </c>
      <c r="D351" s="423" t="s">
        <v>3267</v>
      </c>
      <c r="E351" s="504" t="s">
        <v>1086</v>
      </c>
      <c r="F351" s="504"/>
      <c r="G351" s="504"/>
      <c r="H351" s="504"/>
      <c r="I351" s="504"/>
      <c r="J351" s="504"/>
      <c r="K351" s="504"/>
      <c r="L351" s="417" t="s">
        <v>4121</v>
      </c>
      <c r="M351" s="420"/>
      <c r="N351" s="205"/>
      <c r="O351" s="205"/>
      <c r="P351" s="420"/>
      <c r="Q351" s="420"/>
      <c r="R351" s="205"/>
      <c r="S351" s="205"/>
      <c r="T351" s="420"/>
      <c r="U351" s="205"/>
      <c r="V351" s="202">
        <v>9</v>
      </c>
      <c r="W351" s="203">
        <v>40864</v>
      </c>
      <c r="X351" s="421">
        <v>10816.55</v>
      </c>
      <c r="Y351" s="205"/>
      <c r="Z351" s="371">
        <v>0</v>
      </c>
      <c r="AA351" s="371">
        <f t="shared" si="8"/>
        <v>10816.55</v>
      </c>
      <c r="AB351" s="504" t="s">
        <v>3938</v>
      </c>
      <c r="AC351" s="504"/>
      <c r="AD351" s="417" t="s">
        <v>4760</v>
      </c>
      <c r="AE351" s="417" t="s">
        <v>4761</v>
      </c>
      <c r="AF351" s="417" t="s">
        <v>8592</v>
      </c>
      <c r="AG351" s="451">
        <v>67</v>
      </c>
      <c r="AH351" s="208"/>
      <c r="AI351" s="207"/>
      <c r="BA351" s="209" t="s">
        <v>10864</v>
      </c>
      <c r="BC351" s="252"/>
      <c r="BD351" s="252"/>
      <c r="BE351" s="252"/>
      <c r="BF351" s="252"/>
      <c r="BG351" s="252"/>
      <c r="BH351" s="252"/>
      <c r="BI351" s="252"/>
      <c r="BJ351" s="252"/>
      <c r="BK351" s="252"/>
      <c r="BL351" s="252"/>
      <c r="BM351" s="252"/>
    </row>
    <row r="352" spans="1:65" s="209" customFormat="1" ht="33.75">
      <c r="A352" s="420">
        <v>349</v>
      </c>
      <c r="B352" s="417" t="s">
        <v>4125</v>
      </c>
      <c r="C352" s="417" t="s">
        <v>8893</v>
      </c>
      <c r="D352" s="423" t="s">
        <v>3268</v>
      </c>
      <c r="E352" s="504" t="s">
        <v>882</v>
      </c>
      <c r="F352" s="504"/>
      <c r="G352" s="504"/>
      <c r="H352" s="504"/>
      <c r="I352" s="504"/>
      <c r="J352" s="504"/>
      <c r="K352" s="504"/>
      <c r="L352" s="417" t="s">
        <v>4121</v>
      </c>
      <c r="M352" s="420"/>
      <c r="N352" s="205"/>
      <c r="O352" s="205"/>
      <c r="P352" s="420"/>
      <c r="Q352" s="420"/>
      <c r="R352" s="205"/>
      <c r="S352" s="205"/>
      <c r="T352" s="420"/>
      <c r="U352" s="205"/>
      <c r="V352" s="202">
        <v>10</v>
      </c>
      <c r="W352" s="203">
        <v>40864</v>
      </c>
      <c r="X352" s="421">
        <v>15901.94</v>
      </c>
      <c r="Y352" s="205"/>
      <c r="Z352" s="371">
        <v>0</v>
      </c>
      <c r="AA352" s="371">
        <f t="shared" si="8"/>
        <v>15901.94</v>
      </c>
      <c r="AB352" s="504" t="s">
        <v>3938</v>
      </c>
      <c r="AC352" s="504"/>
      <c r="AD352" s="417" t="s">
        <v>4760</v>
      </c>
      <c r="AE352" s="417" t="s">
        <v>4761</v>
      </c>
      <c r="AF352" s="417" t="s">
        <v>8592</v>
      </c>
      <c r="AG352" s="451">
        <v>68</v>
      </c>
      <c r="AH352" s="208"/>
      <c r="AI352" s="207"/>
      <c r="BA352" s="209" t="s">
        <v>10865</v>
      </c>
      <c r="BC352" s="252"/>
      <c r="BD352" s="252"/>
      <c r="BE352" s="252"/>
      <c r="BF352" s="252"/>
      <c r="BG352" s="252"/>
      <c r="BH352" s="252"/>
      <c r="BI352" s="252"/>
      <c r="BJ352" s="252"/>
      <c r="BK352" s="252"/>
      <c r="BL352" s="252"/>
      <c r="BM352" s="252"/>
    </row>
    <row r="353" spans="1:65" s="209" customFormat="1" ht="33.75">
      <c r="A353" s="420">
        <v>350</v>
      </c>
      <c r="B353" s="417" t="s">
        <v>4125</v>
      </c>
      <c r="C353" s="417" t="s">
        <v>8893</v>
      </c>
      <c r="D353" s="423" t="s">
        <v>2786</v>
      </c>
      <c r="E353" s="504" t="s">
        <v>883</v>
      </c>
      <c r="F353" s="504"/>
      <c r="G353" s="504"/>
      <c r="H353" s="504"/>
      <c r="I353" s="504"/>
      <c r="J353" s="504"/>
      <c r="K353" s="504"/>
      <c r="L353" s="417" t="s">
        <v>4121</v>
      </c>
      <c r="M353" s="420"/>
      <c r="N353" s="205"/>
      <c r="O353" s="205"/>
      <c r="P353" s="420"/>
      <c r="Q353" s="420"/>
      <c r="R353" s="205"/>
      <c r="S353" s="205"/>
      <c r="T353" s="420"/>
      <c r="U353" s="205"/>
      <c r="V353" s="202">
        <v>22</v>
      </c>
      <c r="W353" s="203">
        <v>40864</v>
      </c>
      <c r="X353" s="421">
        <v>37369</v>
      </c>
      <c r="Y353" s="205"/>
      <c r="Z353" s="371">
        <v>0</v>
      </c>
      <c r="AA353" s="371">
        <f t="shared" si="8"/>
        <v>37369</v>
      </c>
      <c r="AB353" s="504" t="s">
        <v>3938</v>
      </c>
      <c r="AC353" s="504"/>
      <c r="AD353" s="417" t="s">
        <v>4760</v>
      </c>
      <c r="AE353" s="417" t="s">
        <v>4761</v>
      </c>
      <c r="AF353" s="417" t="s">
        <v>8592</v>
      </c>
      <c r="AG353" s="451">
        <v>69</v>
      </c>
      <c r="AH353" s="208"/>
      <c r="AI353" s="207"/>
      <c r="BA353" s="209" t="s">
        <v>10866</v>
      </c>
      <c r="BC353" s="252"/>
      <c r="BD353" s="252"/>
      <c r="BE353" s="252"/>
      <c r="BF353" s="252"/>
      <c r="BG353" s="252"/>
      <c r="BH353" s="252"/>
      <c r="BI353" s="252"/>
      <c r="BJ353" s="252"/>
      <c r="BK353" s="252"/>
      <c r="BL353" s="252"/>
      <c r="BM353" s="252"/>
    </row>
    <row r="354" spans="1:65" s="209" customFormat="1" ht="33.75">
      <c r="A354" s="420">
        <v>351</v>
      </c>
      <c r="B354" s="417" t="s">
        <v>4125</v>
      </c>
      <c r="C354" s="417" t="s">
        <v>8893</v>
      </c>
      <c r="D354" s="423" t="s">
        <v>2787</v>
      </c>
      <c r="E354" s="504" t="s">
        <v>884</v>
      </c>
      <c r="F354" s="504"/>
      <c r="G354" s="504"/>
      <c r="H354" s="504"/>
      <c r="I354" s="504"/>
      <c r="J354" s="504"/>
      <c r="K354" s="504"/>
      <c r="L354" s="417" t="s">
        <v>4121</v>
      </c>
      <c r="M354" s="420"/>
      <c r="N354" s="205"/>
      <c r="O354" s="205"/>
      <c r="P354" s="420"/>
      <c r="Q354" s="420"/>
      <c r="R354" s="205"/>
      <c r="S354" s="205"/>
      <c r="T354" s="420"/>
      <c r="U354" s="205"/>
      <c r="V354" s="202">
        <v>46</v>
      </c>
      <c r="W354" s="203">
        <v>40841</v>
      </c>
      <c r="X354" s="421">
        <v>57432.63</v>
      </c>
      <c r="Y354" s="205"/>
      <c r="Z354" s="371">
        <v>0</v>
      </c>
      <c r="AA354" s="371">
        <f t="shared" si="8"/>
        <v>57432.63</v>
      </c>
      <c r="AB354" s="504" t="s">
        <v>3938</v>
      </c>
      <c r="AC354" s="504"/>
      <c r="AD354" s="417" t="s">
        <v>4760</v>
      </c>
      <c r="AE354" s="417" t="s">
        <v>4761</v>
      </c>
      <c r="AF354" s="417" t="s">
        <v>8592</v>
      </c>
      <c r="AG354" s="451">
        <v>70</v>
      </c>
      <c r="AH354" s="208"/>
      <c r="AI354" s="207"/>
      <c r="BA354" s="209" t="s">
        <v>10867</v>
      </c>
      <c r="BC354" s="252"/>
      <c r="BD354" s="252"/>
      <c r="BE354" s="252"/>
      <c r="BF354" s="252"/>
      <c r="BG354" s="252"/>
      <c r="BH354" s="252"/>
      <c r="BI354" s="252"/>
      <c r="BJ354" s="252"/>
      <c r="BK354" s="252"/>
      <c r="BL354" s="252"/>
      <c r="BM354" s="252"/>
    </row>
    <row r="355" spans="1:65" s="209" customFormat="1" ht="33.75">
      <c r="A355" s="420">
        <v>352</v>
      </c>
      <c r="B355" s="417" t="s">
        <v>4125</v>
      </c>
      <c r="C355" s="417" t="s">
        <v>8893</v>
      </c>
      <c r="D355" s="423" t="s">
        <v>2788</v>
      </c>
      <c r="E355" s="504" t="s">
        <v>885</v>
      </c>
      <c r="F355" s="504"/>
      <c r="G355" s="504"/>
      <c r="H355" s="504"/>
      <c r="I355" s="504"/>
      <c r="J355" s="504"/>
      <c r="K355" s="504"/>
      <c r="L355" s="417" t="s">
        <v>4121</v>
      </c>
      <c r="M355" s="420"/>
      <c r="N355" s="205"/>
      <c r="O355" s="205"/>
      <c r="P355" s="420"/>
      <c r="Q355" s="420"/>
      <c r="R355" s="205"/>
      <c r="S355" s="205"/>
      <c r="T355" s="420"/>
      <c r="U355" s="205"/>
      <c r="V355" s="202">
        <v>31</v>
      </c>
      <c r="W355" s="203">
        <v>40864</v>
      </c>
      <c r="X355" s="421">
        <v>49965.98</v>
      </c>
      <c r="Y355" s="205"/>
      <c r="Z355" s="371">
        <v>0</v>
      </c>
      <c r="AA355" s="371">
        <f t="shared" si="8"/>
        <v>49965.98</v>
      </c>
      <c r="AB355" s="504" t="s">
        <v>3938</v>
      </c>
      <c r="AC355" s="504"/>
      <c r="AD355" s="417" t="s">
        <v>4760</v>
      </c>
      <c r="AE355" s="417" t="s">
        <v>4761</v>
      </c>
      <c r="AF355" s="417" t="s">
        <v>8592</v>
      </c>
      <c r="AG355" s="451">
        <v>71</v>
      </c>
      <c r="AH355" s="208"/>
      <c r="AI355" s="207"/>
      <c r="BA355" s="209" t="s">
        <v>10874</v>
      </c>
      <c r="BC355" s="252"/>
      <c r="BD355" s="252"/>
      <c r="BE355" s="252"/>
      <c r="BF355" s="252"/>
      <c r="BG355" s="252"/>
      <c r="BH355" s="252"/>
      <c r="BI355" s="252"/>
      <c r="BJ355" s="252"/>
      <c r="BK355" s="252"/>
      <c r="BL355" s="252"/>
      <c r="BM355" s="252"/>
    </row>
    <row r="356" spans="1:65" s="209" customFormat="1" ht="33.75">
      <c r="A356" s="420">
        <v>353</v>
      </c>
      <c r="B356" s="417" t="s">
        <v>4125</v>
      </c>
      <c r="C356" s="417" t="s">
        <v>8893</v>
      </c>
      <c r="D356" s="423" t="s">
        <v>2789</v>
      </c>
      <c r="E356" s="504" t="s">
        <v>886</v>
      </c>
      <c r="F356" s="504"/>
      <c r="G356" s="504"/>
      <c r="H356" s="504"/>
      <c r="I356" s="504"/>
      <c r="J356" s="504"/>
      <c r="K356" s="504"/>
      <c r="L356" s="417" t="s">
        <v>4121</v>
      </c>
      <c r="M356" s="420"/>
      <c r="N356" s="205"/>
      <c r="O356" s="205"/>
      <c r="P356" s="420"/>
      <c r="Q356" s="420"/>
      <c r="R356" s="205"/>
      <c r="S356" s="205"/>
      <c r="T356" s="420"/>
      <c r="U356" s="205"/>
      <c r="V356" s="202">
        <v>10</v>
      </c>
      <c r="W356" s="203">
        <v>40864</v>
      </c>
      <c r="X356" s="421">
        <v>11865.91</v>
      </c>
      <c r="Y356" s="205"/>
      <c r="Z356" s="371">
        <v>0</v>
      </c>
      <c r="AA356" s="371">
        <f t="shared" si="8"/>
        <v>11865.91</v>
      </c>
      <c r="AB356" s="504" t="s">
        <v>3938</v>
      </c>
      <c r="AC356" s="504"/>
      <c r="AD356" s="417" t="s">
        <v>4760</v>
      </c>
      <c r="AE356" s="417" t="s">
        <v>4761</v>
      </c>
      <c r="AF356" s="417" t="s">
        <v>8592</v>
      </c>
      <c r="AG356" s="451">
        <v>72</v>
      </c>
      <c r="AH356" s="208"/>
      <c r="AI356" s="207"/>
      <c r="BA356" s="209" t="s">
        <v>10875</v>
      </c>
      <c r="BC356" s="252"/>
      <c r="BD356" s="252"/>
      <c r="BE356" s="252"/>
      <c r="BF356" s="252"/>
      <c r="BG356" s="252"/>
      <c r="BH356" s="252"/>
      <c r="BI356" s="252"/>
      <c r="BJ356" s="252"/>
      <c r="BK356" s="252"/>
      <c r="BL356" s="252"/>
      <c r="BM356" s="252"/>
    </row>
    <row r="357" spans="1:65" s="209" customFormat="1" ht="33.75">
      <c r="A357" s="420">
        <v>354</v>
      </c>
      <c r="B357" s="417" t="s">
        <v>4125</v>
      </c>
      <c r="C357" s="417" t="s">
        <v>8893</v>
      </c>
      <c r="D357" s="423" t="s">
        <v>2790</v>
      </c>
      <c r="E357" s="504" t="s">
        <v>806</v>
      </c>
      <c r="F357" s="504"/>
      <c r="G357" s="504"/>
      <c r="H357" s="504"/>
      <c r="I357" s="504"/>
      <c r="J357" s="504"/>
      <c r="K357" s="504"/>
      <c r="L357" s="417" t="s">
        <v>4121</v>
      </c>
      <c r="M357" s="420"/>
      <c r="N357" s="205"/>
      <c r="O357" s="205"/>
      <c r="P357" s="420"/>
      <c r="Q357" s="420"/>
      <c r="R357" s="205"/>
      <c r="S357" s="205"/>
      <c r="T357" s="420"/>
      <c r="U357" s="205"/>
      <c r="V357" s="202">
        <v>7</v>
      </c>
      <c r="W357" s="203">
        <v>40864</v>
      </c>
      <c r="X357" s="421">
        <v>8233.49</v>
      </c>
      <c r="Y357" s="205"/>
      <c r="Z357" s="371">
        <v>0</v>
      </c>
      <c r="AA357" s="371">
        <f t="shared" si="8"/>
        <v>8233.49</v>
      </c>
      <c r="AB357" s="504" t="s">
        <v>3938</v>
      </c>
      <c r="AC357" s="504"/>
      <c r="AD357" s="417" t="s">
        <v>4760</v>
      </c>
      <c r="AE357" s="417" t="s">
        <v>4761</v>
      </c>
      <c r="AF357" s="417" t="s">
        <v>8592</v>
      </c>
      <c r="AG357" s="451">
        <v>73</v>
      </c>
      <c r="AH357" s="208"/>
      <c r="AI357" s="207"/>
      <c r="BA357" s="209" t="s">
        <v>10876</v>
      </c>
      <c r="BC357" s="252"/>
      <c r="BD357" s="252"/>
      <c r="BE357" s="252"/>
      <c r="BF357" s="252"/>
      <c r="BG357" s="252"/>
      <c r="BH357" s="252"/>
      <c r="BI357" s="252"/>
      <c r="BJ357" s="252"/>
      <c r="BK357" s="252"/>
      <c r="BL357" s="252"/>
      <c r="BM357" s="252"/>
    </row>
    <row r="358" spans="1:65" s="209" customFormat="1" ht="33.75">
      <c r="A358" s="420">
        <v>355</v>
      </c>
      <c r="B358" s="417" t="s">
        <v>4125</v>
      </c>
      <c r="C358" s="417" t="s">
        <v>8893</v>
      </c>
      <c r="D358" s="423" t="s">
        <v>2791</v>
      </c>
      <c r="E358" s="504" t="s">
        <v>807</v>
      </c>
      <c r="F358" s="504"/>
      <c r="G358" s="504"/>
      <c r="H358" s="504"/>
      <c r="I358" s="504"/>
      <c r="J358" s="504"/>
      <c r="K358" s="504"/>
      <c r="L358" s="417" t="s">
        <v>4121</v>
      </c>
      <c r="M358" s="420"/>
      <c r="N358" s="205"/>
      <c r="O358" s="205"/>
      <c r="P358" s="420"/>
      <c r="Q358" s="420"/>
      <c r="R358" s="205"/>
      <c r="S358" s="205"/>
      <c r="T358" s="420"/>
      <c r="U358" s="205"/>
      <c r="V358" s="202">
        <v>47</v>
      </c>
      <c r="W358" s="203">
        <v>40864</v>
      </c>
      <c r="X358" s="421">
        <v>56423.62</v>
      </c>
      <c r="Y358" s="205"/>
      <c r="Z358" s="371">
        <v>0</v>
      </c>
      <c r="AA358" s="371">
        <f t="shared" si="8"/>
        <v>56423.62</v>
      </c>
      <c r="AB358" s="504" t="s">
        <v>3938</v>
      </c>
      <c r="AC358" s="504"/>
      <c r="AD358" s="417" t="s">
        <v>4760</v>
      </c>
      <c r="AE358" s="417" t="s">
        <v>4761</v>
      </c>
      <c r="AF358" s="417" t="s">
        <v>8592</v>
      </c>
      <c r="AG358" s="451">
        <v>74</v>
      </c>
      <c r="AH358" s="208"/>
      <c r="AI358" s="207"/>
      <c r="BA358" s="209" t="s">
        <v>10877</v>
      </c>
      <c r="BC358" s="252"/>
      <c r="BD358" s="252"/>
      <c r="BE358" s="252"/>
      <c r="BF358" s="252"/>
      <c r="BG358" s="252"/>
      <c r="BH358" s="252"/>
      <c r="BI358" s="252"/>
      <c r="BJ358" s="252"/>
      <c r="BK358" s="252"/>
      <c r="BL358" s="252"/>
      <c r="BM358" s="252"/>
    </row>
    <row r="359" spans="1:65" s="209" customFormat="1" ht="33.75">
      <c r="A359" s="420">
        <v>356</v>
      </c>
      <c r="B359" s="417" t="s">
        <v>4125</v>
      </c>
      <c r="C359" s="417" t="s">
        <v>8893</v>
      </c>
      <c r="D359" s="423" t="s">
        <v>2792</v>
      </c>
      <c r="E359" s="504" t="s">
        <v>808</v>
      </c>
      <c r="F359" s="504"/>
      <c r="G359" s="504"/>
      <c r="H359" s="504"/>
      <c r="I359" s="504"/>
      <c r="J359" s="504"/>
      <c r="K359" s="504"/>
      <c r="L359" s="417" t="s">
        <v>4121</v>
      </c>
      <c r="M359" s="420"/>
      <c r="N359" s="205"/>
      <c r="O359" s="205"/>
      <c r="P359" s="420"/>
      <c r="Q359" s="420"/>
      <c r="R359" s="205"/>
      <c r="S359" s="205"/>
      <c r="T359" s="420"/>
      <c r="U359" s="205"/>
      <c r="V359" s="202">
        <v>33</v>
      </c>
      <c r="W359" s="203">
        <v>40864</v>
      </c>
      <c r="X359" s="421">
        <v>39875.919999999998</v>
      </c>
      <c r="Y359" s="205"/>
      <c r="Z359" s="371">
        <v>0</v>
      </c>
      <c r="AA359" s="371">
        <f t="shared" si="8"/>
        <v>39875.919999999998</v>
      </c>
      <c r="AB359" s="504" t="s">
        <v>3938</v>
      </c>
      <c r="AC359" s="504"/>
      <c r="AD359" s="417" t="s">
        <v>4760</v>
      </c>
      <c r="AE359" s="417" t="s">
        <v>4761</v>
      </c>
      <c r="AF359" s="417" t="s">
        <v>8592</v>
      </c>
      <c r="AG359" s="451">
        <v>75</v>
      </c>
      <c r="AH359" s="208"/>
      <c r="AI359" s="207"/>
      <c r="BA359" s="209" t="s">
        <v>10878</v>
      </c>
      <c r="BC359" s="252"/>
      <c r="BD359" s="252"/>
      <c r="BE359" s="252"/>
      <c r="BF359" s="252"/>
      <c r="BG359" s="252"/>
      <c r="BH359" s="252"/>
      <c r="BI359" s="252"/>
      <c r="BJ359" s="252"/>
      <c r="BK359" s="252"/>
      <c r="BL359" s="252"/>
      <c r="BM359" s="252"/>
    </row>
    <row r="360" spans="1:65" s="209" customFormat="1" ht="33.75">
      <c r="A360" s="420">
        <v>357</v>
      </c>
      <c r="B360" s="417" t="s">
        <v>4125</v>
      </c>
      <c r="C360" s="417" t="s">
        <v>8893</v>
      </c>
      <c r="D360" s="423" t="s">
        <v>2793</v>
      </c>
      <c r="E360" s="504" t="s">
        <v>809</v>
      </c>
      <c r="F360" s="504"/>
      <c r="G360" s="504"/>
      <c r="H360" s="504"/>
      <c r="I360" s="504"/>
      <c r="J360" s="504"/>
      <c r="K360" s="504"/>
      <c r="L360" s="417" t="s">
        <v>4121</v>
      </c>
      <c r="M360" s="420"/>
      <c r="N360" s="205"/>
      <c r="O360" s="205"/>
      <c r="P360" s="420"/>
      <c r="Q360" s="420"/>
      <c r="R360" s="205"/>
      <c r="S360" s="205"/>
      <c r="T360" s="420"/>
      <c r="U360" s="205"/>
      <c r="V360" s="202">
        <v>10</v>
      </c>
      <c r="W360" s="203">
        <v>40864</v>
      </c>
      <c r="X360" s="421">
        <v>12350.23</v>
      </c>
      <c r="Y360" s="205"/>
      <c r="Z360" s="371">
        <v>0</v>
      </c>
      <c r="AA360" s="371">
        <f t="shared" si="8"/>
        <v>12350.23</v>
      </c>
      <c r="AB360" s="504" t="s">
        <v>3938</v>
      </c>
      <c r="AC360" s="504"/>
      <c r="AD360" s="417" t="s">
        <v>4760</v>
      </c>
      <c r="AE360" s="417" t="s">
        <v>4761</v>
      </c>
      <c r="AF360" s="417" t="s">
        <v>8592</v>
      </c>
      <c r="AG360" s="451">
        <v>76</v>
      </c>
      <c r="AH360" s="208"/>
      <c r="AI360" s="207"/>
      <c r="BA360" s="209" t="s">
        <v>10879</v>
      </c>
      <c r="BC360" s="252"/>
      <c r="BD360" s="252"/>
      <c r="BE360" s="252"/>
      <c r="BF360" s="252"/>
      <c r="BG360" s="252"/>
      <c r="BH360" s="252"/>
      <c r="BI360" s="252"/>
      <c r="BJ360" s="252"/>
      <c r="BK360" s="252"/>
      <c r="BL360" s="252"/>
      <c r="BM360" s="252"/>
    </row>
    <row r="361" spans="1:65" s="209" customFormat="1" ht="33.75">
      <c r="A361" s="420">
        <v>358</v>
      </c>
      <c r="B361" s="417" t="s">
        <v>4125</v>
      </c>
      <c r="C361" s="417" t="s">
        <v>8893</v>
      </c>
      <c r="D361" s="423" t="s">
        <v>2794</v>
      </c>
      <c r="E361" s="504" t="s">
        <v>810</v>
      </c>
      <c r="F361" s="504"/>
      <c r="G361" s="504"/>
      <c r="H361" s="504"/>
      <c r="I361" s="504"/>
      <c r="J361" s="504"/>
      <c r="K361" s="504"/>
      <c r="L361" s="417" t="s">
        <v>4121</v>
      </c>
      <c r="M361" s="420"/>
      <c r="N361" s="205"/>
      <c r="O361" s="205"/>
      <c r="P361" s="420"/>
      <c r="Q361" s="420"/>
      <c r="R361" s="205"/>
      <c r="S361" s="205"/>
      <c r="T361" s="420"/>
      <c r="U361" s="205"/>
      <c r="V361" s="202">
        <v>11</v>
      </c>
      <c r="W361" s="203">
        <v>40864</v>
      </c>
      <c r="X361" s="421">
        <v>12915.28</v>
      </c>
      <c r="Y361" s="205"/>
      <c r="Z361" s="371">
        <v>0</v>
      </c>
      <c r="AA361" s="371">
        <f t="shared" si="8"/>
        <v>12915.28</v>
      </c>
      <c r="AB361" s="504" t="s">
        <v>3938</v>
      </c>
      <c r="AC361" s="504"/>
      <c r="AD361" s="417" t="s">
        <v>4760</v>
      </c>
      <c r="AE361" s="417" t="s">
        <v>4761</v>
      </c>
      <c r="AF361" s="417" t="s">
        <v>8592</v>
      </c>
      <c r="AG361" s="451">
        <v>77</v>
      </c>
      <c r="AH361" s="208"/>
      <c r="AI361" s="207"/>
      <c r="BA361" s="209" t="s">
        <v>10880</v>
      </c>
      <c r="BC361" s="252"/>
      <c r="BD361" s="252"/>
      <c r="BE361" s="252"/>
      <c r="BF361" s="252"/>
      <c r="BG361" s="252"/>
      <c r="BH361" s="252"/>
      <c r="BI361" s="252"/>
      <c r="BJ361" s="252"/>
      <c r="BK361" s="252"/>
      <c r="BL361" s="252"/>
      <c r="BM361" s="252"/>
    </row>
    <row r="362" spans="1:65" s="209" customFormat="1" ht="33.75">
      <c r="A362" s="420">
        <v>359</v>
      </c>
      <c r="B362" s="417" t="s">
        <v>4125</v>
      </c>
      <c r="C362" s="417" t="s">
        <v>8893</v>
      </c>
      <c r="D362" s="423" t="s">
        <v>2795</v>
      </c>
      <c r="E362" s="504" t="s">
        <v>811</v>
      </c>
      <c r="F362" s="504"/>
      <c r="G362" s="504"/>
      <c r="H362" s="504"/>
      <c r="I362" s="504"/>
      <c r="J362" s="504"/>
      <c r="K362" s="504"/>
      <c r="L362" s="417" t="s">
        <v>4121</v>
      </c>
      <c r="M362" s="420"/>
      <c r="N362" s="205"/>
      <c r="O362" s="205"/>
      <c r="P362" s="420"/>
      <c r="Q362" s="420"/>
      <c r="R362" s="205"/>
      <c r="S362" s="205"/>
      <c r="T362" s="420"/>
      <c r="U362" s="205"/>
      <c r="V362" s="202">
        <v>10</v>
      </c>
      <c r="W362" s="203">
        <v>40864</v>
      </c>
      <c r="X362" s="421">
        <v>12430.96</v>
      </c>
      <c r="Y362" s="205"/>
      <c r="Z362" s="371">
        <v>0</v>
      </c>
      <c r="AA362" s="371">
        <f t="shared" si="8"/>
        <v>12430.96</v>
      </c>
      <c r="AB362" s="504" t="s">
        <v>3938</v>
      </c>
      <c r="AC362" s="504"/>
      <c r="AD362" s="417" t="s">
        <v>4760</v>
      </c>
      <c r="AE362" s="417" t="s">
        <v>4761</v>
      </c>
      <c r="AF362" s="417" t="s">
        <v>8592</v>
      </c>
      <c r="AG362" s="451">
        <v>78</v>
      </c>
      <c r="AH362" s="208"/>
      <c r="AI362" s="207"/>
      <c r="BA362" s="209" t="s">
        <v>10881</v>
      </c>
      <c r="BC362" s="252"/>
      <c r="BD362" s="252"/>
      <c r="BE362" s="252"/>
      <c r="BF362" s="252"/>
      <c r="BG362" s="252"/>
      <c r="BH362" s="252"/>
      <c r="BI362" s="252"/>
      <c r="BJ362" s="252"/>
      <c r="BK362" s="252"/>
      <c r="BL362" s="252"/>
      <c r="BM362" s="252"/>
    </row>
    <row r="363" spans="1:65" s="209" customFormat="1" ht="33.75">
      <c r="A363" s="420">
        <v>360</v>
      </c>
      <c r="B363" s="417" t="s">
        <v>4125</v>
      </c>
      <c r="C363" s="417" t="s">
        <v>8893</v>
      </c>
      <c r="D363" s="423" t="s">
        <v>2796</v>
      </c>
      <c r="E363" s="504" t="s">
        <v>812</v>
      </c>
      <c r="F363" s="504"/>
      <c r="G363" s="504"/>
      <c r="H363" s="504"/>
      <c r="I363" s="504"/>
      <c r="J363" s="504"/>
      <c r="K363" s="504"/>
      <c r="L363" s="417" t="s">
        <v>4121</v>
      </c>
      <c r="M363" s="420"/>
      <c r="N363" s="205"/>
      <c r="O363" s="205"/>
      <c r="P363" s="420"/>
      <c r="Q363" s="420"/>
      <c r="R363" s="205"/>
      <c r="S363" s="205"/>
      <c r="T363" s="420"/>
      <c r="U363" s="205"/>
      <c r="V363" s="202">
        <v>11</v>
      </c>
      <c r="W363" s="203">
        <v>40841</v>
      </c>
      <c r="X363" s="421">
        <v>13318.88</v>
      </c>
      <c r="Y363" s="205"/>
      <c r="Z363" s="371">
        <v>0</v>
      </c>
      <c r="AA363" s="371">
        <f t="shared" si="8"/>
        <v>13318.88</v>
      </c>
      <c r="AB363" s="504" t="s">
        <v>3938</v>
      </c>
      <c r="AC363" s="504"/>
      <c r="AD363" s="417" t="s">
        <v>4760</v>
      </c>
      <c r="AE363" s="417" t="s">
        <v>4761</v>
      </c>
      <c r="AF363" s="417" t="s">
        <v>8592</v>
      </c>
      <c r="AG363" s="451">
        <v>79</v>
      </c>
      <c r="AH363" s="208"/>
      <c r="AI363" s="207"/>
      <c r="BA363" s="209" t="s">
        <v>10882</v>
      </c>
      <c r="BC363" s="252"/>
      <c r="BD363" s="252"/>
      <c r="BE363" s="252"/>
      <c r="BF363" s="252"/>
      <c r="BG363" s="252"/>
      <c r="BH363" s="252"/>
      <c r="BI363" s="252"/>
      <c r="BJ363" s="252"/>
      <c r="BK363" s="252"/>
      <c r="BL363" s="252"/>
      <c r="BM363" s="252"/>
    </row>
    <row r="364" spans="1:65" s="209" customFormat="1" ht="33.75">
      <c r="A364" s="420">
        <v>361</v>
      </c>
      <c r="B364" s="417" t="s">
        <v>4125</v>
      </c>
      <c r="C364" s="417" t="s">
        <v>8893</v>
      </c>
      <c r="D364" s="423" t="s">
        <v>2797</v>
      </c>
      <c r="E364" s="504" t="s">
        <v>813</v>
      </c>
      <c r="F364" s="504"/>
      <c r="G364" s="504"/>
      <c r="H364" s="504"/>
      <c r="I364" s="504"/>
      <c r="J364" s="504"/>
      <c r="K364" s="504"/>
      <c r="L364" s="417" t="s">
        <v>4121</v>
      </c>
      <c r="M364" s="420"/>
      <c r="N364" s="205"/>
      <c r="O364" s="205"/>
      <c r="P364" s="420"/>
      <c r="Q364" s="420"/>
      <c r="R364" s="205"/>
      <c r="S364" s="205"/>
      <c r="T364" s="420"/>
      <c r="U364" s="205"/>
      <c r="V364" s="202">
        <v>16</v>
      </c>
      <c r="W364" s="203">
        <v>40864</v>
      </c>
      <c r="X364" s="421">
        <v>19231.66</v>
      </c>
      <c r="Y364" s="205"/>
      <c r="Z364" s="371">
        <v>0</v>
      </c>
      <c r="AA364" s="371">
        <f t="shared" si="8"/>
        <v>19231.66</v>
      </c>
      <c r="AB364" s="504" t="s">
        <v>3938</v>
      </c>
      <c r="AC364" s="504"/>
      <c r="AD364" s="417" t="s">
        <v>4760</v>
      </c>
      <c r="AE364" s="417" t="s">
        <v>4761</v>
      </c>
      <c r="AF364" s="417" t="s">
        <v>8592</v>
      </c>
      <c r="AG364" s="451">
        <v>80</v>
      </c>
      <c r="AH364" s="208"/>
      <c r="AI364" s="207"/>
      <c r="BA364" s="209" t="s">
        <v>10883</v>
      </c>
      <c r="BC364" s="252"/>
      <c r="BD364" s="252"/>
      <c r="BE364" s="252"/>
      <c r="BF364" s="252"/>
      <c r="BG364" s="252"/>
      <c r="BH364" s="252"/>
      <c r="BI364" s="252"/>
      <c r="BJ364" s="252"/>
      <c r="BK364" s="252"/>
      <c r="BL364" s="252"/>
      <c r="BM364" s="252"/>
    </row>
    <row r="365" spans="1:65" s="209" customFormat="1" ht="33.75">
      <c r="A365" s="420">
        <v>362</v>
      </c>
      <c r="B365" s="417" t="s">
        <v>4125</v>
      </c>
      <c r="C365" s="417" t="s">
        <v>8893</v>
      </c>
      <c r="D365" s="423" t="s">
        <v>2356</v>
      </c>
      <c r="E365" s="504" t="s">
        <v>814</v>
      </c>
      <c r="F365" s="504"/>
      <c r="G365" s="504"/>
      <c r="H365" s="504"/>
      <c r="I365" s="504"/>
      <c r="J365" s="504"/>
      <c r="K365" s="504"/>
      <c r="L365" s="417" t="s">
        <v>4121</v>
      </c>
      <c r="M365" s="420"/>
      <c r="N365" s="205"/>
      <c r="O365" s="205"/>
      <c r="P365" s="420"/>
      <c r="Q365" s="420"/>
      <c r="R365" s="205"/>
      <c r="S365" s="205"/>
      <c r="T365" s="420"/>
      <c r="U365" s="205"/>
      <c r="V365" s="202">
        <v>61</v>
      </c>
      <c r="W365" s="203">
        <v>40864</v>
      </c>
      <c r="X365" s="421">
        <v>74303.210000000006</v>
      </c>
      <c r="Y365" s="205"/>
      <c r="Z365" s="371">
        <v>0</v>
      </c>
      <c r="AA365" s="371">
        <f t="shared" si="8"/>
        <v>74303.210000000006</v>
      </c>
      <c r="AB365" s="504" t="s">
        <v>3938</v>
      </c>
      <c r="AC365" s="504"/>
      <c r="AD365" s="417" t="s">
        <v>4760</v>
      </c>
      <c r="AE365" s="417" t="s">
        <v>4761</v>
      </c>
      <c r="AF365" s="417" t="s">
        <v>8592</v>
      </c>
      <c r="AG365" s="451">
        <v>81</v>
      </c>
      <c r="AH365" s="208"/>
      <c r="AI365" s="207"/>
      <c r="BA365" s="209" t="s">
        <v>10884</v>
      </c>
      <c r="BC365" s="252"/>
      <c r="BD365" s="252"/>
      <c r="BE365" s="252"/>
      <c r="BF365" s="252"/>
      <c r="BG365" s="252"/>
      <c r="BH365" s="252"/>
      <c r="BI365" s="252"/>
      <c r="BJ365" s="252"/>
      <c r="BK365" s="252"/>
      <c r="BL365" s="252"/>
      <c r="BM365" s="252"/>
    </row>
    <row r="366" spans="1:65" s="209" customFormat="1" ht="33.75">
      <c r="A366" s="420">
        <v>363</v>
      </c>
      <c r="B366" s="417" t="s">
        <v>4125</v>
      </c>
      <c r="C366" s="417" t="s">
        <v>8893</v>
      </c>
      <c r="D366" s="423" t="s">
        <v>2357</v>
      </c>
      <c r="E366" s="504" t="s">
        <v>3973</v>
      </c>
      <c r="F366" s="504"/>
      <c r="G366" s="504"/>
      <c r="H366" s="504"/>
      <c r="I366" s="504"/>
      <c r="J366" s="504"/>
      <c r="K366" s="504"/>
      <c r="L366" s="417" t="s">
        <v>4121</v>
      </c>
      <c r="M366" s="420"/>
      <c r="N366" s="205"/>
      <c r="O366" s="205"/>
      <c r="P366" s="420"/>
      <c r="Q366" s="420"/>
      <c r="R366" s="205"/>
      <c r="S366" s="205"/>
      <c r="T366" s="420"/>
      <c r="U366" s="205"/>
      <c r="V366" s="202">
        <v>11</v>
      </c>
      <c r="W366" s="203">
        <v>40864</v>
      </c>
      <c r="X366" s="421">
        <v>12874.92</v>
      </c>
      <c r="Y366" s="205"/>
      <c r="Z366" s="371">
        <v>0</v>
      </c>
      <c r="AA366" s="371">
        <f t="shared" si="8"/>
        <v>12874.92</v>
      </c>
      <c r="AB366" s="504" t="s">
        <v>3938</v>
      </c>
      <c r="AC366" s="504"/>
      <c r="AD366" s="417" t="s">
        <v>4760</v>
      </c>
      <c r="AE366" s="417" t="s">
        <v>4761</v>
      </c>
      <c r="AF366" s="417" t="s">
        <v>8592</v>
      </c>
      <c r="AG366" s="451">
        <v>82</v>
      </c>
      <c r="AH366" s="208"/>
      <c r="AI366" s="207"/>
      <c r="BA366" s="209" t="s">
        <v>10885</v>
      </c>
      <c r="BC366" s="252"/>
      <c r="BD366" s="252"/>
      <c r="BE366" s="252"/>
      <c r="BF366" s="252"/>
      <c r="BG366" s="252"/>
      <c r="BH366" s="252"/>
      <c r="BI366" s="252"/>
      <c r="BJ366" s="252"/>
      <c r="BK366" s="252"/>
      <c r="BL366" s="252"/>
      <c r="BM366" s="252"/>
    </row>
    <row r="367" spans="1:65" s="209" customFormat="1" ht="33.75">
      <c r="A367" s="420">
        <v>364</v>
      </c>
      <c r="B367" s="417" t="s">
        <v>4125</v>
      </c>
      <c r="C367" s="417" t="s">
        <v>8893</v>
      </c>
      <c r="D367" s="423" t="s">
        <v>2358</v>
      </c>
      <c r="E367" s="504" t="s">
        <v>820</v>
      </c>
      <c r="F367" s="504"/>
      <c r="G367" s="504"/>
      <c r="H367" s="504"/>
      <c r="I367" s="504"/>
      <c r="J367" s="504"/>
      <c r="K367" s="504"/>
      <c r="L367" s="417" t="s">
        <v>4121</v>
      </c>
      <c r="M367" s="420"/>
      <c r="N367" s="205"/>
      <c r="O367" s="205"/>
      <c r="P367" s="420"/>
      <c r="Q367" s="420"/>
      <c r="R367" s="205"/>
      <c r="S367" s="205"/>
      <c r="T367" s="420"/>
      <c r="U367" s="205"/>
      <c r="V367" s="202">
        <v>10</v>
      </c>
      <c r="W367" s="203">
        <v>40864</v>
      </c>
      <c r="X367" s="421">
        <v>12612.58</v>
      </c>
      <c r="Y367" s="205"/>
      <c r="Z367" s="371">
        <v>0</v>
      </c>
      <c r="AA367" s="371">
        <f t="shared" si="8"/>
        <v>12612.58</v>
      </c>
      <c r="AB367" s="504" t="s">
        <v>3938</v>
      </c>
      <c r="AC367" s="504"/>
      <c r="AD367" s="417" t="s">
        <v>4760</v>
      </c>
      <c r="AE367" s="417" t="s">
        <v>4761</v>
      </c>
      <c r="AF367" s="417" t="s">
        <v>8592</v>
      </c>
      <c r="AG367" s="451">
        <v>83</v>
      </c>
      <c r="AH367" s="208"/>
      <c r="AI367" s="207"/>
      <c r="BA367" s="209" t="s">
        <v>10886</v>
      </c>
      <c r="BC367" s="252"/>
      <c r="BD367" s="252"/>
      <c r="BE367" s="252"/>
      <c r="BF367" s="252"/>
      <c r="BG367" s="252"/>
      <c r="BH367" s="252"/>
      <c r="BI367" s="252"/>
      <c r="BJ367" s="252"/>
      <c r="BK367" s="252"/>
      <c r="BL367" s="252"/>
      <c r="BM367" s="252"/>
    </row>
    <row r="368" spans="1:65" s="209" customFormat="1" ht="33.75">
      <c r="A368" s="420">
        <v>365</v>
      </c>
      <c r="B368" s="417" t="s">
        <v>4125</v>
      </c>
      <c r="C368" s="417" t="s">
        <v>8893</v>
      </c>
      <c r="D368" s="423" t="s">
        <v>2359</v>
      </c>
      <c r="E368" s="504" t="s">
        <v>821</v>
      </c>
      <c r="F368" s="504"/>
      <c r="G368" s="504"/>
      <c r="H368" s="504"/>
      <c r="I368" s="504"/>
      <c r="J368" s="504"/>
      <c r="K368" s="504"/>
      <c r="L368" s="417" t="s">
        <v>4121</v>
      </c>
      <c r="M368" s="420"/>
      <c r="N368" s="205"/>
      <c r="O368" s="205"/>
      <c r="P368" s="420"/>
      <c r="Q368" s="420"/>
      <c r="R368" s="205"/>
      <c r="S368" s="205"/>
      <c r="T368" s="420"/>
      <c r="U368" s="205"/>
      <c r="V368" s="202">
        <v>13</v>
      </c>
      <c r="W368" s="203">
        <v>40864</v>
      </c>
      <c r="X368" s="421">
        <v>15740.5</v>
      </c>
      <c r="Y368" s="205"/>
      <c r="Z368" s="371">
        <v>0</v>
      </c>
      <c r="AA368" s="371">
        <f t="shared" si="8"/>
        <v>15740.5</v>
      </c>
      <c r="AB368" s="504" t="s">
        <v>3938</v>
      </c>
      <c r="AC368" s="504"/>
      <c r="AD368" s="417" t="s">
        <v>4760</v>
      </c>
      <c r="AE368" s="417" t="s">
        <v>4761</v>
      </c>
      <c r="AF368" s="417" t="s">
        <v>8592</v>
      </c>
      <c r="AG368" s="451">
        <v>84</v>
      </c>
      <c r="AH368" s="208"/>
      <c r="AI368" s="207"/>
      <c r="BA368" s="209" t="s">
        <v>10887</v>
      </c>
      <c r="BC368" s="252"/>
      <c r="BD368" s="252"/>
      <c r="BE368" s="252"/>
      <c r="BF368" s="252"/>
      <c r="BG368" s="252"/>
      <c r="BH368" s="252"/>
      <c r="BI368" s="252"/>
      <c r="BJ368" s="252"/>
      <c r="BK368" s="252"/>
      <c r="BL368" s="252"/>
      <c r="BM368" s="252"/>
    </row>
    <row r="369" spans="1:65" s="209" customFormat="1" ht="33.75">
      <c r="A369" s="420">
        <v>366</v>
      </c>
      <c r="B369" s="417" t="s">
        <v>4125</v>
      </c>
      <c r="C369" s="417" t="s">
        <v>8893</v>
      </c>
      <c r="D369" s="423" t="s">
        <v>2360</v>
      </c>
      <c r="E369" s="504" t="s">
        <v>822</v>
      </c>
      <c r="F369" s="504"/>
      <c r="G369" s="504"/>
      <c r="H369" s="504"/>
      <c r="I369" s="504"/>
      <c r="J369" s="504"/>
      <c r="K369" s="504"/>
      <c r="L369" s="417" t="s">
        <v>4121</v>
      </c>
      <c r="M369" s="420"/>
      <c r="N369" s="205"/>
      <c r="O369" s="205"/>
      <c r="P369" s="420"/>
      <c r="Q369" s="420"/>
      <c r="R369" s="205"/>
      <c r="S369" s="205"/>
      <c r="T369" s="420"/>
      <c r="U369" s="205"/>
      <c r="V369" s="202">
        <v>38</v>
      </c>
      <c r="W369" s="203">
        <v>40864</v>
      </c>
      <c r="X369" s="421">
        <v>45486</v>
      </c>
      <c r="Y369" s="205"/>
      <c r="Z369" s="371">
        <v>0</v>
      </c>
      <c r="AA369" s="371">
        <f t="shared" si="8"/>
        <v>45486</v>
      </c>
      <c r="AB369" s="504" t="s">
        <v>3938</v>
      </c>
      <c r="AC369" s="504"/>
      <c r="AD369" s="417" t="s">
        <v>4760</v>
      </c>
      <c r="AE369" s="417" t="s">
        <v>4761</v>
      </c>
      <c r="AF369" s="417" t="s">
        <v>8592</v>
      </c>
      <c r="AG369" s="451">
        <v>85</v>
      </c>
      <c r="AH369" s="208"/>
      <c r="AI369" s="207"/>
      <c r="BA369" s="209" t="s">
        <v>10888</v>
      </c>
      <c r="BC369" s="252"/>
      <c r="BD369" s="252"/>
      <c r="BE369" s="252"/>
      <c r="BF369" s="252"/>
      <c r="BG369" s="252"/>
      <c r="BH369" s="252"/>
      <c r="BI369" s="252"/>
      <c r="BJ369" s="252"/>
      <c r="BK369" s="252"/>
      <c r="BL369" s="252"/>
      <c r="BM369" s="252"/>
    </row>
    <row r="370" spans="1:65" s="209" customFormat="1" ht="33.75">
      <c r="A370" s="420">
        <v>367</v>
      </c>
      <c r="B370" s="417" t="s">
        <v>4125</v>
      </c>
      <c r="C370" s="417" t="s">
        <v>8893</v>
      </c>
      <c r="D370" s="423" t="s">
        <v>2361</v>
      </c>
      <c r="E370" s="504" t="s">
        <v>823</v>
      </c>
      <c r="F370" s="504"/>
      <c r="G370" s="504"/>
      <c r="H370" s="504"/>
      <c r="I370" s="504"/>
      <c r="J370" s="504"/>
      <c r="K370" s="504"/>
      <c r="L370" s="417" t="s">
        <v>4121</v>
      </c>
      <c r="M370" s="420"/>
      <c r="N370" s="205"/>
      <c r="O370" s="205"/>
      <c r="P370" s="420"/>
      <c r="Q370" s="420"/>
      <c r="R370" s="205"/>
      <c r="S370" s="205"/>
      <c r="T370" s="420"/>
      <c r="U370" s="205"/>
      <c r="V370" s="202">
        <v>74</v>
      </c>
      <c r="W370" s="203">
        <v>40864</v>
      </c>
      <c r="X370" s="421">
        <v>89478.66</v>
      </c>
      <c r="Y370" s="205"/>
      <c r="Z370" s="371">
        <v>0</v>
      </c>
      <c r="AA370" s="371">
        <f t="shared" si="8"/>
        <v>89478.66</v>
      </c>
      <c r="AB370" s="504" t="s">
        <v>3938</v>
      </c>
      <c r="AC370" s="504"/>
      <c r="AD370" s="417" t="s">
        <v>4760</v>
      </c>
      <c r="AE370" s="417" t="s">
        <v>4761</v>
      </c>
      <c r="AF370" s="417" t="s">
        <v>8592</v>
      </c>
      <c r="AG370" s="451">
        <v>86</v>
      </c>
      <c r="AH370" s="208"/>
      <c r="AI370" s="207"/>
      <c r="BA370" s="209" t="s">
        <v>10889</v>
      </c>
      <c r="BC370" s="252"/>
      <c r="BD370" s="252"/>
      <c r="BE370" s="252"/>
      <c r="BF370" s="252"/>
      <c r="BG370" s="252"/>
      <c r="BH370" s="252"/>
      <c r="BI370" s="252"/>
      <c r="BJ370" s="252"/>
      <c r="BK370" s="252"/>
      <c r="BL370" s="252"/>
      <c r="BM370" s="252"/>
    </row>
    <row r="371" spans="1:65" s="209" customFormat="1" ht="33.75">
      <c r="A371" s="420">
        <v>368</v>
      </c>
      <c r="B371" s="417" t="s">
        <v>4125</v>
      </c>
      <c r="C371" s="417" t="s">
        <v>8893</v>
      </c>
      <c r="D371" s="423" t="s">
        <v>2362</v>
      </c>
      <c r="E371" s="504" t="s">
        <v>824</v>
      </c>
      <c r="F371" s="504"/>
      <c r="G371" s="504"/>
      <c r="H371" s="504"/>
      <c r="I371" s="504"/>
      <c r="J371" s="504"/>
      <c r="K371" s="504"/>
      <c r="L371" s="417" t="s">
        <v>4121</v>
      </c>
      <c r="M371" s="420"/>
      <c r="N371" s="205"/>
      <c r="O371" s="205"/>
      <c r="P371" s="420"/>
      <c r="Q371" s="420"/>
      <c r="R371" s="205"/>
      <c r="S371" s="205"/>
      <c r="T371" s="420"/>
      <c r="U371" s="205"/>
      <c r="V371" s="202">
        <v>73</v>
      </c>
      <c r="W371" s="203">
        <v>40864</v>
      </c>
      <c r="X371" s="421">
        <v>86411.28</v>
      </c>
      <c r="Y371" s="205"/>
      <c r="Z371" s="371">
        <v>0</v>
      </c>
      <c r="AA371" s="371">
        <f t="shared" si="8"/>
        <v>86411.28</v>
      </c>
      <c r="AB371" s="504" t="s">
        <v>3938</v>
      </c>
      <c r="AC371" s="504"/>
      <c r="AD371" s="417" t="s">
        <v>4760</v>
      </c>
      <c r="AE371" s="417" t="s">
        <v>4761</v>
      </c>
      <c r="AF371" s="417" t="s">
        <v>8592</v>
      </c>
      <c r="AG371" s="451">
        <v>87</v>
      </c>
      <c r="AH371" s="208"/>
      <c r="AI371" s="207"/>
      <c r="BA371" s="209" t="s">
        <v>10890</v>
      </c>
      <c r="BC371" s="252"/>
      <c r="BD371" s="252"/>
      <c r="BE371" s="252"/>
      <c r="BF371" s="252"/>
      <c r="BG371" s="252"/>
      <c r="BH371" s="252"/>
      <c r="BI371" s="252"/>
      <c r="BJ371" s="252"/>
      <c r="BK371" s="252"/>
      <c r="BL371" s="252"/>
      <c r="BM371" s="252"/>
    </row>
    <row r="372" spans="1:65" s="209" customFormat="1" ht="33.75">
      <c r="A372" s="420">
        <v>369</v>
      </c>
      <c r="B372" s="417" t="s">
        <v>4125</v>
      </c>
      <c r="C372" s="417" t="s">
        <v>8893</v>
      </c>
      <c r="D372" s="423" t="s">
        <v>2363</v>
      </c>
      <c r="E372" s="504" t="s">
        <v>825</v>
      </c>
      <c r="F372" s="504"/>
      <c r="G372" s="504"/>
      <c r="H372" s="504"/>
      <c r="I372" s="504"/>
      <c r="J372" s="504"/>
      <c r="K372" s="504"/>
      <c r="L372" s="417" t="s">
        <v>4121</v>
      </c>
      <c r="M372" s="420"/>
      <c r="N372" s="205"/>
      <c r="O372" s="205"/>
      <c r="P372" s="420"/>
      <c r="Q372" s="420"/>
      <c r="R372" s="205"/>
      <c r="S372" s="205"/>
      <c r="T372" s="420"/>
      <c r="U372" s="205"/>
      <c r="V372" s="202">
        <v>8</v>
      </c>
      <c r="W372" s="203">
        <v>40864</v>
      </c>
      <c r="X372" s="421">
        <v>10251.5</v>
      </c>
      <c r="Y372" s="205"/>
      <c r="Z372" s="371">
        <v>0</v>
      </c>
      <c r="AA372" s="371">
        <f t="shared" si="8"/>
        <v>10251.5</v>
      </c>
      <c r="AB372" s="504" t="s">
        <v>3938</v>
      </c>
      <c r="AC372" s="504"/>
      <c r="AD372" s="417" t="s">
        <v>4760</v>
      </c>
      <c r="AE372" s="417" t="s">
        <v>4761</v>
      </c>
      <c r="AF372" s="417" t="s">
        <v>8592</v>
      </c>
      <c r="AG372" s="451">
        <v>88</v>
      </c>
      <c r="AH372" s="208"/>
      <c r="AI372" s="207"/>
      <c r="BA372" s="209" t="s">
        <v>10891</v>
      </c>
      <c r="BC372" s="252"/>
      <c r="BD372" s="252"/>
      <c r="BE372" s="252"/>
      <c r="BF372" s="252"/>
      <c r="BG372" s="252"/>
      <c r="BH372" s="252"/>
      <c r="BI372" s="252"/>
      <c r="BJ372" s="252"/>
      <c r="BK372" s="252"/>
      <c r="BL372" s="252"/>
      <c r="BM372" s="252"/>
    </row>
    <row r="373" spans="1:65" s="209" customFormat="1" ht="33.75">
      <c r="A373" s="420">
        <v>370</v>
      </c>
      <c r="B373" s="417" t="s">
        <v>4125</v>
      </c>
      <c r="C373" s="417" t="s">
        <v>8893</v>
      </c>
      <c r="D373" s="423" t="s">
        <v>2364</v>
      </c>
      <c r="E373" s="504" t="s">
        <v>826</v>
      </c>
      <c r="F373" s="504"/>
      <c r="G373" s="504"/>
      <c r="H373" s="504"/>
      <c r="I373" s="504"/>
      <c r="J373" s="504"/>
      <c r="K373" s="504"/>
      <c r="L373" s="417" t="s">
        <v>4121</v>
      </c>
      <c r="M373" s="420"/>
      <c r="N373" s="205"/>
      <c r="O373" s="205"/>
      <c r="P373" s="420"/>
      <c r="Q373" s="420"/>
      <c r="R373" s="205"/>
      <c r="S373" s="205"/>
      <c r="T373" s="420"/>
      <c r="U373" s="205"/>
      <c r="V373" s="202">
        <v>8</v>
      </c>
      <c r="W373" s="203">
        <v>40864</v>
      </c>
      <c r="X373" s="421">
        <v>9222.32</v>
      </c>
      <c r="Y373" s="205"/>
      <c r="Z373" s="371">
        <v>0</v>
      </c>
      <c r="AA373" s="371">
        <f t="shared" si="8"/>
        <v>9222.32</v>
      </c>
      <c r="AB373" s="504" t="s">
        <v>3938</v>
      </c>
      <c r="AC373" s="504"/>
      <c r="AD373" s="417" t="s">
        <v>4760</v>
      </c>
      <c r="AE373" s="417" t="s">
        <v>4761</v>
      </c>
      <c r="AF373" s="417" t="s">
        <v>8592</v>
      </c>
      <c r="AG373" s="451">
        <v>89</v>
      </c>
      <c r="AH373" s="208"/>
      <c r="AI373" s="207"/>
      <c r="BA373" s="209" t="s">
        <v>10892</v>
      </c>
      <c r="BC373" s="252"/>
      <c r="BD373" s="252"/>
      <c r="BE373" s="252"/>
      <c r="BF373" s="252"/>
      <c r="BG373" s="252"/>
      <c r="BH373" s="252"/>
      <c r="BI373" s="252"/>
      <c r="BJ373" s="252"/>
      <c r="BK373" s="252"/>
      <c r="BL373" s="252"/>
      <c r="BM373" s="252"/>
    </row>
    <row r="374" spans="1:65" s="209" customFormat="1" ht="33.75">
      <c r="A374" s="420">
        <v>371</v>
      </c>
      <c r="B374" s="417" t="s">
        <v>4125</v>
      </c>
      <c r="C374" s="417" t="s">
        <v>8893</v>
      </c>
      <c r="D374" s="423" t="s">
        <v>2365</v>
      </c>
      <c r="E374" s="504" t="s">
        <v>827</v>
      </c>
      <c r="F374" s="504"/>
      <c r="G374" s="504"/>
      <c r="H374" s="504"/>
      <c r="I374" s="504"/>
      <c r="J374" s="504"/>
      <c r="K374" s="504"/>
      <c r="L374" s="417" t="s">
        <v>4121</v>
      </c>
      <c r="M374" s="420"/>
      <c r="N374" s="205"/>
      <c r="O374" s="205"/>
      <c r="P374" s="420"/>
      <c r="Q374" s="420"/>
      <c r="R374" s="205"/>
      <c r="S374" s="205"/>
      <c r="T374" s="420"/>
      <c r="U374" s="205"/>
      <c r="V374" s="202">
        <v>92</v>
      </c>
      <c r="W374" s="203">
        <v>40959</v>
      </c>
      <c r="X374" s="421">
        <v>3209203.74</v>
      </c>
      <c r="Y374" s="205"/>
      <c r="Z374" s="371">
        <v>0</v>
      </c>
      <c r="AA374" s="371">
        <f t="shared" si="8"/>
        <v>3209203.74</v>
      </c>
      <c r="AB374" s="504" t="s">
        <v>3939</v>
      </c>
      <c r="AC374" s="504"/>
      <c r="AD374" s="417" t="s">
        <v>4760</v>
      </c>
      <c r="AE374" s="417" t="s">
        <v>4761</v>
      </c>
      <c r="AF374" s="417" t="s">
        <v>8592</v>
      </c>
      <c r="AG374" s="451">
        <v>90</v>
      </c>
      <c r="AH374" s="208"/>
      <c r="AI374" s="207"/>
      <c r="BA374" s="209" t="s">
        <v>10893</v>
      </c>
      <c r="BC374" s="252"/>
      <c r="BD374" s="252"/>
      <c r="BE374" s="252"/>
      <c r="BF374" s="252"/>
      <c r="BG374" s="252"/>
      <c r="BH374" s="252"/>
      <c r="BI374" s="252"/>
      <c r="BJ374" s="252"/>
      <c r="BK374" s="252"/>
      <c r="BL374" s="252"/>
      <c r="BM374" s="252"/>
    </row>
    <row r="375" spans="1:65" s="209" customFormat="1" ht="33.75">
      <c r="A375" s="420">
        <v>372</v>
      </c>
      <c r="B375" s="417" t="s">
        <v>4125</v>
      </c>
      <c r="C375" s="417" t="s">
        <v>8893</v>
      </c>
      <c r="D375" s="423" t="s">
        <v>2366</v>
      </c>
      <c r="E375" s="504" t="s">
        <v>828</v>
      </c>
      <c r="F375" s="504"/>
      <c r="G375" s="504"/>
      <c r="H375" s="504"/>
      <c r="I375" s="504"/>
      <c r="J375" s="504"/>
      <c r="K375" s="504"/>
      <c r="L375" s="417" t="s">
        <v>4121</v>
      </c>
      <c r="M375" s="420"/>
      <c r="N375" s="205"/>
      <c r="O375" s="205"/>
      <c r="P375" s="420"/>
      <c r="Q375" s="420"/>
      <c r="R375" s="205"/>
      <c r="S375" s="205"/>
      <c r="T375" s="420"/>
      <c r="U375" s="205"/>
      <c r="V375" s="202">
        <v>62</v>
      </c>
      <c r="W375" s="203">
        <v>40959</v>
      </c>
      <c r="X375" s="421">
        <v>455651.6</v>
      </c>
      <c r="Y375" s="205"/>
      <c r="Z375" s="371">
        <v>0</v>
      </c>
      <c r="AA375" s="371">
        <f t="shared" si="8"/>
        <v>455651.6</v>
      </c>
      <c r="AB375" s="504" t="s">
        <v>3939</v>
      </c>
      <c r="AC375" s="504"/>
      <c r="AD375" s="417" t="s">
        <v>4760</v>
      </c>
      <c r="AE375" s="417" t="s">
        <v>4761</v>
      </c>
      <c r="AF375" s="417" t="s">
        <v>8592</v>
      </c>
      <c r="AG375" s="451">
        <v>91</v>
      </c>
      <c r="AH375" s="208"/>
      <c r="AI375" s="207"/>
      <c r="BA375" s="209" t="s">
        <v>10894</v>
      </c>
      <c r="BC375" s="252"/>
      <c r="BD375" s="252"/>
      <c r="BE375" s="252"/>
      <c r="BF375" s="252"/>
      <c r="BG375" s="252"/>
      <c r="BH375" s="252"/>
      <c r="BI375" s="252"/>
      <c r="BJ375" s="252"/>
      <c r="BK375" s="252"/>
      <c r="BL375" s="252"/>
      <c r="BM375" s="252"/>
    </row>
    <row r="376" spans="1:65" s="209" customFormat="1" ht="33.75">
      <c r="A376" s="420">
        <v>373</v>
      </c>
      <c r="B376" s="417" t="s">
        <v>4125</v>
      </c>
      <c r="C376" s="417" t="s">
        <v>8893</v>
      </c>
      <c r="D376" s="423" t="s">
        <v>2367</v>
      </c>
      <c r="E376" s="504" t="s">
        <v>829</v>
      </c>
      <c r="F376" s="504"/>
      <c r="G376" s="504"/>
      <c r="H376" s="504"/>
      <c r="I376" s="504"/>
      <c r="J376" s="504"/>
      <c r="K376" s="504"/>
      <c r="L376" s="417" t="s">
        <v>4121</v>
      </c>
      <c r="M376" s="420"/>
      <c r="N376" s="205"/>
      <c r="O376" s="205"/>
      <c r="P376" s="420"/>
      <c r="Q376" s="420"/>
      <c r="R376" s="205"/>
      <c r="S376" s="205"/>
      <c r="T376" s="420"/>
      <c r="U376" s="205"/>
      <c r="V376" s="202">
        <v>7</v>
      </c>
      <c r="W376" s="203">
        <v>40968</v>
      </c>
      <c r="X376" s="421">
        <v>273888.94</v>
      </c>
      <c r="Y376" s="205"/>
      <c r="Z376" s="371">
        <v>0</v>
      </c>
      <c r="AA376" s="371">
        <f t="shared" si="8"/>
        <v>273888.94</v>
      </c>
      <c r="AB376" s="504" t="s">
        <v>3939</v>
      </c>
      <c r="AC376" s="504"/>
      <c r="AD376" s="417" t="s">
        <v>4760</v>
      </c>
      <c r="AE376" s="417" t="s">
        <v>4761</v>
      </c>
      <c r="AF376" s="417" t="s">
        <v>8592</v>
      </c>
      <c r="AG376" s="451">
        <v>92</v>
      </c>
      <c r="AH376" s="208"/>
      <c r="AI376" s="207"/>
      <c r="BA376" s="209" t="s">
        <v>10895</v>
      </c>
      <c r="BC376" s="252"/>
      <c r="BD376" s="252"/>
      <c r="BE376" s="252"/>
      <c r="BF376" s="252"/>
      <c r="BG376" s="252"/>
      <c r="BH376" s="252"/>
      <c r="BI376" s="252"/>
      <c r="BJ376" s="252"/>
      <c r="BK376" s="252"/>
      <c r="BL376" s="252"/>
      <c r="BM376" s="252"/>
    </row>
    <row r="377" spans="1:65" s="209" customFormat="1" ht="33.75">
      <c r="A377" s="420">
        <v>374</v>
      </c>
      <c r="B377" s="417" t="s">
        <v>4125</v>
      </c>
      <c r="C377" s="417" t="s">
        <v>8893</v>
      </c>
      <c r="D377" s="423" t="s">
        <v>2368</v>
      </c>
      <c r="E377" s="504" t="s">
        <v>830</v>
      </c>
      <c r="F377" s="504"/>
      <c r="G377" s="504"/>
      <c r="H377" s="504"/>
      <c r="I377" s="504"/>
      <c r="J377" s="504"/>
      <c r="K377" s="504"/>
      <c r="L377" s="417" t="s">
        <v>4121</v>
      </c>
      <c r="M377" s="420"/>
      <c r="N377" s="205"/>
      <c r="O377" s="205"/>
      <c r="P377" s="420"/>
      <c r="Q377" s="420"/>
      <c r="R377" s="205"/>
      <c r="S377" s="205"/>
      <c r="T377" s="420"/>
      <c r="U377" s="205"/>
      <c r="V377" s="202">
        <v>85</v>
      </c>
      <c r="W377" s="203">
        <v>40871</v>
      </c>
      <c r="X377" s="421">
        <v>110608.05</v>
      </c>
      <c r="Y377" s="205"/>
      <c r="Z377" s="371">
        <v>0</v>
      </c>
      <c r="AA377" s="371">
        <f t="shared" si="8"/>
        <v>110608.05</v>
      </c>
      <c r="AB377" s="504" t="s">
        <v>3940</v>
      </c>
      <c r="AC377" s="504"/>
      <c r="AD377" s="417" t="s">
        <v>4760</v>
      </c>
      <c r="AE377" s="417" t="s">
        <v>4761</v>
      </c>
      <c r="AF377" s="417" t="s">
        <v>8592</v>
      </c>
      <c r="AG377" s="451">
        <v>93</v>
      </c>
      <c r="AH377" s="208"/>
      <c r="AI377" s="207"/>
      <c r="BA377" s="209" t="s">
        <v>10896</v>
      </c>
      <c r="BC377" s="252"/>
      <c r="BD377" s="252"/>
      <c r="BE377" s="252"/>
      <c r="BF377" s="252"/>
      <c r="BG377" s="252"/>
      <c r="BH377" s="252"/>
      <c r="BI377" s="252"/>
      <c r="BJ377" s="252"/>
      <c r="BK377" s="252"/>
      <c r="BL377" s="252"/>
      <c r="BM377" s="252"/>
    </row>
    <row r="378" spans="1:65" s="209" customFormat="1" ht="33.75">
      <c r="A378" s="420">
        <v>375</v>
      </c>
      <c r="B378" s="417" t="s">
        <v>4125</v>
      </c>
      <c r="C378" s="417" t="s">
        <v>8893</v>
      </c>
      <c r="D378" s="423" t="s">
        <v>2369</v>
      </c>
      <c r="E378" s="504" t="s">
        <v>71</v>
      </c>
      <c r="F378" s="504"/>
      <c r="G378" s="504"/>
      <c r="H378" s="504"/>
      <c r="I378" s="504"/>
      <c r="J378" s="504"/>
      <c r="K378" s="504"/>
      <c r="L378" s="417" t="s">
        <v>4121</v>
      </c>
      <c r="M378" s="420"/>
      <c r="N378" s="205"/>
      <c r="O378" s="205"/>
      <c r="P378" s="420"/>
      <c r="Q378" s="420"/>
      <c r="R378" s="205"/>
      <c r="S378" s="205"/>
      <c r="T378" s="420"/>
      <c r="U378" s="205"/>
      <c r="V378" s="202">
        <v>48</v>
      </c>
      <c r="W378" s="203">
        <v>40871</v>
      </c>
      <c r="X378" s="421">
        <v>56680.22</v>
      </c>
      <c r="Y378" s="205"/>
      <c r="Z378" s="371">
        <v>0</v>
      </c>
      <c r="AA378" s="371">
        <f t="shared" si="8"/>
        <v>56680.22</v>
      </c>
      <c r="AB378" s="504" t="s">
        <v>3940</v>
      </c>
      <c r="AC378" s="504"/>
      <c r="AD378" s="417" t="s">
        <v>4760</v>
      </c>
      <c r="AE378" s="417" t="s">
        <v>4761</v>
      </c>
      <c r="AF378" s="417" t="s">
        <v>8592</v>
      </c>
      <c r="AG378" s="451">
        <v>94</v>
      </c>
      <c r="AH378" s="208"/>
      <c r="AI378" s="207"/>
      <c r="BA378" s="209" t="s">
        <v>10897</v>
      </c>
      <c r="BC378" s="252"/>
      <c r="BD378" s="252"/>
      <c r="BE378" s="252"/>
      <c r="BF378" s="252"/>
      <c r="BG378" s="252"/>
      <c r="BH378" s="252"/>
      <c r="BI378" s="252"/>
      <c r="BJ378" s="252"/>
      <c r="BK378" s="252"/>
      <c r="BL378" s="252"/>
      <c r="BM378" s="252"/>
    </row>
    <row r="379" spans="1:65" s="209" customFormat="1" ht="33.75">
      <c r="A379" s="420">
        <v>376</v>
      </c>
      <c r="B379" s="417" t="s">
        <v>4125</v>
      </c>
      <c r="C379" s="417" t="s">
        <v>8893</v>
      </c>
      <c r="D379" s="423" t="s">
        <v>2370</v>
      </c>
      <c r="E379" s="504" t="s">
        <v>72</v>
      </c>
      <c r="F379" s="504"/>
      <c r="G379" s="504"/>
      <c r="H379" s="504"/>
      <c r="I379" s="504"/>
      <c r="J379" s="504"/>
      <c r="K379" s="504"/>
      <c r="L379" s="417" t="s">
        <v>4121</v>
      </c>
      <c r="M379" s="420"/>
      <c r="N379" s="205"/>
      <c r="O379" s="205"/>
      <c r="P379" s="420"/>
      <c r="Q379" s="420"/>
      <c r="R379" s="205"/>
      <c r="S379" s="205"/>
      <c r="T379" s="420"/>
      <c r="U379" s="205"/>
      <c r="V379" s="202">
        <v>88</v>
      </c>
      <c r="W379" s="203">
        <v>40871</v>
      </c>
      <c r="X379" s="421">
        <v>112181.3</v>
      </c>
      <c r="Y379" s="205"/>
      <c r="Z379" s="371">
        <v>0</v>
      </c>
      <c r="AA379" s="371">
        <f t="shared" si="8"/>
        <v>112181.3</v>
      </c>
      <c r="AB379" s="504" t="s">
        <v>3940</v>
      </c>
      <c r="AC379" s="504"/>
      <c r="AD379" s="417" t="s">
        <v>4760</v>
      </c>
      <c r="AE379" s="417" t="s">
        <v>4761</v>
      </c>
      <c r="AF379" s="417" t="s">
        <v>8592</v>
      </c>
      <c r="AG379" s="451">
        <v>95</v>
      </c>
      <c r="AH379" s="208"/>
      <c r="AI379" s="207"/>
      <c r="BA379" s="209" t="s">
        <v>10898</v>
      </c>
      <c r="BC379" s="252"/>
      <c r="BD379" s="252"/>
      <c r="BE379" s="252"/>
      <c r="BF379" s="252"/>
      <c r="BG379" s="252"/>
      <c r="BH379" s="252"/>
      <c r="BI379" s="252"/>
      <c r="BJ379" s="252"/>
      <c r="BK379" s="252"/>
      <c r="BL379" s="252"/>
      <c r="BM379" s="252"/>
    </row>
    <row r="380" spans="1:65" s="209" customFormat="1" ht="33.75">
      <c r="A380" s="420">
        <v>377</v>
      </c>
      <c r="B380" s="417" t="s">
        <v>4125</v>
      </c>
      <c r="C380" s="417" t="s">
        <v>8893</v>
      </c>
      <c r="D380" s="423" t="s">
        <v>2371</v>
      </c>
      <c r="E380" s="504" t="s">
        <v>73</v>
      </c>
      <c r="F380" s="504"/>
      <c r="G380" s="504"/>
      <c r="H380" s="504"/>
      <c r="I380" s="504"/>
      <c r="J380" s="504"/>
      <c r="K380" s="504"/>
      <c r="L380" s="417" t="s">
        <v>4121</v>
      </c>
      <c r="M380" s="420"/>
      <c r="N380" s="205"/>
      <c r="O380" s="205"/>
      <c r="P380" s="420"/>
      <c r="Q380" s="420"/>
      <c r="R380" s="205"/>
      <c r="S380" s="205"/>
      <c r="T380" s="420"/>
      <c r="U380" s="205"/>
      <c r="V380" s="202">
        <v>48</v>
      </c>
      <c r="W380" s="203">
        <v>40871</v>
      </c>
      <c r="X380" s="421">
        <v>57513.75</v>
      </c>
      <c r="Y380" s="205"/>
      <c r="Z380" s="371">
        <v>0</v>
      </c>
      <c r="AA380" s="371">
        <f t="shared" si="8"/>
        <v>57513.75</v>
      </c>
      <c r="AB380" s="504" t="s">
        <v>3940</v>
      </c>
      <c r="AC380" s="504"/>
      <c r="AD380" s="417" t="s">
        <v>4760</v>
      </c>
      <c r="AE380" s="417" t="s">
        <v>4761</v>
      </c>
      <c r="AF380" s="417" t="s">
        <v>8592</v>
      </c>
      <c r="AG380" s="451">
        <v>96</v>
      </c>
      <c r="AH380" s="208"/>
      <c r="AI380" s="207"/>
      <c r="BA380" s="209" t="s">
        <v>10899</v>
      </c>
      <c r="BC380" s="252"/>
      <c r="BD380" s="252"/>
      <c r="BE380" s="252"/>
      <c r="BF380" s="252"/>
      <c r="BG380" s="252"/>
      <c r="BH380" s="252"/>
      <c r="BI380" s="252"/>
      <c r="BJ380" s="252"/>
      <c r="BK380" s="252"/>
      <c r="BL380" s="252"/>
      <c r="BM380" s="252"/>
    </row>
    <row r="381" spans="1:65" s="209" customFormat="1" ht="33.75">
      <c r="A381" s="420">
        <v>378</v>
      </c>
      <c r="B381" s="417" t="s">
        <v>4125</v>
      </c>
      <c r="C381" s="417" t="s">
        <v>8893</v>
      </c>
      <c r="D381" s="423" t="s">
        <v>2372</v>
      </c>
      <c r="E381" s="504" t="s">
        <v>74</v>
      </c>
      <c r="F381" s="504"/>
      <c r="G381" s="504"/>
      <c r="H381" s="504"/>
      <c r="I381" s="504"/>
      <c r="J381" s="504"/>
      <c r="K381" s="504"/>
      <c r="L381" s="417" t="s">
        <v>4121</v>
      </c>
      <c r="M381" s="420"/>
      <c r="N381" s="205"/>
      <c r="O381" s="205"/>
      <c r="P381" s="420"/>
      <c r="Q381" s="420"/>
      <c r="R381" s="205"/>
      <c r="S381" s="205"/>
      <c r="T381" s="420"/>
      <c r="U381" s="205"/>
      <c r="V381" s="202">
        <v>9</v>
      </c>
      <c r="W381" s="203">
        <v>40871</v>
      </c>
      <c r="X381" s="421">
        <v>10617.62</v>
      </c>
      <c r="Y381" s="205"/>
      <c r="Z381" s="371">
        <v>0</v>
      </c>
      <c r="AA381" s="371">
        <f t="shared" si="8"/>
        <v>10617.62</v>
      </c>
      <c r="AB381" s="504" t="s">
        <v>3940</v>
      </c>
      <c r="AC381" s="504"/>
      <c r="AD381" s="417" t="s">
        <v>4760</v>
      </c>
      <c r="AE381" s="417" t="s">
        <v>4761</v>
      </c>
      <c r="AF381" s="417" t="s">
        <v>8592</v>
      </c>
      <c r="AG381" s="451">
        <v>97</v>
      </c>
      <c r="AH381" s="208"/>
      <c r="AI381" s="207"/>
      <c r="BA381" s="209" t="s">
        <v>10900</v>
      </c>
      <c r="BC381" s="252"/>
      <c r="BD381" s="252"/>
      <c r="BE381" s="252"/>
      <c r="BF381" s="252"/>
      <c r="BG381" s="252"/>
      <c r="BH381" s="252"/>
      <c r="BI381" s="252"/>
      <c r="BJ381" s="252"/>
      <c r="BK381" s="252"/>
      <c r="BL381" s="252"/>
      <c r="BM381" s="252"/>
    </row>
    <row r="382" spans="1:65" s="209" customFormat="1" ht="33.75">
      <c r="A382" s="420">
        <v>379</v>
      </c>
      <c r="B382" s="417" t="s">
        <v>4125</v>
      </c>
      <c r="C382" s="417" t="s">
        <v>8893</v>
      </c>
      <c r="D382" s="423" t="s">
        <v>2460</v>
      </c>
      <c r="E382" s="504" t="s">
        <v>75</v>
      </c>
      <c r="F382" s="504"/>
      <c r="G382" s="504"/>
      <c r="H382" s="504"/>
      <c r="I382" s="504"/>
      <c r="J382" s="504"/>
      <c r="K382" s="504"/>
      <c r="L382" s="417" t="s">
        <v>4121</v>
      </c>
      <c r="M382" s="420"/>
      <c r="N382" s="205"/>
      <c r="O382" s="205"/>
      <c r="P382" s="420"/>
      <c r="Q382" s="420"/>
      <c r="R382" s="205"/>
      <c r="S382" s="205"/>
      <c r="T382" s="420"/>
      <c r="U382" s="205"/>
      <c r="V382" s="202">
        <v>51</v>
      </c>
      <c r="W382" s="203">
        <v>40869</v>
      </c>
      <c r="X382" s="421">
        <v>61327.39</v>
      </c>
      <c r="Y382" s="205"/>
      <c r="Z382" s="371">
        <v>0</v>
      </c>
      <c r="AA382" s="371">
        <f t="shared" si="8"/>
        <v>61327.39</v>
      </c>
      <c r="AB382" s="504" t="s">
        <v>3940</v>
      </c>
      <c r="AC382" s="504"/>
      <c r="AD382" s="417" t="s">
        <v>4760</v>
      </c>
      <c r="AE382" s="417" t="s">
        <v>4761</v>
      </c>
      <c r="AF382" s="417" t="s">
        <v>8592</v>
      </c>
      <c r="AG382" s="451">
        <v>98</v>
      </c>
      <c r="AH382" s="208"/>
      <c r="AI382" s="207"/>
      <c r="BA382" s="209" t="s">
        <v>10901</v>
      </c>
      <c r="BC382" s="252"/>
      <c r="BD382" s="252"/>
      <c r="BE382" s="252"/>
      <c r="BF382" s="252"/>
      <c r="BG382" s="252"/>
      <c r="BH382" s="252"/>
      <c r="BI382" s="252"/>
      <c r="BJ382" s="252"/>
      <c r="BK382" s="252"/>
      <c r="BL382" s="252"/>
      <c r="BM382" s="252"/>
    </row>
    <row r="383" spans="1:65" s="209" customFormat="1" ht="33.75">
      <c r="A383" s="420">
        <v>380</v>
      </c>
      <c r="B383" s="417" t="s">
        <v>4125</v>
      </c>
      <c r="C383" s="417" t="s">
        <v>8893</v>
      </c>
      <c r="D383" s="423" t="s">
        <v>2461</v>
      </c>
      <c r="E383" s="504" t="s">
        <v>1827</v>
      </c>
      <c r="F383" s="504"/>
      <c r="G383" s="504"/>
      <c r="H383" s="504"/>
      <c r="I383" s="504"/>
      <c r="J383" s="504"/>
      <c r="K383" s="504"/>
      <c r="L383" s="417" t="s">
        <v>4121</v>
      </c>
      <c r="M383" s="420"/>
      <c r="N383" s="205"/>
      <c r="O383" s="205"/>
      <c r="P383" s="420"/>
      <c r="Q383" s="420"/>
      <c r="R383" s="205"/>
      <c r="S383" s="205"/>
      <c r="T383" s="420"/>
      <c r="U383" s="205"/>
      <c r="V383" s="202">
        <v>16</v>
      </c>
      <c r="W383" s="203">
        <v>40869</v>
      </c>
      <c r="X383" s="421">
        <v>19514.18</v>
      </c>
      <c r="Y383" s="205"/>
      <c r="Z383" s="371">
        <v>0</v>
      </c>
      <c r="AA383" s="371">
        <f t="shared" si="8"/>
        <v>19514.18</v>
      </c>
      <c r="AB383" s="504" t="s">
        <v>3940</v>
      </c>
      <c r="AC383" s="504"/>
      <c r="AD383" s="417" t="s">
        <v>4760</v>
      </c>
      <c r="AE383" s="417" t="s">
        <v>4761</v>
      </c>
      <c r="AF383" s="417" t="s">
        <v>8592</v>
      </c>
      <c r="AG383" s="451">
        <v>99</v>
      </c>
      <c r="AH383" s="208"/>
      <c r="AI383" s="207"/>
      <c r="BA383" s="209" t="s">
        <v>10902</v>
      </c>
      <c r="BC383" s="252"/>
      <c r="BD383" s="252"/>
      <c r="BE383" s="252"/>
      <c r="BF383" s="252"/>
      <c r="BG383" s="252"/>
      <c r="BH383" s="252"/>
      <c r="BI383" s="252"/>
      <c r="BJ383" s="252"/>
      <c r="BK383" s="252"/>
      <c r="BL383" s="252"/>
      <c r="BM383" s="252"/>
    </row>
    <row r="384" spans="1:65" s="209" customFormat="1" ht="33.75">
      <c r="A384" s="420">
        <v>381</v>
      </c>
      <c r="B384" s="417" t="s">
        <v>4125</v>
      </c>
      <c r="C384" s="417" t="s">
        <v>8893</v>
      </c>
      <c r="D384" s="423" t="s">
        <v>2462</v>
      </c>
      <c r="E384" s="504" t="s">
        <v>1828</v>
      </c>
      <c r="F384" s="504"/>
      <c r="G384" s="504"/>
      <c r="H384" s="504"/>
      <c r="I384" s="504"/>
      <c r="J384" s="504"/>
      <c r="K384" s="504"/>
      <c r="L384" s="417" t="s">
        <v>4121</v>
      </c>
      <c r="M384" s="420"/>
      <c r="N384" s="205"/>
      <c r="O384" s="205"/>
      <c r="P384" s="420"/>
      <c r="Q384" s="420"/>
      <c r="R384" s="205"/>
      <c r="S384" s="205"/>
      <c r="T384" s="420"/>
      <c r="U384" s="205"/>
      <c r="V384" s="202">
        <v>14</v>
      </c>
      <c r="W384" s="203">
        <v>40869</v>
      </c>
      <c r="X384" s="421">
        <v>16446.8</v>
      </c>
      <c r="Y384" s="205"/>
      <c r="Z384" s="371">
        <v>0</v>
      </c>
      <c r="AA384" s="371">
        <f t="shared" si="8"/>
        <v>16446.8</v>
      </c>
      <c r="AB384" s="504" t="s">
        <v>3940</v>
      </c>
      <c r="AC384" s="504"/>
      <c r="AD384" s="417" t="s">
        <v>4760</v>
      </c>
      <c r="AE384" s="417" t="s">
        <v>4761</v>
      </c>
      <c r="AF384" s="417" t="s">
        <v>8592</v>
      </c>
      <c r="AG384" s="451">
        <v>100</v>
      </c>
      <c r="AH384" s="208"/>
      <c r="AI384" s="207"/>
      <c r="BA384" s="209" t="s">
        <v>10903</v>
      </c>
      <c r="BC384" s="252"/>
      <c r="BD384" s="252"/>
      <c r="BE384" s="252"/>
      <c r="BF384" s="252"/>
      <c r="BG384" s="252"/>
      <c r="BH384" s="252"/>
      <c r="BI384" s="252"/>
      <c r="BJ384" s="252"/>
      <c r="BK384" s="252"/>
      <c r="BL384" s="252"/>
      <c r="BM384" s="252"/>
    </row>
    <row r="385" spans="1:65" s="209" customFormat="1" ht="33.75">
      <c r="A385" s="420">
        <v>382</v>
      </c>
      <c r="B385" s="417" t="s">
        <v>4125</v>
      </c>
      <c r="C385" s="417" t="s">
        <v>8893</v>
      </c>
      <c r="D385" s="423" t="s">
        <v>2463</v>
      </c>
      <c r="E385" s="504" t="s">
        <v>1829</v>
      </c>
      <c r="F385" s="504"/>
      <c r="G385" s="504"/>
      <c r="H385" s="504"/>
      <c r="I385" s="504"/>
      <c r="J385" s="504"/>
      <c r="K385" s="504"/>
      <c r="L385" s="417" t="s">
        <v>4121</v>
      </c>
      <c r="M385" s="420"/>
      <c r="N385" s="205"/>
      <c r="O385" s="205"/>
      <c r="P385" s="420"/>
      <c r="Q385" s="420"/>
      <c r="R385" s="205"/>
      <c r="S385" s="205"/>
      <c r="T385" s="420"/>
      <c r="U385" s="205"/>
      <c r="V385" s="202">
        <v>18</v>
      </c>
      <c r="W385" s="203">
        <v>40869</v>
      </c>
      <c r="X385" s="421">
        <v>22537.05</v>
      </c>
      <c r="Y385" s="205"/>
      <c r="Z385" s="371">
        <v>0</v>
      </c>
      <c r="AA385" s="371">
        <f t="shared" si="8"/>
        <v>22537.05</v>
      </c>
      <c r="AB385" s="504" t="s">
        <v>3940</v>
      </c>
      <c r="AC385" s="504"/>
      <c r="AD385" s="417" t="s">
        <v>4760</v>
      </c>
      <c r="AE385" s="417" t="s">
        <v>4761</v>
      </c>
      <c r="AF385" s="417" t="s">
        <v>8592</v>
      </c>
      <c r="AG385" s="451">
        <v>101</v>
      </c>
      <c r="AH385" s="208"/>
      <c r="AI385" s="207"/>
      <c r="BA385" s="209" t="s">
        <v>10904</v>
      </c>
      <c r="BC385" s="252"/>
      <c r="BD385" s="252"/>
      <c r="BE385" s="252"/>
      <c r="BF385" s="252"/>
      <c r="BG385" s="252"/>
      <c r="BH385" s="252"/>
      <c r="BI385" s="252"/>
      <c r="BJ385" s="252"/>
      <c r="BK385" s="252"/>
      <c r="BL385" s="252"/>
      <c r="BM385" s="252"/>
    </row>
    <row r="386" spans="1:65" s="209" customFormat="1" ht="33.75">
      <c r="A386" s="420">
        <v>383</v>
      </c>
      <c r="B386" s="417" t="s">
        <v>4125</v>
      </c>
      <c r="C386" s="417" t="s">
        <v>8893</v>
      </c>
      <c r="D386" s="423" t="s">
        <v>2464</v>
      </c>
      <c r="E386" s="504" t="s">
        <v>1830</v>
      </c>
      <c r="F386" s="504"/>
      <c r="G386" s="504"/>
      <c r="H386" s="504"/>
      <c r="I386" s="504"/>
      <c r="J386" s="504"/>
      <c r="K386" s="504"/>
      <c r="L386" s="417" t="s">
        <v>4121</v>
      </c>
      <c r="M386" s="420"/>
      <c r="N386" s="205"/>
      <c r="O386" s="205"/>
      <c r="P386" s="420"/>
      <c r="Q386" s="420"/>
      <c r="R386" s="205"/>
      <c r="S386" s="205"/>
      <c r="T386" s="420"/>
      <c r="U386" s="205"/>
      <c r="V386" s="202">
        <v>12</v>
      </c>
      <c r="W386" s="203">
        <v>40869</v>
      </c>
      <c r="X386" s="421">
        <v>19615.080000000002</v>
      </c>
      <c r="Y386" s="205"/>
      <c r="Z386" s="371">
        <v>0</v>
      </c>
      <c r="AA386" s="371">
        <f t="shared" si="8"/>
        <v>19615.080000000002</v>
      </c>
      <c r="AB386" s="504" t="s">
        <v>3940</v>
      </c>
      <c r="AC386" s="504"/>
      <c r="AD386" s="417" t="s">
        <v>4760</v>
      </c>
      <c r="AE386" s="417" t="s">
        <v>4761</v>
      </c>
      <c r="AF386" s="417" t="s">
        <v>8592</v>
      </c>
      <c r="AG386" s="451">
        <v>102</v>
      </c>
      <c r="AH386" s="208"/>
      <c r="AI386" s="207"/>
      <c r="BA386" s="209" t="s">
        <v>10905</v>
      </c>
      <c r="BC386" s="252"/>
      <c r="BD386" s="252"/>
      <c r="BE386" s="252"/>
      <c r="BF386" s="252"/>
      <c r="BG386" s="252"/>
      <c r="BH386" s="252"/>
      <c r="BI386" s="252"/>
      <c r="BJ386" s="252"/>
      <c r="BK386" s="252"/>
      <c r="BL386" s="252"/>
      <c r="BM386" s="252"/>
    </row>
    <row r="387" spans="1:65" s="209" customFormat="1" ht="33.75">
      <c r="A387" s="420">
        <v>384</v>
      </c>
      <c r="B387" s="417" t="s">
        <v>4125</v>
      </c>
      <c r="C387" s="417" t="s">
        <v>8893</v>
      </c>
      <c r="D387" s="423" t="s">
        <v>2465</v>
      </c>
      <c r="E387" s="504" t="s">
        <v>1831</v>
      </c>
      <c r="F387" s="504"/>
      <c r="G387" s="504"/>
      <c r="H387" s="504"/>
      <c r="I387" s="504"/>
      <c r="J387" s="504"/>
      <c r="K387" s="504"/>
      <c r="L387" s="417" t="s">
        <v>4121</v>
      </c>
      <c r="M387" s="420"/>
      <c r="N387" s="205"/>
      <c r="O387" s="205"/>
      <c r="P387" s="420"/>
      <c r="Q387" s="420"/>
      <c r="R387" s="205"/>
      <c r="S387" s="205"/>
      <c r="T387" s="420"/>
      <c r="U387" s="205"/>
      <c r="V387" s="202">
        <v>44</v>
      </c>
      <c r="W387" s="203">
        <v>40869</v>
      </c>
      <c r="X387" s="421">
        <v>53396.6</v>
      </c>
      <c r="Y387" s="205"/>
      <c r="Z387" s="371">
        <v>0</v>
      </c>
      <c r="AA387" s="371">
        <f t="shared" si="8"/>
        <v>53396.6</v>
      </c>
      <c r="AB387" s="504" t="s">
        <v>3940</v>
      </c>
      <c r="AC387" s="504"/>
      <c r="AD387" s="417" t="s">
        <v>4760</v>
      </c>
      <c r="AE387" s="417" t="s">
        <v>4761</v>
      </c>
      <c r="AF387" s="417" t="s">
        <v>8592</v>
      </c>
      <c r="AG387" s="451">
        <v>103</v>
      </c>
      <c r="AH387" s="208"/>
      <c r="AI387" s="207"/>
      <c r="BA387" s="209" t="s">
        <v>10906</v>
      </c>
      <c r="BC387" s="252"/>
      <c r="BD387" s="252"/>
      <c r="BE387" s="252"/>
      <c r="BF387" s="252"/>
      <c r="BG387" s="252"/>
      <c r="BH387" s="252"/>
      <c r="BI387" s="252"/>
      <c r="BJ387" s="252"/>
      <c r="BK387" s="252"/>
      <c r="BL387" s="252"/>
      <c r="BM387" s="252"/>
    </row>
    <row r="388" spans="1:65" s="209" customFormat="1" ht="33.75">
      <c r="A388" s="420">
        <v>385</v>
      </c>
      <c r="B388" s="417" t="s">
        <v>4125</v>
      </c>
      <c r="C388" s="417" t="s">
        <v>8893</v>
      </c>
      <c r="D388" s="423" t="s">
        <v>2466</v>
      </c>
      <c r="E388" s="504" t="s">
        <v>1832</v>
      </c>
      <c r="F388" s="504"/>
      <c r="G388" s="504"/>
      <c r="H388" s="504"/>
      <c r="I388" s="504"/>
      <c r="J388" s="504"/>
      <c r="K388" s="504"/>
      <c r="L388" s="417" t="s">
        <v>4121</v>
      </c>
      <c r="M388" s="420"/>
      <c r="N388" s="205"/>
      <c r="O388" s="205"/>
      <c r="P388" s="420"/>
      <c r="Q388" s="420"/>
      <c r="R388" s="205"/>
      <c r="S388" s="205"/>
      <c r="T388" s="420"/>
      <c r="U388" s="205"/>
      <c r="V388" s="202">
        <v>80</v>
      </c>
      <c r="W388" s="203">
        <v>40855</v>
      </c>
      <c r="X388" s="421">
        <v>100006.05</v>
      </c>
      <c r="Y388" s="205"/>
      <c r="Z388" s="371">
        <v>0</v>
      </c>
      <c r="AA388" s="371">
        <f t="shared" si="8"/>
        <v>100006.05</v>
      </c>
      <c r="AB388" s="504" t="s">
        <v>3940</v>
      </c>
      <c r="AC388" s="504"/>
      <c r="AD388" s="417" t="s">
        <v>4760</v>
      </c>
      <c r="AE388" s="417" t="s">
        <v>4761</v>
      </c>
      <c r="AF388" s="417" t="s">
        <v>8592</v>
      </c>
      <c r="AG388" s="451">
        <v>104</v>
      </c>
      <c r="AH388" s="208"/>
      <c r="AI388" s="207"/>
      <c r="BA388" s="209" t="s">
        <v>10907</v>
      </c>
      <c r="BC388" s="252"/>
      <c r="BD388" s="252"/>
      <c r="BE388" s="252"/>
      <c r="BF388" s="252"/>
      <c r="BG388" s="252"/>
      <c r="BH388" s="252"/>
      <c r="BI388" s="252"/>
      <c r="BJ388" s="252"/>
      <c r="BK388" s="252"/>
      <c r="BL388" s="252"/>
      <c r="BM388" s="252"/>
    </row>
    <row r="389" spans="1:65" s="209" customFormat="1" ht="33.75">
      <c r="A389" s="420">
        <v>386</v>
      </c>
      <c r="B389" s="417" t="s">
        <v>4125</v>
      </c>
      <c r="C389" s="417" t="s">
        <v>8893</v>
      </c>
      <c r="D389" s="423" t="s">
        <v>2467</v>
      </c>
      <c r="E389" s="504" t="s">
        <v>5330</v>
      </c>
      <c r="F389" s="504"/>
      <c r="G389" s="504"/>
      <c r="H389" s="504"/>
      <c r="I389" s="504"/>
      <c r="J389" s="504"/>
      <c r="K389" s="504"/>
      <c r="L389" s="417" t="s">
        <v>4121</v>
      </c>
      <c r="M389" s="420"/>
      <c r="N389" s="205"/>
      <c r="O389" s="205"/>
      <c r="P389" s="420"/>
      <c r="Q389" s="420"/>
      <c r="R389" s="205"/>
      <c r="S389" s="205"/>
      <c r="T389" s="420"/>
      <c r="U389" s="205"/>
      <c r="V389" s="202">
        <v>14</v>
      </c>
      <c r="W389" s="203">
        <v>40871</v>
      </c>
      <c r="X389" s="421">
        <v>23211.45</v>
      </c>
      <c r="Y389" s="205"/>
      <c r="Z389" s="371">
        <v>0</v>
      </c>
      <c r="AA389" s="371">
        <f t="shared" ref="AA389:AA452" si="9">X389-Z389</f>
        <v>23211.45</v>
      </c>
      <c r="AB389" s="504" t="s">
        <v>3940</v>
      </c>
      <c r="AC389" s="504"/>
      <c r="AD389" s="417" t="s">
        <v>4760</v>
      </c>
      <c r="AE389" s="417" t="s">
        <v>4761</v>
      </c>
      <c r="AF389" s="417" t="s">
        <v>8592</v>
      </c>
      <c r="AG389" s="451">
        <v>105</v>
      </c>
      <c r="AH389" s="208"/>
      <c r="AI389" s="207"/>
      <c r="BA389" s="209" t="s">
        <v>10908</v>
      </c>
      <c r="BC389" s="252"/>
      <c r="BD389" s="252"/>
      <c r="BE389" s="252"/>
      <c r="BF389" s="252"/>
      <c r="BG389" s="252"/>
      <c r="BH389" s="252"/>
      <c r="BI389" s="252"/>
      <c r="BJ389" s="252"/>
      <c r="BK389" s="252"/>
      <c r="BL389" s="252"/>
      <c r="BM389" s="252"/>
    </row>
    <row r="390" spans="1:65" s="209" customFormat="1" ht="33.75">
      <c r="A390" s="420">
        <v>387</v>
      </c>
      <c r="B390" s="417" t="s">
        <v>4125</v>
      </c>
      <c r="C390" s="417" t="s">
        <v>8893</v>
      </c>
      <c r="D390" s="423" t="s">
        <v>2468</v>
      </c>
      <c r="E390" s="504" t="s">
        <v>5331</v>
      </c>
      <c r="F390" s="504"/>
      <c r="G390" s="504"/>
      <c r="H390" s="504"/>
      <c r="I390" s="504"/>
      <c r="J390" s="504"/>
      <c r="K390" s="504"/>
      <c r="L390" s="417" t="s">
        <v>4121</v>
      </c>
      <c r="M390" s="420"/>
      <c r="N390" s="205"/>
      <c r="O390" s="205"/>
      <c r="P390" s="420"/>
      <c r="Q390" s="420"/>
      <c r="R390" s="205"/>
      <c r="S390" s="205"/>
      <c r="T390" s="420"/>
      <c r="U390" s="205"/>
      <c r="V390" s="202">
        <v>9</v>
      </c>
      <c r="W390" s="203">
        <v>40855</v>
      </c>
      <c r="X390" s="421">
        <v>215181.37</v>
      </c>
      <c r="Y390" s="205"/>
      <c r="Z390" s="371">
        <v>0</v>
      </c>
      <c r="AA390" s="371">
        <f t="shared" si="9"/>
        <v>215181.37</v>
      </c>
      <c r="AB390" s="504" t="s">
        <v>3940</v>
      </c>
      <c r="AC390" s="504"/>
      <c r="AD390" s="417" t="s">
        <v>4760</v>
      </c>
      <c r="AE390" s="417" t="s">
        <v>4761</v>
      </c>
      <c r="AF390" s="417" t="s">
        <v>8592</v>
      </c>
      <c r="AG390" s="451">
        <v>106</v>
      </c>
      <c r="AH390" s="208"/>
      <c r="AI390" s="207"/>
      <c r="BA390" s="209" t="s">
        <v>10909</v>
      </c>
      <c r="BC390" s="252"/>
      <c r="BD390" s="252"/>
      <c r="BE390" s="252"/>
      <c r="BF390" s="252"/>
      <c r="BG390" s="252"/>
      <c r="BH390" s="252"/>
      <c r="BI390" s="252"/>
      <c r="BJ390" s="252"/>
      <c r="BK390" s="252"/>
      <c r="BL390" s="252"/>
      <c r="BM390" s="252"/>
    </row>
    <row r="391" spans="1:65" s="209" customFormat="1" ht="33.75">
      <c r="A391" s="420">
        <v>388</v>
      </c>
      <c r="B391" s="417" t="s">
        <v>4125</v>
      </c>
      <c r="C391" s="417" t="s">
        <v>8893</v>
      </c>
      <c r="D391" s="423" t="s">
        <v>2469</v>
      </c>
      <c r="E391" s="504" t="s">
        <v>5332</v>
      </c>
      <c r="F391" s="504"/>
      <c r="G391" s="504"/>
      <c r="H391" s="504"/>
      <c r="I391" s="504"/>
      <c r="J391" s="504"/>
      <c r="K391" s="504"/>
      <c r="L391" s="417" t="s">
        <v>4121</v>
      </c>
      <c r="M391" s="420"/>
      <c r="N391" s="205"/>
      <c r="O391" s="205"/>
      <c r="P391" s="420"/>
      <c r="Q391" s="420"/>
      <c r="R391" s="205"/>
      <c r="S391" s="205"/>
      <c r="T391" s="420"/>
      <c r="U391" s="205"/>
      <c r="V391" s="202">
        <v>10</v>
      </c>
      <c r="W391" s="203">
        <v>40855</v>
      </c>
      <c r="X391" s="421">
        <v>215181.37</v>
      </c>
      <c r="Y391" s="205"/>
      <c r="Z391" s="371">
        <v>0</v>
      </c>
      <c r="AA391" s="371">
        <f t="shared" si="9"/>
        <v>215181.37</v>
      </c>
      <c r="AB391" s="504" t="s">
        <v>3940</v>
      </c>
      <c r="AC391" s="504"/>
      <c r="AD391" s="417" t="s">
        <v>4760</v>
      </c>
      <c r="AE391" s="417" t="s">
        <v>4761</v>
      </c>
      <c r="AF391" s="417" t="s">
        <v>8592</v>
      </c>
      <c r="AG391" s="451">
        <v>107</v>
      </c>
      <c r="AH391" s="208"/>
      <c r="AI391" s="207"/>
      <c r="BA391" s="209" t="s">
        <v>10910</v>
      </c>
      <c r="BC391" s="252"/>
      <c r="BD391" s="252"/>
      <c r="BE391" s="252"/>
      <c r="BF391" s="252"/>
      <c r="BG391" s="252"/>
      <c r="BH391" s="252"/>
      <c r="BI391" s="252"/>
      <c r="BJ391" s="252"/>
      <c r="BK391" s="252"/>
      <c r="BL391" s="252"/>
      <c r="BM391" s="252"/>
    </row>
    <row r="392" spans="1:65" s="209" customFormat="1" ht="33.75">
      <c r="A392" s="420">
        <v>389</v>
      </c>
      <c r="B392" s="417" t="s">
        <v>4125</v>
      </c>
      <c r="C392" s="417" t="s">
        <v>8893</v>
      </c>
      <c r="D392" s="423" t="s">
        <v>2470</v>
      </c>
      <c r="E392" s="504" t="s">
        <v>5333</v>
      </c>
      <c r="F392" s="504"/>
      <c r="G392" s="504"/>
      <c r="H392" s="504"/>
      <c r="I392" s="504"/>
      <c r="J392" s="504"/>
      <c r="K392" s="504"/>
      <c r="L392" s="417" t="s">
        <v>4121</v>
      </c>
      <c r="M392" s="420"/>
      <c r="N392" s="205"/>
      <c r="O392" s="205"/>
      <c r="P392" s="420"/>
      <c r="Q392" s="420"/>
      <c r="R392" s="205"/>
      <c r="S392" s="205"/>
      <c r="T392" s="420"/>
      <c r="U392" s="205"/>
      <c r="V392" s="202">
        <v>11</v>
      </c>
      <c r="W392" s="203">
        <v>40855</v>
      </c>
      <c r="X392" s="421">
        <v>215181.37</v>
      </c>
      <c r="Y392" s="205"/>
      <c r="Z392" s="371">
        <v>0</v>
      </c>
      <c r="AA392" s="371">
        <f t="shared" si="9"/>
        <v>215181.37</v>
      </c>
      <c r="AB392" s="504" t="s">
        <v>3940</v>
      </c>
      <c r="AC392" s="504"/>
      <c r="AD392" s="417" t="s">
        <v>4760</v>
      </c>
      <c r="AE392" s="417" t="s">
        <v>4761</v>
      </c>
      <c r="AF392" s="417" t="s">
        <v>8592</v>
      </c>
      <c r="AG392" s="451">
        <v>108</v>
      </c>
      <c r="AH392" s="208"/>
      <c r="AI392" s="207"/>
      <c r="BA392" s="209" t="s">
        <v>10911</v>
      </c>
      <c r="BC392" s="252"/>
      <c r="BD392" s="252"/>
      <c r="BE392" s="252"/>
      <c r="BF392" s="252"/>
      <c r="BG392" s="252"/>
      <c r="BH392" s="252"/>
      <c r="BI392" s="252"/>
      <c r="BJ392" s="252"/>
      <c r="BK392" s="252"/>
      <c r="BL392" s="252"/>
      <c r="BM392" s="252"/>
    </row>
    <row r="393" spans="1:65" s="209" customFormat="1" ht="33.75">
      <c r="A393" s="420">
        <v>390</v>
      </c>
      <c r="B393" s="417" t="s">
        <v>4125</v>
      </c>
      <c r="C393" s="417" t="s">
        <v>8893</v>
      </c>
      <c r="D393" s="423" t="s">
        <v>2471</v>
      </c>
      <c r="E393" s="504" t="s">
        <v>5334</v>
      </c>
      <c r="F393" s="504"/>
      <c r="G393" s="504"/>
      <c r="H393" s="504"/>
      <c r="I393" s="504"/>
      <c r="J393" s="504"/>
      <c r="K393" s="504"/>
      <c r="L393" s="417" t="s">
        <v>4121</v>
      </c>
      <c r="M393" s="420"/>
      <c r="N393" s="205"/>
      <c r="O393" s="205"/>
      <c r="P393" s="420"/>
      <c r="Q393" s="420"/>
      <c r="R393" s="205"/>
      <c r="S393" s="205"/>
      <c r="T393" s="420"/>
      <c r="U393" s="205"/>
      <c r="V393" s="202">
        <v>7</v>
      </c>
      <c r="W393" s="203">
        <v>40855</v>
      </c>
      <c r="X393" s="421">
        <v>215181.37</v>
      </c>
      <c r="Y393" s="205"/>
      <c r="Z393" s="371">
        <v>0</v>
      </c>
      <c r="AA393" s="371">
        <f t="shared" si="9"/>
        <v>215181.37</v>
      </c>
      <c r="AB393" s="504" t="s">
        <v>3940</v>
      </c>
      <c r="AC393" s="504"/>
      <c r="AD393" s="417" t="s">
        <v>4760</v>
      </c>
      <c r="AE393" s="417" t="s">
        <v>4761</v>
      </c>
      <c r="AF393" s="417" t="s">
        <v>8592</v>
      </c>
      <c r="AG393" s="451">
        <v>109</v>
      </c>
      <c r="AH393" s="208"/>
      <c r="AI393" s="207"/>
      <c r="BA393" s="209" t="s">
        <v>10912</v>
      </c>
      <c r="BC393" s="252"/>
      <c r="BD393" s="252"/>
      <c r="BE393" s="252"/>
      <c r="BF393" s="252"/>
      <c r="BG393" s="252"/>
      <c r="BH393" s="252"/>
      <c r="BI393" s="252"/>
      <c r="BJ393" s="252"/>
      <c r="BK393" s="252"/>
      <c r="BL393" s="252"/>
      <c r="BM393" s="252"/>
    </row>
    <row r="394" spans="1:65" s="209" customFormat="1" ht="33.75">
      <c r="A394" s="420">
        <v>391</v>
      </c>
      <c r="B394" s="417" t="s">
        <v>4125</v>
      </c>
      <c r="C394" s="417" t="s">
        <v>8893</v>
      </c>
      <c r="D394" s="423" t="s">
        <v>2472</v>
      </c>
      <c r="E394" s="504" t="s">
        <v>5335</v>
      </c>
      <c r="F394" s="504"/>
      <c r="G394" s="504"/>
      <c r="H394" s="504"/>
      <c r="I394" s="504"/>
      <c r="J394" s="504"/>
      <c r="K394" s="504"/>
      <c r="L394" s="417" t="s">
        <v>4121</v>
      </c>
      <c r="M394" s="420"/>
      <c r="N394" s="205"/>
      <c r="O394" s="205"/>
      <c r="P394" s="420"/>
      <c r="Q394" s="420"/>
      <c r="R394" s="205"/>
      <c r="S394" s="205"/>
      <c r="T394" s="420"/>
      <c r="U394" s="205"/>
      <c r="V394" s="202">
        <v>8</v>
      </c>
      <c r="W394" s="203">
        <v>40855</v>
      </c>
      <c r="X394" s="421">
        <v>215181.37</v>
      </c>
      <c r="Y394" s="205"/>
      <c r="Z394" s="371">
        <v>0</v>
      </c>
      <c r="AA394" s="371">
        <f t="shared" si="9"/>
        <v>215181.37</v>
      </c>
      <c r="AB394" s="504" t="s">
        <v>3940</v>
      </c>
      <c r="AC394" s="504"/>
      <c r="AD394" s="417" t="s">
        <v>4760</v>
      </c>
      <c r="AE394" s="417" t="s">
        <v>4761</v>
      </c>
      <c r="AF394" s="417" t="s">
        <v>8592</v>
      </c>
      <c r="AG394" s="451">
        <v>110</v>
      </c>
      <c r="AH394" s="208"/>
      <c r="AI394" s="207"/>
      <c r="BA394" s="209" t="s">
        <v>10913</v>
      </c>
      <c r="BC394" s="252"/>
      <c r="BD394" s="252"/>
      <c r="BE394" s="252"/>
      <c r="BF394" s="252"/>
      <c r="BG394" s="252"/>
      <c r="BH394" s="252"/>
      <c r="BI394" s="252"/>
      <c r="BJ394" s="252"/>
      <c r="BK394" s="252"/>
      <c r="BL394" s="252"/>
      <c r="BM394" s="252"/>
    </row>
    <row r="395" spans="1:65" s="209" customFormat="1" ht="33.75">
      <c r="A395" s="420">
        <v>392</v>
      </c>
      <c r="B395" s="417" t="s">
        <v>4125</v>
      </c>
      <c r="C395" s="417" t="s">
        <v>8893</v>
      </c>
      <c r="D395" s="423" t="s">
        <v>2473</v>
      </c>
      <c r="E395" s="504" t="s">
        <v>5336</v>
      </c>
      <c r="F395" s="504"/>
      <c r="G395" s="504"/>
      <c r="H395" s="504"/>
      <c r="I395" s="504"/>
      <c r="J395" s="504"/>
      <c r="K395" s="504"/>
      <c r="L395" s="417" t="s">
        <v>4121</v>
      </c>
      <c r="M395" s="420"/>
      <c r="N395" s="205"/>
      <c r="O395" s="205"/>
      <c r="P395" s="420"/>
      <c r="Q395" s="420"/>
      <c r="R395" s="205"/>
      <c r="S395" s="205"/>
      <c r="T395" s="420"/>
      <c r="U395" s="205"/>
      <c r="V395" s="202">
        <v>58</v>
      </c>
      <c r="W395" s="203">
        <v>40855</v>
      </c>
      <c r="X395" s="421">
        <v>624025.97</v>
      </c>
      <c r="Y395" s="205"/>
      <c r="Z395" s="371">
        <v>0</v>
      </c>
      <c r="AA395" s="371">
        <f t="shared" si="9"/>
        <v>624025.97</v>
      </c>
      <c r="AB395" s="504" t="s">
        <v>3940</v>
      </c>
      <c r="AC395" s="504"/>
      <c r="AD395" s="417" t="s">
        <v>4760</v>
      </c>
      <c r="AE395" s="417" t="s">
        <v>4761</v>
      </c>
      <c r="AF395" s="417" t="s">
        <v>8592</v>
      </c>
      <c r="AG395" s="451">
        <v>111</v>
      </c>
      <c r="AH395" s="208"/>
      <c r="AI395" s="207"/>
      <c r="BA395" s="209" t="s">
        <v>10914</v>
      </c>
      <c r="BC395" s="252"/>
      <c r="BD395" s="252"/>
      <c r="BE395" s="252"/>
      <c r="BF395" s="252"/>
      <c r="BG395" s="252"/>
      <c r="BH395" s="252"/>
      <c r="BI395" s="252"/>
      <c r="BJ395" s="252"/>
      <c r="BK395" s="252"/>
      <c r="BL395" s="252"/>
      <c r="BM395" s="252"/>
    </row>
    <row r="396" spans="1:65" s="209" customFormat="1" ht="33.75">
      <c r="A396" s="420">
        <v>393</v>
      </c>
      <c r="B396" s="417" t="s">
        <v>4125</v>
      </c>
      <c r="C396" s="417" t="s">
        <v>8893</v>
      </c>
      <c r="D396" s="423" t="s">
        <v>2474</v>
      </c>
      <c r="E396" s="504" t="s">
        <v>1976</v>
      </c>
      <c r="F396" s="504"/>
      <c r="G396" s="504"/>
      <c r="H396" s="504"/>
      <c r="I396" s="504"/>
      <c r="J396" s="504"/>
      <c r="K396" s="504"/>
      <c r="L396" s="417" t="s">
        <v>4121</v>
      </c>
      <c r="M396" s="420"/>
      <c r="N396" s="205"/>
      <c r="O396" s="205"/>
      <c r="P396" s="420"/>
      <c r="Q396" s="420"/>
      <c r="R396" s="205"/>
      <c r="S396" s="205"/>
      <c r="T396" s="420"/>
      <c r="U396" s="205"/>
      <c r="V396" s="202">
        <v>8</v>
      </c>
      <c r="W396" s="203">
        <v>40855</v>
      </c>
      <c r="X396" s="421">
        <v>215181.37</v>
      </c>
      <c r="Y396" s="205"/>
      <c r="Z396" s="371">
        <v>0</v>
      </c>
      <c r="AA396" s="371">
        <f t="shared" si="9"/>
        <v>215181.37</v>
      </c>
      <c r="AB396" s="504" t="s">
        <v>3940</v>
      </c>
      <c r="AC396" s="504"/>
      <c r="AD396" s="417" t="s">
        <v>4760</v>
      </c>
      <c r="AE396" s="417" t="s">
        <v>4761</v>
      </c>
      <c r="AF396" s="417" t="s">
        <v>8592</v>
      </c>
      <c r="AG396" s="451">
        <v>112</v>
      </c>
      <c r="AH396" s="208"/>
      <c r="AI396" s="207"/>
      <c r="BA396" s="209" t="s">
        <v>10915</v>
      </c>
      <c r="BC396" s="252"/>
      <c r="BD396" s="252"/>
      <c r="BE396" s="252"/>
      <c r="BF396" s="252"/>
      <c r="BG396" s="252"/>
      <c r="BH396" s="252"/>
      <c r="BI396" s="252"/>
      <c r="BJ396" s="252"/>
      <c r="BK396" s="252"/>
      <c r="BL396" s="252"/>
      <c r="BM396" s="252"/>
    </row>
    <row r="397" spans="1:65" s="209" customFormat="1" ht="33.75">
      <c r="A397" s="420">
        <v>394</v>
      </c>
      <c r="B397" s="417" t="s">
        <v>4125</v>
      </c>
      <c r="C397" s="417" t="s">
        <v>8893</v>
      </c>
      <c r="D397" s="423" t="s">
        <v>2475</v>
      </c>
      <c r="E397" s="504" t="s">
        <v>1977</v>
      </c>
      <c r="F397" s="504"/>
      <c r="G397" s="504"/>
      <c r="H397" s="504"/>
      <c r="I397" s="504"/>
      <c r="J397" s="504"/>
      <c r="K397" s="504"/>
      <c r="L397" s="417" t="s">
        <v>4121</v>
      </c>
      <c r="M397" s="420"/>
      <c r="N397" s="205"/>
      <c r="O397" s="205"/>
      <c r="P397" s="420"/>
      <c r="Q397" s="420"/>
      <c r="R397" s="205"/>
      <c r="S397" s="205"/>
      <c r="T397" s="420"/>
      <c r="U397" s="205"/>
      <c r="V397" s="202">
        <v>52</v>
      </c>
      <c r="W397" s="203">
        <v>40855</v>
      </c>
      <c r="X397" s="421">
        <v>1</v>
      </c>
      <c r="Y397" s="205"/>
      <c r="Z397" s="371">
        <v>0</v>
      </c>
      <c r="AA397" s="371">
        <f t="shared" si="9"/>
        <v>1</v>
      </c>
      <c r="AB397" s="504" t="s">
        <v>3940</v>
      </c>
      <c r="AC397" s="504"/>
      <c r="AD397" s="417" t="s">
        <v>4760</v>
      </c>
      <c r="AE397" s="417" t="s">
        <v>4761</v>
      </c>
      <c r="AF397" s="417" t="s">
        <v>8592</v>
      </c>
      <c r="AG397" s="451">
        <v>113</v>
      </c>
      <c r="AH397" s="208"/>
      <c r="AI397" s="207"/>
      <c r="BA397" s="209" t="s">
        <v>9403</v>
      </c>
      <c r="BC397" s="252"/>
      <c r="BD397" s="252"/>
      <c r="BE397" s="252"/>
      <c r="BF397" s="252"/>
      <c r="BG397" s="252"/>
      <c r="BH397" s="252"/>
      <c r="BI397" s="252"/>
      <c r="BJ397" s="252"/>
      <c r="BK397" s="252"/>
      <c r="BL397" s="252"/>
      <c r="BM397" s="252"/>
    </row>
    <row r="398" spans="1:65" s="209" customFormat="1" ht="33.75">
      <c r="A398" s="420">
        <v>395</v>
      </c>
      <c r="B398" s="417" t="s">
        <v>4125</v>
      </c>
      <c r="C398" s="417" t="s">
        <v>8893</v>
      </c>
      <c r="D398" s="423" t="s">
        <v>2476</v>
      </c>
      <c r="E398" s="504" t="s">
        <v>1978</v>
      </c>
      <c r="F398" s="504"/>
      <c r="G398" s="504"/>
      <c r="H398" s="504"/>
      <c r="I398" s="504"/>
      <c r="J398" s="504"/>
      <c r="K398" s="504"/>
      <c r="L398" s="417" t="s">
        <v>4121</v>
      </c>
      <c r="M398" s="420"/>
      <c r="N398" s="205"/>
      <c r="O398" s="205"/>
      <c r="P398" s="420"/>
      <c r="Q398" s="420"/>
      <c r="R398" s="205"/>
      <c r="S398" s="205"/>
      <c r="T398" s="420"/>
      <c r="U398" s="205"/>
      <c r="V398" s="202">
        <v>18</v>
      </c>
      <c r="W398" s="203">
        <v>40855</v>
      </c>
      <c r="X398" s="421">
        <v>615005.17000000004</v>
      </c>
      <c r="Y398" s="205"/>
      <c r="Z398" s="371">
        <v>0</v>
      </c>
      <c r="AA398" s="371">
        <f t="shared" si="9"/>
        <v>615005.17000000004</v>
      </c>
      <c r="AB398" s="504" t="s">
        <v>3940</v>
      </c>
      <c r="AC398" s="504"/>
      <c r="AD398" s="417" t="s">
        <v>4760</v>
      </c>
      <c r="AE398" s="417" t="s">
        <v>4761</v>
      </c>
      <c r="AF398" s="417" t="s">
        <v>8592</v>
      </c>
      <c r="AG398" s="451">
        <v>114</v>
      </c>
      <c r="AH398" s="208"/>
      <c r="AI398" s="207"/>
      <c r="BA398" s="209" t="s">
        <v>10916</v>
      </c>
      <c r="BC398" s="252"/>
      <c r="BD398" s="252"/>
      <c r="BE398" s="252"/>
      <c r="BF398" s="252"/>
      <c r="BG398" s="252"/>
      <c r="BH398" s="252"/>
      <c r="BI398" s="252"/>
      <c r="BJ398" s="252"/>
      <c r="BK398" s="252"/>
      <c r="BL398" s="252"/>
      <c r="BM398" s="252"/>
    </row>
    <row r="399" spans="1:65" s="209" customFormat="1" ht="33.75">
      <c r="A399" s="420">
        <v>396</v>
      </c>
      <c r="B399" s="417" t="s">
        <v>4125</v>
      </c>
      <c r="C399" s="417" t="s">
        <v>8893</v>
      </c>
      <c r="D399" s="423" t="s">
        <v>2477</v>
      </c>
      <c r="E399" s="504" t="s">
        <v>1979</v>
      </c>
      <c r="F399" s="504"/>
      <c r="G399" s="504"/>
      <c r="H399" s="504"/>
      <c r="I399" s="504"/>
      <c r="J399" s="504"/>
      <c r="K399" s="504"/>
      <c r="L399" s="417" t="s">
        <v>4121</v>
      </c>
      <c r="M399" s="420"/>
      <c r="N399" s="205"/>
      <c r="O399" s="205"/>
      <c r="P399" s="420"/>
      <c r="Q399" s="420"/>
      <c r="R399" s="205"/>
      <c r="S399" s="205"/>
      <c r="T399" s="420"/>
      <c r="U399" s="205"/>
      <c r="V399" s="202">
        <v>21</v>
      </c>
      <c r="W399" s="203">
        <v>40869</v>
      </c>
      <c r="X399" s="421">
        <v>366015.22</v>
      </c>
      <c r="Y399" s="205"/>
      <c r="Z399" s="371">
        <v>0</v>
      </c>
      <c r="AA399" s="371">
        <f t="shared" si="9"/>
        <v>366015.22</v>
      </c>
      <c r="AB399" s="504" t="s">
        <v>3940</v>
      </c>
      <c r="AC399" s="504"/>
      <c r="AD399" s="417" t="s">
        <v>4760</v>
      </c>
      <c r="AE399" s="417" t="s">
        <v>4761</v>
      </c>
      <c r="AF399" s="417" t="s">
        <v>8592</v>
      </c>
      <c r="AG399" s="451">
        <v>115</v>
      </c>
      <c r="AH399" s="208"/>
      <c r="AI399" s="207"/>
      <c r="BA399" s="209" t="s">
        <v>10917</v>
      </c>
      <c r="BC399" s="252"/>
      <c r="BD399" s="252"/>
      <c r="BE399" s="252"/>
      <c r="BF399" s="252"/>
      <c r="BG399" s="252"/>
      <c r="BH399" s="252"/>
      <c r="BI399" s="252"/>
      <c r="BJ399" s="252"/>
      <c r="BK399" s="252"/>
      <c r="BL399" s="252"/>
      <c r="BM399" s="252"/>
    </row>
    <row r="400" spans="1:65" s="209" customFormat="1" ht="33.75">
      <c r="A400" s="420">
        <v>397</v>
      </c>
      <c r="B400" s="417" t="s">
        <v>4125</v>
      </c>
      <c r="C400" s="417" t="s">
        <v>8893</v>
      </c>
      <c r="D400" s="423" t="s">
        <v>2478</v>
      </c>
      <c r="E400" s="504" t="s">
        <v>4260</v>
      </c>
      <c r="F400" s="504"/>
      <c r="G400" s="504"/>
      <c r="H400" s="504"/>
      <c r="I400" s="504"/>
      <c r="J400" s="504"/>
      <c r="K400" s="504"/>
      <c r="L400" s="417" t="s">
        <v>4121</v>
      </c>
      <c r="M400" s="420"/>
      <c r="N400" s="205"/>
      <c r="O400" s="205"/>
      <c r="P400" s="420"/>
      <c r="Q400" s="420"/>
      <c r="R400" s="205"/>
      <c r="S400" s="205"/>
      <c r="T400" s="420"/>
      <c r="U400" s="205"/>
      <c r="V400" s="202">
        <v>29</v>
      </c>
      <c r="W400" s="203">
        <v>40869</v>
      </c>
      <c r="X400" s="421">
        <v>43852.11</v>
      </c>
      <c r="Y400" s="205"/>
      <c r="Z400" s="371">
        <v>0</v>
      </c>
      <c r="AA400" s="371">
        <f t="shared" si="9"/>
        <v>43852.11</v>
      </c>
      <c r="AB400" s="504" t="s">
        <v>3940</v>
      </c>
      <c r="AC400" s="504"/>
      <c r="AD400" s="417" t="s">
        <v>4760</v>
      </c>
      <c r="AE400" s="417" t="s">
        <v>4761</v>
      </c>
      <c r="AF400" s="417" t="s">
        <v>8592</v>
      </c>
      <c r="AG400" s="451">
        <v>116</v>
      </c>
      <c r="AH400" s="208"/>
      <c r="AI400" s="207"/>
      <c r="BA400" s="209" t="s">
        <v>10918</v>
      </c>
      <c r="BC400" s="252"/>
      <c r="BD400" s="252"/>
      <c r="BE400" s="252"/>
      <c r="BF400" s="252"/>
      <c r="BG400" s="252"/>
      <c r="BH400" s="252"/>
      <c r="BI400" s="252"/>
      <c r="BJ400" s="252"/>
      <c r="BK400" s="252"/>
      <c r="BL400" s="252"/>
      <c r="BM400" s="252"/>
    </row>
    <row r="401" spans="1:65" s="209" customFormat="1" ht="33.75">
      <c r="A401" s="420">
        <v>398</v>
      </c>
      <c r="B401" s="417" t="s">
        <v>4125</v>
      </c>
      <c r="C401" s="417" t="s">
        <v>8893</v>
      </c>
      <c r="D401" s="423" t="s">
        <v>2479</v>
      </c>
      <c r="E401" s="504" t="s">
        <v>5611</v>
      </c>
      <c r="F401" s="504"/>
      <c r="G401" s="504"/>
      <c r="H401" s="504"/>
      <c r="I401" s="504"/>
      <c r="J401" s="504"/>
      <c r="K401" s="504"/>
      <c r="L401" s="417" t="s">
        <v>4121</v>
      </c>
      <c r="M401" s="420"/>
      <c r="N401" s="205"/>
      <c r="O401" s="205"/>
      <c r="P401" s="420"/>
      <c r="Q401" s="420"/>
      <c r="R401" s="205"/>
      <c r="S401" s="205"/>
      <c r="T401" s="420"/>
      <c r="U401" s="205"/>
      <c r="V401" s="202">
        <v>13</v>
      </c>
      <c r="W401" s="203">
        <v>40871</v>
      </c>
      <c r="X401" s="421">
        <v>288828.34000000003</v>
      </c>
      <c r="Y401" s="205"/>
      <c r="Z401" s="371">
        <v>0</v>
      </c>
      <c r="AA401" s="371">
        <f t="shared" si="9"/>
        <v>288828.34000000003</v>
      </c>
      <c r="AB401" s="504" t="s">
        <v>3940</v>
      </c>
      <c r="AC401" s="504"/>
      <c r="AD401" s="417" t="s">
        <v>4760</v>
      </c>
      <c r="AE401" s="417" t="s">
        <v>4761</v>
      </c>
      <c r="AF401" s="417" t="s">
        <v>8592</v>
      </c>
      <c r="AG401" s="451">
        <v>117</v>
      </c>
      <c r="AH401" s="208"/>
      <c r="AI401" s="207"/>
      <c r="BA401" s="209" t="s">
        <v>10919</v>
      </c>
      <c r="BC401" s="252"/>
      <c r="BD401" s="252"/>
      <c r="BE401" s="252"/>
      <c r="BF401" s="252"/>
      <c r="BG401" s="252"/>
      <c r="BH401" s="252"/>
      <c r="BI401" s="252"/>
      <c r="BJ401" s="252"/>
      <c r="BK401" s="252"/>
      <c r="BL401" s="252"/>
      <c r="BM401" s="252"/>
    </row>
    <row r="402" spans="1:65" s="209" customFormat="1" ht="33.75">
      <c r="A402" s="420">
        <v>399</v>
      </c>
      <c r="B402" s="417" t="s">
        <v>4125</v>
      </c>
      <c r="C402" s="417" t="s">
        <v>8893</v>
      </c>
      <c r="D402" s="423" t="s">
        <v>2480</v>
      </c>
      <c r="E402" s="504" t="s">
        <v>5612</v>
      </c>
      <c r="F402" s="504"/>
      <c r="G402" s="504"/>
      <c r="H402" s="504"/>
      <c r="I402" s="504"/>
      <c r="J402" s="504"/>
      <c r="K402" s="504"/>
      <c r="L402" s="417" t="s">
        <v>4121</v>
      </c>
      <c r="M402" s="420"/>
      <c r="N402" s="205"/>
      <c r="O402" s="205"/>
      <c r="P402" s="420"/>
      <c r="Q402" s="420"/>
      <c r="R402" s="205"/>
      <c r="S402" s="205"/>
      <c r="T402" s="420"/>
      <c r="U402" s="205"/>
      <c r="V402" s="202">
        <v>41</v>
      </c>
      <c r="W402" s="203">
        <v>40871</v>
      </c>
      <c r="X402" s="421">
        <v>81439.63</v>
      </c>
      <c r="Y402" s="205"/>
      <c r="Z402" s="371">
        <v>0</v>
      </c>
      <c r="AA402" s="371">
        <f t="shared" si="9"/>
        <v>81439.63</v>
      </c>
      <c r="AB402" s="504" t="s">
        <v>3940</v>
      </c>
      <c r="AC402" s="504"/>
      <c r="AD402" s="417" t="s">
        <v>4760</v>
      </c>
      <c r="AE402" s="417" t="s">
        <v>4761</v>
      </c>
      <c r="AF402" s="417" t="s">
        <v>8592</v>
      </c>
      <c r="AG402" s="451">
        <v>118</v>
      </c>
      <c r="AH402" s="208"/>
      <c r="AI402" s="207"/>
      <c r="BA402" s="209" t="s">
        <v>10920</v>
      </c>
      <c r="BC402" s="252"/>
      <c r="BD402" s="252"/>
      <c r="BE402" s="252"/>
      <c r="BF402" s="252"/>
      <c r="BG402" s="252"/>
      <c r="BH402" s="252"/>
      <c r="BI402" s="252"/>
      <c r="BJ402" s="252"/>
      <c r="BK402" s="252"/>
      <c r="BL402" s="252"/>
      <c r="BM402" s="252"/>
    </row>
    <row r="403" spans="1:65" s="209" customFormat="1" ht="33.75">
      <c r="A403" s="420">
        <v>400</v>
      </c>
      <c r="B403" s="417" t="s">
        <v>4125</v>
      </c>
      <c r="C403" s="417" t="s">
        <v>8893</v>
      </c>
      <c r="D403" s="423" t="s">
        <v>2481</v>
      </c>
      <c r="E403" s="504" t="s">
        <v>5613</v>
      </c>
      <c r="F403" s="504"/>
      <c r="G403" s="504"/>
      <c r="H403" s="504"/>
      <c r="I403" s="504"/>
      <c r="J403" s="504"/>
      <c r="K403" s="504"/>
      <c r="L403" s="417" t="s">
        <v>4121</v>
      </c>
      <c r="M403" s="420"/>
      <c r="N403" s="205"/>
      <c r="O403" s="205"/>
      <c r="P403" s="420"/>
      <c r="Q403" s="420"/>
      <c r="R403" s="205"/>
      <c r="S403" s="205"/>
      <c r="T403" s="420"/>
      <c r="U403" s="205"/>
      <c r="V403" s="202">
        <v>37</v>
      </c>
      <c r="W403" s="203">
        <v>40871</v>
      </c>
      <c r="X403" s="421">
        <v>77263.240000000005</v>
      </c>
      <c r="Y403" s="205"/>
      <c r="Z403" s="371">
        <v>0</v>
      </c>
      <c r="AA403" s="371">
        <f t="shared" si="9"/>
        <v>77263.240000000005</v>
      </c>
      <c r="AB403" s="504" t="s">
        <v>3940</v>
      </c>
      <c r="AC403" s="504"/>
      <c r="AD403" s="417" t="s">
        <v>4760</v>
      </c>
      <c r="AE403" s="417" t="s">
        <v>4761</v>
      </c>
      <c r="AF403" s="417" t="s">
        <v>8592</v>
      </c>
      <c r="AG403" s="451">
        <v>119</v>
      </c>
      <c r="AH403" s="208"/>
      <c r="AI403" s="207"/>
      <c r="BA403" s="209" t="s">
        <v>10921</v>
      </c>
      <c r="BC403" s="252"/>
      <c r="BD403" s="252"/>
      <c r="BE403" s="252"/>
      <c r="BF403" s="252"/>
      <c r="BG403" s="252"/>
      <c r="BH403" s="252"/>
      <c r="BI403" s="252"/>
      <c r="BJ403" s="252"/>
      <c r="BK403" s="252"/>
      <c r="BL403" s="252"/>
      <c r="BM403" s="252"/>
    </row>
    <row r="404" spans="1:65" s="209" customFormat="1" ht="33.75">
      <c r="A404" s="420">
        <v>401</v>
      </c>
      <c r="B404" s="417" t="s">
        <v>4125</v>
      </c>
      <c r="C404" s="417" t="s">
        <v>8893</v>
      </c>
      <c r="D404" s="423" t="s">
        <v>2482</v>
      </c>
      <c r="E404" s="504" t="s">
        <v>2373</v>
      </c>
      <c r="F404" s="504"/>
      <c r="G404" s="504"/>
      <c r="H404" s="504"/>
      <c r="I404" s="504"/>
      <c r="J404" s="504"/>
      <c r="K404" s="504"/>
      <c r="L404" s="417" t="s">
        <v>4121</v>
      </c>
      <c r="M404" s="420"/>
      <c r="N404" s="205"/>
      <c r="O404" s="205"/>
      <c r="P404" s="420"/>
      <c r="Q404" s="420"/>
      <c r="R404" s="205"/>
      <c r="S404" s="205"/>
      <c r="T404" s="420"/>
      <c r="U404" s="205"/>
      <c r="V404" s="202">
        <v>37</v>
      </c>
      <c r="W404" s="203">
        <v>40871</v>
      </c>
      <c r="X404" s="421">
        <v>25058.35</v>
      </c>
      <c r="Y404" s="205"/>
      <c r="Z404" s="371">
        <v>0</v>
      </c>
      <c r="AA404" s="371">
        <f t="shared" si="9"/>
        <v>25058.35</v>
      </c>
      <c r="AB404" s="504" t="s">
        <v>3940</v>
      </c>
      <c r="AC404" s="504"/>
      <c r="AD404" s="417" t="s">
        <v>4760</v>
      </c>
      <c r="AE404" s="417" t="s">
        <v>4761</v>
      </c>
      <c r="AF404" s="417" t="s">
        <v>8592</v>
      </c>
      <c r="AG404" s="451">
        <v>120</v>
      </c>
      <c r="AH404" s="208"/>
      <c r="AI404" s="207"/>
      <c r="BA404" s="209" t="s">
        <v>10922</v>
      </c>
      <c r="BC404" s="252"/>
      <c r="BD404" s="252"/>
      <c r="BE404" s="252"/>
      <c r="BF404" s="252"/>
      <c r="BG404" s="252"/>
      <c r="BH404" s="252"/>
      <c r="BI404" s="252"/>
      <c r="BJ404" s="252"/>
      <c r="BK404" s="252"/>
      <c r="BL404" s="252"/>
      <c r="BM404" s="252"/>
    </row>
    <row r="405" spans="1:65" s="209" customFormat="1" ht="33.75">
      <c r="A405" s="420">
        <v>402</v>
      </c>
      <c r="B405" s="417" t="s">
        <v>4125</v>
      </c>
      <c r="C405" s="417" t="s">
        <v>8893</v>
      </c>
      <c r="D405" s="423" t="s">
        <v>2483</v>
      </c>
      <c r="E405" s="504" t="s">
        <v>2374</v>
      </c>
      <c r="F405" s="504"/>
      <c r="G405" s="504"/>
      <c r="H405" s="504"/>
      <c r="I405" s="504"/>
      <c r="J405" s="504"/>
      <c r="K405" s="504"/>
      <c r="L405" s="417" t="s">
        <v>4121</v>
      </c>
      <c r="M405" s="420"/>
      <c r="N405" s="205"/>
      <c r="O405" s="205"/>
      <c r="P405" s="420"/>
      <c r="Q405" s="420"/>
      <c r="R405" s="205"/>
      <c r="S405" s="205"/>
      <c r="T405" s="420"/>
      <c r="U405" s="205"/>
      <c r="V405" s="202">
        <v>28</v>
      </c>
      <c r="W405" s="203">
        <v>40871</v>
      </c>
      <c r="X405" s="421">
        <v>206731.37</v>
      </c>
      <c r="Y405" s="205"/>
      <c r="Z405" s="371">
        <v>0</v>
      </c>
      <c r="AA405" s="371">
        <f t="shared" si="9"/>
        <v>206731.37</v>
      </c>
      <c r="AB405" s="504" t="s">
        <v>3940</v>
      </c>
      <c r="AC405" s="504"/>
      <c r="AD405" s="417" t="s">
        <v>4760</v>
      </c>
      <c r="AE405" s="417" t="s">
        <v>4761</v>
      </c>
      <c r="AF405" s="417" t="s">
        <v>8592</v>
      </c>
      <c r="AG405" s="451">
        <v>121</v>
      </c>
      <c r="AH405" s="208"/>
      <c r="AI405" s="207"/>
      <c r="BA405" s="209" t="s">
        <v>10923</v>
      </c>
      <c r="BC405" s="252"/>
      <c r="BD405" s="252"/>
      <c r="BE405" s="252"/>
      <c r="BF405" s="252"/>
      <c r="BG405" s="252"/>
      <c r="BH405" s="252"/>
      <c r="BI405" s="252"/>
      <c r="BJ405" s="252"/>
      <c r="BK405" s="252"/>
      <c r="BL405" s="252"/>
      <c r="BM405" s="252"/>
    </row>
    <row r="406" spans="1:65" s="209" customFormat="1" ht="33.75">
      <c r="A406" s="420">
        <v>403</v>
      </c>
      <c r="B406" s="417" t="s">
        <v>4125</v>
      </c>
      <c r="C406" s="417" t="s">
        <v>8893</v>
      </c>
      <c r="D406" s="423" t="s">
        <v>2484</v>
      </c>
      <c r="E406" s="504" t="s">
        <v>2375</v>
      </c>
      <c r="F406" s="504"/>
      <c r="G406" s="504"/>
      <c r="H406" s="504"/>
      <c r="I406" s="504"/>
      <c r="J406" s="504"/>
      <c r="K406" s="504"/>
      <c r="L406" s="417" t="s">
        <v>4121</v>
      </c>
      <c r="M406" s="420"/>
      <c r="N406" s="205"/>
      <c r="O406" s="205"/>
      <c r="P406" s="420"/>
      <c r="Q406" s="420"/>
      <c r="R406" s="205"/>
      <c r="S406" s="205"/>
      <c r="T406" s="420"/>
      <c r="U406" s="205"/>
      <c r="V406" s="202">
        <v>56</v>
      </c>
      <c r="W406" s="203">
        <v>40871</v>
      </c>
      <c r="X406" s="421">
        <v>27842.61</v>
      </c>
      <c r="Y406" s="205"/>
      <c r="Z406" s="371">
        <v>0</v>
      </c>
      <c r="AA406" s="371">
        <f t="shared" si="9"/>
        <v>27842.61</v>
      </c>
      <c r="AB406" s="504" t="s">
        <v>3940</v>
      </c>
      <c r="AC406" s="504"/>
      <c r="AD406" s="417" t="s">
        <v>4760</v>
      </c>
      <c r="AE406" s="417" t="s">
        <v>4761</v>
      </c>
      <c r="AF406" s="417" t="s">
        <v>8592</v>
      </c>
      <c r="AG406" s="451">
        <v>122</v>
      </c>
      <c r="AH406" s="208"/>
      <c r="AI406" s="207"/>
      <c r="BA406" s="209" t="s">
        <v>10924</v>
      </c>
      <c r="BC406" s="252"/>
      <c r="BD406" s="252"/>
      <c r="BE406" s="252"/>
      <c r="BF406" s="252"/>
      <c r="BG406" s="252"/>
      <c r="BH406" s="252"/>
      <c r="BI406" s="252"/>
      <c r="BJ406" s="252"/>
      <c r="BK406" s="252"/>
      <c r="BL406" s="252"/>
      <c r="BM406" s="252"/>
    </row>
    <row r="407" spans="1:65" s="209" customFormat="1" ht="33.75">
      <c r="A407" s="420">
        <v>404</v>
      </c>
      <c r="B407" s="417" t="s">
        <v>4125</v>
      </c>
      <c r="C407" s="417" t="s">
        <v>8893</v>
      </c>
      <c r="D407" s="423" t="s">
        <v>2485</v>
      </c>
      <c r="E407" s="504" t="s">
        <v>2376</v>
      </c>
      <c r="F407" s="504"/>
      <c r="G407" s="504"/>
      <c r="H407" s="504"/>
      <c r="I407" s="504"/>
      <c r="J407" s="504"/>
      <c r="K407" s="504"/>
      <c r="L407" s="417" t="s">
        <v>4121</v>
      </c>
      <c r="M407" s="420"/>
      <c r="N407" s="205"/>
      <c r="O407" s="205"/>
      <c r="P407" s="420"/>
      <c r="Q407" s="420"/>
      <c r="R407" s="205"/>
      <c r="S407" s="205"/>
      <c r="T407" s="420"/>
      <c r="U407" s="205"/>
      <c r="V407" s="202">
        <v>32</v>
      </c>
      <c r="W407" s="203">
        <v>40871</v>
      </c>
      <c r="X407" s="421">
        <v>27842.61</v>
      </c>
      <c r="Y407" s="205"/>
      <c r="Z407" s="371">
        <v>0</v>
      </c>
      <c r="AA407" s="371">
        <f t="shared" si="9"/>
        <v>27842.61</v>
      </c>
      <c r="AB407" s="504" t="s">
        <v>3940</v>
      </c>
      <c r="AC407" s="504"/>
      <c r="AD407" s="417" t="s">
        <v>4760</v>
      </c>
      <c r="AE407" s="417" t="s">
        <v>4761</v>
      </c>
      <c r="AF407" s="417" t="s">
        <v>8592</v>
      </c>
      <c r="AG407" s="451">
        <v>123</v>
      </c>
      <c r="AH407" s="208"/>
      <c r="AI407" s="207"/>
      <c r="BA407" s="209" t="s">
        <v>10925</v>
      </c>
      <c r="BC407" s="252"/>
      <c r="BD407" s="252"/>
      <c r="BE407" s="252"/>
      <c r="BF407" s="252"/>
      <c r="BG407" s="252"/>
      <c r="BH407" s="252"/>
      <c r="BI407" s="252"/>
      <c r="BJ407" s="252"/>
      <c r="BK407" s="252"/>
      <c r="BL407" s="252"/>
      <c r="BM407" s="252"/>
    </row>
    <row r="408" spans="1:65" s="209" customFormat="1" ht="33.75">
      <c r="A408" s="420">
        <v>405</v>
      </c>
      <c r="B408" s="417" t="s">
        <v>4125</v>
      </c>
      <c r="C408" s="417" t="s">
        <v>8893</v>
      </c>
      <c r="D408" s="423" t="s">
        <v>2486</v>
      </c>
      <c r="E408" s="504" t="s">
        <v>2377</v>
      </c>
      <c r="F408" s="504"/>
      <c r="G408" s="504"/>
      <c r="H408" s="504"/>
      <c r="I408" s="504"/>
      <c r="J408" s="504"/>
      <c r="K408" s="504"/>
      <c r="L408" s="417" t="s">
        <v>4121</v>
      </c>
      <c r="M408" s="420"/>
      <c r="N408" s="205"/>
      <c r="O408" s="205"/>
      <c r="P408" s="420"/>
      <c r="Q408" s="420"/>
      <c r="R408" s="205"/>
      <c r="S408" s="205"/>
      <c r="T408" s="420"/>
      <c r="U408" s="205"/>
      <c r="V408" s="202">
        <v>31</v>
      </c>
      <c r="W408" s="203">
        <v>40871</v>
      </c>
      <c r="X408" s="421">
        <v>22274.09</v>
      </c>
      <c r="Y408" s="205"/>
      <c r="Z408" s="371">
        <v>0</v>
      </c>
      <c r="AA408" s="371">
        <f t="shared" si="9"/>
        <v>22274.09</v>
      </c>
      <c r="AB408" s="504" t="s">
        <v>3940</v>
      </c>
      <c r="AC408" s="504"/>
      <c r="AD408" s="417" t="s">
        <v>4760</v>
      </c>
      <c r="AE408" s="417" t="s">
        <v>4761</v>
      </c>
      <c r="AF408" s="417" t="s">
        <v>8592</v>
      </c>
      <c r="AG408" s="451">
        <v>124</v>
      </c>
      <c r="AH408" s="208"/>
      <c r="AI408" s="207"/>
      <c r="BA408" s="209" t="s">
        <v>10926</v>
      </c>
      <c r="BC408" s="252"/>
      <c r="BD408" s="252"/>
      <c r="BE408" s="252"/>
      <c r="BF408" s="252"/>
      <c r="BG408" s="252"/>
      <c r="BH408" s="252"/>
      <c r="BI408" s="252"/>
      <c r="BJ408" s="252"/>
      <c r="BK408" s="252"/>
      <c r="BL408" s="252"/>
      <c r="BM408" s="252"/>
    </row>
    <row r="409" spans="1:65" s="209" customFormat="1" ht="33.75">
      <c r="A409" s="420">
        <v>406</v>
      </c>
      <c r="B409" s="417" t="s">
        <v>4125</v>
      </c>
      <c r="C409" s="417" t="s">
        <v>8893</v>
      </c>
      <c r="D409" s="423" t="s">
        <v>2487</v>
      </c>
      <c r="E409" s="504" t="s">
        <v>496</v>
      </c>
      <c r="F409" s="504"/>
      <c r="G409" s="504"/>
      <c r="H409" s="504"/>
      <c r="I409" s="504"/>
      <c r="J409" s="504"/>
      <c r="K409" s="504"/>
      <c r="L409" s="417" t="s">
        <v>4121</v>
      </c>
      <c r="M409" s="420"/>
      <c r="N409" s="205"/>
      <c r="O409" s="205"/>
      <c r="P409" s="420"/>
      <c r="Q409" s="420"/>
      <c r="R409" s="205"/>
      <c r="S409" s="205"/>
      <c r="T409" s="420"/>
      <c r="U409" s="205"/>
      <c r="V409" s="202">
        <v>15</v>
      </c>
      <c r="W409" s="203">
        <v>40871</v>
      </c>
      <c r="X409" s="421">
        <v>22274.09</v>
      </c>
      <c r="Y409" s="205"/>
      <c r="Z409" s="371">
        <v>0</v>
      </c>
      <c r="AA409" s="371">
        <f t="shared" si="9"/>
        <v>22274.09</v>
      </c>
      <c r="AB409" s="504" t="s">
        <v>3940</v>
      </c>
      <c r="AC409" s="504"/>
      <c r="AD409" s="417" t="s">
        <v>4760</v>
      </c>
      <c r="AE409" s="417" t="s">
        <v>4761</v>
      </c>
      <c r="AF409" s="417" t="s">
        <v>8592</v>
      </c>
      <c r="AG409" s="451">
        <v>125</v>
      </c>
      <c r="AH409" s="208"/>
      <c r="AI409" s="207"/>
      <c r="BA409" s="209" t="s">
        <v>10927</v>
      </c>
      <c r="BC409" s="252"/>
      <c r="BD409" s="252"/>
      <c r="BE409" s="252"/>
      <c r="BF409" s="252"/>
      <c r="BG409" s="252"/>
      <c r="BH409" s="252"/>
      <c r="BI409" s="252"/>
      <c r="BJ409" s="252"/>
      <c r="BK409" s="252"/>
      <c r="BL409" s="252"/>
      <c r="BM409" s="252"/>
    </row>
    <row r="410" spans="1:65" s="209" customFormat="1" ht="33.75">
      <c r="A410" s="420">
        <v>407</v>
      </c>
      <c r="B410" s="417" t="s">
        <v>4125</v>
      </c>
      <c r="C410" s="417" t="s">
        <v>8893</v>
      </c>
      <c r="D410" s="423" t="s">
        <v>666</v>
      </c>
      <c r="E410" s="504" t="s">
        <v>497</v>
      </c>
      <c r="F410" s="504"/>
      <c r="G410" s="504"/>
      <c r="H410" s="504"/>
      <c r="I410" s="504"/>
      <c r="J410" s="504"/>
      <c r="K410" s="504"/>
      <c r="L410" s="417" t="s">
        <v>4121</v>
      </c>
      <c r="M410" s="420"/>
      <c r="N410" s="205"/>
      <c r="O410" s="205"/>
      <c r="P410" s="420"/>
      <c r="Q410" s="420"/>
      <c r="R410" s="205"/>
      <c r="S410" s="205"/>
      <c r="T410" s="420"/>
      <c r="U410" s="205"/>
      <c r="V410" s="202">
        <v>49</v>
      </c>
      <c r="W410" s="203">
        <v>40855</v>
      </c>
      <c r="X410" s="421">
        <v>20881.96</v>
      </c>
      <c r="Y410" s="205"/>
      <c r="Z410" s="371">
        <v>0</v>
      </c>
      <c r="AA410" s="371">
        <f t="shared" si="9"/>
        <v>20881.96</v>
      </c>
      <c r="AB410" s="504" t="s">
        <v>3940</v>
      </c>
      <c r="AC410" s="504"/>
      <c r="AD410" s="417" t="s">
        <v>4760</v>
      </c>
      <c r="AE410" s="417" t="s">
        <v>4761</v>
      </c>
      <c r="AF410" s="417" t="s">
        <v>8592</v>
      </c>
      <c r="AG410" s="451">
        <v>126</v>
      </c>
      <c r="AH410" s="208"/>
      <c r="AI410" s="207"/>
      <c r="BA410" s="209" t="s">
        <v>10928</v>
      </c>
      <c r="BC410" s="252"/>
      <c r="BD410" s="252"/>
      <c r="BE410" s="252"/>
      <c r="BF410" s="252"/>
      <c r="BG410" s="252"/>
      <c r="BH410" s="252"/>
      <c r="BI410" s="252"/>
      <c r="BJ410" s="252"/>
      <c r="BK410" s="252"/>
      <c r="BL410" s="252"/>
      <c r="BM410" s="252"/>
    </row>
    <row r="411" spans="1:65" s="209" customFormat="1" ht="33.75">
      <c r="A411" s="420">
        <v>408</v>
      </c>
      <c r="B411" s="417" t="s">
        <v>4125</v>
      </c>
      <c r="C411" s="417" t="s">
        <v>8893</v>
      </c>
      <c r="D411" s="423" t="s">
        <v>667</v>
      </c>
      <c r="E411" s="504" t="s">
        <v>498</v>
      </c>
      <c r="F411" s="504"/>
      <c r="G411" s="504"/>
      <c r="H411" s="504"/>
      <c r="I411" s="504"/>
      <c r="J411" s="504"/>
      <c r="K411" s="504"/>
      <c r="L411" s="417" t="s">
        <v>4121</v>
      </c>
      <c r="M411" s="420"/>
      <c r="N411" s="205"/>
      <c r="O411" s="205"/>
      <c r="P411" s="420"/>
      <c r="Q411" s="420"/>
      <c r="R411" s="205"/>
      <c r="S411" s="205"/>
      <c r="T411" s="420"/>
      <c r="U411" s="205"/>
      <c r="V411" s="202">
        <v>14</v>
      </c>
      <c r="W411" s="203">
        <v>40855</v>
      </c>
      <c r="X411" s="421">
        <v>20881.96</v>
      </c>
      <c r="Y411" s="205"/>
      <c r="Z411" s="371">
        <v>0</v>
      </c>
      <c r="AA411" s="371">
        <f t="shared" si="9"/>
        <v>20881.96</v>
      </c>
      <c r="AB411" s="504" t="s">
        <v>3940</v>
      </c>
      <c r="AC411" s="504"/>
      <c r="AD411" s="417" t="s">
        <v>4760</v>
      </c>
      <c r="AE411" s="417" t="s">
        <v>4761</v>
      </c>
      <c r="AF411" s="417" t="s">
        <v>8592</v>
      </c>
      <c r="AG411" s="451">
        <v>127</v>
      </c>
      <c r="AH411" s="208"/>
      <c r="AI411" s="207"/>
      <c r="BA411" s="209" t="s">
        <v>10929</v>
      </c>
      <c r="BC411" s="252"/>
      <c r="BD411" s="252"/>
      <c r="BE411" s="252"/>
      <c r="BF411" s="252"/>
      <c r="BG411" s="252"/>
      <c r="BH411" s="252"/>
      <c r="BI411" s="252"/>
      <c r="BJ411" s="252"/>
      <c r="BK411" s="252"/>
      <c r="BL411" s="252"/>
      <c r="BM411" s="252"/>
    </row>
    <row r="412" spans="1:65" s="209" customFormat="1" ht="33.75">
      <c r="A412" s="420">
        <v>409</v>
      </c>
      <c r="B412" s="417" t="s">
        <v>4125</v>
      </c>
      <c r="C412" s="417" t="s">
        <v>8893</v>
      </c>
      <c r="D412" s="423" t="s">
        <v>668</v>
      </c>
      <c r="E412" s="504" t="s">
        <v>499</v>
      </c>
      <c r="F412" s="504"/>
      <c r="G412" s="504"/>
      <c r="H412" s="504"/>
      <c r="I412" s="504"/>
      <c r="J412" s="504"/>
      <c r="K412" s="504"/>
      <c r="L412" s="417" t="s">
        <v>4121</v>
      </c>
      <c r="M412" s="420"/>
      <c r="N412" s="205"/>
      <c r="O412" s="205"/>
      <c r="P412" s="420"/>
      <c r="Q412" s="420"/>
      <c r="R412" s="205"/>
      <c r="S412" s="205"/>
      <c r="T412" s="420"/>
      <c r="U412" s="205"/>
      <c r="V412" s="202">
        <v>8</v>
      </c>
      <c r="W412" s="203">
        <v>40855</v>
      </c>
      <c r="X412" s="421">
        <v>11137.04</v>
      </c>
      <c r="Y412" s="205"/>
      <c r="Z412" s="371">
        <v>0</v>
      </c>
      <c r="AA412" s="371">
        <f t="shared" si="9"/>
        <v>11137.04</v>
      </c>
      <c r="AB412" s="504" t="s">
        <v>3940</v>
      </c>
      <c r="AC412" s="504"/>
      <c r="AD412" s="417" t="s">
        <v>4760</v>
      </c>
      <c r="AE412" s="417" t="s">
        <v>4761</v>
      </c>
      <c r="AF412" s="417" t="s">
        <v>8592</v>
      </c>
      <c r="AG412" s="451">
        <v>128</v>
      </c>
      <c r="AH412" s="208"/>
      <c r="AI412" s="207"/>
      <c r="BA412" s="209" t="s">
        <v>10930</v>
      </c>
      <c r="BC412" s="252"/>
      <c r="BD412" s="252"/>
      <c r="BE412" s="252"/>
      <c r="BF412" s="252"/>
      <c r="BG412" s="252"/>
      <c r="BH412" s="252"/>
      <c r="BI412" s="252"/>
      <c r="BJ412" s="252"/>
      <c r="BK412" s="252"/>
      <c r="BL412" s="252"/>
      <c r="BM412" s="252"/>
    </row>
    <row r="413" spans="1:65" s="209" customFormat="1" ht="33.75">
      <c r="A413" s="420">
        <v>410</v>
      </c>
      <c r="B413" s="417" t="s">
        <v>4125</v>
      </c>
      <c r="C413" s="417" t="s">
        <v>8893</v>
      </c>
      <c r="D413" s="423" t="s">
        <v>669</v>
      </c>
      <c r="E413" s="504" t="s">
        <v>163</v>
      </c>
      <c r="F413" s="504"/>
      <c r="G413" s="504"/>
      <c r="H413" s="504"/>
      <c r="I413" s="504"/>
      <c r="J413" s="504"/>
      <c r="K413" s="504"/>
      <c r="L413" s="417" t="s">
        <v>4121</v>
      </c>
      <c r="M413" s="420"/>
      <c r="N413" s="205"/>
      <c r="O413" s="205"/>
      <c r="P413" s="420"/>
      <c r="Q413" s="420"/>
      <c r="R413" s="205"/>
      <c r="S413" s="205"/>
      <c r="T413" s="420"/>
      <c r="U413" s="205"/>
      <c r="V413" s="202">
        <v>7</v>
      </c>
      <c r="W413" s="203">
        <v>40855</v>
      </c>
      <c r="X413" s="421">
        <v>11137.04</v>
      </c>
      <c r="Y413" s="205"/>
      <c r="Z413" s="371">
        <v>0</v>
      </c>
      <c r="AA413" s="371">
        <f t="shared" si="9"/>
        <v>11137.04</v>
      </c>
      <c r="AB413" s="504" t="s">
        <v>3940</v>
      </c>
      <c r="AC413" s="504"/>
      <c r="AD413" s="417" t="s">
        <v>4760</v>
      </c>
      <c r="AE413" s="417" t="s">
        <v>4761</v>
      </c>
      <c r="AF413" s="417" t="s">
        <v>8592</v>
      </c>
      <c r="AG413" s="451">
        <v>129</v>
      </c>
      <c r="AH413" s="208"/>
      <c r="AI413" s="207"/>
      <c r="BA413" s="209" t="s">
        <v>10931</v>
      </c>
      <c r="BC413" s="252"/>
      <c r="BD413" s="252"/>
      <c r="BE413" s="252"/>
      <c r="BF413" s="252"/>
      <c r="BG413" s="252"/>
      <c r="BH413" s="252"/>
      <c r="BI413" s="252"/>
      <c r="BJ413" s="252"/>
      <c r="BK413" s="252"/>
      <c r="BL413" s="252"/>
      <c r="BM413" s="252"/>
    </row>
    <row r="414" spans="1:65" s="209" customFormat="1" ht="33.75">
      <c r="A414" s="420">
        <v>411</v>
      </c>
      <c r="B414" s="417" t="s">
        <v>4125</v>
      </c>
      <c r="C414" s="417" t="s">
        <v>8893</v>
      </c>
      <c r="D414" s="423" t="s">
        <v>670</v>
      </c>
      <c r="E414" s="504" t="s">
        <v>164</v>
      </c>
      <c r="F414" s="504"/>
      <c r="G414" s="504"/>
      <c r="H414" s="504"/>
      <c r="I414" s="504"/>
      <c r="J414" s="504"/>
      <c r="K414" s="504"/>
      <c r="L414" s="417" t="s">
        <v>4121</v>
      </c>
      <c r="M414" s="420"/>
      <c r="N414" s="205"/>
      <c r="O414" s="205"/>
      <c r="P414" s="420"/>
      <c r="Q414" s="420"/>
      <c r="R414" s="205"/>
      <c r="S414" s="205"/>
      <c r="T414" s="420"/>
      <c r="U414" s="205"/>
      <c r="V414" s="202">
        <v>23</v>
      </c>
      <c r="W414" s="203">
        <v>40855</v>
      </c>
      <c r="X414" s="421">
        <v>298787.93</v>
      </c>
      <c r="Y414" s="205"/>
      <c r="Z414" s="371">
        <v>0</v>
      </c>
      <c r="AA414" s="371">
        <f t="shared" si="9"/>
        <v>298787.93</v>
      </c>
      <c r="AB414" s="504" t="s">
        <v>3940</v>
      </c>
      <c r="AC414" s="504"/>
      <c r="AD414" s="417" t="s">
        <v>4760</v>
      </c>
      <c r="AE414" s="417" t="s">
        <v>4761</v>
      </c>
      <c r="AF414" s="417" t="s">
        <v>8592</v>
      </c>
      <c r="AG414" s="451">
        <v>130</v>
      </c>
      <c r="AH414" s="208"/>
      <c r="AI414" s="207"/>
      <c r="BA414" s="209" t="s">
        <v>10932</v>
      </c>
      <c r="BC414" s="252"/>
      <c r="BD414" s="252"/>
      <c r="BE414" s="252"/>
      <c r="BF414" s="252"/>
      <c r="BG414" s="252"/>
      <c r="BH414" s="252"/>
      <c r="BI414" s="252"/>
      <c r="BJ414" s="252"/>
      <c r="BK414" s="252"/>
      <c r="BL414" s="252"/>
      <c r="BM414" s="252"/>
    </row>
    <row r="415" spans="1:65" s="209" customFormat="1" ht="33.75">
      <c r="A415" s="420">
        <v>412</v>
      </c>
      <c r="B415" s="417" t="s">
        <v>4125</v>
      </c>
      <c r="C415" s="417" t="s">
        <v>8893</v>
      </c>
      <c r="D415" s="423" t="s">
        <v>671</v>
      </c>
      <c r="E415" s="504" t="s">
        <v>165</v>
      </c>
      <c r="F415" s="504"/>
      <c r="G415" s="504"/>
      <c r="H415" s="504"/>
      <c r="I415" s="504"/>
      <c r="J415" s="504"/>
      <c r="K415" s="504"/>
      <c r="L415" s="417" t="s">
        <v>4121</v>
      </c>
      <c r="M415" s="420"/>
      <c r="N415" s="205"/>
      <c r="O415" s="205"/>
      <c r="P415" s="420"/>
      <c r="Q415" s="420"/>
      <c r="R415" s="205"/>
      <c r="S415" s="205"/>
      <c r="T415" s="420"/>
      <c r="U415" s="205"/>
      <c r="V415" s="202">
        <v>32</v>
      </c>
      <c r="W415" s="203">
        <v>40855</v>
      </c>
      <c r="X415" s="421">
        <v>53054.75</v>
      </c>
      <c r="Y415" s="205"/>
      <c r="Z415" s="371">
        <v>0</v>
      </c>
      <c r="AA415" s="371">
        <f t="shared" si="9"/>
        <v>53054.75</v>
      </c>
      <c r="AB415" s="504" t="s">
        <v>3940</v>
      </c>
      <c r="AC415" s="504"/>
      <c r="AD415" s="417" t="s">
        <v>4760</v>
      </c>
      <c r="AE415" s="417" t="s">
        <v>4761</v>
      </c>
      <c r="AF415" s="417" t="s">
        <v>8592</v>
      </c>
      <c r="AG415" s="451">
        <v>131</v>
      </c>
      <c r="AH415" s="208"/>
      <c r="AI415" s="207"/>
      <c r="BA415" s="209" t="s">
        <v>10933</v>
      </c>
      <c r="BC415" s="252"/>
      <c r="BD415" s="252"/>
      <c r="BE415" s="252"/>
      <c r="BF415" s="252"/>
      <c r="BG415" s="252"/>
      <c r="BH415" s="252"/>
      <c r="BI415" s="252"/>
      <c r="BJ415" s="252"/>
      <c r="BK415" s="252"/>
      <c r="BL415" s="252"/>
      <c r="BM415" s="252"/>
    </row>
    <row r="416" spans="1:65" s="209" customFormat="1" ht="33.75">
      <c r="A416" s="420">
        <v>413</v>
      </c>
      <c r="B416" s="417" t="s">
        <v>4125</v>
      </c>
      <c r="C416" s="417" t="s">
        <v>8893</v>
      </c>
      <c r="D416" s="423" t="s">
        <v>672</v>
      </c>
      <c r="E416" s="504" t="s">
        <v>166</v>
      </c>
      <c r="F416" s="504"/>
      <c r="G416" s="504"/>
      <c r="H416" s="504"/>
      <c r="I416" s="504"/>
      <c r="J416" s="504"/>
      <c r="K416" s="504"/>
      <c r="L416" s="417" t="s">
        <v>4121</v>
      </c>
      <c r="M416" s="420"/>
      <c r="N416" s="205"/>
      <c r="O416" s="205"/>
      <c r="P416" s="420"/>
      <c r="Q416" s="420"/>
      <c r="R416" s="205"/>
      <c r="S416" s="205"/>
      <c r="T416" s="420"/>
      <c r="U416" s="205"/>
      <c r="V416" s="202">
        <v>14</v>
      </c>
      <c r="W416" s="203">
        <v>40855</v>
      </c>
      <c r="X416" s="421">
        <v>19659.080000000002</v>
      </c>
      <c r="Y416" s="205"/>
      <c r="Z416" s="371">
        <v>0</v>
      </c>
      <c r="AA416" s="371">
        <f t="shared" si="9"/>
        <v>19659.080000000002</v>
      </c>
      <c r="AB416" s="504" t="s">
        <v>3940</v>
      </c>
      <c r="AC416" s="504"/>
      <c r="AD416" s="417" t="s">
        <v>4760</v>
      </c>
      <c r="AE416" s="417" t="s">
        <v>4761</v>
      </c>
      <c r="AF416" s="417" t="s">
        <v>8592</v>
      </c>
      <c r="AG416" s="451">
        <v>132</v>
      </c>
      <c r="AH416" s="208"/>
      <c r="AI416" s="207"/>
      <c r="BA416" s="209" t="s">
        <v>10934</v>
      </c>
      <c r="BC416" s="252"/>
      <c r="BD416" s="252"/>
      <c r="BE416" s="252"/>
      <c r="BF416" s="252"/>
      <c r="BG416" s="252"/>
      <c r="BH416" s="252"/>
      <c r="BI416" s="252"/>
      <c r="BJ416" s="252"/>
      <c r="BK416" s="252"/>
      <c r="BL416" s="252"/>
      <c r="BM416" s="252"/>
    </row>
    <row r="417" spans="1:65" s="209" customFormat="1" ht="33.75">
      <c r="A417" s="420">
        <v>414</v>
      </c>
      <c r="B417" s="417" t="s">
        <v>4125</v>
      </c>
      <c r="C417" s="417" t="s">
        <v>8893</v>
      </c>
      <c r="D417" s="423" t="s">
        <v>673</v>
      </c>
      <c r="E417" s="504" t="s">
        <v>167</v>
      </c>
      <c r="F417" s="504"/>
      <c r="G417" s="504"/>
      <c r="H417" s="504"/>
      <c r="I417" s="504"/>
      <c r="J417" s="504"/>
      <c r="K417" s="504"/>
      <c r="L417" s="417" t="s">
        <v>4121</v>
      </c>
      <c r="M417" s="420"/>
      <c r="N417" s="205"/>
      <c r="O417" s="205"/>
      <c r="P417" s="420"/>
      <c r="Q417" s="420"/>
      <c r="R417" s="205"/>
      <c r="S417" s="205"/>
      <c r="T417" s="420"/>
      <c r="U417" s="205"/>
      <c r="V417" s="202">
        <v>12</v>
      </c>
      <c r="W417" s="203">
        <v>40855</v>
      </c>
      <c r="X417" s="421">
        <v>21553.49</v>
      </c>
      <c r="Y417" s="205"/>
      <c r="Z417" s="371">
        <v>0</v>
      </c>
      <c r="AA417" s="371">
        <f t="shared" si="9"/>
        <v>21553.49</v>
      </c>
      <c r="AB417" s="504" t="s">
        <v>3940</v>
      </c>
      <c r="AC417" s="504"/>
      <c r="AD417" s="417" t="s">
        <v>4760</v>
      </c>
      <c r="AE417" s="417" t="s">
        <v>4761</v>
      </c>
      <c r="AF417" s="417" t="s">
        <v>8592</v>
      </c>
      <c r="AG417" s="451">
        <v>133</v>
      </c>
      <c r="AH417" s="208"/>
      <c r="AI417" s="207"/>
      <c r="BA417" s="209" t="s">
        <v>10935</v>
      </c>
      <c r="BC417" s="252"/>
      <c r="BD417" s="252"/>
      <c r="BE417" s="252"/>
      <c r="BF417" s="252"/>
      <c r="BG417" s="252"/>
      <c r="BH417" s="252"/>
      <c r="BI417" s="252"/>
      <c r="BJ417" s="252"/>
      <c r="BK417" s="252"/>
      <c r="BL417" s="252"/>
      <c r="BM417" s="252"/>
    </row>
    <row r="418" spans="1:65" s="209" customFormat="1" ht="33.75">
      <c r="A418" s="420">
        <v>415</v>
      </c>
      <c r="B418" s="417" t="s">
        <v>4125</v>
      </c>
      <c r="C418" s="417" t="s">
        <v>8893</v>
      </c>
      <c r="D418" s="423" t="s">
        <v>674</v>
      </c>
      <c r="E418" s="504" t="s">
        <v>168</v>
      </c>
      <c r="F418" s="504"/>
      <c r="G418" s="504"/>
      <c r="H418" s="504"/>
      <c r="I418" s="504"/>
      <c r="J418" s="504"/>
      <c r="K418" s="504"/>
      <c r="L418" s="417" t="s">
        <v>4121</v>
      </c>
      <c r="M418" s="420"/>
      <c r="N418" s="205"/>
      <c r="O418" s="205"/>
      <c r="P418" s="420"/>
      <c r="Q418" s="420"/>
      <c r="R418" s="205"/>
      <c r="S418" s="205"/>
      <c r="T418" s="420"/>
      <c r="U418" s="205"/>
      <c r="V418" s="202">
        <v>41</v>
      </c>
      <c r="W418" s="203">
        <v>40855</v>
      </c>
      <c r="X418" s="421">
        <v>451880.87</v>
      </c>
      <c r="Y418" s="205"/>
      <c r="Z418" s="371">
        <v>0</v>
      </c>
      <c r="AA418" s="371">
        <f t="shared" si="9"/>
        <v>451880.87</v>
      </c>
      <c r="AB418" s="504" t="s">
        <v>3940</v>
      </c>
      <c r="AC418" s="504"/>
      <c r="AD418" s="417" t="s">
        <v>4760</v>
      </c>
      <c r="AE418" s="417" t="s">
        <v>4761</v>
      </c>
      <c r="AF418" s="417" t="s">
        <v>8592</v>
      </c>
      <c r="AG418" s="451">
        <v>134</v>
      </c>
      <c r="AH418" s="208"/>
      <c r="AI418" s="207"/>
      <c r="BA418" s="209" t="s">
        <v>10936</v>
      </c>
      <c r="BC418" s="252"/>
      <c r="BD418" s="252"/>
      <c r="BE418" s="252"/>
      <c r="BF418" s="252"/>
      <c r="BG418" s="252"/>
      <c r="BH418" s="252"/>
      <c r="BI418" s="252"/>
      <c r="BJ418" s="252"/>
      <c r="BK418" s="252"/>
      <c r="BL418" s="252"/>
      <c r="BM418" s="252"/>
    </row>
    <row r="419" spans="1:65" s="209" customFormat="1" ht="33.75">
      <c r="A419" s="420">
        <v>416</v>
      </c>
      <c r="B419" s="417" t="s">
        <v>4125</v>
      </c>
      <c r="C419" s="417" t="s">
        <v>8893</v>
      </c>
      <c r="D419" s="423" t="s">
        <v>675</v>
      </c>
      <c r="E419" s="504" t="s">
        <v>169</v>
      </c>
      <c r="F419" s="504"/>
      <c r="G419" s="504"/>
      <c r="H419" s="504"/>
      <c r="I419" s="504"/>
      <c r="J419" s="504"/>
      <c r="K419" s="504"/>
      <c r="L419" s="417" t="s">
        <v>4121</v>
      </c>
      <c r="M419" s="420"/>
      <c r="N419" s="205"/>
      <c r="O419" s="205"/>
      <c r="P419" s="420"/>
      <c r="Q419" s="420"/>
      <c r="R419" s="205"/>
      <c r="S419" s="205"/>
      <c r="T419" s="420"/>
      <c r="U419" s="205"/>
      <c r="V419" s="202">
        <v>13</v>
      </c>
      <c r="W419" s="203">
        <v>40855</v>
      </c>
      <c r="X419" s="421">
        <v>21553.49</v>
      </c>
      <c r="Y419" s="205"/>
      <c r="Z419" s="371">
        <v>0</v>
      </c>
      <c r="AA419" s="371">
        <f t="shared" si="9"/>
        <v>21553.49</v>
      </c>
      <c r="AB419" s="504" t="s">
        <v>3940</v>
      </c>
      <c r="AC419" s="504"/>
      <c r="AD419" s="417" t="s">
        <v>4760</v>
      </c>
      <c r="AE419" s="417" t="s">
        <v>4761</v>
      </c>
      <c r="AF419" s="417" t="s">
        <v>8592</v>
      </c>
      <c r="AG419" s="451">
        <v>135</v>
      </c>
      <c r="AH419" s="208"/>
      <c r="AI419" s="207"/>
      <c r="BA419" s="209" t="s">
        <v>10937</v>
      </c>
      <c r="BC419" s="252"/>
      <c r="BD419" s="252"/>
      <c r="BE419" s="252"/>
      <c r="BF419" s="252"/>
      <c r="BG419" s="252"/>
      <c r="BH419" s="252"/>
      <c r="BI419" s="252"/>
      <c r="BJ419" s="252"/>
      <c r="BK419" s="252"/>
      <c r="BL419" s="252"/>
      <c r="BM419" s="252"/>
    </row>
    <row r="420" spans="1:65" s="209" customFormat="1" ht="33.75">
      <c r="A420" s="420">
        <v>417</v>
      </c>
      <c r="B420" s="417" t="s">
        <v>4125</v>
      </c>
      <c r="C420" s="417" t="s">
        <v>8893</v>
      </c>
      <c r="D420" s="423" t="s">
        <v>676</v>
      </c>
      <c r="E420" s="504" t="s">
        <v>170</v>
      </c>
      <c r="F420" s="504"/>
      <c r="G420" s="504"/>
      <c r="H420" s="504"/>
      <c r="I420" s="504"/>
      <c r="J420" s="504"/>
      <c r="K420" s="504"/>
      <c r="L420" s="417" t="s">
        <v>4121</v>
      </c>
      <c r="M420" s="420"/>
      <c r="N420" s="205"/>
      <c r="O420" s="205"/>
      <c r="P420" s="420"/>
      <c r="Q420" s="420"/>
      <c r="R420" s="205"/>
      <c r="S420" s="205"/>
      <c r="T420" s="420"/>
      <c r="U420" s="205"/>
      <c r="V420" s="202">
        <v>30</v>
      </c>
      <c r="W420" s="203">
        <v>40875</v>
      </c>
      <c r="X420" s="421">
        <v>27143.56</v>
      </c>
      <c r="Y420" s="205"/>
      <c r="Z420" s="371">
        <v>0</v>
      </c>
      <c r="AA420" s="371">
        <f t="shared" si="9"/>
        <v>27143.56</v>
      </c>
      <c r="AB420" s="504" t="s">
        <v>3940</v>
      </c>
      <c r="AC420" s="504"/>
      <c r="AD420" s="417" t="s">
        <v>4760</v>
      </c>
      <c r="AE420" s="417" t="s">
        <v>4761</v>
      </c>
      <c r="AF420" s="417" t="s">
        <v>8592</v>
      </c>
      <c r="AG420" s="451">
        <v>136</v>
      </c>
      <c r="AH420" s="208"/>
      <c r="AI420" s="207"/>
      <c r="BA420" s="209" t="s">
        <v>10938</v>
      </c>
      <c r="BC420" s="252"/>
      <c r="BD420" s="252"/>
      <c r="BE420" s="252"/>
      <c r="BF420" s="252"/>
      <c r="BG420" s="252"/>
      <c r="BH420" s="252"/>
      <c r="BI420" s="252"/>
      <c r="BJ420" s="252"/>
      <c r="BK420" s="252"/>
      <c r="BL420" s="252"/>
      <c r="BM420" s="252"/>
    </row>
    <row r="421" spans="1:65" s="209" customFormat="1" ht="33.75">
      <c r="A421" s="420">
        <v>418</v>
      </c>
      <c r="B421" s="417" t="s">
        <v>4125</v>
      </c>
      <c r="C421" s="417" t="s">
        <v>8893</v>
      </c>
      <c r="D421" s="423" t="s">
        <v>677</v>
      </c>
      <c r="E421" s="504" t="s">
        <v>171</v>
      </c>
      <c r="F421" s="504"/>
      <c r="G421" s="504"/>
      <c r="H421" s="504"/>
      <c r="I421" s="504"/>
      <c r="J421" s="504"/>
      <c r="K421" s="504"/>
      <c r="L421" s="417" t="s">
        <v>4121</v>
      </c>
      <c r="M421" s="420"/>
      <c r="N421" s="205"/>
      <c r="O421" s="205"/>
      <c r="P421" s="420"/>
      <c r="Q421" s="420"/>
      <c r="R421" s="205"/>
      <c r="S421" s="205"/>
      <c r="T421" s="420"/>
      <c r="U421" s="205"/>
      <c r="V421" s="202">
        <v>12</v>
      </c>
      <c r="W421" s="203">
        <v>40875</v>
      </c>
      <c r="X421" s="421">
        <v>18254.86</v>
      </c>
      <c r="Y421" s="205"/>
      <c r="Z421" s="371">
        <v>0</v>
      </c>
      <c r="AA421" s="371">
        <f t="shared" si="9"/>
        <v>18254.86</v>
      </c>
      <c r="AB421" s="504" t="s">
        <v>3940</v>
      </c>
      <c r="AC421" s="504"/>
      <c r="AD421" s="417" t="s">
        <v>4760</v>
      </c>
      <c r="AE421" s="417" t="s">
        <v>4761</v>
      </c>
      <c r="AF421" s="417" t="s">
        <v>8592</v>
      </c>
      <c r="AG421" s="451">
        <v>137</v>
      </c>
      <c r="AH421" s="208"/>
      <c r="AI421" s="207"/>
      <c r="BA421" s="209" t="s">
        <v>10939</v>
      </c>
      <c r="BC421" s="252"/>
      <c r="BD421" s="252"/>
      <c r="BE421" s="252"/>
      <c r="BF421" s="252"/>
      <c r="BG421" s="252"/>
      <c r="BH421" s="252"/>
      <c r="BI421" s="252"/>
      <c r="BJ421" s="252"/>
      <c r="BK421" s="252"/>
      <c r="BL421" s="252"/>
      <c r="BM421" s="252"/>
    </row>
    <row r="422" spans="1:65" s="209" customFormat="1" ht="33.75">
      <c r="A422" s="420">
        <v>419</v>
      </c>
      <c r="B422" s="417" t="s">
        <v>4125</v>
      </c>
      <c r="C422" s="417" t="s">
        <v>8893</v>
      </c>
      <c r="D422" s="423" t="s">
        <v>678</v>
      </c>
      <c r="E422" s="504" t="s">
        <v>172</v>
      </c>
      <c r="F422" s="504"/>
      <c r="G422" s="504"/>
      <c r="H422" s="504"/>
      <c r="I422" s="504"/>
      <c r="J422" s="504"/>
      <c r="K422" s="504"/>
      <c r="L422" s="417" t="s">
        <v>4121</v>
      </c>
      <c r="M422" s="420"/>
      <c r="N422" s="205"/>
      <c r="O422" s="205"/>
      <c r="P422" s="420"/>
      <c r="Q422" s="420"/>
      <c r="R422" s="205"/>
      <c r="S422" s="205"/>
      <c r="T422" s="420"/>
      <c r="U422" s="205"/>
      <c r="V422" s="202">
        <v>73</v>
      </c>
      <c r="W422" s="203">
        <v>40875</v>
      </c>
      <c r="X422" s="421">
        <v>66049.320000000007</v>
      </c>
      <c r="Y422" s="205"/>
      <c r="Z422" s="371">
        <v>0</v>
      </c>
      <c r="AA422" s="371">
        <f t="shared" si="9"/>
        <v>66049.320000000007</v>
      </c>
      <c r="AB422" s="504" t="s">
        <v>3940</v>
      </c>
      <c r="AC422" s="504"/>
      <c r="AD422" s="417" t="s">
        <v>4760</v>
      </c>
      <c r="AE422" s="417" t="s">
        <v>4761</v>
      </c>
      <c r="AF422" s="417" t="s">
        <v>8592</v>
      </c>
      <c r="AG422" s="451">
        <v>138</v>
      </c>
      <c r="AH422" s="208"/>
      <c r="AI422" s="207"/>
      <c r="BA422" s="209" t="s">
        <v>10940</v>
      </c>
      <c r="BC422" s="252"/>
      <c r="BD422" s="252"/>
      <c r="BE422" s="252"/>
      <c r="BF422" s="252"/>
      <c r="BG422" s="252"/>
      <c r="BH422" s="252"/>
      <c r="BI422" s="252"/>
      <c r="BJ422" s="252"/>
      <c r="BK422" s="252"/>
      <c r="BL422" s="252"/>
      <c r="BM422" s="252"/>
    </row>
    <row r="423" spans="1:65" s="209" customFormat="1" ht="33.75">
      <c r="A423" s="420">
        <v>420</v>
      </c>
      <c r="B423" s="417" t="s">
        <v>4125</v>
      </c>
      <c r="C423" s="417" t="s">
        <v>8893</v>
      </c>
      <c r="D423" s="423" t="s">
        <v>679</v>
      </c>
      <c r="E423" s="504" t="s">
        <v>173</v>
      </c>
      <c r="F423" s="504"/>
      <c r="G423" s="504"/>
      <c r="H423" s="504"/>
      <c r="I423" s="504"/>
      <c r="J423" s="504"/>
      <c r="K423" s="504"/>
      <c r="L423" s="417" t="s">
        <v>4121</v>
      </c>
      <c r="M423" s="420"/>
      <c r="N423" s="205"/>
      <c r="O423" s="205"/>
      <c r="P423" s="420"/>
      <c r="Q423" s="420"/>
      <c r="R423" s="205"/>
      <c r="S423" s="205"/>
      <c r="T423" s="420"/>
      <c r="U423" s="205"/>
      <c r="V423" s="202">
        <v>12</v>
      </c>
      <c r="W423" s="203">
        <v>40875</v>
      </c>
      <c r="X423" s="421">
        <v>21063.3</v>
      </c>
      <c r="Y423" s="205"/>
      <c r="Z423" s="371">
        <v>0</v>
      </c>
      <c r="AA423" s="371">
        <f t="shared" si="9"/>
        <v>21063.3</v>
      </c>
      <c r="AB423" s="504" t="s">
        <v>3940</v>
      </c>
      <c r="AC423" s="504"/>
      <c r="AD423" s="417" t="s">
        <v>4760</v>
      </c>
      <c r="AE423" s="417" t="s">
        <v>4761</v>
      </c>
      <c r="AF423" s="417" t="s">
        <v>8592</v>
      </c>
      <c r="AG423" s="451">
        <v>139</v>
      </c>
      <c r="AH423" s="208"/>
      <c r="AI423" s="207"/>
      <c r="BA423" s="209" t="s">
        <v>10941</v>
      </c>
      <c r="BC423" s="252"/>
      <c r="BD423" s="252"/>
      <c r="BE423" s="252"/>
      <c r="BF423" s="252"/>
      <c r="BG423" s="252"/>
      <c r="BH423" s="252"/>
      <c r="BI423" s="252"/>
      <c r="BJ423" s="252"/>
      <c r="BK423" s="252"/>
      <c r="BL423" s="252"/>
      <c r="BM423" s="252"/>
    </row>
    <row r="424" spans="1:65" s="209" customFormat="1" ht="33.75">
      <c r="A424" s="420">
        <v>421</v>
      </c>
      <c r="B424" s="417" t="s">
        <v>4125</v>
      </c>
      <c r="C424" s="417" t="s">
        <v>8893</v>
      </c>
      <c r="D424" s="423" t="s">
        <v>680</v>
      </c>
      <c r="E424" s="504" t="s">
        <v>174</v>
      </c>
      <c r="F424" s="504"/>
      <c r="G424" s="504"/>
      <c r="H424" s="504"/>
      <c r="I424" s="504"/>
      <c r="J424" s="504"/>
      <c r="K424" s="504"/>
      <c r="L424" s="417" t="s">
        <v>4121</v>
      </c>
      <c r="M424" s="420"/>
      <c r="N424" s="205"/>
      <c r="O424" s="205"/>
      <c r="P424" s="420"/>
      <c r="Q424" s="420"/>
      <c r="R424" s="205"/>
      <c r="S424" s="205"/>
      <c r="T424" s="420"/>
      <c r="U424" s="205"/>
      <c r="V424" s="202">
        <v>34</v>
      </c>
      <c r="W424" s="203">
        <v>40875</v>
      </c>
      <c r="X424" s="421">
        <v>26368.03</v>
      </c>
      <c r="Y424" s="205"/>
      <c r="Z424" s="371">
        <v>0</v>
      </c>
      <c r="AA424" s="371">
        <f t="shared" si="9"/>
        <v>26368.03</v>
      </c>
      <c r="AB424" s="504" t="s">
        <v>3940</v>
      </c>
      <c r="AC424" s="504"/>
      <c r="AD424" s="417" t="s">
        <v>4760</v>
      </c>
      <c r="AE424" s="417" t="s">
        <v>4761</v>
      </c>
      <c r="AF424" s="417" t="s">
        <v>8592</v>
      </c>
      <c r="AG424" s="451">
        <v>140</v>
      </c>
      <c r="AH424" s="208"/>
      <c r="AI424" s="207"/>
      <c r="BA424" s="209" t="s">
        <v>10942</v>
      </c>
      <c r="BC424" s="252"/>
      <c r="BD424" s="252"/>
      <c r="BE424" s="252"/>
      <c r="BF424" s="252"/>
      <c r="BG424" s="252"/>
      <c r="BH424" s="252"/>
      <c r="BI424" s="252"/>
      <c r="BJ424" s="252"/>
      <c r="BK424" s="252"/>
      <c r="BL424" s="252"/>
      <c r="BM424" s="252"/>
    </row>
    <row r="425" spans="1:65" s="209" customFormat="1" ht="33.75">
      <c r="A425" s="420">
        <v>422</v>
      </c>
      <c r="B425" s="417" t="s">
        <v>4125</v>
      </c>
      <c r="C425" s="417" t="s">
        <v>8893</v>
      </c>
      <c r="D425" s="423" t="s">
        <v>681</v>
      </c>
      <c r="E425" s="504" t="s">
        <v>175</v>
      </c>
      <c r="F425" s="504"/>
      <c r="G425" s="504"/>
      <c r="H425" s="504"/>
      <c r="I425" s="504"/>
      <c r="J425" s="504"/>
      <c r="K425" s="504"/>
      <c r="L425" s="417" t="s">
        <v>4121</v>
      </c>
      <c r="M425" s="420"/>
      <c r="N425" s="205"/>
      <c r="O425" s="205"/>
      <c r="P425" s="420"/>
      <c r="Q425" s="420"/>
      <c r="R425" s="205"/>
      <c r="S425" s="205"/>
      <c r="T425" s="420"/>
      <c r="U425" s="205"/>
      <c r="V425" s="202">
        <v>27</v>
      </c>
      <c r="W425" s="203">
        <v>40875</v>
      </c>
      <c r="X425" s="421">
        <v>225940.44</v>
      </c>
      <c r="Y425" s="205"/>
      <c r="Z425" s="371">
        <v>0</v>
      </c>
      <c r="AA425" s="371">
        <f t="shared" si="9"/>
        <v>225940.44</v>
      </c>
      <c r="AB425" s="504" t="s">
        <v>3940</v>
      </c>
      <c r="AC425" s="504"/>
      <c r="AD425" s="417" t="s">
        <v>4760</v>
      </c>
      <c r="AE425" s="417" t="s">
        <v>4761</v>
      </c>
      <c r="AF425" s="417" t="s">
        <v>8592</v>
      </c>
      <c r="AG425" s="451">
        <v>141</v>
      </c>
      <c r="AH425" s="208"/>
      <c r="AI425" s="207"/>
      <c r="BA425" s="209" t="s">
        <v>10943</v>
      </c>
      <c r="BC425" s="252"/>
      <c r="BD425" s="252"/>
      <c r="BE425" s="252"/>
      <c r="BF425" s="252"/>
      <c r="BG425" s="252"/>
      <c r="BH425" s="252"/>
      <c r="BI425" s="252"/>
      <c r="BJ425" s="252"/>
      <c r="BK425" s="252"/>
      <c r="BL425" s="252"/>
      <c r="BM425" s="252"/>
    </row>
    <row r="426" spans="1:65" s="209" customFormat="1" ht="33.75">
      <c r="A426" s="420">
        <v>423</v>
      </c>
      <c r="B426" s="417" t="s">
        <v>4125</v>
      </c>
      <c r="C426" s="417" t="s">
        <v>8893</v>
      </c>
      <c r="D426" s="423" t="s">
        <v>682</v>
      </c>
      <c r="E426" s="504" t="s">
        <v>176</v>
      </c>
      <c r="F426" s="504"/>
      <c r="G426" s="504"/>
      <c r="H426" s="504"/>
      <c r="I426" s="504"/>
      <c r="J426" s="504"/>
      <c r="K426" s="504"/>
      <c r="L426" s="417" t="s">
        <v>4121</v>
      </c>
      <c r="M426" s="420"/>
      <c r="N426" s="205"/>
      <c r="O426" s="205"/>
      <c r="P426" s="420"/>
      <c r="Q426" s="420"/>
      <c r="R426" s="205"/>
      <c r="S426" s="205"/>
      <c r="T426" s="420"/>
      <c r="U426" s="205"/>
      <c r="V426" s="202">
        <v>29</v>
      </c>
      <c r="W426" s="203">
        <v>40875</v>
      </c>
      <c r="X426" s="421">
        <v>242079.04</v>
      </c>
      <c r="Y426" s="205"/>
      <c r="Z426" s="371">
        <v>0</v>
      </c>
      <c r="AA426" s="371">
        <f t="shared" si="9"/>
        <v>242079.04</v>
      </c>
      <c r="AB426" s="504" t="s">
        <v>3940</v>
      </c>
      <c r="AC426" s="504"/>
      <c r="AD426" s="417" t="s">
        <v>4760</v>
      </c>
      <c r="AE426" s="417" t="s">
        <v>4761</v>
      </c>
      <c r="AF426" s="417" t="s">
        <v>8592</v>
      </c>
      <c r="AG426" s="451">
        <v>142</v>
      </c>
      <c r="AH426" s="208"/>
      <c r="AI426" s="207"/>
      <c r="BA426" s="209" t="s">
        <v>10944</v>
      </c>
      <c r="BC426" s="252"/>
      <c r="BD426" s="252"/>
      <c r="BE426" s="252"/>
      <c r="BF426" s="252"/>
      <c r="BG426" s="252"/>
      <c r="BH426" s="252"/>
      <c r="BI426" s="252"/>
      <c r="BJ426" s="252"/>
      <c r="BK426" s="252"/>
      <c r="BL426" s="252"/>
      <c r="BM426" s="252"/>
    </row>
    <row r="427" spans="1:65" s="209" customFormat="1" ht="33.75">
      <c r="A427" s="420">
        <v>424</v>
      </c>
      <c r="B427" s="417" t="s">
        <v>4125</v>
      </c>
      <c r="C427" s="417" t="s">
        <v>8893</v>
      </c>
      <c r="D427" s="423" t="s">
        <v>683</v>
      </c>
      <c r="E427" s="504" t="s">
        <v>950</v>
      </c>
      <c r="F427" s="504"/>
      <c r="G427" s="504"/>
      <c r="H427" s="504"/>
      <c r="I427" s="504"/>
      <c r="J427" s="504"/>
      <c r="K427" s="504"/>
      <c r="L427" s="417" t="s">
        <v>4121</v>
      </c>
      <c r="M427" s="420"/>
      <c r="N427" s="205"/>
      <c r="O427" s="205"/>
      <c r="P427" s="420"/>
      <c r="Q427" s="420"/>
      <c r="R427" s="205"/>
      <c r="S427" s="205"/>
      <c r="T427" s="420"/>
      <c r="U427" s="205"/>
      <c r="V427" s="202">
        <v>50</v>
      </c>
      <c r="W427" s="203">
        <v>40875</v>
      </c>
      <c r="X427" s="421">
        <v>119483.85</v>
      </c>
      <c r="Y427" s="205"/>
      <c r="Z427" s="371">
        <v>0</v>
      </c>
      <c r="AA427" s="371">
        <f t="shared" si="9"/>
        <v>119483.85</v>
      </c>
      <c r="AB427" s="504" t="s">
        <v>3940</v>
      </c>
      <c r="AC427" s="504"/>
      <c r="AD427" s="417" t="s">
        <v>4760</v>
      </c>
      <c r="AE427" s="417" t="s">
        <v>4761</v>
      </c>
      <c r="AF427" s="417" t="s">
        <v>8592</v>
      </c>
      <c r="AG427" s="451">
        <v>143</v>
      </c>
      <c r="AH427" s="208"/>
      <c r="AI427" s="207"/>
      <c r="BA427" s="209" t="s">
        <v>10945</v>
      </c>
      <c r="BC427" s="252"/>
      <c r="BD427" s="252"/>
      <c r="BE427" s="252"/>
      <c r="BF427" s="252"/>
      <c r="BG427" s="252"/>
      <c r="BH427" s="252"/>
      <c r="BI427" s="252"/>
      <c r="BJ427" s="252"/>
      <c r="BK427" s="252"/>
      <c r="BL427" s="252"/>
      <c r="BM427" s="252"/>
    </row>
    <row r="428" spans="1:65" s="209" customFormat="1" ht="33.75">
      <c r="A428" s="420">
        <v>425</v>
      </c>
      <c r="B428" s="417" t="s">
        <v>4125</v>
      </c>
      <c r="C428" s="417" t="s">
        <v>8893</v>
      </c>
      <c r="D428" s="423" t="s">
        <v>684</v>
      </c>
      <c r="E428" s="504" t="s">
        <v>951</v>
      </c>
      <c r="F428" s="504"/>
      <c r="G428" s="504"/>
      <c r="H428" s="504"/>
      <c r="I428" s="504"/>
      <c r="J428" s="504"/>
      <c r="K428" s="504"/>
      <c r="L428" s="417" t="s">
        <v>4121</v>
      </c>
      <c r="M428" s="420"/>
      <c r="N428" s="205"/>
      <c r="O428" s="205"/>
      <c r="P428" s="420"/>
      <c r="Q428" s="420"/>
      <c r="R428" s="205"/>
      <c r="S428" s="205"/>
      <c r="T428" s="420"/>
      <c r="U428" s="205"/>
      <c r="V428" s="202">
        <v>16</v>
      </c>
      <c r="W428" s="203">
        <v>40875</v>
      </c>
      <c r="X428" s="421">
        <v>48789.15</v>
      </c>
      <c r="Y428" s="205"/>
      <c r="Z428" s="371">
        <v>0</v>
      </c>
      <c r="AA428" s="371">
        <f t="shared" si="9"/>
        <v>48789.15</v>
      </c>
      <c r="AB428" s="504" t="s">
        <v>3940</v>
      </c>
      <c r="AC428" s="504"/>
      <c r="AD428" s="417" t="s">
        <v>4760</v>
      </c>
      <c r="AE428" s="417" t="s">
        <v>4761</v>
      </c>
      <c r="AF428" s="417" t="s">
        <v>8592</v>
      </c>
      <c r="AG428" s="451">
        <v>144</v>
      </c>
      <c r="AH428" s="208"/>
      <c r="AI428" s="207"/>
      <c r="BA428" s="209" t="s">
        <v>10946</v>
      </c>
      <c r="BC428" s="252"/>
      <c r="BD428" s="252"/>
      <c r="BE428" s="252"/>
      <c r="BF428" s="252"/>
      <c r="BG428" s="252"/>
      <c r="BH428" s="252"/>
      <c r="BI428" s="252"/>
      <c r="BJ428" s="252"/>
      <c r="BK428" s="252"/>
      <c r="BL428" s="252"/>
      <c r="BM428" s="252"/>
    </row>
    <row r="429" spans="1:65" s="209" customFormat="1" ht="33.75">
      <c r="A429" s="420">
        <v>426</v>
      </c>
      <c r="B429" s="417" t="s">
        <v>4125</v>
      </c>
      <c r="C429" s="417" t="s">
        <v>8893</v>
      </c>
      <c r="D429" s="423" t="s">
        <v>685</v>
      </c>
      <c r="E429" s="504" t="s">
        <v>952</v>
      </c>
      <c r="F429" s="504"/>
      <c r="G429" s="504"/>
      <c r="H429" s="504"/>
      <c r="I429" s="504"/>
      <c r="J429" s="504"/>
      <c r="K429" s="504"/>
      <c r="L429" s="417" t="s">
        <v>4121</v>
      </c>
      <c r="M429" s="420"/>
      <c r="N429" s="205"/>
      <c r="O429" s="205"/>
      <c r="P429" s="420"/>
      <c r="Q429" s="420"/>
      <c r="R429" s="205"/>
      <c r="S429" s="205"/>
      <c r="T429" s="420"/>
      <c r="U429" s="205"/>
      <c r="V429" s="202">
        <v>66</v>
      </c>
      <c r="W429" s="203">
        <v>40875</v>
      </c>
      <c r="X429" s="421">
        <v>901249.64</v>
      </c>
      <c r="Y429" s="205"/>
      <c r="Z429" s="371">
        <v>0</v>
      </c>
      <c r="AA429" s="371">
        <f t="shared" si="9"/>
        <v>901249.64</v>
      </c>
      <c r="AB429" s="504" t="s">
        <v>3940</v>
      </c>
      <c r="AC429" s="504"/>
      <c r="AD429" s="417" t="s">
        <v>4760</v>
      </c>
      <c r="AE429" s="417" t="s">
        <v>4761</v>
      </c>
      <c r="AF429" s="417" t="s">
        <v>8592</v>
      </c>
      <c r="AG429" s="451">
        <v>145</v>
      </c>
      <c r="AH429" s="208"/>
      <c r="AI429" s="207"/>
      <c r="BA429" s="209" t="s">
        <v>10947</v>
      </c>
      <c r="BC429" s="252"/>
      <c r="BD429" s="252"/>
      <c r="BE429" s="252"/>
      <c r="BF429" s="252"/>
      <c r="BG429" s="252"/>
      <c r="BH429" s="252"/>
      <c r="BI429" s="252"/>
      <c r="BJ429" s="252"/>
      <c r="BK429" s="252"/>
      <c r="BL429" s="252"/>
      <c r="BM429" s="252"/>
    </row>
    <row r="430" spans="1:65" s="209" customFormat="1" ht="33.75">
      <c r="A430" s="420">
        <v>427</v>
      </c>
      <c r="B430" s="417" t="s">
        <v>4125</v>
      </c>
      <c r="C430" s="417" t="s">
        <v>8893</v>
      </c>
      <c r="D430" s="423" t="s">
        <v>686</v>
      </c>
      <c r="E430" s="504" t="s">
        <v>953</v>
      </c>
      <c r="F430" s="504"/>
      <c r="G430" s="504"/>
      <c r="H430" s="504"/>
      <c r="I430" s="504"/>
      <c r="J430" s="504"/>
      <c r="K430" s="504"/>
      <c r="L430" s="417" t="s">
        <v>4121</v>
      </c>
      <c r="M430" s="420"/>
      <c r="N430" s="205"/>
      <c r="O430" s="205"/>
      <c r="P430" s="420"/>
      <c r="Q430" s="420"/>
      <c r="R430" s="205"/>
      <c r="S430" s="205"/>
      <c r="T430" s="420"/>
      <c r="U430" s="205"/>
      <c r="V430" s="202">
        <v>68</v>
      </c>
      <c r="W430" s="203">
        <v>40875</v>
      </c>
      <c r="X430" s="421">
        <v>1160700.3</v>
      </c>
      <c r="Y430" s="205"/>
      <c r="Z430" s="371">
        <v>0</v>
      </c>
      <c r="AA430" s="371">
        <f t="shared" si="9"/>
        <v>1160700.3</v>
      </c>
      <c r="AB430" s="504" t="s">
        <v>3940</v>
      </c>
      <c r="AC430" s="504"/>
      <c r="AD430" s="417" t="s">
        <v>4760</v>
      </c>
      <c r="AE430" s="417" t="s">
        <v>4761</v>
      </c>
      <c r="AF430" s="417" t="s">
        <v>8592</v>
      </c>
      <c r="AG430" s="451">
        <v>146</v>
      </c>
      <c r="AH430" s="208"/>
      <c r="AI430" s="207"/>
      <c r="BA430" s="209" t="s">
        <v>10948</v>
      </c>
      <c r="BC430" s="252"/>
      <c r="BD430" s="252"/>
      <c r="BE430" s="252"/>
      <c r="BF430" s="252"/>
      <c r="BG430" s="252"/>
      <c r="BH430" s="252"/>
      <c r="BI430" s="252"/>
      <c r="BJ430" s="252"/>
      <c r="BK430" s="252"/>
      <c r="BL430" s="252"/>
      <c r="BM430" s="252"/>
    </row>
    <row r="431" spans="1:65" s="209" customFormat="1" ht="33.75">
      <c r="A431" s="420">
        <v>428</v>
      </c>
      <c r="B431" s="417" t="s">
        <v>4125</v>
      </c>
      <c r="C431" s="417" t="s">
        <v>8893</v>
      </c>
      <c r="D431" s="423" t="s">
        <v>687</v>
      </c>
      <c r="E431" s="504" t="s">
        <v>954</v>
      </c>
      <c r="F431" s="504"/>
      <c r="G431" s="504"/>
      <c r="H431" s="504"/>
      <c r="I431" s="504"/>
      <c r="J431" s="504"/>
      <c r="K431" s="504"/>
      <c r="L431" s="417" t="s">
        <v>4121</v>
      </c>
      <c r="M431" s="420"/>
      <c r="N431" s="205"/>
      <c r="O431" s="205"/>
      <c r="P431" s="420"/>
      <c r="Q431" s="420"/>
      <c r="R431" s="205"/>
      <c r="S431" s="205"/>
      <c r="T431" s="420"/>
      <c r="U431" s="205"/>
      <c r="V431" s="202">
        <v>37</v>
      </c>
      <c r="W431" s="203">
        <v>40875</v>
      </c>
      <c r="X431" s="421">
        <v>381418.47</v>
      </c>
      <c r="Y431" s="205"/>
      <c r="Z431" s="371">
        <v>0</v>
      </c>
      <c r="AA431" s="371">
        <f t="shared" si="9"/>
        <v>381418.47</v>
      </c>
      <c r="AB431" s="504" t="s">
        <v>3940</v>
      </c>
      <c r="AC431" s="504"/>
      <c r="AD431" s="417" t="s">
        <v>4760</v>
      </c>
      <c r="AE431" s="417" t="s">
        <v>4761</v>
      </c>
      <c r="AF431" s="417" t="s">
        <v>8592</v>
      </c>
      <c r="AG431" s="451">
        <v>147</v>
      </c>
      <c r="AH431" s="208"/>
      <c r="AI431" s="207"/>
      <c r="BA431" s="209" t="s">
        <v>10949</v>
      </c>
      <c r="BC431" s="252"/>
      <c r="BD431" s="252"/>
      <c r="BE431" s="252"/>
      <c r="BF431" s="252"/>
      <c r="BG431" s="252"/>
      <c r="BH431" s="252"/>
      <c r="BI431" s="252"/>
      <c r="BJ431" s="252"/>
      <c r="BK431" s="252"/>
      <c r="BL431" s="252"/>
      <c r="BM431" s="252"/>
    </row>
    <row r="432" spans="1:65" s="209" customFormat="1" ht="33.75">
      <c r="A432" s="420">
        <v>429</v>
      </c>
      <c r="B432" s="417" t="s">
        <v>4125</v>
      </c>
      <c r="C432" s="417" t="s">
        <v>8893</v>
      </c>
      <c r="D432" s="423" t="s">
        <v>688</v>
      </c>
      <c r="E432" s="504" t="s">
        <v>955</v>
      </c>
      <c r="F432" s="504"/>
      <c r="G432" s="504"/>
      <c r="H432" s="504"/>
      <c r="I432" s="504"/>
      <c r="J432" s="504"/>
      <c r="K432" s="504"/>
      <c r="L432" s="417" t="s">
        <v>4121</v>
      </c>
      <c r="M432" s="420"/>
      <c r="N432" s="205"/>
      <c r="O432" s="205"/>
      <c r="P432" s="420"/>
      <c r="Q432" s="420"/>
      <c r="R432" s="205"/>
      <c r="S432" s="205"/>
      <c r="T432" s="420"/>
      <c r="U432" s="205"/>
      <c r="V432" s="202">
        <v>78</v>
      </c>
      <c r="W432" s="203">
        <v>40875</v>
      </c>
      <c r="X432" s="421">
        <v>1286197.5</v>
      </c>
      <c r="Y432" s="205"/>
      <c r="Z432" s="371">
        <v>0</v>
      </c>
      <c r="AA432" s="371">
        <f t="shared" si="9"/>
        <v>1286197.5</v>
      </c>
      <c r="AB432" s="504" t="s">
        <v>3940</v>
      </c>
      <c r="AC432" s="504"/>
      <c r="AD432" s="417" t="s">
        <v>4760</v>
      </c>
      <c r="AE432" s="417" t="s">
        <v>4761</v>
      </c>
      <c r="AF432" s="417" t="s">
        <v>8592</v>
      </c>
      <c r="AG432" s="451">
        <v>148</v>
      </c>
      <c r="AH432" s="208"/>
      <c r="AI432" s="207"/>
      <c r="BA432" s="209" t="s">
        <v>10950</v>
      </c>
      <c r="BC432" s="252"/>
      <c r="BD432" s="252"/>
      <c r="BE432" s="252"/>
      <c r="BF432" s="252"/>
      <c r="BG432" s="252"/>
      <c r="BH432" s="252"/>
      <c r="BI432" s="252"/>
      <c r="BJ432" s="252"/>
      <c r="BK432" s="252"/>
      <c r="BL432" s="252"/>
      <c r="BM432" s="252"/>
    </row>
    <row r="433" spans="1:65" s="209" customFormat="1" ht="33.75">
      <c r="A433" s="420">
        <v>430</v>
      </c>
      <c r="B433" s="417" t="s">
        <v>4125</v>
      </c>
      <c r="C433" s="417" t="s">
        <v>8893</v>
      </c>
      <c r="D433" s="423" t="s">
        <v>689</v>
      </c>
      <c r="E433" s="504" t="s">
        <v>956</v>
      </c>
      <c r="F433" s="504"/>
      <c r="G433" s="504"/>
      <c r="H433" s="504"/>
      <c r="I433" s="504"/>
      <c r="J433" s="504"/>
      <c r="K433" s="504"/>
      <c r="L433" s="417" t="s">
        <v>4121</v>
      </c>
      <c r="M433" s="420"/>
      <c r="N433" s="205"/>
      <c r="O433" s="205"/>
      <c r="P433" s="420"/>
      <c r="Q433" s="420"/>
      <c r="R433" s="205"/>
      <c r="S433" s="205"/>
      <c r="T433" s="420"/>
      <c r="U433" s="205"/>
      <c r="V433" s="202">
        <v>57</v>
      </c>
      <c r="W433" s="203">
        <v>40875</v>
      </c>
      <c r="X433" s="421">
        <v>95120.8</v>
      </c>
      <c r="Y433" s="205"/>
      <c r="Z433" s="371">
        <v>0</v>
      </c>
      <c r="AA433" s="371">
        <f t="shared" si="9"/>
        <v>95120.8</v>
      </c>
      <c r="AB433" s="504" t="s">
        <v>3940</v>
      </c>
      <c r="AC433" s="504"/>
      <c r="AD433" s="417" t="s">
        <v>4760</v>
      </c>
      <c r="AE433" s="417" t="s">
        <v>4761</v>
      </c>
      <c r="AF433" s="417" t="s">
        <v>8592</v>
      </c>
      <c r="AG433" s="451">
        <v>149</v>
      </c>
      <c r="AH433" s="208"/>
      <c r="AI433" s="207"/>
      <c r="BA433" s="209" t="s">
        <v>10951</v>
      </c>
      <c r="BC433" s="252"/>
      <c r="BD433" s="252"/>
      <c r="BE433" s="252"/>
      <c r="BF433" s="252"/>
      <c r="BG433" s="252"/>
      <c r="BH433" s="252"/>
      <c r="BI433" s="252"/>
      <c r="BJ433" s="252"/>
      <c r="BK433" s="252"/>
      <c r="BL433" s="252"/>
      <c r="BM433" s="252"/>
    </row>
    <row r="434" spans="1:65" s="209" customFormat="1" ht="33.75">
      <c r="A434" s="420">
        <v>431</v>
      </c>
      <c r="B434" s="417" t="s">
        <v>4125</v>
      </c>
      <c r="C434" s="417" t="s">
        <v>8893</v>
      </c>
      <c r="D434" s="423" t="s">
        <v>690</v>
      </c>
      <c r="E434" s="504" t="s">
        <v>957</v>
      </c>
      <c r="F434" s="504"/>
      <c r="G434" s="504"/>
      <c r="H434" s="504"/>
      <c r="I434" s="504"/>
      <c r="J434" s="504"/>
      <c r="K434" s="504"/>
      <c r="L434" s="417" t="s">
        <v>4121</v>
      </c>
      <c r="M434" s="420"/>
      <c r="N434" s="205"/>
      <c r="O434" s="205"/>
      <c r="P434" s="420"/>
      <c r="Q434" s="420"/>
      <c r="R434" s="205"/>
      <c r="S434" s="205"/>
      <c r="T434" s="420"/>
      <c r="U434" s="205"/>
      <c r="V434" s="202">
        <v>55</v>
      </c>
      <c r="W434" s="203">
        <v>40875</v>
      </c>
      <c r="X434" s="421">
        <v>193450.05</v>
      </c>
      <c r="Y434" s="205"/>
      <c r="Z434" s="371">
        <v>0</v>
      </c>
      <c r="AA434" s="371">
        <f t="shared" si="9"/>
        <v>193450.05</v>
      </c>
      <c r="AB434" s="504" t="s">
        <v>3940</v>
      </c>
      <c r="AC434" s="504"/>
      <c r="AD434" s="417" t="s">
        <v>4760</v>
      </c>
      <c r="AE434" s="417" t="s">
        <v>4761</v>
      </c>
      <c r="AF434" s="417" t="s">
        <v>8592</v>
      </c>
      <c r="AG434" s="451">
        <v>150</v>
      </c>
      <c r="AH434" s="208"/>
      <c r="AI434" s="207"/>
      <c r="BA434" s="209" t="s">
        <v>10952</v>
      </c>
      <c r="BC434" s="252"/>
      <c r="BD434" s="252"/>
      <c r="BE434" s="252"/>
      <c r="BF434" s="252"/>
      <c r="BG434" s="252"/>
      <c r="BH434" s="252"/>
      <c r="BI434" s="252"/>
      <c r="BJ434" s="252"/>
      <c r="BK434" s="252"/>
      <c r="BL434" s="252"/>
      <c r="BM434" s="252"/>
    </row>
    <row r="435" spans="1:65" s="209" customFormat="1" ht="33.75">
      <c r="A435" s="420">
        <v>432</v>
      </c>
      <c r="B435" s="417" t="s">
        <v>4125</v>
      </c>
      <c r="C435" s="417" t="s">
        <v>8893</v>
      </c>
      <c r="D435" s="423" t="s">
        <v>691</v>
      </c>
      <c r="E435" s="504" t="s">
        <v>958</v>
      </c>
      <c r="F435" s="504"/>
      <c r="G435" s="504"/>
      <c r="H435" s="504"/>
      <c r="I435" s="504"/>
      <c r="J435" s="504"/>
      <c r="K435" s="504"/>
      <c r="L435" s="417" t="s">
        <v>4121</v>
      </c>
      <c r="M435" s="420"/>
      <c r="N435" s="205"/>
      <c r="O435" s="205"/>
      <c r="P435" s="420"/>
      <c r="Q435" s="420"/>
      <c r="R435" s="205"/>
      <c r="S435" s="205"/>
      <c r="T435" s="420"/>
      <c r="U435" s="205"/>
      <c r="V435" s="202">
        <v>18</v>
      </c>
      <c r="W435" s="203">
        <v>40875</v>
      </c>
      <c r="X435" s="421">
        <v>91035.32</v>
      </c>
      <c r="Y435" s="205"/>
      <c r="Z435" s="371">
        <v>0</v>
      </c>
      <c r="AA435" s="371">
        <f t="shared" si="9"/>
        <v>91035.32</v>
      </c>
      <c r="AB435" s="504" t="s">
        <v>3940</v>
      </c>
      <c r="AC435" s="504"/>
      <c r="AD435" s="417" t="s">
        <v>4760</v>
      </c>
      <c r="AE435" s="417" t="s">
        <v>4761</v>
      </c>
      <c r="AF435" s="417" t="s">
        <v>8592</v>
      </c>
      <c r="AG435" s="451">
        <v>151</v>
      </c>
      <c r="AH435" s="208"/>
      <c r="AI435" s="207"/>
      <c r="BA435" s="209" t="s">
        <v>10953</v>
      </c>
      <c r="BC435" s="252"/>
      <c r="BD435" s="252"/>
      <c r="BE435" s="252"/>
      <c r="BF435" s="252"/>
      <c r="BG435" s="252"/>
      <c r="BH435" s="252"/>
      <c r="BI435" s="252"/>
      <c r="BJ435" s="252"/>
      <c r="BK435" s="252"/>
      <c r="BL435" s="252"/>
      <c r="BM435" s="252"/>
    </row>
    <row r="436" spans="1:65" s="209" customFormat="1" ht="33.75">
      <c r="A436" s="420">
        <v>433</v>
      </c>
      <c r="B436" s="417" t="s">
        <v>4125</v>
      </c>
      <c r="C436" s="417" t="s">
        <v>8893</v>
      </c>
      <c r="D436" s="423" t="s">
        <v>692</v>
      </c>
      <c r="E436" s="504" t="s">
        <v>959</v>
      </c>
      <c r="F436" s="504"/>
      <c r="G436" s="504"/>
      <c r="H436" s="504"/>
      <c r="I436" s="504"/>
      <c r="J436" s="504"/>
      <c r="K436" s="504"/>
      <c r="L436" s="417" t="s">
        <v>4121</v>
      </c>
      <c r="M436" s="420"/>
      <c r="N436" s="205"/>
      <c r="O436" s="205"/>
      <c r="P436" s="420"/>
      <c r="Q436" s="420"/>
      <c r="R436" s="205"/>
      <c r="S436" s="205"/>
      <c r="T436" s="420"/>
      <c r="U436" s="205"/>
      <c r="V436" s="202">
        <v>71</v>
      </c>
      <c r="W436" s="203">
        <v>40875</v>
      </c>
      <c r="X436" s="421">
        <v>397534.74</v>
      </c>
      <c r="Y436" s="205"/>
      <c r="Z436" s="371">
        <v>0</v>
      </c>
      <c r="AA436" s="371">
        <f t="shared" si="9"/>
        <v>397534.74</v>
      </c>
      <c r="AB436" s="504" t="s">
        <v>3940</v>
      </c>
      <c r="AC436" s="504"/>
      <c r="AD436" s="417" t="s">
        <v>4760</v>
      </c>
      <c r="AE436" s="417" t="s">
        <v>4761</v>
      </c>
      <c r="AF436" s="417" t="s">
        <v>8592</v>
      </c>
      <c r="AG436" s="451">
        <v>152</v>
      </c>
      <c r="AH436" s="208"/>
      <c r="AI436" s="207"/>
      <c r="BA436" s="209" t="s">
        <v>10954</v>
      </c>
      <c r="BC436" s="252"/>
      <c r="BD436" s="252"/>
      <c r="BE436" s="252"/>
      <c r="BF436" s="252"/>
      <c r="BG436" s="252"/>
      <c r="BH436" s="252"/>
      <c r="BI436" s="252"/>
      <c r="BJ436" s="252"/>
      <c r="BK436" s="252"/>
      <c r="BL436" s="252"/>
      <c r="BM436" s="252"/>
    </row>
    <row r="437" spans="1:65" s="209" customFormat="1" ht="33.75">
      <c r="A437" s="420">
        <v>434</v>
      </c>
      <c r="B437" s="417" t="s">
        <v>4125</v>
      </c>
      <c r="C437" s="417" t="s">
        <v>8893</v>
      </c>
      <c r="D437" s="423" t="s">
        <v>693</v>
      </c>
      <c r="E437" s="504" t="s">
        <v>960</v>
      </c>
      <c r="F437" s="504"/>
      <c r="G437" s="504"/>
      <c r="H437" s="504"/>
      <c r="I437" s="504"/>
      <c r="J437" s="504"/>
      <c r="K437" s="504"/>
      <c r="L437" s="417" t="s">
        <v>4121</v>
      </c>
      <c r="M437" s="420"/>
      <c r="N437" s="205"/>
      <c r="O437" s="205"/>
      <c r="P437" s="420"/>
      <c r="Q437" s="420"/>
      <c r="R437" s="205"/>
      <c r="S437" s="205"/>
      <c r="T437" s="420"/>
      <c r="U437" s="205"/>
      <c r="V437" s="202">
        <v>24</v>
      </c>
      <c r="W437" s="203">
        <v>40875</v>
      </c>
      <c r="X437" s="421">
        <v>217569.69</v>
      </c>
      <c r="Y437" s="205"/>
      <c r="Z437" s="371">
        <v>0</v>
      </c>
      <c r="AA437" s="371">
        <f t="shared" si="9"/>
        <v>217569.69</v>
      </c>
      <c r="AB437" s="504" t="s">
        <v>3940</v>
      </c>
      <c r="AC437" s="504"/>
      <c r="AD437" s="417" t="s">
        <v>4760</v>
      </c>
      <c r="AE437" s="417" t="s">
        <v>4761</v>
      </c>
      <c r="AF437" s="417" t="s">
        <v>8592</v>
      </c>
      <c r="AG437" s="451">
        <v>153</v>
      </c>
      <c r="AH437" s="208"/>
      <c r="AI437" s="207"/>
      <c r="BA437" s="209" t="s">
        <v>10955</v>
      </c>
      <c r="BC437" s="252"/>
      <c r="BD437" s="252"/>
      <c r="BE437" s="252"/>
      <c r="BF437" s="252"/>
      <c r="BG437" s="252"/>
      <c r="BH437" s="252"/>
      <c r="BI437" s="252"/>
      <c r="BJ437" s="252"/>
      <c r="BK437" s="252"/>
      <c r="BL437" s="252"/>
      <c r="BM437" s="252"/>
    </row>
    <row r="438" spans="1:65" s="209" customFormat="1" ht="33.75">
      <c r="A438" s="420">
        <v>435</v>
      </c>
      <c r="B438" s="417" t="s">
        <v>4125</v>
      </c>
      <c r="C438" s="417" t="s">
        <v>8893</v>
      </c>
      <c r="D438" s="423" t="s">
        <v>694</v>
      </c>
      <c r="E438" s="504" t="s">
        <v>961</v>
      </c>
      <c r="F438" s="504"/>
      <c r="G438" s="504"/>
      <c r="H438" s="504"/>
      <c r="I438" s="504"/>
      <c r="J438" s="504"/>
      <c r="K438" s="504"/>
      <c r="L438" s="417" t="s">
        <v>4121</v>
      </c>
      <c r="M438" s="420"/>
      <c r="N438" s="205"/>
      <c r="O438" s="205"/>
      <c r="P438" s="420"/>
      <c r="Q438" s="420"/>
      <c r="R438" s="205"/>
      <c r="S438" s="205"/>
      <c r="T438" s="420"/>
      <c r="U438" s="205"/>
      <c r="V438" s="202">
        <v>52</v>
      </c>
      <c r="W438" s="203">
        <v>40875</v>
      </c>
      <c r="X438" s="421">
        <v>1607822.74</v>
      </c>
      <c r="Y438" s="205"/>
      <c r="Z438" s="371">
        <v>0</v>
      </c>
      <c r="AA438" s="371">
        <f t="shared" si="9"/>
        <v>1607822.74</v>
      </c>
      <c r="AB438" s="504" t="s">
        <v>3940</v>
      </c>
      <c r="AC438" s="504"/>
      <c r="AD438" s="417" t="s">
        <v>4760</v>
      </c>
      <c r="AE438" s="417" t="s">
        <v>4761</v>
      </c>
      <c r="AF438" s="417" t="s">
        <v>8592</v>
      </c>
      <c r="AG438" s="451">
        <v>154</v>
      </c>
      <c r="AH438" s="208"/>
      <c r="AI438" s="207"/>
      <c r="BA438" s="209" t="s">
        <v>10956</v>
      </c>
      <c r="BC438" s="252"/>
      <c r="BD438" s="252"/>
      <c r="BE438" s="252"/>
      <c r="BF438" s="252"/>
      <c r="BG438" s="252"/>
      <c r="BH438" s="252"/>
      <c r="BI438" s="252"/>
      <c r="BJ438" s="252"/>
      <c r="BK438" s="252"/>
      <c r="BL438" s="252"/>
      <c r="BM438" s="252"/>
    </row>
    <row r="439" spans="1:65" s="209" customFormat="1" ht="33.75">
      <c r="A439" s="420">
        <v>436</v>
      </c>
      <c r="B439" s="417" t="s">
        <v>4125</v>
      </c>
      <c r="C439" s="417" t="s">
        <v>8893</v>
      </c>
      <c r="D439" s="423" t="s">
        <v>695</v>
      </c>
      <c r="E439" s="504" t="s">
        <v>962</v>
      </c>
      <c r="F439" s="504"/>
      <c r="G439" s="504"/>
      <c r="H439" s="504"/>
      <c r="I439" s="504"/>
      <c r="J439" s="504"/>
      <c r="K439" s="504"/>
      <c r="L439" s="417" t="s">
        <v>4121</v>
      </c>
      <c r="M439" s="420"/>
      <c r="N439" s="205"/>
      <c r="O439" s="205"/>
      <c r="P439" s="420"/>
      <c r="Q439" s="420"/>
      <c r="R439" s="205"/>
      <c r="S439" s="205"/>
      <c r="T439" s="420"/>
      <c r="U439" s="205"/>
      <c r="V439" s="202">
        <v>30</v>
      </c>
      <c r="W439" s="203">
        <v>40855</v>
      </c>
      <c r="X439" s="421">
        <v>110964.5</v>
      </c>
      <c r="Y439" s="205"/>
      <c r="Z439" s="371">
        <v>0</v>
      </c>
      <c r="AA439" s="371">
        <f t="shared" si="9"/>
        <v>110964.5</v>
      </c>
      <c r="AB439" s="504" t="s">
        <v>3940</v>
      </c>
      <c r="AC439" s="504"/>
      <c r="AD439" s="417" t="s">
        <v>4760</v>
      </c>
      <c r="AE439" s="417" t="s">
        <v>4761</v>
      </c>
      <c r="AF439" s="417" t="s">
        <v>8592</v>
      </c>
      <c r="AG439" s="451">
        <v>155</v>
      </c>
      <c r="AH439" s="208"/>
      <c r="AI439" s="207"/>
      <c r="BA439" s="209" t="s">
        <v>10957</v>
      </c>
      <c r="BC439" s="252"/>
      <c r="BD439" s="252"/>
      <c r="BE439" s="252"/>
      <c r="BF439" s="252"/>
      <c r="BG439" s="252"/>
      <c r="BH439" s="252"/>
      <c r="BI439" s="252"/>
      <c r="BJ439" s="252"/>
      <c r="BK439" s="252"/>
      <c r="BL439" s="252"/>
      <c r="BM439" s="252"/>
    </row>
    <row r="440" spans="1:65" s="209" customFormat="1" ht="33.75">
      <c r="A440" s="420">
        <v>437</v>
      </c>
      <c r="B440" s="417" t="s">
        <v>4125</v>
      </c>
      <c r="C440" s="417" t="s">
        <v>8893</v>
      </c>
      <c r="D440" s="423" t="s">
        <v>696</v>
      </c>
      <c r="E440" s="504" t="s">
        <v>963</v>
      </c>
      <c r="F440" s="504"/>
      <c r="G440" s="504"/>
      <c r="H440" s="504"/>
      <c r="I440" s="504"/>
      <c r="J440" s="504"/>
      <c r="K440" s="504"/>
      <c r="L440" s="417" t="s">
        <v>4121</v>
      </c>
      <c r="M440" s="420"/>
      <c r="N440" s="205"/>
      <c r="O440" s="205"/>
      <c r="P440" s="420"/>
      <c r="Q440" s="420"/>
      <c r="R440" s="205"/>
      <c r="S440" s="205"/>
      <c r="T440" s="420"/>
      <c r="U440" s="205"/>
      <c r="V440" s="202">
        <v>108</v>
      </c>
      <c r="W440" s="203">
        <v>40855</v>
      </c>
      <c r="X440" s="421">
        <v>665787.02</v>
      </c>
      <c r="Y440" s="205"/>
      <c r="Z440" s="371">
        <v>0</v>
      </c>
      <c r="AA440" s="371">
        <f t="shared" si="9"/>
        <v>665787.02</v>
      </c>
      <c r="AB440" s="504" t="s">
        <v>3940</v>
      </c>
      <c r="AC440" s="504"/>
      <c r="AD440" s="417" t="s">
        <v>4760</v>
      </c>
      <c r="AE440" s="417" t="s">
        <v>4761</v>
      </c>
      <c r="AF440" s="417" t="s">
        <v>8592</v>
      </c>
      <c r="AG440" s="451">
        <v>156</v>
      </c>
      <c r="AH440" s="208"/>
      <c r="AI440" s="207"/>
      <c r="BA440" s="209" t="s">
        <v>10958</v>
      </c>
      <c r="BC440" s="252"/>
      <c r="BD440" s="252"/>
      <c r="BE440" s="252"/>
      <c r="BF440" s="252"/>
      <c r="BG440" s="252"/>
      <c r="BH440" s="252"/>
      <c r="BI440" s="252"/>
      <c r="BJ440" s="252"/>
      <c r="BK440" s="252"/>
      <c r="BL440" s="252"/>
      <c r="BM440" s="252"/>
    </row>
    <row r="441" spans="1:65" s="209" customFormat="1" ht="33.75">
      <c r="A441" s="420">
        <v>438</v>
      </c>
      <c r="B441" s="417" t="s">
        <v>4125</v>
      </c>
      <c r="C441" s="417" t="s">
        <v>8893</v>
      </c>
      <c r="D441" s="423" t="s">
        <v>3796</v>
      </c>
      <c r="E441" s="504" t="s">
        <v>964</v>
      </c>
      <c r="F441" s="504"/>
      <c r="G441" s="504"/>
      <c r="H441" s="504"/>
      <c r="I441" s="504"/>
      <c r="J441" s="504"/>
      <c r="K441" s="504"/>
      <c r="L441" s="417" t="s">
        <v>4121</v>
      </c>
      <c r="M441" s="420"/>
      <c r="N441" s="205"/>
      <c r="O441" s="205"/>
      <c r="P441" s="420"/>
      <c r="Q441" s="420"/>
      <c r="R441" s="205"/>
      <c r="S441" s="205"/>
      <c r="T441" s="420"/>
      <c r="U441" s="205"/>
      <c r="V441" s="202">
        <v>81</v>
      </c>
      <c r="W441" s="203">
        <v>40855</v>
      </c>
      <c r="X441" s="421">
        <v>33774.1</v>
      </c>
      <c r="Y441" s="205"/>
      <c r="Z441" s="371">
        <v>0</v>
      </c>
      <c r="AA441" s="371">
        <f t="shared" si="9"/>
        <v>33774.1</v>
      </c>
      <c r="AB441" s="504" t="s">
        <v>3940</v>
      </c>
      <c r="AC441" s="504"/>
      <c r="AD441" s="417" t="s">
        <v>4760</v>
      </c>
      <c r="AE441" s="417" t="s">
        <v>4761</v>
      </c>
      <c r="AF441" s="417" t="s">
        <v>8592</v>
      </c>
      <c r="AG441" s="451">
        <v>157</v>
      </c>
      <c r="AH441" s="208"/>
      <c r="AI441" s="207"/>
      <c r="BA441" s="209" t="s">
        <v>10959</v>
      </c>
      <c r="BC441" s="252"/>
      <c r="BD441" s="252"/>
      <c r="BE441" s="252"/>
      <c r="BF441" s="252"/>
      <c r="BG441" s="252"/>
      <c r="BH441" s="252"/>
      <c r="BI441" s="252"/>
      <c r="BJ441" s="252"/>
      <c r="BK441" s="252"/>
      <c r="BL441" s="252"/>
      <c r="BM441" s="252"/>
    </row>
    <row r="442" spans="1:65" s="209" customFormat="1" ht="33.75">
      <c r="A442" s="420">
        <v>439</v>
      </c>
      <c r="B442" s="417" t="s">
        <v>4125</v>
      </c>
      <c r="C442" s="417" t="s">
        <v>8893</v>
      </c>
      <c r="D442" s="423" t="s">
        <v>3797</v>
      </c>
      <c r="E442" s="504" t="s">
        <v>965</v>
      </c>
      <c r="F442" s="504"/>
      <c r="G442" s="504"/>
      <c r="H442" s="504"/>
      <c r="I442" s="504"/>
      <c r="J442" s="504"/>
      <c r="K442" s="504"/>
      <c r="L442" s="417" t="s">
        <v>4121</v>
      </c>
      <c r="M442" s="420"/>
      <c r="N442" s="205"/>
      <c r="O442" s="205"/>
      <c r="P442" s="420"/>
      <c r="Q442" s="420"/>
      <c r="R442" s="205"/>
      <c r="S442" s="205"/>
      <c r="T442" s="420"/>
      <c r="U442" s="205"/>
      <c r="V442" s="202">
        <v>52</v>
      </c>
      <c r="W442" s="203">
        <v>40855</v>
      </c>
      <c r="X442" s="421">
        <v>955870.83</v>
      </c>
      <c r="Y442" s="205"/>
      <c r="Z442" s="371">
        <v>0</v>
      </c>
      <c r="AA442" s="371">
        <f t="shared" si="9"/>
        <v>955870.83</v>
      </c>
      <c r="AB442" s="504" t="s">
        <v>3940</v>
      </c>
      <c r="AC442" s="504"/>
      <c r="AD442" s="417" t="s">
        <v>4760</v>
      </c>
      <c r="AE442" s="417" t="s">
        <v>4761</v>
      </c>
      <c r="AF442" s="417" t="s">
        <v>8592</v>
      </c>
      <c r="AG442" s="451">
        <v>158</v>
      </c>
      <c r="AH442" s="208"/>
      <c r="AI442" s="207"/>
      <c r="BA442" s="209" t="s">
        <v>10960</v>
      </c>
      <c r="BC442" s="252"/>
      <c r="BD442" s="252"/>
      <c r="BE442" s="252"/>
      <c r="BF442" s="252"/>
      <c r="BG442" s="252"/>
      <c r="BH442" s="252"/>
      <c r="BI442" s="252"/>
      <c r="BJ442" s="252"/>
      <c r="BK442" s="252"/>
      <c r="BL442" s="252"/>
      <c r="BM442" s="252"/>
    </row>
    <row r="443" spans="1:65" s="209" customFormat="1" ht="33.75">
      <c r="A443" s="420">
        <v>440</v>
      </c>
      <c r="B443" s="417" t="s">
        <v>4125</v>
      </c>
      <c r="C443" s="417" t="s">
        <v>8893</v>
      </c>
      <c r="D443" s="423" t="s">
        <v>3798</v>
      </c>
      <c r="E443" s="504" t="s">
        <v>966</v>
      </c>
      <c r="F443" s="504"/>
      <c r="G443" s="504"/>
      <c r="H443" s="504"/>
      <c r="I443" s="504"/>
      <c r="J443" s="504"/>
      <c r="K443" s="504"/>
      <c r="L443" s="417" t="s">
        <v>4121</v>
      </c>
      <c r="M443" s="420"/>
      <c r="N443" s="205"/>
      <c r="O443" s="205"/>
      <c r="P443" s="420"/>
      <c r="Q443" s="420"/>
      <c r="R443" s="205"/>
      <c r="S443" s="205"/>
      <c r="T443" s="420"/>
      <c r="U443" s="205"/>
      <c r="V443" s="202">
        <v>53</v>
      </c>
      <c r="W443" s="203">
        <v>40855</v>
      </c>
      <c r="X443" s="421">
        <v>966976.39</v>
      </c>
      <c r="Y443" s="205"/>
      <c r="Z443" s="371">
        <v>0</v>
      </c>
      <c r="AA443" s="371">
        <f t="shared" si="9"/>
        <v>966976.39</v>
      </c>
      <c r="AB443" s="504" t="s">
        <v>3940</v>
      </c>
      <c r="AC443" s="504"/>
      <c r="AD443" s="417" t="s">
        <v>4760</v>
      </c>
      <c r="AE443" s="417" t="s">
        <v>4761</v>
      </c>
      <c r="AF443" s="417" t="s">
        <v>8592</v>
      </c>
      <c r="AG443" s="451">
        <v>159</v>
      </c>
      <c r="AH443" s="208"/>
      <c r="AI443" s="207"/>
      <c r="BA443" s="209" t="s">
        <v>10961</v>
      </c>
      <c r="BC443" s="252"/>
      <c r="BD443" s="252"/>
      <c r="BE443" s="252"/>
      <c r="BF443" s="252"/>
      <c r="BG443" s="252"/>
      <c r="BH443" s="252"/>
      <c r="BI443" s="252"/>
      <c r="BJ443" s="252"/>
      <c r="BK443" s="252"/>
      <c r="BL443" s="252"/>
      <c r="BM443" s="252"/>
    </row>
    <row r="444" spans="1:65" s="209" customFormat="1" ht="33.75">
      <c r="A444" s="420">
        <v>441</v>
      </c>
      <c r="B444" s="417" t="s">
        <v>4125</v>
      </c>
      <c r="C444" s="417" t="s">
        <v>8893</v>
      </c>
      <c r="D444" s="423" t="s">
        <v>3799</v>
      </c>
      <c r="E444" s="504" t="s">
        <v>967</v>
      </c>
      <c r="F444" s="504"/>
      <c r="G444" s="504"/>
      <c r="H444" s="504"/>
      <c r="I444" s="504"/>
      <c r="J444" s="504"/>
      <c r="K444" s="504"/>
      <c r="L444" s="417" t="s">
        <v>4121</v>
      </c>
      <c r="M444" s="420"/>
      <c r="N444" s="205"/>
      <c r="O444" s="205"/>
      <c r="P444" s="420"/>
      <c r="Q444" s="420"/>
      <c r="R444" s="205"/>
      <c r="S444" s="205"/>
      <c r="T444" s="420"/>
      <c r="U444" s="205"/>
      <c r="V444" s="202">
        <v>51</v>
      </c>
      <c r="W444" s="203">
        <v>40855</v>
      </c>
      <c r="X444" s="421">
        <v>1566945.4</v>
      </c>
      <c r="Y444" s="205"/>
      <c r="Z444" s="371">
        <v>0</v>
      </c>
      <c r="AA444" s="371">
        <f t="shared" si="9"/>
        <v>1566945.4</v>
      </c>
      <c r="AB444" s="504" t="s">
        <v>3940</v>
      </c>
      <c r="AC444" s="504"/>
      <c r="AD444" s="417" t="s">
        <v>4760</v>
      </c>
      <c r="AE444" s="417" t="s">
        <v>4761</v>
      </c>
      <c r="AF444" s="417" t="s">
        <v>8592</v>
      </c>
      <c r="AG444" s="451">
        <v>160</v>
      </c>
      <c r="AH444" s="208"/>
      <c r="AI444" s="207"/>
      <c r="BA444" s="209" t="s">
        <v>10962</v>
      </c>
      <c r="BC444" s="252"/>
      <c r="BD444" s="252"/>
      <c r="BE444" s="252"/>
      <c r="BF444" s="252"/>
      <c r="BG444" s="252"/>
      <c r="BH444" s="252"/>
      <c r="BI444" s="252"/>
      <c r="BJ444" s="252"/>
      <c r="BK444" s="252"/>
      <c r="BL444" s="252"/>
      <c r="BM444" s="252"/>
    </row>
    <row r="445" spans="1:65" s="209" customFormat="1" ht="33.75">
      <c r="A445" s="420">
        <v>442</v>
      </c>
      <c r="B445" s="417" t="s">
        <v>4125</v>
      </c>
      <c r="C445" s="417" t="s">
        <v>8893</v>
      </c>
      <c r="D445" s="423" t="s">
        <v>5402</v>
      </c>
      <c r="E445" s="504" t="s">
        <v>968</v>
      </c>
      <c r="F445" s="504"/>
      <c r="G445" s="504"/>
      <c r="H445" s="504"/>
      <c r="I445" s="504"/>
      <c r="J445" s="504"/>
      <c r="K445" s="504"/>
      <c r="L445" s="417" t="s">
        <v>4121</v>
      </c>
      <c r="M445" s="420"/>
      <c r="N445" s="205"/>
      <c r="O445" s="205"/>
      <c r="P445" s="420"/>
      <c r="Q445" s="420"/>
      <c r="R445" s="205"/>
      <c r="S445" s="205"/>
      <c r="T445" s="420"/>
      <c r="U445" s="205"/>
      <c r="V445" s="202">
        <v>28</v>
      </c>
      <c r="W445" s="203">
        <v>40855</v>
      </c>
      <c r="X445" s="421">
        <v>51373.82</v>
      </c>
      <c r="Y445" s="205"/>
      <c r="Z445" s="371">
        <v>0</v>
      </c>
      <c r="AA445" s="371">
        <f t="shared" si="9"/>
        <v>51373.82</v>
      </c>
      <c r="AB445" s="504" t="s">
        <v>3940</v>
      </c>
      <c r="AC445" s="504"/>
      <c r="AD445" s="417" t="s">
        <v>4760</v>
      </c>
      <c r="AE445" s="417" t="s">
        <v>4761</v>
      </c>
      <c r="AF445" s="417" t="s">
        <v>8592</v>
      </c>
      <c r="AG445" s="451">
        <v>161</v>
      </c>
      <c r="AH445" s="208"/>
      <c r="AI445" s="207"/>
      <c r="BA445" s="209" t="s">
        <v>10963</v>
      </c>
      <c r="BC445" s="252"/>
      <c r="BD445" s="252"/>
      <c r="BE445" s="252"/>
      <c r="BF445" s="252"/>
      <c r="BG445" s="252"/>
      <c r="BH445" s="252"/>
      <c r="BI445" s="252"/>
      <c r="BJ445" s="252"/>
      <c r="BK445" s="252"/>
      <c r="BL445" s="252"/>
      <c r="BM445" s="252"/>
    </row>
    <row r="446" spans="1:65" s="209" customFormat="1" ht="33.75">
      <c r="A446" s="420">
        <v>443</v>
      </c>
      <c r="B446" s="417" t="s">
        <v>4125</v>
      </c>
      <c r="C446" s="417" t="s">
        <v>8893</v>
      </c>
      <c r="D446" s="423" t="s">
        <v>4972</v>
      </c>
      <c r="E446" s="504" t="s">
        <v>969</v>
      </c>
      <c r="F446" s="504"/>
      <c r="G446" s="504"/>
      <c r="H446" s="504"/>
      <c r="I446" s="504"/>
      <c r="J446" s="504"/>
      <c r="K446" s="504"/>
      <c r="L446" s="417" t="s">
        <v>4121</v>
      </c>
      <c r="M446" s="420"/>
      <c r="N446" s="205"/>
      <c r="O446" s="205"/>
      <c r="P446" s="420"/>
      <c r="Q446" s="420"/>
      <c r="R446" s="205"/>
      <c r="S446" s="205"/>
      <c r="T446" s="420"/>
      <c r="U446" s="205"/>
      <c r="V446" s="202">
        <v>21</v>
      </c>
      <c r="W446" s="203">
        <v>40855</v>
      </c>
      <c r="X446" s="421">
        <v>225627.82</v>
      </c>
      <c r="Y446" s="205"/>
      <c r="Z446" s="371">
        <v>0</v>
      </c>
      <c r="AA446" s="371">
        <f t="shared" si="9"/>
        <v>225627.82</v>
      </c>
      <c r="AB446" s="504" t="s">
        <v>3940</v>
      </c>
      <c r="AC446" s="504"/>
      <c r="AD446" s="417" t="s">
        <v>4760</v>
      </c>
      <c r="AE446" s="417" t="s">
        <v>4761</v>
      </c>
      <c r="AF446" s="417" t="s">
        <v>8592</v>
      </c>
      <c r="AG446" s="451">
        <v>162</v>
      </c>
      <c r="AH446" s="208"/>
      <c r="AI446" s="207"/>
      <c r="BA446" s="209" t="s">
        <v>10964</v>
      </c>
      <c r="BC446" s="252"/>
      <c r="BD446" s="252"/>
      <c r="BE446" s="252"/>
      <c r="BF446" s="252"/>
      <c r="BG446" s="252"/>
      <c r="BH446" s="252"/>
      <c r="BI446" s="252"/>
      <c r="BJ446" s="252"/>
      <c r="BK446" s="252"/>
      <c r="BL446" s="252"/>
      <c r="BM446" s="252"/>
    </row>
    <row r="447" spans="1:65" s="209" customFormat="1" ht="33.75">
      <c r="A447" s="420">
        <v>444</v>
      </c>
      <c r="B447" s="417" t="s">
        <v>4125</v>
      </c>
      <c r="C447" s="417" t="s">
        <v>8893</v>
      </c>
      <c r="D447" s="423" t="s">
        <v>4973</v>
      </c>
      <c r="E447" s="504" t="s">
        <v>970</v>
      </c>
      <c r="F447" s="504"/>
      <c r="G447" s="504"/>
      <c r="H447" s="504"/>
      <c r="I447" s="504"/>
      <c r="J447" s="504"/>
      <c r="K447" s="504"/>
      <c r="L447" s="417" t="s">
        <v>4121</v>
      </c>
      <c r="M447" s="420"/>
      <c r="N447" s="205"/>
      <c r="O447" s="205"/>
      <c r="P447" s="420"/>
      <c r="Q447" s="420"/>
      <c r="R447" s="205"/>
      <c r="S447" s="205"/>
      <c r="T447" s="420"/>
      <c r="U447" s="205"/>
      <c r="V447" s="202">
        <v>24</v>
      </c>
      <c r="W447" s="203">
        <v>40875</v>
      </c>
      <c r="X447" s="421">
        <v>313598.37</v>
      </c>
      <c r="Y447" s="205"/>
      <c r="Z447" s="371">
        <v>0</v>
      </c>
      <c r="AA447" s="371">
        <f t="shared" si="9"/>
        <v>313598.37</v>
      </c>
      <c r="AB447" s="504" t="s">
        <v>3940</v>
      </c>
      <c r="AC447" s="504"/>
      <c r="AD447" s="417" t="s">
        <v>4760</v>
      </c>
      <c r="AE447" s="417" t="s">
        <v>4761</v>
      </c>
      <c r="AF447" s="417" t="s">
        <v>8592</v>
      </c>
      <c r="AG447" s="451">
        <v>163</v>
      </c>
      <c r="AH447" s="208"/>
      <c r="AI447" s="207"/>
      <c r="BA447" s="209" t="s">
        <v>10965</v>
      </c>
      <c r="BC447" s="252"/>
      <c r="BD447" s="252"/>
      <c r="BE447" s="252"/>
      <c r="BF447" s="252"/>
      <c r="BG447" s="252"/>
      <c r="BH447" s="252"/>
      <c r="BI447" s="252"/>
      <c r="BJ447" s="252"/>
      <c r="BK447" s="252"/>
      <c r="BL447" s="252"/>
      <c r="BM447" s="252"/>
    </row>
    <row r="448" spans="1:65" s="209" customFormat="1" ht="33.75">
      <c r="A448" s="420">
        <v>445</v>
      </c>
      <c r="B448" s="417" t="s">
        <v>4125</v>
      </c>
      <c r="C448" s="417" t="s">
        <v>8893</v>
      </c>
      <c r="D448" s="423" t="s">
        <v>4974</v>
      </c>
      <c r="E448" s="504" t="s">
        <v>2028</v>
      </c>
      <c r="F448" s="504"/>
      <c r="G448" s="504"/>
      <c r="H448" s="504"/>
      <c r="I448" s="504"/>
      <c r="J448" s="504"/>
      <c r="K448" s="504"/>
      <c r="L448" s="417" t="s">
        <v>4121</v>
      </c>
      <c r="M448" s="420"/>
      <c r="N448" s="205"/>
      <c r="O448" s="205"/>
      <c r="P448" s="420"/>
      <c r="Q448" s="420"/>
      <c r="R448" s="205"/>
      <c r="S448" s="205"/>
      <c r="T448" s="420"/>
      <c r="U448" s="205"/>
      <c r="V448" s="202">
        <v>9</v>
      </c>
      <c r="W448" s="203">
        <v>40875</v>
      </c>
      <c r="X448" s="421">
        <v>110964.5</v>
      </c>
      <c r="Y448" s="205"/>
      <c r="Z448" s="371">
        <v>0</v>
      </c>
      <c r="AA448" s="371">
        <f t="shared" si="9"/>
        <v>110964.5</v>
      </c>
      <c r="AB448" s="504" t="s">
        <v>3940</v>
      </c>
      <c r="AC448" s="504"/>
      <c r="AD448" s="417" t="s">
        <v>4760</v>
      </c>
      <c r="AE448" s="417" t="s">
        <v>4761</v>
      </c>
      <c r="AF448" s="417" t="s">
        <v>8592</v>
      </c>
      <c r="AG448" s="451">
        <v>164</v>
      </c>
      <c r="AH448" s="208"/>
      <c r="AI448" s="207"/>
      <c r="BA448" s="209" t="s">
        <v>10966</v>
      </c>
      <c r="BC448" s="252"/>
      <c r="BD448" s="252"/>
      <c r="BE448" s="252"/>
      <c r="BF448" s="252"/>
      <c r="BG448" s="252"/>
      <c r="BH448" s="252"/>
      <c r="BI448" s="252"/>
      <c r="BJ448" s="252"/>
      <c r="BK448" s="252"/>
      <c r="BL448" s="252"/>
      <c r="BM448" s="252"/>
    </row>
    <row r="449" spans="1:65" s="209" customFormat="1" ht="33.75">
      <c r="A449" s="420">
        <v>446</v>
      </c>
      <c r="B449" s="417" t="s">
        <v>4125</v>
      </c>
      <c r="C449" s="417" t="s">
        <v>8893</v>
      </c>
      <c r="D449" s="423" t="s">
        <v>4975</v>
      </c>
      <c r="E449" s="504" t="s">
        <v>2029</v>
      </c>
      <c r="F449" s="504"/>
      <c r="G449" s="504"/>
      <c r="H449" s="504"/>
      <c r="I449" s="504"/>
      <c r="J449" s="504"/>
      <c r="K449" s="504"/>
      <c r="L449" s="417" t="s">
        <v>4121</v>
      </c>
      <c r="M449" s="420"/>
      <c r="N449" s="205"/>
      <c r="O449" s="205"/>
      <c r="P449" s="420"/>
      <c r="Q449" s="420"/>
      <c r="R449" s="205"/>
      <c r="S449" s="205"/>
      <c r="T449" s="420"/>
      <c r="U449" s="205"/>
      <c r="V449" s="202">
        <v>11</v>
      </c>
      <c r="W449" s="203">
        <v>40875</v>
      </c>
      <c r="X449" s="421">
        <v>59686.59</v>
      </c>
      <c r="Y449" s="205"/>
      <c r="Z449" s="371">
        <v>0</v>
      </c>
      <c r="AA449" s="371">
        <f t="shared" si="9"/>
        <v>59686.59</v>
      </c>
      <c r="AB449" s="504" t="s">
        <v>3940</v>
      </c>
      <c r="AC449" s="504"/>
      <c r="AD449" s="417" t="s">
        <v>4760</v>
      </c>
      <c r="AE449" s="417" t="s">
        <v>4761</v>
      </c>
      <c r="AF449" s="417" t="s">
        <v>8592</v>
      </c>
      <c r="AG449" s="451">
        <v>165</v>
      </c>
      <c r="AH449" s="208"/>
      <c r="AI449" s="207"/>
      <c r="BA449" s="209" t="s">
        <v>10967</v>
      </c>
      <c r="BC449" s="252"/>
      <c r="BD449" s="252"/>
      <c r="BE449" s="252"/>
      <c r="BF449" s="252"/>
      <c r="BG449" s="252"/>
      <c r="BH449" s="252"/>
      <c r="BI449" s="252"/>
      <c r="BJ449" s="252"/>
      <c r="BK449" s="252"/>
      <c r="BL449" s="252"/>
      <c r="BM449" s="252"/>
    </row>
    <row r="450" spans="1:65" s="209" customFormat="1" ht="33.75">
      <c r="A450" s="420">
        <v>447</v>
      </c>
      <c r="B450" s="417" t="s">
        <v>4125</v>
      </c>
      <c r="C450" s="417" t="s">
        <v>8893</v>
      </c>
      <c r="D450" s="423" t="s">
        <v>4976</v>
      </c>
      <c r="E450" s="504" t="s">
        <v>2030</v>
      </c>
      <c r="F450" s="504"/>
      <c r="G450" s="504"/>
      <c r="H450" s="504"/>
      <c r="I450" s="504"/>
      <c r="J450" s="504"/>
      <c r="K450" s="504"/>
      <c r="L450" s="417" t="s">
        <v>4121</v>
      </c>
      <c r="M450" s="420"/>
      <c r="N450" s="205"/>
      <c r="O450" s="205"/>
      <c r="P450" s="420"/>
      <c r="Q450" s="420"/>
      <c r="R450" s="205"/>
      <c r="S450" s="205"/>
      <c r="T450" s="420"/>
      <c r="U450" s="205"/>
      <c r="V450" s="202">
        <v>99</v>
      </c>
      <c r="W450" s="203">
        <v>40875</v>
      </c>
      <c r="X450" s="421">
        <v>1098548.5900000001</v>
      </c>
      <c r="Y450" s="205"/>
      <c r="Z450" s="371">
        <v>0</v>
      </c>
      <c r="AA450" s="371">
        <f t="shared" si="9"/>
        <v>1098548.5900000001</v>
      </c>
      <c r="AB450" s="504" t="s">
        <v>3940</v>
      </c>
      <c r="AC450" s="504"/>
      <c r="AD450" s="417" t="s">
        <v>4760</v>
      </c>
      <c r="AE450" s="417" t="s">
        <v>4761</v>
      </c>
      <c r="AF450" s="417" t="s">
        <v>8592</v>
      </c>
      <c r="AG450" s="451">
        <v>166</v>
      </c>
      <c r="AH450" s="208"/>
      <c r="AI450" s="207"/>
      <c r="BA450" s="209" t="s">
        <v>10968</v>
      </c>
      <c r="BC450" s="252"/>
      <c r="BD450" s="252"/>
      <c r="BE450" s="252"/>
      <c r="BF450" s="252"/>
      <c r="BG450" s="252"/>
      <c r="BH450" s="252"/>
      <c r="BI450" s="252"/>
      <c r="BJ450" s="252"/>
      <c r="BK450" s="252"/>
      <c r="BL450" s="252"/>
      <c r="BM450" s="252"/>
    </row>
    <row r="451" spans="1:65" s="209" customFormat="1" ht="33.75">
      <c r="A451" s="420">
        <v>448</v>
      </c>
      <c r="B451" s="417" t="s">
        <v>4125</v>
      </c>
      <c r="C451" s="417" t="s">
        <v>8893</v>
      </c>
      <c r="D451" s="423" t="s">
        <v>4977</v>
      </c>
      <c r="E451" s="504" t="s">
        <v>3047</v>
      </c>
      <c r="F451" s="504"/>
      <c r="G451" s="504"/>
      <c r="H451" s="504"/>
      <c r="I451" s="504"/>
      <c r="J451" s="504"/>
      <c r="K451" s="504"/>
      <c r="L451" s="417" t="s">
        <v>4121</v>
      </c>
      <c r="M451" s="420"/>
      <c r="N451" s="205"/>
      <c r="O451" s="205"/>
      <c r="P451" s="420"/>
      <c r="Q451" s="420"/>
      <c r="R451" s="205"/>
      <c r="S451" s="205"/>
      <c r="T451" s="420"/>
      <c r="U451" s="205"/>
      <c r="V451" s="202">
        <v>8</v>
      </c>
      <c r="W451" s="203">
        <v>40875</v>
      </c>
      <c r="X451" s="421">
        <v>83223.38</v>
      </c>
      <c r="Y451" s="205"/>
      <c r="Z451" s="371">
        <v>0</v>
      </c>
      <c r="AA451" s="371">
        <f t="shared" si="9"/>
        <v>83223.38</v>
      </c>
      <c r="AB451" s="504" t="s">
        <v>3940</v>
      </c>
      <c r="AC451" s="504"/>
      <c r="AD451" s="417" t="s">
        <v>4760</v>
      </c>
      <c r="AE451" s="417" t="s">
        <v>4761</v>
      </c>
      <c r="AF451" s="417" t="s">
        <v>8592</v>
      </c>
      <c r="AG451" s="451">
        <v>167</v>
      </c>
      <c r="AH451" s="208"/>
      <c r="AI451" s="207"/>
      <c r="BA451" s="209" t="s">
        <v>10969</v>
      </c>
      <c r="BC451" s="252"/>
      <c r="BD451" s="252"/>
      <c r="BE451" s="252"/>
      <c r="BF451" s="252"/>
      <c r="BG451" s="252"/>
      <c r="BH451" s="252"/>
      <c r="BI451" s="252"/>
      <c r="BJ451" s="252"/>
      <c r="BK451" s="252"/>
      <c r="BL451" s="252"/>
      <c r="BM451" s="252"/>
    </row>
    <row r="452" spans="1:65" s="209" customFormat="1" ht="33.75">
      <c r="A452" s="420">
        <v>449</v>
      </c>
      <c r="B452" s="417" t="s">
        <v>4125</v>
      </c>
      <c r="C452" s="417" t="s">
        <v>8893</v>
      </c>
      <c r="D452" s="423" t="s">
        <v>4978</v>
      </c>
      <c r="E452" s="504" t="s">
        <v>3048</v>
      </c>
      <c r="F452" s="504"/>
      <c r="G452" s="504"/>
      <c r="H452" s="504"/>
      <c r="I452" s="504"/>
      <c r="J452" s="504"/>
      <c r="K452" s="504"/>
      <c r="L452" s="417" t="s">
        <v>4121</v>
      </c>
      <c r="M452" s="420"/>
      <c r="N452" s="205"/>
      <c r="O452" s="205"/>
      <c r="P452" s="420"/>
      <c r="Q452" s="420"/>
      <c r="R452" s="205"/>
      <c r="S452" s="205"/>
      <c r="T452" s="420"/>
      <c r="U452" s="205"/>
      <c r="V452" s="202">
        <v>10</v>
      </c>
      <c r="W452" s="203">
        <v>40875</v>
      </c>
      <c r="X452" s="421">
        <v>107441.82</v>
      </c>
      <c r="Y452" s="205"/>
      <c r="Z452" s="371">
        <v>0</v>
      </c>
      <c r="AA452" s="371">
        <f t="shared" si="9"/>
        <v>107441.82</v>
      </c>
      <c r="AB452" s="504" t="s">
        <v>3940</v>
      </c>
      <c r="AC452" s="504"/>
      <c r="AD452" s="417" t="s">
        <v>4760</v>
      </c>
      <c r="AE452" s="417" t="s">
        <v>4761</v>
      </c>
      <c r="AF452" s="417" t="s">
        <v>8592</v>
      </c>
      <c r="AG452" s="451">
        <v>168</v>
      </c>
      <c r="AH452" s="208"/>
      <c r="AI452" s="207"/>
      <c r="BA452" s="209" t="s">
        <v>10970</v>
      </c>
      <c r="BC452" s="252"/>
      <c r="BD452" s="252"/>
      <c r="BE452" s="252"/>
      <c r="BF452" s="252"/>
      <c r="BG452" s="252"/>
      <c r="BH452" s="252"/>
      <c r="BI452" s="252"/>
      <c r="BJ452" s="252"/>
      <c r="BK452" s="252"/>
      <c r="BL452" s="252"/>
      <c r="BM452" s="252"/>
    </row>
    <row r="453" spans="1:65" s="209" customFormat="1" ht="33.75">
      <c r="A453" s="420">
        <v>450</v>
      </c>
      <c r="B453" s="417" t="s">
        <v>4125</v>
      </c>
      <c r="C453" s="417" t="s">
        <v>8893</v>
      </c>
      <c r="D453" s="423" t="s">
        <v>4979</v>
      </c>
      <c r="E453" s="504" t="s">
        <v>3049</v>
      </c>
      <c r="F453" s="504"/>
      <c r="G453" s="504"/>
      <c r="H453" s="504"/>
      <c r="I453" s="504"/>
      <c r="J453" s="504"/>
      <c r="K453" s="504"/>
      <c r="L453" s="417" t="s">
        <v>4121</v>
      </c>
      <c r="M453" s="420"/>
      <c r="N453" s="205"/>
      <c r="O453" s="205"/>
      <c r="P453" s="420"/>
      <c r="Q453" s="420"/>
      <c r="R453" s="205"/>
      <c r="S453" s="205"/>
      <c r="T453" s="420"/>
      <c r="U453" s="205"/>
      <c r="V453" s="202">
        <v>7</v>
      </c>
      <c r="W453" s="203">
        <v>40875</v>
      </c>
      <c r="X453" s="421">
        <v>80581.37</v>
      </c>
      <c r="Y453" s="205"/>
      <c r="Z453" s="371">
        <v>0</v>
      </c>
      <c r="AA453" s="371">
        <f t="shared" ref="AA453:AA516" si="10">X453-Z453</f>
        <v>80581.37</v>
      </c>
      <c r="AB453" s="504" t="s">
        <v>3940</v>
      </c>
      <c r="AC453" s="504"/>
      <c r="AD453" s="417" t="s">
        <v>4760</v>
      </c>
      <c r="AE453" s="417" t="s">
        <v>4761</v>
      </c>
      <c r="AF453" s="417" t="s">
        <v>8592</v>
      </c>
      <c r="AG453" s="451">
        <v>169</v>
      </c>
      <c r="AH453" s="208"/>
      <c r="AI453" s="207"/>
      <c r="BA453" s="209" t="s">
        <v>10971</v>
      </c>
      <c r="BC453" s="252"/>
      <c r="BD453" s="252"/>
      <c r="BE453" s="252"/>
      <c r="BF453" s="252"/>
      <c r="BG453" s="252"/>
      <c r="BH453" s="252"/>
      <c r="BI453" s="252"/>
      <c r="BJ453" s="252"/>
      <c r="BK453" s="252"/>
      <c r="BL453" s="252"/>
      <c r="BM453" s="252"/>
    </row>
    <row r="454" spans="1:65" s="209" customFormat="1" ht="33.75">
      <c r="A454" s="420">
        <v>451</v>
      </c>
      <c r="B454" s="417" t="s">
        <v>4125</v>
      </c>
      <c r="C454" s="417" t="s">
        <v>8893</v>
      </c>
      <c r="D454" s="423" t="s">
        <v>4980</v>
      </c>
      <c r="E454" s="504" t="s">
        <v>3050</v>
      </c>
      <c r="F454" s="504"/>
      <c r="G454" s="504"/>
      <c r="H454" s="504"/>
      <c r="I454" s="504"/>
      <c r="J454" s="504"/>
      <c r="K454" s="504"/>
      <c r="L454" s="417" t="s">
        <v>4121</v>
      </c>
      <c r="M454" s="420"/>
      <c r="N454" s="205"/>
      <c r="O454" s="205"/>
      <c r="P454" s="420"/>
      <c r="Q454" s="420"/>
      <c r="R454" s="205"/>
      <c r="S454" s="205"/>
      <c r="T454" s="420"/>
      <c r="U454" s="205"/>
      <c r="V454" s="202">
        <v>26</v>
      </c>
      <c r="W454" s="203">
        <v>40875</v>
      </c>
      <c r="X454" s="421">
        <v>44764.94</v>
      </c>
      <c r="Y454" s="205"/>
      <c r="Z454" s="371">
        <v>0</v>
      </c>
      <c r="AA454" s="371">
        <f t="shared" si="10"/>
        <v>44764.94</v>
      </c>
      <c r="AB454" s="504" t="s">
        <v>3940</v>
      </c>
      <c r="AC454" s="504"/>
      <c r="AD454" s="417" t="s">
        <v>4760</v>
      </c>
      <c r="AE454" s="417" t="s">
        <v>4761</v>
      </c>
      <c r="AF454" s="417" t="s">
        <v>8592</v>
      </c>
      <c r="AG454" s="451">
        <v>170</v>
      </c>
      <c r="AH454" s="208"/>
      <c r="AI454" s="207"/>
      <c r="BA454" s="209" t="s">
        <v>10972</v>
      </c>
      <c r="BC454" s="252"/>
      <c r="BD454" s="252"/>
      <c r="BE454" s="252"/>
      <c r="BF454" s="252"/>
      <c r="BG454" s="252"/>
      <c r="BH454" s="252"/>
      <c r="BI454" s="252"/>
      <c r="BJ454" s="252"/>
      <c r="BK454" s="252"/>
      <c r="BL454" s="252"/>
      <c r="BM454" s="252"/>
    </row>
    <row r="455" spans="1:65" s="209" customFormat="1" ht="33.75">
      <c r="A455" s="420">
        <v>452</v>
      </c>
      <c r="B455" s="417" t="s">
        <v>4125</v>
      </c>
      <c r="C455" s="417" t="s">
        <v>8893</v>
      </c>
      <c r="D455" s="423" t="s">
        <v>4981</v>
      </c>
      <c r="E455" s="504" t="s">
        <v>3051</v>
      </c>
      <c r="F455" s="504"/>
      <c r="G455" s="504"/>
      <c r="H455" s="504"/>
      <c r="I455" s="504"/>
      <c r="J455" s="504"/>
      <c r="K455" s="504"/>
      <c r="L455" s="417" t="s">
        <v>4121</v>
      </c>
      <c r="M455" s="420"/>
      <c r="N455" s="205"/>
      <c r="O455" s="205"/>
      <c r="P455" s="420"/>
      <c r="Q455" s="420"/>
      <c r="R455" s="205"/>
      <c r="S455" s="205"/>
      <c r="T455" s="420"/>
      <c r="U455" s="205"/>
      <c r="V455" s="202">
        <v>14</v>
      </c>
      <c r="W455" s="203">
        <v>40875</v>
      </c>
      <c r="X455" s="421">
        <v>24869.41</v>
      </c>
      <c r="Y455" s="205"/>
      <c r="Z455" s="371">
        <v>0</v>
      </c>
      <c r="AA455" s="371">
        <f t="shared" si="10"/>
        <v>24869.41</v>
      </c>
      <c r="AB455" s="504" t="s">
        <v>3940</v>
      </c>
      <c r="AC455" s="504"/>
      <c r="AD455" s="417" t="s">
        <v>4760</v>
      </c>
      <c r="AE455" s="417" t="s">
        <v>4761</v>
      </c>
      <c r="AF455" s="417" t="s">
        <v>8592</v>
      </c>
      <c r="AG455" s="451">
        <v>171</v>
      </c>
      <c r="AH455" s="208"/>
      <c r="AI455" s="207"/>
      <c r="BA455" s="209" t="s">
        <v>10973</v>
      </c>
      <c r="BC455" s="252"/>
      <c r="BD455" s="252"/>
      <c r="BE455" s="252"/>
      <c r="BF455" s="252"/>
      <c r="BG455" s="252"/>
      <c r="BH455" s="252"/>
      <c r="BI455" s="252"/>
      <c r="BJ455" s="252"/>
      <c r="BK455" s="252"/>
      <c r="BL455" s="252"/>
      <c r="BM455" s="252"/>
    </row>
    <row r="456" spans="1:65" s="209" customFormat="1" ht="33.75">
      <c r="A456" s="420">
        <v>453</v>
      </c>
      <c r="B456" s="417" t="s">
        <v>4125</v>
      </c>
      <c r="C456" s="417" t="s">
        <v>8893</v>
      </c>
      <c r="D456" s="423" t="s">
        <v>4982</v>
      </c>
      <c r="E456" s="504" t="s">
        <v>3052</v>
      </c>
      <c r="F456" s="504"/>
      <c r="G456" s="504"/>
      <c r="H456" s="504"/>
      <c r="I456" s="504"/>
      <c r="J456" s="504"/>
      <c r="K456" s="504"/>
      <c r="L456" s="417" t="s">
        <v>4121</v>
      </c>
      <c r="M456" s="420"/>
      <c r="N456" s="205"/>
      <c r="O456" s="205"/>
      <c r="P456" s="420"/>
      <c r="Q456" s="420"/>
      <c r="R456" s="205"/>
      <c r="S456" s="205"/>
      <c r="T456" s="420"/>
      <c r="U456" s="205"/>
      <c r="V456" s="202">
        <v>14</v>
      </c>
      <c r="W456" s="203">
        <v>40875</v>
      </c>
      <c r="X456" s="421">
        <v>46422.91</v>
      </c>
      <c r="Y456" s="205"/>
      <c r="Z456" s="371">
        <v>0</v>
      </c>
      <c r="AA456" s="371">
        <f t="shared" si="10"/>
        <v>46422.91</v>
      </c>
      <c r="AB456" s="504" t="s">
        <v>3940</v>
      </c>
      <c r="AC456" s="504"/>
      <c r="AD456" s="417" t="s">
        <v>4760</v>
      </c>
      <c r="AE456" s="417" t="s">
        <v>4761</v>
      </c>
      <c r="AF456" s="417" t="s">
        <v>8592</v>
      </c>
      <c r="AG456" s="451">
        <v>172</v>
      </c>
      <c r="AH456" s="208"/>
      <c r="AI456" s="207"/>
      <c r="BA456" s="209" t="s">
        <v>10974</v>
      </c>
      <c r="BC456" s="252"/>
      <c r="BD456" s="252"/>
      <c r="BE456" s="252"/>
      <c r="BF456" s="252"/>
      <c r="BG456" s="252"/>
      <c r="BH456" s="252"/>
      <c r="BI456" s="252"/>
      <c r="BJ456" s="252"/>
      <c r="BK456" s="252"/>
      <c r="BL456" s="252"/>
      <c r="BM456" s="252"/>
    </row>
    <row r="457" spans="1:65" s="209" customFormat="1" ht="33.75">
      <c r="A457" s="420">
        <v>454</v>
      </c>
      <c r="B457" s="417" t="s">
        <v>4125</v>
      </c>
      <c r="C457" s="417" t="s">
        <v>8893</v>
      </c>
      <c r="D457" s="423" t="s">
        <v>4983</v>
      </c>
      <c r="E457" s="504" t="s">
        <v>3053</v>
      </c>
      <c r="F457" s="504"/>
      <c r="G457" s="504"/>
      <c r="H457" s="504"/>
      <c r="I457" s="504"/>
      <c r="J457" s="504"/>
      <c r="K457" s="504"/>
      <c r="L457" s="417" t="s">
        <v>4121</v>
      </c>
      <c r="M457" s="420"/>
      <c r="N457" s="205"/>
      <c r="O457" s="205"/>
      <c r="P457" s="420"/>
      <c r="Q457" s="420"/>
      <c r="R457" s="205"/>
      <c r="S457" s="205"/>
      <c r="T457" s="420"/>
      <c r="U457" s="205"/>
      <c r="V457" s="202">
        <v>77</v>
      </c>
      <c r="W457" s="203">
        <v>40855</v>
      </c>
      <c r="X457" s="421">
        <v>53795.34</v>
      </c>
      <c r="Y457" s="205"/>
      <c r="Z457" s="371">
        <v>0</v>
      </c>
      <c r="AA457" s="371">
        <f t="shared" si="10"/>
        <v>53795.34</v>
      </c>
      <c r="AB457" s="504" t="s">
        <v>3940</v>
      </c>
      <c r="AC457" s="504"/>
      <c r="AD457" s="417" t="s">
        <v>4760</v>
      </c>
      <c r="AE457" s="417" t="s">
        <v>4761</v>
      </c>
      <c r="AF457" s="417" t="s">
        <v>8592</v>
      </c>
      <c r="AG457" s="451">
        <v>173</v>
      </c>
      <c r="AH457" s="208"/>
      <c r="AI457" s="207"/>
      <c r="BA457" s="209" t="s">
        <v>10975</v>
      </c>
      <c r="BC457" s="252"/>
      <c r="BD457" s="252"/>
      <c r="BE457" s="252"/>
      <c r="BF457" s="252"/>
      <c r="BG457" s="252"/>
      <c r="BH457" s="252"/>
      <c r="BI457" s="252"/>
      <c r="BJ457" s="252"/>
      <c r="BK457" s="252"/>
      <c r="BL457" s="252"/>
      <c r="BM457" s="252"/>
    </row>
    <row r="458" spans="1:65" s="209" customFormat="1" ht="33.75">
      <c r="A458" s="420">
        <v>455</v>
      </c>
      <c r="B458" s="417" t="s">
        <v>4125</v>
      </c>
      <c r="C458" s="417" t="s">
        <v>8893</v>
      </c>
      <c r="D458" s="423" t="s">
        <v>4984</v>
      </c>
      <c r="E458" s="504" t="s">
        <v>3054</v>
      </c>
      <c r="F458" s="504"/>
      <c r="G458" s="504"/>
      <c r="H458" s="504"/>
      <c r="I458" s="504"/>
      <c r="J458" s="504"/>
      <c r="K458" s="504"/>
      <c r="L458" s="417" t="s">
        <v>4121</v>
      </c>
      <c r="M458" s="420"/>
      <c r="N458" s="205"/>
      <c r="O458" s="205"/>
      <c r="P458" s="420"/>
      <c r="Q458" s="420"/>
      <c r="R458" s="205"/>
      <c r="S458" s="205"/>
      <c r="T458" s="420"/>
      <c r="U458" s="205"/>
      <c r="V458" s="202">
        <v>14</v>
      </c>
      <c r="W458" s="203">
        <v>40855</v>
      </c>
      <c r="X458" s="421">
        <v>16579.61</v>
      </c>
      <c r="Y458" s="205"/>
      <c r="Z458" s="371">
        <v>0</v>
      </c>
      <c r="AA458" s="371">
        <f t="shared" si="10"/>
        <v>16579.61</v>
      </c>
      <c r="AB458" s="504" t="s">
        <v>3940</v>
      </c>
      <c r="AC458" s="504"/>
      <c r="AD458" s="417" t="s">
        <v>4760</v>
      </c>
      <c r="AE458" s="417" t="s">
        <v>4761</v>
      </c>
      <c r="AF458" s="417" t="s">
        <v>8592</v>
      </c>
      <c r="AG458" s="451">
        <v>174</v>
      </c>
      <c r="AH458" s="208"/>
      <c r="AI458" s="207"/>
      <c r="BA458" s="209" t="s">
        <v>10976</v>
      </c>
      <c r="BC458" s="252"/>
      <c r="BD458" s="252"/>
      <c r="BE458" s="252"/>
      <c r="BF458" s="252"/>
      <c r="BG458" s="252"/>
      <c r="BH458" s="252"/>
      <c r="BI458" s="252"/>
      <c r="BJ458" s="252"/>
      <c r="BK458" s="252"/>
      <c r="BL458" s="252"/>
      <c r="BM458" s="252"/>
    </row>
    <row r="459" spans="1:65" s="209" customFormat="1" ht="33.75">
      <c r="A459" s="420">
        <v>456</v>
      </c>
      <c r="B459" s="417" t="s">
        <v>4125</v>
      </c>
      <c r="C459" s="417" t="s">
        <v>8893</v>
      </c>
      <c r="D459" s="423" t="s">
        <v>4985</v>
      </c>
      <c r="E459" s="504" t="s">
        <v>3055</v>
      </c>
      <c r="F459" s="504"/>
      <c r="G459" s="504"/>
      <c r="H459" s="504"/>
      <c r="I459" s="504"/>
      <c r="J459" s="504"/>
      <c r="K459" s="504"/>
      <c r="L459" s="417" t="s">
        <v>4121</v>
      </c>
      <c r="M459" s="420"/>
      <c r="N459" s="205"/>
      <c r="O459" s="205"/>
      <c r="P459" s="420"/>
      <c r="Q459" s="420"/>
      <c r="R459" s="205"/>
      <c r="S459" s="205"/>
      <c r="T459" s="420"/>
      <c r="U459" s="205"/>
      <c r="V459" s="202">
        <v>14</v>
      </c>
      <c r="W459" s="203">
        <v>37223</v>
      </c>
      <c r="X459" s="421">
        <v>16579.61</v>
      </c>
      <c r="Y459" s="205"/>
      <c r="Z459" s="371">
        <v>0</v>
      </c>
      <c r="AA459" s="371">
        <f t="shared" si="10"/>
        <v>16579.61</v>
      </c>
      <c r="AB459" s="504" t="s">
        <v>3940</v>
      </c>
      <c r="AC459" s="504"/>
      <c r="AD459" s="417" t="s">
        <v>4760</v>
      </c>
      <c r="AE459" s="417" t="s">
        <v>4761</v>
      </c>
      <c r="AF459" s="417" t="s">
        <v>8592</v>
      </c>
      <c r="AG459" s="451">
        <v>175</v>
      </c>
      <c r="AH459" s="208"/>
      <c r="AI459" s="207"/>
      <c r="BA459" s="209" t="s">
        <v>10977</v>
      </c>
      <c r="BC459" s="252"/>
      <c r="BD459" s="252"/>
      <c r="BE459" s="252"/>
      <c r="BF459" s="252"/>
      <c r="BG459" s="252"/>
      <c r="BH459" s="252"/>
      <c r="BI459" s="252"/>
      <c r="BJ459" s="252"/>
      <c r="BK459" s="252"/>
      <c r="BL459" s="252"/>
      <c r="BM459" s="252"/>
    </row>
    <row r="460" spans="1:65" s="209" customFormat="1" ht="33.75">
      <c r="A460" s="420">
        <v>457</v>
      </c>
      <c r="B460" s="417" t="s">
        <v>4125</v>
      </c>
      <c r="C460" s="417" t="s">
        <v>8893</v>
      </c>
      <c r="D460" s="423" t="s">
        <v>4986</v>
      </c>
      <c r="E460" s="504" t="s">
        <v>3056</v>
      </c>
      <c r="F460" s="504"/>
      <c r="G460" s="504"/>
      <c r="H460" s="504"/>
      <c r="I460" s="504"/>
      <c r="J460" s="504"/>
      <c r="K460" s="504"/>
      <c r="L460" s="417" t="s">
        <v>4121</v>
      </c>
      <c r="M460" s="420"/>
      <c r="N460" s="205"/>
      <c r="O460" s="205"/>
      <c r="P460" s="420"/>
      <c r="Q460" s="420"/>
      <c r="R460" s="205"/>
      <c r="S460" s="205"/>
      <c r="T460" s="420"/>
      <c r="U460" s="205"/>
      <c r="V460" s="202">
        <v>14</v>
      </c>
      <c r="W460" s="203">
        <v>40875</v>
      </c>
      <c r="X460" s="421">
        <v>16579.61</v>
      </c>
      <c r="Y460" s="205"/>
      <c r="Z460" s="371">
        <v>0</v>
      </c>
      <c r="AA460" s="371">
        <f t="shared" si="10"/>
        <v>16579.61</v>
      </c>
      <c r="AB460" s="504" t="s">
        <v>3940</v>
      </c>
      <c r="AC460" s="504"/>
      <c r="AD460" s="417" t="s">
        <v>4760</v>
      </c>
      <c r="AE460" s="417" t="s">
        <v>4761</v>
      </c>
      <c r="AF460" s="417" t="s">
        <v>8592</v>
      </c>
      <c r="AG460" s="451">
        <v>176</v>
      </c>
      <c r="AH460" s="208"/>
      <c r="AI460" s="207"/>
      <c r="BA460" s="209" t="s">
        <v>10978</v>
      </c>
      <c r="BC460" s="252"/>
      <c r="BD460" s="252"/>
      <c r="BE460" s="252"/>
      <c r="BF460" s="252"/>
      <c r="BG460" s="252"/>
      <c r="BH460" s="252"/>
      <c r="BI460" s="252"/>
      <c r="BJ460" s="252"/>
      <c r="BK460" s="252"/>
      <c r="BL460" s="252"/>
      <c r="BM460" s="252"/>
    </row>
    <row r="461" spans="1:65" s="209" customFormat="1" ht="33.75">
      <c r="A461" s="420">
        <v>458</v>
      </c>
      <c r="B461" s="417" t="s">
        <v>4125</v>
      </c>
      <c r="C461" s="417" t="s">
        <v>8893</v>
      </c>
      <c r="D461" s="423" t="s">
        <v>4987</v>
      </c>
      <c r="E461" s="504" t="s">
        <v>3057</v>
      </c>
      <c r="F461" s="504"/>
      <c r="G461" s="504"/>
      <c r="H461" s="504"/>
      <c r="I461" s="504"/>
      <c r="J461" s="504"/>
      <c r="K461" s="504"/>
      <c r="L461" s="417" t="s">
        <v>4121</v>
      </c>
      <c r="M461" s="420"/>
      <c r="N461" s="205"/>
      <c r="O461" s="205"/>
      <c r="P461" s="420"/>
      <c r="Q461" s="420"/>
      <c r="R461" s="205"/>
      <c r="S461" s="205"/>
      <c r="T461" s="420"/>
      <c r="U461" s="205"/>
      <c r="V461" s="202">
        <v>8</v>
      </c>
      <c r="W461" s="203">
        <v>40875</v>
      </c>
      <c r="X461" s="421">
        <v>26527.32</v>
      </c>
      <c r="Y461" s="205"/>
      <c r="Z461" s="371">
        <v>0</v>
      </c>
      <c r="AA461" s="371">
        <f t="shared" si="10"/>
        <v>26527.32</v>
      </c>
      <c r="AB461" s="504" t="s">
        <v>3940</v>
      </c>
      <c r="AC461" s="504"/>
      <c r="AD461" s="417" t="s">
        <v>4760</v>
      </c>
      <c r="AE461" s="417" t="s">
        <v>4761</v>
      </c>
      <c r="AF461" s="417" t="s">
        <v>8592</v>
      </c>
      <c r="AG461" s="451">
        <v>177</v>
      </c>
      <c r="AH461" s="208"/>
      <c r="AI461" s="207"/>
      <c r="BA461" s="209" t="s">
        <v>10979</v>
      </c>
      <c r="BC461" s="252"/>
      <c r="BD461" s="252"/>
      <c r="BE461" s="252"/>
      <c r="BF461" s="252"/>
      <c r="BG461" s="252"/>
      <c r="BH461" s="252"/>
      <c r="BI461" s="252"/>
      <c r="BJ461" s="252"/>
      <c r="BK461" s="252"/>
      <c r="BL461" s="252"/>
      <c r="BM461" s="252"/>
    </row>
    <row r="462" spans="1:65" s="209" customFormat="1" ht="33.75">
      <c r="A462" s="420">
        <v>459</v>
      </c>
      <c r="B462" s="417" t="s">
        <v>4125</v>
      </c>
      <c r="C462" s="417" t="s">
        <v>8893</v>
      </c>
      <c r="D462" s="423" t="s">
        <v>4988</v>
      </c>
      <c r="E462" s="504" t="s">
        <v>3058</v>
      </c>
      <c r="F462" s="504"/>
      <c r="G462" s="504"/>
      <c r="H462" s="504"/>
      <c r="I462" s="504"/>
      <c r="J462" s="504"/>
      <c r="K462" s="504"/>
      <c r="L462" s="417" t="s">
        <v>4121</v>
      </c>
      <c r="M462" s="420"/>
      <c r="N462" s="205"/>
      <c r="O462" s="205"/>
      <c r="P462" s="420"/>
      <c r="Q462" s="420"/>
      <c r="R462" s="205"/>
      <c r="S462" s="205"/>
      <c r="T462" s="420"/>
      <c r="U462" s="205"/>
      <c r="V462" s="202">
        <v>22</v>
      </c>
      <c r="W462" s="203">
        <v>40875</v>
      </c>
      <c r="X462" s="421">
        <v>38133.1</v>
      </c>
      <c r="Y462" s="205"/>
      <c r="Z462" s="371">
        <v>0</v>
      </c>
      <c r="AA462" s="371">
        <f t="shared" si="10"/>
        <v>38133.1</v>
      </c>
      <c r="AB462" s="504" t="s">
        <v>3940</v>
      </c>
      <c r="AC462" s="504"/>
      <c r="AD462" s="417" t="s">
        <v>4760</v>
      </c>
      <c r="AE462" s="417" t="s">
        <v>4761</v>
      </c>
      <c r="AF462" s="417" t="s">
        <v>8592</v>
      </c>
      <c r="AG462" s="451">
        <v>178</v>
      </c>
      <c r="AH462" s="208"/>
      <c r="AI462" s="207"/>
      <c r="BA462" s="209" t="s">
        <v>10980</v>
      </c>
      <c r="BC462" s="252"/>
      <c r="BD462" s="252"/>
      <c r="BE462" s="252"/>
      <c r="BF462" s="252"/>
      <c r="BG462" s="252"/>
      <c r="BH462" s="252"/>
      <c r="BI462" s="252"/>
      <c r="BJ462" s="252"/>
      <c r="BK462" s="252"/>
      <c r="BL462" s="252"/>
      <c r="BM462" s="252"/>
    </row>
    <row r="463" spans="1:65" s="209" customFormat="1" ht="33.75">
      <c r="A463" s="420">
        <v>460</v>
      </c>
      <c r="B463" s="417" t="s">
        <v>4125</v>
      </c>
      <c r="C463" s="417" t="s">
        <v>8893</v>
      </c>
      <c r="D463" s="423" t="s">
        <v>4989</v>
      </c>
      <c r="E463" s="504" t="s">
        <v>3059</v>
      </c>
      <c r="F463" s="504"/>
      <c r="G463" s="504"/>
      <c r="H463" s="504"/>
      <c r="I463" s="504"/>
      <c r="J463" s="504"/>
      <c r="K463" s="504"/>
      <c r="L463" s="417" t="s">
        <v>4121</v>
      </c>
      <c r="M463" s="420"/>
      <c r="N463" s="205"/>
      <c r="O463" s="205"/>
      <c r="P463" s="420"/>
      <c r="Q463" s="420"/>
      <c r="R463" s="205"/>
      <c r="S463" s="205"/>
      <c r="T463" s="420"/>
      <c r="U463" s="205"/>
      <c r="V463" s="202">
        <v>8</v>
      </c>
      <c r="W463" s="203">
        <v>40875</v>
      </c>
      <c r="X463" s="421">
        <v>13262.69</v>
      </c>
      <c r="Y463" s="205"/>
      <c r="Z463" s="371">
        <v>0</v>
      </c>
      <c r="AA463" s="371">
        <f t="shared" si="10"/>
        <v>13262.69</v>
      </c>
      <c r="AB463" s="504" t="s">
        <v>3940</v>
      </c>
      <c r="AC463" s="504"/>
      <c r="AD463" s="417" t="s">
        <v>4760</v>
      </c>
      <c r="AE463" s="417" t="s">
        <v>4761</v>
      </c>
      <c r="AF463" s="417" t="s">
        <v>8592</v>
      </c>
      <c r="AG463" s="451">
        <v>179</v>
      </c>
      <c r="AH463" s="208"/>
      <c r="AI463" s="207"/>
      <c r="BA463" s="209" t="s">
        <v>10981</v>
      </c>
      <c r="BC463" s="252"/>
      <c r="BD463" s="252"/>
      <c r="BE463" s="252"/>
      <c r="BF463" s="252"/>
      <c r="BG463" s="252"/>
      <c r="BH463" s="252"/>
      <c r="BI463" s="252"/>
      <c r="BJ463" s="252"/>
      <c r="BK463" s="252"/>
      <c r="BL463" s="252"/>
      <c r="BM463" s="252"/>
    </row>
    <row r="464" spans="1:65" s="209" customFormat="1" ht="33.75">
      <c r="A464" s="420">
        <v>461</v>
      </c>
      <c r="B464" s="417" t="s">
        <v>4125</v>
      </c>
      <c r="C464" s="417" t="s">
        <v>8893</v>
      </c>
      <c r="D464" s="423" t="s">
        <v>4990</v>
      </c>
      <c r="E464" s="504" t="s">
        <v>3060</v>
      </c>
      <c r="F464" s="504"/>
      <c r="G464" s="504"/>
      <c r="H464" s="504"/>
      <c r="I464" s="504"/>
      <c r="J464" s="504"/>
      <c r="K464" s="504"/>
      <c r="L464" s="417" t="s">
        <v>4121</v>
      </c>
      <c r="M464" s="420"/>
      <c r="N464" s="205"/>
      <c r="O464" s="205"/>
      <c r="P464" s="420"/>
      <c r="Q464" s="420"/>
      <c r="R464" s="205"/>
      <c r="S464" s="205"/>
      <c r="T464" s="420"/>
      <c r="U464" s="205"/>
      <c r="V464" s="202">
        <v>11</v>
      </c>
      <c r="W464" s="203">
        <v>40875</v>
      </c>
      <c r="X464" s="421">
        <v>69933.94</v>
      </c>
      <c r="Y464" s="205"/>
      <c r="Z464" s="371">
        <v>0</v>
      </c>
      <c r="AA464" s="371">
        <f t="shared" si="10"/>
        <v>69933.94</v>
      </c>
      <c r="AB464" s="504" t="s">
        <v>3940</v>
      </c>
      <c r="AC464" s="504"/>
      <c r="AD464" s="417" t="s">
        <v>4760</v>
      </c>
      <c r="AE464" s="417" t="s">
        <v>4761</v>
      </c>
      <c r="AF464" s="417" t="s">
        <v>8592</v>
      </c>
      <c r="AG464" s="451">
        <v>180</v>
      </c>
      <c r="AH464" s="208"/>
      <c r="AI464" s="207"/>
      <c r="BA464" s="209" t="s">
        <v>10982</v>
      </c>
      <c r="BC464" s="252"/>
      <c r="BD464" s="252"/>
      <c r="BE464" s="252"/>
      <c r="BF464" s="252"/>
      <c r="BG464" s="252"/>
      <c r="BH464" s="252"/>
      <c r="BI464" s="252"/>
      <c r="BJ464" s="252"/>
      <c r="BK464" s="252"/>
      <c r="BL464" s="252"/>
      <c r="BM464" s="252"/>
    </row>
    <row r="465" spans="1:65" s="209" customFormat="1" ht="33.75">
      <c r="A465" s="420">
        <v>462</v>
      </c>
      <c r="B465" s="417" t="s">
        <v>4125</v>
      </c>
      <c r="C465" s="417" t="s">
        <v>8893</v>
      </c>
      <c r="D465" s="423" t="s">
        <v>4991</v>
      </c>
      <c r="E465" s="504" t="s">
        <v>3061</v>
      </c>
      <c r="F465" s="504"/>
      <c r="G465" s="504"/>
      <c r="H465" s="504"/>
      <c r="I465" s="504"/>
      <c r="J465" s="504"/>
      <c r="K465" s="504"/>
      <c r="L465" s="417" t="s">
        <v>4121</v>
      </c>
      <c r="M465" s="420"/>
      <c r="N465" s="205"/>
      <c r="O465" s="205"/>
      <c r="P465" s="420"/>
      <c r="Q465" s="420"/>
      <c r="R465" s="205"/>
      <c r="S465" s="205"/>
      <c r="T465" s="420"/>
      <c r="U465" s="205"/>
      <c r="V465" s="202">
        <v>14</v>
      </c>
      <c r="W465" s="203">
        <v>40875</v>
      </c>
      <c r="X465" s="421">
        <v>16579.61</v>
      </c>
      <c r="Y465" s="205"/>
      <c r="Z465" s="371">
        <v>0</v>
      </c>
      <c r="AA465" s="371">
        <f t="shared" si="10"/>
        <v>16579.61</v>
      </c>
      <c r="AB465" s="504" t="s">
        <v>3940</v>
      </c>
      <c r="AC465" s="504"/>
      <c r="AD465" s="417" t="s">
        <v>4760</v>
      </c>
      <c r="AE465" s="417" t="s">
        <v>4761</v>
      </c>
      <c r="AF465" s="417" t="s">
        <v>8592</v>
      </c>
      <c r="AG465" s="451">
        <v>181</v>
      </c>
      <c r="AH465" s="208"/>
      <c r="AI465" s="207"/>
      <c r="BA465" s="209" t="s">
        <v>10983</v>
      </c>
      <c r="BC465" s="252"/>
      <c r="BD465" s="252"/>
      <c r="BE465" s="252"/>
      <c r="BF465" s="252"/>
      <c r="BG465" s="252"/>
      <c r="BH465" s="252"/>
      <c r="BI465" s="252"/>
      <c r="BJ465" s="252"/>
      <c r="BK465" s="252"/>
      <c r="BL465" s="252"/>
      <c r="BM465" s="252"/>
    </row>
    <row r="466" spans="1:65" s="209" customFormat="1" ht="33.75">
      <c r="A466" s="420">
        <v>463</v>
      </c>
      <c r="B466" s="417" t="s">
        <v>4125</v>
      </c>
      <c r="C466" s="417" t="s">
        <v>8893</v>
      </c>
      <c r="D466" s="423" t="s">
        <v>4992</v>
      </c>
      <c r="E466" s="504" t="s">
        <v>3062</v>
      </c>
      <c r="F466" s="504"/>
      <c r="G466" s="504"/>
      <c r="H466" s="504"/>
      <c r="I466" s="504"/>
      <c r="J466" s="504"/>
      <c r="K466" s="504"/>
      <c r="L466" s="417" t="s">
        <v>4121</v>
      </c>
      <c r="M466" s="420"/>
      <c r="N466" s="205"/>
      <c r="O466" s="205"/>
      <c r="P466" s="420"/>
      <c r="Q466" s="420"/>
      <c r="R466" s="205"/>
      <c r="S466" s="205"/>
      <c r="T466" s="420"/>
      <c r="U466" s="205"/>
      <c r="V466" s="202">
        <v>13</v>
      </c>
      <c r="W466" s="203">
        <v>40875</v>
      </c>
      <c r="X466" s="421">
        <v>16579.61</v>
      </c>
      <c r="Y466" s="205"/>
      <c r="Z466" s="371">
        <v>0</v>
      </c>
      <c r="AA466" s="371">
        <f t="shared" si="10"/>
        <v>16579.61</v>
      </c>
      <c r="AB466" s="504" t="s">
        <v>3940</v>
      </c>
      <c r="AC466" s="504"/>
      <c r="AD466" s="417" t="s">
        <v>4760</v>
      </c>
      <c r="AE466" s="417" t="s">
        <v>4761</v>
      </c>
      <c r="AF466" s="417" t="s">
        <v>8592</v>
      </c>
      <c r="AG466" s="451">
        <v>182</v>
      </c>
      <c r="AH466" s="208"/>
      <c r="AI466" s="207"/>
      <c r="BA466" s="209" t="s">
        <v>10984</v>
      </c>
      <c r="BC466" s="252"/>
      <c r="BD466" s="252"/>
      <c r="BE466" s="252"/>
      <c r="BF466" s="252"/>
      <c r="BG466" s="252"/>
      <c r="BH466" s="252"/>
      <c r="BI466" s="252"/>
      <c r="BJ466" s="252"/>
      <c r="BK466" s="252"/>
      <c r="BL466" s="252"/>
      <c r="BM466" s="252"/>
    </row>
    <row r="467" spans="1:65" s="209" customFormat="1" ht="33.75">
      <c r="A467" s="420">
        <v>464</v>
      </c>
      <c r="B467" s="417" t="s">
        <v>4125</v>
      </c>
      <c r="C467" s="417" t="s">
        <v>8893</v>
      </c>
      <c r="D467" s="423" t="s">
        <v>4002</v>
      </c>
      <c r="E467" s="504" t="s">
        <v>3063</v>
      </c>
      <c r="F467" s="504"/>
      <c r="G467" s="504"/>
      <c r="H467" s="504"/>
      <c r="I467" s="504"/>
      <c r="J467" s="504"/>
      <c r="K467" s="504"/>
      <c r="L467" s="417" t="s">
        <v>4121</v>
      </c>
      <c r="M467" s="420"/>
      <c r="N467" s="205"/>
      <c r="O467" s="205"/>
      <c r="P467" s="420"/>
      <c r="Q467" s="420"/>
      <c r="R467" s="205"/>
      <c r="S467" s="205"/>
      <c r="T467" s="420"/>
      <c r="U467" s="205"/>
      <c r="V467" s="202">
        <v>12</v>
      </c>
      <c r="W467" s="203">
        <v>40855</v>
      </c>
      <c r="X467" s="421">
        <v>16579.61</v>
      </c>
      <c r="Y467" s="205"/>
      <c r="Z467" s="371">
        <v>0</v>
      </c>
      <c r="AA467" s="371">
        <f t="shared" si="10"/>
        <v>16579.61</v>
      </c>
      <c r="AB467" s="504" t="s">
        <v>3940</v>
      </c>
      <c r="AC467" s="504"/>
      <c r="AD467" s="417" t="s">
        <v>4760</v>
      </c>
      <c r="AE467" s="417" t="s">
        <v>4761</v>
      </c>
      <c r="AF467" s="417" t="s">
        <v>8592</v>
      </c>
      <c r="AG467" s="451">
        <v>183</v>
      </c>
      <c r="AH467" s="208"/>
      <c r="AI467" s="207"/>
      <c r="BA467" s="209" t="s">
        <v>10985</v>
      </c>
      <c r="BC467" s="252"/>
      <c r="BD467" s="252"/>
      <c r="BE467" s="252"/>
      <c r="BF467" s="252"/>
      <c r="BG467" s="252"/>
      <c r="BH467" s="252"/>
      <c r="BI467" s="252"/>
      <c r="BJ467" s="252"/>
      <c r="BK467" s="252"/>
      <c r="BL467" s="252"/>
      <c r="BM467" s="252"/>
    </row>
    <row r="468" spans="1:65" s="209" customFormat="1" ht="33.75">
      <c r="A468" s="420">
        <v>465</v>
      </c>
      <c r="B468" s="417" t="s">
        <v>4125</v>
      </c>
      <c r="C468" s="417" t="s">
        <v>8893</v>
      </c>
      <c r="D468" s="423" t="s">
        <v>4003</v>
      </c>
      <c r="E468" s="504" t="s">
        <v>3064</v>
      </c>
      <c r="F468" s="504"/>
      <c r="G468" s="504"/>
      <c r="H468" s="504"/>
      <c r="I468" s="504"/>
      <c r="J468" s="504"/>
      <c r="K468" s="504"/>
      <c r="L468" s="417" t="s">
        <v>4121</v>
      </c>
      <c r="M468" s="420"/>
      <c r="N468" s="205"/>
      <c r="O468" s="205"/>
      <c r="P468" s="420"/>
      <c r="Q468" s="420"/>
      <c r="R468" s="205"/>
      <c r="S468" s="205"/>
      <c r="T468" s="420"/>
      <c r="U468" s="205"/>
      <c r="V468" s="202">
        <v>13</v>
      </c>
      <c r="W468" s="203">
        <v>40855</v>
      </c>
      <c r="X468" s="421">
        <v>16579.61</v>
      </c>
      <c r="Y468" s="205"/>
      <c r="Z468" s="371">
        <v>0</v>
      </c>
      <c r="AA468" s="371">
        <f t="shared" si="10"/>
        <v>16579.61</v>
      </c>
      <c r="AB468" s="504" t="s">
        <v>3940</v>
      </c>
      <c r="AC468" s="504"/>
      <c r="AD468" s="417" t="s">
        <v>4760</v>
      </c>
      <c r="AE468" s="417" t="s">
        <v>4761</v>
      </c>
      <c r="AF468" s="417" t="s">
        <v>8592</v>
      </c>
      <c r="AG468" s="451">
        <v>184</v>
      </c>
      <c r="AH468" s="208"/>
      <c r="AI468" s="207"/>
      <c r="BA468" s="209" t="s">
        <v>10986</v>
      </c>
      <c r="BC468" s="252"/>
      <c r="BD468" s="252"/>
      <c r="BE468" s="252"/>
      <c r="BF468" s="252"/>
      <c r="BG468" s="252"/>
      <c r="BH468" s="252"/>
      <c r="BI468" s="252"/>
      <c r="BJ468" s="252"/>
      <c r="BK468" s="252"/>
      <c r="BL468" s="252"/>
      <c r="BM468" s="252"/>
    </row>
    <row r="469" spans="1:65" s="209" customFormat="1" ht="33.75">
      <c r="A469" s="420">
        <v>466</v>
      </c>
      <c r="B469" s="417" t="s">
        <v>4125</v>
      </c>
      <c r="C469" s="417" t="s">
        <v>8893</v>
      </c>
      <c r="D469" s="423" t="s">
        <v>4004</v>
      </c>
      <c r="E469" s="504" t="s">
        <v>3065</v>
      </c>
      <c r="F469" s="504"/>
      <c r="G469" s="504"/>
      <c r="H469" s="504"/>
      <c r="I469" s="504"/>
      <c r="J469" s="504"/>
      <c r="K469" s="504"/>
      <c r="L469" s="417" t="s">
        <v>4121</v>
      </c>
      <c r="M469" s="420"/>
      <c r="N469" s="205"/>
      <c r="O469" s="205"/>
      <c r="P469" s="420"/>
      <c r="Q469" s="420"/>
      <c r="R469" s="205"/>
      <c r="S469" s="205"/>
      <c r="T469" s="420"/>
      <c r="U469" s="205"/>
      <c r="V469" s="202">
        <v>11</v>
      </c>
      <c r="W469" s="203">
        <v>40875</v>
      </c>
      <c r="X469" s="421">
        <v>16579.61</v>
      </c>
      <c r="Y469" s="205"/>
      <c r="Z469" s="371">
        <v>0</v>
      </c>
      <c r="AA469" s="371">
        <f t="shared" si="10"/>
        <v>16579.61</v>
      </c>
      <c r="AB469" s="504" t="s">
        <v>3940</v>
      </c>
      <c r="AC469" s="504"/>
      <c r="AD469" s="417" t="s">
        <v>4760</v>
      </c>
      <c r="AE469" s="417" t="s">
        <v>4761</v>
      </c>
      <c r="AF469" s="417" t="s">
        <v>8592</v>
      </c>
      <c r="AG469" s="451">
        <v>185</v>
      </c>
      <c r="AH469" s="208"/>
      <c r="AI469" s="207"/>
      <c r="BA469" s="209" t="s">
        <v>10987</v>
      </c>
      <c r="BC469" s="252"/>
      <c r="BD469" s="252"/>
      <c r="BE469" s="252"/>
      <c r="BF469" s="252"/>
      <c r="BG469" s="252"/>
      <c r="BH469" s="252"/>
      <c r="BI469" s="252"/>
      <c r="BJ469" s="252"/>
      <c r="BK469" s="252"/>
      <c r="BL469" s="252"/>
      <c r="BM469" s="252"/>
    </row>
    <row r="470" spans="1:65" s="209" customFormat="1" ht="33.75">
      <c r="A470" s="420">
        <v>467</v>
      </c>
      <c r="B470" s="417" t="s">
        <v>4125</v>
      </c>
      <c r="C470" s="417" t="s">
        <v>8893</v>
      </c>
      <c r="D470" s="423" t="s">
        <v>4005</v>
      </c>
      <c r="E470" s="504" t="s">
        <v>5670</v>
      </c>
      <c r="F470" s="504"/>
      <c r="G470" s="504"/>
      <c r="H470" s="504"/>
      <c r="I470" s="504"/>
      <c r="J470" s="504"/>
      <c r="K470" s="504"/>
      <c r="L470" s="417" t="s">
        <v>4121</v>
      </c>
      <c r="M470" s="420"/>
      <c r="N470" s="205"/>
      <c r="O470" s="205"/>
      <c r="P470" s="420"/>
      <c r="Q470" s="420"/>
      <c r="R470" s="205"/>
      <c r="S470" s="205"/>
      <c r="T470" s="420"/>
      <c r="U470" s="205"/>
      <c r="V470" s="202">
        <v>39</v>
      </c>
      <c r="W470" s="203">
        <v>40875</v>
      </c>
      <c r="X470" s="421">
        <v>102865.36</v>
      </c>
      <c r="Y470" s="205"/>
      <c r="Z470" s="371">
        <v>0</v>
      </c>
      <c r="AA470" s="371">
        <f t="shared" si="10"/>
        <v>102865.36</v>
      </c>
      <c r="AB470" s="504" t="s">
        <v>3940</v>
      </c>
      <c r="AC470" s="504"/>
      <c r="AD470" s="417" t="s">
        <v>4760</v>
      </c>
      <c r="AE470" s="417" t="s">
        <v>4761</v>
      </c>
      <c r="AF470" s="417" t="s">
        <v>8592</v>
      </c>
      <c r="AG470" s="451">
        <v>186</v>
      </c>
      <c r="AH470" s="208"/>
      <c r="AI470" s="207"/>
      <c r="BA470" s="209" t="s">
        <v>10988</v>
      </c>
      <c r="BC470" s="252"/>
      <c r="BD470" s="252"/>
      <c r="BE470" s="252"/>
      <c r="BF470" s="252"/>
      <c r="BG470" s="252"/>
      <c r="BH470" s="252"/>
      <c r="BI470" s="252"/>
      <c r="BJ470" s="252"/>
      <c r="BK470" s="252"/>
      <c r="BL470" s="252"/>
      <c r="BM470" s="252"/>
    </row>
    <row r="471" spans="1:65" s="209" customFormat="1" ht="33.75">
      <c r="A471" s="420">
        <v>468</v>
      </c>
      <c r="B471" s="417" t="s">
        <v>4125</v>
      </c>
      <c r="C471" s="417" t="s">
        <v>8893</v>
      </c>
      <c r="D471" s="423" t="s">
        <v>4006</v>
      </c>
      <c r="E471" s="504" t="s">
        <v>5671</v>
      </c>
      <c r="F471" s="504"/>
      <c r="G471" s="504"/>
      <c r="H471" s="504"/>
      <c r="I471" s="504"/>
      <c r="J471" s="504"/>
      <c r="K471" s="504"/>
      <c r="L471" s="417" t="s">
        <v>4121</v>
      </c>
      <c r="M471" s="420"/>
      <c r="N471" s="205"/>
      <c r="O471" s="205"/>
      <c r="P471" s="420"/>
      <c r="Q471" s="420"/>
      <c r="R471" s="205"/>
      <c r="S471" s="205"/>
      <c r="T471" s="420"/>
      <c r="U471" s="205"/>
      <c r="V471" s="202">
        <v>8</v>
      </c>
      <c r="W471" s="203">
        <v>40891</v>
      </c>
      <c r="X471" s="421">
        <v>23859.05</v>
      </c>
      <c r="Y471" s="205"/>
      <c r="Z471" s="371">
        <v>0</v>
      </c>
      <c r="AA471" s="371">
        <f t="shared" si="10"/>
        <v>23859.05</v>
      </c>
      <c r="AB471" s="504" t="s">
        <v>3940</v>
      </c>
      <c r="AC471" s="504"/>
      <c r="AD471" s="417" t="s">
        <v>4760</v>
      </c>
      <c r="AE471" s="417" t="s">
        <v>4761</v>
      </c>
      <c r="AF471" s="417" t="s">
        <v>8592</v>
      </c>
      <c r="AG471" s="451">
        <v>187</v>
      </c>
      <c r="AH471" s="208"/>
      <c r="AI471" s="207"/>
      <c r="BA471" s="209" t="s">
        <v>10989</v>
      </c>
      <c r="BC471" s="252"/>
      <c r="BD471" s="252"/>
      <c r="BE471" s="252"/>
      <c r="BF471" s="252"/>
      <c r="BG471" s="252"/>
      <c r="BH471" s="252"/>
      <c r="BI471" s="252"/>
      <c r="BJ471" s="252"/>
      <c r="BK471" s="252"/>
      <c r="BL471" s="252"/>
      <c r="BM471" s="252"/>
    </row>
    <row r="472" spans="1:65" s="209" customFormat="1" ht="33.75">
      <c r="A472" s="420">
        <v>469</v>
      </c>
      <c r="B472" s="417" t="s">
        <v>4125</v>
      </c>
      <c r="C472" s="417" t="s">
        <v>8893</v>
      </c>
      <c r="D472" s="423" t="s">
        <v>4007</v>
      </c>
      <c r="E472" s="504" t="s">
        <v>5672</v>
      </c>
      <c r="F472" s="504"/>
      <c r="G472" s="504"/>
      <c r="H472" s="504"/>
      <c r="I472" s="504"/>
      <c r="J472" s="504"/>
      <c r="K472" s="504"/>
      <c r="L472" s="417" t="s">
        <v>4121</v>
      </c>
      <c r="M472" s="420"/>
      <c r="N472" s="205"/>
      <c r="O472" s="205"/>
      <c r="P472" s="420"/>
      <c r="Q472" s="420"/>
      <c r="R472" s="205"/>
      <c r="S472" s="205"/>
      <c r="T472" s="420"/>
      <c r="U472" s="205"/>
      <c r="V472" s="202">
        <v>8</v>
      </c>
      <c r="W472" s="203">
        <v>40891</v>
      </c>
      <c r="X472" s="421">
        <v>32220.37</v>
      </c>
      <c r="Y472" s="205"/>
      <c r="Z472" s="371">
        <v>0</v>
      </c>
      <c r="AA472" s="371">
        <f t="shared" si="10"/>
        <v>32220.37</v>
      </c>
      <c r="AB472" s="504" t="s">
        <v>3940</v>
      </c>
      <c r="AC472" s="504"/>
      <c r="AD472" s="417" t="s">
        <v>4760</v>
      </c>
      <c r="AE472" s="417" t="s">
        <v>4761</v>
      </c>
      <c r="AF472" s="417" t="s">
        <v>8592</v>
      </c>
      <c r="AG472" s="451">
        <v>188</v>
      </c>
      <c r="AH472" s="208"/>
      <c r="AI472" s="207"/>
      <c r="BA472" s="209" t="s">
        <v>10990</v>
      </c>
      <c r="BC472" s="252"/>
      <c r="BD472" s="252"/>
      <c r="BE472" s="252"/>
      <c r="BF472" s="252"/>
      <c r="BG472" s="252"/>
      <c r="BH472" s="252"/>
      <c r="BI472" s="252"/>
      <c r="BJ472" s="252"/>
      <c r="BK472" s="252"/>
      <c r="BL472" s="252"/>
      <c r="BM472" s="252"/>
    </row>
    <row r="473" spans="1:65" s="209" customFormat="1" ht="33.75">
      <c r="A473" s="420">
        <v>470</v>
      </c>
      <c r="B473" s="417" t="s">
        <v>4125</v>
      </c>
      <c r="C473" s="417" t="s">
        <v>8893</v>
      </c>
      <c r="D473" s="423" t="s">
        <v>4008</v>
      </c>
      <c r="E473" s="504" t="s">
        <v>5673</v>
      </c>
      <c r="F473" s="504"/>
      <c r="G473" s="504"/>
      <c r="H473" s="504"/>
      <c r="I473" s="504"/>
      <c r="J473" s="504"/>
      <c r="K473" s="504"/>
      <c r="L473" s="417" t="s">
        <v>4121</v>
      </c>
      <c r="M473" s="420"/>
      <c r="N473" s="205"/>
      <c r="O473" s="205"/>
      <c r="P473" s="420"/>
      <c r="Q473" s="420"/>
      <c r="R473" s="205"/>
      <c r="S473" s="205"/>
      <c r="T473" s="420"/>
      <c r="U473" s="205"/>
      <c r="V473" s="202">
        <v>13</v>
      </c>
      <c r="W473" s="203">
        <v>40891</v>
      </c>
      <c r="X473" s="421">
        <v>40347.360000000001</v>
      </c>
      <c r="Y473" s="205"/>
      <c r="Z473" s="371">
        <v>0</v>
      </c>
      <c r="AA473" s="371">
        <f t="shared" si="10"/>
        <v>40347.360000000001</v>
      </c>
      <c r="AB473" s="504" t="s">
        <v>3940</v>
      </c>
      <c r="AC473" s="504"/>
      <c r="AD473" s="417" t="s">
        <v>4760</v>
      </c>
      <c r="AE473" s="417" t="s">
        <v>4761</v>
      </c>
      <c r="AF473" s="417" t="s">
        <v>8592</v>
      </c>
      <c r="AG473" s="451">
        <v>189</v>
      </c>
      <c r="AH473" s="208"/>
      <c r="AI473" s="207"/>
      <c r="BA473" s="209" t="s">
        <v>10991</v>
      </c>
      <c r="BC473" s="252"/>
      <c r="BD473" s="252"/>
      <c r="BE473" s="252"/>
      <c r="BF473" s="252"/>
      <c r="BG473" s="252"/>
      <c r="BH473" s="252"/>
      <c r="BI473" s="252"/>
      <c r="BJ473" s="252"/>
      <c r="BK473" s="252"/>
      <c r="BL473" s="252"/>
      <c r="BM473" s="252"/>
    </row>
    <row r="474" spans="1:65" s="209" customFormat="1" ht="33.75">
      <c r="A474" s="420">
        <v>471</v>
      </c>
      <c r="B474" s="417" t="s">
        <v>4125</v>
      </c>
      <c r="C474" s="417" t="s">
        <v>8893</v>
      </c>
      <c r="D474" s="423" t="s">
        <v>4009</v>
      </c>
      <c r="E474" s="504" t="s">
        <v>5674</v>
      </c>
      <c r="F474" s="504"/>
      <c r="G474" s="504"/>
      <c r="H474" s="504"/>
      <c r="I474" s="504"/>
      <c r="J474" s="504"/>
      <c r="K474" s="504"/>
      <c r="L474" s="417" t="s">
        <v>4121</v>
      </c>
      <c r="M474" s="420"/>
      <c r="N474" s="205"/>
      <c r="O474" s="205"/>
      <c r="P474" s="420"/>
      <c r="Q474" s="420"/>
      <c r="R474" s="205"/>
      <c r="S474" s="205"/>
      <c r="T474" s="420"/>
      <c r="U474" s="205"/>
      <c r="V474" s="202">
        <v>12</v>
      </c>
      <c r="W474" s="203">
        <v>40891</v>
      </c>
      <c r="X474" s="421">
        <v>38770.959999999999</v>
      </c>
      <c r="Y474" s="205"/>
      <c r="Z474" s="371">
        <v>0</v>
      </c>
      <c r="AA474" s="371">
        <f t="shared" si="10"/>
        <v>38770.959999999999</v>
      </c>
      <c r="AB474" s="504" t="s">
        <v>3940</v>
      </c>
      <c r="AC474" s="504"/>
      <c r="AD474" s="417" t="s">
        <v>4760</v>
      </c>
      <c r="AE474" s="417" t="s">
        <v>4761</v>
      </c>
      <c r="AF474" s="417" t="s">
        <v>8592</v>
      </c>
      <c r="AG474" s="451">
        <v>190</v>
      </c>
      <c r="AH474" s="208"/>
      <c r="AI474" s="207"/>
      <c r="BA474" s="209" t="s">
        <v>10992</v>
      </c>
      <c r="BC474" s="252"/>
      <c r="BD474" s="252"/>
      <c r="BE474" s="252"/>
      <c r="BF474" s="252"/>
      <c r="BG474" s="252"/>
      <c r="BH474" s="252"/>
      <c r="BI474" s="252"/>
      <c r="BJ474" s="252"/>
      <c r="BK474" s="252"/>
      <c r="BL474" s="252"/>
      <c r="BM474" s="252"/>
    </row>
    <row r="475" spans="1:65" s="209" customFormat="1" ht="33.75">
      <c r="A475" s="420">
        <v>472</v>
      </c>
      <c r="B475" s="417" t="s">
        <v>4125</v>
      </c>
      <c r="C475" s="417" t="s">
        <v>8893</v>
      </c>
      <c r="D475" s="423" t="s">
        <v>4010</v>
      </c>
      <c r="E475" s="504" t="s">
        <v>5675</v>
      </c>
      <c r="F475" s="504"/>
      <c r="G475" s="504"/>
      <c r="H475" s="504"/>
      <c r="I475" s="504"/>
      <c r="J475" s="504"/>
      <c r="K475" s="504"/>
      <c r="L475" s="417" t="s">
        <v>4121</v>
      </c>
      <c r="M475" s="420"/>
      <c r="N475" s="205"/>
      <c r="O475" s="205"/>
      <c r="P475" s="420"/>
      <c r="Q475" s="420"/>
      <c r="R475" s="205"/>
      <c r="S475" s="205"/>
      <c r="T475" s="420"/>
      <c r="U475" s="205"/>
      <c r="V475" s="202">
        <v>14</v>
      </c>
      <c r="W475" s="203">
        <v>40891</v>
      </c>
      <c r="X475" s="421">
        <v>42882.39</v>
      </c>
      <c r="Y475" s="205"/>
      <c r="Z475" s="371">
        <v>0</v>
      </c>
      <c r="AA475" s="371">
        <f t="shared" si="10"/>
        <v>42882.39</v>
      </c>
      <c r="AB475" s="504" t="s">
        <v>3940</v>
      </c>
      <c r="AC475" s="504"/>
      <c r="AD475" s="417" t="s">
        <v>4760</v>
      </c>
      <c r="AE475" s="417" t="s">
        <v>4761</v>
      </c>
      <c r="AF475" s="417" t="s">
        <v>8592</v>
      </c>
      <c r="AG475" s="451">
        <v>191</v>
      </c>
      <c r="AH475" s="208"/>
      <c r="AI475" s="207"/>
      <c r="BA475" s="209" t="s">
        <v>10993</v>
      </c>
      <c r="BC475" s="252"/>
      <c r="BD475" s="252"/>
      <c r="BE475" s="252"/>
      <c r="BF475" s="252"/>
      <c r="BG475" s="252"/>
      <c r="BH475" s="252"/>
      <c r="BI475" s="252"/>
      <c r="BJ475" s="252"/>
      <c r="BK475" s="252"/>
      <c r="BL475" s="252"/>
      <c r="BM475" s="252"/>
    </row>
    <row r="476" spans="1:65" s="209" customFormat="1" ht="33.75">
      <c r="A476" s="420">
        <v>473</v>
      </c>
      <c r="B476" s="417" t="s">
        <v>4125</v>
      </c>
      <c r="C476" s="417" t="s">
        <v>8893</v>
      </c>
      <c r="D476" s="423" t="s">
        <v>4011</v>
      </c>
      <c r="E476" s="504" t="s">
        <v>2072</v>
      </c>
      <c r="F476" s="504"/>
      <c r="G476" s="504"/>
      <c r="H476" s="504"/>
      <c r="I476" s="504"/>
      <c r="J476" s="504"/>
      <c r="K476" s="504"/>
      <c r="L476" s="417" t="s">
        <v>4121</v>
      </c>
      <c r="M476" s="420"/>
      <c r="N476" s="205"/>
      <c r="O476" s="205"/>
      <c r="P476" s="420"/>
      <c r="Q476" s="420"/>
      <c r="R476" s="205"/>
      <c r="S476" s="205"/>
      <c r="T476" s="420"/>
      <c r="U476" s="205"/>
      <c r="V476" s="202">
        <v>10</v>
      </c>
      <c r="W476" s="203">
        <v>40891</v>
      </c>
      <c r="X476" s="421">
        <v>32912.71</v>
      </c>
      <c r="Y476" s="205"/>
      <c r="Z476" s="371">
        <v>0</v>
      </c>
      <c r="AA476" s="371">
        <f t="shared" si="10"/>
        <v>32912.71</v>
      </c>
      <c r="AB476" s="504" t="s">
        <v>3940</v>
      </c>
      <c r="AC476" s="504"/>
      <c r="AD476" s="417" t="s">
        <v>4760</v>
      </c>
      <c r="AE476" s="417" t="s">
        <v>4761</v>
      </c>
      <c r="AF476" s="417" t="s">
        <v>8592</v>
      </c>
      <c r="AG476" s="451">
        <v>192</v>
      </c>
      <c r="AH476" s="208"/>
      <c r="AI476" s="207"/>
      <c r="BA476" s="209" t="s">
        <v>10994</v>
      </c>
      <c r="BC476" s="252"/>
      <c r="BD476" s="252"/>
      <c r="BE476" s="252"/>
      <c r="BF476" s="252"/>
      <c r="BG476" s="252"/>
      <c r="BH476" s="252"/>
      <c r="BI476" s="252"/>
      <c r="BJ476" s="252"/>
      <c r="BK476" s="252"/>
      <c r="BL476" s="252"/>
      <c r="BM476" s="252"/>
    </row>
    <row r="477" spans="1:65" s="209" customFormat="1" ht="33.75">
      <c r="A477" s="420">
        <v>474</v>
      </c>
      <c r="B477" s="417" t="s">
        <v>4125</v>
      </c>
      <c r="C477" s="417" t="s">
        <v>8893</v>
      </c>
      <c r="D477" s="423" t="s">
        <v>4012</v>
      </c>
      <c r="E477" s="504" t="s">
        <v>3112</v>
      </c>
      <c r="F477" s="504"/>
      <c r="G477" s="504"/>
      <c r="H477" s="504"/>
      <c r="I477" s="504"/>
      <c r="J477" s="504"/>
      <c r="K477" s="504"/>
      <c r="L477" s="417" t="s">
        <v>4121</v>
      </c>
      <c r="M477" s="420"/>
      <c r="N477" s="205"/>
      <c r="O477" s="205"/>
      <c r="P477" s="420"/>
      <c r="Q477" s="420"/>
      <c r="R477" s="205"/>
      <c r="S477" s="205"/>
      <c r="T477" s="420"/>
      <c r="U477" s="205"/>
      <c r="V477" s="202">
        <v>13</v>
      </c>
      <c r="W477" s="203">
        <v>40891</v>
      </c>
      <c r="X477" s="421">
        <v>48071.06</v>
      </c>
      <c r="Y477" s="205"/>
      <c r="Z477" s="371">
        <v>0</v>
      </c>
      <c r="AA477" s="371">
        <f t="shared" si="10"/>
        <v>48071.06</v>
      </c>
      <c r="AB477" s="504" t="s">
        <v>3940</v>
      </c>
      <c r="AC477" s="504"/>
      <c r="AD477" s="417" t="s">
        <v>4760</v>
      </c>
      <c r="AE477" s="417" t="s">
        <v>4761</v>
      </c>
      <c r="AF477" s="417" t="s">
        <v>8592</v>
      </c>
      <c r="AG477" s="451">
        <v>193</v>
      </c>
      <c r="AH477" s="208"/>
      <c r="AI477" s="207"/>
      <c r="BA477" s="209" t="s">
        <v>10995</v>
      </c>
      <c r="BC477" s="252"/>
      <c r="BD477" s="252"/>
      <c r="BE477" s="252"/>
      <c r="BF477" s="252"/>
      <c r="BG477" s="252"/>
      <c r="BH477" s="252"/>
      <c r="BI477" s="252"/>
      <c r="BJ477" s="252"/>
      <c r="BK477" s="252"/>
      <c r="BL477" s="252"/>
      <c r="BM477" s="252"/>
    </row>
    <row r="478" spans="1:65" s="209" customFormat="1" ht="33.75">
      <c r="A478" s="420">
        <v>475</v>
      </c>
      <c r="B478" s="417" t="s">
        <v>4125</v>
      </c>
      <c r="C478" s="417" t="s">
        <v>8893</v>
      </c>
      <c r="D478" s="423" t="s">
        <v>4013</v>
      </c>
      <c r="E478" s="504" t="s">
        <v>3113</v>
      </c>
      <c r="F478" s="504"/>
      <c r="G478" s="504"/>
      <c r="H478" s="504"/>
      <c r="I478" s="504"/>
      <c r="J478" s="504"/>
      <c r="K478" s="504"/>
      <c r="L478" s="417" t="s">
        <v>4121</v>
      </c>
      <c r="M478" s="420"/>
      <c r="N478" s="205"/>
      <c r="O478" s="205"/>
      <c r="P478" s="420"/>
      <c r="Q478" s="420"/>
      <c r="R478" s="205"/>
      <c r="S478" s="205"/>
      <c r="T478" s="420"/>
      <c r="U478" s="205"/>
      <c r="V478" s="202">
        <v>15</v>
      </c>
      <c r="W478" s="203">
        <v>40891</v>
      </c>
      <c r="X478" s="421">
        <v>64067.95</v>
      </c>
      <c r="Y478" s="205"/>
      <c r="Z478" s="371">
        <v>0</v>
      </c>
      <c r="AA478" s="371">
        <f t="shared" si="10"/>
        <v>64067.95</v>
      </c>
      <c r="AB478" s="504" t="s">
        <v>3940</v>
      </c>
      <c r="AC478" s="504"/>
      <c r="AD478" s="417" t="s">
        <v>4760</v>
      </c>
      <c r="AE478" s="417" t="s">
        <v>4761</v>
      </c>
      <c r="AF478" s="417" t="s">
        <v>8592</v>
      </c>
      <c r="AG478" s="451">
        <v>194</v>
      </c>
      <c r="AH478" s="208"/>
      <c r="AI478" s="207"/>
      <c r="BA478" s="209" t="s">
        <v>10996</v>
      </c>
      <c r="BC478" s="252"/>
      <c r="BD478" s="252"/>
      <c r="BE478" s="252"/>
      <c r="BF478" s="252"/>
      <c r="BG478" s="252"/>
      <c r="BH478" s="252"/>
      <c r="BI478" s="252"/>
      <c r="BJ478" s="252"/>
      <c r="BK478" s="252"/>
      <c r="BL478" s="252"/>
      <c r="BM478" s="252"/>
    </row>
    <row r="479" spans="1:65" s="209" customFormat="1" ht="33.75">
      <c r="A479" s="420">
        <v>476</v>
      </c>
      <c r="B479" s="417" t="s">
        <v>4125</v>
      </c>
      <c r="C479" s="417" t="s">
        <v>8893</v>
      </c>
      <c r="D479" s="423" t="s">
        <v>4014</v>
      </c>
      <c r="E479" s="504" t="s">
        <v>3114</v>
      </c>
      <c r="F479" s="504"/>
      <c r="G479" s="504"/>
      <c r="H479" s="504"/>
      <c r="I479" s="504"/>
      <c r="J479" s="504"/>
      <c r="K479" s="504"/>
      <c r="L479" s="417" t="s">
        <v>4121</v>
      </c>
      <c r="M479" s="420"/>
      <c r="N479" s="205"/>
      <c r="O479" s="205"/>
      <c r="P479" s="420"/>
      <c r="Q479" s="420"/>
      <c r="R479" s="205"/>
      <c r="S479" s="205"/>
      <c r="T479" s="420"/>
      <c r="U479" s="205"/>
      <c r="V479" s="202">
        <v>15</v>
      </c>
      <c r="W479" s="203">
        <v>40891</v>
      </c>
      <c r="X479" s="421">
        <v>65931.929999999993</v>
      </c>
      <c r="Y479" s="205"/>
      <c r="Z479" s="371">
        <v>0</v>
      </c>
      <c r="AA479" s="371">
        <f t="shared" si="10"/>
        <v>65931.929999999993</v>
      </c>
      <c r="AB479" s="504" t="s">
        <v>3940</v>
      </c>
      <c r="AC479" s="504"/>
      <c r="AD479" s="417" t="s">
        <v>4760</v>
      </c>
      <c r="AE479" s="417" t="s">
        <v>4761</v>
      </c>
      <c r="AF479" s="417" t="s">
        <v>8592</v>
      </c>
      <c r="AG479" s="451">
        <v>195</v>
      </c>
      <c r="AH479" s="208"/>
      <c r="AI479" s="207"/>
      <c r="BA479" s="209" t="s">
        <v>10997</v>
      </c>
      <c r="BC479" s="252"/>
      <c r="BD479" s="252"/>
      <c r="BE479" s="252"/>
      <c r="BF479" s="252"/>
      <c r="BG479" s="252"/>
      <c r="BH479" s="252"/>
      <c r="BI479" s="252"/>
      <c r="BJ479" s="252"/>
      <c r="BK479" s="252"/>
      <c r="BL479" s="252"/>
      <c r="BM479" s="252"/>
    </row>
    <row r="480" spans="1:65" s="209" customFormat="1" ht="33.75">
      <c r="A480" s="420">
        <v>477</v>
      </c>
      <c r="B480" s="417" t="s">
        <v>4125</v>
      </c>
      <c r="C480" s="417" t="s">
        <v>8893</v>
      </c>
      <c r="D480" s="423" t="s">
        <v>4015</v>
      </c>
      <c r="E480" s="504" t="s">
        <v>3115</v>
      </c>
      <c r="F480" s="504"/>
      <c r="G480" s="504"/>
      <c r="H480" s="504"/>
      <c r="I480" s="504"/>
      <c r="J480" s="504"/>
      <c r="K480" s="504"/>
      <c r="L480" s="417" t="s">
        <v>4121</v>
      </c>
      <c r="M480" s="420"/>
      <c r="N480" s="205"/>
      <c r="O480" s="205"/>
      <c r="P480" s="420"/>
      <c r="Q480" s="420"/>
      <c r="R480" s="205"/>
      <c r="S480" s="205"/>
      <c r="T480" s="420"/>
      <c r="U480" s="205"/>
      <c r="V480" s="202">
        <v>14</v>
      </c>
      <c r="W480" s="203">
        <v>40891</v>
      </c>
      <c r="X480" s="421">
        <v>60393.23</v>
      </c>
      <c r="Y480" s="205"/>
      <c r="Z480" s="371">
        <v>0</v>
      </c>
      <c r="AA480" s="371">
        <f t="shared" si="10"/>
        <v>60393.23</v>
      </c>
      <c r="AB480" s="504" t="s">
        <v>3940</v>
      </c>
      <c r="AC480" s="504"/>
      <c r="AD480" s="417" t="s">
        <v>4760</v>
      </c>
      <c r="AE480" s="417" t="s">
        <v>4761</v>
      </c>
      <c r="AF480" s="417" t="s">
        <v>8592</v>
      </c>
      <c r="AG480" s="451">
        <v>196</v>
      </c>
      <c r="AH480" s="208"/>
      <c r="AI480" s="207"/>
      <c r="BA480" s="209" t="s">
        <v>10998</v>
      </c>
      <c r="BC480" s="252"/>
      <c r="BD480" s="252"/>
      <c r="BE480" s="252"/>
      <c r="BF480" s="252"/>
      <c r="BG480" s="252"/>
      <c r="BH480" s="252"/>
      <c r="BI480" s="252"/>
      <c r="BJ480" s="252"/>
      <c r="BK480" s="252"/>
      <c r="BL480" s="252"/>
      <c r="BM480" s="252"/>
    </row>
    <row r="481" spans="1:65" s="209" customFormat="1" ht="33.75">
      <c r="A481" s="420">
        <v>478</v>
      </c>
      <c r="B481" s="417" t="s">
        <v>4125</v>
      </c>
      <c r="C481" s="417" t="s">
        <v>8893</v>
      </c>
      <c r="D481" s="423" t="s">
        <v>4016</v>
      </c>
      <c r="E481" s="504" t="s">
        <v>3116</v>
      </c>
      <c r="F481" s="504"/>
      <c r="G481" s="504"/>
      <c r="H481" s="504"/>
      <c r="I481" s="504"/>
      <c r="J481" s="504"/>
      <c r="K481" s="504"/>
      <c r="L481" s="417" t="s">
        <v>4121</v>
      </c>
      <c r="M481" s="420"/>
      <c r="N481" s="205"/>
      <c r="O481" s="205"/>
      <c r="P481" s="420"/>
      <c r="Q481" s="420"/>
      <c r="R481" s="205"/>
      <c r="S481" s="205"/>
      <c r="T481" s="420"/>
      <c r="U481" s="205"/>
      <c r="V481" s="202">
        <v>69</v>
      </c>
      <c r="W481" s="203">
        <v>40890</v>
      </c>
      <c r="X481" s="421">
        <v>220580.23</v>
      </c>
      <c r="Y481" s="205"/>
      <c r="Z481" s="371">
        <v>0</v>
      </c>
      <c r="AA481" s="371">
        <f t="shared" si="10"/>
        <v>220580.23</v>
      </c>
      <c r="AB481" s="504" t="s">
        <v>3940</v>
      </c>
      <c r="AC481" s="504"/>
      <c r="AD481" s="417" t="s">
        <v>4760</v>
      </c>
      <c r="AE481" s="417" t="s">
        <v>4761</v>
      </c>
      <c r="AF481" s="417" t="s">
        <v>8592</v>
      </c>
      <c r="AG481" s="451">
        <v>197</v>
      </c>
      <c r="AH481" s="208"/>
      <c r="AI481" s="207"/>
      <c r="BA481" s="209" t="s">
        <v>10999</v>
      </c>
      <c r="BC481" s="252"/>
      <c r="BD481" s="252"/>
      <c r="BE481" s="252"/>
      <c r="BF481" s="252"/>
      <c r="BG481" s="252"/>
      <c r="BH481" s="252"/>
      <c r="BI481" s="252"/>
      <c r="BJ481" s="252"/>
      <c r="BK481" s="252"/>
      <c r="BL481" s="252"/>
      <c r="BM481" s="252"/>
    </row>
    <row r="482" spans="1:65" s="209" customFormat="1" ht="33.75">
      <c r="A482" s="420">
        <v>479</v>
      </c>
      <c r="B482" s="417" t="s">
        <v>4125</v>
      </c>
      <c r="C482" s="417" t="s">
        <v>8893</v>
      </c>
      <c r="D482" s="423" t="s">
        <v>4017</v>
      </c>
      <c r="E482" s="504" t="s">
        <v>3117</v>
      </c>
      <c r="F482" s="504"/>
      <c r="G482" s="504"/>
      <c r="H482" s="504"/>
      <c r="I482" s="504"/>
      <c r="J482" s="504"/>
      <c r="K482" s="504"/>
      <c r="L482" s="417" t="s">
        <v>4121</v>
      </c>
      <c r="M482" s="420"/>
      <c r="N482" s="205"/>
      <c r="O482" s="205"/>
      <c r="P482" s="420"/>
      <c r="Q482" s="420"/>
      <c r="R482" s="205"/>
      <c r="S482" s="205"/>
      <c r="T482" s="420"/>
      <c r="U482" s="205"/>
      <c r="V482" s="202">
        <v>11</v>
      </c>
      <c r="W482" s="203">
        <v>40890</v>
      </c>
      <c r="X482" s="421">
        <v>34936.47</v>
      </c>
      <c r="Y482" s="205"/>
      <c r="Z482" s="371">
        <v>0</v>
      </c>
      <c r="AA482" s="371">
        <f t="shared" si="10"/>
        <v>34936.47</v>
      </c>
      <c r="AB482" s="504" t="s">
        <v>3940</v>
      </c>
      <c r="AC482" s="504"/>
      <c r="AD482" s="417" t="s">
        <v>4760</v>
      </c>
      <c r="AE482" s="417" t="s">
        <v>4761</v>
      </c>
      <c r="AF482" s="417" t="s">
        <v>8592</v>
      </c>
      <c r="AG482" s="451">
        <v>198</v>
      </c>
      <c r="AH482" s="208"/>
      <c r="AI482" s="207"/>
      <c r="BA482" s="209" t="s">
        <v>11000</v>
      </c>
      <c r="BC482" s="252"/>
      <c r="BD482" s="252"/>
      <c r="BE482" s="252"/>
      <c r="BF482" s="252"/>
      <c r="BG482" s="252"/>
      <c r="BH482" s="252"/>
      <c r="BI482" s="252"/>
      <c r="BJ482" s="252"/>
      <c r="BK482" s="252"/>
      <c r="BL482" s="252"/>
      <c r="BM482" s="252"/>
    </row>
    <row r="483" spans="1:65" s="209" customFormat="1" ht="33.75">
      <c r="A483" s="420">
        <v>480</v>
      </c>
      <c r="B483" s="417" t="s">
        <v>4125</v>
      </c>
      <c r="C483" s="417" t="s">
        <v>8893</v>
      </c>
      <c r="D483" s="423" t="s">
        <v>4018</v>
      </c>
      <c r="E483" s="504" t="s">
        <v>4893</v>
      </c>
      <c r="F483" s="504"/>
      <c r="G483" s="504"/>
      <c r="H483" s="504"/>
      <c r="I483" s="504"/>
      <c r="J483" s="504"/>
      <c r="K483" s="504"/>
      <c r="L483" s="417" t="s">
        <v>4121</v>
      </c>
      <c r="M483" s="420"/>
      <c r="N483" s="205"/>
      <c r="O483" s="205"/>
      <c r="P483" s="420"/>
      <c r="Q483" s="420"/>
      <c r="R483" s="205"/>
      <c r="S483" s="205"/>
      <c r="T483" s="420"/>
      <c r="U483" s="205"/>
      <c r="V483" s="202">
        <v>7</v>
      </c>
      <c r="W483" s="203">
        <v>40890</v>
      </c>
      <c r="X483" s="421">
        <v>23486.25</v>
      </c>
      <c r="Y483" s="205"/>
      <c r="Z483" s="371">
        <v>0</v>
      </c>
      <c r="AA483" s="371">
        <f t="shared" si="10"/>
        <v>23486.25</v>
      </c>
      <c r="AB483" s="504" t="s">
        <v>3940</v>
      </c>
      <c r="AC483" s="504"/>
      <c r="AD483" s="417" t="s">
        <v>4760</v>
      </c>
      <c r="AE483" s="417" t="s">
        <v>4761</v>
      </c>
      <c r="AF483" s="417" t="s">
        <v>8592</v>
      </c>
      <c r="AG483" s="451">
        <v>199</v>
      </c>
      <c r="AH483" s="208"/>
      <c r="AI483" s="207"/>
      <c r="BA483" s="209" t="s">
        <v>11001</v>
      </c>
      <c r="BC483" s="252"/>
      <c r="BD483" s="252"/>
      <c r="BE483" s="252"/>
      <c r="BF483" s="252"/>
      <c r="BG483" s="252"/>
      <c r="BH483" s="252"/>
      <c r="BI483" s="252"/>
      <c r="BJ483" s="252"/>
      <c r="BK483" s="252"/>
      <c r="BL483" s="252"/>
      <c r="BM483" s="252"/>
    </row>
    <row r="484" spans="1:65" s="209" customFormat="1" ht="33.75">
      <c r="A484" s="420">
        <v>481</v>
      </c>
      <c r="B484" s="417" t="s">
        <v>4125</v>
      </c>
      <c r="C484" s="417" t="s">
        <v>8893</v>
      </c>
      <c r="D484" s="423" t="s">
        <v>4019</v>
      </c>
      <c r="E484" s="504" t="s">
        <v>4894</v>
      </c>
      <c r="F484" s="504"/>
      <c r="G484" s="504"/>
      <c r="H484" s="504"/>
      <c r="I484" s="504"/>
      <c r="J484" s="504"/>
      <c r="K484" s="504"/>
      <c r="L484" s="417" t="s">
        <v>4121</v>
      </c>
      <c r="M484" s="420"/>
      <c r="N484" s="205"/>
      <c r="O484" s="205"/>
      <c r="P484" s="420"/>
      <c r="Q484" s="420"/>
      <c r="R484" s="205"/>
      <c r="S484" s="205"/>
      <c r="T484" s="420"/>
      <c r="U484" s="205"/>
      <c r="V484" s="202">
        <v>14</v>
      </c>
      <c r="W484" s="203">
        <v>40890</v>
      </c>
      <c r="X484" s="421">
        <v>45177.15</v>
      </c>
      <c r="Y484" s="205"/>
      <c r="Z484" s="371">
        <v>0</v>
      </c>
      <c r="AA484" s="371">
        <f t="shared" si="10"/>
        <v>45177.15</v>
      </c>
      <c r="AB484" s="504" t="s">
        <v>3940</v>
      </c>
      <c r="AC484" s="504"/>
      <c r="AD484" s="417" t="s">
        <v>4760</v>
      </c>
      <c r="AE484" s="417" t="s">
        <v>4761</v>
      </c>
      <c r="AF484" s="417" t="s">
        <v>8592</v>
      </c>
      <c r="AG484" s="451">
        <v>200</v>
      </c>
      <c r="AH484" s="208"/>
      <c r="AI484" s="207"/>
      <c r="BA484" s="209" t="s">
        <v>11002</v>
      </c>
      <c r="BC484" s="252"/>
      <c r="BD484" s="252"/>
      <c r="BE484" s="252"/>
      <c r="BF484" s="252"/>
      <c r="BG484" s="252"/>
      <c r="BH484" s="252"/>
      <c r="BI484" s="252"/>
      <c r="BJ484" s="252"/>
      <c r="BK484" s="252"/>
      <c r="BL484" s="252"/>
      <c r="BM484" s="252"/>
    </row>
    <row r="485" spans="1:65" s="209" customFormat="1" ht="33.75">
      <c r="A485" s="420">
        <v>482</v>
      </c>
      <c r="B485" s="417" t="s">
        <v>4125</v>
      </c>
      <c r="C485" s="417" t="s">
        <v>8893</v>
      </c>
      <c r="D485" s="423" t="s">
        <v>4020</v>
      </c>
      <c r="E485" s="504" t="s">
        <v>4895</v>
      </c>
      <c r="F485" s="504"/>
      <c r="G485" s="504"/>
      <c r="H485" s="504"/>
      <c r="I485" s="504"/>
      <c r="J485" s="504"/>
      <c r="K485" s="504"/>
      <c r="L485" s="417" t="s">
        <v>4121</v>
      </c>
      <c r="M485" s="420"/>
      <c r="N485" s="205"/>
      <c r="O485" s="205"/>
      <c r="P485" s="420"/>
      <c r="Q485" s="420"/>
      <c r="R485" s="205"/>
      <c r="S485" s="205"/>
      <c r="T485" s="420"/>
      <c r="U485" s="205"/>
      <c r="V485" s="202">
        <v>14</v>
      </c>
      <c r="W485" s="203">
        <v>40890</v>
      </c>
      <c r="X485" s="421">
        <v>45069.96</v>
      </c>
      <c r="Y485" s="205"/>
      <c r="Z485" s="371">
        <v>0</v>
      </c>
      <c r="AA485" s="371">
        <f t="shared" si="10"/>
        <v>45069.96</v>
      </c>
      <c r="AB485" s="504" t="s">
        <v>3940</v>
      </c>
      <c r="AC485" s="504"/>
      <c r="AD485" s="417" t="s">
        <v>4760</v>
      </c>
      <c r="AE485" s="417" t="s">
        <v>4761</v>
      </c>
      <c r="AF485" s="417" t="s">
        <v>8592</v>
      </c>
      <c r="AG485" s="451">
        <v>201</v>
      </c>
      <c r="AH485" s="208"/>
      <c r="AI485" s="207"/>
      <c r="BA485" s="209" t="s">
        <v>11003</v>
      </c>
      <c r="BC485" s="252"/>
      <c r="BD485" s="252"/>
      <c r="BE485" s="252"/>
      <c r="BF485" s="252"/>
      <c r="BG485" s="252"/>
      <c r="BH485" s="252"/>
      <c r="BI485" s="252"/>
      <c r="BJ485" s="252"/>
      <c r="BK485" s="252"/>
      <c r="BL485" s="252"/>
      <c r="BM485" s="252"/>
    </row>
    <row r="486" spans="1:65" s="209" customFormat="1" ht="33.75">
      <c r="A486" s="420">
        <v>483</v>
      </c>
      <c r="B486" s="417" t="s">
        <v>4125</v>
      </c>
      <c r="C486" s="417" t="s">
        <v>8893</v>
      </c>
      <c r="D486" s="423" t="s">
        <v>4021</v>
      </c>
      <c r="E486" s="504" t="s">
        <v>4896</v>
      </c>
      <c r="F486" s="504"/>
      <c r="G486" s="504"/>
      <c r="H486" s="504"/>
      <c r="I486" s="504"/>
      <c r="J486" s="504"/>
      <c r="K486" s="504"/>
      <c r="L486" s="417" t="s">
        <v>4121</v>
      </c>
      <c r="M486" s="420"/>
      <c r="N486" s="205"/>
      <c r="O486" s="205"/>
      <c r="P486" s="420"/>
      <c r="Q486" s="420"/>
      <c r="R486" s="205"/>
      <c r="S486" s="205"/>
      <c r="T486" s="420"/>
      <c r="U486" s="205"/>
      <c r="V486" s="202">
        <v>87</v>
      </c>
      <c r="W486" s="203">
        <v>40891</v>
      </c>
      <c r="X486" s="421">
        <v>363107.51</v>
      </c>
      <c r="Y486" s="205"/>
      <c r="Z486" s="371">
        <v>0</v>
      </c>
      <c r="AA486" s="371">
        <f t="shared" si="10"/>
        <v>363107.51</v>
      </c>
      <c r="AB486" s="504" t="s">
        <v>3940</v>
      </c>
      <c r="AC486" s="504"/>
      <c r="AD486" s="417" t="s">
        <v>4760</v>
      </c>
      <c r="AE486" s="417" t="s">
        <v>4761</v>
      </c>
      <c r="AF486" s="417" t="s">
        <v>8592</v>
      </c>
      <c r="AG486" s="451">
        <v>202</v>
      </c>
      <c r="AH486" s="208"/>
      <c r="AI486" s="207"/>
      <c r="BA486" s="209" t="s">
        <v>11004</v>
      </c>
      <c r="BC486" s="252"/>
      <c r="BD486" s="252"/>
      <c r="BE486" s="252"/>
      <c r="BF486" s="252"/>
      <c r="BG486" s="252"/>
      <c r="BH486" s="252"/>
      <c r="BI486" s="252"/>
      <c r="BJ486" s="252"/>
      <c r="BK486" s="252"/>
      <c r="BL486" s="252"/>
      <c r="BM486" s="252"/>
    </row>
    <row r="487" spans="1:65" s="209" customFormat="1" ht="33.75">
      <c r="A487" s="420">
        <v>484</v>
      </c>
      <c r="B487" s="417" t="s">
        <v>4125</v>
      </c>
      <c r="C487" s="417" t="s">
        <v>8893</v>
      </c>
      <c r="D487" s="423" t="s">
        <v>4022</v>
      </c>
      <c r="E487" s="504" t="s">
        <v>4897</v>
      </c>
      <c r="F487" s="504"/>
      <c r="G487" s="504"/>
      <c r="H487" s="504"/>
      <c r="I487" s="504"/>
      <c r="J487" s="504"/>
      <c r="K487" s="504"/>
      <c r="L487" s="417" t="s">
        <v>4121</v>
      </c>
      <c r="M487" s="420"/>
      <c r="N487" s="205"/>
      <c r="O487" s="205"/>
      <c r="P487" s="420"/>
      <c r="Q487" s="420"/>
      <c r="R487" s="205"/>
      <c r="S487" s="205"/>
      <c r="T487" s="420"/>
      <c r="U487" s="205"/>
      <c r="V487" s="202">
        <v>61</v>
      </c>
      <c r="W487" s="203">
        <v>40891</v>
      </c>
      <c r="X487" s="421">
        <v>233589.73</v>
      </c>
      <c r="Y487" s="205"/>
      <c r="Z487" s="371">
        <v>0</v>
      </c>
      <c r="AA487" s="371">
        <f t="shared" si="10"/>
        <v>233589.73</v>
      </c>
      <c r="AB487" s="504" t="s">
        <v>3940</v>
      </c>
      <c r="AC487" s="504"/>
      <c r="AD487" s="417" t="s">
        <v>4760</v>
      </c>
      <c r="AE487" s="417" t="s">
        <v>4761</v>
      </c>
      <c r="AF487" s="417" t="s">
        <v>8592</v>
      </c>
      <c r="AG487" s="451">
        <v>203</v>
      </c>
      <c r="AH487" s="208"/>
      <c r="AI487" s="207"/>
      <c r="BA487" s="209" t="s">
        <v>11005</v>
      </c>
      <c r="BC487" s="252"/>
      <c r="BD487" s="252"/>
      <c r="BE487" s="252"/>
      <c r="BF487" s="252"/>
      <c r="BG487" s="252"/>
      <c r="BH487" s="252"/>
      <c r="BI487" s="252"/>
      <c r="BJ487" s="252"/>
      <c r="BK487" s="252"/>
      <c r="BL487" s="252"/>
      <c r="BM487" s="252"/>
    </row>
    <row r="488" spans="1:65" s="209" customFormat="1" ht="33.75">
      <c r="A488" s="420">
        <v>485</v>
      </c>
      <c r="B488" s="417" t="s">
        <v>4125</v>
      </c>
      <c r="C488" s="417" t="s">
        <v>8893</v>
      </c>
      <c r="D488" s="423" t="s">
        <v>4023</v>
      </c>
      <c r="E488" s="504" t="s">
        <v>4898</v>
      </c>
      <c r="F488" s="504"/>
      <c r="G488" s="504"/>
      <c r="H488" s="504"/>
      <c r="I488" s="504"/>
      <c r="J488" s="504"/>
      <c r="K488" s="504"/>
      <c r="L488" s="417" t="s">
        <v>4121</v>
      </c>
      <c r="M488" s="420"/>
      <c r="N488" s="205"/>
      <c r="O488" s="205"/>
      <c r="P488" s="420"/>
      <c r="Q488" s="420"/>
      <c r="R488" s="205"/>
      <c r="S488" s="205"/>
      <c r="T488" s="420"/>
      <c r="U488" s="205"/>
      <c r="V488" s="202">
        <v>9</v>
      </c>
      <c r="W488" s="203">
        <v>40891</v>
      </c>
      <c r="X488" s="421">
        <v>18852.91</v>
      </c>
      <c r="Y488" s="205"/>
      <c r="Z488" s="371">
        <v>0</v>
      </c>
      <c r="AA488" s="371">
        <f t="shared" si="10"/>
        <v>18852.91</v>
      </c>
      <c r="AB488" s="504" t="s">
        <v>3940</v>
      </c>
      <c r="AC488" s="504"/>
      <c r="AD488" s="417" t="s">
        <v>4760</v>
      </c>
      <c r="AE488" s="417" t="s">
        <v>4761</v>
      </c>
      <c r="AF488" s="417" t="s">
        <v>8592</v>
      </c>
      <c r="AG488" s="451">
        <v>204</v>
      </c>
      <c r="AH488" s="208"/>
      <c r="AI488" s="207"/>
      <c r="BA488" s="209" t="s">
        <v>11006</v>
      </c>
      <c r="BC488" s="252"/>
      <c r="BD488" s="252"/>
      <c r="BE488" s="252"/>
      <c r="BF488" s="252"/>
      <c r="BG488" s="252"/>
      <c r="BH488" s="252"/>
      <c r="BI488" s="252"/>
      <c r="BJ488" s="252"/>
      <c r="BK488" s="252"/>
      <c r="BL488" s="252"/>
      <c r="BM488" s="252"/>
    </row>
    <row r="489" spans="1:65" s="209" customFormat="1" ht="33.75">
      <c r="A489" s="420">
        <v>486</v>
      </c>
      <c r="B489" s="417" t="s">
        <v>4125</v>
      </c>
      <c r="C489" s="417" t="s">
        <v>8893</v>
      </c>
      <c r="D489" s="423" t="s">
        <v>4024</v>
      </c>
      <c r="E489" s="504" t="s">
        <v>4899</v>
      </c>
      <c r="F489" s="504"/>
      <c r="G489" s="504"/>
      <c r="H489" s="504"/>
      <c r="I489" s="504"/>
      <c r="J489" s="504"/>
      <c r="K489" s="504"/>
      <c r="L489" s="417" t="s">
        <v>4121</v>
      </c>
      <c r="M489" s="420"/>
      <c r="N489" s="205"/>
      <c r="O489" s="205"/>
      <c r="P489" s="420"/>
      <c r="Q489" s="420"/>
      <c r="R489" s="205"/>
      <c r="S489" s="205"/>
      <c r="T489" s="420"/>
      <c r="U489" s="205"/>
      <c r="V489" s="202">
        <v>17</v>
      </c>
      <c r="W489" s="203">
        <v>40891</v>
      </c>
      <c r="X489" s="421">
        <v>37120</v>
      </c>
      <c r="Y489" s="205"/>
      <c r="Z489" s="371">
        <v>0</v>
      </c>
      <c r="AA489" s="371">
        <f t="shared" si="10"/>
        <v>37120</v>
      </c>
      <c r="AB489" s="504" t="s">
        <v>3940</v>
      </c>
      <c r="AC489" s="504"/>
      <c r="AD489" s="417" t="s">
        <v>4760</v>
      </c>
      <c r="AE489" s="417" t="s">
        <v>4761</v>
      </c>
      <c r="AF489" s="417" t="s">
        <v>8592</v>
      </c>
      <c r="AG489" s="451">
        <v>205</v>
      </c>
      <c r="AH489" s="208"/>
      <c r="AI489" s="207"/>
      <c r="BA489" s="209" t="s">
        <v>11007</v>
      </c>
      <c r="BC489" s="252"/>
      <c r="BD489" s="252"/>
      <c r="BE489" s="252"/>
      <c r="BF489" s="252"/>
      <c r="BG489" s="252"/>
      <c r="BH489" s="252"/>
      <c r="BI489" s="252"/>
      <c r="BJ489" s="252"/>
      <c r="BK489" s="252"/>
      <c r="BL489" s="252"/>
      <c r="BM489" s="252"/>
    </row>
    <row r="490" spans="1:65" s="209" customFormat="1" ht="33.75">
      <c r="A490" s="420">
        <v>487</v>
      </c>
      <c r="B490" s="417" t="s">
        <v>4125</v>
      </c>
      <c r="C490" s="417" t="s">
        <v>8893</v>
      </c>
      <c r="D490" s="423" t="s">
        <v>4025</v>
      </c>
      <c r="E490" s="504" t="s">
        <v>4900</v>
      </c>
      <c r="F490" s="504"/>
      <c r="G490" s="504"/>
      <c r="H490" s="504"/>
      <c r="I490" s="504"/>
      <c r="J490" s="504"/>
      <c r="K490" s="504"/>
      <c r="L490" s="417" t="s">
        <v>4121</v>
      </c>
      <c r="M490" s="420"/>
      <c r="N490" s="205"/>
      <c r="O490" s="205"/>
      <c r="P490" s="420"/>
      <c r="Q490" s="420"/>
      <c r="R490" s="205"/>
      <c r="S490" s="205"/>
      <c r="T490" s="420"/>
      <c r="U490" s="205"/>
      <c r="V490" s="202">
        <v>57</v>
      </c>
      <c r="W490" s="203">
        <v>40891</v>
      </c>
      <c r="X490" s="421">
        <v>127177.27</v>
      </c>
      <c r="Y490" s="205"/>
      <c r="Z490" s="371">
        <v>0</v>
      </c>
      <c r="AA490" s="371">
        <f t="shared" si="10"/>
        <v>127177.27</v>
      </c>
      <c r="AB490" s="504" t="s">
        <v>3940</v>
      </c>
      <c r="AC490" s="504"/>
      <c r="AD490" s="417" t="s">
        <v>4760</v>
      </c>
      <c r="AE490" s="417" t="s">
        <v>4761</v>
      </c>
      <c r="AF490" s="417" t="s">
        <v>8592</v>
      </c>
      <c r="AG490" s="451">
        <v>206</v>
      </c>
      <c r="AH490" s="208"/>
      <c r="AI490" s="207"/>
      <c r="BA490" s="209" t="s">
        <v>11008</v>
      </c>
      <c r="BC490" s="252"/>
      <c r="BD490" s="252"/>
      <c r="BE490" s="252"/>
      <c r="BF490" s="252"/>
      <c r="BG490" s="252"/>
      <c r="BH490" s="252"/>
      <c r="BI490" s="252"/>
      <c r="BJ490" s="252"/>
      <c r="BK490" s="252"/>
      <c r="BL490" s="252"/>
      <c r="BM490" s="252"/>
    </row>
    <row r="491" spans="1:65" s="209" customFormat="1" ht="33.75">
      <c r="A491" s="420">
        <v>488</v>
      </c>
      <c r="B491" s="417" t="s">
        <v>4125</v>
      </c>
      <c r="C491" s="417" t="s">
        <v>8893</v>
      </c>
      <c r="D491" s="423" t="s">
        <v>4026</v>
      </c>
      <c r="E491" s="504" t="s">
        <v>4901</v>
      </c>
      <c r="F491" s="504"/>
      <c r="G491" s="504"/>
      <c r="H491" s="504"/>
      <c r="I491" s="504"/>
      <c r="J491" s="504"/>
      <c r="K491" s="504"/>
      <c r="L491" s="417" t="s">
        <v>4121</v>
      </c>
      <c r="M491" s="420"/>
      <c r="N491" s="205"/>
      <c r="O491" s="205"/>
      <c r="P491" s="420"/>
      <c r="Q491" s="420"/>
      <c r="R491" s="205"/>
      <c r="S491" s="205"/>
      <c r="T491" s="420"/>
      <c r="U491" s="205"/>
      <c r="V491" s="202">
        <v>20</v>
      </c>
      <c r="W491" s="203">
        <v>40891</v>
      </c>
      <c r="X491" s="421">
        <v>41646.83</v>
      </c>
      <c r="Y491" s="205"/>
      <c r="Z491" s="371">
        <v>0</v>
      </c>
      <c r="AA491" s="371">
        <f t="shared" si="10"/>
        <v>41646.83</v>
      </c>
      <c r="AB491" s="504" t="s">
        <v>3940</v>
      </c>
      <c r="AC491" s="504"/>
      <c r="AD491" s="417" t="s">
        <v>4760</v>
      </c>
      <c r="AE491" s="417" t="s">
        <v>4761</v>
      </c>
      <c r="AF491" s="417" t="s">
        <v>8592</v>
      </c>
      <c r="AG491" s="451">
        <v>207</v>
      </c>
      <c r="AH491" s="208"/>
      <c r="AI491" s="207"/>
      <c r="BA491" s="209" t="s">
        <v>11009</v>
      </c>
      <c r="BC491" s="252"/>
      <c r="BD491" s="252"/>
      <c r="BE491" s="252"/>
      <c r="BF491" s="252"/>
      <c r="BG491" s="252"/>
      <c r="BH491" s="252"/>
      <c r="BI491" s="252"/>
      <c r="BJ491" s="252"/>
      <c r="BK491" s="252"/>
      <c r="BL491" s="252"/>
      <c r="BM491" s="252"/>
    </row>
    <row r="492" spans="1:65" s="209" customFormat="1" ht="33.75">
      <c r="A492" s="420">
        <v>489</v>
      </c>
      <c r="B492" s="417" t="s">
        <v>4125</v>
      </c>
      <c r="C492" s="417" t="s">
        <v>8893</v>
      </c>
      <c r="D492" s="423" t="s">
        <v>4027</v>
      </c>
      <c r="E492" s="504" t="s">
        <v>4902</v>
      </c>
      <c r="F492" s="504"/>
      <c r="G492" s="504"/>
      <c r="H492" s="504"/>
      <c r="I492" s="504"/>
      <c r="J492" s="504"/>
      <c r="K492" s="504"/>
      <c r="L492" s="417" t="s">
        <v>4121</v>
      </c>
      <c r="M492" s="420"/>
      <c r="N492" s="205"/>
      <c r="O492" s="205"/>
      <c r="P492" s="420"/>
      <c r="Q492" s="420"/>
      <c r="R492" s="205"/>
      <c r="S492" s="205"/>
      <c r="T492" s="420"/>
      <c r="U492" s="205"/>
      <c r="V492" s="202">
        <v>39</v>
      </c>
      <c r="W492" s="203">
        <v>40891</v>
      </c>
      <c r="X492" s="421">
        <v>83772.97</v>
      </c>
      <c r="Y492" s="205"/>
      <c r="Z492" s="371">
        <v>0</v>
      </c>
      <c r="AA492" s="371">
        <f t="shared" si="10"/>
        <v>83772.97</v>
      </c>
      <c r="AB492" s="504" t="s">
        <v>3940</v>
      </c>
      <c r="AC492" s="504"/>
      <c r="AD492" s="417" t="s">
        <v>4760</v>
      </c>
      <c r="AE492" s="417" t="s">
        <v>4761</v>
      </c>
      <c r="AF492" s="417" t="s">
        <v>8592</v>
      </c>
      <c r="AG492" s="451">
        <v>208</v>
      </c>
      <c r="AH492" s="208"/>
      <c r="AI492" s="207"/>
      <c r="BA492" s="209" t="s">
        <v>11010</v>
      </c>
      <c r="BC492" s="252"/>
      <c r="BD492" s="252"/>
      <c r="BE492" s="252"/>
      <c r="BF492" s="252"/>
      <c r="BG492" s="252"/>
      <c r="BH492" s="252"/>
      <c r="BI492" s="252"/>
      <c r="BJ492" s="252"/>
      <c r="BK492" s="252"/>
      <c r="BL492" s="252"/>
      <c r="BM492" s="252"/>
    </row>
    <row r="493" spans="1:65" s="209" customFormat="1" ht="33.75">
      <c r="A493" s="420">
        <v>490</v>
      </c>
      <c r="B493" s="417" t="s">
        <v>4125</v>
      </c>
      <c r="C493" s="417" t="s">
        <v>8893</v>
      </c>
      <c r="D493" s="423" t="s">
        <v>4028</v>
      </c>
      <c r="E493" s="504" t="s">
        <v>4903</v>
      </c>
      <c r="F493" s="504"/>
      <c r="G493" s="504"/>
      <c r="H493" s="504"/>
      <c r="I493" s="504"/>
      <c r="J493" s="504"/>
      <c r="K493" s="504"/>
      <c r="L493" s="417" t="s">
        <v>4121</v>
      </c>
      <c r="M493" s="420"/>
      <c r="N493" s="205"/>
      <c r="O493" s="205"/>
      <c r="P493" s="420"/>
      <c r="Q493" s="420"/>
      <c r="R493" s="205"/>
      <c r="S493" s="205"/>
      <c r="T493" s="420"/>
      <c r="U493" s="205"/>
      <c r="V493" s="202">
        <v>7</v>
      </c>
      <c r="W493" s="203">
        <v>40891</v>
      </c>
      <c r="X493" s="421">
        <v>14911.91</v>
      </c>
      <c r="Y493" s="205"/>
      <c r="Z493" s="371">
        <v>0</v>
      </c>
      <c r="AA493" s="371">
        <f t="shared" si="10"/>
        <v>14911.91</v>
      </c>
      <c r="AB493" s="504" t="s">
        <v>3940</v>
      </c>
      <c r="AC493" s="504"/>
      <c r="AD493" s="417" t="s">
        <v>4760</v>
      </c>
      <c r="AE493" s="417" t="s">
        <v>4761</v>
      </c>
      <c r="AF493" s="417" t="s">
        <v>8592</v>
      </c>
      <c r="AG493" s="451">
        <v>209</v>
      </c>
      <c r="AH493" s="208"/>
      <c r="AI493" s="207"/>
      <c r="BA493" s="209" t="s">
        <v>11011</v>
      </c>
      <c r="BC493" s="252"/>
      <c r="BD493" s="252"/>
      <c r="BE493" s="252"/>
      <c r="BF493" s="252"/>
      <c r="BG493" s="252"/>
      <c r="BH493" s="252"/>
      <c r="BI493" s="252"/>
      <c r="BJ493" s="252"/>
      <c r="BK493" s="252"/>
      <c r="BL493" s="252"/>
      <c r="BM493" s="252"/>
    </row>
    <row r="494" spans="1:65" s="209" customFormat="1" ht="33.75">
      <c r="A494" s="420">
        <v>491</v>
      </c>
      <c r="B494" s="417" t="s">
        <v>4125</v>
      </c>
      <c r="C494" s="417" t="s">
        <v>8893</v>
      </c>
      <c r="D494" s="423" t="s">
        <v>4029</v>
      </c>
      <c r="E494" s="504" t="s">
        <v>4904</v>
      </c>
      <c r="F494" s="504"/>
      <c r="G494" s="504"/>
      <c r="H494" s="504"/>
      <c r="I494" s="504"/>
      <c r="J494" s="504"/>
      <c r="K494" s="504"/>
      <c r="L494" s="417" t="s">
        <v>4121</v>
      </c>
      <c r="M494" s="420"/>
      <c r="N494" s="205"/>
      <c r="O494" s="205"/>
      <c r="P494" s="420"/>
      <c r="Q494" s="420"/>
      <c r="R494" s="205"/>
      <c r="S494" s="205"/>
      <c r="T494" s="420"/>
      <c r="U494" s="205"/>
      <c r="V494" s="202">
        <v>48</v>
      </c>
      <c r="W494" s="203">
        <v>40891</v>
      </c>
      <c r="X494" s="421">
        <v>103637.75999999999</v>
      </c>
      <c r="Y494" s="205"/>
      <c r="Z494" s="371">
        <v>0</v>
      </c>
      <c r="AA494" s="371">
        <f t="shared" si="10"/>
        <v>103637.75999999999</v>
      </c>
      <c r="AB494" s="504" t="s">
        <v>3940</v>
      </c>
      <c r="AC494" s="504"/>
      <c r="AD494" s="417" t="s">
        <v>4760</v>
      </c>
      <c r="AE494" s="417" t="s">
        <v>4761</v>
      </c>
      <c r="AF494" s="417" t="s">
        <v>8592</v>
      </c>
      <c r="AG494" s="451">
        <v>210</v>
      </c>
      <c r="AH494" s="208"/>
      <c r="AI494" s="207"/>
      <c r="BA494" s="209" t="s">
        <v>11012</v>
      </c>
      <c r="BC494" s="252"/>
      <c r="BD494" s="252"/>
      <c r="BE494" s="252"/>
      <c r="BF494" s="252"/>
      <c r="BG494" s="252"/>
      <c r="BH494" s="252"/>
      <c r="BI494" s="252"/>
      <c r="BJ494" s="252"/>
      <c r="BK494" s="252"/>
      <c r="BL494" s="252"/>
      <c r="BM494" s="252"/>
    </row>
    <row r="495" spans="1:65" s="209" customFormat="1" ht="33.75">
      <c r="A495" s="420">
        <v>492</v>
      </c>
      <c r="B495" s="417" t="s">
        <v>4125</v>
      </c>
      <c r="C495" s="417" t="s">
        <v>8893</v>
      </c>
      <c r="D495" s="423" t="s">
        <v>4030</v>
      </c>
      <c r="E495" s="504" t="s">
        <v>4905</v>
      </c>
      <c r="F495" s="504"/>
      <c r="G495" s="504"/>
      <c r="H495" s="504"/>
      <c r="I495" s="504"/>
      <c r="J495" s="504"/>
      <c r="K495" s="504"/>
      <c r="L495" s="417" t="s">
        <v>4121</v>
      </c>
      <c r="M495" s="420"/>
      <c r="N495" s="205"/>
      <c r="O495" s="205"/>
      <c r="P495" s="420"/>
      <c r="Q495" s="420"/>
      <c r="R495" s="205"/>
      <c r="S495" s="205"/>
      <c r="T495" s="420"/>
      <c r="U495" s="205"/>
      <c r="V495" s="202">
        <v>7</v>
      </c>
      <c r="W495" s="203">
        <v>40891</v>
      </c>
      <c r="X495" s="421">
        <v>15764.02</v>
      </c>
      <c r="Y495" s="205"/>
      <c r="Z495" s="371">
        <v>0</v>
      </c>
      <c r="AA495" s="371">
        <f t="shared" si="10"/>
        <v>15764.02</v>
      </c>
      <c r="AB495" s="504" t="s">
        <v>3940</v>
      </c>
      <c r="AC495" s="504"/>
      <c r="AD495" s="417" t="s">
        <v>4760</v>
      </c>
      <c r="AE495" s="417" t="s">
        <v>4761</v>
      </c>
      <c r="AF495" s="417" t="s">
        <v>8592</v>
      </c>
      <c r="AG495" s="451">
        <v>211</v>
      </c>
      <c r="AH495" s="208"/>
      <c r="AI495" s="207"/>
      <c r="BA495" s="209" t="s">
        <v>11013</v>
      </c>
      <c r="BC495" s="252"/>
      <c r="BD495" s="252"/>
      <c r="BE495" s="252"/>
      <c r="BF495" s="252"/>
      <c r="BG495" s="252"/>
      <c r="BH495" s="252"/>
      <c r="BI495" s="252"/>
      <c r="BJ495" s="252"/>
      <c r="BK495" s="252"/>
      <c r="BL495" s="252"/>
      <c r="BM495" s="252"/>
    </row>
    <row r="496" spans="1:65" s="209" customFormat="1" ht="33.75">
      <c r="A496" s="420">
        <v>493</v>
      </c>
      <c r="B496" s="417" t="s">
        <v>4125</v>
      </c>
      <c r="C496" s="417" t="s">
        <v>8893</v>
      </c>
      <c r="D496" s="423" t="s">
        <v>4031</v>
      </c>
      <c r="E496" s="504" t="s">
        <v>4906</v>
      </c>
      <c r="F496" s="504"/>
      <c r="G496" s="504"/>
      <c r="H496" s="504"/>
      <c r="I496" s="504"/>
      <c r="J496" s="504"/>
      <c r="K496" s="504"/>
      <c r="L496" s="417" t="s">
        <v>4121</v>
      </c>
      <c r="M496" s="420"/>
      <c r="N496" s="205"/>
      <c r="O496" s="205"/>
      <c r="P496" s="420"/>
      <c r="Q496" s="420"/>
      <c r="R496" s="205"/>
      <c r="S496" s="205"/>
      <c r="T496" s="420"/>
      <c r="U496" s="205"/>
      <c r="V496" s="202">
        <v>33</v>
      </c>
      <c r="W496" s="203">
        <v>40891</v>
      </c>
      <c r="X496" s="421">
        <v>70085.97</v>
      </c>
      <c r="Y496" s="205"/>
      <c r="Z496" s="371">
        <v>0</v>
      </c>
      <c r="AA496" s="371">
        <f t="shared" si="10"/>
        <v>70085.97</v>
      </c>
      <c r="AB496" s="504" t="s">
        <v>3940</v>
      </c>
      <c r="AC496" s="504"/>
      <c r="AD496" s="417" t="s">
        <v>4760</v>
      </c>
      <c r="AE496" s="417" t="s">
        <v>4761</v>
      </c>
      <c r="AF496" s="417" t="s">
        <v>8592</v>
      </c>
      <c r="AG496" s="451">
        <v>212</v>
      </c>
      <c r="AH496" s="208"/>
      <c r="AI496" s="207"/>
      <c r="BA496" s="209" t="s">
        <v>11014</v>
      </c>
      <c r="BC496" s="252"/>
      <c r="BD496" s="252"/>
      <c r="BE496" s="252"/>
      <c r="BF496" s="252"/>
      <c r="BG496" s="252"/>
      <c r="BH496" s="252"/>
      <c r="BI496" s="252"/>
      <c r="BJ496" s="252"/>
      <c r="BK496" s="252"/>
      <c r="BL496" s="252"/>
      <c r="BM496" s="252"/>
    </row>
    <row r="497" spans="1:65" s="209" customFormat="1" ht="33.75">
      <c r="A497" s="420">
        <v>494</v>
      </c>
      <c r="B497" s="417" t="s">
        <v>4125</v>
      </c>
      <c r="C497" s="417" t="s">
        <v>8893</v>
      </c>
      <c r="D497" s="423" t="s">
        <v>4032</v>
      </c>
      <c r="E497" s="504" t="s">
        <v>4907</v>
      </c>
      <c r="F497" s="504"/>
      <c r="G497" s="504"/>
      <c r="H497" s="504"/>
      <c r="I497" s="504"/>
      <c r="J497" s="504"/>
      <c r="K497" s="504"/>
      <c r="L497" s="417" t="s">
        <v>4121</v>
      </c>
      <c r="M497" s="420"/>
      <c r="N497" s="205"/>
      <c r="O497" s="205"/>
      <c r="P497" s="420"/>
      <c r="Q497" s="420"/>
      <c r="R497" s="205"/>
      <c r="S497" s="205"/>
      <c r="T497" s="420"/>
      <c r="U497" s="205"/>
      <c r="V497" s="202">
        <v>13</v>
      </c>
      <c r="W497" s="203">
        <v>40891</v>
      </c>
      <c r="X497" s="421">
        <v>26575.15</v>
      </c>
      <c r="Y497" s="205"/>
      <c r="Z497" s="371">
        <v>0</v>
      </c>
      <c r="AA497" s="371">
        <f t="shared" si="10"/>
        <v>26575.15</v>
      </c>
      <c r="AB497" s="504" t="s">
        <v>3940</v>
      </c>
      <c r="AC497" s="504"/>
      <c r="AD497" s="417" t="s">
        <v>4760</v>
      </c>
      <c r="AE497" s="417" t="s">
        <v>4761</v>
      </c>
      <c r="AF497" s="417" t="s">
        <v>8592</v>
      </c>
      <c r="AG497" s="451">
        <v>213</v>
      </c>
      <c r="AH497" s="208"/>
      <c r="AI497" s="207"/>
      <c r="BA497" s="209" t="s">
        <v>11015</v>
      </c>
      <c r="BC497" s="252"/>
      <c r="BD497" s="252"/>
      <c r="BE497" s="252"/>
      <c r="BF497" s="252"/>
      <c r="BG497" s="252"/>
      <c r="BH497" s="252"/>
      <c r="BI497" s="252"/>
      <c r="BJ497" s="252"/>
      <c r="BK497" s="252"/>
      <c r="BL497" s="252"/>
      <c r="BM497" s="252"/>
    </row>
    <row r="498" spans="1:65" s="209" customFormat="1" ht="33.75">
      <c r="A498" s="420">
        <v>495</v>
      </c>
      <c r="B498" s="417" t="s">
        <v>4125</v>
      </c>
      <c r="C498" s="417" t="s">
        <v>8893</v>
      </c>
      <c r="D498" s="423" t="s">
        <v>4033</v>
      </c>
      <c r="E498" s="504" t="s">
        <v>4908</v>
      </c>
      <c r="F498" s="504"/>
      <c r="G498" s="504"/>
      <c r="H498" s="504"/>
      <c r="I498" s="504"/>
      <c r="J498" s="504"/>
      <c r="K498" s="504"/>
      <c r="L498" s="417" t="s">
        <v>4121</v>
      </c>
      <c r="M498" s="420"/>
      <c r="N498" s="205"/>
      <c r="O498" s="205"/>
      <c r="P498" s="420"/>
      <c r="Q498" s="420"/>
      <c r="R498" s="205"/>
      <c r="S498" s="205"/>
      <c r="T498" s="420"/>
      <c r="U498" s="205"/>
      <c r="V498" s="202">
        <v>33</v>
      </c>
      <c r="W498" s="203">
        <v>40891</v>
      </c>
      <c r="X498" s="421">
        <v>69553.399999999994</v>
      </c>
      <c r="Y498" s="205"/>
      <c r="Z498" s="371">
        <v>0</v>
      </c>
      <c r="AA498" s="371">
        <f t="shared" si="10"/>
        <v>69553.399999999994</v>
      </c>
      <c r="AB498" s="504" t="s">
        <v>3940</v>
      </c>
      <c r="AC498" s="504"/>
      <c r="AD498" s="417" t="s">
        <v>4760</v>
      </c>
      <c r="AE498" s="417" t="s">
        <v>4761</v>
      </c>
      <c r="AF498" s="417" t="s">
        <v>8592</v>
      </c>
      <c r="AG498" s="451">
        <v>214</v>
      </c>
      <c r="AH498" s="208"/>
      <c r="AI498" s="207"/>
      <c r="BA498" s="209" t="s">
        <v>11016</v>
      </c>
      <c r="BC498" s="252"/>
      <c r="BD498" s="252"/>
      <c r="BE498" s="252"/>
      <c r="BF498" s="252"/>
      <c r="BG498" s="252"/>
      <c r="BH498" s="252"/>
      <c r="BI498" s="252"/>
      <c r="BJ498" s="252"/>
      <c r="BK498" s="252"/>
      <c r="BL498" s="252"/>
      <c r="BM498" s="252"/>
    </row>
    <row r="499" spans="1:65" s="209" customFormat="1" ht="33.75">
      <c r="A499" s="420">
        <v>496</v>
      </c>
      <c r="B499" s="417" t="s">
        <v>4125</v>
      </c>
      <c r="C499" s="417" t="s">
        <v>8893</v>
      </c>
      <c r="D499" s="423" t="s">
        <v>4034</v>
      </c>
      <c r="E499" s="504" t="s">
        <v>4909</v>
      </c>
      <c r="F499" s="504"/>
      <c r="G499" s="504"/>
      <c r="H499" s="504"/>
      <c r="I499" s="504"/>
      <c r="J499" s="504"/>
      <c r="K499" s="504"/>
      <c r="L499" s="417" t="s">
        <v>4121</v>
      </c>
      <c r="M499" s="420"/>
      <c r="N499" s="205"/>
      <c r="O499" s="205"/>
      <c r="P499" s="420"/>
      <c r="Q499" s="420"/>
      <c r="R499" s="205"/>
      <c r="S499" s="205"/>
      <c r="T499" s="420"/>
      <c r="U499" s="205"/>
      <c r="V499" s="202">
        <v>10</v>
      </c>
      <c r="W499" s="203">
        <v>40891</v>
      </c>
      <c r="X499" s="421">
        <v>21249.47</v>
      </c>
      <c r="Y499" s="205"/>
      <c r="Z499" s="371">
        <v>0</v>
      </c>
      <c r="AA499" s="371">
        <f t="shared" si="10"/>
        <v>21249.47</v>
      </c>
      <c r="AB499" s="504" t="s">
        <v>3940</v>
      </c>
      <c r="AC499" s="504"/>
      <c r="AD499" s="417" t="s">
        <v>4760</v>
      </c>
      <c r="AE499" s="417" t="s">
        <v>4761</v>
      </c>
      <c r="AF499" s="417" t="s">
        <v>8592</v>
      </c>
      <c r="AG499" s="451">
        <v>215</v>
      </c>
      <c r="AH499" s="208"/>
      <c r="AI499" s="207"/>
      <c r="BA499" s="209" t="s">
        <v>11017</v>
      </c>
      <c r="BC499" s="252"/>
      <c r="BD499" s="252"/>
      <c r="BE499" s="252"/>
      <c r="BF499" s="252"/>
      <c r="BG499" s="252"/>
      <c r="BH499" s="252"/>
      <c r="BI499" s="252"/>
      <c r="BJ499" s="252"/>
      <c r="BK499" s="252"/>
      <c r="BL499" s="252"/>
      <c r="BM499" s="252"/>
    </row>
    <row r="500" spans="1:65" s="209" customFormat="1" ht="33.75">
      <c r="A500" s="420">
        <v>497</v>
      </c>
      <c r="B500" s="417" t="s">
        <v>4125</v>
      </c>
      <c r="C500" s="417" t="s">
        <v>8893</v>
      </c>
      <c r="D500" s="423" t="s">
        <v>4035</v>
      </c>
      <c r="E500" s="504" t="s">
        <v>4910</v>
      </c>
      <c r="F500" s="504"/>
      <c r="G500" s="504"/>
      <c r="H500" s="504"/>
      <c r="I500" s="504"/>
      <c r="J500" s="504"/>
      <c r="K500" s="504"/>
      <c r="L500" s="417" t="s">
        <v>4121</v>
      </c>
      <c r="M500" s="420"/>
      <c r="N500" s="205"/>
      <c r="O500" s="205"/>
      <c r="P500" s="420"/>
      <c r="Q500" s="420"/>
      <c r="R500" s="205"/>
      <c r="S500" s="205"/>
      <c r="T500" s="420"/>
      <c r="U500" s="205"/>
      <c r="V500" s="202">
        <v>11</v>
      </c>
      <c r="W500" s="203">
        <v>40891</v>
      </c>
      <c r="X500" s="421">
        <v>46812.74</v>
      </c>
      <c r="Y500" s="205"/>
      <c r="Z500" s="371">
        <v>0</v>
      </c>
      <c r="AA500" s="371">
        <f t="shared" si="10"/>
        <v>46812.74</v>
      </c>
      <c r="AB500" s="504" t="s">
        <v>3940</v>
      </c>
      <c r="AC500" s="504"/>
      <c r="AD500" s="417" t="s">
        <v>4760</v>
      </c>
      <c r="AE500" s="417" t="s">
        <v>4761</v>
      </c>
      <c r="AF500" s="417" t="s">
        <v>8592</v>
      </c>
      <c r="AG500" s="451">
        <v>216</v>
      </c>
      <c r="AH500" s="208"/>
      <c r="AI500" s="207"/>
      <c r="BA500" s="209" t="s">
        <v>11018</v>
      </c>
      <c r="BC500" s="252"/>
      <c r="BD500" s="252"/>
      <c r="BE500" s="252"/>
      <c r="BF500" s="252"/>
      <c r="BG500" s="252"/>
      <c r="BH500" s="252"/>
      <c r="BI500" s="252"/>
      <c r="BJ500" s="252"/>
      <c r="BK500" s="252"/>
      <c r="BL500" s="252"/>
      <c r="BM500" s="252"/>
    </row>
    <row r="501" spans="1:65" s="209" customFormat="1" ht="33.75">
      <c r="A501" s="420">
        <v>498</v>
      </c>
      <c r="B501" s="417" t="s">
        <v>4125</v>
      </c>
      <c r="C501" s="417" t="s">
        <v>8893</v>
      </c>
      <c r="D501" s="423" t="s">
        <v>4036</v>
      </c>
      <c r="E501" s="504" t="s">
        <v>4911</v>
      </c>
      <c r="F501" s="504"/>
      <c r="G501" s="504"/>
      <c r="H501" s="504"/>
      <c r="I501" s="504"/>
      <c r="J501" s="504"/>
      <c r="K501" s="504"/>
      <c r="L501" s="417" t="s">
        <v>4121</v>
      </c>
      <c r="M501" s="420"/>
      <c r="N501" s="205"/>
      <c r="O501" s="205"/>
      <c r="P501" s="420"/>
      <c r="Q501" s="420"/>
      <c r="R501" s="205"/>
      <c r="S501" s="205"/>
      <c r="T501" s="420"/>
      <c r="U501" s="205"/>
      <c r="V501" s="202">
        <v>45</v>
      </c>
      <c r="W501" s="203">
        <v>40891</v>
      </c>
      <c r="X501" s="421">
        <v>95116.67</v>
      </c>
      <c r="Y501" s="205"/>
      <c r="Z501" s="371">
        <v>0</v>
      </c>
      <c r="AA501" s="371">
        <f t="shared" si="10"/>
        <v>95116.67</v>
      </c>
      <c r="AB501" s="504" t="s">
        <v>3940</v>
      </c>
      <c r="AC501" s="504"/>
      <c r="AD501" s="417" t="s">
        <v>4760</v>
      </c>
      <c r="AE501" s="417" t="s">
        <v>4761</v>
      </c>
      <c r="AF501" s="417" t="s">
        <v>8592</v>
      </c>
      <c r="AG501" s="451">
        <v>217</v>
      </c>
      <c r="AH501" s="208"/>
      <c r="AI501" s="207"/>
      <c r="BA501" s="209" t="s">
        <v>11019</v>
      </c>
      <c r="BC501" s="252"/>
      <c r="BD501" s="252"/>
      <c r="BE501" s="252"/>
      <c r="BF501" s="252"/>
      <c r="BG501" s="252"/>
      <c r="BH501" s="252"/>
      <c r="BI501" s="252"/>
      <c r="BJ501" s="252"/>
      <c r="BK501" s="252"/>
      <c r="BL501" s="252"/>
      <c r="BM501" s="252"/>
    </row>
    <row r="502" spans="1:65" s="209" customFormat="1" ht="33.75">
      <c r="A502" s="420">
        <v>499</v>
      </c>
      <c r="B502" s="417" t="s">
        <v>4125</v>
      </c>
      <c r="C502" s="417" t="s">
        <v>8893</v>
      </c>
      <c r="D502" s="423" t="s">
        <v>4037</v>
      </c>
      <c r="E502" s="504" t="s">
        <v>4912</v>
      </c>
      <c r="F502" s="504"/>
      <c r="G502" s="504"/>
      <c r="H502" s="504"/>
      <c r="I502" s="504"/>
      <c r="J502" s="504"/>
      <c r="K502" s="504"/>
      <c r="L502" s="417" t="s">
        <v>4121</v>
      </c>
      <c r="M502" s="420"/>
      <c r="N502" s="205"/>
      <c r="O502" s="205"/>
      <c r="P502" s="420"/>
      <c r="Q502" s="420"/>
      <c r="R502" s="205"/>
      <c r="S502" s="205"/>
      <c r="T502" s="420"/>
      <c r="U502" s="205"/>
      <c r="V502" s="202">
        <v>46</v>
      </c>
      <c r="W502" s="203">
        <v>40891</v>
      </c>
      <c r="X502" s="421">
        <v>98312.08</v>
      </c>
      <c r="Y502" s="205"/>
      <c r="Z502" s="371">
        <v>0</v>
      </c>
      <c r="AA502" s="371">
        <f t="shared" si="10"/>
        <v>98312.08</v>
      </c>
      <c r="AB502" s="504" t="s">
        <v>3940</v>
      </c>
      <c r="AC502" s="504"/>
      <c r="AD502" s="417" t="s">
        <v>4760</v>
      </c>
      <c r="AE502" s="417" t="s">
        <v>4761</v>
      </c>
      <c r="AF502" s="417" t="s">
        <v>8592</v>
      </c>
      <c r="AG502" s="451">
        <v>218</v>
      </c>
      <c r="AH502" s="208"/>
      <c r="AI502" s="207"/>
      <c r="BA502" s="209" t="s">
        <v>11020</v>
      </c>
      <c r="BC502" s="252"/>
      <c r="BD502" s="252"/>
      <c r="BE502" s="252"/>
      <c r="BF502" s="252"/>
      <c r="BG502" s="252"/>
      <c r="BH502" s="252"/>
      <c r="BI502" s="252"/>
      <c r="BJ502" s="252"/>
      <c r="BK502" s="252"/>
      <c r="BL502" s="252"/>
      <c r="BM502" s="252"/>
    </row>
    <row r="503" spans="1:65" s="209" customFormat="1" ht="33.75">
      <c r="A503" s="420">
        <v>500</v>
      </c>
      <c r="B503" s="417" t="s">
        <v>4125</v>
      </c>
      <c r="C503" s="417" t="s">
        <v>8893</v>
      </c>
      <c r="D503" s="423" t="s">
        <v>5029</v>
      </c>
      <c r="E503" s="504" t="s">
        <v>4913</v>
      </c>
      <c r="F503" s="504"/>
      <c r="G503" s="504"/>
      <c r="H503" s="504"/>
      <c r="I503" s="504"/>
      <c r="J503" s="504"/>
      <c r="K503" s="504"/>
      <c r="L503" s="417" t="s">
        <v>4121</v>
      </c>
      <c r="M503" s="420"/>
      <c r="N503" s="205"/>
      <c r="O503" s="205"/>
      <c r="P503" s="420"/>
      <c r="Q503" s="420"/>
      <c r="R503" s="205"/>
      <c r="S503" s="205"/>
      <c r="T503" s="420"/>
      <c r="U503" s="205"/>
      <c r="V503" s="202">
        <v>47</v>
      </c>
      <c r="W503" s="203">
        <v>40891</v>
      </c>
      <c r="X503" s="421">
        <v>100868.4</v>
      </c>
      <c r="Y503" s="205"/>
      <c r="Z503" s="371">
        <v>0</v>
      </c>
      <c r="AA503" s="371">
        <f t="shared" si="10"/>
        <v>100868.4</v>
      </c>
      <c r="AB503" s="504" t="s">
        <v>3940</v>
      </c>
      <c r="AC503" s="504"/>
      <c r="AD503" s="417" t="s">
        <v>4760</v>
      </c>
      <c r="AE503" s="417" t="s">
        <v>4761</v>
      </c>
      <c r="AF503" s="417" t="s">
        <v>8592</v>
      </c>
      <c r="AG503" s="451">
        <v>219</v>
      </c>
      <c r="AH503" s="208"/>
      <c r="AI503" s="207"/>
      <c r="BA503" s="209" t="s">
        <v>11021</v>
      </c>
      <c r="BC503" s="252"/>
      <c r="BD503" s="252"/>
      <c r="BE503" s="252"/>
      <c r="BF503" s="252"/>
      <c r="BG503" s="252"/>
      <c r="BH503" s="252"/>
      <c r="BI503" s="252"/>
      <c r="BJ503" s="252"/>
      <c r="BK503" s="252"/>
      <c r="BL503" s="252"/>
      <c r="BM503" s="252"/>
    </row>
    <row r="504" spans="1:65" s="209" customFormat="1" ht="33.75">
      <c r="A504" s="420">
        <v>501</v>
      </c>
      <c r="B504" s="417" t="s">
        <v>4125</v>
      </c>
      <c r="C504" s="417" t="s">
        <v>8893</v>
      </c>
      <c r="D504" s="423" t="s">
        <v>5030</v>
      </c>
      <c r="E504" s="504" t="s">
        <v>4914</v>
      </c>
      <c r="F504" s="504"/>
      <c r="G504" s="504"/>
      <c r="H504" s="504"/>
      <c r="I504" s="504"/>
      <c r="J504" s="504"/>
      <c r="K504" s="504"/>
      <c r="L504" s="417" t="s">
        <v>4121</v>
      </c>
      <c r="M504" s="420"/>
      <c r="N504" s="205"/>
      <c r="O504" s="205"/>
      <c r="P504" s="420"/>
      <c r="Q504" s="420"/>
      <c r="R504" s="205"/>
      <c r="S504" s="205"/>
      <c r="T504" s="420"/>
      <c r="U504" s="205"/>
      <c r="V504" s="202">
        <v>58</v>
      </c>
      <c r="W504" s="203">
        <v>40891</v>
      </c>
      <c r="X504" s="421">
        <v>124514.43</v>
      </c>
      <c r="Y504" s="205"/>
      <c r="Z504" s="371">
        <v>0</v>
      </c>
      <c r="AA504" s="371">
        <f t="shared" si="10"/>
        <v>124514.43</v>
      </c>
      <c r="AB504" s="504" t="s">
        <v>3940</v>
      </c>
      <c r="AC504" s="504"/>
      <c r="AD504" s="417" t="s">
        <v>4760</v>
      </c>
      <c r="AE504" s="417" t="s">
        <v>4761</v>
      </c>
      <c r="AF504" s="417" t="s">
        <v>8592</v>
      </c>
      <c r="AG504" s="451">
        <v>220</v>
      </c>
      <c r="AH504" s="208"/>
      <c r="AI504" s="207"/>
      <c r="BA504" s="209" t="s">
        <v>11022</v>
      </c>
      <c r="BC504" s="252"/>
      <c r="BD504" s="252"/>
      <c r="BE504" s="252"/>
      <c r="BF504" s="252"/>
      <c r="BG504" s="252"/>
      <c r="BH504" s="252"/>
      <c r="BI504" s="252"/>
      <c r="BJ504" s="252"/>
      <c r="BK504" s="252"/>
      <c r="BL504" s="252"/>
      <c r="BM504" s="252"/>
    </row>
    <row r="505" spans="1:65" s="209" customFormat="1" ht="33.75">
      <c r="A505" s="420">
        <v>502</v>
      </c>
      <c r="B505" s="417" t="s">
        <v>4125</v>
      </c>
      <c r="C505" s="417" t="s">
        <v>8893</v>
      </c>
      <c r="D505" s="423" t="s">
        <v>5031</v>
      </c>
      <c r="E505" s="504" t="s">
        <v>4915</v>
      </c>
      <c r="F505" s="504"/>
      <c r="G505" s="504"/>
      <c r="H505" s="504"/>
      <c r="I505" s="504"/>
      <c r="J505" s="504"/>
      <c r="K505" s="504"/>
      <c r="L505" s="417" t="s">
        <v>4121</v>
      </c>
      <c r="M505" s="420"/>
      <c r="N505" s="205"/>
      <c r="O505" s="205"/>
      <c r="P505" s="420"/>
      <c r="Q505" s="420"/>
      <c r="R505" s="205"/>
      <c r="S505" s="205"/>
      <c r="T505" s="420"/>
      <c r="U505" s="205"/>
      <c r="V505" s="202">
        <v>45</v>
      </c>
      <c r="W505" s="203">
        <v>40891</v>
      </c>
      <c r="X505" s="421">
        <v>168568.81</v>
      </c>
      <c r="Y505" s="205"/>
      <c r="Z505" s="371">
        <v>0</v>
      </c>
      <c r="AA505" s="371">
        <f t="shared" si="10"/>
        <v>168568.81</v>
      </c>
      <c r="AB505" s="504" t="s">
        <v>3940</v>
      </c>
      <c r="AC505" s="504"/>
      <c r="AD505" s="417" t="s">
        <v>4760</v>
      </c>
      <c r="AE505" s="417" t="s">
        <v>4761</v>
      </c>
      <c r="AF505" s="417" t="s">
        <v>8592</v>
      </c>
      <c r="AG505" s="451">
        <v>221</v>
      </c>
      <c r="AH505" s="208"/>
      <c r="AI505" s="207"/>
      <c r="BA505" s="209" t="s">
        <v>11023</v>
      </c>
      <c r="BC505" s="252"/>
      <c r="BD505" s="252"/>
      <c r="BE505" s="252"/>
      <c r="BF505" s="252"/>
      <c r="BG505" s="252"/>
      <c r="BH505" s="252"/>
      <c r="BI505" s="252"/>
      <c r="BJ505" s="252"/>
      <c r="BK505" s="252"/>
      <c r="BL505" s="252"/>
      <c r="BM505" s="252"/>
    </row>
    <row r="506" spans="1:65" s="209" customFormat="1" ht="33.75">
      <c r="A506" s="420">
        <v>503</v>
      </c>
      <c r="B506" s="417" t="s">
        <v>4125</v>
      </c>
      <c r="C506" s="417" t="s">
        <v>8893</v>
      </c>
      <c r="D506" s="423" t="s">
        <v>5032</v>
      </c>
      <c r="E506" s="504" t="s">
        <v>4916</v>
      </c>
      <c r="F506" s="504"/>
      <c r="G506" s="504"/>
      <c r="H506" s="504"/>
      <c r="I506" s="504"/>
      <c r="J506" s="504"/>
      <c r="K506" s="504"/>
      <c r="L506" s="417" t="s">
        <v>4121</v>
      </c>
      <c r="M506" s="420"/>
      <c r="N506" s="205"/>
      <c r="O506" s="205"/>
      <c r="P506" s="420"/>
      <c r="Q506" s="420"/>
      <c r="R506" s="205"/>
      <c r="S506" s="205"/>
      <c r="T506" s="420"/>
      <c r="U506" s="205"/>
      <c r="V506" s="202">
        <v>131</v>
      </c>
      <c r="W506" s="203">
        <v>40891</v>
      </c>
      <c r="X506" s="421">
        <v>490060.47</v>
      </c>
      <c r="Y506" s="205"/>
      <c r="Z506" s="371">
        <v>0</v>
      </c>
      <c r="AA506" s="371">
        <f t="shared" si="10"/>
        <v>490060.47</v>
      </c>
      <c r="AB506" s="504" t="s">
        <v>3940</v>
      </c>
      <c r="AC506" s="504"/>
      <c r="AD506" s="417" t="s">
        <v>4760</v>
      </c>
      <c r="AE506" s="417" t="s">
        <v>4761</v>
      </c>
      <c r="AF506" s="417" t="s">
        <v>8592</v>
      </c>
      <c r="AG506" s="451">
        <v>222</v>
      </c>
      <c r="AH506" s="208"/>
      <c r="AI506" s="207"/>
      <c r="BA506" s="209" t="s">
        <v>11024</v>
      </c>
      <c r="BC506" s="252"/>
      <c r="BD506" s="252"/>
      <c r="BE506" s="252"/>
      <c r="BF506" s="252"/>
      <c r="BG506" s="252"/>
      <c r="BH506" s="252"/>
      <c r="BI506" s="252"/>
      <c r="BJ506" s="252"/>
      <c r="BK506" s="252"/>
      <c r="BL506" s="252"/>
      <c r="BM506" s="252"/>
    </row>
    <row r="507" spans="1:65" s="209" customFormat="1" ht="33.75">
      <c r="A507" s="420">
        <v>504</v>
      </c>
      <c r="B507" s="417" t="s">
        <v>4125</v>
      </c>
      <c r="C507" s="417" t="s">
        <v>8893</v>
      </c>
      <c r="D507" s="423" t="s">
        <v>5033</v>
      </c>
      <c r="E507" s="504" t="s">
        <v>2529</v>
      </c>
      <c r="F507" s="504"/>
      <c r="G507" s="504"/>
      <c r="H507" s="504"/>
      <c r="I507" s="504"/>
      <c r="J507" s="504"/>
      <c r="K507" s="504"/>
      <c r="L507" s="417" t="s">
        <v>4121</v>
      </c>
      <c r="M507" s="420"/>
      <c r="N507" s="205"/>
      <c r="O507" s="205"/>
      <c r="P507" s="420"/>
      <c r="Q507" s="420"/>
      <c r="R507" s="205"/>
      <c r="S507" s="205"/>
      <c r="T507" s="420"/>
      <c r="U507" s="205"/>
      <c r="V507" s="202">
        <v>48</v>
      </c>
      <c r="W507" s="203">
        <v>40891</v>
      </c>
      <c r="X507" s="421">
        <v>170844.42</v>
      </c>
      <c r="Y507" s="205"/>
      <c r="Z507" s="371">
        <v>0</v>
      </c>
      <c r="AA507" s="371">
        <f t="shared" si="10"/>
        <v>170844.42</v>
      </c>
      <c r="AB507" s="504" t="s">
        <v>3940</v>
      </c>
      <c r="AC507" s="504"/>
      <c r="AD507" s="417" t="s">
        <v>4760</v>
      </c>
      <c r="AE507" s="417" t="s">
        <v>4761</v>
      </c>
      <c r="AF507" s="417" t="s">
        <v>8592</v>
      </c>
      <c r="AG507" s="451">
        <v>223</v>
      </c>
      <c r="AH507" s="208"/>
      <c r="AI507" s="207"/>
      <c r="BA507" s="209" t="s">
        <v>11025</v>
      </c>
      <c r="BC507" s="252"/>
      <c r="BD507" s="252"/>
      <c r="BE507" s="252"/>
      <c r="BF507" s="252"/>
      <c r="BG507" s="252"/>
      <c r="BH507" s="252"/>
      <c r="BI507" s="252"/>
      <c r="BJ507" s="252"/>
      <c r="BK507" s="252"/>
      <c r="BL507" s="252"/>
      <c r="BM507" s="252"/>
    </row>
    <row r="508" spans="1:65" s="209" customFormat="1" ht="33.75">
      <c r="A508" s="420">
        <v>505</v>
      </c>
      <c r="B508" s="417" t="s">
        <v>4125</v>
      </c>
      <c r="C508" s="417" t="s">
        <v>8893</v>
      </c>
      <c r="D508" s="423" t="s">
        <v>5034</v>
      </c>
      <c r="E508" s="504" t="s">
        <v>2530</v>
      </c>
      <c r="F508" s="504"/>
      <c r="G508" s="504"/>
      <c r="H508" s="504"/>
      <c r="I508" s="504"/>
      <c r="J508" s="504"/>
      <c r="K508" s="504"/>
      <c r="L508" s="417" t="s">
        <v>4121</v>
      </c>
      <c r="M508" s="420"/>
      <c r="N508" s="205"/>
      <c r="O508" s="205"/>
      <c r="P508" s="420"/>
      <c r="Q508" s="420"/>
      <c r="R508" s="205"/>
      <c r="S508" s="205"/>
      <c r="T508" s="420"/>
      <c r="U508" s="205"/>
      <c r="V508" s="202">
        <v>15</v>
      </c>
      <c r="W508" s="203">
        <v>40891</v>
      </c>
      <c r="X508" s="421">
        <v>51799.839999999997</v>
      </c>
      <c r="Y508" s="205"/>
      <c r="Z508" s="371">
        <v>0</v>
      </c>
      <c r="AA508" s="371">
        <f t="shared" si="10"/>
        <v>51799.839999999997</v>
      </c>
      <c r="AB508" s="504" t="s">
        <v>3940</v>
      </c>
      <c r="AC508" s="504"/>
      <c r="AD508" s="417" t="s">
        <v>4760</v>
      </c>
      <c r="AE508" s="417" t="s">
        <v>4761</v>
      </c>
      <c r="AF508" s="417" t="s">
        <v>8592</v>
      </c>
      <c r="AG508" s="451">
        <v>224</v>
      </c>
      <c r="AH508" s="208"/>
      <c r="AI508" s="207"/>
      <c r="BA508" s="209" t="s">
        <v>11026</v>
      </c>
      <c r="BC508" s="252"/>
      <c r="BD508" s="252"/>
      <c r="BE508" s="252"/>
      <c r="BF508" s="252"/>
      <c r="BG508" s="252"/>
      <c r="BH508" s="252"/>
      <c r="BI508" s="252"/>
      <c r="BJ508" s="252"/>
      <c r="BK508" s="252"/>
      <c r="BL508" s="252"/>
      <c r="BM508" s="252"/>
    </row>
    <row r="509" spans="1:65" s="209" customFormat="1" ht="33.75">
      <c r="A509" s="420">
        <v>506</v>
      </c>
      <c r="B509" s="417" t="s">
        <v>4125</v>
      </c>
      <c r="C509" s="417" t="s">
        <v>8893</v>
      </c>
      <c r="D509" s="423" t="s">
        <v>5035</v>
      </c>
      <c r="E509" s="504" t="s">
        <v>2531</v>
      </c>
      <c r="F509" s="504"/>
      <c r="G509" s="504"/>
      <c r="H509" s="504"/>
      <c r="I509" s="504"/>
      <c r="J509" s="504"/>
      <c r="K509" s="504"/>
      <c r="L509" s="417" t="s">
        <v>4121</v>
      </c>
      <c r="M509" s="420"/>
      <c r="N509" s="205"/>
      <c r="O509" s="205"/>
      <c r="P509" s="420"/>
      <c r="Q509" s="420"/>
      <c r="R509" s="205"/>
      <c r="S509" s="205"/>
      <c r="T509" s="420"/>
      <c r="U509" s="205"/>
      <c r="V509" s="202">
        <v>60</v>
      </c>
      <c r="W509" s="203">
        <v>40891</v>
      </c>
      <c r="X509" s="421">
        <v>213496.12</v>
      </c>
      <c r="Y509" s="205"/>
      <c r="Z509" s="371">
        <v>0</v>
      </c>
      <c r="AA509" s="371">
        <f t="shared" si="10"/>
        <v>213496.12</v>
      </c>
      <c r="AB509" s="504" t="s">
        <v>3940</v>
      </c>
      <c r="AC509" s="504"/>
      <c r="AD509" s="417" t="s">
        <v>4760</v>
      </c>
      <c r="AE509" s="417" t="s">
        <v>4761</v>
      </c>
      <c r="AF509" s="417" t="s">
        <v>8592</v>
      </c>
      <c r="AG509" s="451">
        <v>225</v>
      </c>
      <c r="AH509" s="208"/>
      <c r="AI509" s="207"/>
      <c r="BA509" s="209" t="s">
        <v>11027</v>
      </c>
      <c r="BC509" s="252"/>
      <c r="BD509" s="252"/>
      <c r="BE509" s="252"/>
      <c r="BF509" s="252"/>
      <c r="BG509" s="252"/>
      <c r="BH509" s="252"/>
      <c r="BI509" s="252"/>
      <c r="BJ509" s="252"/>
      <c r="BK509" s="252"/>
      <c r="BL509" s="252"/>
      <c r="BM509" s="252"/>
    </row>
    <row r="510" spans="1:65" s="209" customFormat="1" ht="33.75">
      <c r="A510" s="420">
        <v>507</v>
      </c>
      <c r="B510" s="417" t="s">
        <v>4125</v>
      </c>
      <c r="C510" s="417" t="s">
        <v>8893</v>
      </c>
      <c r="D510" s="423" t="s">
        <v>5036</v>
      </c>
      <c r="E510" s="504" t="s">
        <v>2532</v>
      </c>
      <c r="F510" s="504"/>
      <c r="G510" s="504"/>
      <c r="H510" s="504"/>
      <c r="I510" s="504"/>
      <c r="J510" s="504"/>
      <c r="K510" s="504"/>
      <c r="L510" s="417" t="s">
        <v>4121</v>
      </c>
      <c r="M510" s="420"/>
      <c r="N510" s="205"/>
      <c r="O510" s="205"/>
      <c r="P510" s="420"/>
      <c r="Q510" s="420"/>
      <c r="R510" s="205"/>
      <c r="S510" s="205"/>
      <c r="T510" s="420"/>
      <c r="U510" s="205"/>
      <c r="V510" s="202">
        <v>14</v>
      </c>
      <c r="W510" s="203">
        <v>40891</v>
      </c>
      <c r="X510" s="421">
        <v>60009.27</v>
      </c>
      <c r="Y510" s="205"/>
      <c r="Z510" s="371">
        <v>0</v>
      </c>
      <c r="AA510" s="371">
        <f t="shared" si="10"/>
        <v>60009.27</v>
      </c>
      <c r="AB510" s="504" t="s">
        <v>3940</v>
      </c>
      <c r="AC510" s="504"/>
      <c r="AD510" s="417" t="s">
        <v>4760</v>
      </c>
      <c r="AE510" s="417" t="s">
        <v>4761</v>
      </c>
      <c r="AF510" s="417" t="s">
        <v>8592</v>
      </c>
      <c r="AG510" s="451">
        <v>226</v>
      </c>
      <c r="AH510" s="208"/>
      <c r="AI510" s="207"/>
      <c r="BA510" s="209" t="s">
        <v>11028</v>
      </c>
      <c r="BC510" s="252"/>
      <c r="BD510" s="252"/>
      <c r="BE510" s="252"/>
      <c r="BF510" s="252"/>
      <c r="BG510" s="252"/>
      <c r="BH510" s="252"/>
      <c r="BI510" s="252"/>
      <c r="BJ510" s="252"/>
      <c r="BK510" s="252"/>
      <c r="BL510" s="252"/>
      <c r="BM510" s="252"/>
    </row>
    <row r="511" spans="1:65" s="209" customFormat="1" ht="33.75">
      <c r="A511" s="420">
        <v>508</v>
      </c>
      <c r="B511" s="417" t="s">
        <v>4125</v>
      </c>
      <c r="C511" s="417" t="s">
        <v>8893</v>
      </c>
      <c r="D511" s="423" t="s">
        <v>5037</v>
      </c>
      <c r="E511" s="504" t="s">
        <v>5910</v>
      </c>
      <c r="F511" s="504"/>
      <c r="G511" s="504"/>
      <c r="H511" s="504"/>
      <c r="I511" s="504"/>
      <c r="J511" s="504"/>
      <c r="K511" s="504"/>
      <c r="L511" s="417" t="s">
        <v>4121</v>
      </c>
      <c r="M511" s="420"/>
      <c r="N511" s="205"/>
      <c r="O511" s="205"/>
      <c r="P511" s="420"/>
      <c r="Q511" s="420"/>
      <c r="R511" s="205"/>
      <c r="S511" s="205"/>
      <c r="T511" s="420"/>
      <c r="U511" s="205"/>
      <c r="V511" s="202">
        <v>15</v>
      </c>
      <c r="W511" s="203">
        <v>40890</v>
      </c>
      <c r="X511" s="421">
        <v>62800.4</v>
      </c>
      <c r="Y511" s="205"/>
      <c r="Z511" s="371">
        <v>0</v>
      </c>
      <c r="AA511" s="371">
        <f t="shared" si="10"/>
        <v>62800.4</v>
      </c>
      <c r="AB511" s="504" t="s">
        <v>3940</v>
      </c>
      <c r="AC511" s="504"/>
      <c r="AD511" s="417" t="s">
        <v>4760</v>
      </c>
      <c r="AE511" s="417" t="s">
        <v>4761</v>
      </c>
      <c r="AF511" s="417" t="s">
        <v>8592</v>
      </c>
      <c r="AG511" s="451">
        <v>227</v>
      </c>
      <c r="AH511" s="208"/>
      <c r="AI511" s="207"/>
      <c r="BA511" s="209" t="s">
        <v>11029</v>
      </c>
      <c r="BC511" s="252"/>
      <c r="BD511" s="252"/>
      <c r="BE511" s="252"/>
      <c r="BF511" s="252"/>
      <c r="BG511" s="252"/>
      <c r="BH511" s="252"/>
      <c r="BI511" s="252"/>
      <c r="BJ511" s="252"/>
      <c r="BK511" s="252"/>
      <c r="BL511" s="252"/>
      <c r="BM511" s="252"/>
    </row>
    <row r="512" spans="1:65" s="209" customFormat="1" ht="33.75">
      <c r="A512" s="420">
        <v>509</v>
      </c>
      <c r="B512" s="417" t="s">
        <v>4125</v>
      </c>
      <c r="C512" s="417" t="s">
        <v>8893</v>
      </c>
      <c r="D512" s="423" t="s">
        <v>5038</v>
      </c>
      <c r="E512" s="504" t="s">
        <v>6086</v>
      </c>
      <c r="F512" s="504"/>
      <c r="G512" s="504"/>
      <c r="H512" s="504"/>
      <c r="I512" s="504"/>
      <c r="J512" s="504"/>
      <c r="K512" s="504"/>
      <c r="L512" s="417" t="s">
        <v>4121</v>
      </c>
      <c r="M512" s="420"/>
      <c r="N512" s="205"/>
      <c r="O512" s="205"/>
      <c r="P512" s="420"/>
      <c r="Q512" s="420"/>
      <c r="R512" s="205"/>
      <c r="S512" s="205"/>
      <c r="T512" s="420"/>
      <c r="U512" s="205"/>
      <c r="V512" s="202">
        <v>39</v>
      </c>
      <c r="W512" s="203">
        <v>40890</v>
      </c>
      <c r="X512" s="421">
        <v>164955.72</v>
      </c>
      <c r="Y512" s="205"/>
      <c r="Z512" s="371">
        <v>0</v>
      </c>
      <c r="AA512" s="371">
        <f t="shared" si="10"/>
        <v>164955.72</v>
      </c>
      <c r="AB512" s="504" t="s">
        <v>3940</v>
      </c>
      <c r="AC512" s="504"/>
      <c r="AD512" s="417" t="s">
        <v>4760</v>
      </c>
      <c r="AE512" s="417" t="s">
        <v>4761</v>
      </c>
      <c r="AF512" s="417" t="s">
        <v>8592</v>
      </c>
      <c r="AG512" s="451">
        <v>228</v>
      </c>
      <c r="AH512" s="208"/>
      <c r="AI512" s="207"/>
      <c r="BA512" s="209" t="s">
        <v>11030</v>
      </c>
      <c r="BC512" s="252"/>
      <c r="BD512" s="252"/>
      <c r="BE512" s="252"/>
      <c r="BF512" s="252"/>
      <c r="BG512" s="252"/>
      <c r="BH512" s="252"/>
      <c r="BI512" s="252"/>
      <c r="BJ512" s="252"/>
      <c r="BK512" s="252"/>
      <c r="BL512" s="252"/>
      <c r="BM512" s="252"/>
    </row>
    <row r="513" spans="1:65" s="209" customFormat="1" ht="33.75">
      <c r="A513" s="420">
        <v>510</v>
      </c>
      <c r="B513" s="417" t="s">
        <v>4125</v>
      </c>
      <c r="C513" s="417" t="s">
        <v>8893</v>
      </c>
      <c r="D513" s="423" t="s">
        <v>5039</v>
      </c>
      <c r="E513" s="504" t="s">
        <v>4661</v>
      </c>
      <c r="F513" s="504"/>
      <c r="G513" s="504"/>
      <c r="H513" s="504"/>
      <c r="I513" s="504"/>
      <c r="J513" s="504"/>
      <c r="K513" s="504"/>
      <c r="L513" s="417" t="s">
        <v>4121</v>
      </c>
      <c r="M513" s="420"/>
      <c r="N513" s="205"/>
      <c r="O513" s="205"/>
      <c r="P513" s="420"/>
      <c r="Q513" s="420"/>
      <c r="R513" s="205"/>
      <c r="S513" s="205"/>
      <c r="T513" s="420"/>
      <c r="U513" s="205"/>
      <c r="V513" s="202">
        <v>29</v>
      </c>
      <c r="W513" s="203">
        <v>40890</v>
      </c>
      <c r="X513" s="421">
        <v>123088.79</v>
      </c>
      <c r="Y513" s="205"/>
      <c r="Z513" s="371">
        <v>0</v>
      </c>
      <c r="AA513" s="371">
        <f t="shared" si="10"/>
        <v>123088.79</v>
      </c>
      <c r="AB513" s="504" t="s">
        <v>3940</v>
      </c>
      <c r="AC513" s="504"/>
      <c r="AD513" s="417" t="s">
        <v>4760</v>
      </c>
      <c r="AE513" s="417" t="s">
        <v>4761</v>
      </c>
      <c r="AF513" s="417" t="s">
        <v>8592</v>
      </c>
      <c r="AG513" s="451">
        <v>229</v>
      </c>
      <c r="AH513" s="208"/>
      <c r="AI513" s="207"/>
      <c r="BA513" s="209" t="s">
        <v>11031</v>
      </c>
      <c r="BC513" s="252"/>
      <c r="BD513" s="252"/>
      <c r="BE513" s="252"/>
      <c r="BF513" s="252"/>
      <c r="BG513" s="252"/>
      <c r="BH513" s="252"/>
      <c r="BI513" s="252"/>
      <c r="BJ513" s="252"/>
      <c r="BK513" s="252"/>
      <c r="BL513" s="252"/>
      <c r="BM513" s="252"/>
    </row>
    <row r="514" spans="1:65" s="209" customFormat="1" ht="33.75">
      <c r="A514" s="420">
        <v>511</v>
      </c>
      <c r="B514" s="417" t="s">
        <v>4125</v>
      </c>
      <c r="C514" s="417" t="s">
        <v>8893</v>
      </c>
      <c r="D514" s="423" t="s">
        <v>5040</v>
      </c>
      <c r="E514" s="504" t="s">
        <v>4662</v>
      </c>
      <c r="F514" s="504"/>
      <c r="G514" s="504"/>
      <c r="H514" s="504"/>
      <c r="I514" s="504"/>
      <c r="J514" s="504"/>
      <c r="K514" s="504"/>
      <c r="L514" s="417" t="s">
        <v>4121</v>
      </c>
      <c r="M514" s="420"/>
      <c r="N514" s="205"/>
      <c r="O514" s="205"/>
      <c r="P514" s="420"/>
      <c r="Q514" s="420"/>
      <c r="R514" s="205"/>
      <c r="S514" s="205"/>
      <c r="T514" s="420"/>
      <c r="U514" s="205"/>
      <c r="V514" s="202">
        <v>9</v>
      </c>
      <c r="W514" s="203">
        <v>40890</v>
      </c>
      <c r="X514" s="421">
        <v>30245.91</v>
      </c>
      <c r="Y514" s="205"/>
      <c r="Z514" s="371">
        <v>0</v>
      </c>
      <c r="AA514" s="371">
        <f t="shared" si="10"/>
        <v>30245.91</v>
      </c>
      <c r="AB514" s="504" t="s">
        <v>3940</v>
      </c>
      <c r="AC514" s="504"/>
      <c r="AD514" s="417" t="s">
        <v>4760</v>
      </c>
      <c r="AE514" s="417" t="s">
        <v>4761</v>
      </c>
      <c r="AF514" s="417" t="s">
        <v>8592</v>
      </c>
      <c r="AG514" s="451">
        <v>230</v>
      </c>
      <c r="AH514" s="208"/>
      <c r="AI514" s="207"/>
      <c r="BA514" s="209" t="s">
        <v>11032</v>
      </c>
      <c r="BC514" s="252"/>
      <c r="BD514" s="252"/>
      <c r="BE514" s="252"/>
      <c r="BF514" s="252"/>
      <c r="BG514" s="252"/>
      <c r="BH514" s="252"/>
      <c r="BI514" s="252"/>
      <c r="BJ514" s="252"/>
      <c r="BK514" s="252"/>
      <c r="BL514" s="252"/>
      <c r="BM514" s="252"/>
    </row>
    <row r="515" spans="1:65" s="209" customFormat="1" ht="33.75">
      <c r="A515" s="420">
        <v>512</v>
      </c>
      <c r="B515" s="417" t="s">
        <v>4125</v>
      </c>
      <c r="C515" s="417" t="s">
        <v>8893</v>
      </c>
      <c r="D515" s="423" t="s">
        <v>5041</v>
      </c>
      <c r="E515" s="504" t="s">
        <v>4663</v>
      </c>
      <c r="F515" s="504"/>
      <c r="G515" s="504"/>
      <c r="H515" s="504"/>
      <c r="I515" s="504"/>
      <c r="J515" s="504"/>
      <c r="K515" s="504"/>
      <c r="L515" s="417" t="s">
        <v>4121</v>
      </c>
      <c r="M515" s="420"/>
      <c r="N515" s="205"/>
      <c r="O515" s="205"/>
      <c r="P515" s="420"/>
      <c r="Q515" s="420"/>
      <c r="R515" s="205"/>
      <c r="S515" s="205"/>
      <c r="T515" s="420"/>
      <c r="U515" s="205"/>
      <c r="V515" s="202">
        <v>50</v>
      </c>
      <c r="W515" s="203">
        <v>40890</v>
      </c>
      <c r="X515" s="421">
        <v>263761.69</v>
      </c>
      <c r="Y515" s="205"/>
      <c r="Z515" s="371">
        <v>0</v>
      </c>
      <c r="AA515" s="371">
        <f t="shared" si="10"/>
        <v>263761.69</v>
      </c>
      <c r="AB515" s="504" t="s">
        <v>3940</v>
      </c>
      <c r="AC515" s="504"/>
      <c r="AD515" s="417" t="s">
        <v>4760</v>
      </c>
      <c r="AE515" s="417" t="s">
        <v>4761</v>
      </c>
      <c r="AF515" s="417" t="s">
        <v>8592</v>
      </c>
      <c r="AG515" s="451">
        <v>231</v>
      </c>
      <c r="AH515" s="208"/>
      <c r="AI515" s="207"/>
      <c r="BA515" s="209" t="s">
        <v>11033</v>
      </c>
      <c r="BC515" s="252"/>
      <c r="BD515" s="252"/>
      <c r="BE515" s="252"/>
      <c r="BF515" s="252"/>
      <c r="BG515" s="252"/>
      <c r="BH515" s="252"/>
      <c r="BI515" s="252"/>
      <c r="BJ515" s="252"/>
      <c r="BK515" s="252"/>
      <c r="BL515" s="252"/>
      <c r="BM515" s="252"/>
    </row>
    <row r="516" spans="1:65" s="209" customFormat="1" ht="33.75">
      <c r="A516" s="420">
        <v>513</v>
      </c>
      <c r="B516" s="417" t="s">
        <v>4125</v>
      </c>
      <c r="C516" s="417" t="s">
        <v>8893</v>
      </c>
      <c r="D516" s="423" t="s">
        <v>5042</v>
      </c>
      <c r="E516" s="504" t="s">
        <v>4715</v>
      </c>
      <c r="F516" s="504"/>
      <c r="G516" s="504"/>
      <c r="H516" s="504"/>
      <c r="I516" s="504"/>
      <c r="J516" s="504"/>
      <c r="K516" s="504"/>
      <c r="L516" s="417" t="s">
        <v>4121</v>
      </c>
      <c r="M516" s="420"/>
      <c r="N516" s="205"/>
      <c r="O516" s="205"/>
      <c r="P516" s="420"/>
      <c r="Q516" s="420"/>
      <c r="R516" s="205"/>
      <c r="S516" s="205"/>
      <c r="T516" s="420"/>
      <c r="U516" s="205"/>
      <c r="V516" s="202">
        <v>12</v>
      </c>
      <c r="W516" s="203">
        <v>40890</v>
      </c>
      <c r="X516" s="421">
        <v>48844.76</v>
      </c>
      <c r="Y516" s="205"/>
      <c r="Z516" s="371">
        <v>0</v>
      </c>
      <c r="AA516" s="371">
        <f t="shared" si="10"/>
        <v>48844.76</v>
      </c>
      <c r="AB516" s="504" t="s">
        <v>3940</v>
      </c>
      <c r="AC516" s="504"/>
      <c r="AD516" s="417" t="s">
        <v>4760</v>
      </c>
      <c r="AE516" s="417" t="s">
        <v>4761</v>
      </c>
      <c r="AF516" s="417" t="s">
        <v>8592</v>
      </c>
      <c r="AG516" s="451">
        <v>232</v>
      </c>
      <c r="AH516" s="208"/>
      <c r="AI516" s="207"/>
      <c r="BA516" s="209" t="s">
        <v>11034</v>
      </c>
      <c r="BC516" s="252"/>
      <c r="BD516" s="252"/>
      <c r="BE516" s="252"/>
      <c r="BF516" s="252"/>
      <c r="BG516" s="252"/>
      <c r="BH516" s="252"/>
      <c r="BI516" s="252"/>
      <c r="BJ516" s="252"/>
      <c r="BK516" s="252"/>
      <c r="BL516" s="252"/>
      <c r="BM516" s="252"/>
    </row>
    <row r="517" spans="1:65" s="209" customFormat="1" ht="33.75">
      <c r="A517" s="420">
        <v>514</v>
      </c>
      <c r="B517" s="417" t="s">
        <v>4125</v>
      </c>
      <c r="C517" s="417" t="s">
        <v>8893</v>
      </c>
      <c r="D517" s="423" t="s">
        <v>5043</v>
      </c>
      <c r="E517" s="504" t="s">
        <v>4716</v>
      </c>
      <c r="F517" s="504"/>
      <c r="G517" s="504"/>
      <c r="H517" s="504"/>
      <c r="I517" s="504"/>
      <c r="J517" s="504"/>
      <c r="K517" s="504"/>
      <c r="L517" s="417" t="s">
        <v>4121</v>
      </c>
      <c r="M517" s="420"/>
      <c r="N517" s="205"/>
      <c r="O517" s="205"/>
      <c r="P517" s="420"/>
      <c r="Q517" s="420"/>
      <c r="R517" s="205"/>
      <c r="S517" s="205"/>
      <c r="T517" s="420"/>
      <c r="U517" s="205"/>
      <c r="V517" s="202">
        <v>71</v>
      </c>
      <c r="W517" s="203">
        <v>40890</v>
      </c>
      <c r="X517" s="421">
        <v>246483.82</v>
      </c>
      <c r="Y517" s="205"/>
      <c r="Z517" s="371">
        <v>0</v>
      </c>
      <c r="AA517" s="371">
        <f t="shared" ref="AA517:AA580" si="11">X517-Z517</f>
        <v>246483.82</v>
      </c>
      <c r="AB517" s="504" t="s">
        <v>3940</v>
      </c>
      <c r="AC517" s="504"/>
      <c r="AD517" s="417" t="s">
        <v>4760</v>
      </c>
      <c r="AE517" s="417" t="s">
        <v>4761</v>
      </c>
      <c r="AF517" s="417" t="s">
        <v>8592</v>
      </c>
      <c r="AG517" s="451">
        <v>233</v>
      </c>
      <c r="AH517" s="208"/>
      <c r="AI517" s="207"/>
      <c r="BA517" s="209" t="s">
        <v>11035</v>
      </c>
      <c r="BC517" s="252"/>
      <c r="BD517" s="252"/>
      <c r="BE517" s="252"/>
      <c r="BF517" s="252"/>
      <c r="BG517" s="252"/>
      <c r="BH517" s="252"/>
      <c r="BI517" s="252"/>
      <c r="BJ517" s="252"/>
      <c r="BK517" s="252"/>
      <c r="BL517" s="252"/>
      <c r="BM517" s="252"/>
    </row>
    <row r="518" spans="1:65" s="209" customFormat="1" ht="33.75">
      <c r="A518" s="420">
        <v>515</v>
      </c>
      <c r="B518" s="417" t="s">
        <v>4125</v>
      </c>
      <c r="C518" s="417" t="s">
        <v>8893</v>
      </c>
      <c r="D518" s="423" t="s">
        <v>5044</v>
      </c>
      <c r="E518" s="504" t="s">
        <v>4717</v>
      </c>
      <c r="F518" s="504"/>
      <c r="G518" s="504"/>
      <c r="H518" s="504"/>
      <c r="I518" s="504"/>
      <c r="J518" s="504"/>
      <c r="K518" s="504"/>
      <c r="L518" s="417" t="s">
        <v>4121</v>
      </c>
      <c r="M518" s="420"/>
      <c r="N518" s="205"/>
      <c r="O518" s="205"/>
      <c r="P518" s="420"/>
      <c r="Q518" s="420"/>
      <c r="R518" s="205"/>
      <c r="S518" s="205"/>
      <c r="T518" s="420"/>
      <c r="U518" s="205"/>
      <c r="V518" s="202">
        <v>76</v>
      </c>
      <c r="W518" s="203">
        <v>40890</v>
      </c>
      <c r="X518" s="421">
        <v>125056.35</v>
      </c>
      <c r="Y518" s="205"/>
      <c r="Z518" s="371">
        <v>0</v>
      </c>
      <c r="AA518" s="371">
        <f t="shared" si="11"/>
        <v>125056.35</v>
      </c>
      <c r="AB518" s="504" t="s">
        <v>3940</v>
      </c>
      <c r="AC518" s="504"/>
      <c r="AD518" s="417" t="s">
        <v>4760</v>
      </c>
      <c r="AE518" s="417" t="s">
        <v>4761</v>
      </c>
      <c r="AF518" s="417" t="s">
        <v>8592</v>
      </c>
      <c r="AG518" s="451">
        <v>234</v>
      </c>
      <c r="AH518" s="208"/>
      <c r="AI518" s="207"/>
      <c r="BA518" s="209" t="s">
        <v>11036</v>
      </c>
      <c r="BC518" s="252"/>
      <c r="BD518" s="252"/>
      <c r="BE518" s="252"/>
      <c r="BF518" s="252"/>
      <c r="BG518" s="252"/>
      <c r="BH518" s="252"/>
      <c r="BI518" s="252"/>
      <c r="BJ518" s="252"/>
      <c r="BK518" s="252"/>
      <c r="BL518" s="252"/>
      <c r="BM518" s="252"/>
    </row>
    <row r="519" spans="1:65" s="209" customFormat="1" ht="33.75">
      <c r="A519" s="420">
        <v>516</v>
      </c>
      <c r="B519" s="417" t="s">
        <v>4125</v>
      </c>
      <c r="C519" s="417" t="s">
        <v>8893</v>
      </c>
      <c r="D519" s="423" t="s">
        <v>5045</v>
      </c>
      <c r="E519" s="504" t="s">
        <v>4718</v>
      </c>
      <c r="F519" s="504"/>
      <c r="G519" s="504"/>
      <c r="H519" s="504"/>
      <c r="I519" s="504"/>
      <c r="J519" s="504"/>
      <c r="K519" s="504"/>
      <c r="L519" s="417" t="s">
        <v>4121</v>
      </c>
      <c r="M519" s="420"/>
      <c r="N519" s="205"/>
      <c r="O519" s="205"/>
      <c r="P519" s="420"/>
      <c r="Q519" s="420"/>
      <c r="R519" s="205"/>
      <c r="S519" s="205"/>
      <c r="T519" s="420"/>
      <c r="U519" s="205"/>
      <c r="V519" s="202">
        <v>20</v>
      </c>
      <c r="W519" s="203">
        <v>40890</v>
      </c>
      <c r="X519" s="421">
        <v>45787.27</v>
      </c>
      <c r="Y519" s="205"/>
      <c r="Z519" s="371">
        <v>0</v>
      </c>
      <c r="AA519" s="371">
        <f t="shared" si="11"/>
        <v>45787.27</v>
      </c>
      <c r="AB519" s="504" t="s">
        <v>3940</v>
      </c>
      <c r="AC519" s="504"/>
      <c r="AD519" s="417" t="s">
        <v>4760</v>
      </c>
      <c r="AE519" s="417" t="s">
        <v>4761</v>
      </c>
      <c r="AF519" s="417" t="s">
        <v>8592</v>
      </c>
      <c r="AG519" s="451">
        <v>235</v>
      </c>
      <c r="AH519" s="208"/>
      <c r="AI519" s="207"/>
      <c r="BA519" s="209" t="s">
        <v>11037</v>
      </c>
      <c r="BC519" s="252"/>
      <c r="BD519" s="252"/>
      <c r="BE519" s="252"/>
      <c r="BF519" s="252"/>
      <c r="BG519" s="252"/>
      <c r="BH519" s="252"/>
      <c r="BI519" s="252"/>
      <c r="BJ519" s="252"/>
      <c r="BK519" s="252"/>
      <c r="BL519" s="252"/>
      <c r="BM519" s="252"/>
    </row>
    <row r="520" spans="1:65" s="209" customFormat="1" ht="33.75">
      <c r="A520" s="420">
        <v>517</v>
      </c>
      <c r="B520" s="417" t="s">
        <v>4125</v>
      </c>
      <c r="C520" s="417" t="s">
        <v>8893</v>
      </c>
      <c r="D520" s="423" t="s">
        <v>3983</v>
      </c>
      <c r="E520" s="504" t="s">
        <v>4719</v>
      </c>
      <c r="F520" s="504"/>
      <c r="G520" s="504"/>
      <c r="H520" s="504"/>
      <c r="I520" s="504"/>
      <c r="J520" s="504"/>
      <c r="K520" s="504"/>
      <c r="L520" s="417" t="s">
        <v>4121</v>
      </c>
      <c r="M520" s="420"/>
      <c r="N520" s="205"/>
      <c r="O520" s="205"/>
      <c r="P520" s="420"/>
      <c r="Q520" s="420"/>
      <c r="R520" s="205"/>
      <c r="S520" s="205"/>
      <c r="T520" s="420"/>
      <c r="U520" s="205"/>
      <c r="V520" s="202">
        <v>42</v>
      </c>
      <c r="W520" s="203">
        <v>40890</v>
      </c>
      <c r="X520" s="421">
        <v>133621.34</v>
      </c>
      <c r="Y520" s="205"/>
      <c r="Z520" s="371">
        <v>0</v>
      </c>
      <c r="AA520" s="371">
        <f t="shared" si="11"/>
        <v>133621.34</v>
      </c>
      <c r="AB520" s="504" t="s">
        <v>3940</v>
      </c>
      <c r="AC520" s="504"/>
      <c r="AD520" s="417" t="s">
        <v>4760</v>
      </c>
      <c r="AE520" s="417" t="s">
        <v>4761</v>
      </c>
      <c r="AF520" s="417" t="s">
        <v>8592</v>
      </c>
      <c r="AG520" s="451">
        <v>236</v>
      </c>
      <c r="AH520" s="208"/>
      <c r="AI520" s="207"/>
      <c r="BA520" s="209" t="s">
        <v>11038</v>
      </c>
      <c r="BC520" s="252"/>
      <c r="BD520" s="252"/>
      <c r="BE520" s="252"/>
      <c r="BF520" s="252"/>
      <c r="BG520" s="252"/>
      <c r="BH520" s="252"/>
      <c r="BI520" s="252"/>
      <c r="BJ520" s="252"/>
      <c r="BK520" s="252"/>
      <c r="BL520" s="252"/>
      <c r="BM520" s="252"/>
    </row>
    <row r="521" spans="1:65" s="209" customFormat="1" ht="33.75">
      <c r="A521" s="420">
        <v>518</v>
      </c>
      <c r="B521" s="417" t="s">
        <v>4125</v>
      </c>
      <c r="C521" s="417" t="s">
        <v>8893</v>
      </c>
      <c r="D521" s="423" t="s">
        <v>3984</v>
      </c>
      <c r="E521" s="504" t="s">
        <v>4720</v>
      </c>
      <c r="F521" s="504"/>
      <c r="G521" s="504"/>
      <c r="H521" s="504"/>
      <c r="I521" s="504"/>
      <c r="J521" s="504"/>
      <c r="K521" s="504"/>
      <c r="L521" s="417" t="s">
        <v>4121</v>
      </c>
      <c r="M521" s="420"/>
      <c r="N521" s="205"/>
      <c r="O521" s="205"/>
      <c r="P521" s="420"/>
      <c r="Q521" s="420"/>
      <c r="R521" s="205"/>
      <c r="S521" s="205"/>
      <c r="T521" s="420"/>
      <c r="U521" s="205"/>
      <c r="V521" s="202">
        <v>17</v>
      </c>
      <c r="W521" s="203">
        <v>40890</v>
      </c>
      <c r="X521" s="421">
        <v>55781.19</v>
      </c>
      <c r="Y521" s="205"/>
      <c r="Z521" s="371">
        <v>0</v>
      </c>
      <c r="AA521" s="371">
        <f t="shared" si="11"/>
        <v>55781.19</v>
      </c>
      <c r="AB521" s="504" t="s">
        <v>3940</v>
      </c>
      <c r="AC521" s="504"/>
      <c r="AD521" s="417" t="s">
        <v>4760</v>
      </c>
      <c r="AE521" s="417" t="s">
        <v>4761</v>
      </c>
      <c r="AF521" s="417" t="s">
        <v>8592</v>
      </c>
      <c r="AG521" s="451">
        <v>237</v>
      </c>
      <c r="AH521" s="208"/>
      <c r="AI521" s="207"/>
      <c r="BA521" s="209" t="s">
        <v>11039</v>
      </c>
      <c r="BC521" s="252"/>
      <c r="BD521" s="252"/>
      <c r="BE521" s="252"/>
      <c r="BF521" s="252"/>
      <c r="BG521" s="252"/>
      <c r="BH521" s="252"/>
      <c r="BI521" s="252"/>
      <c r="BJ521" s="252"/>
      <c r="BK521" s="252"/>
      <c r="BL521" s="252"/>
      <c r="BM521" s="252"/>
    </row>
    <row r="522" spans="1:65" s="209" customFormat="1" ht="33.75">
      <c r="A522" s="420">
        <v>519</v>
      </c>
      <c r="B522" s="417" t="s">
        <v>4125</v>
      </c>
      <c r="C522" s="417" t="s">
        <v>8893</v>
      </c>
      <c r="D522" s="423" t="s">
        <v>3985</v>
      </c>
      <c r="E522" s="504" t="s">
        <v>4721</v>
      </c>
      <c r="F522" s="504"/>
      <c r="G522" s="504"/>
      <c r="H522" s="504"/>
      <c r="I522" s="504"/>
      <c r="J522" s="504"/>
      <c r="K522" s="504"/>
      <c r="L522" s="417" t="s">
        <v>4121</v>
      </c>
      <c r="M522" s="420"/>
      <c r="N522" s="205"/>
      <c r="O522" s="205"/>
      <c r="P522" s="420"/>
      <c r="Q522" s="420"/>
      <c r="R522" s="205"/>
      <c r="S522" s="205"/>
      <c r="T522" s="420"/>
      <c r="U522" s="205"/>
      <c r="V522" s="202">
        <v>17</v>
      </c>
      <c r="W522" s="203">
        <v>40890</v>
      </c>
      <c r="X522" s="421">
        <v>69777.08</v>
      </c>
      <c r="Y522" s="205"/>
      <c r="Z522" s="371">
        <v>0</v>
      </c>
      <c r="AA522" s="371">
        <f t="shared" si="11"/>
        <v>69777.08</v>
      </c>
      <c r="AB522" s="504" t="s">
        <v>3940</v>
      </c>
      <c r="AC522" s="504"/>
      <c r="AD522" s="417" t="s">
        <v>4760</v>
      </c>
      <c r="AE522" s="417" t="s">
        <v>4761</v>
      </c>
      <c r="AF522" s="417" t="s">
        <v>8592</v>
      </c>
      <c r="AG522" s="451">
        <v>238</v>
      </c>
      <c r="AH522" s="208"/>
      <c r="AI522" s="207"/>
      <c r="BA522" s="209" t="s">
        <v>11040</v>
      </c>
      <c r="BC522" s="252"/>
      <c r="BD522" s="252"/>
      <c r="BE522" s="252"/>
      <c r="BF522" s="252"/>
      <c r="BG522" s="252"/>
      <c r="BH522" s="252"/>
      <c r="BI522" s="252"/>
      <c r="BJ522" s="252"/>
      <c r="BK522" s="252"/>
      <c r="BL522" s="252"/>
      <c r="BM522" s="252"/>
    </row>
    <row r="523" spans="1:65" s="209" customFormat="1" ht="33.75">
      <c r="A523" s="420">
        <v>520</v>
      </c>
      <c r="B523" s="417" t="s">
        <v>4125</v>
      </c>
      <c r="C523" s="417" t="s">
        <v>8893</v>
      </c>
      <c r="D523" s="423" t="s">
        <v>3986</v>
      </c>
      <c r="E523" s="504" t="s">
        <v>4722</v>
      </c>
      <c r="F523" s="504"/>
      <c r="G523" s="504"/>
      <c r="H523" s="504"/>
      <c r="I523" s="504"/>
      <c r="J523" s="504"/>
      <c r="K523" s="504"/>
      <c r="L523" s="417" t="s">
        <v>4121</v>
      </c>
      <c r="M523" s="420"/>
      <c r="N523" s="205"/>
      <c r="O523" s="205"/>
      <c r="P523" s="420"/>
      <c r="Q523" s="420"/>
      <c r="R523" s="205"/>
      <c r="S523" s="205"/>
      <c r="T523" s="420"/>
      <c r="U523" s="205"/>
      <c r="V523" s="202">
        <v>13</v>
      </c>
      <c r="W523" s="203">
        <v>40891</v>
      </c>
      <c r="X523" s="421">
        <v>42818.48</v>
      </c>
      <c r="Y523" s="205"/>
      <c r="Z523" s="371">
        <v>0</v>
      </c>
      <c r="AA523" s="371">
        <f t="shared" si="11"/>
        <v>42818.48</v>
      </c>
      <c r="AB523" s="504" t="s">
        <v>3940</v>
      </c>
      <c r="AC523" s="504"/>
      <c r="AD523" s="417" t="s">
        <v>4760</v>
      </c>
      <c r="AE523" s="417" t="s">
        <v>4761</v>
      </c>
      <c r="AF523" s="417" t="s">
        <v>8592</v>
      </c>
      <c r="AG523" s="451">
        <v>239</v>
      </c>
      <c r="AH523" s="208"/>
      <c r="AI523" s="207"/>
      <c r="BA523" s="209" t="s">
        <v>11041</v>
      </c>
      <c r="BC523" s="252"/>
      <c r="BD523" s="252"/>
      <c r="BE523" s="252"/>
      <c r="BF523" s="252"/>
      <c r="BG523" s="252"/>
      <c r="BH523" s="252"/>
      <c r="BI523" s="252"/>
      <c r="BJ523" s="252"/>
      <c r="BK523" s="252"/>
      <c r="BL523" s="252"/>
      <c r="BM523" s="252"/>
    </row>
    <row r="524" spans="1:65" s="209" customFormat="1" ht="33.75">
      <c r="A524" s="420">
        <v>521</v>
      </c>
      <c r="B524" s="417" t="s">
        <v>4125</v>
      </c>
      <c r="C524" s="417" t="s">
        <v>8893</v>
      </c>
      <c r="D524" s="423" t="s">
        <v>3987</v>
      </c>
      <c r="E524" s="504" t="s">
        <v>3351</v>
      </c>
      <c r="F524" s="504"/>
      <c r="G524" s="504"/>
      <c r="H524" s="504"/>
      <c r="I524" s="504"/>
      <c r="J524" s="504"/>
      <c r="K524" s="504"/>
      <c r="L524" s="417" t="s">
        <v>4121</v>
      </c>
      <c r="M524" s="420"/>
      <c r="N524" s="205"/>
      <c r="O524" s="205"/>
      <c r="P524" s="420"/>
      <c r="Q524" s="420"/>
      <c r="R524" s="205"/>
      <c r="S524" s="205"/>
      <c r="T524" s="420"/>
      <c r="U524" s="205"/>
      <c r="V524" s="202">
        <v>15</v>
      </c>
      <c r="W524" s="203">
        <v>40891</v>
      </c>
      <c r="X524" s="421">
        <v>46866</v>
      </c>
      <c r="Y524" s="205"/>
      <c r="Z524" s="371">
        <v>0</v>
      </c>
      <c r="AA524" s="371">
        <f t="shared" si="11"/>
        <v>46866</v>
      </c>
      <c r="AB524" s="504" t="s">
        <v>3940</v>
      </c>
      <c r="AC524" s="504"/>
      <c r="AD524" s="417" t="s">
        <v>4760</v>
      </c>
      <c r="AE524" s="417" t="s">
        <v>4761</v>
      </c>
      <c r="AF524" s="417" t="s">
        <v>8592</v>
      </c>
      <c r="AG524" s="451">
        <v>240</v>
      </c>
      <c r="AH524" s="208"/>
      <c r="AI524" s="207"/>
      <c r="BA524" s="209" t="s">
        <v>11042</v>
      </c>
      <c r="BC524" s="252"/>
      <c r="BD524" s="252"/>
      <c r="BE524" s="252"/>
      <c r="BF524" s="252"/>
      <c r="BG524" s="252"/>
      <c r="BH524" s="252"/>
      <c r="BI524" s="252"/>
      <c r="BJ524" s="252"/>
      <c r="BK524" s="252"/>
      <c r="BL524" s="252"/>
      <c r="BM524" s="252"/>
    </row>
    <row r="525" spans="1:65" s="209" customFormat="1" ht="33.75">
      <c r="A525" s="420">
        <v>522</v>
      </c>
      <c r="B525" s="417" t="s">
        <v>4125</v>
      </c>
      <c r="C525" s="417" t="s">
        <v>8893</v>
      </c>
      <c r="D525" s="423" t="s">
        <v>3988</v>
      </c>
      <c r="E525" s="504" t="s">
        <v>3352</v>
      </c>
      <c r="F525" s="504"/>
      <c r="G525" s="504"/>
      <c r="H525" s="504"/>
      <c r="I525" s="504"/>
      <c r="J525" s="504"/>
      <c r="K525" s="504"/>
      <c r="L525" s="417" t="s">
        <v>4121</v>
      </c>
      <c r="M525" s="420"/>
      <c r="N525" s="205"/>
      <c r="O525" s="205"/>
      <c r="P525" s="420"/>
      <c r="Q525" s="420"/>
      <c r="R525" s="205"/>
      <c r="S525" s="205"/>
      <c r="T525" s="420"/>
      <c r="U525" s="205"/>
      <c r="V525" s="202">
        <v>16</v>
      </c>
      <c r="W525" s="203">
        <v>40891</v>
      </c>
      <c r="X525" s="421">
        <v>50061.4</v>
      </c>
      <c r="Y525" s="205"/>
      <c r="Z525" s="371">
        <v>0</v>
      </c>
      <c r="AA525" s="371">
        <f t="shared" si="11"/>
        <v>50061.4</v>
      </c>
      <c r="AB525" s="504" t="s">
        <v>3940</v>
      </c>
      <c r="AC525" s="504"/>
      <c r="AD525" s="417" t="s">
        <v>4760</v>
      </c>
      <c r="AE525" s="417" t="s">
        <v>4761</v>
      </c>
      <c r="AF525" s="417" t="s">
        <v>8592</v>
      </c>
      <c r="AG525" s="451">
        <v>241</v>
      </c>
      <c r="AH525" s="208"/>
      <c r="AI525" s="207"/>
      <c r="BA525" s="209" t="s">
        <v>11043</v>
      </c>
      <c r="BC525" s="252"/>
      <c r="BD525" s="252"/>
      <c r="BE525" s="252"/>
      <c r="BF525" s="252"/>
      <c r="BG525" s="252"/>
      <c r="BH525" s="252"/>
      <c r="BI525" s="252"/>
      <c r="BJ525" s="252"/>
      <c r="BK525" s="252"/>
      <c r="BL525" s="252"/>
      <c r="BM525" s="252"/>
    </row>
    <row r="526" spans="1:65" s="209" customFormat="1" ht="33.75">
      <c r="A526" s="420">
        <v>523</v>
      </c>
      <c r="B526" s="417" t="s">
        <v>4125</v>
      </c>
      <c r="C526" s="417" t="s">
        <v>8893</v>
      </c>
      <c r="D526" s="423" t="s">
        <v>3989</v>
      </c>
      <c r="E526" s="504" t="s">
        <v>3353</v>
      </c>
      <c r="F526" s="504"/>
      <c r="G526" s="504"/>
      <c r="H526" s="504"/>
      <c r="I526" s="504"/>
      <c r="J526" s="504"/>
      <c r="K526" s="504"/>
      <c r="L526" s="417" t="s">
        <v>4121</v>
      </c>
      <c r="M526" s="420"/>
      <c r="N526" s="205"/>
      <c r="O526" s="205"/>
      <c r="P526" s="420"/>
      <c r="Q526" s="420"/>
      <c r="R526" s="205"/>
      <c r="S526" s="205"/>
      <c r="T526" s="420"/>
      <c r="U526" s="205"/>
      <c r="V526" s="202">
        <v>16</v>
      </c>
      <c r="W526" s="203">
        <v>40891</v>
      </c>
      <c r="X526" s="421">
        <v>53043.79</v>
      </c>
      <c r="Y526" s="205"/>
      <c r="Z526" s="371">
        <v>0</v>
      </c>
      <c r="AA526" s="371">
        <f t="shared" si="11"/>
        <v>53043.79</v>
      </c>
      <c r="AB526" s="504" t="s">
        <v>3940</v>
      </c>
      <c r="AC526" s="504"/>
      <c r="AD526" s="417" t="s">
        <v>4760</v>
      </c>
      <c r="AE526" s="417" t="s">
        <v>4761</v>
      </c>
      <c r="AF526" s="417" t="s">
        <v>8592</v>
      </c>
      <c r="AG526" s="451">
        <v>242</v>
      </c>
      <c r="AH526" s="208"/>
      <c r="AI526" s="207"/>
      <c r="BA526" s="209" t="s">
        <v>11044</v>
      </c>
      <c r="BC526" s="252"/>
      <c r="BD526" s="252"/>
      <c r="BE526" s="252"/>
      <c r="BF526" s="252"/>
      <c r="BG526" s="252"/>
      <c r="BH526" s="252"/>
      <c r="BI526" s="252"/>
      <c r="BJ526" s="252"/>
      <c r="BK526" s="252"/>
      <c r="BL526" s="252"/>
      <c r="BM526" s="252"/>
    </row>
    <row r="527" spans="1:65" s="209" customFormat="1" ht="33.75">
      <c r="A527" s="420">
        <v>524</v>
      </c>
      <c r="B527" s="417" t="s">
        <v>4125</v>
      </c>
      <c r="C527" s="417" t="s">
        <v>8893</v>
      </c>
      <c r="D527" s="423" t="s">
        <v>3990</v>
      </c>
      <c r="E527" s="504" t="s">
        <v>3354</v>
      </c>
      <c r="F527" s="504"/>
      <c r="G527" s="504"/>
      <c r="H527" s="504"/>
      <c r="I527" s="504"/>
      <c r="J527" s="504"/>
      <c r="K527" s="504"/>
      <c r="L527" s="417" t="s">
        <v>4121</v>
      </c>
      <c r="M527" s="420"/>
      <c r="N527" s="205"/>
      <c r="O527" s="205"/>
      <c r="P527" s="420"/>
      <c r="Q527" s="420"/>
      <c r="R527" s="205"/>
      <c r="S527" s="205"/>
      <c r="T527" s="420"/>
      <c r="U527" s="205"/>
      <c r="V527" s="202">
        <v>41</v>
      </c>
      <c r="W527" s="203">
        <v>40891</v>
      </c>
      <c r="X527" s="421">
        <v>132396.44</v>
      </c>
      <c r="Y527" s="205"/>
      <c r="Z527" s="371">
        <v>0</v>
      </c>
      <c r="AA527" s="371">
        <f t="shared" si="11"/>
        <v>132396.44</v>
      </c>
      <c r="AB527" s="504" t="s">
        <v>3940</v>
      </c>
      <c r="AC527" s="504"/>
      <c r="AD527" s="417" t="s">
        <v>4760</v>
      </c>
      <c r="AE527" s="417" t="s">
        <v>4761</v>
      </c>
      <c r="AF527" s="417" t="s">
        <v>8592</v>
      </c>
      <c r="AG527" s="451">
        <v>243</v>
      </c>
      <c r="AH527" s="208"/>
      <c r="AI527" s="207"/>
      <c r="BA527" s="209" t="s">
        <v>11045</v>
      </c>
      <c r="BC527" s="252"/>
      <c r="BD527" s="252"/>
      <c r="BE527" s="252"/>
      <c r="BF527" s="252"/>
      <c r="BG527" s="252"/>
      <c r="BH527" s="252"/>
      <c r="BI527" s="252"/>
      <c r="BJ527" s="252"/>
      <c r="BK527" s="252"/>
      <c r="BL527" s="252"/>
      <c r="BM527" s="252"/>
    </row>
    <row r="528" spans="1:65" s="209" customFormat="1" ht="33.75">
      <c r="A528" s="420">
        <v>525</v>
      </c>
      <c r="B528" s="417" t="s">
        <v>4125</v>
      </c>
      <c r="C528" s="417" t="s">
        <v>8893</v>
      </c>
      <c r="D528" s="423" t="s">
        <v>3991</v>
      </c>
      <c r="E528" s="504" t="s">
        <v>4491</v>
      </c>
      <c r="F528" s="504"/>
      <c r="G528" s="504"/>
      <c r="H528" s="504"/>
      <c r="I528" s="504"/>
      <c r="J528" s="504"/>
      <c r="K528" s="504"/>
      <c r="L528" s="417" t="s">
        <v>4121</v>
      </c>
      <c r="M528" s="420"/>
      <c r="N528" s="205"/>
      <c r="O528" s="205"/>
      <c r="P528" s="420"/>
      <c r="Q528" s="420"/>
      <c r="R528" s="205"/>
      <c r="S528" s="205"/>
      <c r="T528" s="420"/>
      <c r="U528" s="205"/>
      <c r="V528" s="202">
        <v>45</v>
      </c>
      <c r="W528" s="203">
        <v>40891</v>
      </c>
      <c r="X528" s="421">
        <v>146419.07999999999</v>
      </c>
      <c r="Y528" s="205"/>
      <c r="Z528" s="371">
        <v>0</v>
      </c>
      <c r="AA528" s="371">
        <f t="shared" si="11"/>
        <v>146419.07999999999</v>
      </c>
      <c r="AB528" s="504" t="s">
        <v>3940</v>
      </c>
      <c r="AC528" s="504"/>
      <c r="AD528" s="417" t="s">
        <v>4760</v>
      </c>
      <c r="AE528" s="417" t="s">
        <v>4761</v>
      </c>
      <c r="AF528" s="417" t="s">
        <v>8592</v>
      </c>
      <c r="AG528" s="451">
        <v>244</v>
      </c>
      <c r="AH528" s="208"/>
      <c r="AI528" s="207"/>
      <c r="BA528" s="209" t="s">
        <v>11046</v>
      </c>
      <c r="BC528" s="252"/>
      <c r="BD528" s="252"/>
      <c r="BE528" s="252"/>
      <c r="BF528" s="252"/>
      <c r="BG528" s="252"/>
      <c r="BH528" s="252"/>
      <c r="BI528" s="252"/>
      <c r="BJ528" s="252"/>
      <c r="BK528" s="252"/>
      <c r="BL528" s="252"/>
      <c r="BM528" s="252"/>
    </row>
    <row r="529" spans="1:65" s="209" customFormat="1" ht="33.75">
      <c r="A529" s="420">
        <v>526</v>
      </c>
      <c r="B529" s="417" t="s">
        <v>4125</v>
      </c>
      <c r="C529" s="417" t="s">
        <v>8893</v>
      </c>
      <c r="D529" s="423" t="s">
        <v>3992</v>
      </c>
      <c r="E529" s="504" t="s">
        <v>4492</v>
      </c>
      <c r="F529" s="504"/>
      <c r="G529" s="504"/>
      <c r="H529" s="504"/>
      <c r="I529" s="504"/>
      <c r="J529" s="504"/>
      <c r="K529" s="504"/>
      <c r="L529" s="417" t="s">
        <v>4121</v>
      </c>
      <c r="M529" s="420"/>
      <c r="N529" s="205"/>
      <c r="O529" s="205"/>
      <c r="P529" s="420"/>
      <c r="Q529" s="420"/>
      <c r="R529" s="205"/>
      <c r="S529" s="205"/>
      <c r="T529" s="420"/>
      <c r="U529" s="205"/>
      <c r="V529" s="202">
        <v>14</v>
      </c>
      <c r="W529" s="203">
        <v>40891</v>
      </c>
      <c r="X529" s="421">
        <v>46120.4</v>
      </c>
      <c r="Y529" s="205"/>
      <c r="Z529" s="371">
        <v>0</v>
      </c>
      <c r="AA529" s="371">
        <f t="shared" si="11"/>
        <v>46120.4</v>
      </c>
      <c r="AB529" s="504" t="s">
        <v>3940</v>
      </c>
      <c r="AC529" s="504"/>
      <c r="AD529" s="417" t="s">
        <v>4760</v>
      </c>
      <c r="AE529" s="417" t="s">
        <v>4761</v>
      </c>
      <c r="AF529" s="417" t="s">
        <v>8592</v>
      </c>
      <c r="AG529" s="451">
        <v>245</v>
      </c>
      <c r="AH529" s="208"/>
      <c r="AI529" s="207"/>
      <c r="BA529" s="209" t="s">
        <v>11047</v>
      </c>
      <c r="BC529" s="252"/>
      <c r="BD529" s="252"/>
      <c r="BE529" s="252"/>
      <c r="BF529" s="252"/>
      <c r="BG529" s="252"/>
      <c r="BH529" s="252"/>
      <c r="BI529" s="252"/>
      <c r="BJ529" s="252"/>
      <c r="BK529" s="252"/>
      <c r="BL529" s="252"/>
      <c r="BM529" s="252"/>
    </row>
    <row r="530" spans="1:65" s="209" customFormat="1" ht="33.75">
      <c r="A530" s="420">
        <v>527</v>
      </c>
      <c r="B530" s="417" t="s">
        <v>4125</v>
      </c>
      <c r="C530" s="417" t="s">
        <v>8893</v>
      </c>
      <c r="D530" s="423" t="s">
        <v>3993</v>
      </c>
      <c r="E530" s="504" t="s">
        <v>4493</v>
      </c>
      <c r="F530" s="504"/>
      <c r="G530" s="504"/>
      <c r="H530" s="504"/>
      <c r="I530" s="504"/>
      <c r="J530" s="504"/>
      <c r="K530" s="504"/>
      <c r="L530" s="417" t="s">
        <v>4121</v>
      </c>
      <c r="M530" s="420"/>
      <c r="N530" s="205"/>
      <c r="O530" s="205"/>
      <c r="P530" s="420"/>
      <c r="Q530" s="420"/>
      <c r="R530" s="205"/>
      <c r="S530" s="205"/>
      <c r="T530" s="420"/>
      <c r="U530" s="205"/>
      <c r="V530" s="202">
        <v>14</v>
      </c>
      <c r="W530" s="203">
        <v>40891</v>
      </c>
      <c r="X530" s="421">
        <v>43244.53</v>
      </c>
      <c r="Y530" s="205"/>
      <c r="Z530" s="371">
        <v>0</v>
      </c>
      <c r="AA530" s="371">
        <f t="shared" si="11"/>
        <v>43244.53</v>
      </c>
      <c r="AB530" s="504" t="s">
        <v>3940</v>
      </c>
      <c r="AC530" s="504"/>
      <c r="AD530" s="417" t="s">
        <v>4760</v>
      </c>
      <c r="AE530" s="417" t="s">
        <v>4761</v>
      </c>
      <c r="AF530" s="417" t="s">
        <v>8592</v>
      </c>
      <c r="AG530" s="451">
        <v>246</v>
      </c>
      <c r="AH530" s="208"/>
      <c r="AI530" s="207"/>
      <c r="BA530" s="209" t="s">
        <v>11048</v>
      </c>
      <c r="BC530" s="252"/>
      <c r="BD530" s="252"/>
      <c r="BE530" s="252"/>
      <c r="BF530" s="252"/>
      <c r="BG530" s="252"/>
      <c r="BH530" s="252"/>
      <c r="BI530" s="252"/>
      <c r="BJ530" s="252"/>
      <c r="BK530" s="252"/>
      <c r="BL530" s="252"/>
      <c r="BM530" s="252"/>
    </row>
    <row r="531" spans="1:65" s="209" customFormat="1" ht="33.75">
      <c r="A531" s="420">
        <v>528</v>
      </c>
      <c r="B531" s="417" t="s">
        <v>4125</v>
      </c>
      <c r="C531" s="417" t="s">
        <v>8893</v>
      </c>
      <c r="D531" s="423" t="s">
        <v>3994</v>
      </c>
      <c r="E531" s="504" t="s">
        <v>4494</v>
      </c>
      <c r="F531" s="504"/>
      <c r="G531" s="504"/>
      <c r="H531" s="504"/>
      <c r="I531" s="504"/>
      <c r="J531" s="504"/>
      <c r="K531" s="504"/>
      <c r="L531" s="417" t="s">
        <v>4121</v>
      </c>
      <c r="M531" s="420"/>
      <c r="N531" s="205"/>
      <c r="O531" s="205"/>
      <c r="P531" s="420"/>
      <c r="Q531" s="420"/>
      <c r="R531" s="205"/>
      <c r="S531" s="205"/>
      <c r="T531" s="420"/>
      <c r="U531" s="205"/>
      <c r="V531" s="202">
        <v>30</v>
      </c>
      <c r="W531" s="203">
        <v>40890</v>
      </c>
      <c r="X531" s="421">
        <v>146330.75</v>
      </c>
      <c r="Y531" s="205"/>
      <c r="Z531" s="371">
        <v>0</v>
      </c>
      <c r="AA531" s="371">
        <f t="shared" si="11"/>
        <v>146330.75</v>
      </c>
      <c r="AB531" s="504" t="s">
        <v>3940</v>
      </c>
      <c r="AC531" s="504"/>
      <c r="AD531" s="417" t="s">
        <v>4760</v>
      </c>
      <c r="AE531" s="417" t="s">
        <v>4761</v>
      </c>
      <c r="AF531" s="417" t="s">
        <v>8592</v>
      </c>
      <c r="AG531" s="451">
        <v>247</v>
      </c>
      <c r="AH531" s="208"/>
      <c r="AI531" s="207"/>
      <c r="BA531" s="209" t="s">
        <v>11049</v>
      </c>
      <c r="BC531" s="252"/>
      <c r="BD531" s="252"/>
      <c r="BE531" s="252"/>
      <c r="BF531" s="252"/>
      <c r="BG531" s="252"/>
      <c r="BH531" s="252"/>
      <c r="BI531" s="252"/>
      <c r="BJ531" s="252"/>
      <c r="BK531" s="252"/>
      <c r="BL531" s="252"/>
      <c r="BM531" s="252"/>
    </row>
    <row r="532" spans="1:65" s="209" customFormat="1" ht="33.75">
      <c r="A532" s="420">
        <v>529</v>
      </c>
      <c r="B532" s="417" t="s">
        <v>4125</v>
      </c>
      <c r="C532" s="417" t="s">
        <v>8893</v>
      </c>
      <c r="D532" s="423" t="s">
        <v>3995</v>
      </c>
      <c r="E532" s="504" t="s">
        <v>5727</v>
      </c>
      <c r="F532" s="504"/>
      <c r="G532" s="504"/>
      <c r="H532" s="504"/>
      <c r="I532" s="504"/>
      <c r="J532" s="504"/>
      <c r="K532" s="504"/>
      <c r="L532" s="417" t="s">
        <v>4121</v>
      </c>
      <c r="M532" s="420"/>
      <c r="N532" s="205"/>
      <c r="O532" s="205"/>
      <c r="P532" s="420"/>
      <c r="Q532" s="420"/>
      <c r="R532" s="205"/>
      <c r="S532" s="205"/>
      <c r="T532" s="420"/>
      <c r="U532" s="205"/>
      <c r="V532" s="202">
        <v>73</v>
      </c>
      <c r="W532" s="203">
        <v>40890</v>
      </c>
      <c r="X532" s="421">
        <v>282377.76</v>
      </c>
      <c r="Y532" s="205"/>
      <c r="Z532" s="371">
        <v>0</v>
      </c>
      <c r="AA532" s="371">
        <f t="shared" si="11"/>
        <v>282377.76</v>
      </c>
      <c r="AB532" s="504" t="s">
        <v>3940</v>
      </c>
      <c r="AC532" s="504"/>
      <c r="AD532" s="417" t="s">
        <v>4760</v>
      </c>
      <c r="AE532" s="417" t="s">
        <v>4761</v>
      </c>
      <c r="AF532" s="417" t="s">
        <v>8592</v>
      </c>
      <c r="AG532" s="451">
        <v>248</v>
      </c>
      <c r="AH532" s="208"/>
      <c r="AI532" s="207"/>
      <c r="BA532" s="209" t="s">
        <v>11050</v>
      </c>
      <c r="BC532" s="252"/>
      <c r="BD532" s="252"/>
      <c r="BE532" s="252"/>
      <c r="BF532" s="252"/>
      <c r="BG532" s="252"/>
      <c r="BH532" s="252"/>
      <c r="BI532" s="252"/>
      <c r="BJ532" s="252"/>
      <c r="BK532" s="252"/>
      <c r="BL532" s="252"/>
      <c r="BM532" s="252"/>
    </row>
    <row r="533" spans="1:65" s="209" customFormat="1" ht="33.75">
      <c r="A533" s="420">
        <v>530</v>
      </c>
      <c r="B533" s="417" t="s">
        <v>4125</v>
      </c>
      <c r="C533" s="417" t="s">
        <v>8893</v>
      </c>
      <c r="D533" s="423" t="s">
        <v>5243</v>
      </c>
      <c r="E533" s="504" t="s">
        <v>5728</v>
      </c>
      <c r="F533" s="504"/>
      <c r="G533" s="504"/>
      <c r="H533" s="504"/>
      <c r="I533" s="504"/>
      <c r="J533" s="504"/>
      <c r="K533" s="504"/>
      <c r="L533" s="417" t="s">
        <v>4121</v>
      </c>
      <c r="M533" s="420"/>
      <c r="N533" s="205"/>
      <c r="O533" s="205"/>
      <c r="P533" s="420"/>
      <c r="Q533" s="420"/>
      <c r="R533" s="205"/>
      <c r="S533" s="205"/>
      <c r="T533" s="420"/>
      <c r="U533" s="205"/>
      <c r="V533" s="202">
        <v>73</v>
      </c>
      <c r="W533" s="203">
        <v>40890</v>
      </c>
      <c r="X533" s="421">
        <v>278634.78999999998</v>
      </c>
      <c r="Y533" s="205"/>
      <c r="Z533" s="371">
        <v>0</v>
      </c>
      <c r="AA533" s="371">
        <f t="shared" si="11"/>
        <v>278634.78999999998</v>
      </c>
      <c r="AB533" s="504" t="s">
        <v>3940</v>
      </c>
      <c r="AC533" s="504"/>
      <c r="AD533" s="417" t="s">
        <v>4760</v>
      </c>
      <c r="AE533" s="417" t="s">
        <v>4761</v>
      </c>
      <c r="AF533" s="417" t="s">
        <v>8592</v>
      </c>
      <c r="AG533" s="451">
        <v>249</v>
      </c>
      <c r="AH533" s="208"/>
      <c r="AI533" s="207"/>
      <c r="BA533" s="209" t="s">
        <v>11051</v>
      </c>
      <c r="BC533" s="252"/>
      <c r="BD533" s="252"/>
      <c r="BE533" s="252"/>
      <c r="BF533" s="252"/>
      <c r="BG533" s="252"/>
      <c r="BH533" s="252"/>
      <c r="BI533" s="252"/>
      <c r="BJ533" s="252"/>
      <c r="BK533" s="252"/>
      <c r="BL533" s="252"/>
      <c r="BM533" s="252"/>
    </row>
    <row r="534" spans="1:65" s="209" customFormat="1" ht="33.75">
      <c r="A534" s="420">
        <v>531</v>
      </c>
      <c r="B534" s="417" t="s">
        <v>4125</v>
      </c>
      <c r="C534" s="417" t="s">
        <v>8893</v>
      </c>
      <c r="D534" s="423" t="s">
        <v>5244</v>
      </c>
      <c r="E534" s="504" t="s">
        <v>5729</v>
      </c>
      <c r="F534" s="504"/>
      <c r="G534" s="504"/>
      <c r="H534" s="504"/>
      <c r="I534" s="504"/>
      <c r="J534" s="504"/>
      <c r="K534" s="504"/>
      <c r="L534" s="417" t="s">
        <v>4121</v>
      </c>
      <c r="M534" s="420"/>
      <c r="N534" s="205"/>
      <c r="O534" s="205"/>
      <c r="P534" s="420"/>
      <c r="Q534" s="420"/>
      <c r="R534" s="205"/>
      <c r="S534" s="205"/>
      <c r="T534" s="420"/>
      <c r="U534" s="205"/>
      <c r="V534" s="202">
        <v>43</v>
      </c>
      <c r="W534" s="203">
        <v>40890</v>
      </c>
      <c r="X534" s="421">
        <v>148518.45000000001</v>
      </c>
      <c r="Y534" s="205"/>
      <c r="Z534" s="371">
        <v>0</v>
      </c>
      <c r="AA534" s="371">
        <f t="shared" si="11"/>
        <v>148518.45000000001</v>
      </c>
      <c r="AB534" s="504" t="s">
        <v>3940</v>
      </c>
      <c r="AC534" s="504"/>
      <c r="AD534" s="417" t="s">
        <v>4760</v>
      </c>
      <c r="AE534" s="417" t="s">
        <v>4761</v>
      </c>
      <c r="AF534" s="417" t="s">
        <v>8592</v>
      </c>
      <c r="AG534" s="451">
        <v>250</v>
      </c>
      <c r="AH534" s="208"/>
      <c r="AI534" s="207"/>
      <c r="BA534" s="209" t="s">
        <v>11052</v>
      </c>
      <c r="BC534" s="252"/>
      <c r="BD534" s="252"/>
      <c r="BE534" s="252"/>
      <c r="BF534" s="252"/>
      <c r="BG534" s="252"/>
      <c r="BH534" s="252"/>
      <c r="BI534" s="252"/>
      <c r="BJ534" s="252"/>
      <c r="BK534" s="252"/>
      <c r="BL534" s="252"/>
      <c r="BM534" s="252"/>
    </row>
    <row r="535" spans="1:65" s="209" customFormat="1" ht="33.75">
      <c r="A535" s="420">
        <v>532</v>
      </c>
      <c r="B535" s="417" t="s">
        <v>4125</v>
      </c>
      <c r="C535" s="417" t="s">
        <v>8893</v>
      </c>
      <c r="D535" s="423" t="s">
        <v>5245</v>
      </c>
      <c r="E535" s="504" t="s">
        <v>5730</v>
      </c>
      <c r="F535" s="504"/>
      <c r="G535" s="504"/>
      <c r="H535" s="504"/>
      <c r="I535" s="504"/>
      <c r="J535" s="504"/>
      <c r="K535" s="504"/>
      <c r="L535" s="417" t="s">
        <v>4121</v>
      </c>
      <c r="M535" s="420"/>
      <c r="N535" s="205"/>
      <c r="O535" s="205"/>
      <c r="P535" s="420"/>
      <c r="Q535" s="420"/>
      <c r="R535" s="205"/>
      <c r="S535" s="205"/>
      <c r="T535" s="420"/>
      <c r="U535" s="205"/>
      <c r="V535" s="202">
        <v>47</v>
      </c>
      <c r="W535" s="203">
        <v>40890</v>
      </c>
      <c r="X535" s="421">
        <v>190596.74</v>
      </c>
      <c r="Y535" s="205"/>
      <c r="Z535" s="371">
        <v>0</v>
      </c>
      <c r="AA535" s="371">
        <f t="shared" si="11"/>
        <v>190596.74</v>
      </c>
      <c r="AB535" s="504" t="s">
        <v>3940</v>
      </c>
      <c r="AC535" s="504"/>
      <c r="AD535" s="417" t="s">
        <v>4760</v>
      </c>
      <c r="AE535" s="417" t="s">
        <v>4761</v>
      </c>
      <c r="AF535" s="417" t="s">
        <v>8592</v>
      </c>
      <c r="AG535" s="451">
        <v>251</v>
      </c>
      <c r="AH535" s="208"/>
      <c r="AI535" s="207"/>
      <c r="BA535" s="209" t="s">
        <v>11053</v>
      </c>
      <c r="BC535" s="252"/>
      <c r="BD535" s="252"/>
      <c r="BE535" s="252"/>
      <c r="BF535" s="252"/>
      <c r="BG535" s="252"/>
      <c r="BH535" s="252"/>
      <c r="BI535" s="252"/>
      <c r="BJ535" s="252"/>
      <c r="BK535" s="252"/>
      <c r="BL535" s="252"/>
      <c r="BM535" s="252"/>
    </row>
    <row r="536" spans="1:65" s="209" customFormat="1" ht="33.75">
      <c r="A536" s="420">
        <v>533</v>
      </c>
      <c r="B536" s="417" t="s">
        <v>4125</v>
      </c>
      <c r="C536" s="417" t="s">
        <v>8893</v>
      </c>
      <c r="D536" s="423" t="s">
        <v>5246</v>
      </c>
      <c r="E536" s="504" t="s">
        <v>5731</v>
      </c>
      <c r="F536" s="504"/>
      <c r="G536" s="504"/>
      <c r="H536" s="504"/>
      <c r="I536" s="504"/>
      <c r="J536" s="504"/>
      <c r="K536" s="504"/>
      <c r="L536" s="417" t="s">
        <v>4121</v>
      </c>
      <c r="M536" s="420"/>
      <c r="N536" s="205"/>
      <c r="O536" s="205"/>
      <c r="P536" s="420"/>
      <c r="Q536" s="420"/>
      <c r="R536" s="205"/>
      <c r="S536" s="205"/>
      <c r="T536" s="420"/>
      <c r="U536" s="205"/>
      <c r="V536" s="202">
        <v>63</v>
      </c>
      <c r="W536" s="203">
        <v>40890</v>
      </c>
      <c r="X536" s="421">
        <v>216511.74</v>
      </c>
      <c r="Y536" s="205"/>
      <c r="Z536" s="371">
        <v>0</v>
      </c>
      <c r="AA536" s="371">
        <f t="shared" si="11"/>
        <v>216511.74</v>
      </c>
      <c r="AB536" s="504" t="s">
        <v>3940</v>
      </c>
      <c r="AC536" s="504"/>
      <c r="AD536" s="417" t="s">
        <v>4760</v>
      </c>
      <c r="AE536" s="417" t="s">
        <v>4761</v>
      </c>
      <c r="AF536" s="417" t="s">
        <v>8592</v>
      </c>
      <c r="AG536" s="451">
        <v>252</v>
      </c>
      <c r="AH536" s="208"/>
      <c r="AI536" s="207"/>
      <c r="BA536" s="209" t="s">
        <v>11054</v>
      </c>
      <c r="BC536" s="252"/>
      <c r="BD536" s="252"/>
      <c r="BE536" s="252"/>
      <c r="BF536" s="252"/>
      <c r="BG536" s="252"/>
      <c r="BH536" s="252"/>
      <c r="BI536" s="252"/>
      <c r="BJ536" s="252"/>
      <c r="BK536" s="252"/>
      <c r="BL536" s="252"/>
      <c r="BM536" s="252"/>
    </row>
    <row r="537" spans="1:65" s="209" customFormat="1" ht="33.75">
      <c r="A537" s="420">
        <v>534</v>
      </c>
      <c r="B537" s="417" t="s">
        <v>4125</v>
      </c>
      <c r="C537" s="417" t="s">
        <v>8893</v>
      </c>
      <c r="D537" s="423" t="s">
        <v>5247</v>
      </c>
      <c r="E537" s="504" t="s">
        <v>3630</v>
      </c>
      <c r="F537" s="504"/>
      <c r="G537" s="504"/>
      <c r="H537" s="504"/>
      <c r="I537" s="504"/>
      <c r="J537" s="504"/>
      <c r="K537" s="504"/>
      <c r="L537" s="417" t="s">
        <v>4121</v>
      </c>
      <c r="M537" s="420"/>
      <c r="N537" s="205"/>
      <c r="O537" s="205"/>
      <c r="P537" s="420"/>
      <c r="Q537" s="420"/>
      <c r="R537" s="205"/>
      <c r="S537" s="205"/>
      <c r="T537" s="420"/>
      <c r="U537" s="205"/>
      <c r="V537" s="202">
        <v>106</v>
      </c>
      <c r="W537" s="203">
        <v>40890</v>
      </c>
      <c r="X537" s="421">
        <v>423644.94</v>
      </c>
      <c r="Y537" s="205"/>
      <c r="Z537" s="371">
        <v>0</v>
      </c>
      <c r="AA537" s="371">
        <f t="shared" si="11"/>
        <v>423644.94</v>
      </c>
      <c r="AB537" s="504" t="s">
        <v>3940</v>
      </c>
      <c r="AC537" s="504"/>
      <c r="AD537" s="417" t="s">
        <v>4760</v>
      </c>
      <c r="AE537" s="417" t="s">
        <v>4761</v>
      </c>
      <c r="AF537" s="417" t="s">
        <v>8592</v>
      </c>
      <c r="AG537" s="451">
        <v>253</v>
      </c>
      <c r="AH537" s="208"/>
      <c r="AI537" s="207"/>
      <c r="BA537" s="209" t="s">
        <v>11055</v>
      </c>
      <c r="BC537" s="252"/>
      <c r="BD537" s="252"/>
      <c r="BE537" s="252"/>
      <c r="BF537" s="252"/>
      <c r="BG537" s="252"/>
      <c r="BH537" s="252"/>
      <c r="BI537" s="252"/>
      <c r="BJ537" s="252"/>
      <c r="BK537" s="252"/>
      <c r="BL537" s="252"/>
      <c r="BM537" s="252"/>
    </row>
    <row r="538" spans="1:65" s="209" customFormat="1" ht="33.75">
      <c r="A538" s="420">
        <v>535</v>
      </c>
      <c r="B538" s="417" t="s">
        <v>4125</v>
      </c>
      <c r="C538" s="417" t="s">
        <v>8893</v>
      </c>
      <c r="D538" s="423" t="s">
        <v>5248</v>
      </c>
      <c r="E538" s="504" t="s">
        <v>3631</v>
      </c>
      <c r="F538" s="504"/>
      <c r="G538" s="504"/>
      <c r="H538" s="504"/>
      <c r="I538" s="504"/>
      <c r="J538" s="504"/>
      <c r="K538" s="504"/>
      <c r="L538" s="417" t="s">
        <v>4121</v>
      </c>
      <c r="M538" s="420"/>
      <c r="N538" s="205"/>
      <c r="O538" s="205"/>
      <c r="P538" s="420"/>
      <c r="Q538" s="420"/>
      <c r="R538" s="205"/>
      <c r="S538" s="205"/>
      <c r="T538" s="420"/>
      <c r="U538" s="205"/>
      <c r="V538" s="202">
        <v>17</v>
      </c>
      <c r="W538" s="203">
        <v>40890</v>
      </c>
      <c r="X538" s="421">
        <v>56487.29</v>
      </c>
      <c r="Y538" s="205"/>
      <c r="Z538" s="371">
        <v>0</v>
      </c>
      <c r="AA538" s="371">
        <f t="shared" si="11"/>
        <v>56487.29</v>
      </c>
      <c r="AB538" s="504" t="s">
        <v>3940</v>
      </c>
      <c r="AC538" s="504"/>
      <c r="AD538" s="417" t="s">
        <v>4760</v>
      </c>
      <c r="AE538" s="417" t="s">
        <v>4761</v>
      </c>
      <c r="AF538" s="417" t="s">
        <v>8592</v>
      </c>
      <c r="AG538" s="451">
        <v>254</v>
      </c>
      <c r="AH538" s="208"/>
      <c r="AI538" s="207"/>
      <c r="BA538" s="209" t="s">
        <v>11056</v>
      </c>
      <c r="BC538" s="252"/>
      <c r="BD538" s="252"/>
      <c r="BE538" s="252"/>
      <c r="BF538" s="252"/>
      <c r="BG538" s="252"/>
      <c r="BH538" s="252"/>
      <c r="BI538" s="252"/>
      <c r="BJ538" s="252"/>
      <c r="BK538" s="252"/>
      <c r="BL538" s="252"/>
      <c r="BM538" s="252"/>
    </row>
    <row r="539" spans="1:65" s="209" customFormat="1" ht="33.75">
      <c r="A539" s="420">
        <v>536</v>
      </c>
      <c r="B539" s="417" t="s">
        <v>4125</v>
      </c>
      <c r="C539" s="417" t="s">
        <v>8893</v>
      </c>
      <c r="D539" s="423" t="s">
        <v>5249</v>
      </c>
      <c r="E539" s="504" t="s">
        <v>3632</v>
      </c>
      <c r="F539" s="504"/>
      <c r="G539" s="504"/>
      <c r="H539" s="504"/>
      <c r="I539" s="504"/>
      <c r="J539" s="504"/>
      <c r="K539" s="504"/>
      <c r="L539" s="417" t="s">
        <v>4121</v>
      </c>
      <c r="M539" s="420"/>
      <c r="N539" s="205"/>
      <c r="O539" s="205"/>
      <c r="P539" s="420"/>
      <c r="Q539" s="420"/>
      <c r="R539" s="205"/>
      <c r="S539" s="205"/>
      <c r="T539" s="420"/>
      <c r="U539" s="205"/>
      <c r="V539" s="202">
        <v>62</v>
      </c>
      <c r="W539" s="203">
        <v>40890</v>
      </c>
      <c r="X539" s="421">
        <v>234881.08</v>
      </c>
      <c r="Y539" s="205"/>
      <c r="Z539" s="371">
        <v>0</v>
      </c>
      <c r="AA539" s="371">
        <f t="shared" si="11"/>
        <v>234881.08</v>
      </c>
      <c r="AB539" s="504" t="s">
        <v>3940</v>
      </c>
      <c r="AC539" s="504"/>
      <c r="AD539" s="417" t="s">
        <v>4760</v>
      </c>
      <c r="AE539" s="417" t="s">
        <v>4761</v>
      </c>
      <c r="AF539" s="417" t="s">
        <v>8592</v>
      </c>
      <c r="AG539" s="451">
        <v>255</v>
      </c>
      <c r="AH539" s="208"/>
      <c r="AI539" s="207"/>
      <c r="BA539" s="209" t="s">
        <v>11057</v>
      </c>
      <c r="BC539" s="252"/>
      <c r="BD539" s="252"/>
      <c r="BE539" s="252"/>
      <c r="BF539" s="252"/>
      <c r="BG539" s="252"/>
      <c r="BH539" s="252"/>
      <c r="BI539" s="252"/>
      <c r="BJ539" s="252"/>
      <c r="BK539" s="252"/>
      <c r="BL539" s="252"/>
      <c r="BM539" s="252"/>
    </row>
    <row r="540" spans="1:65" s="209" customFormat="1" ht="33.75">
      <c r="A540" s="420">
        <v>537</v>
      </c>
      <c r="B540" s="417" t="s">
        <v>4125</v>
      </c>
      <c r="C540" s="417" t="s">
        <v>8893</v>
      </c>
      <c r="D540" s="423" t="s">
        <v>5250</v>
      </c>
      <c r="E540" s="504" t="s">
        <v>3633</v>
      </c>
      <c r="F540" s="504"/>
      <c r="G540" s="504"/>
      <c r="H540" s="504"/>
      <c r="I540" s="504"/>
      <c r="J540" s="504"/>
      <c r="K540" s="504"/>
      <c r="L540" s="417" t="s">
        <v>4121</v>
      </c>
      <c r="M540" s="420"/>
      <c r="N540" s="205"/>
      <c r="O540" s="205"/>
      <c r="P540" s="420"/>
      <c r="Q540" s="420"/>
      <c r="R540" s="205"/>
      <c r="S540" s="205"/>
      <c r="T540" s="420"/>
      <c r="U540" s="205"/>
      <c r="V540" s="202">
        <v>38</v>
      </c>
      <c r="W540" s="203">
        <v>40891</v>
      </c>
      <c r="X540" s="421">
        <v>125618.86</v>
      </c>
      <c r="Y540" s="205"/>
      <c r="Z540" s="371">
        <v>0</v>
      </c>
      <c r="AA540" s="371">
        <f t="shared" si="11"/>
        <v>125618.86</v>
      </c>
      <c r="AB540" s="504" t="s">
        <v>3940</v>
      </c>
      <c r="AC540" s="504"/>
      <c r="AD540" s="417" t="s">
        <v>4760</v>
      </c>
      <c r="AE540" s="417" t="s">
        <v>4761</v>
      </c>
      <c r="AF540" s="417" t="s">
        <v>8592</v>
      </c>
      <c r="AG540" s="451">
        <v>256</v>
      </c>
      <c r="AH540" s="208"/>
      <c r="AI540" s="207"/>
      <c r="BA540" s="209" t="s">
        <v>11058</v>
      </c>
      <c r="BC540" s="252"/>
      <c r="BD540" s="252"/>
      <c r="BE540" s="252"/>
      <c r="BF540" s="252"/>
      <c r="BG540" s="252"/>
      <c r="BH540" s="252"/>
      <c r="BI540" s="252"/>
      <c r="BJ540" s="252"/>
      <c r="BK540" s="252"/>
      <c r="BL540" s="252"/>
      <c r="BM540" s="252"/>
    </row>
    <row r="541" spans="1:65" s="209" customFormat="1" ht="33.75">
      <c r="A541" s="420">
        <v>538</v>
      </c>
      <c r="B541" s="417" t="s">
        <v>4125</v>
      </c>
      <c r="C541" s="417" t="s">
        <v>8893</v>
      </c>
      <c r="D541" s="423" t="s">
        <v>5251</v>
      </c>
      <c r="E541" s="504" t="s">
        <v>3634</v>
      </c>
      <c r="F541" s="504"/>
      <c r="G541" s="504"/>
      <c r="H541" s="504"/>
      <c r="I541" s="504"/>
      <c r="J541" s="504"/>
      <c r="K541" s="504"/>
      <c r="L541" s="417" t="s">
        <v>4121</v>
      </c>
      <c r="M541" s="420"/>
      <c r="N541" s="205"/>
      <c r="O541" s="205"/>
      <c r="P541" s="420"/>
      <c r="Q541" s="420"/>
      <c r="R541" s="205"/>
      <c r="S541" s="205"/>
      <c r="T541" s="420"/>
      <c r="U541" s="205"/>
      <c r="V541" s="202">
        <v>16</v>
      </c>
      <c r="W541" s="203">
        <v>40891</v>
      </c>
      <c r="X541" s="421">
        <v>56551.27</v>
      </c>
      <c r="Y541" s="205"/>
      <c r="Z541" s="371">
        <v>0</v>
      </c>
      <c r="AA541" s="371">
        <f t="shared" si="11"/>
        <v>56551.27</v>
      </c>
      <c r="AB541" s="504" t="s">
        <v>3940</v>
      </c>
      <c r="AC541" s="504"/>
      <c r="AD541" s="417" t="s">
        <v>4760</v>
      </c>
      <c r="AE541" s="417" t="s">
        <v>4761</v>
      </c>
      <c r="AF541" s="417" t="s">
        <v>8592</v>
      </c>
      <c r="AG541" s="451">
        <v>257</v>
      </c>
      <c r="AH541" s="208"/>
      <c r="AI541" s="207"/>
      <c r="BA541" s="209" t="s">
        <v>11059</v>
      </c>
      <c r="BC541" s="252"/>
      <c r="BD541" s="252"/>
      <c r="BE541" s="252"/>
      <c r="BF541" s="252"/>
      <c r="BG541" s="252"/>
      <c r="BH541" s="252"/>
      <c r="BI541" s="252"/>
      <c r="BJ541" s="252"/>
      <c r="BK541" s="252"/>
      <c r="BL541" s="252"/>
      <c r="BM541" s="252"/>
    </row>
    <row r="542" spans="1:65" s="209" customFormat="1" ht="33.75">
      <c r="A542" s="420">
        <v>539</v>
      </c>
      <c r="B542" s="417" t="s">
        <v>4125</v>
      </c>
      <c r="C542" s="417" t="s">
        <v>8893</v>
      </c>
      <c r="D542" s="423" t="s">
        <v>5252</v>
      </c>
      <c r="E542" s="504" t="s">
        <v>3635</v>
      </c>
      <c r="F542" s="504"/>
      <c r="G542" s="504"/>
      <c r="H542" s="504"/>
      <c r="I542" s="504"/>
      <c r="J542" s="504"/>
      <c r="K542" s="504"/>
      <c r="L542" s="417" t="s">
        <v>4121</v>
      </c>
      <c r="M542" s="420"/>
      <c r="N542" s="205"/>
      <c r="O542" s="205"/>
      <c r="P542" s="420"/>
      <c r="Q542" s="420"/>
      <c r="R542" s="205"/>
      <c r="S542" s="205"/>
      <c r="T542" s="420"/>
      <c r="U542" s="205"/>
      <c r="V542" s="202">
        <v>41</v>
      </c>
      <c r="W542" s="203">
        <v>40891</v>
      </c>
      <c r="X542" s="421">
        <v>133978.79999999999</v>
      </c>
      <c r="Y542" s="205"/>
      <c r="Z542" s="371">
        <v>0</v>
      </c>
      <c r="AA542" s="371">
        <f t="shared" si="11"/>
        <v>133978.79999999999</v>
      </c>
      <c r="AB542" s="504" t="s">
        <v>3940</v>
      </c>
      <c r="AC542" s="504"/>
      <c r="AD542" s="417" t="s">
        <v>4760</v>
      </c>
      <c r="AE542" s="417" t="s">
        <v>4761</v>
      </c>
      <c r="AF542" s="417" t="s">
        <v>8592</v>
      </c>
      <c r="AG542" s="451">
        <v>258</v>
      </c>
      <c r="AH542" s="208"/>
      <c r="AI542" s="207"/>
      <c r="BA542" s="209" t="s">
        <v>11060</v>
      </c>
      <c r="BC542" s="252"/>
      <c r="BD542" s="252"/>
      <c r="BE542" s="252"/>
      <c r="BF542" s="252"/>
      <c r="BG542" s="252"/>
      <c r="BH542" s="252"/>
      <c r="BI542" s="252"/>
      <c r="BJ542" s="252"/>
      <c r="BK542" s="252"/>
      <c r="BL542" s="252"/>
      <c r="BM542" s="252"/>
    </row>
    <row r="543" spans="1:65" s="209" customFormat="1" ht="33.75">
      <c r="A543" s="420">
        <v>540</v>
      </c>
      <c r="B543" s="417" t="s">
        <v>4125</v>
      </c>
      <c r="C543" s="417" t="s">
        <v>8893</v>
      </c>
      <c r="D543" s="423" t="s">
        <v>5253</v>
      </c>
      <c r="E543" s="504" t="s">
        <v>3636</v>
      </c>
      <c r="F543" s="504"/>
      <c r="G543" s="504"/>
      <c r="H543" s="504"/>
      <c r="I543" s="504"/>
      <c r="J543" s="504"/>
      <c r="K543" s="504"/>
      <c r="L543" s="417" t="s">
        <v>4121</v>
      </c>
      <c r="M543" s="420"/>
      <c r="N543" s="205"/>
      <c r="O543" s="205"/>
      <c r="P543" s="420"/>
      <c r="Q543" s="420"/>
      <c r="R543" s="205"/>
      <c r="S543" s="205"/>
      <c r="T543" s="420"/>
      <c r="U543" s="205"/>
      <c r="V543" s="202">
        <v>23</v>
      </c>
      <c r="W543" s="203">
        <v>40891</v>
      </c>
      <c r="X543" s="421">
        <v>82300.039999999994</v>
      </c>
      <c r="Y543" s="205"/>
      <c r="Z543" s="371">
        <v>0</v>
      </c>
      <c r="AA543" s="371">
        <f t="shared" si="11"/>
        <v>82300.039999999994</v>
      </c>
      <c r="AB543" s="504" t="s">
        <v>3940</v>
      </c>
      <c r="AC543" s="504"/>
      <c r="AD543" s="417" t="s">
        <v>4760</v>
      </c>
      <c r="AE543" s="417" t="s">
        <v>4761</v>
      </c>
      <c r="AF543" s="417" t="s">
        <v>8592</v>
      </c>
      <c r="AG543" s="451">
        <v>259</v>
      </c>
      <c r="AH543" s="208"/>
      <c r="AI543" s="207"/>
      <c r="BA543" s="209" t="s">
        <v>11061</v>
      </c>
      <c r="BC543" s="252"/>
      <c r="BD543" s="252"/>
      <c r="BE543" s="252"/>
      <c r="BF543" s="252"/>
      <c r="BG543" s="252"/>
      <c r="BH543" s="252"/>
      <c r="BI543" s="252"/>
      <c r="BJ543" s="252"/>
      <c r="BK543" s="252"/>
      <c r="BL543" s="252"/>
      <c r="BM543" s="252"/>
    </row>
    <row r="544" spans="1:65" s="209" customFormat="1" ht="33.75">
      <c r="A544" s="420">
        <v>541</v>
      </c>
      <c r="B544" s="417" t="s">
        <v>4125</v>
      </c>
      <c r="C544" s="417" t="s">
        <v>8893</v>
      </c>
      <c r="D544" s="423" t="s">
        <v>5254</v>
      </c>
      <c r="E544" s="504" t="s">
        <v>3637</v>
      </c>
      <c r="F544" s="504"/>
      <c r="G544" s="504"/>
      <c r="H544" s="504"/>
      <c r="I544" s="504"/>
      <c r="J544" s="504"/>
      <c r="K544" s="504"/>
      <c r="L544" s="417" t="s">
        <v>4121</v>
      </c>
      <c r="M544" s="420"/>
      <c r="N544" s="205"/>
      <c r="O544" s="205"/>
      <c r="P544" s="420"/>
      <c r="Q544" s="420"/>
      <c r="R544" s="205"/>
      <c r="S544" s="205"/>
      <c r="T544" s="420"/>
      <c r="U544" s="205"/>
      <c r="V544" s="202">
        <v>13</v>
      </c>
      <c r="W544" s="203">
        <v>40891</v>
      </c>
      <c r="X544" s="421">
        <v>47383.42</v>
      </c>
      <c r="Y544" s="205"/>
      <c r="Z544" s="371">
        <v>0</v>
      </c>
      <c r="AA544" s="371">
        <f t="shared" si="11"/>
        <v>47383.42</v>
      </c>
      <c r="AB544" s="504" t="s">
        <v>3940</v>
      </c>
      <c r="AC544" s="504"/>
      <c r="AD544" s="417" t="s">
        <v>4760</v>
      </c>
      <c r="AE544" s="417" t="s">
        <v>4761</v>
      </c>
      <c r="AF544" s="417" t="s">
        <v>8592</v>
      </c>
      <c r="AG544" s="451">
        <v>260</v>
      </c>
      <c r="AH544" s="208"/>
      <c r="AI544" s="207"/>
      <c r="BA544" s="209" t="s">
        <v>11062</v>
      </c>
      <c r="BC544" s="252"/>
      <c r="BD544" s="252"/>
      <c r="BE544" s="252"/>
      <c r="BF544" s="252"/>
      <c r="BG544" s="252"/>
      <c r="BH544" s="252"/>
      <c r="BI544" s="252"/>
      <c r="BJ544" s="252"/>
      <c r="BK544" s="252"/>
      <c r="BL544" s="252"/>
      <c r="BM544" s="252"/>
    </row>
    <row r="545" spans="1:65" s="209" customFormat="1" ht="33.75">
      <c r="A545" s="420">
        <v>542</v>
      </c>
      <c r="B545" s="417" t="s">
        <v>4125</v>
      </c>
      <c r="C545" s="417" t="s">
        <v>8893</v>
      </c>
      <c r="D545" s="423" t="s">
        <v>5255</v>
      </c>
      <c r="E545" s="504" t="s">
        <v>3638</v>
      </c>
      <c r="F545" s="504"/>
      <c r="G545" s="504"/>
      <c r="H545" s="504"/>
      <c r="I545" s="504"/>
      <c r="J545" s="504"/>
      <c r="K545" s="504"/>
      <c r="L545" s="417" t="s">
        <v>4121</v>
      </c>
      <c r="M545" s="420"/>
      <c r="N545" s="205"/>
      <c r="O545" s="205"/>
      <c r="P545" s="420"/>
      <c r="Q545" s="420"/>
      <c r="R545" s="205"/>
      <c r="S545" s="205"/>
      <c r="T545" s="420"/>
      <c r="U545" s="205"/>
      <c r="V545" s="202">
        <v>36</v>
      </c>
      <c r="W545" s="203">
        <v>40891</v>
      </c>
      <c r="X545" s="421">
        <v>112780.42</v>
      </c>
      <c r="Y545" s="205"/>
      <c r="Z545" s="371">
        <v>0</v>
      </c>
      <c r="AA545" s="371">
        <f t="shared" si="11"/>
        <v>112780.42</v>
      </c>
      <c r="AB545" s="504" t="s">
        <v>3940</v>
      </c>
      <c r="AC545" s="504"/>
      <c r="AD545" s="417" t="s">
        <v>4760</v>
      </c>
      <c r="AE545" s="417" t="s">
        <v>4761</v>
      </c>
      <c r="AF545" s="417" t="s">
        <v>8592</v>
      </c>
      <c r="AG545" s="451">
        <v>261</v>
      </c>
      <c r="AH545" s="208"/>
      <c r="AI545" s="207"/>
      <c r="BA545" s="209" t="s">
        <v>11063</v>
      </c>
      <c r="BC545" s="252"/>
      <c r="BD545" s="252"/>
      <c r="BE545" s="252"/>
      <c r="BF545" s="252"/>
      <c r="BG545" s="252"/>
      <c r="BH545" s="252"/>
      <c r="BI545" s="252"/>
      <c r="BJ545" s="252"/>
      <c r="BK545" s="252"/>
      <c r="BL545" s="252"/>
      <c r="BM545" s="252"/>
    </row>
    <row r="546" spans="1:65" s="209" customFormat="1" ht="33.75">
      <c r="A546" s="420">
        <v>543</v>
      </c>
      <c r="B546" s="417" t="s">
        <v>4125</v>
      </c>
      <c r="C546" s="417" t="s">
        <v>8893</v>
      </c>
      <c r="D546" s="423" t="s">
        <v>5256</v>
      </c>
      <c r="E546" s="504" t="s">
        <v>3639</v>
      </c>
      <c r="F546" s="504"/>
      <c r="G546" s="504"/>
      <c r="H546" s="504"/>
      <c r="I546" s="504"/>
      <c r="J546" s="504"/>
      <c r="K546" s="504"/>
      <c r="L546" s="417" t="s">
        <v>4121</v>
      </c>
      <c r="M546" s="420"/>
      <c r="N546" s="205"/>
      <c r="O546" s="205"/>
      <c r="P546" s="420"/>
      <c r="Q546" s="420"/>
      <c r="R546" s="205"/>
      <c r="S546" s="205"/>
      <c r="T546" s="420"/>
      <c r="U546" s="205"/>
      <c r="V546" s="202">
        <v>41</v>
      </c>
      <c r="W546" s="203">
        <v>40891</v>
      </c>
      <c r="X546" s="421">
        <v>128988</v>
      </c>
      <c r="Y546" s="205"/>
      <c r="Z546" s="371">
        <v>0</v>
      </c>
      <c r="AA546" s="371">
        <f t="shared" si="11"/>
        <v>128988</v>
      </c>
      <c r="AB546" s="504" t="s">
        <v>3940</v>
      </c>
      <c r="AC546" s="504"/>
      <c r="AD546" s="417" t="s">
        <v>4760</v>
      </c>
      <c r="AE546" s="417" t="s">
        <v>4761</v>
      </c>
      <c r="AF546" s="417" t="s">
        <v>8592</v>
      </c>
      <c r="AG546" s="451">
        <v>262</v>
      </c>
      <c r="AH546" s="208"/>
      <c r="AI546" s="207"/>
      <c r="BA546" s="209" t="s">
        <v>11064</v>
      </c>
      <c r="BC546" s="252"/>
      <c r="BD546" s="252"/>
      <c r="BE546" s="252"/>
      <c r="BF546" s="252"/>
      <c r="BG546" s="252"/>
      <c r="BH546" s="252"/>
      <c r="BI546" s="252"/>
      <c r="BJ546" s="252"/>
      <c r="BK546" s="252"/>
      <c r="BL546" s="252"/>
      <c r="BM546" s="252"/>
    </row>
    <row r="547" spans="1:65" s="209" customFormat="1" ht="33.75">
      <c r="A547" s="420">
        <v>544</v>
      </c>
      <c r="B547" s="417" t="s">
        <v>4125</v>
      </c>
      <c r="C547" s="417" t="s">
        <v>8893</v>
      </c>
      <c r="D547" s="423" t="s">
        <v>5257</v>
      </c>
      <c r="E547" s="504" t="s">
        <v>3640</v>
      </c>
      <c r="F547" s="504"/>
      <c r="G547" s="504"/>
      <c r="H547" s="504"/>
      <c r="I547" s="504"/>
      <c r="J547" s="504"/>
      <c r="K547" s="504"/>
      <c r="L547" s="417" t="s">
        <v>4121</v>
      </c>
      <c r="M547" s="420"/>
      <c r="N547" s="205"/>
      <c r="O547" s="205"/>
      <c r="P547" s="420"/>
      <c r="Q547" s="420"/>
      <c r="R547" s="205"/>
      <c r="S547" s="205"/>
      <c r="T547" s="420"/>
      <c r="U547" s="205"/>
      <c r="V547" s="202">
        <v>72</v>
      </c>
      <c r="W547" s="203">
        <v>40891</v>
      </c>
      <c r="X547" s="421">
        <v>335454.33</v>
      </c>
      <c r="Y547" s="205"/>
      <c r="Z547" s="371">
        <v>0</v>
      </c>
      <c r="AA547" s="371">
        <f t="shared" si="11"/>
        <v>335454.33</v>
      </c>
      <c r="AB547" s="504" t="s">
        <v>3940</v>
      </c>
      <c r="AC547" s="504"/>
      <c r="AD547" s="417" t="s">
        <v>4760</v>
      </c>
      <c r="AE547" s="417" t="s">
        <v>4761</v>
      </c>
      <c r="AF547" s="417" t="s">
        <v>8592</v>
      </c>
      <c r="AG547" s="451">
        <v>263</v>
      </c>
      <c r="AH547" s="208"/>
      <c r="AI547" s="207"/>
      <c r="BA547" s="209" t="s">
        <v>11065</v>
      </c>
      <c r="BC547" s="252"/>
      <c r="BD547" s="252"/>
      <c r="BE547" s="252"/>
      <c r="BF547" s="252"/>
      <c r="BG547" s="252"/>
      <c r="BH547" s="252"/>
      <c r="BI547" s="252"/>
      <c r="BJ547" s="252"/>
      <c r="BK547" s="252"/>
      <c r="BL547" s="252"/>
      <c r="BM547" s="252"/>
    </row>
    <row r="548" spans="1:65" s="209" customFormat="1" ht="33.75">
      <c r="A548" s="420">
        <v>545</v>
      </c>
      <c r="B548" s="417" t="s">
        <v>4125</v>
      </c>
      <c r="C548" s="417" t="s">
        <v>8893</v>
      </c>
      <c r="D548" s="423" t="s">
        <v>5258</v>
      </c>
      <c r="E548" s="504" t="s">
        <v>3641</v>
      </c>
      <c r="F548" s="504"/>
      <c r="G548" s="504"/>
      <c r="H548" s="504"/>
      <c r="I548" s="504"/>
      <c r="J548" s="504"/>
      <c r="K548" s="504"/>
      <c r="L548" s="417" t="s">
        <v>4121</v>
      </c>
      <c r="M548" s="420"/>
      <c r="N548" s="205"/>
      <c r="O548" s="205"/>
      <c r="P548" s="420"/>
      <c r="Q548" s="420"/>
      <c r="R548" s="205"/>
      <c r="S548" s="205"/>
      <c r="T548" s="420"/>
      <c r="U548" s="205"/>
      <c r="V548" s="202">
        <v>18</v>
      </c>
      <c r="W548" s="203">
        <v>40891</v>
      </c>
      <c r="X548" s="421">
        <v>79932.53</v>
      </c>
      <c r="Y548" s="205"/>
      <c r="Z548" s="371">
        <v>0</v>
      </c>
      <c r="AA548" s="371">
        <f t="shared" si="11"/>
        <v>79932.53</v>
      </c>
      <c r="AB548" s="504" t="s">
        <v>3940</v>
      </c>
      <c r="AC548" s="504"/>
      <c r="AD548" s="417" t="s">
        <v>4760</v>
      </c>
      <c r="AE548" s="417" t="s">
        <v>4761</v>
      </c>
      <c r="AF548" s="417" t="s">
        <v>8592</v>
      </c>
      <c r="AG548" s="451">
        <v>264</v>
      </c>
      <c r="AH548" s="208"/>
      <c r="AI548" s="207"/>
      <c r="BA548" s="209" t="s">
        <v>11066</v>
      </c>
      <c r="BC548" s="252"/>
      <c r="BD548" s="252"/>
      <c r="BE548" s="252"/>
      <c r="BF548" s="252"/>
      <c r="BG548" s="252"/>
      <c r="BH548" s="252"/>
      <c r="BI548" s="252"/>
      <c r="BJ548" s="252"/>
      <c r="BK548" s="252"/>
      <c r="BL548" s="252"/>
      <c r="BM548" s="252"/>
    </row>
    <row r="549" spans="1:65" s="209" customFormat="1" ht="33.75">
      <c r="A549" s="420">
        <v>546</v>
      </c>
      <c r="B549" s="417" t="s">
        <v>4125</v>
      </c>
      <c r="C549" s="417" t="s">
        <v>8893</v>
      </c>
      <c r="D549" s="423" t="s">
        <v>5259</v>
      </c>
      <c r="E549" s="504" t="s">
        <v>3642</v>
      </c>
      <c r="F549" s="504"/>
      <c r="G549" s="504"/>
      <c r="H549" s="504"/>
      <c r="I549" s="504"/>
      <c r="J549" s="504"/>
      <c r="K549" s="504"/>
      <c r="L549" s="417" t="s">
        <v>4121</v>
      </c>
      <c r="M549" s="420"/>
      <c r="N549" s="205"/>
      <c r="O549" s="205"/>
      <c r="P549" s="420"/>
      <c r="Q549" s="420"/>
      <c r="R549" s="205"/>
      <c r="S549" s="205"/>
      <c r="T549" s="420"/>
      <c r="U549" s="205"/>
      <c r="V549" s="202">
        <v>33</v>
      </c>
      <c r="W549" s="203">
        <v>40891</v>
      </c>
      <c r="X549" s="421">
        <v>149617.57999999999</v>
      </c>
      <c r="Y549" s="205"/>
      <c r="Z549" s="371">
        <v>0</v>
      </c>
      <c r="AA549" s="371">
        <f t="shared" si="11"/>
        <v>149617.57999999999</v>
      </c>
      <c r="AB549" s="504" t="s">
        <v>3940</v>
      </c>
      <c r="AC549" s="504"/>
      <c r="AD549" s="417" t="s">
        <v>4760</v>
      </c>
      <c r="AE549" s="417" t="s">
        <v>4761</v>
      </c>
      <c r="AF549" s="417" t="s">
        <v>8592</v>
      </c>
      <c r="AG549" s="451">
        <v>265</v>
      </c>
      <c r="AH549" s="208"/>
      <c r="AI549" s="207"/>
      <c r="BA549" s="209" t="s">
        <v>11067</v>
      </c>
      <c r="BC549" s="252"/>
      <c r="BD549" s="252"/>
      <c r="BE549" s="252"/>
      <c r="BF549" s="252"/>
      <c r="BG549" s="252"/>
      <c r="BH549" s="252"/>
      <c r="BI549" s="252"/>
      <c r="BJ549" s="252"/>
      <c r="BK549" s="252"/>
      <c r="BL549" s="252"/>
      <c r="BM549" s="252"/>
    </row>
    <row r="550" spans="1:65" s="209" customFormat="1" ht="33.75">
      <c r="A550" s="420">
        <v>547</v>
      </c>
      <c r="B550" s="417" t="s">
        <v>4125</v>
      </c>
      <c r="C550" s="417" t="s">
        <v>8893</v>
      </c>
      <c r="D550" s="423" t="s">
        <v>5260</v>
      </c>
      <c r="E550" s="504" t="s">
        <v>3643</v>
      </c>
      <c r="F550" s="504"/>
      <c r="G550" s="504"/>
      <c r="H550" s="504"/>
      <c r="I550" s="504"/>
      <c r="J550" s="504"/>
      <c r="K550" s="504"/>
      <c r="L550" s="417" t="s">
        <v>4121</v>
      </c>
      <c r="M550" s="420"/>
      <c r="N550" s="205"/>
      <c r="O550" s="205"/>
      <c r="P550" s="420"/>
      <c r="Q550" s="420"/>
      <c r="R550" s="205"/>
      <c r="S550" s="205"/>
      <c r="T550" s="420"/>
      <c r="U550" s="205"/>
      <c r="V550" s="202">
        <v>78</v>
      </c>
      <c r="W550" s="203">
        <v>40890</v>
      </c>
      <c r="X550" s="421">
        <v>1566976.72</v>
      </c>
      <c r="Y550" s="205"/>
      <c r="Z550" s="371">
        <v>0</v>
      </c>
      <c r="AA550" s="371">
        <f t="shared" si="11"/>
        <v>1566976.72</v>
      </c>
      <c r="AB550" s="504" t="s">
        <v>3940</v>
      </c>
      <c r="AC550" s="504"/>
      <c r="AD550" s="417" t="s">
        <v>4760</v>
      </c>
      <c r="AE550" s="417" t="s">
        <v>4761</v>
      </c>
      <c r="AF550" s="417" t="s">
        <v>8592</v>
      </c>
      <c r="AG550" s="451">
        <v>266</v>
      </c>
      <c r="AH550" s="208"/>
      <c r="AI550" s="207"/>
      <c r="BA550" s="209" t="s">
        <v>11068</v>
      </c>
      <c r="BC550" s="252"/>
      <c r="BD550" s="252"/>
      <c r="BE550" s="252"/>
      <c r="BF550" s="252"/>
      <c r="BG550" s="252"/>
      <c r="BH550" s="252"/>
      <c r="BI550" s="252"/>
      <c r="BJ550" s="252"/>
      <c r="BK550" s="252"/>
      <c r="BL550" s="252"/>
      <c r="BM550" s="252"/>
    </row>
    <row r="551" spans="1:65" s="209" customFormat="1" ht="33.75">
      <c r="A551" s="420">
        <v>548</v>
      </c>
      <c r="B551" s="417" t="s">
        <v>4125</v>
      </c>
      <c r="C551" s="417" t="s">
        <v>8893</v>
      </c>
      <c r="D551" s="423" t="s">
        <v>5261</v>
      </c>
      <c r="E551" s="504" t="s">
        <v>3644</v>
      </c>
      <c r="F551" s="504"/>
      <c r="G551" s="504"/>
      <c r="H551" s="504"/>
      <c r="I551" s="504"/>
      <c r="J551" s="504"/>
      <c r="K551" s="504"/>
      <c r="L551" s="417" t="s">
        <v>4121</v>
      </c>
      <c r="M551" s="420"/>
      <c r="N551" s="205"/>
      <c r="O551" s="205"/>
      <c r="P551" s="420"/>
      <c r="Q551" s="420"/>
      <c r="R551" s="205"/>
      <c r="S551" s="205"/>
      <c r="T551" s="420"/>
      <c r="U551" s="205"/>
      <c r="V551" s="202">
        <v>9</v>
      </c>
      <c r="W551" s="203">
        <v>40890</v>
      </c>
      <c r="X551" s="421">
        <v>91296.31</v>
      </c>
      <c r="Y551" s="205"/>
      <c r="Z551" s="371">
        <v>0</v>
      </c>
      <c r="AA551" s="371">
        <f t="shared" si="11"/>
        <v>91296.31</v>
      </c>
      <c r="AB551" s="504" t="s">
        <v>3940</v>
      </c>
      <c r="AC551" s="504"/>
      <c r="AD551" s="417" t="s">
        <v>4760</v>
      </c>
      <c r="AE551" s="417" t="s">
        <v>4761</v>
      </c>
      <c r="AF551" s="417" t="s">
        <v>8592</v>
      </c>
      <c r="AG551" s="451">
        <v>267</v>
      </c>
      <c r="AH551" s="208"/>
      <c r="AI551" s="207"/>
      <c r="BA551" s="209" t="s">
        <v>11069</v>
      </c>
      <c r="BC551" s="252"/>
      <c r="BD551" s="252"/>
      <c r="BE551" s="252"/>
      <c r="BF551" s="252"/>
      <c r="BG551" s="252"/>
      <c r="BH551" s="252"/>
      <c r="BI551" s="252"/>
      <c r="BJ551" s="252"/>
      <c r="BK551" s="252"/>
      <c r="BL551" s="252"/>
      <c r="BM551" s="252"/>
    </row>
    <row r="552" spans="1:65" s="209" customFormat="1" ht="33.75">
      <c r="A552" s="420">
        <v>549</v>
      </c>
      <c r="B552" s="417" t="s">
        <v>4125</v>
      </c>
      <c r="C552" s="417" t="s">
        <v>8893</v>
      </c>
      <c r="D552" s="423" t="s">
        <v>3845</v>
      </c>
      <c r="E552" s="504" t="s">
        <v>3645</v>
      </c>
      <c r="F552" s="504"/>
      <c r="G552" s="504"/>
      <c r="H552" s="504"/>
      <c r="I552" s="504"/>
      <c r="J552" s="504"/>
      <c r="K552" s="504"/>
      <c r="L552" s="417" t="s">
        <v>4121</v>
      </c>
      <c r="M552" s="420"/>
      <c r="N552" s="205"/>
      <c r="O552" s="205"/>
      <c r="P552" s="420"/>
      <c r="Q552" s="420"/>
      <c r="R552" s="205"/>
      <c r="S552" s="205"/>
      <c r="T552" s="420"/>
      <c r="U552" s="205"/>
      <c r="V552" s="202">
        <v>11</v>
      </c>
      <c r="W552" s="203">
        <v>40890</v>
      </c>
      <c r="X552" s="421">
        <v>107895.64</v>
      </c>
      <c r="Y552" s="205"/>
      <c r="Z552" s="371">
        <v>0</v>
      </c>
      <c r="AA552" s="371">
        <f t="shared" si="11"/>
        <v>107895.64</v>
      </c>
      <c r="AB552" s="504" t="s">
        <v>3940</v>
      </c>
      <c r="AC552" s="504"/>
      <c r="AD552" s="417" t="s">
        <v>4760</v>
      </c>
      <c r="AE552" s="417" t="s">
        <v>4761</v>
      </c>
      <c r="AF552" s="417" t="s">
        <v>8592</v>
      </c>
      <c r="AG552" s="451">
        <v>268</v>
      </c>
      <c r="AH552" s="208"/>
      <c r="AI552" s="207"/>
      <c r="BA552" s="209" t="s">
        <v>11070</v>
      </c>
      <c r="BC552" s="252"/>
      <c r="BD552" s="252"/>
      <c r="BE552" s="252"/>
      <c r="BF552" s="252"/>
      <c r="BG552" s="252"/>
      <c r="BH552" s="252"/>
      <c r="BI552" s="252"/>
      <c r="BJ552" s="252"/>
      <c r="BK552" s="252"/>
      <c r="BL552" s="252"/>
      <c r="BM552" s="252"/>
    </row>
    <row r="553" spans="1:65" s="209" customFormat="1" ht="33.75">
      <c r="A553" s="420">
        <v>550</v>
      </c>
      <c r="B553" s="417" t="s">
        <v>4125</v>
      </c>
      <c r="C553" s="417" t="s">
        <v>8893</v>
      </c>
      <c r="D553" s="423" t="s">
        <v>3846</v>
      </c>
      <c r="E553" s="504" t="s">
        <v>3646</v>
      </c>
      <c r="F553" s="504"/>
      <c r="G553" s="504"/>
      <c r="H553" s="504"/>
      <c r="I553" s="504"/>
      <c r="J553" s="504"/>
      <c r="K553" s="504"/>
      <c r="L553" s="417" t="s">
        <v>4121</v>
      </c>
      <c r="M553" s="420"/>
      <c r="N553" s="205"/>
      <c r="O553" s="205"/>
      <c r="P553" s="420"/>
      <c r="Q553" s="420"/>
      <c r="R553" s="205"/>
      <c r="S553" s="205"/>
      <c r="T553" s="420"/>
      <c r="U553" s="205"/>
      <c r="V553" s="202">
        <v>16</v>
      </c>
      <c r="W553" s="203">
        <v>40890</v>
      </c>
      <c r="X553" s="421">
        <v>17705.95</v>
      </c>
      <c r="Y553" s="205"/>
      <c r="Z553" s="371">
        <v>0</v>
      </c>
      <c r="AA553" s="371">
        <f t="shared" si="11"/>
        <v>17705.95</v>
      </c>
      <c r="AB553" s="504" t="s">
        <v>3940</v>
      </c>
      <c r="AC553" s="504"/>
      <c r="AD553" s="417" t="s">
        <v>4760</v>
      </c>
      <c r="AE553" s="417" t="s">
        <v>4761</v>
      </c>
      <c r="AF553" s="417" t="s">
        <v>8592</v>
      </c>
      <c r="AG553" s="451">
        <v>269</v>
      </c>
      <c r="AH553" s="208"/>
      <c r="AI553" s="207"/>
      <c r="BA553" s="209" t="s">
        <v>11071</v>
      </c>
      <c r="BC553" s="252"/>
      <c r="BD553" s="252"/>
      <c r="BE553" s="252"/>
      <c r="BF553" s="252"/>
      <c r="BG553" s="252"/>
      <c r="BH553" s="252"/>
      <c r="BI553" s="252"/>
      <c r="BJ553" s="252"/>
      <c r="BK553" s="252"/>
      <c r="BL553" s="252"/>
      <c r="BM553" s="252"/>
    </row>
    <row r="554" spans="1:65" s="209" customFormat="1" ht="33.75">
      <c r="A554" s="420">
        <v>551</v>
      </c>
      <c r="B554" s="417" t="s">
        <v>4854</v>
      </c>
      <c r="C554" s="417" t="s">
        <v>8893</v>
      </c>
      <c r="D554" s="423" t="s">
        <v>5122</v>
      </c>
      <c r="E554" s="504" t="s">
        <v>3647</v>
      </c>
      <c r="F554" s="504"/>
      <c r="G554" s="504"/>
      <c r="H554" s="504"/>
      <c r="I554" s="504"/>
      <c r="J554" s="504"/>
      <c r="K554" s="504"/>
      <c r="L554" s="417" t="s">
        <v>4121</v>
      </c>
      <c r="M554" s="420"/>
      <c r="N554" s="205"/>
      <c r="O554" s="205"/>
      <c r="P554" s="420"/>
      <c r="Q554" s="420"/>
      <c r="R554" s="205"/>
      <c r="S554" s="205"/>
      <c r="T554" s="420"/>
      <c r="U554" s="205"/>
      <c r="V554" s="202">
        <v>9</v>
      </c>
      <c r="W554" s="203">
        <v>40890</v>
      </c>
      <c r="X554" s="421">
        <v>172633.03</v>
      </c>
      <c r="Y554" s="205"/>
      <c r="Z554" s="371">
        <v>0</v>
      </c>
      <c r="AA554" s="371">
        <f t="shared" si="11"/>
        <v>172633.03</v>
      </c>
      <c r="AB554" s="504" t="s">
        <v>3940</v>
      </c>
      <c r="AC554" s="504"/>
      <c r="AD554" s="417" t="s">
        <v>4760</v>
      </c>
      <c r="AE554" s="417" t="s">
        <v>4761</v>
      </c>
      <c r="AF554" s="417" t="s">
        <v>8592</v>
      </c>
      <c r="AG554" s="451">
        <v>270</v>
      </c>
      <c r="AH554" s="208"/>
      <c r="AI554" s="207"/>
      <c r="BA554" s="209" t="s">
        <v>11072</v>
      </c>
      <c r="BC554" s="252"/>
      <c r="BD554" s="252"/>
      <c r="BE554" s="252"/>
      <c r="BF554" s="252"/>
      <c r="BG554" s="252"/>
      <c r="BH554" s="252"/>
      <c r="BI554" s="252"/>
      <c r="BJ554" s="252"/>
      <c r="BK554" s="252"/>
      <c r="BL554" s="252"/>
      <c r="BM554" s="252"/>
    </row>
    <row r="555" spans="1:65" s="209" customFormat="1" ht="33.75">
      <c r="A555" s="420">
        <v>552</v>
      </c>
      <c r="B555" s="417" t="s">
        <v>4125</v>
      </c>
      <c r="C555" s="417" t="s">
        <v>8893</v>
      </c>
      <c r="D555" s="423" t="s">
        <v>5123</v>
      </c>
      <c r="E555" s="504" t="s">
        <v>3648</v>
      </c>
      <c r="F555" s="504"/>
      <c r="G555" s="504"/>
      <c r="H555" s="504"/>
      <c r="I555" s="504"/>
      <c r="J555" s="504"/>
      <c r="K555" s="504"/>
      <c r="L555" s="417" t="s">
        <v>4121</v>
      </c>
      <c r="M555" s="420"/>
      <c r="N555" s="205"/>
      <c r="O555" s="205"/>
      <c r="P555" s="420"/>
      <c r="Q555" s="420"/>
      <c r="R555" s="205"/>
      <c r="S555" s="205"/>
      <c r="T555" s="420"/>
      <c r="U555" s="205"/>
      <c r="V555" s="202">
        <v>74</v>
      </c>
      <c r="W555" s="203">
        <v>40890</v>
      </c>
      <c r="X555" s="421">
        <v>126984.87</v>
      </c>
      <c r="Y555" s="205"/>
      <c r="Z555" s="371">
        <v>0</v>
      </c>
      <c r="AA555" s="371">
        <f t="shared" si="11"/>
        <v>126984.87</v>
      </c>
      <c r="AB555" s="504" t="s">
        <v>3940</v>
      </c>
      <c r="AC555" s="504"/>
      <c r="AD555" s="417" t="s">
        <v>4760</v>
      </c>
      <c r="AE555" s="417" t="s">
        <v>4761</v>
      </c>
      <c r="AF555" s="417" t="s">
        <v>8592</v>
      </c>
      <c r="AG555" s="451">
        <v>271</v>
      </c>
      <c r="AH555" s="208"/>
      <c r="AI555" s="207"/>
      <c r="BA555" s="209" t="s">
        <v>11073</v>
      </c>
      <c r="BC555" s="252"/>
      <c r="BD555" s="252"/>
      <c r="BE555" s="252"/>
      <c r="BF555" s="252"/>
      <c r="BG555" s="252"/>
      <c r="BH555" s="252"/>
      <c r="BI555" s="252"/>
      <c r="BJ555" s="252"/>
      <c r="BK555" s="252"/>
      <c r="BL555" s="252"/>
      <c r="BM555" s="252"/>
    </row>
    <row r="556" spans="1:65" s="209" customFormat="1" ht="33.75">
      <c r="A556" s="420">
        <v>553</v>
      </c>
      <c r="B556" s="417" t="s">
        <v>4125</v>
      </c>
      <c r="C556" s="417" t="s">
        <v>8893</v>
      </c>
      <c r="D556" s="423" t="s">
        <v>5124</v>
      </c>
      <c r="E556" s="504" t="s">
        <v>3649</v>
      </c>
      <c r="F556" s="504"/>
      <c r="G556" s="504"/>
      <c r="H556" s="504"/>
      <c r="I556" s="504"/>
      <c r="J556" s="504"/>
      <c r="K556" s="504"/>
      <c r="L556" s="417" t="s">
        <v>4121</v>
      </c>
      <c r="M556" s="420"/>
      <c r="N556" s="205"/>
      <c r="O556" s="205"/>
      <c r="P556" s="420"/>
      <c r="Q556" s="420"/>
      <c r="R556" s="205"/>
      <c r="S556" s="205"/>
      <c r="T556" s="420"/>
      <c r="U556" s="205"/>
      <c r="V556" s="202">
        <v>56</v>
      </c>
      <c r="W556" s="203">
        <v>40890</v>
      </c>
      <c r="X556" s="421">
        <v>117776.94</v>
      </c>
      <c r="Y556" s="205"/>
      <c r="Z556" s="371">
        <v>0</v>
      </c>
      <c r="AA556" s="371">
        <f t="shared" si="11"/>
        <v>117776.94</v>
      </c>
      <c r="AB556" s="504" t="s">
        <v>3940</v>
      </c>
      <c r="AC556" s="504"/>
      <c r="AD556" s="417" t="s">
        <v>4760</v>
      </c>
      <c r="AE556" s="417" t="s">
        <v>4761</v>
      </c>
      <c r="AF556" s="417" t="s">
        <v>8592</v>
      </c>
      <c r="AG556" s="451">
        <v>272</v>
      </c>
      <c r="AH556" s="208"/>
      <c r="AI556" s="207"/>
      <c r="BA556" s="209" t="s">
        <v>11074</v>
      </c>
      <c r="BC556" s="252"/>
      <c r="BD556" s="252"/>
      <c r="BE556" s="252"/>
      <c r="BF556" s="252"/>
      <c r="BG556" s="252"/>
      <c r="BH556" s="252"/>
      <c r="BI556" s="252"/>
      <c r="BJ556" s="252"/>
      <c r="BK556" s="252"/>
      <c r="BL556" s="252"/>
      <c r="BM556" s="252"/>
    </row>
    <row r="557" spans="1:65" s="209" customFormat="1" ht="33.75">
      <c r="A557" s="420">
        <v>554</v>
      </c>
      <c r="B557" s="417" t="s">
        <v>4125</v>
      </c>
      <c r="C557" s="417" t="s">
        <v>8893</v>
      </c>
      <c r="D557" s="423" t="s">
        <v>5125</v>
      </c>
      <c r="E557" s="504" t="s">
        <v>3650</v>
      </c>
      <c r="F557" s="504"/>
      <c r="G557" s="504"/>
      <c r="H557" s="504"/>
      <c r="I557" s="504"/>
      <c r="J557" s="504"/>
      <c r="K557" s="504"/>
      <c r="L557" s="417" t="s">
        <v>4121</v>
      </c>
      <c r="M557" s="420"/>
      <c r="N557" s="205"/>
      <c r="O557" s="205"/>
      <c r="P557" s="420"/>
      <c r="Q557" s="420"/>
      <c r="R557" s="205"/>
      <c r="S557" s="205"/>
      <c r="T557" s="420"/>
      <c r="U557" s="205"/>
      <c r="V557" s="202">
        <v>36</v>
      </c>
      <c r="W557" s="203">
        <v>40890</v>
      </c>
      <c r="X557" s="421">
        <v>14798.93</v>
      </c>
      <c r="Y557" s="205"/>
      <c r="Z557" s="371">
        <v>0</v>
      </c>
      <c r="AA557" s="371">
        <f t="shared" si="11"/>
        <v>14798.93</v>
      </c>
      <c r="AB557" s="504" t="s">
        <v>3940</v>
      </c>
      <c r="AC557" s="504"/>
      <c r="AD557" s="417" t="s">
        <v>4760</v>
      </c>
      <c r="AE557" s="417" t="s">
        <v>4761</v>
      </c>
      <c r="AF557" s="417" t="s">
        <v>8592</v>
      </c>
      <c r="AG557" s="451">
        <v>273</v>
      </c>
      <c r="AH557" s="208"/>
      <c r="AI557" s="207"/>
      <c r="BA557" s="209" t="s">
        <v>11075</v>
      </c>
      <c r="BC557" s="252"/>
      <c r="BD557" s="252"/>
      <c r="BE557" s="252"/>
      <c r="BF557" s="252"/>
      <c r="BG557" s="252"/>
      <c r="BH557" s="252"/>
      <c r="BI557" s="252"/>
      <c r="BJ557" s="252"/>
      <c r="BK557" s="252"/>
      <c r="BL557" s="252"/>
      <c r="BM557" s="252"/>
    </row>
    <row r="558" spans="1:65" s="209" customFormat="1" ht="33.75">
      <c r="A558" s="420">
        <v>555</v>
      </c>
      <c r="B558" s="417" t="s">
        <v>4125</v>
      </c>
      <c r="C558" s="417" t="s">
        <v>8893</v>
      </c>
      <c r="D558" s="423" t="s">
        <v>5126</v>
      </c>
      <c r="E558" s="504" t="s">
        <v>3651</v>
      </c>
      <c r="F558" s="504"/>
      <c r="G558" s="504"/>
      <c r="H558" s="504"/>
      <c r="I558" s="504"/>
      <c r="J558" s="504"/>
      <c r="K558" s="504"/>
      <c r="L558" s="417" t="s">
        <v>4121</v>
      </c>
      <c r="M558" s="420"/>
      <c r="N558" s="205"/>
      <c r="O558" s="205"/>
      <c r="P558" s="420"/>
      <c r="Q558" s="420"/>
      <c r="R558" s="205"/>
      <c r="S558" s="205"/>
      <c r="T558" s="420"/>
      <c r="U558" s="205"/>
      <c r="V558" s="202">
        <v>60</v>
      </c>
      <c r="W558" s="203">
        <v>40890</v>
      </c>
      <c r="X558" s="421">
        <v>61448.84</v>
      </c>
      <c r="Y558" s="205"/>
      <c r="Z558" s="371">
        <v>0</v>
      </c>
      <c r="AA558" s="371">
        <f t="shared" si="11"/>
        <v>61448.84</v>
      </c>
      <c r="AB558" s="504" t="s">
        <v>3940</v>
      </c>
      <c r="AC558" s="504"/>
      <c r="AD558" s="417" t="s">
        <v>4760</v>
      </c>
      <c r="AE558" s="417" t="s">
        <v>4761</v>
      </c>
      <c r="AF558" s="417" t="s">
        <v>8592</v>
      </c>
      <c r="AG558" s="451">
        <v>274</v>
      </c>
      <c r="AH558" s="208"/>
      <c r="AI558" s="207"/>
      <c r="BA558" s="209" t="s">
        <v>11076</v>
      </c>
      <c r="BC558" s="252"/>
      <c r="BD558" s="252"/>
      <c r="BE558" s="252"/>
      <c r="BF558" s="252"/>
      <c r="BG558" s="252"/>
      <c r="BH558" s="252"/>
      <c r="BI558" s="252"/>
      <c r="BJ558" s="252"/>
      <c r="BK558" s="252"/>
      <c r="BL558" s="252"/>
      <c r="BM558" s="252"/>
    </row>
    <row r="559" spans="1:65" s="209" customFormat="1" ht="33.75">
      <c r="A559" s="420">
        <v>556</v>
      </c>
      <c r="B559" s="417" t="s">
        <v>4125</v>
      </c>
      <c r="C559" s="417" t="s">
        <v>8893</v>
      </c>
      <c r="D559" s="423" t="s">
        <v>5127</v>
      </c>
      <c r="E559" s="504" t="s">
        <v>3652</v>
      </c>
      <c r="F559" s="504"/>
      <c r="G559" s="504"/>
      <c r="H559" s="504"/>
      <c r="I559" s="504"/>
      <c r="J559" s="504"/>
      <c r="K559" s="504"/>
      <c r="L559" s="417" t="s">
        <v>4121</v>
      </c>
      <c r="M559" s="420"/>
      <c r="N559" s="205"/>
      <c r="O559" s="205"/>
      <c r="P559" s="420"/>
      <c r="Q559" s="420"/>
      <c r="R559" s="205"/>
      <c r="S559" s="205"/>
      <c r="T559" s="420"/>
      <c r="U559" s="205"/>
      <c r="V559" s="202">
        <v>53</v>
      </c>
      <c r="W559" s="203">
        <v>40890</v>
      </c>
      <c r="X559" s="421">
        <v>58852.17</v>
      </c>
      <c r="Y559" s="205"/>
      <c r="Z559" s="371">
        <v>0</v>
      </c>
      <c r="AA559" s="371">
        <f t="shared" si="11"/>
        <v>58852.17</v>
      </c>
      <c r="AB559" s="504" t="s">
        <v>3940</v>
      </c>
      <c r="AC559" s="504"/>
      <c r="AD559" s="417" t="s">
        <v>4760</v>
      </c>
      <c r="AE559" s="417" t="s">
        <v>4761</v>
      </c>
      <c r="AF559" s="417" t="s">
        <v>8592</v>
      </c>
      <c r="AG559" s="451">
        <v>275</v>
      </c>
      <c r="AH559" s="208"/>
      <c r="AI559" s="207"/>
      <c r="BA559" s="209" t="s">
        <v>11077</v>
      </c>
      <c r="BC559" s="252"/>
      <c r="BD559" s="252"/>
      <c r="BE559" s="252"/>
      <c r="BF559" s="252"/>
      <c r="BG559" s="252"/>
      <c r="BH559" s="252"/>
      <c r="BI559" s="252"/>
      <c r="BJ559" s="252"/>
      <c r="BK559" s="252"/>
      <c r="BL559" s="252"/>
      <c r="BM559" s="252"/>
    </row>
    <row r="560" spans="1:65" s="209" customFormat="1" ht="33.75">
      <c r="A560" s="420">
        <v>557</v>
      </c>
      <c r="B560" s="417" t="s">
        <v>4125</v>
      </c>
      <c r="C560" s="417" t="s">
        <v>8893</v>
      </c>
      <c r="D560" s="423" t="s">
        <v>5128</v>
      </c>
      <c r="E560" s="504" t="s">
        <v>3653</v>
      </c>
      <c r="F560" s="504"/>
      <c r="G560" s="504"/>
      <c r="H560" s="504"/>
      <c r="I560" s="504"/>
      <c r="J560" s="504"/>
      <c r="K560" s="504"/>
      <c r="L560" s="417" t="s">
        <v>4121</v>
      </c>
      <c r="M560" s="420"/>
      <c r="N560" s="205"/>
      <c r="O560" s="205"/>
      <c r="P560" s="420"/>
      <c r="Q560" s="420"/>
      <c r="R560" s="205"/>
      <c r="S560" s="205"/>
      <c r="T560" s="420"/>
      <c r="U560" s="205"/>
      <c r="V560" s="202">
        <v>116</v>
      </c>
      <c r="W560" s="203">
        <v>40890</v>
      </c>
      <c r="X560" s="421">
        <v>88759.43</v>
      </c>
      <c r="Y560" s="205"/>
      <c r="Z560" s="371">
        <v>0</v>
      </c>
      <c r="AA560" s="371">
        <f t="shared" si="11"/>
        <v>88759.43</v>
      </c>
      <c r="AB560" s="504" t="s">
        <v>3940</v>
      </c>
      <c r="AC560" s="504"/>
      <c r="AD560" s="417" t="s">
        <v>4760</v>
      </c>
      <c r="AE560" s="417" t="s">
        <v>4761</v>
      </c>
      <c r="AF560" s="417" t="s">
        <v>8592</v>
      </c>
      <c r="AG560" s="451">
        <v>276</v>
      </c>
      <c r="AH560" s="208"/>
      <c r="AI560" s="207"/>
      <c r="BA560" s="209" t="s">
        <v>11078</v>
      </c>
      <c r="BC560" s="252"/>
      <c r="BD560" s="252"/>
      <c r="BE560" s="252"/>
      <c r="BF560" s="252"/>
      <c r="BG560" s="252"/>
      <c r="BH560" s="252"/>
      <c r="BI560" s="252"/>
      <c r="BJ560" s="252"/>
      <c r="BK560" s="252"/>
      <c r="BL560" s="252"/>
      <c r="BM560" s="252"/>
    </row>
    <row r="561" spans="1:65" s="209" customFormat="1" ht="33.75">
      <c r="A561" s="420">
        <v>558</v>
      </c>
      <c r="B561" s="417" t="s">
        <v>4125</v>
      </c>
      <c r="C561" s="417" t="s">
        <v>8893</v>
      </c>
      <c r="D561" s="423" t="s">
        <v>5129</v>
      </c>
      <c r="E561" s="504" t="s">
        <v>3654</v>
      </c>
      <c r="F561" s="504"/>
      <c r="G561" s="504"/>
      <c r="H561" s="504"/>
      <c r="I561" s="504"/>
      <c r="J561" s="504"/>
      <c r="K561" s="504"/>
      <c r="L561" s="417" t="s">
        <v>4121</v>
      </c>
      <c r="M561" s="420"/>
      <c r="N561" s="205"/>
      <c r="O561" s="205"/>
      <c r="P561" s="420"/>
      <c r="Q561" s="420"/>
      <c r="R561" s="205"/>
      <c r="S561" s="205"/>
      <c r="T561" s="420"/>
      <c r="U561" s="205"/>
      <c r="V561" s="202">
        <v>12</v>
      </c>
      <c r="W561" s="203">
        <v>40890</v>
      </c>
      <c r="X561" s="421">
        <v>86316.51</v>
      </c>
      <c r="Y561" s="205"/>
      <c r="Z561" s="371">
        <v>0</v>
      </c>
      <c r="AA561" s="371">
        <f t="shared" si="11"/>
        <v>86316.51</v>
      </c>
      <c r="AB561" s="504" t="s">
        <v>3940</v>
      </c>
      <c r="AC561" s="504"/>
      <c r="AD561" s="417" t="s">
        <v>4760</v>
      </c>
      <c r="AE561" s="417" t="s">
        <v>4761</v>
      </c>
      <c r="AF561" s="417" t="s">
        <v>8592</v>
      </c>
      <c r="AG561" s="451">
        <v>277</v>
      </c>
      <c r="AH561" s="208"/>
      <c r="AI561" s="207"/>
      <c r="BA561" s="209" t="s">
        <v>11079</v>
      </c>
      <c r="BC561" s="252"/>
      <c r="BD561" s="252"/>
      <c r="BE561" s="252"/>
      <c r="BF561" s="252"/>
      <c r="BG561" s="252"/>
      <c r="BH561" s="252"/>
      <c r="BI561" s="252"/>
      <c r="BJ561" s="252"/>
      <c r="BK561" s="252"/>
      <c r="BL561" s="252"/>
      <c r="BM561" s="252"/>
    </row>
    <row r="562" spans="1:65" s="209" customFormat="1" ht="33.75">
      <c r="A562" s="420">
        <v>559</v>
      </c>
      <c r="B562" s="417" t="s">
        <v>4125</v>
      </c>
      <c r="C562" s="417" t="s">
        <v>8893</v>
      </c>
      <c r="D562" s="423" t="s">
        <v>5130</v>
      </c>
      <c r="E562" s="504" t="s">
        <v>3655</v>
      </c>
      <c r="F562" s="504"/>
      <c r="G562" s="504"/>
      <c r="H562" s="504"/>
      <c r="I562" s="504"/>
      <c r="J562" s="504"/>
      <c r="K562" s="504"/>
      <c r="L562" s="417" t="s">
        <v>4121</v>
      </c>
      <c r="M562" s="420"/>
      <c r="N562" s="205"/>
      <c r="O562" s="205"/>
      <c r="P562" s="420"/>
      <c r="Q562" s="420"/>
      <c r="R562" s="205"/>
      <c r="S562" s="205"/>
      <c r="T562" s="420"/>
      <c r="U562" s="205"/>
      <c r="V562" s="202">
        <v>8</v>
      </c>
      <c r="W562" s="203">
        <v>40890</v>
      </c>
      <c r="X562" s="421">
        <v>86316.51</v>
      </c>
      <c r="Y562" s="205"/>
      <c r="Z562" s="371">
        <v>0</v>
      </c>
      <c r="AA562" s="371">
        <f t="shared" si="11"/>
        <v>86316.51</v>
      </c>
      <c r="AB562" s="504" t="s">
        <v>3940</v>
      </c>
      <c r="AC562" s="504"/>
      <c r="AD562" s="417" t="s">
        <v>4760</v>
      </c>
      <c r="AE562" s="417" t="s">
        <v>4761</v>
      </c>
      <c r="AF562" s="417" t="s">
        <v>8592</v>
      </c>
      <c r="AG562" s="451">
        <v>278</v>
      </c>
      <c r="AH562" s="208"/>
      <c r="AI562" s="207"/>
      <c r="BA562" s="209" t="s">
        <v>11080</v>
      </c>
      <c r="BC562" s="252"/>
      <c r="BD562" s="252"/>
      <c r="BE562" s="252"/>
      <c r="BF562" s="252"/>
      <c r="BG562" s="252"/>
      <c r="BH562" s="252"/>
      <c r="BI562" s="252"/>
      <c r="BJ562" s="252"/>
      <c r="BK562" s="252"/>
      <c r="BL562" s="252"/>
      <c r="BM562" s="252"/>
    </row>
    <row r="563" spans="1:65" s="209" customFormat="1" ht="33.75">
      <c r="A563" s="420">
        <v>560</v>
      </c>
      <c r="B563" s="417" t="s">
        <v>4125</v>
      </c>
      <c r="C563" s="417" t="s">
        <v>8893</v>
      </c>
      <c r="D563" s="423" t="s">
        <v>5131</v>
      </c>
      <c r="E563" s="504" t="s">
        <v>3656</v>
      </c>
      <c r="F563" s="504"/>
      <c r="G563" s="504"/>
      <c r="H563" s="504"/>
      <c r="I563" s="504"/>
      <c r="J563" s="504"/>
      <c r="K563" s="504"/>
      <c r="L563" s="417" t="s">
        <v>4121</v>
      </c>
      <c r="M563" s="420"/>
      <c r="N563" s="205"/>
      <c r="O563" s="205"/>
      <c r="P563" s="420"/>
      <c r="Q563" s="420"/>
      <c r="R563" s="205"/>
      <c r="S563" s="205"/>
      <c r="T563" s="420"/>
      <c r="U563" s="205"/>
      <c r="V563" s="202">
        <v>8</v>
      </c>
      <c r="W563" s="203">
        <v>40890</v>
      </c>
      <c r="X563" s="421">
        <v>53947.82</v>
      </c>
      <c r="Y563" s="205"/>
      <c r="Z563" s="371">
        <v>0</v>
      </c>
      <c r="AA563" s="371">
        <f t="shared" si="11"/>
        <v>53947.82</v>
      </c>
      <c r="AB563" s="504" t="s">
        <v>3940</v>
      </c>
      <c r="AC563" s="504"/>
      <c r="AD563" s="417" t="s">
        <v>4760</v>
      </c>
      <c r="AE563" s="417" t="s">
        <v>4761</v>
      </c>
      <c r="AF563" s="417" t="s">
        <v>8592</v>
      </c>
      <c r="AG563" s="451">
        <v>279</v>
      </c>
      <c r="AH563" s="208"/>
      <c r="AI563" s="207"/>
      <c r="BA563" s="209" t="s">
        <v>11081</v>
      </c>
      <c r="BC563" s="252"/>
      <c r="BD563" s="252"/>
      <c r="BE563" s="252"/>
      <c r="BF563" s="252"/>
      <c r="BG563" s="252"/>
      <c r="BH563" s="252"/>
      <c r="BI563" s="252"/>
      <c r="BJ563" s="252"/>
      <c r="BK563" s="252"/>
      <c r="BL563" s="252"/>
      <c r="BM563" s="252"/>
    </row>
    <row r="564" spans="1:65" s="209" customFormat="1" ht="33.75">
      <c r="A564" s="420">
        <v>561</v>
      </c>
      <c r="B564" s="417" t="s">
        <v>4125</v>
      </c>
      <c r="C564" s="417" t="s">
        <v>8893</v>
      </c>
      <c r="D564" s="423" t="s">
        <v>5132</v>
      </c>
      <c r="E564" s="504" t="s">
        <v>3657</v>
      </c>
      <c r="F564" s="504"/>
      <c r="G564" s="504"/>
      <c r="H564" s="504"/>
      <c r="I564" s="504"/>
      <c r="J564" s="504"/>
      <c r="K564" s="504"/>
      <c r="L564" s="417" t="s">
        <v>4121</v>
      </c>
      <c r="M564" s="420"/>
      <c r="N564" s="205"/>
      <c r="O564" s="205"/>
      <c r="P564" s="420"/>
      <c r="Q564" s="420"/>
      <c r="R564" s="205"/>
      <c r="S564" s="205"/>
      <c r="T564" s="420"/>
      <c r="U564" s="205"/>
      <c r="V564" s="202">
        <v>11</v>
      </c>
      <c r="W564" s="203">
        <v>40890</v>
      </c>
      <c r="X564" s="421">
        <v>81931.789999999994</v>
      </c>
      <c r="Y564" s="205"/>
      <c r="Z564" s="371">
        <v>0</v>
      </c>
      <c r="AA564" s="371">
        <f t="shared" si="11"/>
        <v>81931.789999999994</v>
      </c>
      <c r="AB564" s="504" t="s">
        <v>3940</v>
      </c>
      <c r="AC564" s="504"/>
      <c r="AD564" s="417" t="s">
        <v>4760</v>
      </c>
      <c r="AE564" s="417" t="s">
        <v>4761</v>
      </c>
      <c r="AF564" s="417" t="s">
        <v>8592</v>
      </c>
      <c r="AG564" s="451">
        <v>280</v>
      </c>
      <c r="AH564" s="208"/>
      <c r="AI564" s="207"/>
      <c r="BA564" s="209" t="s">
        <v>11082</v>
      </c>
      <c r="BC564" s="252"/>
      <c r="BD564" s="252"/>
      <c r="BE564" s="252"/>
      <c r="BF564" s="252"/>
      <c r="BG564" s="252"/>
      <c r="BH564" s="252"/>
      <c r="BI564" s="252"/>
      <c r="BJ564" s="252"/>
      <c r="BK564" s="252"/>
      <c r="BL564" s="252"/>
      <c r="BM564" s="252"/>
    </row>
    <row r="565" spans="1:65" s="209" customFormat="1" ht="33.75">
      <c r="A565" s="420">
        <v>562</v>
      </c>
      <c r="B565" s="417" t="s">
        <v>4125</v>
      </c>
      <c r="C565" s="417" t="s">
        <v>8893</v>
      </c>
      <c r="D565" s="423" t="s">
        <v>5133</v>
      </c>
      <c r="E565" s="504" t="s">
        <v>3658</v>
      </c>
      <c r="F565" s="504"/>
      <c r="G565" s="504"/>
      <c r="H565" s="504"/>
      <c r="I565" s="504"/>
      <c r="J565" s="504"/>
      <c r="K565" s="504"/>
      <c r="L565" s="417" t="s">
        <v>4121</v>
      </c>
      <c r="M565" s="420"/>
      <c r="N565" s="205"/>
      <c r="O565" s="205"/>
      <c r="P565" s="420"/>
      <c r="Q565" s="420"/>
      <c r="R565" s="205"/>
      <c r="S565" s="205"/>
      <c r="T565" s="420"/>
      <c r="U565" s="205"/>
      <c r="V565" s="202">
        <v>64</v>
      </c>
      <c r="W565" s="203">
        <v>40890</v>
      </c>
      <c r="X565" s="421">
        <v>213364.03</v>
      </c>
      <c r="Y565" s="205"/>
      <c r="Z565" s="371">
        <v>0</v>
      </c>
      <c r="AA565" s="371">
        <f t="shared" si="11"/>
        <v>213364.03</v>
      </c>
      <c r="AB565" s="504" t="s">
        <v>3940</v>
      </c>
      <c r="AC565" s="504"/>
      <c r="AD565" s="417" t="s">
        <v>4760</v>
      </c>
      <c r="AE565" s="417" t="s">
        <v>4761</v>
      </c>
      <c r="AF565" s="417" t="s">
        <v>8592</v>
      </c>
      <c r="AG565" s="451">
        <v>281</v>
      </c>
      <c r="AH565" s="208"/>
      <c r="AI565" s="207"/>
      <c r="BA565" s="209" t="s">
        <v>11083</v>
      </c>
      <c r="BC565" s="252"/>
      <c r="BD565" s="252"/>
      <c r="BE565" s="252"/>
      <c r="BF565" s="252"/>
      <c r="BG565" s="252"/>
      <c r="BH565" s="252"/>
      <c r="BI565" s="252"/>
      <c r="BJ565" s="252"/>
      <c r="BK565" s="252"/>
      <c r="BL565" s="252"/>
      <c r="BM565" s="252"/>
    </row>
    <row r="566" spans="1:65" s="209" customFormat="1" ht="33.75">
      <c r="A566" s="420">
        <v>563</v>
      </c>
      <c r="B566" s="417" t="s">
        <v>4125</v>
      </c>
      <c r="C566" s="417" t="s">
        <v>8893</v>
      </c>
      <c r="D566" s="423" t="s">
        <v>5134</v>
      </c>
      <c r="E566" s="504" t="s">
        <v>3659</v>
      </c>
      <c r="F566" s="504"/>
      <c r="G566" s="504"/>
      <c r="H566" s="504"/>
      <c r="I566" s="504"/>
      <c r="J566" s="504"/>
      <c r="K566" s="504"/>
      <c r="L566" s="417" t="s">
        <v>4121</v>
      </c>
      <c r="M566" s="420"/>
      <c r="N566" s="205"/>
      <c r="O566" s="205"/>
      <c r="P566" s="420"/>
      <c r="Q566" s="420"/>
      <c r="R566" s="205"/>
      <c r="S566" s="205"/>
      <c r="T566" s="420"/>
      <c r="U566" s="205"/>
      <c r="V566" s="202">
        <v>103</v>
      </c>
      <c r="W566" s="203">
        <v>40890</v>
      </c>
      <c r="X566" s="421">
        <v>213364.03</v>
      </c>
      <c r="Y566" s="205"/>
      <c r="Z566" s="371">
        <v>0</v>
      </c>
      <c r="AA566" s="371">
        <f t="shared" si="11"/>
        <v>213364.03</v>
      </c>
      <c r="AB566" s="504" t="s">
        <v>3940</v>
      </c>
      <c r="AC566" s="504"/>
      <c r="AD566" s="417" t="s">
        <v>4760</v>
      </c>
      <c r="AE566" s="417" t="s">
        <v>4761</v>
      </c>
      <c r="AF566" s="417" t="s">
        <v>8592</v>
      </c>
      <c r="AG566" s="451">
        <v>282</v>
      </c>
      <c r="AH566" s="208"/>
      <c r="AI566" s="207"/>
      <c r="BA566" s="209" t="s">
        <v>11084</v>
      </c>
      <c r="BC566" s="252"/>
      <c r="BD566" s="252"/>
      <c r="BE566" s="252"/>
      <c r="BF566" s="252"/>
      <c r="BG566" s="252"/>
      <c r="BH566" s="252"/>
      <c r="BI566" s="252"/>
      <c r="BJ566" s="252"/>
      <c r="BK566" s="252"/>
      <c r="BL566" s="252"/>
      <c r="BM566" s="252"/>
    </row>
    <row r="567" spans="1:65" s="209" customFormat="1" ht="33.75">
      <c r="A567" s="420">
        <v>564</v>
      </c>
      <c r="B567" s="417" t="s">
        <v>4125</v>
      </c>
      <c r="C567" s="417" t="s">
        <v>8893</v>
      </c>
      <c r="D567" s="423" t="s">
        <v>5135</v>
      </c>
      <c r="E567" s="504" t="s">
        <v>3660</v>
      </c>
      <c r="F567" s="504"/>
      <c r="G567" s="504"/>
      <c r="H567" s="504"/>
      <c r="I567" s="504"/>
      <c r="J567" s="504"/>
      <c r="K567" s="504"/>
      <c r="L567" s="417" t="s">
        <v>4121</v>
      </c>
      <c r="M567" s="420"/>
      <c r="N567" s="205"/>
      <c r="O567" s="205"/>
      <c r="P567" s="420"/>
      <c r="Q567" s="420"/>
      <c r="R567" s="205"/>
      <c r="S567" s="205"/>
      <c r="T567" s="420"/>
      <c r="U567" s="205"/>
      <c r="V567" s="202">
        <v>7</v>
      </c>
      <c r="W567" s="203">
        <v>40941</v>
      </c>
      <c r="X567" s="421">
        <v>16850.64</v>
      </c>
      <c r="Y567" s="205"/>
      <c r="Z567" s="371">
        <v>0</v>
      </c>
      <c r="AA567" s="371">
        <f t="shared" si="11"/>
        <v>16850.64</v>
      </c>
      <c r="AB567" s="504" t="s">
        <v>3941</v>
      </c>
      <c r="AC567" s="504"/>
      <c r="AD567" s="417" t="s">
        <v>4760</v>
      </c>
      <c r="AE567" s="417" t="s">
        <v>4761</v>
      </c>
      <c r="AF567" s="417" t="s">
        <v>8592</v>
      </c>
      <c r="AG567" s="451">
        <v>283</v>
      </c>
      <c r="AH567" s="208"/>
      <c r="AI567" s="207"/>
      <c r="BA567" s="209" t="s">
        <v>11085</v>
      </c>
      <c r="BC567" s="252"/>
      <c r="BD567" s="252"/>
      <c r="BE567" s="252"/>
      <c r="BF567" s="252"/>
      <c r="BG567" s="252"/>
      <c r="BH567" s="252"/>
      <c r="BI567" s="252"/>
      <c r="BJ567" s="252"/>
      <c r="BK567" s="252"/>
      <c r="BL567" s="252"/>
      <c r="BM567" s="252"/>
    </row>
    <row r="568" spans="1:65" s="209" customFormat="1" ht="33.75">
      <c r="A568" s="420">
        <v>565</v>
      </c>
      <c r="B568" s="417" t="s">
        <v>4125</v>
      </c>
      <c r="C568" s="417" t="s">
        <v>8893</v>
      </c>
      <c r="D568" s="423" t="s">
        <v>5136</v>
      </c>
      <c r="E568" s="504" t="s">
        <v>3661</v>
      </c>
      <c r="F568" s="504"/>
      <c r="G568" s="504"/>
      <c r="H568" s="504"/>
      <c r="I568" s="504"/>
      <c r="J568" s="504"/>
      <c r="K568" s="504"/>
      <c r="L568" s="417" t="s">
        <v>4121</v>
      </c>
      <c r="M568" s="420"/>
      <c r="N568" s="205"/>
      <c r="O568" s="205"/>
      <c r="P568" s="420"/>
      <c r="Q568" s="420"/>
      <c r="R568" s="205"/>
      <c r="S568" s="205"/>
      <c r="T568" s="420"/>
      <c r="U568" s="205"/>
      <c r="V568" s="202">
        <v>14</v>
      </c>
      <c r="W568" s="203">
        <v>40941</v>
      </c>
      <c r="X568" s="421">
        <v>29488.62</v>
      </c>
      <c r="Y568" s="205"/>
      <c r="Z568" s="371">
        <v>0</v>
      </c>
      <c r="AA568" s="371">
        <f t="shared" si="11"/>
        <v>29488.62</v>
      </c>
      <c r="AB568" s="504" t="s">
        <v>3941</v>
      </c>
      <c r="AC568" s="504"/>
      <c r="AD568" s="417" t="s">
        <v>4760</v>
      </c>
      <c r="AE568" s="417" t="s">
        <v>4761</v>
      </c>
      <c r="AF568" s="417" t="s">
        <v>8592</v>
      </c>
      <c r="AG568" s="451">
        <v>284</v>
      </c>
      <c r="AH568" s="208"/>
      <c r="AI568" s="207"/>
      <c r="BA568" s="209" t="s">
        <v>11086</v>
      </c>
      <c r="BC568" s="252"/>
      <c r="BD568" s="252"/>
      <c r="BE568" s="252"/>
      <c r="BF568" s="252"/>
      <c r="BG568" s="252"/>
      <c r="BH568" s="252"/>
      <c r="BI568" s="252"/>
      <c r="BJ568" s="252"/>
      <c r="BK568" s="252"/>
      <c r="BL568" s="252"/>
      <c r="BM568" s="252"/>
    </row>
    <row r="569" spans="1:65" s="209" customFormat="1" ht="33.75">
      <c r="A569" s="420">
        <v>566</v>
      </c>
      <c r="B569" s="417" t="s">
        <v>4125</v>
      </c>
      <c r="C569" s="417" t="s">
        <v>8893</v>
      </c>
      <c r="D569" s="423" t="s">
        <v>5137</v>
      </c>
      <c r="E569" s="504" t="s">
        <v>3662</v>
      </c>
      <c r="F569" s="504"/>
      <c r="G569" s="504"/>
      <c r="H569" s="504"/>
      <c r="I569" s="504"/>
      <c r="J569" s="504"/>
      <c r="K569" s="504"/>
      <c r="L569" s="417" t="s">
        <v>4121</v>
      </c>
      <c r="M569" s="420"/>
      <c r="N569" s="205"/>
      <c r="O569" s="205"/>
      <c r="P569" s="420"/>
      <c r="Q569" s="420"/>
      <c r="R569" s="205"/>
      <c r="S569" s="205"/>
      <c r="T569" s="420"/>
      <c r="U569" s="205"/>
      <c r="V569" s="202">
        <v>32</v>
      </c>
      <c r="W569" s="203">
        <v>40995</v>
      </c>
      <c r="X569" s="421">
        <v>28448.54</v>
      </c>
      <c r="Y569" s="205"/>
      <c r="Z569" s="371">
        <v>0</v>
      </c>
      <c r="AA569" s="371">
        <f t="shared" si="11"/>
        <v>28448.54</v>
      </c>
      <c r="AB569" s="504" t="s">
        <v>3941</v>
      </c>
      <c r="AC569" s="504"/>
      <c r="AD569" s="417" t="s">
        <v>4760</v>
      </c>
      <c r="AE569" s="417" t="s">
        <v>4761</v>
      </c>
      <c r="AF569" s="417" t="s">
        <v>8592</v>
      </c>
      <c r="AG569" s="451">
        <v>285</v>
      </c>
      <c r="AH569" s="208"/>
      <c r="AI569" s="207"/>
      <c r="BA569" s="209" t="s">
        <v>11087</v>
      </c>
      <c r="BC569" s="252"/>
      <c r="BD569" s="252"/>
      <c r="BE569" s="252"/>
      <c r="BF569" s="252"/>
      <c r="BG569" s="252"/>
      <c r="BH569" s="252"/>
      <c r="BI569" s="252"/>
      <c r="BJ569" s="252"/>
      <c r="BK569" s="252"/>
      <c r="BL569" s="252"/>
      <c r="BM569" s="252"/>
    </row>
    <row r="570" spans="1:65" s="209" customFormat="1" ht="33.75">
      <c r="A570" s="420">
        <v>567</v>
      </c>
      <c r="B570" s="417" t="s">
        <v>4125</v>
      </c>
      <c r="C570" s="417" t="s">
        <v>8893</v>
      </c>
      <c r="D570" s="423" t="s">
        <v>5138</v>
      </c>
      <c r="E570" s="504" t="s">
        <v>3663</v>
      </c>
      <c r="F570" s="504"/>
      <c r="G570" s="504"/>
      <c r="H570" s="504"/>
      <c r="I570" s="504"/>
      <c r="J570" s="504"/>
      <c r="K570" s="504"/>
      <c r="L570" s="417" t="s">
        <v>4121</v>
      </c>
      <c r="M570" s="420"/>
      <c r="N570" s="205"/>
      <c r="O570" s="205"/>
      <c r="P570" s="420"/>
      <c r="Q570" s="420"/>
      <c r="R570" s="205"/>
      <c r="S570" s="205"/>
      <c r="T570" s="420"/>
      <c r="U570" s="205"/>
      <c r="V570" s="202">
        <v>49</v>
      </c>
      <c r="W570" s="203">
        <v>40941</v>
      </c>
      <c r="X570" s="421">
        <v>837524.92</v>
      </c>
      <c r="Y570" s="205"/>
      <c r="Z570" s="371">
        <v>0</v>
      </c>
      <c r="AA570" s="371">
        <f t="shared" si="11"/>
        <v>837524.92</v>
      </c>
      <c r="AB570" s="504" t="s">
        <v>3941</v>
      </c>
      <c r="AC570" s="504"/>
      <c r="AD570" s="417" t="s">
        <v>4760</v>
      </c>
      <c r="AE570" s="417" t="s">
        <v>4761</v>
      </c>
      <c r="AF570" s="417" t="s">
        <v>8592</v>
      </c>
      <c r="AG570" s="451">
        <v>286</v>
      </c>
      <c r="AH570" s="208"/>
      <c r="AI570" s="207"/>
      <c r="BA570" s="209" t="s">
        <v>11088</v>
      </c>
      <c r="BC570" s="252"/>
      <c r="BD570" s="252"/>
      <c r="BE570" s="252"/>
      <c r="BF570" s="252"/>
      <c r="BG570" s="252"/>
      <c r="BH570" s="252"/>
      <c r="BI570" s="252"/>
      <c r="BJ570" s="252"/>
      <c r="BK570" s="252"/>
      <c r="BL570" s="252"/>
      <c r="BM570" s="252"/>
    </row>
    <row r="571" spans="1:65" s="209" customFormat="1" ht="33.75">
      <c r="A571" s="420">
        <v>568</v>
      </c>
      <c r="B571" s="417" t="s">
        <v>4125</v>
      </c>
      <c r="C571" s="417" t="s">
        <v>8893</v>
      </c>
      <c r="D571" s="423" t="s">
        <v>5139</v>
      </c>
      <c r="E571" s="504" t="s">
        <v>2071</v>
      </c>
      <c r="F571" s="504"/>
      <c r="G571" s="504"/>
      <c r="H571" s="504"/>
      <c r="I571" s="504"/>
      <c r="J571" s="504"/>
      <c r="K571" s="504"/>
      <c r="L571" s="417" t="s">
        <v>4121</v>
      </c>
      <c r="M571" s="420"/>
      <c r="N571" s="205"/>
      <c r="O571" s="205"/>
      <c r="P571" s="420"/>
      <c r="Q571" s="420"/>
      <c r="R571" s="205"/>
      <c r="S571" s="205"/>
      <c r="T571" s="420"/>
      <c r="U571" s="205"/>
      <c r="V571" s="202">
        <v>42</v>
      </c>
      <c r="W571" s="203">
        <v>40996</v>
      </c>
      <c r="X571" s="421">
        <v>759006.96</v>
      </c>
      <c r="Y571" s="205"/>
      <c r="Z571" s="371">
        <v>0</v>
      </c>
      <c r="AA571" s="371">
        <f t="shared" si="11"/>
        <v>759006.96</v>
      </c>
      <c r="AB571" s="504" t="s">
        <v>3941</v>
      </c>
      <c r="AC571" s="504"/>
      <c r="AD571" s="417" t="s">
        <v>4760</v>
      </c>
      <c r="AE571" s="417" t="s">
        <v>4761</v>
      </c>
      <c r="AF571" s="417" t="s">
        <v>8592</v>
      </c>
      <c r="AG571" s="451">
        <v>287</v>
      </c>
      <c r="AH571" s="208"/>
      <c r="AI571" s="207"/>
      <c r="BA571" s="209" t="s">
        <v>11089</v>
      </c>
      <c r="BC571" s="252"/>
      <c r="BD571" s="252"/>
      <c r="BE571" s="252"/>
      <c r="BF571" s="252"/>
      <c r="BG571" s="252"/>
      <c r="BH571" s="252"/>
      <c r="BI571" s="252"/>
      <c r="BJ571" s="252"/>
      <c r="BK571" s="252"/>
      <c r="BL571" s="252"/>
      <c r="BM571" s="252"/>
    </row>
    <row r="572" spans="1:65" s="209" customFormat="1" ht="33.75">
      <c r="A572" s="420">
        <v>569</v>
      </c>
      <c r="B572" s="417" t="s">
        <v>4125</v>
      </c>
      <c r="C572" s="417" t="s">
        <v>8893</v>
      </c>
      <c r="D572" s="423" t="s">
        <v>5140</v>
      </c>
      <c r="E572" s="504" t="s">
        <v>2087</v>
      </c>
      <c r="F572" s="504"/>
      <c r="G572" s="504"/>
      <c r="H572" s="504"/>
      <c r="I572" s="504"/>
      <c r="J572" s="504"/>
      <c r="K572" s="504"/>
      <c r="L572" s="417" t="s">
        <v>4121</v>
      </c>
      <c r="M572" s="420"/>
      <c r="N572" s="205"/>
      <c r="O572" s="205"/>
      <c r="P572" s="420"/>
      <c r="Q572" s="420"/>
      <c r="R572" s="205"/>
      <c r="S572" s="205"/>
      <c r="T572" s="420"/>
      <c r="U572" s="205"/>
      <c r="V572" s="202">
        <v>27</v>
      </c>
      <c r="W572" s="203">
        <v>40996</v>
      </c>
      <c r="X572" s="421">
        <v>56897.07</v>
      </c>
      <c r="Y572" s="205"/>
      <c r="Z572" s="371">
        <v>0</v>
      </c>
      <c r="AA572" s="371">
        <f t="shared" si="11"/>
        <v>56897.07</v>
      </c>
      <c r="AB572" s="504" t="s">
        <v>3941</v>
      </c>
      <c r="AC572" s="504"/>
      <c r="AD572" s="417" t="s">
        <v>4760</v>
      </c>
      <c r="AE572" s="417" t="s">
        <v>4761</v>
      </c>
      <c r="AF572" s="417" t="s">
        <v>8592</v>
      </c>
      <c r="AG572" s="451">
        <v>288</v>
      </c>
      <c r="AH572" s="208"/>
      <c r="AI572" s="207"/>
      <c r="BA572" s="209" t="s">
        <v>11090</v>
      </c>
      <c r="BC572" s="252"/>
      <c r="BD572" s="252"/>
      <c r="BE572" s="252"/>
      <c r="BF572" s="252"/>
      <c r="BG572" s="252"/>
      <c r="BH572" s="252"/>
      <c r="BI572" s="252"/>
      <c r="BJ572" s="252"/>
      <c r="BK572" s="252"/>
      <c r="BL572" s="252"/>
      <c r="BM572" s="252"/>
    </row>
    <row r="573" spans="1:65" s="209" customFormat="1" ht="33.75">
      <c r="A573" s="420">
        <v>570</v>
      </c>
      <c r="B573" s="417" t="s">
        <v>4125</v>
      </c>
      <c r="C573" s="417" t="s">
        <v>8893</v>
      </c>
      <c r="D573" s="423" t="s">
        <v>5141</v>
      </c>
      <c r="E573" s="504" t="s">
        <v>2088</v>
      </c>
      <c r="F573" s="504"/>
      <c r="G573" s="504"/>
      <c r="H573" s="504"/>
      <c r="I573" s="504"/>
      <c r="J573" s="504"/>
      <c r="K573" s="504"/>
      <c r="L573" s="417" t="s">
        <v>4121</v>
      </c>
      <c r="M573" s="420"/>
      <c r="N573" s="205"/>
      <c r="O573" s="205"/>
      <c r="P573" s="420"/>
      <c r="Q573" s="420"/>
      <c r="R573" s="205"/>
      <c r="S573" s="205"/>
      <c r="T573" s="420"/>
      <c r="U573" s="205"/>
      <c r="V573" s="202">
        <v>43</v>
      </c>
      <c r="W573" s="203">
        <v>40995</v>
      </c>
      <c r="X573" s="421">
        <v>2560368.31</v>
      </c>
      <c r="Y573" s="205"/>
      <c r="Z573" s="371">
        <v>0</v>
      </c>
      <c r="AA573" s="371">
        <f t="shared" si="11"/>
        <v>2560368.31</v>
      </c>
      <c r="AB573" s="504" t="s">
        <v>3941</v>
      </c>
      <c r="AC573" s="504"/>
      <c r="AD573" s="417" t="s">
        <v>4760</v>
      </c>
      <c r="AE573" s="417" t="s">
        <v>4761</v>
      </c>
      <c r="AF573" s="417" t="s">
        <v>8592</v>
      </c>
      <c r="AG573" s="451">
        <v>289</v>
      </c>
      <c r="AH573" s="208"/>
      <c r="AI573" s="207"/>
      <c r="BA573" s="209" t="s">
        <v>11091</v>
      </c>
      <c r="BC573" s="252"/>
      <c r="BD573" s="252"/>
      <c r="BE573" s="252"/>
      <c r="BF573" s="252"/>
      <c r="BG573" s="252"/>
      <c r="BH573" s="252"/>
      <c r="BI573" s="252"/>
      <c r="BJ573" s="252"/>
      <c r="BK573" s="252"/>
      <c r="BL573" s="252"/>
      <c r="BM573" s="252"/>
    </row>
    <row r="574" spans="1:65" s="209" customFormat="1" ht="33.75">
      <c r="A574" s="420">
        <v>571</v>
      </c>
      <c r="B574" s="417" t="s">
        <v>4125</v>
      </c>
      <c r="C574" s="417" t="s">
        <v>8893</v>
      </c>
      <c r="D574" s="423" t="s">
        <v>5142</v>
      </c>
      <c r="E574" s="504" t="s">
        <v>2089</v>
      </c>
      <c r="F574" s="504"/>
      <c r="G574" s="504"/>
      <c r="H574" s="504"/>
      <c r="I574" s="504"/>
      <c r="J574" s="504"/>
      <c r="K574" s="504"/>
      <c r="L574" s="417" t="s">
        <v>4121</v>
      </c>
      <c r="M574" s="420"/>
      <c r="N574" s="205"/>
      <c r="O574" s="205"/>
      <c r="P574" s="420"/>
      <c r="Q574" s="420"/>
      <c r="R574" s="205"/>
      <c r="S574" s="205"/>
      <c r="T574" s="420"/>
      <c r="U574" s="205"/>
      <c r="V574" s="202">
        <v>29</v>
      </c>
      <c r="W574" s="203">
        <v>40995</v>
      </c>
      <c r="X574" s="421">
        <v>680489</v>
      </c>
      <c r="Y574" s="205"/>
      <c r="Z574" s="371">
        <v>0</v>
      </c>
      <c r="AA574" s="371">
        <f t="shared" si="11"/>
        <v>680489</v>
      </c>
      <c r="AB574" s="504" t="s">
        <v>3941</v>
      </c>
      <c r="AC574" s="504"/>
      <c r="AD574" s="417" t="s">
        <v>4760</v>
      </c>
      <c r="AE574" s="417" t="s">
        <v>4761</v>
      </c>
      <c r="AF574" s="417" t="s">
        <v>8592</v>
      </c>
      <c r="AG574" s="451">
        <v>290</v>
      </c>
      <c r="AH574" s="208"/>
      <c r="AI574" s="207"/>
      <c r="BA574" s="209" t="s">
        <v>11092</v>
      </c>
      <c r="BC574" s="252"/>
      <c r="BD574" s="252"/>
      <c r="BE574" s="252"/>
      <c r="BF574" s="252"/>
      <c r="BG574" s="252"/>
      <c r="BH574" s="252"/>
      <c r="BI574" s="252"/>
      <c r="BJ574" s="252"/>
      <c r="BK574" s="252"/>
      <c r="BL574" s="252"/>
      <c r="BM574" s="252"/>
    </row>
    <row r="575" spans="1:65" s="209" customFormat="1" ht="33.75">
      <c r="A575" s="420">
        <v>572</v>
      </c>
      <c r="B575" s="417" t="s">
        <v>4125</v>
      </c>
      <c r="C575" s="417" t="s">
        <v>8893</v>
      </c>
      <c r="D575" s="423" t="s">
        <v>5143</v>
      </c>
      <c r="E575" s="504" t="s">
        <v>2090</v>
      </c>
      <c r="F575" s="504"/>
      <c r="G575" s="504"/>
      <c r="H575" s="504"/>
      <c r="I575" s="504"/>
      <c r="J575" s="504"/>
      <c r="K575" s="504"/>
      <c r="L575" s="417" t="s">
        <v>4121</v>
      </c>
      <c r="M575" s="420"/>
      <c r="N575" s="205"/>
      <c r="O575" s="205"/>
      <c r="P575" s="420"/>
      <c r="Q575" s="420"/>
      <c r="R575" s="205"/>
      <c r="S575" s="205"/>
      <c r="T575" s="420"/>
      <c r="U575" s="205"/>
      <c r="V575" s="202">
        <v>38</v>
      </c>
      <c r="W575" s="203">
        <v>40995</v>
      </c>
      <c r="X575" s="421">
        <v>39827.949999999997</v>
      </c>
      <c r="Y575" s="205"/>
      <c r="Z575" s="371">
        <v>0</v>
      </c>
      <c r="AA575" s="371">
        <f t="shared" si="11"/>
        <v>39827.949999999997</v>
      </c>
      <c r="AB575" s="504" t="s">
        <v>3941</v>
      </c>
      <c r="AC575" s="504"/>
      <c r="AD575" s="417" t="s">
        <v>4760</v>
      </c>
      <c r="AE575" s="417" t="s">
        <v>4761</v>
      </c>
      <c r="AF575" s="417" t="s">
        <v>8592</v>
      </c>
      <c r="AG575" s="451">
        <v>291</v>
      </c>
      <c r="AH575" s="208"/>
      <c r="AI575" s="207"/>
      <c r="BA575" s="209" t="s">
        <v>11093</v>
      </c>
      <c r="BC575" s="252"/>
      <c r="BD575" s="252"/>
      <c r="BE575" s="252"/>
      <c r="BF575" s="252"/>
      <c r="BG575" s="252"/>
      <c r="BH575" s="252"/>
      <c r="BI575" s="252"/>
      <c r="BJ575" s="252"/>
      <c r="BK575" s="252"/>
      <c r="BL575" s="252"/>
      <c r="BM575" s="252"/>
    </row>
    <row r="576" spans="1:65" s="209" customFormat="1" ht="33.75">
      <c r="A576" s="420">
        <v>573</v>
      </c>
      <c r="B576" s="417" t="s">
        <v>4125</v>
      </c>
      <c r="C576" s="417" t="s">
        <v>8893</v>
      </c>
      <c r="D576" s="423" t="s">
        <v>5144</v>
      </c>
      <c r="E576" s="504" t="s">
        <v>2091</v>
      </c>
      <c r="F576" s="504"/>
      <c r="G576" s="504"/>
      <c r="H576" s="504"/>
      <c r="I576" s="504"/>
      <c r="J576" s="504"/>
      <c r="K576" s="504"/>
      <c r="L576" s="417" t="s">
        <v>4121</v>
      </c>
      <c r="M576" s="420"/>
      <c r="N576" s="205"/>
      <c r="O576" s="205"/>
      <c r="P576" s="420"/>
      <c r="Q576" s="420"/>
      <c r="R576" s="205"/>
      <c r="S576" s="205"/>
      <c r="T576" s="420"/>
      <c r="U576" s="205"/>
      <c r="V576" s="202">
        <v>110</v>
      </c>
      <c r="W576" s="203">
        <v>40995</v>
      </c>
      <c r="X576" s="421">
        <v>2263934.5499999998</v>
      </c>
      <c r="Y576" s="205"/>
      <c r="Z576" s="371">
        <v>0</v>
      </c>
      <c r="AA576" s="371">
        <f t="shared" si="11"/>
        <v>2263934.5499999998</v>
      </c>
      <c r="AB576" s="504" t="s">
        <v>3941</v>
      </c>
      <c r="AC576" s="504"/>
      <c r="AD576" s="417" t="s">
        <v>4760</v>
      </c>
      <c r="AE576" s="417" t="s">
        <v>4761</v>
      </c>
      <c r="AF576" s="417" t="s">
        <v>8592</v>
      </c>
      <c r="AG576" s="451">
        <v>292</v>
      </c>
      <c r="AH576" s="208"/>
      <c r="AI576" s="207"/>
      <c r="BA576" s="209" t="s">
        <v>11094</v>
      </c>
      <c r="BC576" s="252"/>
      <c r="BD576" s="252"/>
      <c r="BE576" s="252"/>
      <c r="BF576" s="252"/>
      <c r="BG576" s="252"/>
      <c r="BH576" s="252"/>
      <c r="BI576" s="252"/>
      <c r="BJ576" s="252"/>
      <c r="BK576" s="252"/>
      <c r="BL576" s="252"/>
      <c r="BM576" s="252"/>
    </row>
    <row r="577" spans="1:65" s="209" customFormat="1" ht="33.75">
      <c r="A577" s="420">
        <v>574</v>
      </c>
      <c r="B577" s="417" t="s">
        <v>4125</v>
      </c>
      <c r="C577" s="417" t="s">
        <v>8893</v>
      </c>
      <c r="D577" s="423" t="s">
        <v>5145</v>
      </c>
      <c r="E577" s="504" t="s">
        <v>2092</v>
      </c>
      <c r="F577" s="504"/>
      <c r="G577" s="504"/>
      <c r="H577" s="504"/>
      <c r="I577" s="504"/>
      <c r="J577" s="504"/>
      <c r="K577" s="504"/>
      <c r="L577" s="417" t="s">
        <v>4121</v>
      </c>
      <c r="M577" s="420"/>
      <c r="N577" s="205"/>
      <c r="O577" s="205"/>
      <c r="P577" s="420"/>
      <c r="Q577" s="420"/>
      <c r="R577" s="205"/>
      <c r="S577" s="205"/>
      <c r="T577" s="420"/>
      <c r="U577" s="205"/>
      <c r="V577" s="202">
        <v>21</v>
      </c>
      <c r="W577" s="203">
        <v>40941</v>
      </c>
      <c r="X577" s="421">
        <v>768110.49</v>
      </c>
      <c r="Y577" s="205"/>
      <c r="Z577" s="371">
        <v>0</v>
      </c>
      <c r="AA577" s="371">
        <f t="shared" si="11"/>
        <v>768110.49</v>
      </c>
      <c r="AB577" s="504" t="s">
        <v>3941</v>
      </c>
      <c r="AC577" s="504"/>
      <c r="AD577" s="417" t="s">
        <v>4760</v>
      </c>
      <c r="AE577" s="417" t="s">
        <v>4761</v>
      </c>
      <c r="AF577" s="417" t="s">
        <v>8592</v>
      </c>
      <c r="AG577" s="451">
        <v>293</v>
      </c>
      <c r="AH577" s="208"/>
      <c r="AI577" s="207"/>
      <c r="BA577" s="209" t="s">
        <v>11095</v>
      </c>
      <c r="BC577" s="252"/>
      <c r="BD577" s="252"/>
      <c r="BE577" s="252"/>
      <c r="BF577" s="252"/>
      <c r="BG577" s="252"/>
      <c r="BH577" s="252"/>
      <c r="BI577" s="252"/>
      <c r="BJ577" s="252"/>
      <c r="BK577" s="252"/>
      <c r="BL577" s="252"/>
      <c r="BM577" s="252"/>
    </row>
    <row r="578" spans="1:65" s="209" customFormat="1" ht="33.75">
      <c r="A578" s="420">
        <v>575</v>
      </c>
      <c r="B578" s="417" t="s">
        <v>4125</v>
      </c>
      <c r="C578" s="417" t="s">
        <v>8893</v>
      </c>
      <c r="D578" s="423" t="s">
        <v>5146</v>
      </c>
      <c r="E578" s="504" t="s">
        <v>2093</v>
      </c>
      <c r="F578" s="504"/>
      <c r="G578" s="504"/>
      <c r="H578" s="504"/>
      <c r="I578" s="504"/>
      <c r="J578" s="504"/>
      <c r="K578" s="504"/>
      <c r="L578" s="417" t="s">
        <v>4121</v>
      </c>
      <c r="M578" s="420"/>
      <c r="N578" s="205"/>
      <c r="O578" s="205"/>
      <c r="P578" s="420"/>
      <c r="Q578" s="420"/>
      <c r="R578" s="205"/>
      <c r="S578" s="205"/>
      <c r="T578" s="420"/>
      <c r="U578" s="205"/>
      <c r="V578" s="202">
        <v>46</v>
      </c>
      <c r="W578" s="203">
        <v>40995</v>
      </c>
      <c r="X578" s="421">
        <v>3840552.46</v>
      </c>
      <c r="Y578" s="205"/>
      <c r="Z578" s="371">
        <v>0</v>
      </c>
      <c r="AA578" s="371">
        <f t="shared" si="11"/>
        <v>3840552.46</v>
      </c>
      <c r="AB578" s="504" t="s">
        <v>3941</v>
      </c>
      <c r="AC578" s="504"/>
      <c r="AD578" s="417" t="s">
        <v>4760</v>
      </c>
      <c r="AE578" s="417" t="s">
        <v>4761</v>
      </c>
      <c r="AF578" s="417" t="s">
        <v>8592</v>
      </c>
      <c r="AG578" s="451">
        <v>294</v>
      </c>
      <c r="AH578" s="208"/>
      <c r="AI578" s="207"/>
      <c r="BA578" s="209" t="s">
        <v>11096</v>
      </c>
      <c r="BC578" s="252"/>
      <c r="BD578" s="252"/>
      <c r="BE578" s="252"/>
      <c r="BF578" s="252"/>
      <c r="BG578" s="252"/>
      <c r="BH578" s="252"/>
      <c r="BI578" s="252"/>
      <c r="BJ578" s="252"/>
      <c r="BK578" s="252"/>
      <c r="BL578" s="252"/>
      <c r="BM578" s="252"/>
    </row>
    <row r="579" spans="1:65" s="209" customFormat="1" ht="33.75">
      <c r="A579" s="420">
        <v>576</v>
      </c>
      <c r="B579" s="417" t="s">
        <v>4125</v>
      </c>
      <c r="C579" s="417" t="s">
        <v>8893</v>
      </c>
      <c r="D579" s="423" t="s">
        <v>5147</v>
      </c>
      <c r="E579" s="504" t="s">
        <v>2094</v>
      </c>
      <c r="F579" s="504"/>
      <c r="G579" s="504"/>
      <c r="H579" s="504"/>
      <c r="I579" s="504"/>
      <c r="J579" s="504"/>
      <c r="K579" s="504"/>
      <c r="L579" s="417" t="s">
        <v>4121</v>
      </c>
      <c r="M579" s="420"/>
      <c r="N579" s="205"/>
      <c r="O579" s="205"/>
      <c r="P579" s="420"/>
      <c r="Q579" s="420"/>
      <c r="R579" s="205"/>
      <c r="S579" s="205"/>
      <c r="T579" s="420"/>
      <c r="U579" s="205"/>
      <c r="V579" s="202">
        <v>9</v>
      </c>
      <c r="W579" s="203">
        <v>40995</v>
      </c>
      <c r="X579" s="421">
        <v>42126.59</v>
      </c>
      <c r="Y579" s="205"/>
      <c r="Z579" s="371">
        <v>0</v>
      </c>
      <c r="AA579" s="371">
        <f t="shared" si="11"/>
        <v>42126.59</v>
      </c>
      <c r="AB579" s="504" t="s">
        <v>3941</v>
      </c>
      <c r="AC579" s="504"/>
      <c r="AD579" s="417" t="s">
        <v>4760</v>
      </c>
      <c r="AE579" s="417" t="s">
        <v>4761</v>
      </c>
      <c r="AF579" s="417" t="s">
        <v>8592</v>
      </c>
      <c r="AG579" s="451">
        <v>295</v>
      </c>
      <c r="AH579" s="208"/>
      <c r="AI579" s="207"/>
      <c r="BA579" s="209" t="s">
        <v>11097</v>
      </c>
      <c r="BC579" s="252"/>
      <c r="BD579" s="252"/>
      <c r="BE579" s="252"/>
      <c r="BF579" s="252"/>
      <c r="BG579" s="252"/>
      <c r="BH579" s="252"/>
      <c r="BI579" s="252"/>
      <c r="BJ579" s="252"/>
      <c r="BK579" s="252"/>
      <c r="BL579" s="252"/>
      <c r="BM579" s="252"/>
    </row>
    <row r="580" spans="1:65" s="209" customFormat="1" ht="33.75">
      <c r="A580" s="420">
        <v>577</v>
      </c>
      <c r="B580" s="417" t="s">
        <v>4125</v>
      </c>
      <c r="C580" s="417" t="s">
        <v>8893</v>
      </c>
      <c r="D580" s="423" t="s">
        <v>5148</v>
      </c>
      <c r="E580" s="504" t="s">
        <v>2095</v>
      </c>
      <c r="F580" s="504"/>
      <c r="G580" s="504"/>
      <c r="H580" s="504"/>
      <c r="I580" s="504"/>
      <c r="J580" s="504"/>
      <c r="K580" s="504"/>
      <c r="L580" s="417" t="s">
        <v>4121</v>
      </c>
      <c r="M580" s="420"/>
      <c r="N580" s="205"/>
      <c r="O580" s="205"/>
      <c r="P580" s="420"/>
      <c r="Q580" s="420"/>
      <c r="R580" s="205"/>
      <c r="S580" s="205"/>
      <c r="T580" s="420"/>
      <c r="U580" s="205"/>
      <c r="V580" s="202">
        <v>9</v>
      </c>
      <c r="W580" s="203">
        <v>40995</v>
      </c>
      <c r="X580" s="421">
        <v>176665.41</v>
      </c>
      <c r="Y580" s="205"/>
      <c r="Z580" s="371">
        <v>0</v>
      </c>
      <c r="AA580" s="371">
        <f t="shared" si="11"/>
        <v>176665.41</v>
      </c>
      <c r="AB580" s="504" t="s">
        <v>3941</v>
      </c>
      <c r="AC580" s="504"/>
      <c r="AD580" s="417" t="s">
        <v>4760</v>
      </c>
      <c r="AE580" s="417" t="s">
        <v>4761</v>
      </c>
      <c r="AF580" s="417" t="s">
        <v>8592</v>
      </c>
      <c r="AG580" s="451">
        <v>296</v>
      </c>
      <c r="AH580" s="208"/>
      <c r="AI580" s="207"/>
      <c r="BA580" s="209" t="s">
        <v>11098</v>
      </c>
      <c r="BC580" s="252"/>
      <c r="BD580" s="252"/>
      <c r="BE580" s="252"/>
      <c r="BF580" s="252"/>
      <c r="BG580" s="252"/>
      <c r="BH580" s="252"/>
      <c r="BI580" s="252"/>
      <c r="BJ580" s="252"/>
      <c r="BK580" s="252"/>
      <c r="BL580" s="252"/>
      <c r="BM580" s="252"/>
    </row>
    <row r="581" spans="1:65" s="209" customFormat="1" ht="33.75">
      <c r="A581" s="420">
        <v>578</v>
      </c>
      <c r="B581" s="417" t="s">
        <v>4125</v>
      </c>
      <c r="C581" s="417" t="s">
        <v>8893</v>
      </c>
      <c r="D581" s="423" t="s">
        <v>5149</v>
      </c>
      <c r="E581" s="504" t="s">
        <v>2096</v>
      </c>
      <c r="F581" s="504"/>
      <c r="G581" s="504"/>
      <c r="H581" s="504"/>
      <c r="I581" s="504"/>
      <c r="J581" s="504"/>
      <c r="K581" s="504"/>
      <c r="L581" s="417" t="s">
        <v>4121</v>
      </c>
      <c r="M581" s="420"/>
      <c r="N581" s="205"/>
      <c r="O581" s="205"/>
      <c r="P581" s="420"/>
      <c r="Q581" s="420"/>
      <c r="R581" s="205"/>
      <c r="S581" s="205"/>
      <c r="T581" s="420"/>
      <c r="U581" s="205"/>
      <c r="V581" s="202">
        <v>107</v>
      </c>
      <c r="W581" s="203">
        <v>40941</v>
      </c>
      <c r="X581" s="421">
        <v>23623.66</v>
      </c>
      <c r="Y581" s="205"/>
      <c r="Z581" s="371">
        <v>0</v>
      </c>
      <c r="AA581" s="371">
        <f t="shared" ref="AA581:AA644" si="12">X581-Z581</f>
        <v>23623.66</v>
      </c>
      <c r="AB581" s="504" t="s">
        <v>3941</v>
      </c>
      <c r="AC581" s="504"/>
      <c r="AD581" s="417" t="s">
        <v>4760</v>
      </c>
      <c r="AE581" s="417" t="s">
        <v>4761</v>
      </c>
      <c r="AF581" s="417" t="s">
        <v>8592</v>
      </c>
      <c r="AG581" s="451">
        <v>297</v>
      </c>
      <c r="AH581" s="208"/>
      <c r="AI581" s="207"/>
      <c r="BA581" s="209" t="s">
        <v>11099</v>
      </c>
      <c r="BC581" s="252"/>
      <c r="BD581" s="252"/>
      <c r="BE581" s="252"/>
      <c r="BF581" s="252"/>
      <c r="BG581" s="252"/>
      <c r="BH581" s="252"/>
      <c r="BI581" s="252"/>
      <c r="BJ581" s="252"/>
      <c r="BK581" s="252"/>
      <c r="BL581" s="252"/>
      <c r="BM581" s="252"/>
    </row>
    <row r="582" spans="1:65" s="209" customFormat="1" ht="33.75">
      <c r="A582" s="420">
        <v>579</v>
      </c>
      <c r="B582" s="417" t="s">
        <v>4125</v>
      </c>
      <c r="C582" s="417" t="s">
        <v>8893</v>
      </c>
      <c r="D582" s="423" t="s">
        <v>5150</v>
      </c>
      <c r="E582" s="504" t="s">
        <v>3133</v>
      </c>
      <c r="F582" s="504"/>
      <c r="G582" s="504"/>
      <c r="H582" s="504"/>
      <c r="I582" s="504"/>
      <c r="J582" s="504"/>
      <c r="K582" s="504"/>
      <c r="L582" s="417" t="s">
        <v>4121</v>
      </c>
      <c r="M582" s="420"/>
      <c r="N582" s="205"/>
      <c r="O582" s="205"/>
      <c r="P582" s="420"/>
      <c r="Q582" s="420"/>
      <c r="R582" s="205"/>
      <c r="S582" s="205"/>
      <c r="T582" s="420"/>
      <c r="U582" s="205"/>
      <c r="V582" s="202">
        <v>25</v>
      </c>
      <c r="W582" s="203">
        <v>40996</v>
      </c>
      <c r="X582" s="421">
        <v>50551.91</v>
      </c>
      <c r="Y582" s="205"/>
      <c r="Z582" s="371">
        <v>0</v>
      </c>
      <c r="AA582" s="371">
        <f t="shared" si="12"/>
        <v>50551.91</v>
      </c>
      <c r="AB582" s="504" t="s">
        <v>3941</v>
      </c>
      <c r="AC582" s="504"/>
      <c r="AD582" s="417" t="s">
        <v>4760</v>
      </c>
      <c r="AE582" s="417" t="s">
        <v>4761</v>
      </c>
      <c r="AF582" s="417" t="s">
        <v>8592</v>
      </c>
      <c r="AG582" s="451">
        <v>298</v>
      </c>
      <c r="AH582" s="208"/>
      <c r="AI582" s="207"/>
      <c r="BA582" s="209" t="s">
        <v>11100</v>
      </c>
      <c r="BC582" s="252"/>
      <c r="BD582" s="252"/>
      <c r="BE582" s="252"/>
      <c r="BF582" s="252"/>
      <c r="BG582" s="252"/>
      <c r="BH582" s="252"/>
      <c r="BI582" s="252"/>
      <c r="BJ582" s="252"/>
      <c r="BK582" s="252"/>
      <c r="BL582" s="252"/>
      <c r="BM582" s="252"/>
    </row>
    <row r="583" spans="1:65" s="209" customFormat="1" ht="33.75">
      <c r="A583" s="420">
        <v>580</v>
      </c>
      <c r="B583" s="417" t="s">
        <v>4125</v>
      </c>
      <c r="C583" s="417" t="s">
        <v>8893</v>
      </c>
      <c r="D583" s="423" t="s">
        <v>5151</v>
      </c>
      <c r="E583" s="504" t="s">
        <v>3134</v>
      </c>
      <c r="F583" s="504"/>
      <c r="G583" s="504"/>
      <c r="H583" s="504"/>
      <c r="I583" s="504"/>
      <c r="J583" s="504"/>
      <c r="K583" s="504"/>
      <c r="L583" s="417" t="s">
        <v>4121</v>
      </c>
      <c r="M583" s="420"/>
      <c r="N583" s="205"/>
      <c r="O583" s="205"/>
      <c r="P583" s="420"/>
      <c r="Q583" s="420"/>
      <c r="R583" s="205"/>
      <c r="S583" s="205"/>
      <c r="T583" s="420"/>
      <c r="U583" s="205"/>
      <c r="V583" s="202">
        <v>14</v>
      </c>
      <c r="W583" s="203">
        <v>40996</v>
      </c>
      <c r="X583" s="421">
        <v>131432.24</v>
      </c>
      <c r="Y583" s="205"/>
      <c r="Z583" s="371">
        <v>0</v>
      </c>
      <c r="AA583" s="371">
        <f t="shared" si="12"/>
        <v>131432.24</v>
      </c>
      <c r="AB583" s="504" t="s">
        <v>3941</v>
      </c>
      <c r="AC583" s="504"/>
      <c r="AD583" s="417" t="s">
        <v>4760</v>
      </c>
      <c r="AE583" s="417" t="s">
        <v>4761</v>
      </c>
      <c r="AF583" s="417" t="s">
        <v>8592</v>
      </c>
      <c r="AG583" s="451">
        <v>299</v>
      </c>
      <c r="AH583" s="208"/>
      <c r="AI583" s="207"/>
      <c r="BA583" s="209" t="s">
        <v>11101</v>
      </c>
      <c r="BC583" s="252"/>
      <c r="BD583" s="252"/>
      <c r="BE583" s="252"/>
      <c r="BF583" s="252"/>
      <c r="BG583" s="252"/>
      <c r="BH583" s="252"/>
      <c r="BI583" s="252"/>
      <c r="BJ583" s="252"/>
      <c r="BK583" s="252"/>
      <c r="BL583" s="252"/>
      <c r="BM583" s="252"/>
    </row>
    <row r="584" spans="1:65" s="209" customFormat="1" ht="33.75">
      <c r="A584" s="420">
        <v>581</v>
      </c>
      <c r="B584" s="417" t="s">
        <v>4125</v>
      </c>
      <c r="C584" s="417" t="s">
        <v>8893</v>
      </c>
      <c r="D584" s="423" t="s">
        <v>5152</v>
      </c>
      <c r="E584" s="504" t="s">
        <v>3135</v>
      </c>
      <c r="F584" s="504"/>
      <c r="G584" s="504"/>
      <c r="H584" s="504"/>
      <c r="I584" s="504"/>
      <c r="J584" s="504"/>
      <c r="K584" s="504"/>
      <c r="L584" s="417" t="s">
        <v>4121</v>
      </c>
      <c r="M584" s="420"/>
      <c r="N584" s="205"/>
      <c r="O584" s="205"/>
      <c r="P584" s="420"/>
      <c r="Q584" s="420"/>
      <c r="R584" s="205"/>
      <c r="S584" s="205"/>
      <c r="T584" s="420"/>
      <c r="U584" s="205"/>
      <c r="V584" s="202">
        <v>11</v>
      </c>
      <c r="W584" s="203">
        <v>40996</v>
      </c>
      <c r="X584" s="421">
        <v>262864.48</v>
      </c>
      <c r="Y584" s="205"/>
      <c r="Z584" s="371">
        <v>0</v>
      </c>
      <c r="AA584" s="371">
        <f t="shared" si="12"/>
        <v>262864.48</v>
      </c>
      <c r="AB584" s="504" t="s">
        <v>3941</v>
      </c>
      <c r="AC584" s="504"/>
      <c r="AD584" s="417" t="s">
        <v>4760</v>
      </c>
      <c r="AE584" s="417" t="s">
        <v>4761</v>
      </c>
      <c r="AF584" s="417" t="s">
        <v>8592</v>
      </c>
      <c r="AG584" s="451">
        <v>300</v>
      </c>
      <c r="AH584" s="208"/>
      <c r="AI584" s="207"/>
      <c r="BA584" s="209" t="s">
        <v>11102</v>
      </c>
      <c r="BC584" s="252"/>
      <c r="BD584" s="252"/>
      <c r="BE584" s="252"/>
      <c r="BF584" s="252"/>
      <c r="BG584" s="252"/>
      <c r="BH584" s="252"/>
      <c r="BI584" s="252"/>
      <c r="BJ584" s="252"/>
      <c r="BK584" s="252"/>
      <c r="BL584" s="252"/>
      <c r="BM584" s="252"/>
    </row>
    <row r="585" spans="1:65" s="209" customFormat="1" ht="33.75">
      <c r="A585" s="420">
        <v>582</v>
      </c>
      <c r="B585" s="417" t="s">
        <v>4125</v>
      </c>
      <c r="C585" s="417" t="s">
        <v>8893</v>
      </c>
      <c r="D585" s="423" t="s">
        <v>5153</v>
      </c>
      <c r="E585" s="504" t="s">
        <v>3136</v>
      </c>
      <c r="F585" s="504"/>
      <c r="G585" s="504"/>
      <c r="H585" s="504"/>
      <c r="I585" s="504"/>
      <c r="J585" s="504"/>
      <c r="K585" s="504"/>
      <c r="L585" s="417" t="s">
        <v>4121</v>
      </c>
      <c r="M585" s="420"/>
      <c r="N585" s="205"/>
      <c r="O585" s="205"/>
      <c r="P585" s="420"/>
      <c r="Q585" s="420"/>
      <c r="R585" s="205"/>
      <c r="S585" s="205"/>
      <c r="T585" s="420"/>
      <c r="U585" s="205"/>
      <c r="V585" s="202">
        <v>12</v>
      </c>
      <c r="W585" s="203">
        <v>40996</v>
      </c>
      <c r="X585" s="421">
        <v>25275.96</v>
      </c>
      <c r="Y585" s="205"/>
      <c r="Z585" s="371">
        <v>0</v>
      </c>
      <c r="AA585" s="371">
        <f t="shared" si="12"/>
        <v>25275.96</v>
      </c>
      <c r="AB585" s="504" t="s">
        <v>3941</v>
      </c>
      <c r="AC585" s="504"/>
      <c r="AD585" s="417" t="s">
        <v>4760</v>
      </c>
      <c r="AE585" s="417" t="s">
        <v>4761</v>
      </c>
      <c r="AF585" s="417" t="s">
        <v>8592</v>
      </c>
      <c r="AG585" s="451">
        <v>301</v>
      </c>
      <c r="AH585" s="208"/>
      <c r="AI585" s="207"/>
      <c r="BA585" s="209" t="s">
        <v>11103</v>
      </c>
      <c r="BC585" s="252"/>
      <c r="BD585" s="252"/>
      <c r="BE585" s="252"/>
      <c r="BF585" s="252"/>
      <c r="BG585" s="252"/>
      <c r="BH585" s="252"/>
      <c r="BI585" s="252"/>
      <c r="BJ585" s="252"/>
      <c r="BK585" s="252"/>
      <c r="BL585" s="252"/>
      <c r="BM585" s="252"/>
    </row>
    <row r="586" spans="1:65" s="209" customFormat="1" ht="33.75">
      <c r="A586" s="420">
        <v>583</v>
      </c>
      <c r="B586" s="417" t="s">
        <v>4125</v>
      </c>
      <c r="C586" s="417" t="s">
        <v>8893</v>
      </c>
      <c r="D586" s="423" t="s">
        <v>5154</v>
      </c>
      <c r="E586" s="504" t="s">
        <v>3137</v>
      </c>
      <c r="F586" s="504"/>
      <c r="G586" s="504"/>
      <c r="H586" s="504"/>
      <c r="I586" s="504"/>
      <c r="J586" s="504"/>
      <c r="K586" s="504"/>
      <c r="L586" s="417" t="s">
        <v>4121</v>
      </c>
      <c r="M586" s="420"/>
      <c r="N586" s="205"/>
      <c r="O586" s="205"/>
      <c r="P586" s="420"/>
      <c r="Q586" s="420"/>
      <c r="R586" s="205"/>
      <c r="S586" s="205"/>
      <c r="T586" s="420"/>
      <c r="U586" s="205"/>
      <c r="V586" s="202">
        <v>78</v>
      </c>
      <c r="W586" s="203">
        <v>40996</v>
      </c>
      <c r="X586" s="421">
        <v>17069.12</v>
      </c>
      <c r="Y586" s="205"/>
      <c r="Z586" s="371">
        <v>0</v>
      </c>
      <c r="AA586" s="371">
        <f t="shared" si="12"/>
        <v>17069.12</v>
      </c>
      <c r="AB586" s="504" t="s">
        <v>3941</v>
      </c>
      <c r="AC586" s="504"/>
      <c r="AD586" s="417" t="s">
        <v>4760</v>
      </c>
      <c r="AE586" s="417" t="s">
        <v>4761</v>
      </c>
      <c r="AF586" s="417" t="s">
        <v>8592</v>
      </c>
      <c r="AG586" s="451">
        <v>302</v>
      </c>
      <c r="AH586" s="208"/>
      <c r="AI586" s="207"/>
      <c r="BA586" s="209" t="s">
        <v>11104</v>
      </c>
      <c r="BC586" s="252"/>
      <c r="BD586" s="252"/>
      <c r="BE586" s="252"/>
      <c r="BF586" s="252"/>
      <c r="BG586" s="252"/>
      <c r="BH586" s="252"/>
      <c r="BI586" s="252"/>
      <c r="BJ586" s="252"/>
      <c r="BK586" s="252"/>
      <c r="BL586" s="252"/>
      <c r="BM586" s="252"/>
    </row>
    <row r="587" spans="1:65" s="209" customFormat="1" ht="33.75">
      <c r="A587" s="420">
        <v>584</v>
      </c>
      <c r="B587" s="417" t="s">
        <v>4125</v>
      </c>
      <c r="C587" s="417" t="s">
        <v>8893</v>
      </c>
      <c r="D587" s="423" t="s">
        <v>5155</v>
      </c>
      <c r="E587" s="504" t="s">
        <v>3138</v>
      </c>
      <c r="F587" s="504"/>
      <c r="G587" s="504"/>
      <c r="H587" s="504"/>
      <c r="I587" s="504"/>
      <c r="J587" s="504"/>
      <c r="K587" s="504"/>
      <c r="L587" s="417" t="s">
        <v>4121</v>
      </c>
      <c r="M587" s="420"/>
      <c r="N587" s="205"/>
      <c r="O587" s="205"/>
      <c r="P587" s="420"/>
      <c r="Q587" s="420"/>
      <c r="R587" s="205"/>
      <c r="S587" s="205"/>
      <c r="T587" s="420"/>
      <c r="U587" s="205"/>
      <c r="V587" s="202">
        <v>44</v>
      </c>
      <c r="W587" s="203">
        <v>40996</v>
      </c>
      <c r="X587" s="421">
        <v>426728.05</v>
      </c>
      <c r="Y587" s="205"/>
      <c r="Z587" s="371">
        <v>0</v>
      </c>
      <c r="AA587" s="371">
        <f t="shared" si="12"/>
        <v>426728.05</v>
      </c>
      <c r="AB587" s="504" t="s">
        <v>3941</v>
      </c>
      <c r="AC587" s="504"/>
      <c r="AD587" s="417" t="s">
        <v>4760</v>
      </c>
      <c r="AE587" s="417" t="s">
        <v>4761</v>
      </c>
      <c r="AF587" s="417" t="s">
        <v>8592</v>
      </c>
      <c r="AG587" s="451">
        <v>303</v>
      </c>
      <c r="AH587" s="208"/>
      <c r="AI587" s="207"/>
      <c r="BA587" s="209" t="s">
        <v>11105</v>
      </c>
      <c r="BC587" s="252"/>
      <c r="BD587" s="252"/>
      <c r="BE587" s="252"/>
      <c r="BF587" s="252"/>
      <c r="BG587" s="252"/>
      <c r="BH587" s="252"/>
      <c r="BI587" s="252"/>
      <c r="BJ587" s="252"/>
      <c r="BK587" s="252"/>
      <c r="BL587" s="252"/>
      <c r="BM587" s="252"/>
    </row>
    <row r="588" spans="1:65" s="209" customFormat="1" ht="33.75">
      <c r="A588" s="420">
        <v>585</v>
      </c>
      <c r="B588" s="417" t="s">
        <v>4125</v>
      </c>
      <c r="C588" s="417" t="s">
        <v>8893</v>
      </c>
      <c r="D588" s="423" t="s">
        <v>5156</v>
      </c>
      <c r="E588" s="504" t="s">
        <v>3139</v>
      </c>
      <c r="F588" s="504"/>
      <c r="G588" s="504"/>
      <c r="H588" s="504"/>
      <c r="I588" s="504"/>
      <c r="J588" s="504"/>
      <c r="K588" s="504"/>
      <c r="L588" s="417" t="s">
        <v>4121</v>
      </c>
      <c r="M588" s="420"/>
      <c r="N588" s="205"/>
      <c r="O588" s="205"/>
      <c r="P588" s="420"/>
      <c r="Q588" s="420"/>
      <c r="R588" s="205"/>
      <c r="S588" s="205"/>
      <c r="T588" s="420"/>
      <c r="U588" s="205"/>
      <c r="V588" s="202">
        <v>31</v>
      </c>
      <c r="W588" s="203">
        <v>40941</v>
      </c>
      <c r="X588" s="421">
        <v>121039.52</v>
      </c>
      <c r="Y588" s="205"/>
      <c r="Z588" s="371">
        <v>0</v>
      </c>
      <c r="AA588" s="371">
        <f t="shared" si="12"/>
        <v>121039.52</v>
      </c>
      <c r="AB588" s="504" t="s">
        <v>3941</v>
      </c>
      <c r="AC588" s="504"/>
      <c r="AD588" s="417" t="s">
        <v>4760</v>
      </c>
      <c r="AE588" s="417" t="s">
        <v>4761</v>
      </c>
      <c r="AF588" s="417" t="s">
        <v>8592</v>
      </c>
      <c r="AG588" s="451">
        <v>304</v>
      </c>
      <c r="AH588" s="208"/>
      <c r="AI588" s="207"/>
      <c r="BA588" s="209" t="s">
        <v>11106</v>
      </c>
      <c r="BC588" s="252"/>
      <c r="BD588" s="252"/>
      <c r="BE588" s="252"/>
      <c r="BF588" s="252"/>
      <c r="BG588" s="252"/>
      <c r="BH588" s="252"/>
      <c r="BI588" s="252"/>
      <c r="BJ588" s="252"/>
      <c r="BK588" s="252"/>
      <c r="BL588" s="252"/>
      <c r="BM588" s="252"/>
    </row>
    <row r="589" spans="1:65" s="209" customFormat="1" ht="33.75">
      <c r="A589" s="420">
        <v>586</v>
      </c>
      <c r="B589" s="417" t="s">
        <v>4125</v>
      </c>
      <c r="C589" s="417" t="s">
        <v>8893</v>
      </c>
      <c r="D589" s="423" t="s">
        <v>5157</v>
      </c>
      <c r="E589" s="504" t="s">
        <v>3361</v>
      </c>
      <c r="F589" s="504"/>
      <c r="G589" s="504"/>
      <c r="H589" s="504"/>
      <c r="I589" s="504"/>
      <c r="J589" s="504"/>
      <c r="K589" s="504"/>
      <c r="L589" s="417" t="s">
        <v>4121</v>
      </c>
      <c r="M589" s="420"/>
      <c r="N589" s="205"/>
      <c r="O589" s="205"/>
      <c r="P589" s="420"/>
      <c r="Q589" s="420"/>
      <c r="R589" s="205"/>
      <c r="S589" s="205"/>
      <c r="T589" s="420"/>
      <c r="U589" s="205"/>
      <c r="V589" s="202">
        <v>12</v>
      </c>
      <c r="W589" s="203">
        <v>40941</v>
      </c>
      <c r="X589" s="421">
        <v>29843.3</v>
      </c>
      <c r="Y589" s="205"/>
      <c r="Z589" s="371">
        <v>0</v>
      </c>
      <c r="AA589" s="371">
        <f t="shared" si="12"/>
        <v>29843.3</v>
      </c>
      <c r="AB589" s="504" t="s">
        <v>3941</v>
      </c>
      <c r="AC589" s="504"/>
      <c r="AD589" s="417" t="s">
        <v>4760</v>
      </c>
      <c r="AE589" s="417" t="s">
        <v>4761</v>
      </c>
      <c r="AF589" s="417" t="s">
        <v>8592</v>
      </c>
      <c r="AG589" s="451">
        <v>305</v>
      </c>
      <c r="AH589" s="208"/>
      <c r="AI589" s="207"/>
      <c r="BA589" s="209" t="s">
        <v>11107</v>
      </c>
      <c r="BC589" s="252"/>
      <c r="BD589" s="252"/>
      <c r="BE589" s="252"/>
      <c r="BF589" s="252"/>
      <c r="BG589" s="252"/>
      <c r="BH589" s="252"/>
      <c r="BI589" s="252"/>
      <c r="BJ589" s="252"/>
      <c r="BK589" s="252"/>
      <c r="BL589" s="252"/>
      <c r="BM589" s="252"/>
    </row>
    <row r="590" spans="1:65" s="209" customFormat="1" ht="33.75">
      <c r="A590" s="420">
        <v>587</v>
      </c>
      <c r="B590" s="417" t="s">
        <v>4125</v>
      </c>
      <c r="C590" s="417" t="s">
        <v>8893</v>
      </c>
      <c r="D590" s="423" t="s">
        <v>5158</v>
      </c>
      <c r="E590" s="504" t="s">
        <v>3362</v>
      </c>
      <c r="F590" s="504"/>
      <c r="G590" s="504"/>
      <c r="H590" s="504"/>
      <c r="I590" s="504"/>
      <c r="J590" s="504"/>
      <c r="K590" s="504"/>
      <c r="L590" s="417" t="s">
        <v>4121</v>
      </c>
      <c r="M590" s="420"/>
      <c r="N590" s="205"/>
      <c r="O590" s="205"/>
      <c r="P590" s="420"/>
      <c r="Q590" s="420"/>
      <c r="R590" s="205"/>
      <c r="S590" s="205"/>
      <c r="T590" s="420"/>
      <c r="U590" s="205"/>
      <c r="V590" s="202">
        <v>10</v>
      </c>
      <c r="W590" s="203">
        <v>40996</v>
      </c>
      <c r="X590" s="421">
        <v>29843.3</v>
      </c>
      <c r="Y590" s="205"/>
      <c r="Z590" s="371">
        <v>0</v>
      </c>
      <c r="AA590" s="371">
        <f t="shared" si="12"/>
        <v>29843.3</v>
      </c>
      <c r="AB590" s="504" t="s">
        <v>3941</v>
      </c>
      <c r="AC590" s="504"/>
      <c r="AD590" s="417" t="s">
        <v>4760</v>
      </c>
      <c r="AE590" s="417" t="s">
        <v>4761</v>
      </c>
      <c r="AF590" s="417" t="s">
        <v>8592</v>
      </c>
      <c r="AG590" s="451">
        <v>306</v>
      </c>
      <c r="AH590" s="208"/>
      <c r="AI590" s="207"/>
      <c r="BA590" s="209" t="s">
        <v>11108</v>
      </c>
      <c r="BC590" s="252"/>
      <c r="BD590" s="252"/>
      <c r="BE590" s="252"/>
      <c r="BF590" s="252"/>
      <c r="BG590" s="252"/>
      <c r="BH590" s="252"/>
      <c r="BI590" s="252"/>
      <c r="BJ590" s="252"/>
      <c r="BK590" s="252"/>
      <c r="BL590" s="252"/>
      <c r="BM590" s="252"/>
    </row>
    <row r="591" spans="1:65" s="209" customFormat="1" ht="33.75">
      <c r="A591" s="420">
        <v>588</v>
      </c>
      <c r="B591" s="417" t="s">
        <v>4125</v>
      </c>
      <c r="C591" s="417" t="s">
        <v>8893</v>
      </c>
      <c r="D591" s="423" t="s">
        <v>5159</v>
      </c>
      <c r="E591" s="504" t="s">
        <v>3363</v>
      </c>
      <c r="F591" s="504"/>
      <c r="G591" s="504"/>
      <c r="H591" s="504"/>
      <c r="I591" s="504"/>
      <c r="J591" s="504"/>
      <c r="K591" s="504"/>
      <c r="L591" s="417" t="s">
        <v>4121</v>
      </c>
      <c r="M591" s="420"/>
      <c r="N591" s="205"/>
      <c r="O591" s="205"/>
      <c r="P591" s="420"/>
      <c r="Q591" s="420"/>
      <c r="R591" s="205"/>
      <c r="S591" s="205"/>
      <c r="T591" s="420"/>
      <c r="U591" s="205"/>
      <c r="V591" s="202">
        <v>41</v>
      </c>
      <c r="W591" s="203">
        <v>40996</v>
      </c>
      <c r="X591" s="421">
        <v>161386.03</v>
      </c>
      <c r="Y591" s="205"/>
      <c r="Z591" s="371">
        <v>0</v>
      </c>
      <c r="AA591" s="371">
        <f t="shared" si="12"/>
        <v>161386.03</v>
      </c>
      <c r="AB591" s="504" t="s">
        <v>3941</v>
      </c>
      <c r="AC591" s="504"/>
      <c r="AD591" s="417" t="s">
        <v>4760</v>
      </c>
      <c r="AE591" s="417" t="s">
        <v>4761</v>
      </c>
      <c r="AF591" s="417" t="s">
        <v>8592</v>
      </c>
      <c r="AG591" s="451">
        <v>307</v>
      </c>
      <c r="AH591" s="208"/>
      <c r="AI591" s="207"/>
      <c r="BA591" s="209" t="s">
        <v>11109</v>
      </c>
      <c r="BC591" s="252"/>
      <c r="BD591" s="252"/>
      <c r="BE591" s="252"/>
      <c r="BF591" s="252"/>
      <c r="BG591" s="252"/>
      <c r="BH591" s="252"/>
      <c r="BI591" s="252"/>
      <c r="BJ591" s="252"/>
      <c r="BK591" s="252"/>
      <c r="BL591" s="252"/>
      <c r="BM591" s="252"/>
    </row>
    <row r="592" spans="1:65" s="209" customFormat="1" ht="33.75">
      <c r="A592" s="420">
        <v>589</v>
      </c>
      <c r="B592" s="417" t="s">
        <v>4125</v>
      </c>
      <c r="C592" s="417" t="s">
        <v>8893</v>
      </c>
      <c r="D592" s="423" t="s">
        <v>5160</v>
      </c>
      <c r="E592" s="504" t="s">
        <v>3364</v>
      </c>
      <c r="F592" s="504"/>
      <c r="G592" s="504"/>
      <c r="H592" s="504"/>
      <c r="I592" s="504"/>
      <c r="J592" s="504"/>
      <c r="K592" s="504"/>
      <c r="L592" s="417" t="s">
        <v>4121</v>
      </c>
      <c r="M592" s="420"/>
      <c r="N592" s="205"/>
      <c r="O592" s="205"/>
      <c r="P592" s="420"/>
      <c r="Q592" s="420"/>
      <c r="R592" s="205"/>
      <c r="S592" s="205"/>
      <c r="T592" s="420"/>
      <c r="U592" s="205"/>
      <c r="V592" s="202">
        <v>22</v>
      </c>
      <c r="W592" s="203">
        <v>41011</v>
      </c>
      <c r="X592" s="421">
        <v>225940.44</v>
      </c>
      <c r="Y592" s="205"/>
      <c r="Z592" s="371">
        <v>0</v>
      </c>
      <c r="AA592" s="371">
        <f t="shared" si="12"/>
        <v>225940.44</v>
      </c>
      <c r="AB592" s="504" t="s">
        <v>3941</v>
      </c>
      <c r="AC592" s="504"/>
      <c r="AD592" s="417" t="s">
        <v>4760</v>
      </c>
      <c r="AE592" s="417" t="s">
        <v>4761</v>
      </c>
      <c r="AF592" s="417" t="s">
        <v>8592</v>
      </c>
      <c r="AG592" s="451">
        <v>308</v>
      </c>
      <c r="AH592" s="208"/>
      <c r="AI592" s="207"/>
      <c r="BA592" s="209" t="s">
        <v>11110</v>
      </c>
      <c r="BC592" s="252"/>
      <c r="BD592" s="252"/>
      <c r="BE592" s="252"/>
      <c r="BF592" s="252"/>
      <c r="BG592" s="252"/>
      <c r="BH592" s="252"/>
      <c r="BI592" s="252"/>
      <c r="BJ592" s="252"/>
      <c r="BK592" s="252"/>
      <c r="BL592" s="252"/>
      <c r="BM592" s="252"/>
    </row>
    <row r="593" spans="1:65" s="209" customFormat="1" ht="33.75">
      <c r="A593" s="420">
        <v>590</v>
      </c>
      <c r="B593" s="417" t="s">
        <v>4125</v>
      </c>
      <c r="C593" s="417" t="s">
        <v>8893</v>
      </c>
      <c r="D593" s="423" t="s">
        <v>5161</v>
      </c>
      <c r="E593" s="504" t="s">
        <v>3365</v>
      </c>
      <c r="F593" s="504"/>
      <c r="G593" s="504"/>
      <c r="H593" s="504"/>
      <c r="I593" s="504"/>
      <c r="J593" s="504"/>
      <c r="K593" s="504"/>
      <c r="L593" s="417" t="s">
        <v>4121</v>
      </c>
      <c r="M593" s="420"/>
      <c r="N593" s="205"/>
      <c r="O593" s="205"/>
      <c r="P593" s="420"/>
      <c r="Q593" s="420"/>
      <c r="R593" s="205"/>
      <c r="S593" s="205"/>
      <c r="T593" s="420"/>
      <c r="U593" s="205"/>
      <c r="V593" s="202">
        <v>11</v>
      </c>
      <c r="W593" s="203">
        <v>41011</v>
      </c>
      <c r="X593" s="421">
        <v>118349.75</v>
      </c>
      <c r="Y593" s="205"/>
      <c r="Z593" s="371">
        <v>0</v>
      </c>
      <c r="AA593" s="371">
        <f t="shared" si="12"/>
        <v>118349.75</v>
      </c>
      <c r="AB593" s="504" t="s">
        <v>3941</v>
      </c>
      <c r="AC593" s="504"/>
      <c r="AD593" s="417" t="s">
        <v>4760</v>
      </c>
      <c r="AE593" s="417" t="s">
        <v>4761</v>
      </c>
      <c r="AF593" s="417" t="s">
        <v>8592</v>
      </c>
      <c r="AG593" s="451">
        <v>309</v>
      </c>
      <c r="AH593" s="208"/>
      <c r="AI593" s="207"/>
      <c r="BA593" s="209" t="s">
        <v>11111</v>
      </c>
      <c r="BC593" s="252"/>
      <c r="BD593" s="252"/>
      <c r="BE593" s="252"/>
      <c r="BF593" s="252"/>
      <c r="BG593" s="252"/>
      <c r="BH593" s="252"/>
      <c r="BI593" s="252"/>
      <c r="BJ593" s="252"/>
      <c r="BK593" s="252"/>
      <c r="BL593" s="252"/>
      <c r="BM593" s="252"/>
    </row>
    <row r="594" spans="1:65" s="209" customFormat="1" ht="33.75">
      <c r="A594" s="420">
        <v>591</v>
      </c>
      <c r="B594" s="417" t="s">
        <v>4125</v>
      </c>
      <c r="C594" s="417" t="s">
        <v>8893</v>
      </c>
      <c r="D594" s="423" t="s">
        <v>5162</v>
      </c>
      <c r="E594" s="504" t="s">
        <v>3366</v>
      </c>
      <c r="F594" s="504"/>
      <c r="G594" s="504"/>
      <c r="H594" s="504"/>
      <c r="I594" s="504"/>
      <c r="J594" s="504"/>
      <c r="K594" s="504"/>
      <c r="L594" s="417" t="s">
        <v>4121</v>
      </c>
      <c r="M594" s="420"/>
      <c r="N594" s="205"/>
      <c r="O594" s="205"/>
      <c r="P594" s="420"/>
      <c r="Q594" s="420"/>
      <c r="R594" s="205"/>
      <c r="S594" s="205"/>
      <c r="T594" s="420"/>
      <c r="U594" s="205"/>
      <c r="V594" s="202">
        <v>54</v>
      </c>
      <c r="W594" s="203">
        <v>41011</v>
      </c>
      <c r="X594" s="421">
        <v>118349.75</v>
      </c>
      <c r="Y594" s="205"/>
      <c r="Z594" s="371">
        <v>0</v>
      </c>
      <c r="AA594" s="371">
        <f t="shared" si="12"/>
        <v>118349.75</v>
      </c>
      <c r="AB594" s="504" t="s">
        <v>3941</v>
      </c>
      <c r="AC594" s="504"/>
      <c r="AD594" s="417" t="s">
        <v>4760</v>
      </c>
      <c r="AE594" s="417" t="s">
        <v>4761</v>
      </c>
      <c r="AF594" s="417" t="s">
        <v>8592</v>
      </c>
      <c r="AG594" s="451">
        <v>310</v>
      </c>
      <c r="AH594" s="208"/>
      <c r="AI594" s="207"/>
      <c r="BA594" s="209" t="s">
        <v>11112</v>
      </c>
      <c r="BC594" s="252"/>
      <c r="BD594" s="252"/>
      <c r="BE594" s="252"/>
      <c r="BF594" s="252"/>
      <c r="BG594" s="252"/>
      <c r="BH594" s="252"/>
      <c r="BI594" s="252"/>
      <c r="BJ594" s="252"/>
      <c r="BK594" s="252"/>
      <c r="BL594" s="252"/>
      <c r="BM594" s="252"/>
    </row>
    <row r="595" spans="1:65" s="209" customFormat="1" ht="33.75">
      <c r="A595" s="420">
        <v>592</v>
      </c>
      <c r="B595" s="417" t="s">
        <v>4125</v>
      </c>
      <c r="C595" s="417" t="s">
        <v>8893</v>
      </c>
      <c r="D595" s="423" t="s">
        <v>5163</v>
      </c>
      <c r="E595" s="504" t="s">
        <v>3367</v>
      </c>
      <c r="F595" s="504"/>
      <c r="G595" s="504"/>
      <c r="H595" s="504"/>
      <c r="I595" s="504"/>
      <c r="J595" s="504"/>
      <c r="K595" s="504"/>
      <c r="L595" s="417" t="s">
        <v>4121</v>
      </c>
      <c r="M595" s="420"/>
      <c r="N595" s="205"/>
      <c r="O595" s="205"/>
      <c r="P595" s="420"/>
      <c r="Q595" s="420"/>
      <c r="R595" s="205"/>
      <c r="S595" s="205"/>
      <c r="T595" s="420"/>
      <c r="U595" s="205"/>
      <c r="V595" s="202">
        <v>9</v>
      </c>
      <c r="W595" s="203">
        <v>41011</v>
      </c>
      <c r="X595" s="421">
        <v>96831.62</v>
      </c>
      <c r="Y595" s="205"/>
      <c r="Z595" s="371">
        <v>0</v>
      </c>
      <c r="AA595" s="371">
        <f t="shared" si="12"/>
        <v>96831.62</v>
      </c>
      <c r="AB595" s="504" t="s">
        <v>3941</v>
      </c>
      <c r="AC595" s="504"/>
      <c r="AD595" s="417" t="s">
        <v>4760</v>
      </c>
      <c r="AE595" s="417" t="s">
        <v>4761</v>
      </c>
      <c r="AF595" s="417" t="s">
        <v>8592</v>
      </c>
      <c r="AG595" s="451">
        <v>311</v>
      </c>
      <c r="AH595" s="208"/>
      <c r="AI595" s="207"/>
      <c r="BA595" s="209" t="s">
        <v>11113</v>
      </c>
      <c r="BC595" s="252"/>
      <c r="BD595" s="252"/>
      <c r="BE595" s="252"/>
      <c r="BF595" s="252"/>
      <c r="BG595" s="252"/>
      <c r="BH595" s="252"/>
      <c r="BI595" s="252"/>
      <c r="BJ595" s="252"/>
      <c r="BK595" s="252"/>
      <c r="BL595" s="252"/>
      <c r="BM595" s="252"/>
    </row>
    <row r="596" spans="1:65" s="209" customFormat="1" ht="33.75">
      <c r="A596" s="420">
        <v>593</v>
      </c>
      <c r="B596" s="417" t="s">
        <v>4125</v>
      </c>
      <c r="C596" s="417" t="s">
        <v>8893</v>
      </c>
      <c r="D596" s="423" t="s">
        <v>5164</v>
      </c>
      <c r="E596" s="504" t="s">
        <v>3368</v>
      </c>
      <c r="F596" s="504"/>
      <c r="G596" s="504"/>
      <c r="H596" s="504"/>
      <c r="I596" s="504"/>
      <c r="J596" s="504"/>
      <c r="K596" s="504"/>
      <c r="L596" s="417" t="s">
        <v>4121</v>
      </c>
      <c r="M596" s="420"/>
      <c r="N596" s="205"/>
      <c r="O596" s="205"/>
      <c r="P596" s="420"/>
      <c r="Q596" s="420"/>
      <c r="R596" s="205"/>
      <c r="S596" s="205"/>
      <c r="T596" s="420"/>
      <c r="U596" s="205"/>
      <c r="V596" s="202">
        <v>63</v>
      </c>
      <c r="W596" s="203">
        <v>41011</v>
      </c>
      <c r="X596" s="421">
        <v>883914.31</v>
      </c>
      <c r="Y596" s="205"/>
      <c r="Z596" s="371">
        <v>0</v>
      </c>
      <c r="AA596" s="371">
        <f t="shared" si="12"/>
        <v>883914.31</v>
      </c>
      <c r="AB596" s="504" t="s">
        <v>3941</v>
      </c>
      <c r="AC596" s="504"/>
      <c r="AD596" s="417" t="s">
        <v>4760</v>
      </c>
      <c r="AE596" s="417" t="s">
        <v>4761</v>
      </c>
      <c r="AF596" s="417" t="s">
        <v>8592</v>
      </c>
      <c r="AG596" s="451">
        <v>312</v>
      </c>
      <c r="AH596" s="208"/>
      <c r="AI596" s="207"/>
      <c r="BA596" s="209" t="s">
        <v>11114</v>
      </c>
      <c r="BC596" s="252"/>
      <c r="BD596" s="252"/>
      <c r="BE596" s="252"/>
      <c r="BF596" s="252"/>
      <c r="BG596" s="252"/>
      <c r="BH596" s="252"/>
      <c r="BI596" s="252"/>
      <c r="BJ596" s="252"/>
      <c r="BK596" s="252"/>
      <c r="BL596" s="252"/>
      <c r="BM596" s="252"/>
    </row>
    <row r="597" spans="1:65" s="209" customFormat="1" ht="33.75">
      <c r="A597" s="420">
        <v>594</v>
      </c>
      <c r="B597" s="417" t="s">
        <v>4125</v>
      </c>
      <c r="C597" s="417" t="s">
        <v>8893</v>
      </c>
      <c r="D597" s="423" t="s">
        <v>5165</v>
      </c>
      <c r="E597" s="504" t="s">
        <v>2278</v>
      </c>
      <c r="F597" s="504"/>
      <c r="G597" s="504"/>
      <c r="H597" s="504"/>
      <c r="I597" s="504"/>
      <c r="J597" s="504"/>
      <c r="K597" s="504"/>
      <c r="L597" s="417" t="s">
        <v>4121</v>
      </c>
      <c r="M597" s="420"/>
      <c r="N597" s="205"/>
      <c r="O597" s="205"/>
      <c r="P597" s="420"/>
      <c r="Q597" s="420"/>
      <c r="R597" s="205"/>
      <c r="S597" s="205"/>
      <c r="T597" s="420"/>
      <c r="U597" s="205"/>
      <c r="V597" s="202">
        <v>62</v>
      </c>
      <c r="W597" s="203">
        <v>41011</v>
      </c>
      <c r="X597" s="421">
        <v>842415.98</v>
      </c>
      <c r="Y597" s="205"/>
      <c r="Z597" s="371">
        <v>0</v>
      </c>
      <c r="AA597" s="371">
        <f t="shared" si="12"/>
        <v>842415.98</v>
      </c>
      <c r="AB597" s="504" t="s">
        <v>3941</v>
      </c>
      <c r="AC597" s="504"/>
      <c r="AD597" s="417" t="s">
        <v>4760</v>
      </c>
      <c r="AE597" s="417" t="s">
        <v>4761</v>
      </c>
      <c r="AF597" s="417" t="s">
        <v>8592</v>
      </c>
      <c r="AG597" s="451">
        <v>313</v>
      </c>
      <c r="AH597" s="208"/>
      <c r="AI597" s="207"/>
      <c r="BA597" s="209" t="s">
        <v>11115</v>
      </c>
      <c r="BC597" s="252"/>
      <c r="BD597" s="252"/>
      <c r="BE597" s="252"/>
      <c r="BF597" s="252"/>
      <c r="BG597" s="252"/>
      <c r="BH597" s="252"/>
      <c r="BI597" s="252"/>
      <c r="BJ597" s="252"/>
      <c r="BK597" s="252"/>
      <c r="BL597" s="252"/>
      <c r="BM597" s="252"/>
    </row>
    <row r="598" spans="1:65" s="209" customFormat="1" ht="33.75">
      <c r="A598" s="420">
        <v>595</v>
      </c>
      <c r="B598" s="417" t="s">
        <v>4125</v>
      </c>
      <c r="C598" s="417" t="s">
        <v>8893</v>
      </c>
      <c r="D598" s="423" t="s">
        <v>5166</v>
      </c>
      <c r="E598" s="504" t="s">
        <v>2279</v>
      </c>
      <c r="F598" s="504"/>
      <c r="G598" s="504"/>
      <c r="H598" s="504"/>
      <c r="I598" s="504"/>
      <c r="J598" s="504"/>
      <c r="K598" s="504"/>
      <c r="L598" s="417" t="s">
        <v>4121</v>
      </c>
      <c r="M598" s="420"/>
      <c r="N598" s="205"/>
      <c r="O598" s="205"/>
      <c r="P598" s="420"/>
      <c r="Q598" s="420"/>
      <c r="R598" s="205"/>
      <c r="S598" s="205"/>
      <c r="T598" s="420"/>
      <c r="U598" s="205"/>
      <c r="V598" s="202">
        <v>29</v>
      </c>
      <c r="W598" s="203">
        <v>41011</v>
      </c>
      <c r="X598" s="421">
        <v>871464.81</v>
      </c>
      <c r="Y598" s="205"/>
      <c r="Z598" s="371">
        <v>0</v>
      </c>
      <c r="AA598" s="371">
        <f t="shared" si="12"/>
        <v>871464.81</v>
      </c>
      <c r="AB598" s="504" t="s">
        <v>3941</v>
      </c>
      <c r="AC598" s="504"/>
      <c r="AD598" s="417" t="s">
        <v>4760</v>
      </c>
      <c r="AE598" s="417" t="s">
        <v>4761</v>
      </c>
      <c r="AF598" s="417" t="s">
        <v>8592</v>
      </c>
      <c r="AG598" s="451">
        <v>314</v>
      </c>
      <c r="AH598" s="208"/>
      <c r="AI598" s="207"/>
      <c r="BA598" s="209" t="s">
        <v>11116</v>
      </c>
      <c r="BC598" s="252"/>
      <c r="BD598" s="252"/>
      <c r="BE598" s="252"/>
      <c r="BF598" s="252"/>
      <c r="BG598" s="252"/>
      <c r="BH598" s="252"/>
      <c r="BI598" s="252"/>
      <c r="BJ598" s="252"/>
      <c r="BK598" s="252"/>
      <c r="BL598" s="252"/>
      <c r="BM598" s="252"/>
    </row>
    <row r="599" spans="1:65" s="209" customFormat="1" ht="33.75">
      <c r="A599" s="420">
        <v>596</v>
      </c>
      <c r="B599" s="417" t="s">
        <v>4125</v>
      </c>
      <c r="C599" s="417" t="s">
        <v>8893</v>
      </c>
      <c r="D599" s="423" t="s">
        <v>5167</v>
      </c>
      <c r="E599" s="504" t="s">
        <v>2280</v>
      </c>
      <c r="F599" s="504"/>
      <c r="G599" s="504"/>
      <c r="H599" s="504"/>
      <c r="I599" s="504"/>
      <c r="J599" s="504"/>
      <c r="K599" s="504"/>
      <c r="L599" s="417" t="s">
        <v>4121</v>
      </c>
      <c r="M599" s="420"/>
      <c r="N599" s="205"/>
      <c r="O599" s="205"/>
      <c r="P599" s="420"/>
      <c r="Q599" s="420"/>
      <c r="R599" s="205"/>
      <c r="S599" s="205"/>
      <c r="T599" s="420"/>
      <c r="U599" s="205"/>
      <c r="V599" s="202">
        <v>42</v>
      </c>
      <c r="W599" s="203">
        <v>41011</v>
      </c>
      <c r="X599" s="421">
        <v>1010899.18</v>
      </c>
      <c r="Y599" s="205"/>
      <c r="Z599" s="371">
        <v>0</v>
      </c>
      <c r="AA599" s="371">
        <f t="shared" si="12"/>
        <v>1010899.18</v>
      </c>
      <c r="AB599" s="504" t="s">
        <v>3941</v>
      </c>
      <c r="AC599" s="504"/>
      <c r="AD599" s="417" t="s">
        <v>4760</v>
      </c>
      <c r="AE599" s="417" t="s">
        <v>4761</v>
      </c>
      <c r="AF599" s="417" t="s">
        <v>8592</v>
      </c>
      <c r="AG599" s="451">
        <v>315</v>
      </c>
      <c r="AH599" s="208"/>
      <c r="AI599" s="207"/>
      <c r="BA599" s="209" t="s">
        <v>11117</v>
      </c>
      <c r="BC599" s="252"/>
      <c r="BD599" s="252"/>
      <c r="BE599" s="252"/>
      <c r="BF599" s="252"/>
      <c r="BG599" s="252"/>
      <c r="BH599" s="252"/>
      <c r="BI599" s="252"/>
      <c r="BJ599" s="252"/>
      <c r="BK599" s="252"/>
      <c r="BL599" s="252"/>
      <c r="BM599" s="252"/>
    </row>
    <row r="600" spans="1:65" s="209" customFormat="1" ht="33.75">
      <c r="A600" s="420">
        <v>597</v>
      </c>
      <c r="B600" s="417" t="s">
        <v>4125</v>
      </c>
      <c r="C600" s="417" t="s">
        <v>8893</v>
      </c>
      <c r="D600" s="423" t="s">
        <v>5168</v>
      </c>
      <c r="E600" s="504" t="s">
        <v>2281</v>
      </c>
      <c r="F600" s="504"/>
      <c r="G600" s="504"/>
      <c r="H600" s="504"/>
      <c r="I600" s="504"/>
      <c r="J600" s="504"/>
      <c r="K600" s="504"/>
      <c r="L600" s="417" t="s">
        <v>4121</v>
      </c>
      <c r="M600" s="420"/>
      <c r="N600" s="205"/>
      <c r="O600" s="205"/>
      <c r="P600" s="420"/>
      <c r="Q600" s="420"/>
      <c r="R600" s="205"/>
      <c r="S600" s="205"/>
      <c r="T600" s="420"/>
      <c r="U600" s="205"/>
      <c r="V600" s="202">
        <v>35</v>
      </c>
      <c r="W600" s="203">
        <v>41011</v>
      </c>
      <c r="X600" s="421">
        <v>1120454.75</v>
      </c>
      <c r="Y600" s="205"/>
      <c r="Z600" s="371">
        <v>0</v>
      </c>
      <c r="AA600" s="371">
        <f t="shared" si="12"/>
        <v>1120454.75</v>
      </c>
      <c r="AB600" s="504" t="s">
        <v>3941</v>
      </c>
      <c r="AC600" s="504"/>
      <c r="AD600" s="417" t="s">
        <v>4760</v>
      </c>
      <c r="AE600" s="417" t="s">
        <v>4761</v>
      </c>
      <c r="AF600" s="417" t="s">
        <v>8592</v>
      </c>
      <c r="AG600" s="451">
        <v>316</v>
      </c>
      <c r="AH600" s="208"/>
      <c r="AI600" s="207"/>
      <c r="BA600" s="209" t="s">
        <v>11118</v>
      </c>
      <c r="BC600" s="252"/>
      <c r="BD600" s="252"/>
      <c r="BE600" s="252"/>
      <c r="BF600" s="252"/>
      <c r="BG600" s="252"/>
      <c r="BH600" s="252"/>
      <c r="BI600" s="252"/>
      <c r="BJ600" s="252"/>
      <c r="BK600" s="252"/>
      <c r="BL600" s="252"/>
      <c r="BM600" s="252"/>
    </row>
    <row r="601" spans="1:65" s="209" customFormat="1" ht="33.75">
      <c r="A601" s="420">
        <v>598</v>
      </c>
      <c r="B601" s="417" t="s">
        <v>4125</v>
      </c>
      <c r="C601" s="417" t="s">
        <v>8893</v>
      </c>
      <c r="D601" s="423" t="s">
        <v>5169</v>
      </c>
      <c r="E601" s="504" t="s">
        <v>2282</v>
      </c>
      <c r="F601" s="504"/>
      <c r="G601" s="504"/>
      <c r="H601" s="504"/>
      <c r="I601" s="504"/>
      <c r="J601" s="504"/>
      <c r="K601" s="504"/>
      <c r="L601" s="417" t="s">
        <v>4121</v>
      </c>
      <c r="M601" s="420"/>
      <c r="N601" s="205"/>
      <c r="O601" s="205"/>
      <c r="P601" s="420"/>
      <c r="Q601" s="420"/>
      <c r="R601" s="205"/>
      <c r="S601" s="205"/>
      <c r="T601" s="420"/>
      <c r="U601" s="205"/>
      <c r="V601" s="202">
        <v>31</v>
      </c>
      <c r="W601" s="203">
        <v>41011</v>
      </c>
      <c r="X601" s="421">
        <v>256036.83</v>
      </c>
      <c r="Y601" s="205"/>
      <c r="Z601" s="371">
        <v>0</v>
      </c>
      <c r="AA601" s="371">
        <f t="shared" si="12"/>
        <v>256036.83</v>
      </c>
      <c r="AB601" s="504" t="s">
        <v>3941</v>
      </c>
      <c r="AC601" s="504"/>
      <c r="AD601" s="417" t="s">
        <v>4760</v>
      </c>
      <c r="AE601" s="417" t="s">
        <v>4761</v>
      </c>
      <c r="AF601" s="417" t="s">
        <v>8592</v>
      </c>
      <c r="AG601" s="451">
        <v>317</v>
      </c>
      <c r="AH601" s="208"/>
      <c r="AI601" s="207"/>
      <c r="BA601" s="209" t="s">
        <v>11119</v>
      </c>
      <c r="BC601" s="252"/>
      <c r="BD601" s="252"/>
      <c r="BE601" s="252"/>
      <c r="BF601" s="252"/>
      <c r="BG601" s="252"/>
      <c r="BH601" s="252"/>
      <c r="BI601" s="252"/>
      <c r="BJ601" s="252"/>
      <c r="BK601" s="252"/>
      <c r="BL601" s="252"/>
      <c r="BM601" s="252"/>
    </row>
    <row r="602" spans="1:65" s="209" customFormat="1" ht="33.75">
      <c r="A602" s="420">
        <v>599</v>
      </c>
      <c r="B602" s="417" t="s">
        <v>4125</v>
      </c>
      <c r="C602" s="417" t="s">
        <v>8893</v>
      </c>
      <c r="D602" s="423" t="s">
        <v>5170</v>
      </c>
      <c r="E602" s="504" t="s">
        <v>2283</v>
      </c>
      <c r="F602" s="504"/>
      <c r="G602" s="504"/>
      <c r="H602" s="504"/>
      <c r="I602" s="504"/>
      <c r="J602" s="504"/>
      <c r="K602" s="504"/>
      <c r="L602" s="417" t="s">
        <v>4121</v>
      </c>
      <c r="M602" s="420"/>
      <c r="N602" s="205"/>
      <c r="O602" s="205"/>
      <c r="P602" s="420"/>
      <c r="Q602" s="420"/>
      <c r="R602" s="205"/>
      <c r="S602" s="205"/>
      <c r="T602" s="420"/>
      <c r="U602" s="205"/>
      <c r="V602" s="202">
        <v>30</v>
      </c>
      <c r="W602" s="203">
        <v>41011</v>
      </c>
      <c r="X602" s="421">
        <v>371253.4</v>
      </c>
      <c r="Y602" s="205"/>
      <c r="Z602" s="371">
        <v>0</v>
      </c>
      <c r="AA602" s="371">
        <f t="shared" si="12"/>
        <v>371253.4</v>
      </c>
      <c r="AB602" s="504" t="s">
        <v>3941</v>
      </c>
      <c r="AC602" s="504"/>
      <c r="AD602" s="417" t="s">
        <v>4760</v>
      </c>
      <c r="AE602" s="417" t="s">
        <v>4761</v>
      </c>
      <c r="AF602" s="417" t="s">
        <v>8592</v>
      </c>
      <c r="AG602" s="451">
        <v>318</v>
      </c>
      <c r="AH602" s="208"/>
      <c r="AI602" s="207"/>
      <c r="BA602" s="209" t="s">
        <v>11120</v>
      </c>
      <c r="BC602" s="252"/>
      <c r="BD602" s="252"/>
      <c r="BE602" s="252"/>
      <c r="BF602" s="252"/>
      <c r="BG602" s="252"/>
      <c r="BH602" s="252"/>
      <c r="BI602" s="252"/>
      <c r="BJ602" s="252"/>
      <c r="BK602" s="252"/>
      <c r="BL602" s="252"/>
      <c r="BM602" s="252"/>
    </row>
    <row r="603" spans="1:65" s="209" customFormat="1" ht="33.75">
      <c r="A603" s="420">
        <v>600</v>
      </c>
      <c r="B603" s="417" t="s">
        <v>4125</v>
      </c>
      <c r="C603" s="417" t="s">
        <v>8893</v>
      </c>
      <c r="D603" s="423" t="s">
        <v>5171</v>
      </c>
      <c r="E603" s="504" t="s">
        <v>2284</v>
      </c>
      <c r="F603" s="504"/>
      <c r="G603" s="504"/>
      <c r="H603" s="504"/>
      <c r="I603" s="504"/>
      <c r="J603" s="504"/>
      <c r="K603" s="504"/>
      <c r="L603" s="417" t="s">
        <v>4121</v>
      </c>
      <c r="M603" s="420"/>
      <c r="N603" s="205"/>
      <c r="O603" s="205"/>
      <c r="P603" s="420"/>
      <c r="Q603" s="420"/>
      <c r="R603" s="205"/>
      <c r="S603" s="205"/>
      <c r="T603" s="420"/>
      <c r="U603" s="205"/>
      <c r="V603" s="202">
        <v>207</v>
      </c>
      <c r="W603" s="203">
        <v>41011</v>
      </c>
      <c r="X603" s="421">
        <v>225312.41</v>
      </c>
      <c r="Y603" s="205"/>
      <c r="Z603" s="371">
        <v>0</v>
      </c>
      <c r="AA603" s="371">
        <f t="shared" si="12"/>
        <v>225312.41</v>
      </c>
      <c r="AB603" s="504" t="s">
        <v>3941</v>
      </c>
      <c r="AC603" s="504"/>
      <c r="AD603" s="417" t="s">
        <v>4760</v>
      </c>
      <c r="AE603" s="417" t="s">
        <v>4761</v>
      </c>
      <c r="AF603" s="417" t="s">
        <v>8592</v>
      </c>
      <c r="AG603" s="451">
        <v>319</v>
      </c>
      <c r="AH603" s="208"/>
      <c r="AI603" s="207"/>
      <c r="BA603" s="209" t="s">
        <v>11121</v>
      </c>
      <c r="BC603" s="252"/>
      <c r="BD603" s="252"/>
      <c r="BE603" s="252"/>
      <c r="BF603" s="252"/>
      <c r="BG603" s="252"/>
      <c r="BH603" s="252"/>
      <c r="BI603" s="252"/>
      <c r="BJ603" s="252"/>
      <c r="BK603" s="252"/>
      <c r="BL603" s="252"/>
      <c r="BM603" s="252"/>
    </row>
    <row r="604" spans="1:65" s="209" customFormat="1" ht="33.75">
      <c r="A604" s="420">
        <v>601</v>
      </c>
      <c r="B604" s="417" t="s">
        <v>4125</v>
      </c>
      <c r="C604" s="417" t="s">
        <v>8893</v>
      </c>
      <c r="D604" s="423" t="s">
        <v>5172</v>
      </c>
      <c r="E604" s="504" t="s">
        <v>3394</v>
      </c>
      <c r="F604" s="504"/>
      <c r="G604" s="504"/>
      <c r="H604" s="504"/>
      <c r="I604" s="504"/>
      <c r="J604" s="504"/>
      <c r="K604" s="504"/>
      <c r="L604" s="417" t="s">
        <v>4121</v>
      </c>
      <c r="M604" s="420"/>
      <c r="N604" s="205"/>
      <c r="O604" s="205"/>
      <c r="P604" s="420"/>
      <c r="Q604" s="420"/>
      <c r="R604" s="205"/>
      <c r="S604" s="205"/>
      <c r="T604" s="420"/>
      <c r="U604" s="205"/>
      <c r="V604" s="202">
        <v>253</v>
      </c>
      <c r="W604" s="203">
        <v>41011</v>
      </c>
      <c r="X604" s="421">
        <v>225312.41</v>
      </c>
      <c r="Y604" s="205"/>
      <c r="Z604" s="371">
        <v>0</v>
      </c>
      <c r="AA604" s="371">
        <f t="shared" si="12"/>
        <v>225312.41</v>
      </c>
      <c r="AB604" s="504" t="s">
        <v>3941</v>
      </c>
      <c r="AC604" s="504"/>
      <c r="AD604" s="417" t="s">
        <v>4760</v>
      </c>
      <c r="AE604" s="417" t="s">
        <v>4761</v>
      </c>
      <c r="AF604" s="417" t="s">
        <v>8592</v>
      </c>
      <c r="AG604" s="451">
        <v>320</v>
      </c>
      <c r="AH604" s="208"/>
      <c r="AI604" s="207"/>
      <c r="BA604" s="209" t="s">
        <v>11122</v>
      </c>
      <c r="BC604" s="252"/>
      <c r="BD604" s="252"/>
      <c r="BE604" s="252"/>
      <c r="BF604" s="252"/>
      <c r="BG604" s="252"/>
      <c r="BH604" s="252"/>
      <c r="BI604" s="252"/>
      <c r="BJ604" s="252"/>
      <c r="BK604" s="252"/>
      <c r="BL604" s="252"/>
      <c r="BM604" s="252"/>
    </row>
    <row r="605" spans="1:65" s="209" customFormat="1" ht="33.75">
      <c r="A605" s="420">
        <v>602</v>
      </c>
      <c r="B605" s="417" t="s">
        <v>4125</v>
      </c>
      <c r="C605" s="417" t="s">
        <v>8893</v>
      </c>
      <c r="D605" s="423" t="s">
        <v>5173</v>
      </c>
      <c r="E605" s="504" t="s">
        <v>3395</v>
      </c>
      <c r="F605" s="504"/>
      <c r="G605" s="504"/>
      <c r="H605" s="504"/>
      <c r="I605" s="504"/>
      <c r="J605" s="504"/>
      <c r="K605" s="504"/>
      <c r="L605" s="417" t="s">
        <v>4121</v>
      </c>
      <c r="M605" s="420"/>
      <c r="N605" s="205"/>
      <c r="O605" s="205"/>
      <c r="P605" s="420"/>
      <c r="Q605" s="420"/>
      <c r="R605" s="205"/>
      <c r="S605" s="205"/>
      <c r="T605" s="420"/>
      <c r="U605" s="205"/>
      <c r="V605" s="202">
        <v>17</v>
      </c>
      <c r="W605" s="203">
        <v>41011</v>
      </c>
      <c r="X605" s="421">
        <v>262864.48</v>
      </c>
      <c r="Y605" s="205"/>
      <c r="Z605" s="371">
        <v>0</v>
      </c>
      <c r="AA605" s="371">
        <f t="shared" si="12"/>
        <v>262864.48</v>
      </c>
      <c r="AB605" s="504" t="s">
        <v>3941</v>
      </c>
      <c r="AC605" s="504"/>
      <c r="AD605" s="417" t="s">
        <v>4760</v>
      </c>
      <c r="AE605" s="417" t="s">
        <v>4761</v>
      </c>
      <c r="AF605" s="417" t="s">
        <v>8592</v>
      </c>
      <c r="AG605" s="451">
        <v>321</v>
      </c>
      <c r="AH605" s="208"/>
      <c r="AI605" s="207"/>
      <c r="BA605" s="209" t="s">
        <v>11123</v>
      </c>
      <c r="BC605" s="252"/>
      <c r="BD605" s="252"/>
      <c r="BE605" s="252"/>
      <c r="BF605" s="252"/>
      <c r="BG605" s="252"/>
      <c r="BH605" s="252"/>
      <c r="BI605" s="252"/>
      <c r="BJ605" s="252"/>
      <c r="BK605" s="252"/>
      <c r="BL605" s="252"/>
      <c r="BM605" s="252"/>
    </row>
    <row r="606" spans="1:65" s="209" customFormat="1" ht="33.75">
      <c r="A606" s="420">
        <v>603</v>
      </c>
      <c r="B606" s="417" t="s">
        <v>4125</v>
      </c>
      <c r="C606" s="417" t="s">
        <v>8893</v>
      </c>
      <c r="D606" s="423" t="s">
        <v>5174</v>
      </c>
      <c r="E606" s="504" t="s">
        <v>3396</v>
      </c>
      <c r="F606" s="504"/>
      <c r="G606" s="504"/>
      <c r="H606" s="504"/>
      <c r="I606" s="504"/>
      <c r="J606" s="504"/>
      <c r="K606" s="504"/>
      <c r="L606" s="417" t="s">
        <v>4121</v>
      </c>
      <c r="M606" s="420"/>
      <c r="N606" s="205"/>
      <c r="O606" s="205"/>
      <c r="P606" s="420"/>
      <c r="Q606" s="420"/>
      <c r="R606" s="205"/>
      <c r="S606" s="205"/>
      <c r="T606" s="420"/>
      <c r="U606" s="205"/>
      <c r="V606" s="202">
        <v>16</v>
      </c>
      <c r="W606" s="203">
        <v>41011</v>
      </c>
      <c r="X606" s="421">
        <v>139434.37</v>
      </c>
      <c r="Y606" s="205"/>
      <c r="Z606" s="371">
        <v>0</v>
      </c>
      <c r="AA606" s="371">
        <f t="shared" si="12"/>
        <v>139434.37</v>
      </c>
      <c r="AB606" s="504" t="s">
        <v>3941</v>
      </c>
      <c r="AC606" s="504"/>
      <c r="AD606" s="417" t="s">
        <v>4760</v>
      </c>
      <c r="AE606" s="417" t="s">
        <v>4761</v>
      </c>
      <c r="AF606" s="417" t="s">
        <v>8592</v>
      </c>
      <c r="AG606" s="451">
        <v>322</v>
      </c>
      <c r="AH606" s="208"/>
      <c r="AI606" s="207"/>
      <c r="BA606" s="209" t="s">
        <v>11124</v>
      </c>
      <c r="BC606" s="252"/>
      <c r="BD606" s="252"/>
      <c r="BE606" s="252"/>
      <c r="BF606" s="252"/>
      <c r="BG606" s="252"/>
      <c r="BH606" s="252"/>
      <c r="BI606" s="252"/>
      <c r="BJ606" s="252"/>
      <c r="BK606" s="252"/>
      <c r="BL606" s="252"/>
      <c r="BM606" s="252"/>
    </row>
    <row r="607" spans="1:65" s="209" customFormat="1" ht="33.75">
      <c r="A607" s="420">
        <v>604</v>
      </c>
      <c r="B607" s="417" t="s">
        <v>4125</v>
      </c>
      <c r="C607" s="417" t="s">
        <v>8893</v>
      </c>
      <c r="D607" s="423" t="s">
        <v>5175</v>
      </c>
      <c r="E607" s="504" t="s">
        <v>3397</v>
      </c>
      <c r="F607" s="504"/>
      <c r="G607" s="504"/>
      <c r="H607" s="504"/>
      <c r="I607" s="504"/>
      <c r="J607" s="504"/>
      <c r="K607" s="504"/>
      <c r="L607" s="417" t="s">
        <v>4121</v>
      </c>
      <c r="M607" s="420"/>
      <c r="N607" s="205"/>
      <c r="O607" s="205"/>
      <c r="P607" s="420"/>
      <c r="Q607" s="420"/>
      <c r="R607" s="205"/>
      <c r="S607" s="205"/>
      <c r="T607" s="420"/>
      <c r="U607" s="205"/>
      <c r="V607" s="202">
        <v>12</v>
      </c>
      <c r="W607" s="203">
        <v>41011</v>
      </c>
      <c r="X607" s="421">
        <v>107895.64</v>
      </c>
      <c r="Y607" s="205"/>
      <c r="Z607" s="371">
        <v>0</v>
      </c>
      <c r="AA607" s="371">
        <f t="shared" si="12"/>
        <v>107895.64</v>
      </c>
      <c r="AB607" s="504" t="s">
        <v>3941</v>
      </c>
      <c r="AC607" s="504"/>
      <c r="AD607" s="417" t="s">
        <v>4760</v>
      </c>
      <c r="AE607" s="417" t="s">
        <v>4761</v>
      </c>
      <c r="AF607" s="417" t="s">
        <v>8592</v>
      </c>
      <c r="AG607" s="451">
        <v>323</v>
      </c>
      <c r="AH607" s="208"/>
      <c r="AI607" s="207"/>
      <c r="BA607" s="209" t="s">
        <v>11125</v>
      </c>
      <c r="BC607" s="252"/>
      <c r="BD607" s="252"/>
      <c r="BE607" s="252"/>
      <c r="BF607" s="252"/>
      <c r="BG607" s="252"/>
      <c r="BH607" s="252"/>
      <c r="BI607" s="252"/>
      <c r="BJ607" s="252"/>
      <c r="BK607" s="252"/>
      <c r="BL607" s="252"/>
      <c r="BM607" s="252"/>
    </row>
    <row r="608" spans="1:65" s="209" customFormat="1" ht="33.75">
      <c r="A608" s="420">
        <v>605</v>
      </c>
      <c r="B608" s="417" t="s">
        <v>4125</v>
      </c>
      <c r="C608" s="417" t="s">
        <v>8893</v>
      </c>
      <c r="D608" s="423" t="s">
        <v>5176</v>
      </c>
      <c r="E608" s="504" t="s">
        <v>5732</v>
      </c>
      <c r="F608" s="504"/>
      <c r="G608" s="504"/>
      <c r="H608" s="504"/>
      <c r="I608" s="504"/>
      <c r="J608" s="504"/>
      <c r="K608" s="504"/>
      <c r="L608" s="417" t="s">
        <v>4121</v>
      </c>
      <c r="M608" s="420"/>
      <c r="N608" s="205"/>
      <c r="O608" s="205"/>
      <c r="P608" s="420"/>
      <c r="Q608" s="420"/>
      <c r="R608" s="205"/>
      <c r="S608" s="205"/>
      <c r="T608" s="420"/>
      <c r="U608" s="205"/>
      <c r="V608" s="202">
        <v>64</v>
      </c>
      <c r="W608" s="203">
        <v>41011</v>
      </c>
      <c r="X608" s="421">
        <v>866485.01</v>
      </c>
      <c r="Y608" s="205"/>
      <c r="Z608" s="371">
        <v>0</v>
      </c>
      <c r="AA608" s="371">
        <f t="shared" si="12"/>
        <v>866485.01</v>
      </c>
      <c r="AB608" s="504" t="s">
        <v>3941</v>
      </c>
      <c r="AC608" s="504"/>
      <c r="AD608" s="417" t="s">
        <v>4760</v>
      </c>
      <c r="AE608" s="417" t="s">
        <v>4761</v>
      </c>
      <c r="AF608" s="417" t="s">
        <v>8592</v>
      </c>
      <c r="AG608" s="451">
        <v>324</v>
      </c>
      <c r="AH608" s="208"/>
      <c r="AI608" s="207"/>
      <c r="BA608" s="209" t="s">
        <v>11126</v>
      </c>
      <c r="BC608" s="252"/>
      <c r="BD608" s="252"/>
      <c r="BE608" s="252"/>
      <c r="BF608" s="252"/>
      <c r="BG608" s="252"/>
      <c r="BH608" s="252"/>
      <c r="BI608" s="252"/>
      <c r="BJ608" s="252"/>
      <c r="BK608" s="252"/>
      <c r="BL608" s="252"/>
      <c r="BM608" s="252"/>
    </row>
    <row r="609" spans="1:65" s="209" customFormat="1" ht="33.75">
      <c r="A609" s="420">
        <v>606</v>
      </c>
      <c r="B609" s="417" t="s">
        <v>4125</v>
      </c>
      <c r="C609" s="417" t="s">
        <v>8893</v>
      </c>
      <c r="D609" s="423" t="s">
        <v>5177</v>
      </c>
      <c r="E609" s="504" t="s">
        <v>5733</v>
      </c>
      <c r="F609" s="504"/>
      <c r="G609" s="504"/>
      <c r="H609" s="504"/>
      <c r="I609" s="504"/>
      <c r="J609" s="504"/>
      <c r="K609" s="504"/>
      <c r="L609" s="417" t="s">
        <v>4121</v>
      </c>
      <c r="M609" s="420"/>
      <c r="N609" s="205"/>
      <c r="O609" s="205"/>
      <c r="P609" s="420"/>
      <c r="Q609" s="420"/>
      <c r="R609" s="205"/>
      <c r="S609" s="205"/>
      <c r="T609" s="420"/>
      <c r="U609" s="205"/>
      <c r="V609" s="202">
        <v>17</v>
      </c>
      <c r="W609" s="203">
        <v>41011</v>
      </c>
      <c r="X609" s="421">
        <v>27146.54</v>
      </c>
      <c r="Y609" s="205"/>
      <c r="Z609" s="371">
        <v>0</v>
      </c>
      <c r="AA609" s="371">
        <f t="shared" si="12"/>
        <v>27146.54</v>
      </c>
      <c r="AB609" s="504" t="s">
        <v>3941</v>
      </c>
      <c r="AC609" s="504"/>
      <c r="AD609" s="417" t="s">
        <v>4760</v>
      </c>
      <c r="AE609" s="417" t="s">
        <v>4761</v>
      </c>
      <c r="AF609" s="417" t="s">
        <v>8592</v>
      </c>
      <c r="AG609" s="451">
        <v>325</v>
      </c>
      <c r="AH609" s="208"/>
      <c r="AI609" s="207"/>
      <c r="BA609" s="209" t="s">
        <v>11127</v>
      </c>
      <c r="BC609" s="252"/>
      <c r="BD609" s="252"/>
      <c r="BE609" s="252"/>
      <c r="BF609" s="252"/>
      <c r="BG609" s="252"/>
      <c r="BH609" s="252"/>
      <c r="BI609" s="252"/>
      <c r="BJ609" s="252"/>
      <c r="BK609" s="252"/>
      <c r="BL609" s="252"/>
      <c r="BM609" s="252"/>
    </row>
    <row r="610" spans="1:65" s="209" customFormat="1" ht="33.75">
      <c r="A610" s="420">
        <v>607</v>
      </c>
      <c r="B610" s="417" t="s">
        <v>4125</v>
      </c>
      <c r="C610" s="417" t="s">
        <v>8893</v>
      </c>
      <c r="D610" s="423" t="s">
        <v>5178</v>
      </c>
      <c r="E610" s="504" t="s">
        <v>5734</v>
      </c>
      <c r="F610" s="504"/>
      <c r="G610" s="504"/>
      <c r="H610" s="504"/>
      <c r="I610" s="504"/>
      <c r="J610" s="504"/>
      <c r="K610" s="504"/>
      <c r="L610" s="417" t="s">
        <v>4121</v>
      </c>
      <c r="M610" s="420"/>
      <c r="N610" s="205"/>
      <c r="O610" s="205"/>
      <c r="P610" s="420"/>
      <c r="Q610" s="420"/>
      <c r="R610" s="205"/>
      <c r="S610" s="205"/>
      <c r="T610" s="420"/>
      <c r="U610" s="205"/>
      <c r="V610" s="202">
        <v>72</v>
      </c>
      <c r="W610" s="203">
        <v>41011</v>
      </c>
      <c r="X610" s="421">
        <v>1344545.71</v>
      </c>
      <c r="Y610" s="205"/>
      <c r="Z610" s="371">
        <v>0</v>
      </c>
      <c r="AA610" s="371">
        <f t="shared" si="12"/>
        <v>1344545.71</v>
      </c>
      <c r="AB610" s="504" t="s">
        <v>3941</v>
      </c>
      <c r="AC610" s="504"/>
      <c r="AD610" s="417" t="s">
        <v>4760</v>
      </c>
      <c r="AE610" s="417" t="s">
        <v>4761</v>
      </c>
      <c r="AF610" s="417" t="s">
        <v>8592</v>
      </c>
      <c r="AG610" s="451">
        <v>326</v>
      </c>
      <c r="AH610" s="208"/>
      <c r="AI610" s="207"/>
      <c r="BA610" s="209" t="s">
        <v>11128</v>
      </c>
      <c r="BC610" s="252"/>
      <c r="BD610" s="252"/>
      <c r="BE610" s="252"/>
      <c r="BF610" s="252"/>
      <c r="BG610" s="252"/>
      <c r="BH610" s="252"/>
      <c r="BI610" s="252"/>
      <c r="BJ610" s="252"/>
      <c r="BK610" s="252"/>
      <c r="BL610" s="252"/>
      <c r="BM610" s="252"/>
    </row>
    <row r="611" spans="1:65" s="209" customFormat="1" ht="33.75">
      <c r="A611" s="420">
        <v>608</v>
      </c>
      <c r="B611" s="417" t="s">
        <v>4125</v>
      </c>
      <c r="C611" s="417" t="s">
        <v>8893</v>
      </c>
      <c r="D611" s="423" t="s">
        <v>5179</v>
      </c>
      <c r="E611" s="504" t="s">
        <v>5735</v>
      </c>
      <c r="F611" s="504"/>
      <c r="G611" s="504"/>
      <c r="H611" s="504"/>
      <c r="I611" s="504"/>
      <c r="J611" s="504"/>
      <c r="K611" s="504"/>
      <c r="L611" s="417" t="s">
        <v>4121</v>
      </c>
      <c r="M611" s="420"/>
      <c r="N611" s="205"/>
      <c r="O611" s="205"/>
      <c r="P611" s="420"/>
      <c r="Q611" s="420"/>
      <c r="R611" s="205"/>
      <c r="S611" s="205"/>
      <c r="T611" s="420"/>
      <c r="U611" s="205"/>
      <c r="V611" s="202">
        <v>13</v>
      </c>
      <c r="W611" s="203">
        <v>41011</v>
      </c>
      <c r="X611" s="421">
        <v>199191.96</v>
      </c>
      <c r="Y611" s="205"/>
      <c r="Z611" s="371">
        <v>0</v>
      </c>
      <c r="AA611" s="371">
        <f t="shared" si="12"/>
        <v>199191.96</v>
      </c>
      <c r="AB611" s="504" t="s">
        <v>3941</v>
      </c>
      <c r="AC611" s="504"/>
      <c r="AD611" s="417" t="s">
        <v>4760</v>
      </c>
      <c r="AE611" s="417" t="s">
        <v>4761</v>
      </c>
      <c r="AF611" s="417" t="s">
        <v>8592</v>
      </c>
      <c r="AG611" s="451">
        <v>327</v>
      </c>
      <c r="AH611" s="208"/>
      <c r="AI611" s="207"/>
      <c r="BA611" s="209" t="s">
        <v>11129</v>
      </c>
      <c r="BC611" s="252"/>
      <c r="BD611" s="252"/>
      <c r="BE611" s="252"/>
      <c r="BF611" s="252"/>
      <c r="BG611" s="252"/>
      <c r="BH611" s="252"/>
      <c r="BI611" s="252"/>
      <c r="BJ611" s="252"/>
      <c r="BK611" s="252"/>
      <c r="BL611" s="252"/>
      <c r="BM611" s="252"/>
    </row>
    <row r="612" spans="1:65" s="209" customFormat="1" ht="33.75">
      <c r="A612" s="420">
        <v>609</v>
      </c>
      <c r="B612" s="417" t="s">
        <v>4125</v>
      </c>
      <c r="C612" s="417" t="s">
        <v>8893</v>
      </c>
      <c r="D612" s="423" t="s">
        <v>5180</v>
      </c>
      <c r="E612" s="504" t="s">
        <v>5736</v>
      </c>
      <c r="F612" s="504"/>
      <c r="G612" s="504"/>
      <c r="H612" s="504"/>
      <c r="I612" s="504"/>
      <c r="J612" s="504"/>
      <c r="K612" s="504"/>
      <c r="L612" s="417" t="s">
        <v>4121</v>
      </c>
      <c r="M612" s="420"/>
      <c r="N612" s="205"/>
      <c r="O612" s="205"/>
      <c r="P612" s="420"/>
      <c r="Q612" s="420"/>
      <c r="R612" s="205"/>
      <c r="S612" s="205"/>
      <c r="T612" s="420"/>
      <c r="U612" s="205"/>
      <c r="V612" s="202">
        <v>16</v>
      </c>
      <c r="W612" s="203">
        <v>41011</v>
      </c>
      <c r="X612" s="421">
        <v>236540.45</v>
      </c>
      <c r="Y612" s="205"/>
      <c r="Z612" s="371">
        <v>0</v>
      </c>
      <c r="AA612" s="371">
        <f t="shared" si="12"/>
        <v>236540.45</v>
      </c>
      <c r="AB612" s="504" t="s">
        <v>3941</v>
      </c>
      <c r="AC612" s="504"/>
      <c r="AD612" s="417" t="s">
        <v>4760</v>
      </c>
      <c r="AE612" s="417" t="s">
        <v>4761</v>
      </c>
      <c r="AF612" s="417" t="s">
        <v>8592</v>
      </c>
      <c r="AG612" s="451">
        <v>328</v>
      </c>
      <c r="AH612" s="208"/>
      <c r="AI612" s="207"/>
      <c r="BA612" s="209" t="s">
        <v>11130</v>
      </c>
      <c r="BC612" s="252"/>
      <c r="BD612" s="252"/>
      <c r="BE612" s="252"/>
      <c r="BF612" s="252"/>
      <c r="BG612" s="252"/>
      <c r="BH612" s="252"/>
      <c r="BI612" s="252"/>
      <c r="BJ612" s="252"/>
      <c r="BK612" s="252"/>
      <c r="BL612" s="252"/>
      <c r="BM612" s="252"/>
    </row>
    <row r="613" spans="1:65" s="209" customFormat="1" ht="33.75">
      <c r="A613" s="420">
        <v>610</v>
      </c>
      <c r="B613" s="417" t="s">
        <v>4125</v>
      </c>
      <c r="C613" s="417" t="s">
        <v>8893</v>
      </c>
      <c r="D613" s="423" t="s">
        <v>5181</v>
      </c>
      <c r="E613" s="504" t="s">
        <v>5737</v>
      </c>
      <c r="F613" s="504"/>
      <c r="G613" s="504"/>
      <c r="H613" s="504"/>
      <c r="I613" s="504"/>
      <c r="J613" s="504"/>
      <c r="K613" s="504"/>
      <c r="L613" s="417" t="s">
        <v>4121</v>
      </c>
      <c r="M613" s="420"/>
      <c r="N613" s="205"/>
      <c r="O613" s="205"/>
      <c r="P613" s="420"/>
      <c r="Q613" s="420"/>
      <c r="R613" s="205"/>
      <c r="S613" s="205"/>
      <c r="T613" s="420"/>
      <c r="U613" s="205"/>
      <c r="V613" s="202">
        <v>30</v>
      </c>
      <c r="W613" s="203">
        <v>41011</v>
      </c>
      <c r="X613" s="421">
        <v>388424.31</v>
      </c>
      <c r="Y613" s="205"/>
      <c r="Z613" s="371">
        <v>0</v>
      </c>
      <c r="AA613" s="371">
        <f t="shared" si="12"/>
        <v>388424.31</v>
      </c>
      <c r="AB613" s="504" t="s">
        <v>3941</v>
      </c>
      <c r="AC613" s="504"/>
      <c r="AD613" s="417" t="s">
        <v>4760</v>
      </c>
      <c r="AE613" s="417" t="s">
        <v>4761</v>
      </c>
      <c r="AF613" s="417" t="s">
        <v>8592</v>
      </c>
      <c r="AG613" s="451">
        <v>329</v>
      </c>
      <c r="AH613" s="208"/>
      <c r="AI613" s="207"/>
      <c r="BA613" s="209" t="s">
        <v>11131</v>
      </c>
      <c r="BC613" s="252"/>
      <c r="BD613" s="252"/>
      <c r="BE613" s="252"/>
      <c r="BF613" s="252"/>
      <c r="BG613" s="252"/>
      <c r="BH613" s="252"/>
      <c r="BI613" s="252"/>
      <c r="BJ613" s="252"/>
      <c r="BK613" s="252"/>
      <c r="BL613" s="252"/>
      <c r="BM613" s="252"/>
    </row>
    <row r="614" spans="1:65" s="209" customFormat="1" ht="33.75">
      <c r="A614" s="420">
        <v>611</v>
      </c>
      <c r="B614" s="417" t="s">
        <v>4125</v>
      </c>
      <c r="C614" s="417" t="s">
        <v>8893</v>
      </c>
      <c r="D614" s="423" t="s">
        <v>5182</v>
      </c>
      <c r="E614" s="504" t="s">
        <v>5738</v>
      </c>
      <c r="F614" s="504"/>
      <c r="G614" s="504"/>
      <c r="H614" s="504"/>
      <c r="I614" s="504"/>
      <c r="J614" s="504"/>
      <c r="K614" s="504"/>
      <c r="L614" s="417" t="s">
        <v>4121</v>
      </c>
      <c r="M614" s="420"/>
      <c r="N614" s="205"/>
      <c r="O614" s="205"/>
      <c r="P614" s="420"/>
      <c r="Q614" s="420"/>
      <c r="R614" s="205"/>
      <c r="S614" s="205"/>
      <c r="T614" s="420"/>
      <c r="U614" s="205"/>
      <c r="V614" s="202">
        <v>69</v>
      </c>
      <c r="W614" s="203">
        <v>41011</v>
      </c>
      <c r="X614" s="421">
        <v>174292.96</v>
      </c>
      <c r="Y614" s="205"/>
      <c r="Z614" s="371">
        <v>0</v>
      </c>
      <c r="AA614" s="371">
        <f t="shared" si="12"/>
        <v>174292.96</v>
      </c>
      <c r="AB614" s="504" t="s">
        <v>3941</v>
      </c>
      <c r="AC614" s="504"/>
      <c r="AD614" s="417" t="s">
        <v>4760</v>
      </c>
      <c r="AE614" s="417" t="s">
        <v>4761</v>
      </c>
      <c r="AF614" s="417" t="s">
        <v>8592</v>
      </c>
      <c r="AG614" s="451">
        <v>330</v>
      </c>
      <c r="AH614" s="208"/>
      <c r="AI614" s="207"/>
      <c r="BA614" s="209" t="s">
        <v>11132</v>
      </c>
      <c r="BC614" s="252"/>
      <c r="BD614" s="252"/>
      <c r="BE614" s="252"/>
      <c r="BF614" s="252"/>
      <c r="BG614" s="252"/>
      <c r="BH614" s="252"/>
      <c r="BI614" s="252"/>
      <c r="BJ614" s="252"/>
      <c r="BK614" s="252"/>
      <c r="BL614" s="252"/>
      <c r="BM614" s="252"/>
    </row>
    <row r="615" spans="1:65" s="209" customFormat="1" ht="33.75">
      <c r="A615" s="420">
        <v>612</v>
      </c>
      <c r="B615" s="417" t="s">
        <v>4125</v>
      </c>
      <c r="C615" s="417" t="s">
        <v>8893</v>
      </c>
      <c r="D615" s="423" t="s">
        <v>5183</v>
      </c>
      <c r="E615" s="504" t="s">
        <v>5739</v>
      </c>
      <c r="F615" s="504"/>
      <c r="G615" s="504"/>
      <c r="H615" s="504"/>
      <c r="I615" s="504"/>
      <c r="J615" s="504"/>
      <c r="K615" s="504"/>
      <c r="L615" s="417" t="s">
        <v>4121</v>
      </c>
      <c r="M615" s="420"/>
      <c r="N615" s="205"/>
      <c r="O615" s="205"/>
      <c r="P615" s="420"/>
      <c r="Q615" s="420"/>
      <c r="R615" s="205"/>
      <c r="S615" s="205"/>
      <c r="T615" s="420"/>
      <c r="U615" s="205"/>
      <c r="V615" s="202">
        <v>50</v>
      </c>
      <c r="W615" s="203">
        <v>41011</v>
      </c>
      <c r="X615" s="421">
        <v>435732.4</v>
      </c>
      <c r="Y615" s="205"/>
      <c r="Z615" s="371">
        <v>0</v>
      </c>
      <c r="AA615" s="371">
        <f t="shared" si="12"/>
        <v>435732.4</v>
      </c>
      <c r="AB615" s="504" t="s">
        <v>3941</v>
      </c>
      <c r="AC615" s="504"/>
      <c r="AD615" s="417" t="s">
        <v>4760</v>
      </c>
      <c r="AE615" s="417" t="s">
        <v>4761</v>
      </c>
      <c r="AF615" s="417" t="s">
        <v>8592</v>
      </c>
      <c r="AG615" s="451">
        <v>331</v>
      </c>
      <c r="AH615" s="208"/>
      <c r="AI615" s="207"/>
      <c r="BA615" s="209" t="s">
        <v>11133</v>
      </c>
      <c r="BC615" s="252"/>
      <c r="BD615" s="252"/>
      <c r="BE615" s="252"/>
      <c r="BF615" s="252"/>
      <c r="BG615" s="252"/>
      <c r="BH615" s="252"/>
      <c r="BI615" s="252"/>
      <c r="BJ615" s="252"/>
      <c r="BK615" s="252"/>
      <c r="BL615" s="252"/>
      <c r="BM615" s="252"/>
    </row>
    <row r="616" spans="1:65" s="209" customFormat="1" ht="33.75">
      <c r="A616" s="420">
        <v>613</v>
      </c>
      <c r="B616" s="417" t="s">
        <v>4125</v>
      </c>
      <c r="C616" s="417" t="s">
        <v>8893</v>
      </c>
      <c r="D616" s="423" t="s">
        <v>5184</v>
      </c>
      <c r="E616" s="504" t="s">
        <v>5740</v>
      </c>
      <c r="F616" s="504"/>
      <c r="G616" s="504"/>
      <c r="H616" s="504"/>
      <c r="I616" s="504"/>
      <c r="J616" s="504"/>
      <c r="K616" s="504"/>
      <c r="L616" s="417" t="s">
        <v>4121</v>
      </c>
      <c r="M616" s="420"/>
      <c r="N616" s="205"/>
      <c r="O616" s="205"/>
      <c r="P616" s="420"/>
      <c r="Q616" s="420"/>
      <c r="R616" s="205"/>
      <c r="S616" s="205"/>
      <c r="T616" s="420"/>
      <c r="U616" s="205"/>
      <c r="V616" s="202">
        <v>40</v>
      </c>
      <c r="W616" s="203">
        <v>41011</v>
      </c>
      <c r="X616" s="421">
        <v>192552.22</v>
      </c>
      <c r="Y616" s="205"/>
      <c r="Z616" s="371">
        <v>0</v>
      </c>
      <c r="AA616" s="371">
        <f t="shared" si="12"/>
        <v>192552.22</v>
      </c>
      <c r="AB616" s="504" t="s">
        <v>3941</v>
      </c>
      <c r="AC616" s="504"/>
      <c r="AD616" s="417" t="s">
        <v>4760</v>
      </c>
      <c r="AE616" s="417" t="s">
        <v>4761</v>
      </c>
      <c r="AF616" s="417" t="s">
        <v>8592</v>
      </c>
      <c r="AG616" s="451">
        <v>332</v>
      </c>
      <c r="AH616" s="208"/>
      <c r="AI616" s="207"/>
      <c r="BA616" s="209" t="s">
        <v>11134</v>
      </c>
      <c r="BC616" s="252"/>
      <c r="BD616" s="252"/>
      <c r="BE616" s="252"/>
      <c r="BF616" s="252"/>
      <c r="BG616" s="252"/>
      <c r="BH616" s="252"/>
      <c r="BI616" s="252"/>
      <c r="BJ616" s="252"/>
      <c r="BK616" s="252"/>
      <c r="BL616" s="252"/>
      <c r="BM616" s="252"/>
    </row>
    <row r="617" spans="1:65" s="209" customFormat="1" ht="33.75">
      <c r="A617" s="420">
        <v>614</v>
      </c>
      <c r="B617" s="417" t="s">
        <v>4125</v>
      </c>
      <c r="C617" s="417" t="s">
        <v>8893</v>
      </c>
      <c r="D617" s="423" t="s">
        <v>5185</v>
      </c>
      <c r="E617" s="504" t="s">
        <v>5741</v>
      </c>
      <c r="F617" s="504"/>
      <c r="G617" s="504"/>
      <c r="H617" s="504"/>
      <c r="I617" s="504"/>
      <c r="J617" s="504"/>
      <c r="K617" s="504"/>
      <c r="L617" s="417" t="s">
        <v>4121</v>
      </c>
      <c r="M617" s="420"/>
      <c r="N617" s="205"/>
      <c r="O617" s="205"/>
      <c r="P617" s="420"/>
      <c r="Q617" s="420"/>
      <c r="R617" s="205"/>
      <c r="S617" s="205"/>
      <c r="T617" s="420"/>
      <c r="U617" s="205"/>
      <c r="V617" s="202">
        <v>54</v>
      </c>
      <c r="W617" s="203">
        <v>41011</v>
      </c>
      <c r="X617" s="421">
        <v>477230.73</v>
      </c>
      <c r="Y617" s="205"/>
      <c r="Z617" s="371">
        <v>0</v>
      </c>
      <c r="AA617" s="371">
        <f t="shared" si="12"/>
        <v>477230.73</v>
      </c>
      <c r="AB617" s="504" t="s">
        <v>3941</v>
      </c>
      <c r="AC617" s="504"/>
      <c r="AD617" s="417" t="s">
        <v>4760</v>
      </c>
      <c r="AE617" s="417" t="s">
        <v>4761</v>
      </c>
      <c r="AF617" s="417" t="s">
        <v>8592</v>
      </c>
      <c r="AG617" s="451">
        <v>333</v>
      </c>
      <c r="AH617" s="208"/>
      <c r="AI617" s="207"/>
      <c r="BA617" s="209" t="s">
        <v>11135</v>
      </c>
      <c r="BC617" s="252"/>
      <c r="BD617" s="252"/>
      <c r="BE617" s="252"/>
      <c r="BF617" s="252"/>
      <c r="BG617" s="252"/>
      <c r="BH617" s="252"/>
      <c r="BI617" s="252"/>
      <c r="BJ617" s="252"/>
      <c r="BK617" s="252"/>
      <c r="BL617" s="252"/>
      <c r="BM617" s="252"/>
    </row>
    <row r="618" spans="1:65" s="209" customFormat="1" ht="33.75">
      <c r="A618" s="420">
        <v>615</v>
      </c>
      <c r="B618" s="417" t="s">
        <v>4125</v>
      </c>
      <c r="C618" s="417" t="s">
        <v>8893</v>
      </c>
      <c r="D618" s="423" t="s">
        <v>5186</v>
      </c>
      <c r="E618" s="504" t="s">
        <v>5742</v>
      </c>
      <c r="F618" s="504"/>
      <c r="G618" s="504"/>
      <c r="H618" s="504"/>
      <c r="I618" s="504"/>
      <c r="J618" s="504"/>
      <c r="K618" s="504"/>
      <c r="L618" s="417" t="s">
        <v>4121</v>
      </c>
      <c r="M618" s="420"/>
      <c r="N618" s="205"/>
      <c r="O618" s="205"/>
      <c r="P618" s="420"/>
      <c r="Q618" s="420"/>
      <c r="R618" s="205"/>
      <c r="S618" s="205"/>
      <c r="T618" s="420"/>
      <c r="U618" s="205"/>
      <c r="V618" s="202">
        <v>15</v>
      </c>
      <c r="W618" s="203">
        <v>41011</v>
      </c>
      <c r="X618" s="421">
        <v>136552.98000000001</v>
      </c>
      <c r="Y618" s="205"/>
      <c r="Z618" s="371">
        <v>0</v>
      </c>
      <c r="AA618" s="371">
        <f t="shared" si="12"/>
        <v>136552.98000000001</v>
      </c>
      <c r="AB618" s="504" t="s">
        <v>3941</v>
      </c>
      <c r="AC618" s="504"/>
      <c r="AD618" s="417" t="s">
        <v>4760</v>
      </c>
      <c r="AE618" s="417" t="s">
        <v>4761</v>
      </c>
      <c r="AF618" s="417" t="s">
        <v>8592</v>
      </c>
      <c r="AG618" s="451">
        <v>334</v>
      </c>
      <c r="AH618" s="208"/>
      <c r="AI618" s="207"/>
      <c r="BA618" s="209" t="s">
        <v>11136</v>
      </c>
      <c r="BC618" s="252"/>
      <c r="BD618" s="252"/>
      <c r="BE618" s="252"/>
      <c r="BF618" s="252"/>
      <c r="BG618" s="252"/>
      <c r="BH618" s="252"/>
      <c r="BI618" s="252"/>
      <c r="BJ618" s="252"/>
      <c r="BK618" s="252"/>
      <c r="BL618" s="252"/>
      <c r="BM618" s="252"/>
    </row>
    <row r="619" spans="1:65" s="209" customFormat="1" ht="33.75">
      <c r="A619" s="420">
        <v>616</v>
      </c>
      <c r="B619" s="417" t="s">
        <v>4125</v>
      </c>
      <c r="C619" s="417" t="s">
        <v>8893</v>
      </c>
      <c r="D619" s="423" t="s">
        <v>5187</v>
      </c>
      <c r="E619" s="504" t="s">
        <v>5743</v>
      </c>
      <c r="F619" s="504"/>
      <c r="G619" s="504"/>
      <c r="H619" s="504"/>
      <c r="I619" s="504"/>
      <c r="J619" s="504"/>
      <c r="K619" s="504"/>
      <c r="L619" s="417" t="s">
        <v>4121</v>
      </c>
      <c r="M619" s="420"/>
      <c r="N619" s="205"/>
      <c r="O619" s="205"/>
      <c r="P619" s="420"/>
      <c r="Q619" s="420"/>
      <c r="R619" s="205"/>
      <c r="S619" s="205"/>
      <c r="T619" s="420"/>
      <c r="U619" s="205"/>
      <c r="V619" s="202">
        <v>77</v>
      </c>
      <c r="W619" s="203">
        <v>41011</v>
      </c>
      <c r="X619" s="421">
        <v>286338.44</v>
      </c>
      <c r="Y619" s="205"/>
      <c r="Z619" s="371">
        <v>0</v>
      </c>
      <c r="AA619" s="371">
        <f t="shared" si="12"/>
        <v>286338.44</v>
      </c>
      <c r="AB619" s="504" t="s">
        <v>3941</v>
      </c>
      <c r="AC619" s="504"/>
      <c r="AD619" s="417" t="s">
        <v>4760</v>
      </c>
      <c r="AE619" s="417" t="s">
        <v>4761</v>
      </c>
      <c r="AF619" s="417" t="s">
        <v>8592</v>
      </c>
      <c r="AG619" s="451">
        <v>335</v>
      </c>
      <c r="AH619" s="208"/>
      <c r="AI619" s="207"/>
      <c r="BA619" s="209" t="s">
        <v>11137</v>
      </c>
      <c r="BC619" s="252"/>
      <c r="BD619" s="252"/>
      <c r="BE619" s="252"/>
      <c r="BF619" s="252"/>
      <c r="BG619" s="252"/>
      <c r="BH619" s="252"/>
      <c r="BI619" s="252"/>
      <c r="BJ619" s="252"/>
      <c r="BK619" s="252"/>
      <c r="BL619" s="252"/>
      <c r="BM619" s="252"/>
    </row>
    <row r="620" spans="1:65" s="209" customFormat="1" ht="33.75">
      <c r="A620" s="420">
        <v>617</v>
      </c>
      <c r="B620" s="417" t="s">
        <v>4125</v>
      </c>
      <c r="C620" s="417" t="s">
        <v>8893</v>
      </c>
      <c r="D620" s="423" t="s">
        <v>5188</v>
      </c>
      <c r="E620" s="504" t="s">
        <v>5744</v>
      </c>
      <c r="F620" s="504"/>
      <c r="G620" s="504"/>
      <c r="H620" s="504"/>
      <c r="I620" s="504"/>
      <c r="J620" s="504"/>
      <c r="K620" s="504"/>
      <c r="L620" s="417" t="s">
        <v>4121</v>
      </c>
      <c r="M620" s="420"/>
      <c r="N620" s="205"/>
      <c r="O620" s="205"/>
      <c r="P620" s="420"/>
      <c r="Q620" s="420"/>
      <c r="R620" s="205"/>
      <c r="S620" s="205"/>
      <c r="T620" s="420"/>
      <c r="U620" s="205"/>
      <c r="V620" s="202">
        <v>43</v>
      </c>
      <c r="W620" s="203">
        <v>41011</v>
      </c>
      <c r="X620" s="421">
        <v>31550.94</v>
      </c>
      <c r="Y620" s="205"/>
      <c r="Z620" s="371">
        <v>0</v>
      </c>
      <c r="AA620" s="371">
        <f t="shared" si="12"/>
        <v>31550.94</v>
      </c>
      <c r="AB620" s="504" t="s">
        <v>3941</v>
      </c>
      <c r="AC620" s="504"/>
      <c r="AD620" s="417" t="s">
        <v>4760</v>
      </c>
      <c r="AE620" s="417" t="s">
        <v>4761</v>
      </c>
      <c r="AF620" s="417" t="s">
        <v>8592</v>
      </c>
      <c r="AG620" s="451">
        <v>336</v>
      </c>
      <c r="AH620" s="208"/>
      <c r="AI620" s="207"/>
      <c r="BA620" s="209" t="s">
        <v>11138</v>
      </c>
      <c r="BC620" s="252"/>
      <c r="BD620" s="252"/>
      <c r="BE620" s="252"/>
      <c r="BF620" s="252"/>
      <c r="BG620" s="252"/>
      <c r="BH620" s="252"/>
      <c r="BI620" s="252"/>
      <c r="BJ620" s="252"/>
      <c r="BK620" s="252"/>
      <c r="BL620" s="252"/>
      <c r="BM620" s="252"/>
    </row>
    <row r="621" spans="1:65" s="209" customFormat="1" ht="33.75">
      <c r="A621" s="420">
        <v>618</v>
      </c>
      <c r="B621" s="417" t="s">
        <v>4125</v>
      </c>
      <c r="C621" s="417" t="s">
        <v>8893</v>
      </c>
      <c r="D621" s="423" t="s">
        <v>5189</v>
      </c>
      <c r="E621" s="504" t="s">
        <v>5745</v>
      </c>
      <c r="F621" s="504"/>
      <c r="G621" s="504"/>
      <c r="H621" s="504"/>
      <c r="I621" s="504"/>
      <c r="J621" s="504"/>
      <c r="K621" s="504"/>
      <c r="L621" s="417" t="s">
        <v>4121</v>
      </c>
      <c r="M621" s="420"/>
      <c r="N621" s="205"/>
      <c r="O621" s="205"/>
      <c r="P621" s="420"/>
      <c r="Q621" s="420"/>
      <c r="R621" s="205"/>
      <c r="S621" s="205"/>
      <c r="T621" s="420"/>
      <c r="U621" s="205"/>
      <c r="V621" s="202">
        <v>48</v>
      </c>
      <c r="W621" s="203">
        <v>41011</v>
      </c>
      <c r="X621" s="421">
        <v>424090.95</v>
      </c>
      <c r="Y621" s="205"/>
      <c r="Z621" s="371">
        <v>0</v>
      </c>
      <c r="AA621" s="371">
        <f t="shared" si="12"/>
        <v>424090.95</v>
      </c>
      <c r="AB621" s="504" t="s">
        <v>3941</v>
      </c>
      <c r="AC621" s="504"/>
      <c r="AD621" s="417" t="s">
        <v>4760</v>
      </c>
      <c r="AE621" s="417" t="s">
        <v>4761</v>
      </c>
      <c r="AF621" s="417" t="s">
        <v>8592</v>
      </c>
      <c r="AG621" s="451">
        <v>337</v>
      </c>
      <c r="AH621" s="208"/>
      <c r="AI621" s="207"/>
      <c r="BA621" s="209" t="s">
        <v>11139</v>
      </c>
      <c r="BC621" s="252"/>
      <c r="BD621" s="252"/>
      <c r="BE621" s="252"/>
      <c r="BF621" s="252"/>
      <c r="BG621" s="252"/>
      <c r="BH621" s="252"/>
      <c r="BI621" s="252"/>
      <c r="BJ621" s="252"/>
      <c r="BK621" s="252"/>
      <c r="BL621" s="252"/>
      <c r="BM621" s="252"/>
    </row>
    <row r="622" spans="1:65" s="209" customFormat="1" ht="33.75">
      <c r="A622" s="420">
        <v>619</v>
      </c>
      <c r="B622" s="417" t="s">
        <v>4125</v>
      </c>
      <c r="C622" s="417" t="s">
        <v>8893</v>
      </c>
      <c r="D622" s="423" t="s">
        <v>5190</v>
      </c>
      <c r="E622" s="504" t="s">
        <v>4438</v>
      </c>
      <c r="F622" s="504"/>
      <c r="G622" s="504"/>
      <c r="H622" s="504"/>
      <c r="I622" s="504"/>
      <c r="J622" s="504"/>
      <c r="K622" s="504"/>
      <c r="L622" s="417" t="s">
        <v>4121</v>
      </c>
      <c r="M622" s="420"/>
      <c r="N622" s="205"/>
      <c r="O622" s="205"/>
      <c r="P622" s="420"/>
      <c r="Q622" s="420"/>
      <c r="R622" s="205"/>
      <c r="S622" s="205"/>
      <c r="T622" s="420"/>
      <c r="U622" s="205"/>
      <c r="V622" s="202">
        <v>54</v>
      </c>
      <c r="W622" s="203">
        <v>41011</v>
      </c>
      <c r="X622" s="421">
        <v>39749.21</v>
      </c>
      <c r="Y622" s="205"/>
      <c r="Z622" s="371">
        <v>0</v>
      </c>
      <c r="AA622" s="371">
        <f t="shared" si="12"/>
        <v>39749.21</v>
      </c>
      <c r="AB622" s="504" t="s">
        <v>3941</v>
      </c>
      <c r="AC622" s="504"/>
      <c r="AD622" s="417" t="s">
        <v>4760</v>
      </c>
      <c r="AE622" s="417" t="s">
        <v>4761</v>
      </c>
      <c r="AF622" s="417" t="s">
        <v>8592</v>
      </c>
      <c r="AG622" s="451">
        <v>338</v>
      </c>
      <c r="AH622" s="208"/>
      <c r="AI622" s="207"/>
      <c r="BA622" s="209" t="s">
        <v>11140</v>
      </c>
      <c r="BC622" s="252"/>
      <c r="BD622" s="252"/>
      <c r="BE622" s="252"/>
      <c r="BF622" s="252"/>
      <c r="BG622" s="252"/>
      <c r="BH622" s="252"/>
      <c r="BI622" s="252"/>
      <c r="BJ622" s="252"/>
      <c r="BK622" s="252"/>
      <c r="BL622" s="252"/>
      <c r="BM622" s="252"/>
    </row>
    <row r="623" spans="1:65" s="209" customFormat="1" ht="33.75">
      <c r="A623" s="420">
        <v>620</v>
      </c>
      <c r="B623" s="417" t="s">
        <v>4125</v>
      </c>
      <c r="C623" s="417" t="s">
        <v>8893</v>
      </c>
      <c r="D623" s="423" t="s">
        <v>5191</v>
      </c>
      <c r="E623" s="504" t="s">
        <v>4439</v>
      </c>
      <c r="F623" s="504"/>
      <c r="G623" s="504"/>
      <c r="H623" s="504"/>
      <c r="I623" s="504"/>
      <c r="J623" s="504"/>
      <c r="K623" s="504"/>
      <c r="L623" s="417" t="s">
        <v>4121</v>
      </c>
      <c r="M623" s="420"/>
      <c r="N623" s="205"/>
      <c r="O623" s="205"/>
      <c r="P623" s="420"/>
      <c r="Q623" s="420"/>
      <c r="R623" s="205"/>
      <c r="S623" s="205"/>
      <c r="T623" s="420"/>
      <c r="U623" s="205"/>
      <c r="V623" s="202">
        <v>67</v>
      </c>
      <c r="W623" s="203">
        <v>41011</v>
      </c>
      <c r="X623" s="421">
        <v>40577.32</v>
      </c>
      <c r="Y623" s="205"/>
      <c r="Z623" s="371">
        <v>0</v>
      </c>
      <c r="AA623" s="371">
        <f t="shared" si="12"/>
        <v>40577.32</v>
      </c>
      <c r="AB623" s="504" t="s">
        <v>3941</v>
      </c>
      <c r="AC623" s="504"/>
      <c r="AD623" s="417" t="s">
        <v>4760</v>
      </c>
      <c r="AE623" s="417" t="s">
        <v>4761</v>
      </c>
      <c r="AF623" s="417" t="s">
        <v>8592</v>
      </c>
      <c r="AG623" s="451">
        <v>339</v>
      </c>
      <c r="AH623" s="208"/>
      <c r="AI623" s="207"/>
      <c r="BA623" s="209" t="s">
        <v>11141</v>
      </c>
      <c r="BC623" s="252"/>
      <c r="BD623" s="252"/>
      <c r="BE623" s="252"/>
      <c r="BF623" s="252"/>
      <c r="BG623" s="252"/>
      <c r="BH623" s="252"/>
      <c r="BI623" s="252"/>
      <c r="BJ623" s="252"/>
      <c r="BK623" s="252"/>
      <c r="BL623" s="252"/>
      <c r="BM623" s="252"/>
    </row>
    <row r="624" spans="1:65" s="209" customFormat="1" ht="33.75">
      <c r="A624" s="420">
        <v>621</v>
      </c>
      <c r="B624" s="417" t="s">
        <v>4125</v>
      </c>
      <c r="C624" s="417" t="s">
        <v>8893</v>
      </c>
      <c r="D624" s="423" t="s">
        <v>5192</v>
      </c>
      <c r="E624" s="504" t="s">
        <v>4440</v>
      </c>
      <c r="F624" s="504"/>
      <c r="G624" s="504"/>
      <c r="H624" s="504"/>
      <c r="I624" s="504"/>
      <c r="J624" s="504"/>
      <c r="K624" s="504"/>
      <c r="L624" s="417" t="s">
        <v>4121</v>
      </c>
      <c r="M624" s="420"/>
      <c r="N624" s="205"/>
      <c r="O624" s="205"/>
      <c r="P624" s="420"/>
      <c r="Q624" s="420"/>
      <c r="R624" s="205"/>
      <c r="S624" s="205"/>
      <c r="T624" s="420"/>
      <c r="U624" s="205"/>
      <c r="V624" s="202">
        <v>64</v>
      </c>
      <c r="W624" s="203">
        <v>41011</v>
      </c>
      <c r="X624" s="421">
        <v>537442.44999999995</v>
      </c>
      <c r="Y624" s="205"/>
      <c r="Z624" s="371">
        <v>0</v>
      </c>
      <c r="AA624" s="371">
        <f t="shared" si="12"/>
        <v>537442.44999999995</v>
      </c>
      <c r="AB624" s="504" t="s">
        <v>3941</v>
      </c>
      <c r="AC624" s="504"/>
      <c r="AD624" s="417" t="s">
        <v>4760</v>
      </c>
      <c r="AE624" s="417" t="s">
        <v>4761</v>
      </c>
      <c r="AF624" s="417" t="s">
        <v>8592</v>
      </c>
      <c r="AG624" s="451">
        <v>340</v>
      </c>
      <c r="AH624" s="208"/>
      <c r="AI624" s="207"/>
      <c r="BA624" s="209" t="s">
        <v>11142</v>
      </c>
      <c r="BC624" s="252"/>
      <c r="BD624" s="252"/>
      <c r="BE624" s="252"/>
      <c r="BF624" s="252"/>
      <c r="BG624" s="252"/>
      <c r="BH624" s="252"/>
      <c r="BI624" s="252"/>
      <c r="BJ624" s="252"/>
      <c r="BK624" s="252"/>
      <c r="BL624" s="252"/>
      <c r="BM624" s="252"/>
    </row>
    <row r="625" spans="1:65" s="209" customFormat="1" ht="33.75">
      <c r="A625" s="420">
        <v>622</v>
      </c>
      <c r="B625" s="417" t="s">
        <v>4125</v>
      </c>
      <c r="C625" s="417" t="s">
        <v>8893</v>
      </c>
      <c r="D625" s="423" t="s">
        <v>5193</v>
      </c>
      <c r="E625" s="504" t="s">
        <v>4441</v>
      </c>
      <c r="F625" s="504"/>
      <c r="G625" s="504"/>
      <c r="H625" s="504"/>
      <c r="I625" s="504"/>
      <c r="J625" s="504"/>
      <c r="K625" s="504"/>
      <c r="L625" s="417" t="s">
        <v>4121</v>
      </c>
      <c r="M625" s="420"/>
      <c r="N625" s="205"/>
      <c r="O625" s="205"/>
      <c r="P625" s="420"/>
      <c r="Q625" s="420"/>
      <c r="R625" s="205"/>
      <c r="S625" s="205"/>
      <c r="T625" s="420"/>
      <c r="U625" s="205"/>
      <c r="V625" s="202">
        <v>19</v>
      </c>
      <c r="W625" s="203">
        <v>41011</v>
      </c>
      <c r="X625" s="421">
        <v>7867.03</v>
      </c>
      <c r="Y625" s="205"/>
      <c r="Z625" s="371">
        <v>0</v>
      </c>
      <c r="AA625" s="371">
        <f t="shared" si="12"/>
        <v>7867.03</v>
      </c>
      <c r="AB625" s="504" t="s">
        <v>3941</v>
      </c>
      <c r="AC625" s="504"/>
      <c r="AD625" s="417" t="s">
        <v>4760</v>
      </c>
      <c r="AE625" s="417" t="s">
        <v>4761</v>
      </c>
      <c r="AF625" s="417" t="s">
        <v>8592</v>
      </c>
      <c r="AG625" s="451">
        <v>341</v>
      </c>
      <c r="AH625" s="208"/>
      <c r="AI625" s="207"/>
      <c r="BA625" s="209" t="s">
        <v>11143</v>
      </c>
      <c r="BC625" s="252"/>
      <c r="BD625" s="252"/>
      <c r="BE625" s="252"/>
      <c r="BF625" s="252"/>
      <c r="BG625" s="252"/>
      <c r="BH625" s="252"/>
      <c r="BI625" s="252"/>
      <c r="BJ625" s="252"/>
      <c r="BK625" s="252"/>
      <c r="BL625" s="252"/>
      <c r="BM625" s="252"/>
    </row>
    <row r="626" spans="1:65" s="209" customFormat="1" ht="33.75">
      <c r="A626" s="420">
        <v>623</v>
      </c>
      <c r="B626" s="417" t="s">
        <v>4125</v>
      </c>
      <c r="C626" s="417" t="s">
        <v>8893</v>
      </c>
      <c r="D626" s="423" t="s">
        <v>5194</v>
      </c>
      <c r="E626" s="504" t="s">
        <v>4469</v>
      </c>
      <c r="F626" s="504"/>
      <c r="G626" s="504"/>
      <c r="H626" s="504"/>
      <c r="I626" s="504"/>
      <c r="J626" s="504"/>
      <c r="K626" s="504"/>
      <c r="L626" s="417" t="s">
        <v>4121</v>
      </c>
      <c r="M626" s="420"/>
      <c r="N626" s="205"/>
      <c r="O626" s="205"/>
      <c r="P626" s="420"/>
      <c r="Q626" s="420"/>
      <c r="R626" s="205"/>
      <c r="S626" s="205"/>
      <c r="T626" s="420"/>
      <c r="U626" s="205"/>
      <c r="V626" s="202">
        <v>6</v>
      </c>
      <c r="W626" s="203">
        <v>41011</v>
      </c>
      <c r="X626" s="421">
        <v>106267.03</v>
      </c>
      <c r="Y626" s="205"/>
      <c r="Z626" s="371">
        <v>0</v>
      </c>
      <c r="AA626" s="371">
        <f t="shared" si="12"/>
        <v>106267.03</v>
      </c>
      <c r="AB626" s="504" t="s">
        <v>3941</v>
      </c>
      <c r="AC626" s="504"/>
      <c r="AD626" s="417" t="s">
        <v>4760</v>
      </c>
      <c r="AE626" s="417" t="s">
        <v>4761</v>
      </c>
      <c r="AF626" s="417" t="s">
        <v>8592</v>
      </c>
      <c r="AG626" s="451">
        <v>342</v>
      </c>
      <c r="AH626" s="208"/>
      <c r="AI626" s="207"/>
      <c r="BA626" s="209" t="s">
        <v>11144</v>
      </c>
      <c r="BC626" s="252"/>
      <c r="BD626" s="252"/>
      <c r="BE626" s="252"/>
      <c r="BF626" s="252"/>
      <c r="BG626" s="252"/>
      <c r="BH626" s="252"/>
      <c r="BI626" s="252"/>
      <c r="BJ626" s="252"/>
      <c r="BK626" s="252"/>
      <c r="BL626" s="252"/>
      <c r="BM626" s="252"/>
    </row>
    <row r="627" spans="1:65" s="209" customFormat="1" ht="33.75">
      <c r="A627" s="420">
        <v>624</v>
      </c>
      <c r="B627" s="417" t="s">
        <v>4125</v>
      </c>
      <c r="C627" s="417" t="s">
        <v>8893</v>
      </c>
      <c r="D627" s="423" t="s">
        <v>5195</v>
      </c>
      <c r="E627" s="504" t="s">
        <v>4470</v>
      </c>
      <c r="F627" s="504"/>
      <c r="G627" s="504"/>
      <c r="H627" s="504"/>
      <c r="I627" s="504"/>
      <c r="J627" s="504"/>
      <c r="K627" s="504"/>
      <c r="L627" s="417" t="s">
        <v>4121</v>
      </c>
      <c r="M627" s="420"/>
      <c r="N627" s="205"/>
      <c r="O627" s="205"/>
      <c r="P627" s="420"/>
      <c r="Q627" s="420"/>
      <c r="R627" s="205"/>
      <c r="S627" s="205"/>
      <c r="T627" s="420"/>
      <c r="U627" s="205"/>
      <c r="V627" s="202">
        <v>11</v>
      </c>
      <c r="W627" s="203">
        <v>41011</v>
      </c>
      <c r="X627" s="421">
        <v>4198.7700000000004</v>
      </c>
      <c r="Y627" s="205"/>
      <c r="Z627" s="371">
        <v>0</v>
      </c>
      <c r="AA627" s="371">
        <f t="shared" si="12"/>
        <v>4198.7700000000004</v>
      </c>
      <c r="AB627" s="504" t="s">
        <v>3941</v>
      </c>
      <c r="AC627" s="504"/>
      <c r="AD627" s="417" t="s">
        <v>4760</v>
      </c>
      <c r="AE627" s="417" t="s">
        <v>4761</v>
      </c>
      <c r="AF627" s="417" t="s">
        <v>8592</v>
      </c>
      <c r="AG627" s="451">
        <v>343</v>
      </c>
      <c r="AH627" s="208"/>
      <c r="AI627" s="207"/>
      <c r="BA627" s="209" t="s">
        <v>11145</v>
      </c>
      <c r="BC627" s="252"/>
      <c r="BD627" s="252"/>
      <c r="BE627" s="252"/>
      <c r="BF627" s="252"/>
      <c r="BG627" s="252"/>
      <c r="BH627" s="252"/>
      <c r="BI627" s="252"/>
      <c r="BJ627" s="252"/>
      <c r="BK627" s="252"/>
      <c r="BL627" s="252"/>
      <c r="BM627" s="252"/>
    </row>
    <row r="628" spans="1:65" s="209" customFormat="1" ht="33.75">
      <c r="A628" s="420">
        <v>625</v>
      </c>
      <c r="B628" s="417" t="s">
        <v>4125</v>
      </c>
      <c r="C628" s="417" t="s">
        <v>8893</v>
      </c>
      <c r="D628" s="423" t="s">
        <v>5196</v>
      </c>
      <c r="E628" s="504" t="s">
        <v>4471</v>
      </c>
      <c r="F628" s="504"/>
      <c r="G628" s="504"/>
      <c r="H628" s="504"/>
      <c r="I628" s="504"/>
      <c r="J628" s="504"/>
      <c r="K628" s="504"/>
      <c r="L628" s="417" t="s">
        <v>4121</v>
      </c>
      <c r="M628" s="420"/>
      <c r="N628" s="205"/>
      <c r="O628" s="205"/>
      <c r="P628" s="420"/>
      <c r="Q628" s="420"/>
      <c r="R628" s="205"/>
      <c r="S628" s="205"/>
      <c r="T628" s="420"/>
      <c r="U628" s="205"/>
      <c r="V628" s="202">
        <v>62</v>
      </c>
      <c r="W628" s="203">
        <v>41011</v>
      </c>
      <c r="X628" s="421">
        <v>1452316.07</v>
      </c>
      <c r="Y628" s="205"/>
      <c r="Z628" s="371">
        <v>0</v>
      </c>
      <c r="AA628" s="371">
        <f t="shared" si="12"/>
        <v>1452316.07</v>
      </c>
      <c r="AB628" s="504" t="s">
        <v>3941</v>
      </c>
      <c r="AC628" s="504"/>
      <c r="AD628" s="417" t="s">
        <v>4760</v>
      </c>
      <c r="AE628" s="417" t="s">
        <v>4761</v>
      </c>
      <c r="AF628" s="417" t="s">
        <v>8592</v>
      </c>
      <c r="AG628" s="451">
        <v>344</v>
      </c>
      <c r="AH628" s="208"/>
      <c r="AI628" s="207"/>
      <c r="BA628" s="209" t="s">
        <v>11146</v>
      </c>
      <c r="BC628" s="252"/>
      <c r="BD628" s="252"/>
      <c r="BE628" s="252"/>
      <c r="BF628" s="252"/>
      <c r="BG628" s="252"/>
      <c r="BH628" s="252"/>
      <c r="BI628" s="252"/>
      <c r="BJ628" s="252"/>
      <c r="BK628" s="252"/>
      <c r="BL628" s="252"/>
      <c r="BM628" s="252"/>
    </row>
    <row r="629" spans="1:65" s="209" customFormat="1" ht="33.75">
      <c r="A629" s="420">
        <v>626</v>
      </c>
      <c r="B629" s="417" t="s">
        <v>4125</v>
      </c>
      <c r="C629" s="417" t="s">
        <v>8893</v>
      </c>
      <c r="D629" s="423" t="s">
        <v>5197</v>
      </c>
      <c r="E629" s="504" t="s">
        <v>4472</v>
      </c>
      <c r="F629" s="504"/>
      <c r="G629" s="504"/>
      <c r="H629" s="504"/>
      <c r="I629" s="504"/>
      <c r="J629" s="504"/>
      <c r="K629" s="504"/>
      <c r="L629" s="417" t="s">
        <v>4121</v>
      </c>
      <c r="M629" s="420"/>
      <c r="N629" s="205"/>
      <c r="O629" s="205"/>
      <c r="P629" s="420"/>
      <c r="Q629" s="420"/>
      <c r="R629" s="205"/>
      <c r="S629" s="205"/>
      <c r="T629" s="420"/>
      <c r="U629" s="205"/>
      <c r="V629" s="202">
        <v>9</v>
      </c>
      <c r="W629" s="203">
        <v>41011</v>
      </c>
      <c r="X629" s="421">
        <v>3435.36</v>
      </c>
      <c r="Y629" s="205"/>
      <c r="Z629" s="371">
        <v>0</v>
      </c>
      <c r="AA629" s="371">
        <f t="shared" si="12"/>
        <v>3435.36</v>
      </c>
      <c r="AB629" s="504" t="s">
        <v>3941</v>
      </c>
      <c r="AC629" s="504"/>
      <c r="AD629" s="417" t="s">
        <v>4760</v>
      </c>
      <c r="AE629" s="417" t="s">
        <v>4761</v>
      </c>
      <c r="AF629" s="417" t="s">
        <v>8592</v>
      </c>
      <c r="AG629" s="451">
        <v>345</v>
      </c>
      <c r="AH629" s="208"/>
      <c r="AI629" s="207"/>
      <c r="BA629" s="209" t="s">
        <v>11147</v>
      </c>
      <c r="BC629" s="252"/>
      <c r="BD629" s="252"/>
      <c r="BE629" s="252"/>
      <c r="BF629" s="252"/>
      <c r="BG629" s="252"/>
      <c r="BH629" s="252"/>
      <c r="BI629" s="252"/>
      <c r="BJ629" s="252"/>
      <c r="BK629" s="252"/>
      <c r="BL629" s="252"/>
      <c r="BM629" s="252"/>
    </row>
    <row r="630" spans="1:65" s="209" customFormat="1" ht="33.75">
      <c r="A630" s="420">
        <v>627</v>
      </c>
      <c r="B630" s="417" t="s">
        <v>4125</v>
      </c>
      <c r="C630" s="417" t="s">
        <v>8893</v>
      </c>
      <c r="D630" s="423" t="s">
        <v>5198</v>
      </c>
      <c r="E630" s="504" t="s">
        <v>4473</v>
      </c>
      <c r="F630" s="504"/>
      <c r="G630" s="504"/>
      <c r="H630" s="504"/>
      <c r="I630" s="504"/>
      <c r="J630" s="504"/>
      <c r="K630" s="504"/>
      <c r="L630" s="417" t="s">
        <v>4121</v>
      </c>
      <c r="M630" s="420"/>
      <c r="N630" s="205"/>
      <c r="O630" s="205"/>
      <c r="P630" s="420"/>
      <c r="Q630" s="420"/>
      <c r="R630" s="205"/>
      <c r="S630" s="205"/>
      <c r="T630" s="420"/>
      <c r="U630" s="205"/>
      <c r="V630" s="202">
        <v>64</v>
      </c>
      <c r="W630" s="203">
        <v>41011</v>
      </c>
      <c r="X630" s="421">
        <v>26787.88</v>
      </c>
      <c r="Y630" s="205"/>
      <c r="Z630" s="371">
        <v>0</v>
      </c>
      <c r="AA630" s="371">
        <f t="shared" si="12"/>
        <v>26787.88</v>
      </c>
      <c r="AB630" s="504" t="s">
        <v>3941</v>
      </c>
      <c r="AC630" s="504"/>
      <c r="AD630" s="417" t="s">
        <v>4760</v>
      </c>
      <c r="AE630" s="417" t="s">
        <v>4761</v>
      </c>
      <c r="AF630" s="417" t="s">
        <v>8592</v>
      </c>
      <c r="AG630" s="451">
        <v>346</v>
      </c>
      <c r="AH630" s="208"/>
      <c r="AI630" s="207"/>
      <c r="BA630" s="209" t="s">
        <v>11148</v>
      </c>
      <c r="BC630" s="252"/>
      <c r="BD630" s="252"/>
      <c r="BE630" s="252"/>
      <c r="BF630" s="252"/>
      <c r="BG630" s="252"/>
      <c r="BH630" s="252"/>
      <c r="BI630" s="252"/>
      <c r="BJ630" s="252"/>
      <c r="BK630" s="252"/>
      <c r="BL630" s="252"/>
      <c r="BM630" s="252"/>
    </row>
    <row r="631" spans="1:65" s="209" customFormat="1" ht="33.75">
      <c r="A631" s="420">
        <v>628</v>
      </c>
      <c r="B631" s="417" t="s">
        <v>4125</v>
      </c>
      <c r="C631" s="417" t="s">
        <v>8893</v>
      </c>
      <c r="D631" s="423" t="s">
        <v>5199</v>
      </c>
      <c r="E631" s="504" t="s">
        <v>4474</v>
      </c>
      <c r="F631" s="504"/>
      <c r="G631" s="504"/>
      <c r="H631" s="504"/>
      <c r="I631" s="504"/>
      <c r="J631" s="504"/>
      <c r="K631" s="504"/>
      <c r="L631" s="417" t="s">
        <v>4121</v>
      </c>
      <c r="M631" s="420"/>
      <c r="N631" s="205"/>
      <c r="O631" s="205"/>
      <c r="P631" s="420"/>
      <c r="Q631" s="420"/>
      <c r="R631" s="205"/>
      <c r="S631" s="205"/>
      <c r="T631" s="420"/>
      <c r="U631" s="205"/>
      <c r="V631" s="202">
        <v>64</v>
      </c>
      <c r="W631" s="203">
        <v>41011</v>
      </c>
      <c r="X631" s="421">
        <v>47947.48</v>
      </c>
      <c r="Y631" s="205"/>
      <c r="Z631" s="371">
        <v>0</v>
      </c>
      <c r="AA631" s="371">
        <f t="shared" si="12"/>
        <v>47947.48</v>
      </c>
      <c r="AB631" s="504" t="s">
        <v>3941</v>
      </c>
      <c r="AC631" s="504"/>
      <c r="AD631" s="417" t="s">
        <v>4760</v>
      </c>
      <c r="AE631" s="417" t="s">
        <v>4761</v>
      </c>
      <c r="AF631" s="417" t="s">
        <v>8592</v>
      </c>
      <c r="AG631" s="451">
        <v>347</v>
      </c>
      <c r="AH631" s="208"/>
      <c r="AI631" s="207"/>
      <c r="BA631" s="209" t="s">
        <v>11149</v>
      </c>
      <c r="BC631" s="252"/>
      <c r="BD631" s="252"/>
      <c r="BE631" s="252"/>
      <c r="BF631" s="252"/>
      <c r="BG631" s="252"/>
      <c r="BH631" s="252"/>
      <c r="BI631" s="252"/>
      <c r="BJ631" s="252"/>
      <c r="BK631" s="252"/>
      <c r="BL631" s="252"/>
      <c r="BM631" s="252"/>
    </row>
    <row r="632" spans="1:65" s="209" customFormat="1" ht="33.75">
      <c r="A632" s="420">
        <v>629</v>
      </c>
      <c r="B632" s="417" t="s">
        <v>4125</v>
      </c>
      <c r="C632" s="417" t="s">
        <v>8893</v>
      </c>
      <c r="D632" s="423" t="s">
        <v>5200</v>
      </c>
      <c r="E632" s="504" t="s">
        <v>4475</v>
      </c>
      <c r="F632" s="504"/>
      <c r="G632" s="504"/>
      <c r="H632" s="504"/>
      <c r="I632" s="504"/>
      <c r="J632" s="504"/>
      <c r="K632" s="504"/>
      <c r="L632" s="417" t="s">
        <v>4121</v>
      </c>
      <c r="M632" s="420"/>
      <c r="N632" s="205"/>
      <c r="O632" s="205"/>
      <c r="P632" s="420"/>
      <c r="Q632" s="420"/>
      <c r="R632" s="205"/>
      <c r="S632" s="205"/>
      <c r="T632" s="420"/>
      <c r="U632" s="205"/>
      <c r="V632" s="202">
        <v>70</v>
      </c>
      <c r="W632" s="203">
        <v>41012</v>
      </c>
      <c r="X632" s="421">
        <v>73702.19</v>
      </c>
      <c r="Y632" s="205"/>
      <c r="Z632" s="371">
        <v>0</v>
      </c>
      <c r="AA632" s="371">
        <f t="shared" si="12"/>
        <v>73702.19</v>
      </c>
      <c r="AB632" s="504" t="s">
        <v>3941</v>
      </c>
      <c r="AC632" s="504"/>
      <c r="AD632" s="417" t="s">
        <v>4760</v>
      </c>
      <c r="AE632" s="417" t="s">
        <v>4761</v>
      </c>
      <c r="AF632" s="417" t="s">
        <v>8592</v>
      </c>
      <c r="AG632" s="451">
        <v>348</v>
      </c>
      <c r="AH632" s="208"/>
      <c r="AI632" s="207"/>
      <c r="BA632" s="209" t="s">
        <v>11150</v>
      </c>
      <c r="BC632" s="252"/>
      <c r="BD632" s="252"/>
      <c r="BE632" s="252"/>
      <c r="BF632" s="252"/>
      <c r="BG632" s="252"/>
      <c r="BH632" s="252"/>
      <c r="BI632" s="252"/>
      <c r="BJ632" s="252"/>
      <c r="BK632" s="252"/>
      <c r="BL632" s="252"/>
      <c r="BM632" s="252"/>
    </row>
    <row r="633" spans="1:65" s="209" customFormat="1" ht="33.75">
      <c r="A633" s="420">
        <v>630</v>
      </c>
      <c r="B633" s="417" t="s">
        <v>4125</v>
      </c>
      <c r="C633" s="417" t="s">
        <v>8893</v>
      </c>
      <c r="D633" s="423" t="s">
        <v>5201</v>
      </c>
      <c r="E633" s="504" t="s">
        <v>4476</v>
      </c>
      <c r="F633" s="504"/>
      <c r="G633" s="504"/>
      <c r="H633" s="504"/>
      <c r="I633" s="504"/>
      <c r="J633" s="504"/>
      <c r="K633" s="504"/>
      <c r="L633" s="417" t="s">
        <v>4121</v>
      </c>
      <c r="M633" s="420"/>
      <c r="N633" s="205"/>
      <c r="O633" s="205"/>
      <c r="P633" s="420"/>
      <c r="Q633" s="420"/>
      <c r="R633" s="205"/>
      <c r="S633" s="205"/>
      <c r="T633" s="420"/>
      <c r="U633" s="205"/>
      <c r="V633" s="202">
        <v>32</v>
      </c>
      <c r="W633" s="203">
        <v>41012</v>
      </c>
      <c r="X633" s="421">
        <v>595006.84</v>
      </c>
      <c r="Y633" s="205"/>
      <c r="Z633" s="371">
        <v>0</v>
      </c>
      <c r="AA633" s="371">
        <f t="shared" si="12"/>
        <v>595006.84</v>
      </c>
      <c r="AB633" s="504" t="s">
        <v>3941</v>
      </c>
      <c r="AC633" s="504"/>
      <c r="AD633" s="417" t="s">
        <v>4760</v>
      </c>
      <c r="AE633" s="417" t="s">
        <v>4761</v>
      </c>
      <c r="AF633" s="417" t="s">
        <v>8592</v>
      </c>
      <c r="AG633" s="451">
        <v>349</v>
      </c>
      <c r="AH633" s="208"/>
      <c r="AI633" s="207"/>
      <c r="BA633" s="209" t="s">
        <v>11151</v>
      </c>
      <c r="BC633" s="252"/>
      <c r="BD633" s="252"/>
      <c r="BE633" s="252"/>
      <c r="BF633" s="252"/>
      <c r="BG633" s="252"/>
      <c r="BH633" s="252"/>
      <c r="BI633" s="252"/>
      <c r="BJ633" s="252"/>
      <c r="BK633" s="252"/>
      <c r="BL633" s="252"/>
      <c r="BM633" s="252"/>
    </row>
    <row r="634" spans="1:65" s="209" customFormat="1" ht="33.75">
      <c r="A634" s="420">
        <v>631</v>
      </c>
      <c r="B634" s="417" t="s">
        <v>4125</v>
      </c>
      <c r="C634" s="417" t="s">
        <v>8893</v>
      </c>
      <c r="D634" s="423" t="s">
        <v>5202</v>
      </c>
      <c r="E634" s="504" t="s">
        <v>4477</v>
      </c>
      <c r="F634" s="504"/>
      <c r="G634" s="504"/>
      <c r="H634" s="504"/>
      <c r="I634" s="504"/>
      <c r="J634" s="504"/>
      <c r="K634" s="504"/>
      <c r="L634" s="417" t="s">
        <v>4121</v>
      </c>
      <c r="M634" s="420"/>
      <c r="N634" s="205"/>
      <c r="O634" s="205"/>
      <c r="P634" s="420"/>
      <c r="Q634" s="420"/>
      <c r="R634" s="205"/>
      <c r="S634" s="205"/>
      <c r="T634" s="420"/>
      <c r="U634" s="205"/>
      <c r="V634" s="202">
        <v>46</v>
      </c>
      <c r="W634" s="203">
        <v>41008</v>
      </c>
      <c r="X634" s="421">
        <v>944491.42</v>
      </c>
      <c r="Y634" s="205"/>
      <c r="Z634" s="371">
        <v>0</v>
      </c>
      <c r="AA634" s="371">
        <f t="shared" si="12"/>
        <v>944491.42</v>
      </c>
      <c r="AB634" s="504" t="s">
        <v>3941</v>
      </c>
      <c r="AC634" s="504"/>
      <c r="AD634" s="417" t="s">
        <v>4760</v>
      </c>
      <c r="AE634" s="417" t="s">
        <v>4761</v>
      </c>
      <c r="AF634" s="417" t="s">
        <v>8592</v>
      </c>
      <c r="AG634" s="451">
        <v>350</v>
      </c>
      <c r="AH634" s="208"/>
      <c r="AI634" s="207"/>
      <c r="BA634" s="209" t="s">
        <v>11152</v>
      </c>
      <c r="BC634" s="252"/>
      <c r="BD634" s="252"/>
      <c r="BE634" s="252"/>
      <c r="BF634" s="252"/>
      <c r="BG634" s="252"/>
      <c r="BH634" s="252"/>
      <c r="BI634" s="252"/>
      <c r="BJ634" s="252"/>
      <c r="BK634" s="252"/>
      <c r="BL634" s="252"/>
      <c r="BM634" s="252"/>
    </row>
    <row r="635" spans="1:65" s="209" customFormat="1" ht="33.75">
      <c r="A635" s="420">
        <v>632</v>
      </c>
      <c r="B635" s="417" t="s">
        <v>4125</v>
      </c>
      <c r="C635" s="417" t="s">
        <v>8893</v>
      </c>
      <c r="D635" s="423" t="s">
        <v>5203</v>
      </c>
      <c r="E635" s="504" t="s">
        <v>4478</v>
      </c>
      <c r="F635" s="504"/>
      <c r="G635" s="504"/>
      <c r="H635" s="504"/>
      <c r="I635" s="504"/>
      <c r="J635" s="504"/>
      <c r="K635" s="504"/>
      <c r="L635" s="417" t="s">
        <v>4121</v>
      </c>
      <c r="M635" s="420"/>
      <c r="N635" s="205"/>
      <c r="O635" s="205"/>
      <c r="P635" s="420"/>
      <c r="Q635" s="420"/>
      <c r="R635" s="205"/>
      <c r="S635" s="205"/>
      <c r="T635" s="420"/>
      <c r="U635" s="205"/>
      <c r="V635" s="202">
        <v>88</v>
      </c>
      <c r="W635" s="203">
        <v>41012</v>
      </c>
      <c r="X635" s="421">
        <v>215689.98</v>
      </c>
      <c r="Y635" s="205"/>
      <c r="Z635" s="371">
        <v>0</v>
      </c>
      <c r="AA635" s="371">
        <f t="shared" si="12"/>
        <v>215689.98</v>
      </c>
      <c r="AB635" s="504" t="s">
        <v>3941</v>
      </c>
      <c r="AC635" s="504"/>
      <c r="AD635" s="417" t="s">
        <v>4760</v>
      </c>
      <c r="AE635" s="417" t="s">
        <v>4761</v>
      </c>
      <c r="AF635" s="417" t="s">
        <v>8592</v>
      </c>
      <c r="AG635" s="451">
        <v>351</v>
      </c>
      <c r="AH635" s="208"/>
      <c r="AI635" s="207"/>
      <c r="BA635" s="209" t="s">
        <v>11153</v>
      </c>
      <c r="BC635" s="252"/>
      <c r="BD635" s="252"/>
      <c r="BE635" s="252"/>
      <c r="BF635" s="252"/>
      <c r="BG635" s="252"/>
      <c r="BH635" s="252"/>
      <c r="BI635" s="252"/>
      <c r="BJ635" s="252"/>
      <c r="BK635" s="252"/>
      <c r="BL635" s="252"/>
      <c r="BM635" s="252"/>
    </row>
    <row r="636" spans="1:65" s="209" customFormat="1" ht="33.75">
      <c r="A636" s="420">
        <v>633</v>
      </c>
      <c r="B636" s="417" t="s">
        <v>4125</v>
      </c>
      <c r="C636" s="417" t="s">
        <v>8893</v>
      </c>
      <c r="D636" s="423" t="s">
        <v>5204</v>
      </c>
      <c r="E636" s="504" t="s">
        <v>4447</v>
      </c>
      <c r="F636" s="504"/>
      <c r="G636" s="504"/>
      <c r="H636" s="504"/>
      <c r="I636" s="504"/>
      <c r="J636" s="504"/>
      <c r="K636" s="504"/>
      <c r="L636" s="417" t="s">
        <v>4121</v>
      </c>
      <c r="M636" s="420"/>
      <c r="N636" s="205"/>
      <c r="O636" s="205"/>
      <c r="P636" s="420"/>
      <c r="Q636" s="420"/>
      <c r="R636" s="205"/>
      <c r="S636" s="205"/>
      <c r="T636" s="420"/>
      <c r="U636" s="205"/>
      <c r="V636" s="202">
        <v>46</v>
      </c>
      <c r="W636" s="203">
        <v>41012</v>
      </c>
      <c r="X636" s="421">
        <v>391736.35</v>
      </c>
      <c r="Y636" s="205"/>
      <c r="Z636" s="371">
        <v>0</v>
      </c>
      <c r="AA636" s="371">
        <f t="shared" si="12"/>
        <v>391736.35</v>
      </c>
      <c r="AB636" s="504" t="s">
        <v>3941</v>
      </c>
      <c r="AC636" s="504"/>
      <c r="AD636" s="417" t="s">
        <v>4760</v>
      </c>
      <c r="AE636" s="417" t="s">
        <v>4761</v>
      </c>
      <c r="AF636" s="417" t="s">
        <v>8592</v>
      </c>
      <c r="AG636" s="451">
        <v>352</v>
      </c>
      <c r="AH636" s="208"/>
      <c r="AI636" s="207"/>
      <c r="BA636" s="209" t="s">
        <v>11154</v>
      </c>
      <c r="BC636" s="252"/>
      <c r="BD636" s="252"/>
      <c r="BE636" s="252"/>
      <c r="BF636" s="252"/>
      <c r="BG636" s="252"/>
      <c r="BH636" s="252"/>
      <c r="BI636" s="252"/>
      <c r="BJ636" s="252"/>
      <c r="BK636" s="252"/>
      <c r="BL636" s="252"/>
      <c r="BM636" s="252"/>
    </row>
    <row r="637" spans="1:65" s="209" customFormat="1" ht="33.75">
      <c r="A637" s="420">
        <v>634</v>
      </c>
      <c r="B637" s="417" t="s">
        <v>4125</v>
      </c>
      <c r="C637" s="417" t="s">
        <v>8893</v>
      </c>
      <c r="D637" s="423" t="s">
        <v>5205</v>
      </c>
      <c r="E637" s="504" t="s">
        <v>4448</v>
      </c>
      <c r="F637" s="504"/>
      <c r="G637" s="504"/>
      <c r="H637" s="504"/>
      <c r="I637" s="504"/>
      <c r="J637" s="504"/>
      <c r="K637" s="504"/>
      <c r="L637" s="417" t="s">
        <v>4121</v>
      </c>
      <c r="M637" s="420"/>
      <c r="N637" s="205"/>
      <c r="O637" s="205"/>
      <c r="P637" s="420"/>
      <c r="Q637" s="420"/>
      <c r="R637" s="205"/>
      <c r="S637" s="205"/>
      <c r="T637" s="420"/>
      <c r="U637" s="205"/>
      <c r="V637" s="202">
        <v>62</v>
      </c>
      <c r="W637" s="203">
        <v>41008</v>
      </c>
      <c r="X637" s="421">
        <v>132285.70000000001</v>
      </c>
      <c r="Y637" s="205"/>
      <c r="Z637" s="371">
        <v>0</v>
      </c>
      <c r="AA637" s="371">
        <f t="shared" si="12"/>
        <v>132285.70000000001</v>
      </c>
      <c r="AB637" s="504" t="s">
        <v>3941</v>
      </c>
      <c r="AC637" s="504"/>
      <c r="AD637" s="417" t="s">
        <v>4760</v>
      </c>
      <c r="AE637" s="417" t="s">
        <v>4761</v>
      </c>
      <c r="AF637" s="417" t="s">
        <v>8592</v>
      </c>
      <c r="AG637" s="451">
        <v>353</v>
      </c>
      <c r="AH637" s="208"/>
      <c r="AI637" s="207"/>
      <c r="BA637" s="209" t="s">
        <v>11155</v>
      </c>
      <c r="BC637" s="252"/>
      <c r="BD637" s="252"/>
      <c r="BE637" s="252"/>
      <c r="BF637" s="252"/>
      <c r="BG637" s="252"/>
      <c r="BH637" s="252"/>
      <c r="BI637" s="252"/>
      <c r="BJ637" s="252"/>
      <c r="BK637" s="252"/>
      <c r="BL637" s="252"/>
      <c r="BM637" s="252"/>
    </row>
    <row r="638" spans="1:65" s="209" customFormat="1" ht="33.75">
      <c r="A638" s="420">
        <v>635</v>
      </c>
      <c r="B638" s="417" t="s">
        <v>4125</v>
      </c>
      <c r="C638" s="417" t="s">
        <v>8893</v>
      </c>
      <c r="D638" s="423" t="s">
        <v>5206</v>
      </c>
      <c r="E638" s="504" t="s">
        <v>4449</v>
      </c>
      <c r="F638" s="504"/>
      <c r="G638" s="504"/>
      <c r="H638" s="504"/>
      <c r="I638" s="504"/>
      <c r="J638" s="504"/>
      <c r="K638" s="504"/>
      <c r="L638" s="417" t="s">
        <v>4121</v>
      </c>
      <c r="M638" s="420"/>
      <c r="N638" s="205"/>
      <c r="O638" s="205"/>
      <c r="P638" s="420"/>
      <c r="Q638" s="420"/>
      <c r="R638" s="205"/>
      <c r="S638" s="205"/>
      <c r="T638" s="420"/>
      <c r="U638" s="205"/>
      <c r="V638" s="202">
        <v>32</v>
      </c>
      <c r="W638" s="203">
        <v>41008</v>
      </c>
      <c r="X638" s="421">
        <v>300416.55</v>
      </c>
      <c r="Y638" s="205"/>
      <c r="Z638" s="371">
        <v>0</v>
      </c>
      <c r="AA638" s="371">
        <f t="shared" si="12"/>
        <v>300416.55</v>
      </c>
      <c r="AB638" s="504" t="s">
        <v>3941</v>
      </c>
      <c r="AC638" s="504"/>
      <c r="AD638" s="417" t="s">
        <v>4760</v>
      </c>
      <c r="AE638" s="417" t="s">
        <v>4761</v>
      </c>
      <c r="AF638" s="417" t="s">
        <v>8592</v>
      </c>
      <c r="AG638" s="451">
        <v>354</v>
      </c>
      <c r="AH638" s="208"/>
      <c r="AI638" s="207"/>
      <c r="BA638" s="209" t="s">
        <v>11156</v>
      </c>
      <c r="BC638" s="252"/>
      <c r="BD638" s="252"/>
      <c r="BE638" s="252"/>
      <c r="BF638" s="252"/>
      <c r="BG638" s="252"/>
      <c r="BH638" s="252"/>
      <c r="BI638" s="252"/>
      <c r="BJ638" s="252"/>
      <c r="BK638" s="252"/>
      <c r="BL638" s="252"/>
      <c r="BM638" s="252"/>
    </row>
    <row r="639" spans="1:65" s="209" customFormat="1" ht="33.75">
      <c r="A639" s="420">
        <v>636</v>
      </c>
      <c r="B639" s="417" t="s">
        <v>4125</v>
      </c>
      <c r="C639" s="417" t="s">
        <v>8893</v>
      </c>
      <c r="D639" s="423" t="s">
        <v>5207</v>
      </c>
      <c r="E639" s="504" t="s">
        <v>4450</v>
      </c>
      <c r="F639" s="504"/>
      <c r="G639" s="504"/>
      <c r="H639" s="504"/>
      <c r="I639" s="504"/>
      <c r="J639" s="504"/>
      <c r="K639" s="504"/>
      <c r="L639" s="417" t="s">
        <v>4121</v>
      </c>
      <c r="M639" s="420"/>
      <c r="N639" s="205"/>
      <c r="O639" s="205"/>
      <c r="P639" s="420"/>
      <c r="Q639" s="420"/>
      <c r="R639" s="205"/>
      <c r="S639" s="205"/>
      <c r="T639" s="420"/>
      <c r="U639" s="205"/>
      <c r="V639" s="202">
        <v>59</v>
      </c>
      <c r="W639" s="203">
        <v>41008</v>
      </c>
      <c r="X639" s="421">
        <v>178502.05</v>
      </c>
      <c r="Y639" s="205"/>
      <c r="Z639" s="371">
        <v>0</v>
      </c>
      <c r="AA639" s="371">
        <f t="shared" si="12"/>
        <v>178502.05</v>
      </c>
      <c r="AB639" s="504" t="s">
        <v>3941</v>
      </c>
      <c r="AC639" s="504"/>
      <c r="AD639" s="417" t="s">
        <v>4760</v>
      </c>
      <c r="AE639" s="417" t="s">
        <v>4761</v>
      </c>
      <c r="AF639" s="417" t="s">
        <v>8592</v>
      </c>
      <c r="AG639" s="451">
        <v>355</v>
      </c>
      <c r="AH639" s="208"/>
      <c r="AI639" s="207"/>
      <c r="BA639" s="209" t="s">
        <v>11157</v>
      </c>
      <c r="BC639" s="252"/>
      <c r="BD639" s="252"/>
      <c r="BE639" s="252"/>
      <c r="BF639" s="252"/>
      <c r="BG639" s="252"/>
      <c r="BH639" s="252"/>
      <c r="BI639" s="252"/>
      <c r="BJ639" s="252"/>
      <c r="BK639" s="252"/>
      <c r="BL639" s="252"/>
      <c r="BM639" s="252"/>
    </row>
    <row r="640" spans="1:65" s="209" customFormat="1" ht="33.75">
      <c r="A640" s="420">
        <v>637</v>
      </c>
      <c r="B640" s="417" t="s">
        <v>4125</v>
      </c>
      <c r="C640" s="417" t="s">
        <v>8893</v>
      </c>
      <c r="D640" s="423" t="s">
        <v>5208</v>
      </c>
      <c r="E640" s="504" t="s">
        <v>4451</v>
      </c>
      <c r="F640" s="504"/>
      <c r="G640" s="504"/>
      <c r="H640" s="504"/>
      <c r="I640" s="504"/>
      <c r="J640" s="504"/>
      <c r="K640" s="504"/>
      <c r="L640" s="417" t="s">
        <v>4121</v>
      </c>
      <c r="M640" s="420"/>
      <c r="N640" s="205"/>
      <c r="O640" s="205"/>
      <c r="P640" s="420"/>
      <c r="Q640" s="420"/>
      <c r="R640" s="205"/>
      <c r="S640" s="205"/>
      <c r="T640" s="420"/>
      <c r="U640" s="205"/>
      <c r="V640" s="202">
        <v>71</v>
      </c>
      <c r="W640" s="203">
        <v>41008</v>
      </c>
      <c r="X640" s="421">
        <v>23179.87</v>
      </c>
      <c r="Y640" s="205"/>
      <c r="Z640" s="371">
        <v>0</v>
      </c>
      <c r="AA640" s="371">
        <f t="shared" si="12"/>
        <v>23179.87</v>
      </c>
      <c r="AB640" s="504" t="s">
        <v>3941</v>
      </c>
      <c r="AC640" s="504"/>
      <c r="AD640" s="417" t="s">
        <v>4760</v>
      </c>
      <c r="AE640" s="417" t="s">
        <v>4761</v>
      </c>
      <c r="AF640" s="417" t="s">
        <v>8592</v>
      </c>
      <c r="AG640" s="451">
        <v>356</v>
      </c>
      <c r="AH640" s="208"/>
      <c r="AI640" s="207"/>
      <c r="BA640" s="209" t="s">
        <v>11158</v>
      </c>
      <c r="BC640" s="252"/>
      <c r="BD640" s="252"/>
      <c r="BE640" s="252"/>
      <c r="BF640" s="252"/>
      <c r="BG640" s="252"/>
      <c r="BH640" s="252"/>
      <c r="BI640" s="252"/>
      <c r="BJ640" s="252"/>
      <c r="BK640" s="252"/>
      <c r="BL640" s="252"/>
      <c r="BM640" s="252"/>
    </row>
    <row r="641" spans="1:65" s="209" customFormat="1" ht="33.75">
      <c r="A641" s="420">
        <v>638</v>
      </c>
      <c r="B641" s="417" t="s">
        <v>4125</v>
      </c>
      <c r="C641" s="417" t="s">
        <v>8893</v>
      </c>
      <c r="D641" s="423" t="s">
        <v>5209</v>
      </c>
      <c r="E641" s="504" t="s">
        <v>4452</v>
      </c>
      <c r="F641" s="504"/>
      <c r="G641" s="504"/>
      <c r="H641" s="504"/>
      <c r="I641" s="504"/>
      <c r="J641" s="504"/>
      <c r="K641" s="504"/>
      <c r="L641" s="417" t="s">
        <v>4121</v>
      </c>
      <c r="M641" s="420"/>
      <c r="N641" s="205"/>
      <c r="O641" s="205"/>
      <c r="P641" s="420"/>
      <c r="Q641" s="420"/>
      <c r="R641" s="205"/>
      <c r="S641" s="205"/>
      <c r="T641" s="420"/>
      <c r="U641" s="205"/>
      <c r="V641" s="202">
        <v>43</v>
      </c>
      <c r="W641" s="203">
        <v>41008</v>
      </c>
      <c r="X641" s="421">
        <v>249635.91</v>
      </c>
      <c r="Y641" s="205"/>
      <c r="Z641" s="371">
        <v>0</v>
      </c>
      <c r="AA641" s="371">
        <f t="shared" si="12"/>
        <v>249635.91</v>
      </c>
      <c r="AB641" s="504" t="s">
        <v>3941</v>
      </c>
      <c r="AC641" s="504"/>
      <c r="AD641" s="417" t="s">
        <v>4760</v>
      </c>
      <c r="AE641" s="417" t="s">
        <v>4761</v>
      </c>
      <c r="AF641" s="417" t="s">
        <v>8592</v>
      </c>
      <c r="AG641" s="451">
        <v>357</v>
      </c>
      <c r="AH641" s="208"/>
      <c r="AI641" s="207"/>
      <c r="BA641" s="209" t="s">
        <v>11159</v>
      </c>
      <c r="BC641" s="252"/>
      <c r="BD641" s="252"/>
      <c r="BE641" s="252"/>
      <c r="BF641" s="252"/>
      <c r="BG641" s="252"/>
      <c r="BH641" s="252"/>
      <c r="BI641" s="252"/>
      <c r="BJ641" s="252"/>
      <c r="BK641" s="252"/>
      <c r="BL641" s="252"/>
      <c r="BM641" s="252"/>
    </row>
    <row r="642" spans="1:65" s="209" customFormat="1" ht="33.75">
      <c r="A642" s="420">
        <v>639</v>
      </c>
      <c r="B642" s="417" t="s">
        <v>4125</v>
      </c>
      <c r="C642" s="417" t="s">
        <v>8893</v>
      </c>
      <c r="D642" s="423" t="s">
        <v>5210</v>
      </c>
      <c r="E642" s="504" t="s">
        <v>4453</v>
      </c>
      <c r="F642" s="504"/>
      <c r="G642" s="504"/>
      <c r="H642" s="504"/>
      <c r="I642" s="504"/>
      <c r="J642" s="504"/>
      <c r="K642" s="504"/>
      <c r="L642" s="417" t="s">
        <v>4121</v>
      </c>
      <c r="M642" s="420"/>
      <c r="N642" s="205"/>
      <c r="O642" s="205"/>
      <c r="P642" s="420"/>
      <c r="Q642" s="420"/>
      <c r="R642" s="205"/>
      <c r="S642" s="205"/>
      <c r="T642" s="420"/>
      <c r="U642" s="205"/>
      <c r="V642" s="202">
        <v>14</v>
      </c>
      <c r="W642" s="203">
        <v>41012</v>
      </c>
      <c r="X642" s="421">
        <v>102414.73</v>
      </c>
      <c r="Y642" s="205"/>
      <c r="Z642" s="371">
        <v>0</v>
      </c>
      <c r="AA642" s="371">
        <f t="shared" si="12"/>
        <v>102414.73</v>
      </c>
      <c r="AB642" s="504" t="s">
        <v>3941</v>
      </c>
      <c r="AC642" s="504"/>
      <c r="AD642" s="417" t="s">
        <v>4760</v>
      </c>
      <c r="AE642" s="417" t="s">
        <v>4761</v>
      </c>
      <c r="AF642" s="417" t="s">
        <v>8592</v>
      </c>
      <c r="AG642" s="451">
        <v>358</v>
      </c>
      <c r="AH642" s="208"/>
      <c r="AI642" s="207"/>
      <c r="BA642" s="209" t="s">
        <v>11160</v>
      </c>
      <c r="BC642" s="252"/>
      <c r="BD642" s="252"/>
      <c r="BE642" s="252"/>
      <c r="BF642" s="252"/>
      <c r="BG642" s="252"/>
      <c r="BH642" s="252"/>
      <c r="BI642" s="252"/>
      <c r="BJ642" s="252"/>
      <c r="BK642" s="252"/>
      <c r="BL642" s="252"/>
      <c r="BM642" s="252"/>
    </row>
    <row r="643" spans="1:65" s="209" customFormat="1" ht="33.75">
      <c r="A643" s="420">
        <v>640</v>
      </c>
      <c r="B643" s="417" t="s">
        <v>4125</v>
      </c>
      <c r="C643" s="417" t="s">
        <v>8893</v>
      </c>
      <c r="D643" s="423" t="s">
        <v>5211</v>
      </c>
      <c r="E643" s="504" t="s">
        <v>4454</v>
      </c>
      <c r="F643" s="504"/>
      <c r="G643" s="504"/>
      <c r="H643" s="504"/>
      <c r="I643" s="504"/>
      <c r="J643" s="504"/>
      <c r="K643" s="504"/>
      <c r="L643" s="417" t="s">
        <v>4121</v>
      </c>
      <c r="M643" s="420"/>
      <c r="N643" s="205"/>
      <c r="O643" s="205"/>
      <c r="P643" s="420"/>
      <c r="Q643" s="420"/>
      <c r="R643" s="205"/>
      <c r="S643" s="205"/>
      <c r="T643" s="420"/>
      <c r="U643" s="205"/>
      <c r="V643" s="202">
        <v>39</v>
      </c>
      <c r="W643" s="203">
        <v>41011</v>
      </c>
      <c r="X643" s="421">
        <v>95587.08</v>
      </c>
      <c r="Y643" s="205"/>
      <c r="Z643" s="371">
        <v>0</v>
      </c>
      <c r="AA643" s="371">
        <f t="shared" si="12"/>
        <v>95587.08</v>
      </c>
      <c r="AB643" s="504" t="s">
        <v>3941</v>
      </c>
      <c r="AC643" s="504"/>
      <c r="AD643" s="417" t="s">
        <v>4760</v>
      </c>
      <c r="AE643" s="417" t="s">
        <v>4761</v>
      </c>
      <c r="AF643" s="417" t="s">
        <v>8592</v>
      </c>
      <c r="AG643" s="451">
        <v>359</v>
      </c>
      <c r="AH643" s="208"/>
      <c r="AI643" s="207"/>
      <c r="BA643" s="209" t="s">
        <v>11161</v>
      </c>
      <c r="BC643" s="252"/>
      <c r="BD643" s="252"/>
      <c r="BE643" s="252"/>
      <c r="BF643" s="252"/>
      <c r="BG643" s="252"/>
      <c r="BH643" s="252"/>
      <c r="BI643" s="252"/>
      <c r="BJ643" s="252"/>
      <c r="BK643" s="252"/>
      <c r="BL643" s="252"/>
      <c r="BM643" s="252"/>
    </row>
    <row r="644" spans="1:65" s="209" customFormat="1" ht="33.75">
      <c r="A644" s="420">
        <v>641</v>
      </c>
      <c r="B644" s="417" t="s">
        <v>4125</v>
      </c>
      <c r="C644" s="417" t="s">
        <v>8893</v>
      </c>
      <c r="D644" s="423" t="s">
        <v>5263</v>
      </c>
      <c r="E644" s="504" t="s">
        <v>3277</v>
      </c>
      <c r="F644" s="504"/>
      <c r="G644" s="504"/>
      <c r="H644" s="504"/>
      <c r="I644" s="504"/>
      <c r="J644" s="504"/>
      <c r="K644" s="504"/>
      <c r="L644" s="417" t="s">
        <v>4121</v>
      </c>
      <c r="M644" s="420"/>
      <c r="N644" s="205"/>
      <c r="O644" s="205"/>
      <c r="P644" s="420"/>
      <c r="Q644" s="420"/>
      <c r="R644" s="205"/>
      <c r="S644" s="205"/>
      <c r="T644" s="420"/>
      <c r="U644" s="205"/>
      <c r="V644" s="202">
        <v>68</v>
      </c>
      <c r="W644" s="203">
        <v>41011</v>
      </c>
      <c r="X644" s="421">
        <v>3690344.19</v>
      </c>
      <c r="Y644" s="205"/>
      <c r="Z644" s="371">
        <v>0</v>
      </c>
      <c r="AA644" s="371">
        <f t="shared" si="12"/>
        <v>3690344.19</v>
      </c>
      <c r="AB644" s="504" t="s">
        <v>3941</v>
      </c>
      <c r="AC644" s="504"/>
      <c r="AD644" s="417" t="s">
        <v>4760</v>
      </c>
      <c r="AE644" s="417" t="s">
        <v>4761</v>
      </c>
      <c r="AF644" s="417" t="s">
        <v>8592</v>
      </c>
      <c r="AG644" s="451">
        <v>360</v>
      </c>
      <c r="AH644" s="208"/>
      <c r="AI644" s="207"/>
      <c r="BA644" s="209" t="s">
        <v>11162</v>
      </c>
      <c r="BC644" s="252"/>
      <c r="BD644" s="252"/>
      <c r="BE644" s="252"/>
      <c r="BF644" s="252"/>
      <c r="BG644" s="252"/>
      <c r="BH644" s="252"/>
      <c r="BI644" s="252"/>
      <c r="BJ644" s="252"/>
      <c r="BK644" s="252"/>
      <c r="BL644" s="252"/>
      <c r="BM644" s="252"/>
    </row>
    <row r="645" spans="1:65" s="209" customFormat="1" ht="33.75">
      <c r="A645" s="420">
        <v>642</v>
      </c>
      <c r="B645" s="417" t="s">
        <v>4125</v>
      </c>
      <c r="C645" s="417" t="s">
        <v>8893</v>
      </c>
      <c r="D645" s="423" t="s">
        <v>5264</v>
      </c>
      <c r="E645" s="504" t="s">
        <v>3278</v>
      </c>
      <c r="F645" s="504"/>
      <c r="G645" s="504"/>
      <c r="H645" s="504"/>
      <c r="I645" s="504"/>
      <c r="J645" s="504"/>
      <c r="K645" s="504"/>
      <c r="L645" s="417" t="s">
        <v>4121</v>
      </c>
      <c r="M645" s="420"/>
      <c r="N645" s="205"/>
      <c r="O645" s="205"/>
      <c r="P645" s="420"/>
      <c r="Q645" s="420"/>
      <c r="R645" s="205"/>
      <c r="S645" s="205"/>
      <c r="T645" s="420"/>
      <c r="U645" s="205"/>
      <c r="V645" s="202">
        <v>9</v>
      </c>
      <c r="W645" s="203">
        <v>41012</v>
      </c>
      <c r="X645" s="421">
        <v>81931.789999999994</v>
      </c>
      <c r="Y645" s="205"/>
      <c r="Z645" s="371">
        <v>0</v>
      </c>
      <c r="AA645" s="371">
        <f t="shared" ref="AA645:AA708" si="13">X645-Z645</f>
        <v>81931.789999999994</v>
      </c>
      <c r="AB645" s="504" t="s">
        <v>3941</v>
      </c>
      <c r="AC645" s="504"/>
      <c r="AD645" s="417" t="s">
        <v>4760</v>
      </c>
      <c r="AE645" s="417" t="s">
        <v>4761</v>
      </c>
      <c r="AF645" s="417" t="s">
        <v>8592</v>
      </c>
      <c r="AG645" s="451">
        <v>361</v>
      </c>
      <c r="AH645" s="208"/>
      <c r="AI645" s="207"/>
      <c r="BA645" s="209" t="s">
        <v>11163</v>
      </c>
      <c r="BC645" s="252"/>
      <c r="BD645" s="252"/>
      <c r="BE645" s="252"/>
      <c r="BF645" s="252"/>
      <c r="BG645" s="252"/>
      <c r="BH645" s="252"/>
      <c r="BI645" s="252"/>
      <c r="BJ645" s="252"/>
      <c r="BK645" s="252"/>
      <c r="BL645" s="252"/>
      <c r="BM645" s="252"/>
    </row>
    <row r="646" spans="1:65" s="209" customFormat="1" ht="33.75">
      <c r="A646" s="420">
        <v>643</v>
      </c>
      <c r="B646" s="417" t="s">
        <v>4125</v>
      </c>
      <c r="C646" s="417" t="s">
        <v>8893</v>
      </c>
      <c r="D646" s="423" t="s">
        <v>5265</v>
      </c>
      <c r="E646" s="504" t="s">
        <v>3279</v>
      </c>
      <c r="F646" s="504"/>
      <c r="G646" s="504"/>
      <c r="H646" s="504"/>
      <c r="I646" s="504"/>
      <c r="J646" s="504"/>
      <c r="K646" s="504"/>
      <c r="L646" s="417" t="s">
        <v>4121</v>
      </c>
      <c r="M646" s="420"/>
      <c r="N646" s="205"/>
      <c r="O646" s="205"/>
      <c r="P646" s="420"/>
      <c r="Q646" s="420"/>
      <c r="R646" s="205"/>
      <c r="S646" s="205"/>
      <c r="T646" s="420"/>
      <c r="U646" s="205"/>
      <c r="V646" s="202">
        <v>16</v>
      </c>
      <c r="W646" s="203">
        <v>41012</v>
      </c>
      <c r="X646" s="421">
        <v>354184.28</v>
      </c>
      <c r="Y646" s="205"/>
      <c r="Z646" s="371">
        <v>0</v>
      </c>
      <c r="AA646" s="371">
        <f t="shared" si="13"/>
        <v>354184.28</v>
      </c>
      <c r="AB646" s="504" t="s">
        <v>3941</v>
      </c>
      <c r="AC646" s="504"/>
      <c r="AD646" s="417" t="s">
        <v>4760</v>
      </c>
      <c r="AE646" s="417" t="s">
        <v>4761</v>
      </c>
      <c r="AF646" s="417" t="s">
        <v>8592</v>
      </c>
      <c r="AG646" s="451">
        <v>362</v>
      </c>
      <c r="AH646" s="208"/>
      <c r="AI646" s="207"/>
      <c r="BA646" s="209" t="s">
        <v>11164</v>
      </c>
      <c r="BC646" s="252"/>
      <c r="BD646" s="252"/>
      <c r="BE646" s="252"/>
      <c r="BF646" s="252"/>
      <c r="BG646" s="252"/>
      <c r="BH646" s="252"/>
      <c r="BI646" s="252"/>
      <c r="BJ646" s="252"/>
      <c r="BK646" s="252"/>
      <c r="BL646" s="252"/>
      <c r="BM646" s="252"/>
    </row>
    <row r="647" spans="1:65" s="209" customFormat="1" ht="33.75">
      <c r="A647" s="420">
        <v>644</v>
      </c>
      <c r="B647" s="417" t="s">
        <v>4125</v>
      </c>
      <c r="C647" s="417" t="s">
        <v>8893</v>
      </c>
      <c r="D647" s="423" t="s">
        <v>5266</v>
      </c>
      <c r="E647" s="504" t="s">
        <v>3280</v>
      </c>
      <c r="F647" s="504"/>
      <c r="G647" s="504"/>
      <c r="H647" s="504"/>
      <c r="I647" s="504"/>
      <c r="J647" s="504"/>
      <c r="K647" s="504"/>
      <c r="L647" s="417" t="s">
        <v>4121</v>
      </c>
      <c r="M647" s="420"/>
      <c r="N647" s="205"/>
      <c r="O647" s="205"/>
      <c r="P647" s="420"/>
      <c r="Q647" s="420"/>
      <c r="R647" s="205"/>
      <c r="S647" s="205"/>
      <c r="T647" s="420"/>
      <c r="U647" s="205"/>
      <c r="V647" s="202">
        <v>48</v>
      </c>
      <c r="W647" s="203">
        <v>41011</v>
      </c>
      <c r="X647" s="421">
        <v>361865.39</v>
      </c>
      <c r="Y647" s="205"/>
      <c r="Z647" s="371">
        <v>0</v>
      </c>
      <c r="AA647" s="371">
        <f t="shared" si="13"/>
        <v>361865.39</v>
      </c>
      <c r="AB647" s="504" t="s">
        <v>3941</v>
      </c>
      <c r="AC647" s="504"/>
      <c r="AD647" s="417" t="s">
        <v>4760</v>
      </c>
      <c r="AE647" s="417" t="s">
        <v>4761</v>
      </c>
      <c r="AF647" s="417" t="s">
        <v>8592</v>
      </c>
      <c r="AG647" s="451">
        <v>363</v>
      </c>
      <c r="AH647" s="208"/>
      <c r="AI647" s="207"/>
      <c r="BA647" s="209" t="s">
        <v>11165</v>
      </c>
      <c r="BC647" s="252"/>
      <c r="BD647" s="252"/>
      <c r="BE647" s="252"/>
      <c r="BF647" s="252"/>
      <c r="BG647" s="252"/>
      <c r="BH647" s="252"/>
      <c r="BI647" s="252"/>
      <c r="BJ647" s="252"/>
      <c r="BK647" s="252"/>
      <c r="BL647" s="252"/>
      <c r="BM647" s="252"/>
    </row>
    <row r="648" spans="1:65" s="209" customFormat="1" ht="33.75">
      <c r="A648" s="420">
        <v>645</v>
      </c>
      <c r="B648" s="417" t="s">
        <v>4125</v>
      </c>
      <c r="C648" s="417" t="s">
        <v>8893</v>
      </c>
      <c r="D648" s="423" t="s">
        <v>5267</v>
      </c>
      <c r="E648" s="504" t="s">
        <v>3281</v>
      </c>
      <c r="F648" s="504"/>
      <c r="G648" s="504"/>
      <c r="H648" s="504"/>
      <c r="I648" s="504"/>
      <c r="J648" s="504"/>
      <c r="K648" s="504"/>
      <c r="L648" s="417" t="s">
        <v>4121</v>
      </c>
      <c r="M648" s="420"/>
      <c r="N648" s="205"/>
      <c r="O648" s="205"/>
      <c r="P648" s="420"/>
      <c r="Q648" s="420"/>
      <c r="R648" s="205"/>
      <c r="S648" s="205"/>
      <c r="T648" s="420"/>
      <c r="U648" s="205"/>
      <c r="V648" s="202">
        <v>35</v>
      </c>
      <c r="W648" s="203">
        <v>41011</v>
      </c>
      <c r="X648" s="421">
        <v>245795.36</v>
      </c>
      <c r="Y648" s="205"/>
      <c r="Z648" s="371">
        <v>0</v>
      </c>
      <c r="AA648" s="371">
        <f t="shared" si="13"/>
        <v>245795.36</v>
      </c>
      <c r="AB648" s="504" t="s">
        <v>3941</v>
      </c>
      <c r="AC648" s="504"/>
      <c r="AD648" s="417" t="s">
        <v>4760</v>
      </c>
      <c r="AE648" s="417" t="s">
        <v>4761</v>
      </c>
      <c r="AF648" s="417" t="s">
        <v>8592</v>
      </c>
      <c r="AG648" s="451">
        <v>364</v>
      </c>
      <c r="AH648" s="208"/>
      <c r="AI648" s="207"/>
      <c r="BA648" s="209" t="s">
        <v>11166</v>
      </c>
      <c r="BC648" s="252"/>
      <c r="BD648" s="252"/>
      <c r="BE648" s="252"/>
      <c r="BF648" s="252"/>
      <c r="BG648" s="252"/>
      <c r="BH648" s="252"/>
      <c r="BI648" s="252"/>
      <c r="BJ648" s="252"/>
      <c r="BK648" s="252"/>
      <c r="BL648" s="252"/>
      <c r="BM648" s="252"/>
    </row>
    <row r="649" spans="1:65" s="209" customFormat="1" ht="33.75">
      <c r="A649" s="420">
        <v>646</v>
      </c>
      <c r="B649" s="417" t="s">
        <v>4125</v>
      </c>
      <c r="C649" s="417" t="s">
        <v>8893</v>
      </c>
      <c r="D649" s="423" t="s">
        <v>5268</v>
      </c>
      <c r="E649" s="504" t="s">
        <v>3282</v>
      </c>
      <c r="F649" s="504"/>
      <c r="G649" s="504"/>
      <c r="H649" s="504"/>
      <c r="I649" s="504"/>
      <c r="J649" s="504"/>
      <c r="K649" s="504"/>
      <c r="L649" s="417" t="s">
        <v>4121</v>
      </c>
      <c r="M649" s="420"/>
      <c r="N649" s="205"/>
      <c r="O649" s="205"/>
      <c r="P649" s="420"/>
      <c r="Q649" s="420"/>
      <c r="R649" s="205"/>
      <c r="S649" s="205"/>
      <c r="T649" s="420"/>
      <c r="U649" s="205"/>
      <c r="V649" s="202">
        <v>11</v>
      </c>
      <c r="W649" s="203">
        <v>41011</v>
      </c>
      <c r="X649" s="421">
        <v>175242.99</v>
      </c>
      <c r="Y649" s="205"/>
      <c r="Z649" s="371">
        <v>0</v>
      </c>
      <c r="AA649" s="371">
        <f t="shared" si="13"/>
        <v>175242.99</v>
      </c>
      <c r="AB649" s="504" t="s">
        <v>3941</v>
      </c>
      <c r="AC649" s="504"/>
      <c r="AD649" s="417" t="s">
        <v>4760</v>
      </c>
      <c r="AE649" s="417" t="s">
        <v>4761</v>
      </c>
      <c r="AF649" s="417" t="s">
        <v>8592</v>
      </c>
      <c r="AG649" s="451">
        <v>365</v>
      </c>
      <c r="AH649" s="208"/>
      <c r="AI649" s="207"/>
      <c r="BA649" s="209" t="s">
        <v>11167</v>
      </c>
      <c r="BC649" s="252"/>
      <c r="BD649" s="252"/>
      <c r="BE649" s="252"/>
      <c r="BF649" s="252"/>
      <c r="BG649" s="252"/>
      <c r="BH649" s="252"/>
      <c r="BI649" s="252"/>
      <c r="BJ649" s="252"/>
      <c r="BK649" s="252"/>
      <c r="BL649" s="252"/>
      <c r="BM649" s="252"/>
    </row>
    <row r="650" spans="1:65" s="209" customFormat="1" ht="33.75">
      <c r="A650" s="420">
        <v>647</v>
      </c>
      <c r="B650" s="417" t="s">
        <v>4125</v>
      </c>
      <c r="C650" s="417" t="s">
        <v>8893</v>
      </c>
      <c r="D650" s="423" t="s">
        <v>5269</v>
      </c>
      <c r="E650" s="504" t="s">
        <v>3283</v>
      </c>
      <c r="F650" s="504"/>
      <c r="G650" s="504"/>
      <c r="H650" s="504"/>
      <c r="I650" s="504"/>
      <c r="J650" s="504"/>
      <c r="K650" s="504"/>
      <c r="L650" s="417" t="s">
        <v>4121</v>
      </c>
      <c r="M650" s="420"/>
      <c r="N650" s="205"/>
      <c r="O650" s="205"/>
      <c r="P650" s="420"/>
      <c r="Q650" s="420"/>
      <c r="R650" s="205"/>
      <c r="S650" s="205"/>
      <c r="T650" s="420"/>
      <c r="U650" s="205"/>
      <c r="V650" s="202">
        <v>14</v>
      </c>
      <c r="W650" s="203">
        <v>41011</v>
      </c>
      <c r="X650" s="421">
        <v>153622.1</v>
      </c>
      <c r="Y650" s="205"/>
      <c r="Z650" s="371">
        <v>0</v>
      </c>
      <c r="AA650" s="371">
        <f t="shared" si="13"/>
        <v>153622.1</v>
      </c>
      <c r="AB650" s="504" t="s">
        <v>3941</v>
      </c>
      <c r="AC650" s="504"/>
      <c r="AD650" s="417" t="s">
        <v>4760</v>
      </c>
      <c r="AE650" s="417" t="s">
        <v>4761</v>
      </c>
      <c r="AF650" s="417" t="s">
        <v>8592</v>
      </c>
      <c r="AG650" s="451">
        <v>366</v>
      </c>
      <c r="AH650" s="208"/>
      <c r="AI650" s="207"/>
      <c r="BA650" s="209" t="s">
        <v>11168</v>
      </c>
      <c r="BC650" s="252"/>
      <c r="BD650" s="252"/>
      <c r="BE650" s="252"/>
      <c r="BF650" s="252"/>
      <c r="BG650" s="252"/>
      <c r="BH650" s="252"/>
      <c r="BI650" s="252"/>
      <c r="BJ650" s="252"/>
      <c r="BK650" s="252"/>
      <c r="BL650" s="252"/>
      <c r="BM650" s="252"/>
    </row>
    <row r="651" spans="1:65" s="209" customFormat="1" ht="33.75">
      <c r="A651" s="420">
        <v>648</v>
      </c>
      <c r="B651" s="417" t="s">
        <v>4125</v>
      </c>
      <c r="C651" s="417" t="s">
        <v>8893</v>
      </c>
      <c r="D651" s="423" t="s">
        <v>5270</v>
      </c>
      <c r="E651" s="504" t="s">
        <v>3284</v>
      </c>
      <c r="F651" s="504"/>
      <c r="G651" s="504"/>
      <c r="H651" s="504"/>
      <c r="I651" s="504"/>
      <c r="J651" s="504"/>
      <c r="K651" s="504"/>
      <c r="L651" s="417" t="s">
        <v>4121</v>
      </c>
      <c r="M651" s="420"/>
      <c r="N651" s="205"/>
      <c r="O651" s="205"/>
      <c r="P651" s="420"/>
      <c r="Q651" s="420"/>
      <c r="R651" s="205"/>
      <c r="S651" s="205"/>
      <c r="T651" s="420"/>
      <c r="U651" s="205"/>
      <c r="V651" s="202">
        <v>9</v>
      </c>
      <c r="W651" s="203">
        <v>41012</v>
      </c>
      <c r="X651" s="421">
        <v>74108.44</v>
      </c>
      <c r="Y651" s="205"/>
      <c r="Z651" s="371">
        <v>0</v>
      </c>
      <c r="AA651" s="371">
        <f t="shared" si="13"/>
        <v>74108.44</v>
      </c>
      <c r="AB651" s="504" t="s">
        <v>3941</v>
      </c>
      <c r="AC651" s="504"/>
      <c r="AD651" s="417" t="s">
        <v>4760</v>
      </c>
      <c r="AE651" s="417" t="s">
        <v>4761</v>
      </c>
      <c r="AF651" s="417" t="s">
        <v>8592</v>
      </c>
      <c r="AG651" s="451">
        <v>367</v>
      </c>
      <c r="AH651" s="208"/>
      <c r="AI651" s="207"/>
      <c r="BA651" s="209" t="s">
        <v>11169</v>
      </c>
      <c r="BC651" s="252"/>
      <c r="BD651" s="252"/>
      <c r="BE651" s="252"/>
      <c r="BF651" s="252"/>
      <c r="BG651" s="252"/>
      <c r="BH651" s="252"/>
      <c r="BI651" s="252"/>
      <c r="BJ651" s="252"/>
      <c r="BK651" s="252"/>
      <c r="BL651" s="252"/>
      <c r="BM651" s="252"/>
    </row>
    <row r="652" spans="1:65" s="209" customFormat="1" ht="33.75">
      <c r="A652" s="420">
        <v>649</v>
      </c>
      <c r="B652" s="417" t="s">
        <v>4125</v>
      </c>
      <c r="C652" s="417" t="s">
        <v>8893</v>
      </c>
      <c r="D652" s="423" t="s">
        <v>5271</v>
      </c>
      <c r="E652" s="504" t="s">
        <v>3350</v>
      </c>
      <c r="F652" s="504"/>
      <c r="G652" s="504"/>
      <c r="H652" s="504"/>
      <c r="I652" s="504"/>
      <c r="J652" s="504"/>
      <c r="K652" s="504"/>
      <c r="L652" s="417" t="s">
        <v>4121</v>
      </c>
      <c r="M652" s="420"/>
      <c r="N652" s="205"/>
      <c r="O652" s="205"/>
      <c r="P652" s="420"/>
      <c r="Q652" s="420"/>
      <c r="R652" s="205"/>
      <c r="S652" s="205"/>
      <c r="T652" s="420"/>
      <c r="U652" s="205"/>
      <c r="V652" s="202">
        <v>16</v>
      </c>
      <c r="W652" s="203">
        <v>41012</v>
      </c>
      <c r="X652" s="421">
        <v>91452.08</v>
      </c>
      <c r="Y652" s="205"/>
      <c r="Z652" s="371">
        <v>0</v>
      </c>
      <c r="AA652" s="371">
        <f t="shared" si="13"/>
        <v>91452.08</v>
      </c>
      <c r="AB652" s="504" t="s">
        <v>3941</v>
      </c>
      <c r="AC652" s="504"/>
      <c r="AD652" s="417" t="s">
        <v>4760</v>
      </c>
      <c r="AE652" s="417" t="s">
        <v>4761</v>
      </c>
      <c r="AF652" s="417" t="s">
        <v>8592</v>
      </c>
      <c r="AG652" s="451">
        <v>368</v>
      </c>
      <c r="AH652" s="208"/>
      <c r="AI652" s="207"/>
      <c r="BA652" s="209" t="s">
        <v>11170</v>
      </c>
      <c r="BC652" s="252"/>
      <c r="BD652" s="252"/>
      <c r="BE652" s="252"/>
      <c r="BF652" s="252"/>
      <c r="BG652" s="252"/>
      <c r="BH652" s="252"/>
      <c r="BI652" s="252"/>
      <c r="BJ652" s="252"/>
      <c r="BK652" s="252"/>
      <c r="BL652" s="252"/>
      <c r="BM652" s="252"/>
    </row>
    <row r="653" spans="1:65" s="209" customFormat="1" ht="33.75">
      <c r="A653" s="420">
        <v>650</v>
      </c>
      <c r="B653" s="417" t="s">
        <v>4125</v>
      </c>
      <c r="C653" s="417" t="s">
        <v>8893</v>
      </c>
      <c r="D653" s="423" t="s">
        <v>5272</v>
      </c>
      <c r="E653" s="504" t="s">
        <v>3409</v>
      </c>
      <c r="F653" s="504"/>
      <c r="G653" s="504"/>
      <c r="H653" s="504"/>
      <c r="I653" s="504"/>
      <c r="J653" s="504"/>
      <c r="K653" s="504"/>
      <c r="L653" s="417" t="s">
        <v>4121</v>
      </c>
      <c r="M653" s="420"/>
      <c r="N653" s="205"/>
      <c r="O653" s="205"/>
      <c r="P653" s="420"/>
      <c r="Q653" s="420"/>
      <c r="R653" s="205"/>
      <c r="S653" s="205"/>
      <c r="T653" s="420"/>
      <c r="U653" s="205"/>
      <c r="V653" s="202">
        <v>18</v>
      </c>
      <c r="W653" s="203">
        <v>41011</v>
      </c>
      <c r="X653" s="421">
        <v>96831.62</v>
      </c>
      <c r="Y653" s="205"/>
      <c r="Z653" s="371">
        <v>0</v>
      </c>
      <c r="AA653" s="371">
        <f t="shared" si="13"/>
        <v>96831.62</v>
      </c>
      <c r="AB653" s="504" t="s">
        <v>3941</v>
      </c>
      <c r="AC653" s="504"/>
      <c r="AD653" s="417" t="s">
        <v>4760</v>
      </c>
      <c r="AE653" s="417" t="s">
        <v>4761</v>
      </c>
      <c r="AF653" s="417" t="s">
        <v>8592</v>
      </c>
      <c r="AG653" s="451">
        <v>369</v>
      </c>
      <c r="AH653" s="208"/>
      <c r="AI653" s="207"/>
      <c r="BA653" s="209" t="s">
        <v>11171</v>
      </c>
      <c r="BC653" s="252"/>
      <c r="BD653" s="252"/>
      <c r="BE653" s="252"/>
      <c r="BF653" s="252"/>
      <c r="BG653" s="252"/>
      <c r="BH653" s="252"/>
      <c r="BI653" s="252"/>
      <c r="BJ653" s="252"/>
      <c r="BK653" s="252"/>
      <c r="BL653" s="252"/>
      <c r="BM653" s="252"/>
    </row>
    <row r="654" spans="1:65" s="209" customFormat="1" ht="33.75">
      <c r="A654" s="420">
        <v>651</v>
      </c>
      <c r="B654" s="417" t="s">
        <v>4125</v>
      </c>
      <c r="C654" s="417" t="s">
        <v>8893</v>
      </c>
      <c r="D654" s="423" t="s">
        <v>5273</v>
      </c>
      <c r="E654" s="504" t="s">
        <v>3410</v>
      </c>
      <c r="F654" s="504"/>
      <c r="G654" s="504"/>
      <c r="H654" s="504"/>
      <c r="I654" s="504"/>
      <c r="J654" s="504"/>
      <c r="K654" s="504"/>
      <c r="L654" s="417" t="s">
        <v>4121</v>
      </c>
      <c r="M654" s="420"/>
      <c r="N654" s="205"/>
      <c r="O654" s="205"/>
      <c r="P654" s="420"/>
      <c r="Q654" s="420"/>
      <c r="R654" s="205"/>
      <c r="S654" s="205"/>
      <c r="T654" s="420"/>
      <c r="U654" s="205"/>
      <c r="V654" s="202">
        <v>9</v>
      </c>
      <c r="W654" s="203">
        <v>41011</v>
      </c>
      <c r="X654" s="421">
        <v>53795.34</v>
      </c>
      <c r="Y654" s="205"/>
      <c r="Z654" s="371">
        <v>0</v>
      </c>
      <c r="AA654" s="371">
        <f t="shared" si="13"/>
        <v>53795.34</v>
      </c>
      <c r="AB654" s="504" t="s">
        <v>3941</v>
      </c>
      <c r="AC654" s="504"/>
      <c r="AD654" s="417" t="s">
        <v>4760</v>
      </c>
      <c r="AE654" s="417" t="s">
        <v>4761</v>
      </c>
      <c r="AF654" s="417" t="s">
        <v>8592</v>
      </c>
      <c r="AG654" s="451">
        <v>370</v>
      </c>
      <c r="AH654" s="208"/>
      <c r="AI654" s="207"/>
      <c r="BA654" s="209" t="s">
        <v>11172</v>
      </c>
      <c r="BC654" s="252"/>
      <c r="BD654" s="252"/>
      <c r="BE654" s="252"/>
      <c r="BF654" s="252"/>
      <c r="BG654" s="252"/>
      <c r="BH654" s="252"/>
      <c r="BI654" s="252"/>
      <c r="BJ654" s="252"/>
      <c r="BK654" s="252"/>
      <c r="BL654" s="252"/>
      <c r="BM654" s="252"/>
    </row>
    <row r="655" spans="1:65" s="209" customFormat="1" ht="33.75">
      <c r="A655" s="420">
        <v>652</v>
      </c>
      <c r="B655" s="417" t="s">
        <v>4125</v>
      </c>
      <c r="C655" s="417" t="s">
        <v>8893</v>
      </c>
      <c r="D655" s="423" t="s">
        <v>5274</v>
      </c>
      <c r="E655" s="504" t="s">
        <v>3411</v>
      </c>
      <c r="F655" s="504"/>
      <c r="G655" s="504"/>
      <c r="H655" s="504"/>
      <c r="I655" s="504"/>
      <c r="J655" s="504"/>
      <c r="K655" s="504"/>
      <c r="L655" s="417" t="s">
        <v>4121</v>
      </c>
      <c r="M655" s="420"/>
      <c r="N655" s="205"/>
      <c r="O655" s="205"/>
      <c r="P655" s="420"/>
      <c r="Q655" s="420"/>
      <c r="R655" s="205"/>
      <c r="S655" s="205"/>
      <c r="T655" s="420"/>
      <c r="U655" s="205"/>
      <c r="V655" s="202">
        <v>38</v>
      </c>
      <c r="W655" s="203">
        <v>41011</v>
      </c>
      <c r="X655" s="421">
        <v>204422.3</v>
      </c>
      <c r="Y655" s="205"/>
      <c r="Z655" s="371">
        <v>0</v>
      </c>
      <c r="AA655" s="371">
        <f t="shared" si="13"/>
        <v>204422.3</v>
      </c>
      <c r="AB655" s="504" t="s">
        <v>3941</v>
      </c>
      <c r="AC655" s="504"/>
      <c r="AD655" s="417" t="s">
        <v>4760</v>
      </c>
      <c r="AE655" s="417" t="s">
        <v>4761</v>
      </c>
      <c r="AF655" s="417" t="s">
        <v>8592</v>
      </c>
      <c r="AG655" s="451">
        <v>371</v>
      </c>
      <c r="AH655" s="208"/>
      <c r="AI655" s="207"/>
      <c r="BA655" s="209" t="s">
        <v>11173</v>
      </c>
      <c r="BC655" s="252"/>
      <c r="BD655" s="252"/>
      <c r="BE655" s="252"/>
      <c r="BF655" s="252"/>
      <c r="BG655" s="252"/>
      <c r="BH655" s="252"/>
      <c r="BI655" s="252"/>
      <c r="BJ655" s="252"/>
      <c r="BK655" s="252"/>
      <c r="BL655" s="252"/>
      <c r="BM655" s="252"/>
    </row>
    <row r="656" spans="1:65" s="209" customFormat="1" ht="33.75">
      <c r="A656" s="420">
        <v>653</v>
      </c>
      <c r="B656" s="417" t="s">
        <v>4125</v>
      </c>
      <c r="C656" s="417" t="s">
        <v>8893</v>
      </c>
      <c r="D656" s="423" t="s">
        <v>5275</v>
      </c>
      <c r="E656" s="504" t="s">
        <v>3412</v>
      </c>
      <c r="F656" s="504"/>
      <c r="G656" s="504"/>
      <c r="H656" s="504"/>
      <c r="I656" s="504"/>
      <c r="J656" s="504"/>
      <c r="K656" s="504"/>
      <c r="L656" s="417" t="s">
        <v>4121</v>
      </c>
      <c r="M656" s="420"/>
      <c r="N656" s="205"/>
      <c r="O656" s="205"/>
      <c r="P656" s="420"/>
      <c r="Q656" s="420"/>
      <c r="R656" s="205"/>
      <c r="S656" s="205"/>
      <c r="T656" s="420"/>
      <c r="U656" s="205"/>
      <c r="V656" s="202">
        <v>18</v>
      </c>
      <c r="W656" s="203">
        <v>41011</v>
      </c>
      <c r="X656" s="421">
        <v>34138.239999999998</v>
      </c>
      <c r="Y656" s="205"/>
      <c r="Z656" s="371">
        <v>0</v>
      </c>
      <c r="AA656" s="371">
        <f t="shared" si="13"/>
        <v>34138.239999999998</v>
      </c>
      <c r="AB656" s="504" t="s">
        <v>3941</v>
      </c>
      <c r="AC656" s="504"/>
      <c r="AD656" s="417" t="s">
        <v>4760</v>
      </c>
      <c r="AE656" s="417" t="s">
        <v>4761</v>
      </c>
      <c r="AF656" s="417" t="s">
        <v>8592</v>
      </c>
      <c r="AG656" s="451">
        <v>372</v>
      </c>
      <c r="AH656" s="208"/>
      <c r="AI656" s="207"/>
      <c r="BA656" s="209" t="s">
        <v>11174</v>
      </c>
      <c r="BC656" s="252"/>
      <c r="BD656" s="252"/>
      <c r="BE656" s="252"/>
      <c r="BF656" s="252"/>
      <c r="BG656" s="252"/>
      <c r="BH656" s="252"/>
      <c r="BI656" s="252"/>
      <c r="BJ656" s="252"/>
      <c r="BK656" s="252"/>
      <c r="BL656" s="252"/>
      <c r="BM656" s="252"/>
    </row>
    <row r="657" spans="1:65" s="209" customFormat="1" ht="33.75">
      <c r="A657" s="420">
        <v>654</v>
      </c>
      <c r="B657" s="417" t="s">
        <v>4125</v>
      </c>
      <c r="C657" s="417" t="s">
        <v>8893</v>
      </c>
      <c r="D657" s="423" t="s">
        <v>5276</v>
      </c>
      <c r="E657" s="504" t="s">
        <v>3413</v>
      </c>
      <c r="F657" s="504"/>
      <c r="G657" s="504"/>
      <c r="H657" s="504"/>
      <c r="I657" s="504"/>
      <c r="J657" s="504"/>
      <c r="K657" s="504"/>
      <c r="L657" s="417" t="s">
        <v>4121</v>
      </c>
      <c r="M657" s="420"/>
      <c r="N657" s="205"/>
      <c r="O657" s="205"/>
      <c r="P657" s="420"/>
      <c r="Q657" s="420"/>
      <c r="R657" s="205"/>
      <c r="S657" s="205"/>
      <c r="T657" s="420"/>
      <c r="U657" s="205"/>
      <c r="V657" s="202">
        <v>34</v>
      </c>
      <c r="W657" s="203">
        <v>41011</v>
      </c>
      <c r="X657" s="421">
        <v>128018.42</v>
      </c>
      <c r="Y657" s="205"/>
      <c r="Z657" s="371">
        <v>0</v>
      </c>
      <c r="AA657" s="371">
        <f t="shared" si="13"/>
        <v>128018.42</v>
      </c>
      <c r="AB657" s="504" t="s">
        <v>3941</v>
      </c>
      <c r="AC657" s="504"/>
      <c r="AD657" s="417" t="s">
        <v>4760</v>
      </c>
      <c r="AE657" s="417" t="s">
        <v>4761</v>
      </c>
      <c r="AF657" s="417" t="s">
        <v>8592</v>
      </c>
      <c r="AG657" s="451">
        <v>373</v>
      </c>
      <c r="AH657" s="208"/>
      <c r="AI657" s="207"/>
      <c r="BA657" s="209" t="s">
        <v>11175</v>
      </c>
      <c r="BC657" s="252"/>
      <c r="BD657" s="252"/>
      <c r="BE657" s="252"/>
      <c r="BF657" s="252"/>
      <c r="BG657" s="252"/>
      <c r="BH657" s="252"/>
      <c r="BI657" s="252"/>
      <c r="BJ657" s="252"/>
      <c r="BK657" s="252"/>
      <c r="BL657" s="252"/>
      <c r="BM657" s="252"/>
    </row>
    <row r="658" spans="1:65" s="209" customFormat="1" ht="33.75">
      <c r="A658" s="420">
        <v>655</v>
      </c>
      <c r="B658" s="417" t="s">
        <v>4125</v>
      </c>
      <c r="C658" s="417" t="s">
        <v>8893</v>
      </c>
      <c r="D658" s="423" t="s">
        <v>5277</v>
      </c>
      <c r="E658" s="504" t="s">
        <v>3414</v>
      </c>
      <c r="F658" s="504"/>
      <c r="G658" s="504"/>
      <c r="H658" s="504"/>
      <c r="I658" s="504"/>
      <c r="J658" s="504"/>
      <c r="K658" s="504"/>
      <c r="L658" s="417" t="s">
        <v>4121</v>
      </c>
      <c r="M658" s="420"/>
      <c r="N658" s="205"/>
      <c r="O658" s="205"/>
      <c r="P658" s="420"/>
      <c r="Q658" s="420"/>
      <c r="R658" s="205"/>
      <c r="S658" s="205"/>
      <c r="T658" s="420"/>
      <c r="U658" s="205"/>
      <c r="V658" s="202">
        <v>21</v>
      </c>
      <c r="W658" s="203">
        <v>41011</v>
      </c>
      <c r="X658" s="421">
        <v>341382.44</v>
      </c>
      <c r="Y658" s="205"/>
      <c r="Z658" s="371">
        <v>0</v>
      </c>
      <c r="AA658" s="371">
        <f t="shared" si="13"/>
        <v>341382.44</v>
      </c>
      <c r="AB658" s="504" t="s">
        <v>3941</v>
      </c>
      <c r="AC658" s="504"/>
      <c r="AD658" s="417" t="s">
        <v>4760</v>
      </c>
      <c r="AE658" s="417" t="s">
        <v>4761</v>
      </c>
      <c r="AF658" s="417" t="s">
        <v>8592</v>
      </c>
      <c r="AG658" s="451">
        <v>374</v>
      </c>
      <c r="AH658" s="208"/>
      <c r="AI658" s="207"/>
      <c r="BA658" s="209" t="s">
        <v>11176</v>
      </c>
      <c r="BC658" s="252"/>
      <c r="BD658" s="252"/>
      <c r="BE658" s="252"/>
      <c r="BF658" s="252"/>
      <c r="BG658" s="252"/>
      <c r="BH658" s="252"/>
      <c r="BI658" s="252"/>
      <c r="BJ658" s="252"/>
      <c r="BK658" s="252"/>
      <c r="BL658" s="252"/>
      <c r="BM658" s="252"/>
    </row>
    <row r="659" spans="1:65" s="209" customFormat="1" ht="33.75">
      <c r="A659" s="420">
        <v>656</v>
      </c>
      <c r="B659" s="417" t="s">
        <v>4125</v>
      </c>
      <c r="C659" s="417" t="s">
        <v>8893</v>
      </c>
      <c r="D659" s="423" t="s">
        <v>5278</v>
      </c>
      <c r="E659" s="504" t="s">
        <v>3415</v>
      </c>
      <c r="F659" s="504"/>
      <c r="G659" s="504"/>
      <c r="H659" s="504"/>
      <c r="I659" s="504"/>
      <c r="J659" s="504"/>
      <c r="K659" s="504"/>
      <c r="L659" s="417" t="s">
        <v>4121</v>
      </c>
      <c r="M659" s="420"/>
      <c r="N659" s="205"/>
      <c r="O659" s="205"/>
      <c r="P659" s="420"/>
      <c r="Q659" s="420"/>
      <c r="R659" s="205"/>
      <c r="S659" s="205"/>
      <c r="T659" s="420"/>
      <c r="U659" s="205"/>
      <c r="V659" s="202">
        <v>24</v>
      </c>
      <c r="W659" s="203">
        <v>41011</v>
      </c>
      <c r="X659" s="421">
        <v>7916.11</v>
      </c>
      <c r="Y659" s="205"/>
      <c r="Z659" s="371">
        <v>0</v>
      </c>
      <c r="AA659" s="371">
        <f t="shared" si="13"/>
        <v>7916.11</v>
      </c>
      <c r="AB659" s="504" t="s">
        <v>3941</v>
      </c>
      <c r="AC659" s="504"/>
      <c r="AD659" s="417" t="s">
        <v>4760</v>
      </c>
      <c r="AE659" s="417" t="s">
        <v>4761</v>
      </c>
      <c r="AF659" s="417" t="s">
        <v>8592</v>
      </c>
      <c r="AG659" s="451">
        <v>375</v>
      </c>
      <c r="AH659" s="208"/>
      <c r="AI659" s="207"/>
      <c r="BA659" s="209" t="s">
        <v>11177</v>
      </c>
      <c r="BC659" s="252"/>
      <c r="BD659" s="252"/>
      <c r="BE659" s="252"/>
      <c r="BF659" s="252"/>
      <c r="BG659" s="252"/>
      <c r="BH659" s="252"/>
      <c r="BI659" s="252"/>
      <c r="BJ659" s="252"/>
      <c r="BK659" s="252"/>
      <c r="BL659" s="252"/>
      <c r="BM659" s="252"/>
    </row>
    <row r="660" spans="1:65" s="209" customFormat="1" ht="33.75">
      <c r="A660" s="420">
        <v>657</v>
      </c>
      <c r="B660" s="417" t="s">
        <v>4125</v>
      </c>
      <c r="C660" s="417" t="s">
        <v>8893</v>
      </c>
      <c r="D660" s="423" t="s">
        <v>5279</v>
      </c>
      <c r="E660" s="504" t="s">
        <v>3416</v>
      </c>
      <c r="F660" s="504"/>
      <c r="G660" s="504"/>
      <c r="H660" s="504"/>
      <c r="I660" s="504"/>
      <c r="J660" s="504"/>
      <c r="K660" s="504"/>
      <c r="L660" s="417" t="s">
        <v>4121</v>
      </c>
      <c r="M660" s="420"/>
      <c r="N660" s="205"/>
      <c r="O660" s="205"/>
      <c r="P660" s="420"/>
      <c r="Q660" s="420"/>
      <c r="R660" s="205"/>
      <c r="S660" s="205"/>
      <c r="T660" s="420"/>
      <c r="U660" s="205"/>
      <c r="V660" s="202">
        <v>44</v>
      </c>
      <c r="W660" s="203">
        <v>41012</v>
      </c>
      <c r="X660" s="421">
        <v>16491.91</v>
      </c>
      <c r="Y660" s="205"/>
      <c r="Z660" s="371">
        <v>0</v>
      </c>
      <c r="AA660" s="371">
        <f t="shared" si="13"/>
        <v>16491.91</v>
      </c>
      <c r="AB660" s="504" t="s">
        <v>3941</v>
      </c>
      <c r="AC660" s="504"/>
      <c r="AD660" s="417" t="s">
        <v>4760</v>
      </c>
      <c r="AE660" s="417" t="s">
        <v>4761</v>
      </c>
      <c r="AF660" s="417" t="s">
        <v>8592</v>
      </c>
      <c r="AG660" s="451">
        <v>376</v>
      </c>
      <c r="AH660" s="208"/>
      <c r="AI660" s="207"/>
      <c r="BA660" s="209" t="s">
        <v>11178</v>
      </c>
      <c r="BC660" s="252"/>
      <c r="BD660" s="252"/>
      <c r="BE660" s="252"/>
      <c r="BF660" s="252"/>
      <c r="BG660" s="252"/>
      <c r="BH660" s="252"/>
      <c r="BI660" s="252"/>
      <c r="BJ660" s="252"/>
      <c r="BK660" s="252"/>
      <c r="BL660" s="252"/>
      <c r="BM660" s="252"/>
    </row>
    <row r="661" spans="1:65" s="209" customFormat="1" ht="33.75">
      <c r="A661" s="420">
        <v>658</v>
      </c>
      <c r="B661" s="417" t="s">
        <v>4125</v>
      </c>
      <c r="C661" s="417" t="s">
        <v>8893</v>
      </c>
      <c r="D661" s="423" t="s">
        <v>5280</v>
      </c>
      <c r="E661" s="504" t="s">
        <v>3417</v>
      </c>
      <c r="F661" s="504"/>
      <c r="G661" s="504"/>
      <c r="H661" s="504"/>
      <c r="I661" s="504"/>
      <c r="J661" s="504"/>
      <c r="K661" s="504"/>
      <c r="L661" s="417" t="s">
        <v>4121</v>
      </c>
      <c r="M661" s="420"/>
      <c r="N661" s="205"/>
      <c r="O661" s="205"/>
      <c r="P661" s="420"/>
      <c r="Q661" s="420"/>
      <c r="R661" s="205"/>
      <c r="S661" s="205"/>
      <c r="T661" s="420"/>
      <c r="U661" s="205"/>
      <c r="V661" s="202">
        <v>31</v>
      </c>
      <c r="W661" s="203">
        <v>41011</v>
      </c>
      <c r="X661" s="421">
        <v>8152.42</v>
      </c>
      <c r="Y661" s="205"/>
      <c r="Z661" s="371">
        <v>0</v>
      </c>
      <c r="AA661" s="371">
        <f t="shared" si="13"/>
        <v>8152.42</v>
      </c>
      <c r="AB661" s="504" t="s">
        <v>3941</v>
      </c>
      <c r="AC661" s="504"/>
      <c r="AD661" s="417" t="s">
        <v>4760</v>
      </c>
      <c r="AE661" s="417" t="s">
        <v>4761</v>
      </c>
      <c r="AF661" s="417" t="s">
        <v>8592</v>
      </c>
      <c r="AG661" s="451">
        <v>377</v>
      </c>
      <c r="AH661" s="208"/>
      <c r="AI661" s="207"/>
      <c r="BA661" s="209" t="s">
        <v>11179</v>
      </c>
      <c r="BC661" s="252"/>
      <c r="BD661" s="252"/>
      <c r="BE661" s="252"/>
      <c r="BF661" s="252"/>
      <c r="BG661" s="252"/>
      <c r="BH661" s="252"/>
      <c r="BI661" s="252"/>
      <c r="BJ661" s="252"/>
      <c r="BK661" s="252"/>
      <c r="BL661" s="252"/>
      <c r="BM661" s="252"/>
    </row>
    <row r="662" spans="1:65" s="209" customFormat="1" ht="33.75">
      <c r="A662" s="420">
        <v>659</v>
      </c>
      <c r="B662" s="417" t="s">
        <v>4125</v>
      </c>
      <c r="C662" s="417" t="s">
        <v>8893</v>
      </c>
      <c r="D662" s="423" t="s">
        <v>5281</v>
      </c>
      <c r="E662" s="504" t="s">
        <v>3418</v>
      </c>
      <c r="F662" s="504"/>
      <c r="G662" s="504"/>
      <c r="H662" s="504"/>
      <c r="I662" s="504"/>
      <c r="J662" s="504"/>
      <c r="K662" s="504"/>
      <c r="L662" s="417" t="s">
        <v>4121</v>
      </c>
      <c r="M662" s="420"/>
      <c r="N662" s="205"/>
      <c r="O662" s="205"/>
      <c r="P662" s="420"/>
      <c r="Q662" s="420"/>
      <c r="R662" s="205"/>
      <c r="S662" s="205"/>
      <c r="T662" s="420"/>
      <c r="U662" s="205"/>
      <c r="V662" s="202">
        <v>15</v>
      </c>
      <c r="W662" s="203">
        <v>41011</v>
      </c>
      <c r="X662" s="421">
        <v>8152.42</v>
      </c>
      <c r="Y662" s="205"/>
      <c r="Z662" s="371">
        <v>0</v>
      </c>
      <c r="AA662" s="371">
        <f t="shared" si="13"/>
        <v>8152.42</v>
      </c>
      <c r="AB662" s="504" t="s">
        <v>3941</v>
      </c>
      <c r="AC662" s="504"/>
      <c r="AD662" s="417" t="s">
        <v>4760</v>
      </c>
      <c r="AE662" s="417" t="s">
        <v>4761</v>
      </c>
      <c r="AF662" s="417" t="s">
        <v>8592</v>
      </c>
      <c r="AG662" s="451">
        <v>378</v>
      </c>
      <c r="AH662" s="208"/>
      <c r="AI662" s="207"/>
      <c r="BA662" s="209" t="s">
        <v>11180</v>
      </c>
      <c r="BC662" s="252"/>
      <c r="BD662" s="252"/>
      <c r="BE662" s="252"/>
      <c r="BF662" s="252"/>
      <c r="BG662" s="252"/>
      <c r="BH662" s="252"/>
      <c r="BI662" s="252"/>
      <c r="BJ662" s="252"/>
      <c r="BK662" s="252"/>
      <c r="BL662" s="252"/>
      <c r="BM662" s="252"/>
    </row>
    <row r="663" spans="1:65" s="209" customFormat="1" ht="33.75">
      <c r="A663" s="420">
        <v>660</v>
      </c>
      <c r="B663" s="417" t="s">
        <v>4125</v>
      </c>
      <c r="C663" s="417" t="s">
        <v>8893</v>
      </c>
      <c r="D663" s="423" t="s">
        <v>409</v>
      </c>
      <c r="E663" s="504" t="s">
        <v>3419</v>
      </c>
      <c r="F663" s="504"/>
      <c r="G663" s="504"/>
      <c r="H663" s="504"/>
      <c r="I663" s="504"/>
      <c r="J663" s="504"/>
      <c r="K663" s="504"/>
      <c r="L663" s="417" t="s">
        <v>4121</v>
      </c>
      <c r="M663" s="420"/>
      <c r="N663" s="205"/>
      <c r="O663" s="205"/>
      <c r="P663" s="420"/>
      <c r="Q663" s="420"/>
      <c r="R663" s="205"/>
      <c r="S663" s="205"/>
      <c r="T663" s="420"/>
      <c r="U663" s="205"/>
      <c r="V663" s="202">
        <v>28</v>
      </c>
      <c r="W663" s="203">
        <v>41012</v>
      </c>
      <c r="X663" s="421">
        <v>8152.42</v>
      </c>
      <c r="Y663" s="205"/>
      <c r="Z663" s="371">
        <v>0</v>
      </c>
      <c r="AA663" s="371">
        <f t="shared" si="13"/>
        <v>8152.42</v>
      </c>
      <c r="AB663" s="504" t="s">
        <v>3941</v>
      </c>
      <c r="AC663" s="504"/>
      <c r="AD663" s="417" t="s">
        <v>4760</v>
      </c>
      <c r="AE663" s="417" t="s">
        <v>4761</v>
      </c>
      <c r="AF663" s="417" t="s">
        <v>8592</v>
      </c>
      <c r="AG663" s="451">
        <v>379</v>
      </c>
      <c r="AH663" s="208"/>
      <c r="AI663" s="207"/>
      <c r="BA663" s="209" t="s">
        <v>11181</v>
      </c>
      <c r="BC663" s="252"/>
      <c r="BD663" s="252"/>
      <c r="BE663" s="252"/>
      <c r="BF663" s="252"/>
      <c r="BG663" s="252"/>
      <c r="BH663" s="252"/>
      <c r="BI663" s="252"/>
      <c r="BJ663" s="252"/>
      <c r="BK663" s="252"/>
      <c r="BL663" s="252"/>
      <c r="BM663" s="252"/>
    </row>
    <row r="664" spans="1:65" s="209" customFormat="1" ht="33.75">
      <c r="A664" s="420">
        <v>661</v>
      </c>
      <c r="B664" s="417" t="s">
        <v>4125</v>
      </c>
      <c r="C664" s="417" t="s">
        <v>8893</v>
      </c>
      <c r="D664" s="423" t="s">
        <v>2779</v>
      </c>
      <c r="E664" s="504" t="s">
        <v>3420</v>
      </c>
      <c r="F664" s="504"/>
      <c r="G664" s="504"/>
      <c r="H664" s="504"/>
      <c r="I664" s="504"/>
      <c r="J664" s="504"/>
      <c r="K664" s="504"/>
      <c r="L664" s="417" t="s">
        <v>4121</v>
      </c>
      <c r="M664" s="420"/>
      <c r="N664" s="205"/>
      <c r="O664" s="205"/>
      <c r="P664" s="420"/>
      <c r="Q664" s="420"/>
      <c r="R664" s="205"/>
      <c r="S664" s="205"/>
      <c r="T664" s="420"/>
      <c r="U664" s="205"/>
      <c r="V664" s="202">
        <v>16</v>
      </c>
      <c r="W664" s="203">
        <v>41012</v>
      </c>
      <c r="X664" s="421">
        <v>8152.42</v>
      </c>
      <c r="Y664" s="205"/>
      <c r="Z664" s="371">
        <v>0</v>
      </c>
      <c r="AA664" s="371">
        <f t="shared" si="13"/>
        <v>8152.42</v>
      </c>
      <c r="AB664" s="504" t="s">
        <v>3941</v>
      </c>
      <c r="AC664" s="504"/>
      <c r="AD664" s="417" t="s">
        <v>4760</v>
      </c>
      <c r="AE664" s="417" t="s">
        <v>4761</v>
      </c>
      <c r="AF664" s="417" t="s">
        <v>8592</v>
      </c>
      <c r="AG664" s="451">
        <v>380</v>
      </c>
      <c r="AH664" s="208"/>
      <c r="AI664" s="207"/>
      <c r="BA664" s="209" t="s">
        <v>11182</v>
      </c>
      <c r="BC664" s="252"/>
      <c r="BD664" s="252"/>
      <c r="BE664" s="252"/>
      <c r="BF664" s="252"/>
      <c r="BG664" s="252"/>
      <c r="BH664" s="252"/>
      <c r="BI664" s="252"/>
      <c r="BJ664" s="252"/>
      <c r="BK664" s="252"/>
      <c r="BL664" s="252"/>
      <c r="BM664" s="252"/>
    </row>
    <row r="665" spans="1:65" s="209" customFormat="1" ht="33.75">
      <c r="A665" s="420">
        <v>662</v>
      </c>
      <c r="B665" s="417" t="s">
        <v>4125</v>
      </c>
      <c r="C665" s="417" t="s">
        <v>8893</v>
      </c>
      <c r="D665" s="423" t="s">
        <v>2780</v>
      </c>
      <c r="E665" s="504" t="s">
        <v>3421</v>
      </c>
      <c r="F665" s="504"/>
      <c r="G665" s="504"/>
      <c r="H665" s="504"/>
      <c r="I665" s="504"/>
      <c r="J665" s="504"/>
      <c r="K665" s="504"/>
      <c r="L665" s="417" t="s">
        <v>4121</v>
      </c>
      <c r="M665" s="420"/>
      <c r="N665" s="205"/>
      <c r="O665" s="205"/>
      <c r="P665" s="420"/>
      <c r="Q665" s="420"/>
      <c r="R665" s="205"/>
      <c r="S665" s="205"/>
      <c r="T665" s="420"/>
      <c r="U665" s="205"/>
      <c r="V665" s="202">
        <v>19</v>
      </c>
      <c r="W665" s="203">
        <v>41012</v>
      </c>
      <c r="X665" s="421">
        <v>8152.42</v>
      </c>
      <c r="Y665" s="205"/>
      <c r="Z665" s="371">
        <v>0</v>
      </c>
      <c r="AA665" s="371">
        <f t="shared" si="13"/>
        <v>8152.42</v>
      </c>
      <c r="AB665" s="504" t="s">
        <v>3941</v>
      </c>
      <c r="AC665" s="504"/>
      <c r="AD665" s="417" t="s">
        <v>4760</v>
      </c>
      <c r="AE665" s="417" t="s">
        <v>4761</v>
      </c>
      <c r="AF665" s="417" t="s">
        <v>8592</v>
      </c>
      <c r="AG665" s="451">
        <v>381</v>
      </c>
      <c r="AH665" s="208"/>
      <c r="AI665" s="207"/>
      <c r="BA665" s="209" t="s">
        <v>11183</v>
      </c>
      <c r="BC665" s="252"/>
      <c r="BD665" s="252"/>
      <c r="BE665" s="252"/>
      <c r="BF665" s="252"/>
      <c r="BG665" s="252"/>
      <c r="BH665" s="252"/>
      <c r="BI665" s="252"/>
      <c r="BJ665" s="252"/>
      <c r="BK665" s="252"/>
      <c r="BL665" s="252"/>
      <c r="BM665" s="252"/>
    </row>
    <row r="666" spans="1:65" s="209" customFormat="1" ht="33.75">
      <c r="A666" s="420">
        <v>663</v>
      </c>
      <c r="B666" s="417" t="s">
        <v>4125</v>
      </c>
      <c r="C666" s="417" t="s">
        <v>8893</v>
      </c>
      <c r="D666" s="423" t="s">
        <v>2781</v>
      </c>
      <c r="E666" s="504" t="s">
        <v>3422</v>
      </c>
      <c r="F666" s="504"/>
      <c r="G666" s="504"/>
      <c r="H666" s="504"/>
      <c r="I666" s="504"/>
      <c r="J666" s="504"/>
      <c r="K666" s="504"/>
      <c r="L666" s="417" t="s">
        <v>4121</v>
      </c>
      <c r="M666" s="420"/>
      <c r="N666" s="205"/>
      <c r="O666" s="205"/>
      <c r="P666" s="420"/>
      <c r="Q666" s="420"/>
      <c r="R666" s="205"/>
      <c r="S666" s="205"/>
      <c r="T666" s="420"/>
      <c r="U666" s="205"/>
      <c r="V666" s="202">
        <v>11</v>
      </c>
      <c r="W666" s="203">
        <v>41012</v>
      </c>
      <c r="X666" s="421">
        <v>122897.68</v>
      </c>
      <c r="Y666" s="205"/>
      <c r="Z666" s="371">
        <v>0</v>
      </c>
      <c r="AA666" s="371">
        <f t="shared" si="13"/>
        <v>122897.68</v>
      </c>
      <c r="AB666" s="504" t="s">
        <v>3941</v>
      </c>
      <c r="AC666" s="504"/>
      <c r="AD666" s="417" t="s">
        <v>4760</v>
      </c>
      <c r="AE666" s="417" t="s">
        <v>4761</v>
      </c>
      <c r="AF666" s="417" t="s">
        <v>8592</v>
      </c>
      <c r="AG666" s="451">
        <v>382</v>
      </c>
      <c r="AH666" s="208"/>
      <c r="AI666" s="207"/>
      <c r="BA666" s="209" t="s">
        <v>11184</v>
      </c>
      <c r="BC666" s="252"/>
      <c r="BD666" s="252"/>
      <c r="BE666" s="252"/>
      <c r="BF666" s="252"/>
      <c r="BG666" s="252"/>
      <c r="BH666" s="252"/>
      <c r="BI666" s="252"/>
      <c r="BJ666" s="252"/>
      <c r="BK666" s="252"/>
      <c r="BL666" s="252"/>
      <c r="BM666" s="252"/>
    </row>
    <row r="667" spans="1:65" s="209" customFormat="1" ht="33.75">
      <c r="A667" s="420">
        <v>664</v>
      </c>
      <c r="B667" s="417" t="s">
        <v>4125</v>
      </c>
      <c r="C667" s="417" t="s">
        <v>8893</v>
      </c>
      <c r="D667" s="423" t="s">
        <v>2782</v>
      </c>
      <c r="E667" s="504" t="s">
        <v>3423</v>
      </c>
      <c r="F667" s="504"/>
      <c r="G667" s="504"/>
      <c r="H667" s="504"/>
      <c r="I667" s="504"/>
      <c r="J667" s="504"/>
      <c r="K667" s="504"/>
      <c r="L667" s="417" t="s">
        <v>4121</v>
      </c>
      <c r="M667" s="420"/>
      <c r="N667" s="205"/>
      <c r="O667" s="205"/>
      <c r="P667" s="420"/>
      <c r="Q667" s="420"/>
      <c r="R667" s="205"/>
      <c r="S667" s="205"/>
      <c r="T667" s="420"/>
      <c r="U667" s="205"/>
      <c r="V667" s="202">
        <v>53</v>
      </c>
      <c r="W667" s="203">
        <v>41012</v>
      </c>
      <c r="X667" s="421">
        <v>62069.53</v>
      </c>
      <c r="Y667" s="205"/>
      <c r="Z667" s="371">
        <v>0</v>
      </c>
      <c r="AA667" s="371">
        <f t="shared" si="13"/>
        <v>62069.53</v>
      </c>
      <c r="AB667" s="504" t="s">
        <v>3941</v>
      </c>
      <c r="AC667" s="504"/>
      <c r="AD667" s="417" t="s">
        <v>4760</v>
      </c>
      <c r="AE667" s="417" t="s">
        <v>4761</v>
      </c>
      <c r="AF667" s="417" t="s">
        <v>8592</v>
      </c>
      <c r="AG667" s="451">
        <v>383</v>
      </c>
      <c r="AH667" s="208"/>
      <c r="AI667" s="207"/>
      <c r="BA667" s="209" t="s">
        <v>11185</v>
      </c>
      <c r="BC667" s="252"/>
      <c r="BD667" s="252"/>
      <c r="BE667" s="252"/>
      <c r="BF667" s="252"/>
      <c r="BG667" s="252"/>
      <c r="BH667" s="252"/>
      <c r="BI667" s="252"/>
      <c r="BJ667" s="252"/>
      <c r="BK667" s="252"/>
      <c r="BL667" s="252"/>
      <c r="BM667" s="252"/>
    </row>
    <row r="668" spans="1:65" s="209" customFormat="1" ht="33.75">
      <c r="A668" s="420">
        <v>665</v>
      </c>
      <c r="B668" s="417" t="s">
        <v>4125</v>
      </c>
      <c r="C668" s="417" t="s">
        <v>8893</v>
      </c>
      <c r="D668" s="423" t="s">
        <v>2783</v>
      </c>
      <c r="E668" s="504" t="s">
        <v>2303</v>
      </c>
      <c r="F668" s="504"/>
      <c r="G668" s="504"/>
      <c r="H668" s="504"/>
      <c r="I668" s="504"/>
      <c r="J668" s="504"/>
      <c r="K668" s="504"/>
      <c r="L668" s="417" t="s">
        <v>4121</v>
      </c>
      <c r="M668" s="420"/>
      <c r="N668" s="205"/>
      <c r="O668" s="205"/>
      <c r="P668" s="420"/>
      <c r="Q668" s="420"/>
      <c r="R668" s="205"/>
      <c r="S668" s="205"/>
      <c r="T668" s="420"/>
      <c r="U668" s="205"/>
      <c r="V668" s="202">
        <v>8</v>
      </c>
      <c r="W668" s="203">
        <v>41012</v>
      </c>
      <c r="X668" s="421">
        <v>86493.55</v>
      </c>
      <c r="Y668" s="205"/>
      <c r="Z668" s="371">
        <v>0</v>
      </c>
      <c r="AA668" s="371">
        <f t="shared" si="13"/>
        <v>86493.55</v>
      </c>
      <c r="AB668" s="504" t="s">
        <v>3941</v>
      </c>
      <c r="AC668" s="504"/>
      <c r="AD668" s="417" t="s">
        <v>4760</v>
      </c>
      <c r="AE668" s="417" t="s">
        <v>4761</v>
      </c>
      <c r="AF668" s="417" t="s">
        <v>8592</v>
      </c>
      <c r="AG668" s="451">
        <v>384</v>
      </c>
      <c r="AH668" s="208"/>
      <c r="AI668" s="207"/>
      <c r="BA668" s="209" t="s">
        <v>11186</v>
      </c>
      <c r="BC668" s="252"/>
      <c r="BD668" s="252"/>
      <c r="BE668" s="252"/>
      <c r="BF668" s="252"/>
      <c r="BG668" s="252"/>
      <c r="BH668" s="252"/>
      <c r="BI668" s="252"/>
      <c r="BJ668" s="252"/>
      <c r="BK668" s="252"/>
      <c r="BL668" s="252"/>
      <c r="BM668" s="252"/>
    </row>
    <row r="669" spans="1:65" s="209" customFormat="1" ht="33.75">
      <c r="A669" s="420">
        <v>666</v>
      </c>
      <c r="B669" s="417" t="s">
        <v>4125</v>
      </c>
      <c r="C669" s="417" t="s">
        <v>8893</v>
      </c>
      <c r="D669" s="423" t="s">
        <v>2784</v>
      </c>
      <c r="E669" s="504" t="s">
        <v>2304</v>
      </c>
      <c r="F669" s="504"/>
      <c r="G669" s="504"/>
      <c r="H669" s="504"/>
      <c r="I669" s="504"/>
      <c r="J669" s="504"/>
      <c r="K669" s="504"/>
      <c r="L669" s="417" t="s">
        <v>4121</v>
      </c>
      <c r="M669" s="420"/>
      <c r="N669" s="205"/>
      <c r="O669" s="205"/>
      <c r="P669" s="420"/>
      <c r="Q669" s="420"/>
      <c r="R669" s="205"/>
      <c r="S669" s="205"/>
      <c r="T669" s="420"/>
      <c r="U669" s="205"/>
      <c r="V669" s="202">
        <v>8</v>
      </c>
      <c r="W669" s="203">
        <v>41011</v>
      </c>
      <c r="X669" s="421">
        <v>4462.5200000000004</v>
      </c>
      <c r="Y669" s="205"/>
      <c r="Z669" s="371">
        <v>0</v>
      </c>
      <c r="AA669" s="371">
        <f t="shared" si="13"/>
        <v>4462.5200000000004</v>
      </c>
      <c r="AB669" s="504" t="s">
        <v>3941</v>
      </c>
      <c r="AC669" s="504"/>
      <c r="AD669" s="417" t="s">
        <v>4760</v>
      </c>
      <c r="AE669" s="417" t="s">
        <v>4761</v>
      </c>
      <c r="AF669" s="417" t="s">
        <v>8592</v>
      </c>
      <c r="AG669" s="451">
        <v>385</v>
      </c>
      <c r="AH669" s="208"/>
      <c r="AI669" s="207"/>
      <c r="BA669" s="209" t="s">
        <v>11187</v>
      </c>
      <c r="BC669" s="252"/>
      <c r="BD669" s="252"/>
      <c r="BE669" s="252"/>
      <c r="BF669" s="252"/>
      <c r="BG669" s="252"/>
      <c r="BH669" s="252"/>
      <c r="BI669" s="252"/>
      <c r="BJ669" s="252"/>
      <c r="BK669" s="252"/>
      <c r="BL669" s="252"/>
      <c r="BM669" s="252"/>
    </row>
    <row r="670" spans="1:65" s="209" customFormat="1" ht="33.75">
      <c r="A670" s="420">
        <v>667</v>
      </c>
      <c r="B670" s="417" t="s">
        <v>4125</v>
      </c>
      <c r="C670" s="417" t="s">
        <v>8893</v>
      </c>
      <c r="D670" s="423" t="s">
        <v>2785</v>
      </c>
      <c r="E670" s="504" t="s">
        <v>4968</v>
      </c>
      <c r="F670" s="504"/>
      <c r="G670" s="504"/>
      <c r="H670" s="504"/>
      <c r="I670" s="504"/>
      <c r="J670" s="504"/>
      <c r="K670" s="504"/>
      <c r="L670" s="417" t="s">
        <v>4121</v>
      </c>
      <c r="M670" s="420"/>
      <c r="N670" s="205"/>
      <c r="O670" s="205"/>
      <c r="P670" s="420"/>
      <c r="Q670" s="420"/>
      <c r="R670" s="205"/>
      <c r="S670" s="205"/>
      <c r="T670" s="420"/>
      <c r="U670" s="205"/>
      <c r="V670" s="202">
        <v>32</v>
      </c>
      <c r="W670" s="203">
        <v>41011</v>
      </c>
      <c r="X670" s="421">
        <v>436969.52</v>
      </c>
      <c r="Y670" s="205"/>
      <c r="Z670" s="371">
        <v>0</v>
      </c>
      <c r="AA670" s="371">
        <f t="shared" si="13"/>
        <v>436969.52</v>
      </c>
      <c r="AB670" s="504" t="s">
        <v>3941</v>
      </c>
      <c r="AC670" s="504"/>
      <c r="AD670" s="417" t="s">
        <v>4760</v>
      </c>
      <c r="AE670" s="417" t="s">
        <v>4761</v>
      </c>
      <c r="AF670" s="417" t="s">
        <v>8592</v>
      </c>
      <c r="AG670" s="451">
        <v>386</v>
      </c>
      <c r="AH670" s="208"/>
      <c r="AI670" s="207"/>
      <c r="BA670" s="209" t="s">
        <v>11188</v>
      </c>
      <c r="BC670" s="252"/>
      <c r="BD670" s="252"/>
      <c r="BE670" s="252"/>
      <c r="BF670" s="252"/>
      <c r="BG670" s="252"/>
      <c r="BH670" s="252"/>
      <c r="BI670" s="252"/>
      <c r="BJ670" s="252"/>
      <c r="BK670" s="252"/>
      <c r="BL670" s="252"/>
      <c r="BM670" s="252"/>
    </row>
    <row r="671" spans="1:65" s="209" customFormat="1" ht="33.75">
      <c r="A671" s="420">
        <v>668</v>
      </c>
      <c r="B671" s="417" t="s">
        <v>4125</v>
      </c>
      <c r="C671" s="417" t="s">
        <v>8893</v>
      </c>
      <c r="D671" s="423" t="s">
        <v>3876</v>
      </c>
      <c r="E671" s="504" t="s">
        <v>4969</v>
      </c>
      <c r="F671" s="504"/>
      <c r="G671" s="504"/>
      <c r="H671" s="504"/>
      <c r="I671" s="504"/>
      <c r="J671" s="504"/>
      <c r="K671" s="504"/>
      <c r="L671" s="417" t="s">
        <v>4121</v>
      </c>
      <c r="M671" s="420"/>
      <c r="N671" s="205"/>
      <c r="O671" s="205"/>
      <c r="P671" s="420"/>
      <c r="Q671" s="420"/>
      <c r="R671" s="205"/>
      <c r="S671" s="205"/>
      <c r="T671" s="420"/>
      <c r="U671" s="205"/>
      <c r="V671" s="202">
        <v>8</v>
      </c>
      <c r="W671" s="203">
        <v>41011</v>
      </c>
      <c r="X671" s="421">
        <v>72828.25</v>
      </c>
      <c r="Y671" s="205"/>
      <c r="Z671" s="371">
        <v>0</v>
      </c>
      <c r="AA671" s="371">
        <f t="shared" si="13"/>
        <v>72828.25</v>
      </c>
      <c r="AB671" s="504" t="s">
        <v>3941</v>
      </c>
      <c r="AC671" s="504"/>
      <c r="AD671" s="417" t="s">
        <v>4760</v>
      </c>
      <c r="AE671" s="417" t="s">
        <v>4761</v>
      </c>
      <c r="AF671" s="417" t="s">
        <v>8592</v>
      </c>
      <c r="AG671" s="451">
        <v>387</v>
      </c>
      <c r="AH671" s="208"/>
      <c r="AI671" s="207"/>
      <c r="BA671" s="209" t="s">
        <v>11189</v>
      </c>
      <c r="BC671" s="252"/>
      <c r="BD671" s="252"/>
      <c r="BE671" s="252"/>
      <c r="BF671" s="252"/>
      <c r="BG671" s="252"/>
      <c r="BH671" s="252"/>
      <c r="BI671" s="252"/>
      <c r="BJ671" s="252"/>
      <c r="BK671" s="252"/>
      <c r="BL671" s="252"/>
      <c r="BM671" s="252"/>
    </row>
    <row r="672" spans="1:65" s="209" customFormat="1" ht="33.75">
      <c r="A672" s="420">
        <v>669</v>
      </c>
      <c r="B672" s="417" t="s">
        <v>4125</v>
      </c>
      <c r="C672" s="417" t="s">
        <v>8893</v>
      </c>
      <c r="D672" s="423" t="s">
        <v>3877</v>
      </c>
      <c r="E672" s="504" t="s">
        <v>4970</v>
      </c>
      <c r="F672" s="504"/>
      <c r="G672" s="504"/>
      <c r="H672" s="504"/>
      <c r="I672" s="504"/>
      <c r="J672" s="504"/>
      <c r="K672" s="504"/>
      <c r="L672" s="417" t="s">
        <v>4121</v>
      </c>
      <c r="M672" s="420"/>
      <c r="N672" s="205"/>
      <c r="O672" s="205"/>
      <c r="P672" s="420"/>
      <c r="Q672" s="420"/>
      <c r="R672" s="205"/>
      <c r="S672" s="205"/>
      <c r="T672" s="420"/>
      <c r="U672" s="205"/>
      <c r="V672" s="202">
        <v>13</v>
      </c>
      <c r="W672" s="203">
        <v>41011</v>
      </c>
      <c r="X672" s="421">
        <v>428732.5</v>
      </c>
      <c r="Y672" s="205"/>
      <c r="Z672" s="371">
        <v>0</v>
      </c>
      <c r="AA672" s="371">
        <f t="shared" si="13"/>
        <v>428732.5</v>
      </c>
      <c r="AB672" s="504" t="s">
        <v>3941</v>
      </c>
      <c r="AC672" s="504"/>
      <c r="AD672" s="417" t="s">
        <v>4760</v>
      </c>
      <c r="AE672" s="417" t="s">
        <v>4761</v>
      </c>
      <c r="AF672" s="417" t="s">
        <v>8592</v>
      </c>
      <c r="AG672" s="451">
        <v>388</v>
      </c>
      <c r="AH672" s="208"/>
      <c r="AI672" s="207"/>
      <c r="BA672" s="209" t="s">
        <v>11190</v>
      </c>
      <c r="BC672" s="252"/>
      <c r="BD672" s="252"/>
      <c r="BE672" s="252"/>
      <c r="BF672" s="252"/>
      <c r="BG672" s="252"/>
      <c r="BH672" s="252"/>
      <c r="BI672" s="252"/>
      <c r="BJ672" s="252"/>
      <c r="BK672" s="252"/>
      <c r="BL672" s="252"/>
      <c r="BM672" s="252"/>
    </row>
    <row r="673" spans="1:65" s="209" customFormat="1" ht="33.75">
      <c r="A673" s="420">
        <v>670</v>
      </c>
      <c r="B673" s="417" t="s">
        <v>4125</v>
      </c>
      <c r="C673" s="417" t="s">
        <v>8893</v>
      </c>
      <c r="D673" s="423" t="s">
        <v>3878</v>
      </c>
      <c r="E673" s="504" t="s">
        <v>4971</v>
      </c>
      <c r="F673" s="504"/>
      <c r="G673" s="504"/>
      <c r="H673" s="504"/>
      <c r="I673" s="504"/>
      <c r="J673" s="504"/>
      <c r="K673" s="504"/>
      <c r="L673" s="417" t="s">
        <v>4121</v>
      </c>
      <c r="M673" s="420"/>
      <c r="N673" s="205"/>
      <c r="O673" s="205"/>
      <c r="P673" s="420"/>
      <c r="Q673" s="420"/>
      <c r="R673" s="205"/>
      <c r="S673" s="205"/>
      <c r="T673" s="420"/>
      <c r="U673" s="205"/>
      <c r="V673" s="202">
        <v>10</v>
      </c>
      <c r="W673" s="203">
        <v>41011</v>
      </c>
      <c r="X673" s="421">
        <v>136552.98000000001</v>
      </c>
      <c r="Y673" s="205"/>
      <c r="Z673" s="371">
        <v>0</v>
      </c>
      <c r="AA673" s="371">
        <f t="shared" si="13"/>
        <v>136552.98000000001</v>
      </c>
      <c r="AB673" s="504" t="s">
        <v>3941</v>
      </c>
      <c r="AC673" s="504"/>
      <c r="AD673" s="417" t="s">
        <v>4760</v>
      </c>
      <c r="AE673" s="417" t="s">
        <v>4761</v>
      </c>
      <c r="AF673" s="417" t="s">
        <v>8592</v>
      </c>
      <c r="AG673" s="451">
        <v>389</v>
      </c>
      <c r="AH673" s="208"/>
      <c r="AI673" s="207"/>
      <c r="BA673" s="209" t="s">
        <v>11191</v>
      </c>
      <c r="BC673" s="252"/>
      <c r="BD673" s="252"/>
      <c r="BE673" s="252"/>
      <c r="BF673" s="252"/>
      <c r="BG673" s="252"/>
      <c r="BH673" s="252"/>
      <c r="BI673" s="252"/>
      <c r="BJ673" s="252"/>
      <c r="BK673" s="252"/>
      <c r="BL673" s="252"/>
      <c r="BM673" s="252"/>
    </row>
    <row r="674" spans="1:65" s="209" customFormat="1" ht="33.75">
      <c r="A674" s="420">
        <v>671</v>
      </c>
      <c r="B674" s="417" t="s">
        <v>4125</v>
      </c>
      <c r="C674" s="417" t="s">
        <v>8893</v>
      </c>
      <c r="D674" s="423" t="s">
        <v>3879</v>
      </c>
      <c r="E674" s="504" t="s">
        <v>2606</v>
      </c>
      <c r="F674" s="504"/>
      <c r="G674" s="504"/>
      <c r="H674" s="504"/>
      <c r="I674" s="504"/>
      <c r="J674" s="504"/>
      <c r="K674" s="504"/>
      <c r="L674" s="417" t="s">
        <v>4121</v>
      </c>
      <c r="M674" s="420"/>
      <c r="N674" s="205"/>
      <c r="O674" s="205"/>
      <c r="P674" s="420"/>
      <c r="Q674" s="420"/>
      <c r="R674" s="205"/>
      <c r="S674" s="205"/>
      <c r="T674" s="420"/>
      <c r="U674" s="205"/>
      <c r="V674" s="202">
        <v>9</v>
      </c>
      <c r="W674" s="203">
        <v>41011</v>
      </c>
      <c r="X674" s="421">
        <v>4016.26</v>
      </c>
      <c r="Y674" s="205"/>
      <c r="Z674" s="371">
        <v>0</v>
      </c>
      <c r="AA674" s="371">
        <f t="shared" si="13"/>
        <v>4016.26</v>
      </c>
      <c r="AB674" s="504" t="s">
        <v>3941</v>
      </c>
      <c r="AC674" s="504"/>
      <c r="AD674" s="417" t="s">
        <v>4760</v>
      </c>
      <c r="AE674" s="417" t="s">
        <v>4761</v>
      </c>
      <c r="AF674" s="417" t="s">
        <v>8592</v>
      </c>
      <c r="AG674" s="451">
        <v>390</v>
      </c>
      <c r="AH674" s="208"/>
      <c r="AI674" s="207"/>
      <c r="BA674" s="209" t="s">
        <v>11192</v>
      </c>
      <c r="BC674" s="252"/>
      <c r="BD674" s="252"/>
      <c r="BE674" s="252"/>
      <c r="BF674" s="252"/>
      <c r="BG674" s="252"/>
      <c r="BH674" s="252"/>
      <c r="BI674" s="252"/>
      <c r="BJ674" s="252"/>
      <c r="BK674" s="252"/>
      <c r="BL674" s="252"/>
      <c r="BM674" s="252"/>
    </row>
    <row r="675" spans="1:65" s="209" customFormat="1" ht="33.75">
      <c r="A675" s="420">
        <v>672</v>
      </c>
      <c r="B675" s="417" t="s">
        <v>4125</v>
      </c>
      <c r="C675" s="417" t="s">
        <v>8893</v>
      </c>
      <c r="D675" s="423" t="s">
        <v>3880</v>
      </c>
      <c r="E675" s="504" t="s">
        <v>527</v>
      </c>
      <c r="F675" s="504"/>
      <c r="G675" s="504"/>
      <c r="H675" s="504"/>
      <c r="I675" s="504"/>
      <c r="J675" s="504"/>
      <c r="K675" s="504"/>
      <c r="L675" s="417" t="s">
        <v>4121</v>
      </c>
      <c r="M675" s="420"/>
      <c r="N675" s="205"/>
      <c r="O675" s="205"/>
      <c r="P675" s="420"/>
      <c r="Q675" s="420"/>
      <c r="R675" s="205"/>
      <c r="S675" s="205"/>
      <c r="T675" s="420"/>
      <c r="U675" s="205"/>
      <c r="V675" s="202">
        <v>84</v>
      </c>
      <c r="W675" s="203">
        <v>41011</v>
      </c>
      <c r="X675" s="421">
        <v>1147045</v>
      </c>
      <c r="Y675" s="205"/>
      <c r="Z675" s="371">
        <v>0</v>
      </c>
      <c r="AA675" s="371">
        <f t="shared" si="13"/>
        <v>1147045</v>
      </c>
      <c r="AB675" s="504" t="s">
        <v>3941</v>
      </c>
      <c r="AC675" s="504"/>
      <c r="AD675" s="417" t="s">
        <v>4760</v>
      </c>
      <c r="AE675" s="417" t="s">
        <v>4761</v>
      </c>
      <c r="AF675" s="417" t="s">
        <v>8592</v>
      </c>
      <c r="AG675" s="451">
        <v>391</v>
      </c>
      <c r="AH675" s="208"/>
      <c r="AI675" s="207"/>
      <c r="BA675" s="209" t="s">
        <v>11193</v>
      </c>
      <c r="BC675" s="252"/>
      <c r="BD675" s="252"/>
      <c r="BE675" s="252"/>
      <c r="BF675" s="252"/>
      <c r="BG675" s="252"/>
      <c r="BH675" s="252"/>
      <c r="BI675" s="252"/>
      <c r="BJ675" s="252"/>
      <c r="BK675" s="252"/>
      <c r="BL675" s="252"/>
      <c r="BM675" s="252"/>
    </row>
    <row r="676" spans="1:65" s="209" customFormat="1" ht="33.75">
      <c r="A676" s="420">
        <v>673</v>
      </c>
      <c r="B676" s="417" t="s">
        <v>4125</v>
      </c>
      <c r="C676" s="417" t="s">
        <v>8893</v>
      </c>
      <c r="D676" s="423" t="s">
        <v>3881</v>
      </c>
      <c r="E676" s="504" t="s">
        <v>528</v>
      </c>
      <c r="F676" s="504"/>
      <c r="G676" s="504"/>
      <c r="H676" s="504"/>
      <c r="I676" s="504"/>
      <c r="J676" s="504"/>
      <c r="K676" s="504"/>
      <c r="L676" s="417" t="s">
        <v>4121</v>
      </c>
      <c r="M676" s="420"/>
      <c r="N676" s="205"/>
      <c r="O676" s="205"/>
      <c r="P676" s="420"/>
      <c r="Q676" s="420"/>
      <c r="R676" s="205"/>
      <c r="S676" s="205"/>
      <c r="T676" s="420"/>
      <c r="U676" s="205"/>
      <c r="V676" s="202">
        <v>9</v>
      </c>
      <c r="W676" s="203">
        <v>41011</v>
      </c>
      <c r="X676" s="421">
        <v>122897.68</v>
      </c>
      <c r="Y676" s="205"/>
      <c r="Z676" s="371">
        <v>0</v>
      </c>
      <c r="AA676" s="371">
        <f t="shared" si="13"/>
        <v>122897.68</v>
      </c>
      <c r="AB676" s="504" t="s">
        <v>3941</v>
      </c>
      <c r="AC676" s="504"/>
      <c r="AD676" s="417" t="s">
        <v>4760</v>
      </c>
      <c r="AE676" s="417" t="s">
        <v>4761</v>
      </c>
      <c r="AF676" s="417" t="s">
        <v>8592</v>
      </c>
      <c r="AG676" s="451">
        <v>392</v>
      </c>
      <c r="AH676" s="208"/>
      <c r="AI676" s="207"/>
      <c r="BA676" s="209" t="s">
        <v>11194</v>
      </c>
      <c r="BC676" s="252"/>
      <c r="BD676" s="252"/>
      <c r="BE676" s="252"/>
      <c r="BF676" s="252"/>
      <c r="BG676" s="252"/>
      <c r="BH676" s="252"/>
      <c r="BI676" s="252"/>
      <c r="BJ676" s="252"/>
      <c r="BK676" s="252"/>
      <c r="BL676" s="252"/>
      <c r="BM676" s="252"/>
    </row>
    <row r="677" spans="1:65" s="209" customFormat="1" ht="33.75">
      <c r="A677" s="420">
        <v>674</v>
      </c>
      <c r="B677" s="417" t="s">
        <v>4125</v>
      </c>
      <c r="C677" s="417" t="s">
        <v>8893</v>
      </c>
      <c r="D677" s="423" t="s">
        <v>3882</v>
      </c>
      <c r="E677" s="504" t="s">
        <v>529</v>
      </c>
      <c r="F677" s="504"/>
      <c r="G677" s="504"/>
      <c r="H677" s="504"/>
      <c r="I677" s="504"/>
      <c r="J677" s="504"/>
      <c r="K677" s="504"/>
      <c r="L677" s="417" t="s">
        <v>4121</v>
      </c>
      <c r="M677" s="420"/>
      <c r="N677" s="205"/>
      <c r="O677" s="205"/>
      <c r="P677" s="420"/>
      <c r="Q677" s="420"/>
      <c r="R677" s="205"/>
      <c r="S677" s="205"/>
      <c r="T677" s="420"/>
      <c r="U677" s="205"/>
      <c r="V677" s="202">
        <v>9</v>
      </c>
      <c r="W677" s="203">
        <v>41011</v>
      </c>
      <c r="X677" s="421">
        <v>122897.68</v>
      </c>
      <c r="Y677" s="205"/>
      <c r="Z677" s="371">
        <v>0</v>
      </c>
      <c r="AA677" s="371">
        <f t="shared" si="13"/>
        <v>122897.68</v>
      </c>
      <c r="AB677" s="504" t="s">
        <v>3941</v>
      </c>
      <c r="AC677" s="504"/>
      <c r="AD677" s="417" t="s">
        <v>4760</v>
      </c>
      <c r="AE677" s="417" t="s">
        <v>4761</v>
      </c>
      <c r="AF677" s="417" t="s">
        <v>8592</v>
      </c>
      <c r="AG677" s="451">
        <v>393</v>
      </c>
      <c r="AH677" s="208"/>
      <c r="AI677" s="207"/>
      <c r="BA677" s="209" t="s">
        <v>11195</v>
      </c>
      <c r="BC677" s="252"/>
      <c r="BD677" s="252"/>
      <c r="BE677" s="252"/>
      <c r="BF677" s="252"/>
      <c r="BG677" s="252"/>
      <c r="BH677" s="252"/>
      <c r="BI677" s="252"/>
      <c r="BJ677" s="252"/>
      <c r="BK677" s="252"/>
      <c r="BL677" s="252"/>
      <c r="BM677" s="252"/>
    </row>
    <row r="678" spans="1:65" s="209" customFormat="1" ht="33.75">
      <c r="A678" s="420">
        <v>675</v>
      </c>
      <c r="B678" s="417" t="s">
        <v>4125</v>
      </c>
      <c r="C678" s="417" t="s">
        <v>8893</v>
      </c>
      <c r="D678" s="423" t="s">
        <v>3883</v>
      </c>
      <c r="E678" s="504" t="s">
        <v>530</v>
      </c>
      <c r="F678" s="504"/>
      <c r="G678" s="504"/>
      <c r="H678" s="504"/>
      <c r="I678" s="504"/>
      <c r="J678" s="504"/>
      <c r="K678" s="504"/>
      <c r="L678" s="417" t="s">
        <v>4121</v>
      </c>
      <c r="M678" s="420"/>
      <c r="N678" s="205"/>
      <c r="O678" s="205"/>
      <c r="P678" s="420"/>
      <c r="Q678" s="420"/>
      <c r="R678" s="205"/>
      <c r="S678" s="205"/>
      <c r="T678" s="420"/>
      <c r="U678" s="205"/>
      <c r="V678" s="202">
        <v>11</v>
      </c>
      <c r="W678" s="203">
        <v>41011</v>
      </c>
      <c r="X678" s="421">
        <v>5006.9399999999996</v>
      </c>
      <c r="Y678" s="205"/>
      <c r="Z678" s="371">
        <v>0</v>
      </c>
      <c r="AA678" s="371">
        <f t="shared" si="13"/>
        <v>5006.9399999999996</v>
      </c>
      <c r="AB678" s="504" t="s">
        <v>3941</v>
      </c>
      <c r="AC678" s="504"/>
      <c r="AD678" s="417" t="s">
        <v>4760</v>
      </c>
      <c r="AE678" s="417" t="s">
        <v>4761</v>
      </c>
      <c r="AF678" s="417" t="s">
        <v>8592</v>
      </c>
      <c r="AG678" s="451">
        <v>394</v>
      </c>
      <c r="AH678" s="208"/>
      <c r="AI678" s="207"/>
      <c r="BA678" s="209" t="s">
        <v>11196</v>
      </c>
      <c r="BC678" s="252"/>
      <c r="BD678" s="252"/>
      <c r="BE678" s="252"/>
      <c r="BF678" s="252"/>
      <c r="BG678" s="252"/>
      <c r="BH678" s="252"/>
      <c r="BI678" s="252"/>
      <c r="BJ678" s="252"/>
      <c r="BK678" s="252"/>
      <c r="BL678" s="252"/>
      <c r="BM678" s="252"/>
    </row>
    <row r="679" spans="1:65" s="209" customFormat="1" ht="33.75">
      <c r="A679" s="420">
        <v>676</v>
      </c>
      <c r="B679" s="417" t="s">
        <v>4125</v>
      </c>
      <c r="C679" s="417" t="s">
        <v>8893</v>
      </c>
      <c r="D679" s="423" t="s">
        <v>3884</v>
      </c>
      <c r="E679" s="504" t="s">
        <v>531</v>
      </c>
      <c r="F679" s="504"/>
      <c r="G679" s="504"/>
      <c r="H679" s="504"/>
      <c r="I679" s="504"/>
      <c r="J679" s="504"/>
      <c r="K679" s="504"/>
      <c r="L679" s="417" t="s">
        <v>4121</v>
      </c>
      <c r="M679" s="420"/>
      <c r="N679" s="205"/>
      <c r="O679" s="205"/>
      <c r="P679" s="420"/>
      <c r="Q679" s="420"/>
      <c r="R679" s="205"/>
      <c r="S679" s="205"/>
      <c r="T679" s="420"/>
      <c r="U679" s="205"/>
      <c r="V679" s="202">
        <v>97</v>
      </c>
      <c r="W679" s="203">
        <v>41011</v>
      </c>
      <c r="X679" s="421">
        <v>45053.19</v>
      </c>
      <c r="Y679" s="205"/>
      <c r="Z679" s="371">
        <v>0</v>
      </c>
      <c r="AA679" s="371">
        <f t="shared" si="13"/>
        <v>45053.19</v>
      </c>
      <c r="AB679" s="504" t="s">
        <v>3941</v>
      </c>
      <c r="AC679" s="504"/>
      <c r="AD679" s="417" t="s">
        <v>4760</v>
      </c>
      <c r="AE679" s="417" t="s">
        <v>4761</v>
      </c>
      <c r="AF679" s="417" t="s">
        <v>8592</v>
      </c>
      <c r="AG679" s="451">
        <v>395</v>
      </c>
      <c r="AH679" s="208"/>
      <c r="AI679" s="207"/>
      <c r="BA679" s="209" t="s">
        <v>11197</v>
      </c>
      <c r="BC679" s="252"/>
      <c r="BD679" s="252"/>
      <c r="BE679" s="252"/>
      <c r="BF679" s="252"/>
      <c r="BG679" s="252"/>
      <c r="BH679" s="252"/>
      <c r="BI679" s="252"/>
      <c r="BJ679" s="252"/>
      <c r="BK679" s="252"/>
      <c r="BL679" s="252"/>
      <c r="BM679" s="252"/>
    </row>
    <row r="680" spans="1:65" s="209" customFormat="1" ht="33.75">
      <c r="A680" s="420">
        <v>677</v>
      </c>
      <c r="B680" s="417" t="s">
        <v>4125</v>
      </c>
      <c r="C680" s="417" t="s">
        <v>8893</v>
      </c>
      <c r="D680" s="423" t="s">
        <v>3885</v>
      </c>
      <c r="E680" s="504" t="s">
        <v>5941</v>
      </c>
      <c r="F680" s="504"/>
      <c r="G680" s="504"/>
      <c r="H680" s="504"/>
      <c r="I680" s="504"/>
      <c r="J680" s="504"/>
      <c r="K680" s="504"/>
      <c r="L680" s="417" t="s">
        <v>4121</v>
      </c>
      <c r="M680" s="420"/>
      <c r="N680" s="205"/>
      <c r="O680" s="205"/>
      <c r="P680" s="420"/>
      <c r="Q680" s="420"/>
      <c r="R680" s="205"/>
      <c r="S680" s="205"/>
      <c r="T680" s="420"/>
      <c r="U680" s="205"/>
      <c r="V680" s="202">
        <v>9</v>
      </c>
      <c r="W680" s="203">
        <v>41011</v>
      </c>
      <c r="X680" s="421">
        <v>122897.68</v>
      </c>
      <c r="Y680" s="205"/>
      <c r="Z680" s="371">
        <v>0</v>
      </c>
      <c r="AA680" s="371">
        <f t="shared" si="13"/>
        <v>122897.68</v>
      </c>
      <c r="AB680" s="504" t="s">
        <v>3941</v>
      </c>
      <c r="AC680" s="504"/>
      <c r="AD680" s="417" t="s">
        <v>4760</v>
      </c>
      <c r="AE680" s="417" t="s">
        <v>4761</v>
      </c>
      <c r="AF680" s="417" t="s">
        <v>8592</v>
      </c>
      <c r="AG680" s="451">
        <v>396</v>
      </c>
      <c r="AH680" s="208"/>
      <c r="AI680" s="207"/>
      <c r="BA680" s="209" t="s">
        <v>11198</v>
      </c>
      <c r="BC680" s="252"/>
      <c r="BD680" s="252"/>
      <c r="BE680" s="252"/>
      <c r="BF680" s="252"/>
      <c r="BG680" s="252"/>
      <c r="BH680" s="252"/>
      <c r="BI680" s="252"/>
      <c r="BJ680" s="252"/>
      <c r="BK680" s="252"/>
      <c r="BL680" s="252"/>
      <c r="BM680" s="252"/>
    </row>
    <row r="681" spans="1:65" s="209" customFormat="1" ht="33.75">
      <c r="A681" s="420">
        <v>678</v>
      </c>
      <c r="B681" s="417" t="s">
        <v>4125</v>
      </c>
      <c r="C681" s="417" t="s">
        <v>8893</v>
      </c>
      <c r="D681" s="423" t="s">
        <v>3886</v>
      </c>
      <c r="E681" s="504" t="s">
        <v>5942</v>
      </c>
      <c r="F681" s="504"/>
      <c r="G681" s="504"/>
      <c r="H681" s="504"/>
      <c r="I681" s="504"/>
      <c r="J681" s="504"/>
      <c r="K681" s="504"/>
      <c r="L681" s="417" t="s">
        <v>4121</v>
      </c>
      <c r="M681" s="420"/>
      <c r="N681" s="205"/>
      <c r="O681" s="205"/>
      <c r="P681" s="420"/>
      <c r="Q681" s="420"/>
      <c r="R681" s="205"/>
      <c r="S681" s="205"/>
      <c r="T681" s="420"/>
      <c r="U681" s="205"/>
      <c r="V681" s="202">
        <v>48</v>
      </c>
      <c r="W681" s="203">
        <v>41011</v>
      </c>
      <c r="X681" s="421">
        <v>33148.730000000003</v>
      </c>
      <c r="Y681" s="205"/>
      <c r="Z681" s="371">
        <v>0</v>
      </c>
      <c r="AA681" s="371">
        <f t="shared" si="13"/>
        <v>33148.730000000003</v>
      </c>
      <c r="AB681" s="504" t="s">
        <v>3941</v>
      </c>
      <c r="AC681" s="504"/>
      <c r="AD681" s="417" t="s">
        <v>4760</v>
      </c>
      <c r="AE681" s="417" t="s">
        <v>4761</v>
      </c>
      <c r="AF681" s="417" t="s">
        <v>8592</v>
      </c>
      <c r="AG681" s="451">
        <v>397</v>
      </c>
      <c r="AH681" s="208"/>
      <c r="AI681" s="207"/>
      <c r="BA681" s="209" t="s">
        <v>11199</v>
      </c>
      <c r="BC681" s="252"/>
      <c r="BD681" s="252"/>
      <c r="BE681" s="252"/>
      <c r="BF681" s="252"/>
      <c r="BG681" s="252"/>
      <c r="BH681" s="252"/>
      <c r="BI681" s="252"/>
      <c r="BJ681" s="252"/>
      <c r="BK681" s="252"/>
      <c r="BL681" s="252"/>
      <c r="BM681" s="252"/>
    </row>
    <row r="682" spans="1:65" s="209" customFormat="1" ht="33.75">
      <c r="A682" s="420">
        <v>679</v>
      </c>
      <c r="B682" s="417" t="s">
        <v>4125</v>
      </c>
      <c r="C682" s="417" t="s">
        <v>8893</v>
      </c>
      <c r="D682" s="423" t="s">
        <v>5057</v>
      </c>
      <c r="E682" s="504" t="s">
        <v>5943</v>
      </c>
      <c r="F682" s="504"/>
      <c r="G682" s="504"/>
      <c r="H682" s="504"/>
      <c r="I682" s="504"/>
      <c r="J682" s="504"/>
      <c r="K682" s="504"/>
      <c r="L682" s="417" t="s">
        <v>4121</v>
      </c>
      <c r="M682" s="420"/>
      <c r="N682" s="205"/>
      <c r="O682" s="205"/>
      <c r="P682" s="420"/>
      <c r="Q682" s="420"/>
      <c r="R682" s="205"/>
      <c r="S682" s="205"/>
      <c r="T682" s="420"/>
      <c r="U682" s="205"/>
      <c r="V682" s="202">
        <v>50</v>
      </c>
      <c r="W682" s="203">
        <v>41011</v>
      </c>
      <c r="X682" s="421">
        <v>29685.43</v>
      </c>
      <c r="Y682" s="205"/>
      <c r="Z682" s="371">
        <v>0</v>
      </c>
      <c r="AA682" s="371">
        <f t="shared" si="13"/>
        <v>29685.43</v>
      </c>
      <c r="AB682" s="504" t="s">
        <v>3941</v>
      </c>
      <c r="AC682" s="504"/>
      <c r="AD682" s="417" t="s">
        <v>4760</v>
      </c>
      <c r="AE682" s="417" t="s">
        <v>4761</v>
      </c>
      <c r="AF682" s="417" t="s">
        <v>8592</v>
      </c>
      <c r="AG682" s="451">
        <v>398</v>
      </c>
      <c r="AH682" s="208"/>
      <c r="AI682" s="207"/>
      <c r="BA682" s="209" t="s">
        <v>11200</v>
      </c>
      <c r="BC682" s="252"/>
      <c r="BD682" s="252"/>
      <c r="BE682" s="252"/>
      <c r="BF682" s="252"/>
      <c r="BG682" s="252"/>
      <c r="BH682" s="252"/>
      <c r="BI682" s="252"/>
      <c r="BJ682" s="252"/>
      <c r="BK682" s="252"/>
      <c r="BL682" s="252"/>
      <c r="BM682" s="252"/>
    </row>
    <row r="683" spans="1:65" s="209" customFormat="1" ht="33.75">
      <c r="A683" s="420">
        <v>680</v>
      </c>
      <c r="B683" s="417" t="s">
        <v>4125</v>
      </c>
      <c r="C683" s="417" t="s">
        <v>8893</v>
      </c>
      <c r="D683" s="423" t="s">
        <v>5058</v>
      </c>
      <c r="E683" s="504" t="s">
        <v>5944</v>
      </c>
      <c r="F683" s="504"/>
      <c r="G683" s="504"/>
      <c r="H683" s="504"/>
      <c r="I683" s="504"/>
      <c r="J683" s="504"/>
      <c r="K683" s="504"/>
      <c r="L683" s="417" t="s">
        <v>4121</v>
      </c>
      <c r="M683" s="420"/>
      <c r="N683" s="205"/>
      <c r="O683" s="205"/>
      <c r="P683" s="420"/>
      <c r="Q683" s="420"/>
      <c r="R683" s="205"/>
      <c r="S683" s="205"/>
      <c r="T683" s="420"/>
      <c r="U683" s="205"/>
      <c r="V683" s="202">
        <v>50</v>
      </c>
      <c r="W683" s="203">
        <v>41011</v>
      </c>
      <c r="X683" s="421">
        <v>20779.8</v>
      </c>
      <c r="Y683" s="205"/>
      <c r="Z683" s="371">
        <v>0</v>
      </c>
      <c r="AA683" s="371">
        <f t="shared" si="13"/>
        <v>20779.8</v>
      </c>
      <c r="AB683" s="504" t="s">
        <v>3941</v>
      </c>
      <c r="AC683" s="504"/>
      <c r="AD683" s="417" t="s">
        <v>4760</v>
      </c>
      <c r="AE683" s="417" t="s">
        <v>4761</v>
      </c>
      <c r="AF683" s="417" t="s">
        <v>8592</v>
      </c>
      <c r="AG683" s="451">
        <v>399</v>
      </c>
      <c r="AH683" s="208"/>
      <c r="AI683" s="207"/>
      <c r="BA683" s="209" t="s">
        <v>11201</v>
      </c>
      <c r="BC683" s="252"/>
      <c r="BD683" s="252"/>
      <c r="BE683" s="252"/>
      <c r="BF683" s="252"/>
      <c r="BG683" s="252"/>
      <c r="BH683" s="252"/>
      <c r="BI683" s="252"/>
      <c r="BJ683" s="252"/>
      <c r="BK683" s="252"/>
      <c r="BL683" s="252"/>
      <c r="BM683" s="252"/>
    </row>
    <row r="684" spans="1:65" s="209" customFormat="1" ht="33.75">
      <c r="A684" s="420">
        <v>681</v>
      </c>
      <c r="B684" s="417" t="s">
        <v>4125</v>
      </c>
      <c r="C684" s="417" t="s">
        <v>8893</v>
      </c>
      <c r="D684" s="423" t="s">
        <v>5059</v>
      </c>
      <c r="E684" s="504" t="s">
        <v>5945</v>
      </c>
      <c r="F684" s="504"/>
      <c r="G684" s="504"/>
      <c r="H684" s="504"/>
      <c r="I684" s="504"/>
      <c r="J684" s="504"/>
      <c r="K684" s="504"/>
      <c r="L684" s="417" t="s">
        <v>4121</v>
      </c>
      <c r="M684" s="420"/>
      <c r="N684" s="205"/>
      <c r="O684" s="205"/>
      <c r="P684" s="420"/>
      <c r="Q684" s="420"/>
      <c r="R684" s="205"/>
      <c r="S684" s="205"/>
      <c r="T684" s="420"/>
      <c r="U684" s="205"/>
      <c r="V684" s="202">
        <v>12</v>
      </c>
      <c r="W684" s="203">
        <v>41011</v>
      </c>
      <c r="X684" s="421">
        <v>6206.95</v>
      </c>
      <c r="Y684" s="205"/>
      <c r="Z684" s="371">
        <v>0</v>
      </c>
      <c r="AA684" s="371">
        <f t="shared" si="13"/>
        <v>6206.95</v>
      </c>
      <c r="AB684" s="504" t="s">
        <v>3941</v>
      </c>
      <c r="AC684" s="504"/>
      <c r="AD684" s="417" t="s">
        <v>4760</v>
      </c>
      <c r="AE684" s="417" t="s">
        <v>4761</v>
      </c>
      <c r="AF684" s="417" t="s">
        <v>8592</v>
      </c>
      <c r="AG684" s="451">
        <v>400</v>
      </c>
      <c r="AH684" s="208"/>
      <c r="AI684" s="207"/>
      <c r="BA684" s="209" t="s">
        <v>11202</v>
      </c>
      <c r="BC684" s="252"/>
      <c r="BD684" s="252"/>
      <c r="BE684" s="252"/>
      <c r="BF684" s="252"/>
      <c r="BG684" s="252"/>
      <c r="BH684" s="252"/>
      <c r="BI684" s="252"/>
      <c r="BJ684" s="252"/>
      <c r="BK684" s="252"/>
      <c r="BL684" s="252"/>
      <c r="BM684" s="252"/>
    </row>
    <row r="685" spans="1:65" s="209" customFormat="1" ht="33.75">
      <c r="A685" s="420">
        <v>682</v>
      </c>
      <c r="B685" s="417" t="s">
        <v>4125</v>
      </c>
      <c r="C685" s="417" t="s">
        <v>8893</v>
      </c>
      <c r="D685" s="423" t="s">
        <v>5461</v>
      </c>
      <c r="E685" s="504" t="s">
        <v>5946</v>
      </c>
      <c r="F685" s="504"/>
      <c r="G685" s="504"/>
      <c r="H685" s="504"/>
      <c r="I685" s="504"/>
      <c r="J685" s="504"/>
      <c r="K685" s="504"/>
      <c r="L685" s="417" t="s">
        <v>4121</v>
      </c>
      <c r="M685" s="420"/>
      <c r="N685" s="205"/>
      <c r="O685" s="205"/>
      <c r="P685" s="420"/>
      <c r="Q685" s="420"/>
      <c r="R685" s="205"/>
      <c r="S685" s="205"/>
      <c r="T685" s="420"/>
      <c r="U685" s="205"/>
      <c r="V685" s="202">
        <v>10</v>
      </c>
      <c r="W685" s="203">
        <v>41011</v>
      </c>
      <c r="X685" s="421">
        <v>5292.75</v>
      </c>
      <c r="Y685" s="205"/>
      <c r="Z685" s="371">
        <v>0</v>
      </c>
      <c r="AA685" s="371">
        <f t="shared" si="13"/>
        <v>5292.75</v>
      </c>
      <c r="AB685" s="504" t="s">
        <v>3941</v>
      </c>
      <c r="AC685" s="504"/>
      <c r="AD685" s="417" t="s">
        <v>4760</v>
      </c>
      <c r="AE685" s="417" t="s">
        <v>4761</v>
      </c>
      <c r="AF685" s="417" t="s">
        <v>8592</v>
      </c>
      <c r="AG685" s="451">
        <v>401</v>
      </c>
      <c r="AH685" s="208"/>
      <c r="AI685" s="207"/>
      <c r="BA685" s="209" t="s">
        <v>11203</v>
      </c>
      <c r="BC685" s="252"/>
      <c r="BD685" s="252"/>
      <c r="BE685" s="252"/>
      <c r="BF685" s="252"/>
      <c r="BG685" s="252"/>
      <c r="BH685" s="252"/>
      <c r="BI685" s="252"/>
      <c r="BJ685" s="252"/>
      <c r="BK685" s="252"/>
      <c r="BL685" s="252"/>
      <c r="BM685" s="252"/>
    </row>
    <row r="686" spans="1:65" s="209" customFormat="1" ht="33.75">
      <c r="A686" s="420">
        <v>683</v>
      </c>
      <c r="B686" s="417" t="s">
        <v>4125</v>
      </c>
      <c r="C686" s="417" t="s">
        <v>8893</v>
      </c>
      <c r="D686" s="423" t="s">
        <v>5462</v>
      </c>
      <c r="E686" s="504" t="s">
        <v>5947</v>
      </c>
      <c r="F686" s="504"/>
      <c r="G686" s="504"/>
      <c r="H686" s="504"/>
      <c r="I686" s="504"/>
      <c r="J686" s="504"/>
      <c r="K686" s="504"/>
      <c r="L686" s="417" t="s">
        <v>4121</v>
      </c>
      <c r="M686" s="420"/>
      <c r="N686" s="205"/>
      <c r="O686" s="205"/>
      <c r="P686" s="420"/>
      <c r="Q686" s="420"/>
      <c r="R686" s="205"/>
      <c r="S686" s="205"/>
      <c r="T686" s="420"/>
      <c r="U686" s="205"/>
      <c r="V686" s="202">
        <v>10</v>
      </c>
      <c r="W686" s="203">
        <v>41011</v>
      </c>
      <c r="X686" s="421">
        <v>18345.91</v>
      </c>
      <c r="Y686" s="205"/>
      <c r="Z686" s="371">
        <v>0</v>
      </c>
      <c r="AA686" s="371">
        <f t="shared" si="13"/>
        <v>18345.91</v>
      </c>
      <c r="AB686" s="504" t="s">
        <v>3941</v>
      </c>
      <c r="AC686" s="504"/>
      <c r="AD686" s="417" t="s">
        <v>4760</v>
      </c>
      <c r="AE686" s="417" t="s">
        <v>4761</v>
      </c>
      <c r="AF686" s="417" t="s">
        <v>8592</v>
      </c>
      <c r="AG686" s="451">
        <v>402</v>
      </c>
      <c r="AH686" s="208"/>
      <c r="AI686" s="207"/>
      <c r="BA686" s="209" t="s">
        <v>11204</v>
      </c>
      <c r="BC686" s="252"/>
      <c r="BD686" s="252"/>
      <c r="BE686" s="252"/>
      <c r="BF686" s="252"/>
      <c r="BG686" s="252"/>
      <c r="BH686" s="252"/>
      <c r="BI686" s="252"/>
      <c r="BJ686" s="252"/>
      <c r="BK686" s="252"/>
      <c r="BL686" s="252"/>
      <c r="BM686" s="252"/>
    </row>
    <row r="687" spans="1:65" s="209" customFormat="1" ht="33.75">
      <c r="A687" s="420">
        <v>684</v>
      </c>
      <c r="B687" s="417" t="s">
        <v>4125</v>
      </c>
      <c r="C687" s="417" t="s">
        <v>8893</v>
      </c>
      <c r="D687" s="423" t="s">
        <v>5463</v>
      </c>
      <c r="E687" s="504" t="s">
        <v>539</v>
      </c>
      <c r="F687" s="504"/>
      <c r="G687" s="504"/>
      <c r="H687" s="504"/>
      <c r="I687" s="504"/>
      <c r="J687" s="504"/>
      <c r="K687" s="504"/>
      <c r="L687" s="417" t="s">
        <v>4121</v>
      </c>
      <c r="M687" s="420"/>
      <c r="N687" s="205"/>
      <c r="O687" s="205"/>
      <c r="P687" s="420"/>
      <c r="Q687" s="420"/>
      <c r="R687" s="205"/>
      <c r="S687" s="205"/>
      <c r="T687" s="420"/>
      <c r="U687" s="205"/>
      <c r="V687" s="202">
        <v>8</v>
      </c>
      <c r="W687" s="203">
        <v>41011</v>
      </c>
      <c r="X687" s="421">
        <v>665695.76</v>
      </c>
      <c r="Y687" s="205"/>
      <c r="Z687" s="371">
        <v>0</v>
      </c>
      <c r="AA687" s="371">
        <f t="shared" si="13"/>
        <v>665695.76</v>
      </c>
      <c r="AB687" s="504" t="s">
        <v>3941</v>
      </c>
      <c r="AC687" s="504"/>
      <c r="AD687" s="417" t="s">
        <v>4760</v>
      </c>
      <c r="AE687" s="417" t="s">
        <v>4761</v>
      </c>
      <c r="AF687" s="417" t="s">
        <v>8592</v>
      </c>
      <c r="AG687" s="451">
        <v>403</v>
      </c>
      <c r="AH687" s="208"/>
      <c r="AI687" s="207"/>
      <c r="BA687" s="209" t="s">
        <v>11205</v>
      </c>
      <c r="BC687" s="252"/>
      <c r="BD687" s="252"/>
      <c r="BE687" s="252"/>
      <c r="BF687" s="252"/>
      <c r="BG687" s="252"/>
      <c r="BH687" s="252"/>
      <c r="BI687" s="252"/>
      <c r="BJ687" s="252"/>
      <c r="BK687" s="252"/>
      <c r="BL687" s="252"/>
      <c r="BM687" s="252"/>
    </row>
    <row r="688" spans="1:65" s="209" customFormat="1" ht="33.75">
      <c r="A688" s="420">
        <v>685</v>
      </c>
      <c r="B688" s="417" t="s">
        <v>4125</v>
      </c>
      <c r="C688" s="417" t="s">
        <v>8893</v>
      </c>
      <c r="D688" s="423" t="s">
        <v>5062</v>
      </c>
      <c r="E688" s="504" t="s">
        <v>540</v>
      </c>
      <c r="F688" s="504"/>
      <c r="G688" s="504"/>
      <c r="H688" s="504"/>
      <c r="I688" s="504"/>
      <c r="J688" s="504"/>
      <c r="K688" s="504"/>
      <c r="L688" s="417" t="s">
        <v>4121</v>
      </c>
      <c r="M688" s="420"/>
      <c r="N688" s="205"/>
      <c r="O688" s="205"/>
      <c r="P688" s="420"/>
      <c r="Q688" s="420"/>
      <c r="R688" s="205"/>
      <c r="S688" s="205"/>
      <c r="T688" s="420"/>
      <c r="U688" s="205"/>
      <c r="V688" s="202">
        <v>11</v>
      </c>
      <c r="W688" s="203">
        <v>41011</v>
      </c>
      <c r="X688" s="421">
        <v>87621.49</v>
      </c>
      <c r="Y688" s="205"/>
      <c r="Z688" s="371">
        <v>0</v>
      </c>
      <c r="AA688" s="371">
        <f t="shared" si="13"/>
        <v>87621.49</v>
      </c>
      <c r="AB688" s="504" t="s">
        <v>3941</v>
      </c>
      <c r="AC688" s="504"/>
      <c r="AD688" s="417" t="s">
        <v>4760</v>
      </c>
      <c r="AE688" s="417" t="s">
        <v>4761</v>
      </c>
      <c r="AF688" s="417" t="s">
        <v>8592</v>
      </c>
      <c r="AG688" s="451">
        <v>404</v>
      </c>
      <c r="AH688" s="208"/>
      <c r="AI688" s="207"/>
      <c r="BA688" s="209" t="s">
        <v>11206</v>
      </c>
      <c r="BC688" s="252"/>
      <c r="BD688" s="252"/>
      <c r="BE688" s="252"/>
      <c r="BF688" s="252"/>
      <c r="BG688" s="252"/>
      <c r="BH688" s="252"/>
      <c r="BI688" s="252"/>
      <c r="BJ688" s="252"/>
      <c r="BK688" s="252"/>
      <c r="BL688" s="252"/>
      <c r="BM688" s="252"/>
    </row>
    <row r="689" spans="1:65" s="209" customFormat="1" ht="33.75">
      <c r="A689" s="420">
        <v>686</v>
      </c>
      <c r="B689" s="417" t="s">
        <v>4125</v>
      </c>
      <c r="C689" s="417" t="s">
        <v>8893</v>
      </c>
      <c r="D689" s="423" t="s">
        <v>5063</v>
      </c>
      <c r="E689" s="504" t="s">
        <v>541</v>
      </c>
      <c r="F689" s="504"/>
      <c r="G689" s="504"/>
      <c r="H689" s="504"/>
      <c r="I689" s="504"/>
      <c r="J689" s="504"/>
      <c r="K689" s="504"/>
      <c r="L689" s="417" t="s">
        <v>4121</v>
      </c>
      <c r="M689" s="420"/>
      <c r="N689" s="205"/>
      <c r="O689" s="205"/>
      <c r="P689" s="420"/>
      <c r="Q689" s="420"/>
      <c r="R689" s="205"/>
      <c r="S689" s="205"/>
      <c r="T689" s="420"/>
      <c r="U689" s="205"/>
      <c r="V689" s="202">
        <v>24</v>
      </c>
      <c r="W689" s="203">
        <v>41011</v>
      </c>
      <c r="X689" s="421">
        <v>9417.4500000000007</v>
      </c>
      <c r="Y689" s="205"/>
      <c r="Z689" s="371">
        <v>0</v>
      </c>
      <c r="AA689" s="371">
        <f t="shared" si="13"/>
        <v>9417.4500000000007</v>
      </c>
      <c r="AB689" s="504" t="s">
        <v>3941</v>
      </c>
      <c r="AC689" s="504"/>
      <c r="AD689" s="417" t="s">
        <v>4760</v>
      </c>
      <c r="AE689" s="417" t="s">
        <v>4761</v>
      </c>
      <c r="AF689" s="417" t="s">
        <v>8592</v>
      </c>
      <c r="AG689" s="451">
        <v>405</v>
      </c>
      <c r="AH689" s="208"/>
      <c r="AI689" s="207"/>
      <c r="BA689" s="209" t="s">
        <v>11207</v>
      </c>
      <c r="BC689" s="252"/>
      <c r="BD689" s="252"/>
      <c r="BE689" s="252"/>
      <c r="BF689" s="252"/>
      <c r="BG689" s="252"/>
      <c r="BH689" s="252"/>
      <c r="BI689" s="252"/>
      <c r="BJ689" s="252"/>
      <c r="BK689" s="252"/>
      <c r="BL689" s="252"/>
      <c r="BM689" s="252"/>
    </row>
    <row r="690" spans="1:65" s="209" customFormat="1" ht="33.75">
      <c r="A690" s="420">
        <v>687</v>
      </c>
      <c r="B690" s="417" t="s">
        <v>4125</v>
      </c>
      <c r="C690" s="417" t="s">
        <v>8893</v>
      </c>
      <c r="D690" s="423" t="s">
        <v>5064</v>
      </c>
      <c r="E690" s="504" t="s">
        <v>542</v>
      </c>
      <c r="F690" s="504"/>
      <c r="G690" s="504"/>
      <c r="H690" s="504"/>
      <c r="I690" s="504"/>
      <c r="J690" s="504"/>
      <c r="K690" s="504"/>
      <c r="L690" s="417" t="s">
        <v>4121</v>
      </c>
      <c r="M690" s="420"/>
      <c r="N690" s="205"/>
      <c r="O690" s="205"/>
      <c r="P690" s="420"/>
      <c r="Q690" s="420"/>
      <c r="R690" s="205"/>
      <c r="S690" s="205"/>
      <c r="T690" s="420"/>
      <c r="U690" s="205"/>
      <c r="V690" s="202">
        <v>24</v>
      </c>
      <c r="W690" s="203">
        <v>41011</v>
      </c>
      <c r="X690" s="421">
        <v>177518.87</v>
      </c>
      <c r="Y690" s="205"/>
      <c r="Z690" s="371">
        <v>0</v>
      </c>
      <c r="AA690" s="371">
        <f t="shared" si="13"/>
        <v>177518.87</v>
      </c>
      <c r="AB690" s="504" t="s">
        <v>3941</v>
      </c>
      <c r="AC690" s="504"/>
      <c r="AD690" s="417" t="s">
        <v>4760</v>
      </c>
      <c r="AE690" s="417" t="s">
        <v>4761</v>
      </c>
      <c r="AF690" s="417" t="s">
        <v>8592</v>
      </c>
      <c r="AG690" s="451">
        <v>406</v>
      </c>
      <c r="AH690" s="208"/>
      <c r="AI690" s="207"/>
      <c r="BA690" s="209" t="s">
        <v>11208</v>
      </c>
      <c r="BC690" s="252"/>
      <c r="BD690" s="252"/>
      <c r="BE690" s="252"/>
      <c r="BF690" s="252"/>
      <c r="BG690" s="252"/>
      <c r="BH690" s="252"/>
      <c r="BI690" s="252"/>
      <c r="BJ690" s="252"/>
      <c r="BK690" s="252"/>
      <c r="BL690" s="252"/>
      <c r="BM690" s="252"/>
    </row>
    <row r="691" spans="1:65" s="209" customFormat="1" ht="33.75">
      <c r="A691" s="420">
        <v>688</v>
      </c>
      <c r="B691" s="417" t="s">
        <v>4125</v>
      </c>
      <c r="C691" s="417" t="s">
        <v>8893</v>
      </c>
      <c r="D691" s="423" t="s">
        <v>5065</v>
      </c>
      <c r="E691" s="504" t="s">
        <v>543</v>
      </c>
      <c r="F691" s="504"/>
      <c r="G691" s="504"/>
      <c r="H691" s="504"/>
      <c r="I691" s="504"/>
      <c r="J691" s="504"/>
      <c r="K691" s="504"/>
      <c r="L691" s="417" t="s">
        <v>4121</v>
      </c>
      <c r="M691" s="420"/>
      <c r="N691" s="205"/>
      <c r="O691" s="205"/>
      <c r="P691" s="420"/>
      <c r="Q691" s="420"/>
      <c r="R691" s="205"/>
      <c r="S691" s="205"/>
      <c r="T691" s="420"/>
      <c r="U691" s="205"/>
      <c r="V691" s="202">
        <v>11</v>
      </c>
      <c r="W691" s="203">
        <v>41011</v>
      </c>
      <c r="X691" s="421">
        <v>162725.63</v>
      </c>
      <c r="Y691" s="205"/>
      <c r="Z691" s="371">
        <v>0</v>
      </c>
      <c r="AA691" s="371">
        <f t="shared" si="13"/>
        <v>162725.63</v>
      </c>
      <c r="AB691" s="504" t="s">
        <v>3941</v>
      </c>
      <c r="AC691" s="504"/>
      <c r="AD691" s="417" t="s">
        <v>4760</v>
      </c>
      <c r="AE691" s="417" t="s">
        <v>4761</v>
      </c>
      <c r="AF691" s="417" t="s">
        <v>8592</v>
      </c>
      <c r="AG691" s="451">
        <v>407</v>
      </c>
      <c r="AH691" s="208"/>
      <c r="AI691" s="207"/>
      <c r="BA691" s="209" t="s">
        <v>11209</v>
      </c>
      <c r="BC691" s="252"/>
      <c r="BD691" s="252"/>
      <c r="BE691" s="252"/>
      <c r="BF691" s="252"/>
      <c r="BG691" s="252"/>
      <c r="BH691" s="252"/>
      <c r="BI691" s="252"/>
      <c r="BJ691" s="252"/>
      <c r="BK691" s="252"/>
      <c r="BL691" s="252"/>
      <c r="BM691" s="252"/>
    </row>
    <row r="692" spans="1:65" s="209" customFormat="1" ht="33.75">
      <c r="A692" s="420">
        <v>689</v>
      </c>
      <c r="B692" s="417" t="s">
        <v>4125</v>
      </c>
      <c r="C692" s="417" t="s">
        <v>8893</v>
      </c>
      <c r="D692" s="423" t="s">
        <v>5066</v>
      </c>
      <c r="E692" s="504" t="s">
        <v>1486</v>
      </c>
      <c r="F692" s="504"/>
      <c r="G692" s="504"/>
      <c r="H692" s="504"/>
      <c r="I692" s="504"/>
      <c r="J692" s="504"/>
      <c r="K692" s="504"/>
      <c r="L692" s="417" t="s">
        <v>4121</v>
      </c>
      <c r="M692" s="420"/>
      <c r="N692" s="205"/>
      <c r="O692" s="205"/>
      <c r="P692" s="420"/>
      <c r="Q692" s="420"/>
      <c r="R692" s="205"/>
      <c r="S692" s="205"/>
      <c r="T692" s="420"/>
      <c r="U692" s="205"/>
      <c r="V692" s="202">
        <v>11</v>
      </c>
      <c r="W692" s="203">
        <v>41011</v>
      </c>
      <c r="X692" s="421">
        <v>4392.05</v>
      </c>
      <c r="Y692" s="205"/>
      <c r="Z692" s="371">
        <v>0</v>
      </c>
      <c r="AA692" s="371">
        <f t="shared" si="13"/>
        <v>4392.05</v>
      </c>
      <c r="AB692" s="504" t="s">
        <v>3941</v>
      </c>
      <c r="AC692" s="504"/>
      <c r="AD692" s="417" t="s">
        <v>4760</v>
      </c>
      <c r="AE692" s="417" t="s">
        <v>4761</v>
      </c>
      <c r="AF692" s="417" t="s">
        <v>8592</v>
      </c>
      <c r="AG692" s="451">
        <v>408</v>
      </c>
      <c r="AH692" s="208"/>
      <c r="AI692" s="207"/>
      <c r="BA692" s="209" t="s">
        <v>11210</v>
      </c>
      <c r="BC692" s="252"/>
      <c r="BD692" s="252"/>
      <c r="BE692" s="252"/>
      <c r="BF692" s="252"/>
      <c r="BG692" s="252"/>
      <c r="BH692" s="252"/>
      <c r="BI692" s="252"/>
      <c r="BJ692" s="252"/>
      <c r="BK692" s="252"/>
      <c r="BL692" s="252"/>
      <c r="BM692" s="252"/>
    </row>
    <row r="693" spans="1:65" s="209" customFormat="1" ht="33.75">
      <c r="A693" s="420">
        <v>690</v>
      </c>
      <c r="B693" s="417" t="s">
        <v>4125</v>
      </c>
      <c r="C693" s="417" t="s">
        <v>8893</v>
      </c>
      <c r="D693" s="423" t="s">
        <v>5067</v>
      </c>
      <c r="E693" s="504" t="s">
        <v>1487</v>
      </c>
      <c r="F693" s="504"/>
      <c r="G693" s="504"/>
      <c r="H693" s="504"/>
      <c r="I693" s="504"/>
      <c r="J693" s="504"/>
      <c r="K693" s="504"/>
      <c r="L693" s="417" t="s">
        <v>4121</v>
      </c>
      <c r="M693" s="420"/>
      <c r="N693" s="205"/>
      <c r="O693" s="205"/>
      <c r="P693" s="420"/>
      <c r="Q693" s="420"/>
      <c r="R693" s="205"/>
      <c r="S693" s="205"/>
      <c r="T693" s="420"/>
      <c r="U693" s="205"/>
      <c r="V693" s="202">
        <v>8</v>
      </c>
      <c r="W693" s="203">
        <v>41011</v>
      </c>
      <c r="X693" s="421">
        <v>54621.19</v>
      </c>
      <c r="Y693" s="205"/>
      <c r="Z693" s="371">
        <v>0</v>
      </c>
      <c r="AA693" s="371">
        <f t="shared" si="13"/>
        <v>54621.19</v>
      </c>
      <c r="AB693" s="504" t="s">
        <v>3941</v>
      </c>
      <c r="AC693" s="504"/>
      <c r="AD693" s="417" t="s">
        <v>4760</v>
      </c>
      <c r="AE693" s="417" t="s">
        <v>4761</v>
      </c>
      <c r="AF693" s="417" t="s">
        <v>8592</v>
      </c>
      <c r="AG693" s="451">
        <v>409</v>
      </c>
      <c r="AH693" s="208"/>
      <c r="AI693" s="207"/>
      <c r="BA693" s="209" t="s">
        <v>11211</v>
      </c>
      <c r="BC693" s="252"/>
      <c r="BD693" s="252"/>
      <c r="BE693" s="252"/>
      <c r="BF693" s="252"/>
      <c r="BG693" s="252"/>
      <c r="BH693" s="252"/>
      <c r="BI693" s="252"/>
      <c r="BJ693" s="252"/>
      <c r="BK693" s="252"/>
      <c r="BL693" s="252"/>
      <c r="BM693" s="252"/>
    </row>
    <row r="694" spans="1:65" s="209" customFormat="1" ht="33.75">
      <c r="A694" s="420">
        <v>691</v>
      </c>
      <c r="B694" s="417" t="s">
        <v>4125</v>
      </c>
      <c r="C694" s="417" t="s">
        <v>8893</v>
      </c>
      <c r="D694" s="423" t="s">
        <v>5068</v>
      </c>
      <c r="E694" s="504" t="s">
        <v>1488</v>
      </c>
      <c r="F694" s="504"/>
      <c r="G694" s="504"/>
      <c r="H694" s="504"/>
      <c r="I694" s="504"/>
      <c r="J694" s="504"/>
      <c r="K694" s="504"/>
      <c r="L694" s="417" t="s">
        <v>4121</v>
      </c>
      <c r="M694" s="420"/>
      <c r="N694" s="205"/>
      <c r="O694" s="205"/>
      <c r="P694" s="420"/>
      <c r="Q694" s="420"/>
      <c r="R694" s="205"/>
      <c r="S694" s="205"/>
      <c r="T694" s="420"/>
      <c r="U694" s="205"/>
      <c r="V694" s="202">
        <v>26</v>
      </c>
      <c r="W694" s="203">
        <v>41011</v>
      </c>
      <c r="X694" s="421">
        <v>399417.46</v>
      </c>
      <c r="Y694" s="205"/>
      <c r="Z694" s="371">
        <v>0</v>
      </c>
      <c r="AA694" s="371">
        <f t="shared" si="13"/>
        <v>399417.46</v>
      </c>
      <c r="AB694" s="504" t="s">
        <v>3941</v>
      </c>
      <c r="AC694" s="504"/>
      <c r="AD694" s="417" t="s">
        <v>4760</v>
      </c>
      <c r="AE694" s="417" t="s">
        <v>4761</v>
      </c>
      <c r="AF694" s="417" t="s">
        <v>8592</v>
      </c>
      <c r="AG694" s="451">
        <v>410</v>
      </c>
      <c r="AH694" s="208"/>
      <c r="AI694" s="207"/>
      <c r="BA694" s="209" t="s">
        <v>11212</v>
      </c>
      <c r="BC694" s="252"/>
      <c r="BD694" s="252"/>
      <c r="BE694" s="252"/>
      <c r="BF694" s="252"/>
      <c r="BG694" s="252"/>
      <c r="BH694" s="252"/>
      <c r="BI694" s="252"/>
      <c r="BJ694" s="252"/>
      <c r="BK694" s="252"/>
      <c r="BL694" s="252"/>
      <c r="BM694" s="252"/>
    </row>
    <row r="695" spans="1:65" s="209" customFormat="1" ht="33.75">
      <c r="A695" s="420">
        <v>692</v>
      </c>
      <c r="B695" s="417" t="s">
        <v>4125</v>
      </c>
      <c r="C695" s="417" t="s">
        <v>8893</v>
      </c>
      <c r="D695" s="423" t="s">
        <v>5069</v>
      </c>
      <c r="E695" s="504" t="s">
        <v>1489</v>
      </c>
      <c r="F695" s="504"/>
      <c r="G695" s="504"/>
      <c r="H695" s="504"/>
      <c r="I695" s="504"/>
      <c r="J695" s="504"/>
      <c r="K695" s="504"/>
      <c r="L695" s="417" t="s">
        <v>4121</v>
      </c>
      <c r="M695" s="420"/>
      <c r="N695" s="205"/>
      <c r="O695" s="205"/>
      <c r="P695" s="420"/>
      <c r="Q695" s="420"/>
      <c r="R695" s="205"/>
      <c r="S695" s="205"/>
      <c r="T695" s="420"/>
      <c r="U695" s="205"/>
      <c r="V695" s="202">
        <v>13</v>
      </c>
      <c r="W695" s="203">
        <v>41011</v>
      </c>
      <c r="X695" s="421">
        <v>192312.11</v>
      </c>
      <c r="Y695" s="205"/>
      <c r="Z695" s="371">
        <v>0</v>
      </c>
      <c r="AA695" s="371">
        <f t="shared" si="13"/>
        <v>192312.11</v>
      </c>
      <c r="AB695" s="504" t="s">
        <v>3941</v>
      </c>
      <c r="AC695" s="504"/>
      <c r="AD695" s="417" t="s">
        <v>4760</v>
      </c>
      <c r="AE695" s="417" t="s">
        <v>4761</v>
      </c>
      <c r="AF695" s="417" t="s">
        <v>8592</v>
      </c>
      <c r="AG695" s="451">
        <v>411</v>
      </c>
      <c r="AH695" s="208"/>
      <c r="AI695" s="207"/>
      <c r="BA695" s="209" t="s">
        <v>11213</v>
      </c>
      <c r="BC695" s="252"/>
      <c r="BD695" s="252"/>
      <c r="BE695" s="252"/>
      <c r="BF695" s="252"/>
      <c r="BG695" s="252"/>
      <c r="BH695" s="252"/>
      <c r="BI695" s="252"/>
      <c r="BJ695" s="252"/>
      <c r="BK695" s="252"/>
      <c r="BL695" s="252"/>
      <c r="BM695" s="252"/>
    </row>
    <row r="696" spans="1:65" s="209" customFormat="1" ht="33.75">
      <c r="A696" s="420">
        <v>693</v>
      </c>
      <c r="B696" s="417" t="s">
        <v>4125</v>
      </c>
      <c r="C696" s="417" t="s">
        <v>8893</v>
      </c>
      <c r="D696" s="423" t="s">
        <v>5070</v>
      </c>
      <c r="E696" s="504" t="s">
        <v>1490</v>
      </c>
      <c r="F696" s="504"/>
      <c r="G696" s="504"/>
      <c r="H696" s="504"/>
      <c r="I696" s="504"/>
      <c r="J696" s="504"/>
      <c r="K696" s="504"/>
      <c r="L696" s="417" t="s">
        <v>4121</v>
      </c>
      <c r="M696" s="420"/>
      <c r="N696" s="205"/>
      <c r="O696" s="205"/>
      <c r="P696" s="420"/>
      <c r="Q696" s="420"/>
      <c r="R696" s="205"/>
      <c r="S696" s="205"/>
      <c r="T696" s="420"/>
      <c r="U696" s="205"/>
      <c r="V696" s="202">
        <v>13</v>
      </c>
      <c r="W696" s="203">
        <v>41011</v>
      </c>
      <c r="X696" s="421">
        <v>88759.43</v>
      </c>
      <c r="Y696" s="205"/>
      <c r="Z696" s="371">
        <v>0</v>
      </c>
      <c r="AA696" s="371">
        <f t="shared" si="13"/>
        <v>88759.43</v>
      </c>
      <c r="AB696" s="504" t="s">
        <v>3941</v>
      </c>
      <c r="AC696" s="504"/>
      <c r="AD696" s="417" t="s">
        <v>4760</v>
      </c>
      <c r="AE696" s="417" t="s">
        <v>4761</v>
      </c>
      <c r="AF696" s="417" t="s">
        <v>8592</v>
      </c>
      <c r="AG696" s="451">
        <v>412</v>
      </c>
      <c r="AH696" s="208"/>
      <c r="AI696" s="207"/>
      <c r="BA696" s="209" t="s">
        <v>11214</v>
      </c>
      <c r="BC696" s="252"/>
      <c r="BD696" s="252"/>
      <c r="BE696" s="252"/>
      <c r="BF696" s="252"/>
      <c r="BG696" s="252"/>
      <c r="BH696" s="252"/>
      <c r="BI696" s="252"/>
      <c r="BJ696" s="252"/>
      <c r="BK696" s="252"/>
      <c r="BL696" s="252"/>
      <c r="BM696" s="252"/>
    </row>
    <row r="697" spans="1:65" s="209" customFormat="1" ht="33.75">
      <c r="A697" s="420">
        <v>694</v>
      </c>
      <c r="B697" s="417" t="s">
        <v>4125</v>
      </c>
      <c r="C697" s="417" t="s">
        <v>8893</v>
      </c>
      <c r="D697" s="423" t="s">
        <v>5071</v>
      </c>
      <c r="E697" s="504" t="s">
        <v>1491</v>
      </c>
      <c r="F697" s="504"/>
      <c r="G697" s="504"/>
      <c r="H697" s="504"/>
      <c r="I697" s="504"/>
      <c r="J697" s="504"/>
      <c r="K697" s="504"/>
      <c r="L697" s="417" t="s">
        <v>4121</v>
      </c>
      <c r="M697" s="420"/>
      <c r="N697" s="205"/>
      <c r="O697" s="205"/>
      <c r="P697" s="420"/>
      <c r="Q697" s="420"/>
      <c r="R697" s="205"/>
      <c r="S697" s="205"/>
      <c r="T697" s="420"/>
      <c r="U697" s="205"/>
      <c r="V697" s="202">
        <v>13</v>
      </c>
      <c r="W697" s="203">
        <v>41011</v>
      </c>
      <c r="X697" s="421">
        <v>88759.43</v>
      </c>
      <c r="Y697" s="205"/>
      <c r="Z697" s="371">
        <v>0</v>
      </c>
      <c r="AA697" s="371">
        <f t="shared" si="13"/>
        <v>88759.43</v>
      </c>
      <c r="AB697" s="504" t="s">
        <v>3941</v>
      </c>
      <c r="AC697" s="504"/>
      <c r="AD697" s="417" t="s">
        <v>4760</v>
      </c>
      <c r="AE697" s="417" t="s">
        <v>4761</v>
      </c>
      <c r="AF697" s="417" t="s">
        <v>8592</v>
      </c>
      <c r="AG697" s="451">
        <v>413</v>
      </c>
      <c r="AH697" s="208"/>
      <c r="AI697" s="207"/>
      <c r="BA697" s="209" t="s">
        <v>11215</v>
      </c>
      <c r="BC697" s="252"/>
      <c r="BD697" s="252"/>
      <c r="BE697" s="252"/>
      <c r="BF697" s="252"/>
      <c r="BG697" s="252"/>
      <c r="BH697" s="252"/>
      <c r="BI697" s="252"/>
      <c r="BJ697" s="252"/>
      <c r="BK697" s="252"/>
      <c r="BL697" s="252"/>
      <c r="BM697" s="252"/>
    </row>
    <row r="698" spans="1:65" s="209" customFormat="1" ht="33.75">
      <c r="A698" s="420">
        <v>695</v>
      </c>
      <c r="B698" s="417" t="s">
        <v>4125</v>
      </c>
      <c r="C698" s="417" t="s">
        <v>8893</v>
      </c>
      <c r="D698" s="423" t="s">
        <v>5072</v>
      </c>
      <c r="E698" s="504" t="s">
        <v>1492</v>
      </c>
      <c r="F698" s="504"/>
      <c r="G698" s="504"/>
      <c r="H698" s="504"/>
      <c r="I698" s="504"/>
      <c r="J698" s="504"/>
      <c r="K698" s="504"/>
      <c r="L698" s="417" t="s">
        <v>4121</v>
      </c>
      <c r="M698" s="420"/>
      <c r="N698" s="205"/>
      <c r="O698" s="205"/>
      <c r="P698" s="420"/>
      <c r="Q698" s="420"/>
      <c r="R698" s="205"/>
      <c r="S698" s="205"/>
      <c r="T698" s="420"/>
      <c r="U698" s="205"/>
      <c r="V698" s="202">
        <v>37</v>
      </c>
      <c r="W698" s="203">
        <v>41011</v>
      </c>
      <c r="X698" s="421">
        <v>295864.78000000003</v>
      </c>
      <c r="Y698" s="205"/>
      <c r="Z698" s="371">
        <v>0</v>
      </c>
      <c r="AA698" s="371">
        <f t="shared" si="13"/>
        <v>295864.78000000003</v>
      </c>
      <c r="AB698" s="504" t="s">
        <v>3941</v>
      </c>
      <c r="AC698" s="504"/>
      <c r="AD698" s="417" t="s">
        <v>4760</v>
      </c>
      <c r="AE698" s="417" t="s">
        <v>4761</v>
      </c>
      <c r="AF698" s="417" t="s">
        <v>8592</v>
      </c>
      <c r="AG698" s="451">
        <v>414</v>
      </c>
      <c r="AH698" s="208"/>
      <c r="AI698" s="207"/>
      <c r="BA698" s="209" t="s">
        <v>11216</v>
      </c>
      <c r="BC698" s="252"/>
      <c r="BD698" s="252"/>
      <c r="BE698" s="252"/>
      <c r="BF698" s="252"/>
      <c r="BG698" s="252"/>
      <c r="BH698" s="252"/>
      <c r="BI698" s="252"/>
      <c r="BJ698" s="252"/>
      <c r="BK698" s="252"/>
      <c r="BL698" s="252"/>
      <c r="BM698" s="252"/>
    </row>
    <row r="699" spans="1:65" s="209" customFormat="1" ht="33.75">
      <c r="A699" s="420">
        <v>696</v>
      </c>
      <c r="B699" s="417" t="s">
        <v>4125</v>
      </c>
      <c r="C699" s="417" t="s">
        <v>8893</v>
      </c>
      <c r="D699" s="423" t="s">
        <v>5073</v>
      </c>
      <c r="E699" s="504" t="s">
        <v>1493</v>
      </c>
      <c r="F699" s="504"/>
      <c r="G699" s="504"/>
      <c r="H699" s="504"/>
      <c r="I699" s="504"/>
      <c r="J699" s="504"/>
      <c r="K699" s="504"/>
      <c r="L699" s="417" t="s">
        <v>4121</v>
      </c>
      <c r="M699" s="420"/>
      <c r="N699" s="205"/>
      <c r="O699" s="205"/>
      <c r="P699" s="420"/>
      <c r="Q699" s="420"/>
      <c r="R699" s="205"/>
      <c r="S699" s="205"/>
      <c r="T699" s="420"/>
      <c r="U699" s="205"/>
      <c r="V699" s="202">
        <v>10</v>
      </c>
      <c r="W699" s="203">
        <v>41011</v>
      </c>
      <c r="X699" s="421">
        <v>56328.1</v>
      </c>
      <c r="Y699" s="205"/>
      <c r="Z699" s="371">
        <v>0</v>
      </c>
      <c r="AA699" s="371">
        <f t="shared" si="13"/>
        <v>56328.1</v>
      </c>
      <c r="AB699" s="504" t="s">
        <v>3941</v>
      </c>
      <c r="AC699" s="504"/>
      <c r="AD699" s="417" t="s">
        <v>4760</v>
      </c>
      <c r="AE699" s="417" t="s">
        <v>4761</v>
      </c>
      <c r="AF699" s="417" t="s">
        <v>8592</v>
      </c>
      <c r="AG699" s="451">
        <v>415</v>
      </c>
      <c r="AH699" s="208"/>
      <c r="AI699" s="207"/>
      <c r="BA699" s="209" t="s">
        <v>11217</v>
      </c>
      <c r="BC699" s="252"/>
      <c r="BD699" s="252"/>
      <c r="BE699" s="252"/>
      <c r="BF699" s="252"/>
      <c r="BG699" s="252"/>
      <c r="BH699" s="252"/>
      <c r="BI699" s="252"/>
      <c r="BJ699" s="252"/>
      <c r="BK699" s="252"/>
      <c r="BL699" s="252"/>
      <c r="BM699" s="252"/>
    </row>
    <row r="700" spans="1:65" s="209" customFormat="1" ht="33.75">
      <c r="A700" s="420">
        <v>697</v>
      </c>
      <c r="B700" s="417" t="s">
        <v>4125</v>
      </c>
      <c r="C700" s="417" t="s">
        <v>8893</v>
      </c>
      <c r="D700" s="423" t="s">
        <v>5074</v>
      </c>
      <c r="E700" s="504" t="s">
        <v>1494</v>
      </c>
      <c r="F700" s="504"/>
      <c r="G700" s="504"/>
      <c r="H700" s="504"/>
      <c r="I700" s="504"/>
      <c r="J700" s="504"/>
      <c r="K700" s="504"/>
      <c r="L700" s="417" t="s">
        <v>4121</v>
      </c>
      <c r="M700" s="420"/>
      <c r="N700" s="205"/>
      <c r="O700" s="205"/>
      <c r="P700" s="420"/>
      <c r="Q700" s="420"/>
      <c r="R700" s="205"/>
      <c r="S700" s="205"/>
      <c r="T700" s="420"/>
      <c r="U700" s="205"/>
      <c r="V700" s="202">
        <v>9</v>
      </c>
      <c r="W700" s="203">
        <v>41011</v>
      </c>
      <c r="X700" s="421">
        <v>56328.1</v>
      </c>
      <c r="Y700" s="205"/>
      <c r="Z700" s="371">
        <v>0</v>
      </c>
      <c r="AA700" s="371">
        <f t="shared" si="13"/>
        <v>56328.1</v>
      </c>
      <c r="AB700" s="504" t="s">
        <v>3941</v>
      </c>
      <c r="AC700" s="504"/>
      <c r="AD700" s="417" t="s">
        <v>4760</v>
      </c>
      <c r="AE700" s="417" t="s">
        <v>4761</v>
      </c>
      <c r="AF700" s="417" t="s">
        <v>8592</v>
      </c>
      <c r="AG700" s="451">
        <v>416</v>
      </c>
      <c r="AH700" s="208"/>
      <c r="AI700" s="207"/>
      <c r="BA700" s="209" t="s">
        <v>11218</v>
      </c>
      <c r="BC700" s="252"/>
      <c r="BD700" s="252"/>
      <c r="BE700" s="252"/>
      <c r="BF700" s="252"/>
      <c r="BG700" s="252"/>
      <c r="BH700" s="252"/>
      <c r="BI700" s="252"/>
      <c r="BJ700" s="252"/>
      <c r="BK700" s="252"/>
      <c r="BL700" s="252"/>
      <c r="BM700" s="252"/>
    </row>
    <row r="701" spans="1:65" s="209" customFormat="1" ht="33.75">
      <c r="A701" s="420">
        <v>698</v>
      </c>
      <c r="B701" s="417" t="s">
        <v>4125</v>
      </c>
      <c r="C701" s="417" t="s">
        <v>8893</v>
      </c>
      <c r="D701" s="423" t="s">
        <v>5075</v>
      </c>
      <c r="E701" s="504" t="s">
        <v>1495</v>
      </c>
      <c r="F701" s="504"/>
      <c r="G701" s="504"/>
      <c r="H701" s="504"/>
      <c r="I701" s="504"/>
      <c r="J701" s="504"/>
      <c r="K701" s="504"/>
      <c r="L701" s="417" t="s">
        <v>4121</v>
      </c>
      <c r="M701" s="420"/>
      <c r="N701" s="205"/>
      <c r="O701" s="205"/>
      <c r="P701" s="420"/>
      <c r="Q701" s="420"/>
      <c r="R701" s="205"/>
      <c r="S701" s="205"/>
      <c r="T701" s="420"/>
      <c r="U701" s="205"/>
      <c r="V701" s="202">
        <v>36</v>
      </c>
      <c r="W701" s="203">
        <v>41011</v>
      </c>
      <c r="X701" s="421">
        <v>112656.21</v>
      </c>
      <c r="Y701" s="205"/>
      <c r="Z701" s="371">
        <v>0</v>
      </c>
      <c r="AA701" s="371">
        <f t="shared" si="13"/>
        <v>112656.21</v>
      </c>
      <c r="AB701" s="504" t="s">
        <v>3941</v>
      </c>
      <c r="AC701" s="504"/>
      <c r="AD701" s="417" t="s">
        <v>4760</v>
      </c>
      <c r="AE701" s="417" t="s">
        <v>4761</v>
      </c>
      <c r="AF701" s="417" t="s">
        <v>8592</v>
      </c>
      <c r="AG701" s="451">
        <v>417</v>
      </c>
      <c r="AH701" s="208"/>
      <c r="AI701" s="207"/>
      <c r="BA701" s="209" t="s">
        <v>11219</v>
      </c>
      <c r="BC701" s="252"/>
      <c r="BD701" s="252"/>
      <c r="BE701" s="252"/>
      <c r="BF701" s="252"/>
      <c r="BG701" s="252"/>
      <c r="BH701" s="252"/>
      <c r="BI701" s="252"/>
      <c r="BJ701" s="252"/>
      <c r="BK701" s="252"/>
      <c r="BL701" s="252"/>
      <c r="BM701" s="252"/>
    </row>
    <row r="702" spans="1:65" s="209" customFormat="1" ht="33.75">
      <c r="A702" s="420">
        <v>699</v>
      </c>
      <c r="B702" s="417" t="s">
        <v>4125</v>
      </c>
      <c r="C702" s="417" t="s">
        <v>8893</v>
      </c>
      <c r="D702" s="423" t="s">
        <v>5076</v>
      </c>
      <c r="E702" s="504" t="s">
        <v>2554</v>
      </c>
      <c r="F702" s="504"/>
      <c r="G702" s="504"/>
      <c r="H702" s="504"/>
      <c r="I702" s="504"/>
      <c r="J702" s="504"/>
      <c r="K702" s="504"/>
      <c r="L702" s="417" t="s">
        <v>4121</v>
      </c>
      <c r="M702" s="420"/>
      <c r="N702" s="205"/>
      <c r="O702" s="205"/>
      <c r="P702" s="420"/>
      <c r="Q702" s="420"/>
      <c r="R702" s="205"/>
      <c r="S702" s="205"/>
      <c r="T702" s="420"/>
      <c r="U702" s="205"/>
      <c r="V702" s="202">
        <v>8</v>
      </c>
      <c r="W702" s="203">
        <v>41011</v>
      </c>
      <c r="X702" s="421">
        <v>45517.66</v>
      </c>
      <c r="Y702" s="205"/>
      <c r="Z702" s="371">
        <v>0</v>
      </c>
      <c r="AA702" s="371">
        <f t="shared" si="13"/>
        <v>45517.66</v>
      </c>
      <c r="AB702" s="504" t="s">
        <v>3941</v>
      </c>
      <c r="AC702" s="504"/>
      <c r="AD702" s="417" t="s">
        <v>4760</v>
      </c>
      <c r="AE702" s="417" t="s">
        <v>4761</v>
      </c>
      <c r="AF702" s="417" t="s">
        <v>8592</v>
      </c>
      <c r="AG702" s="451">
        <v>418</v>
      </c>
      <c r="AH702" s="208"/>
      <c r="AI702" s="207"/>
      <c r="BA702" s="209" t="s">
        <v>11220</v>
      </c>
      <c r="BC702" s="252"/>
      <c r="BD702" s="252"/>
      <c r="BE702" s="252"/>
      <c r="BF702" s="252"/>
      <c r="BG702" s="252"/>
      <c r="BH702" s="252"/>
      <c r="BI702" s="252"/>
      <c r="BJ702" s="252"/>
      <c r="BK702" s="252"/>
      <c r="BL702" s="252"/>
      <c r="BM702" s="252"/>
    </row>
    <row r="703" spans="1:65" s="209" customFormat="1" ht="33.75">
      <c r="A703" s="420">
        <v>700</v>
      </c>
      <c r="B703" s="417" t="s">
        <v>4125</v>
      </c>
      <c r="C703" s="417" t="s">
        <v>8893</v>
      </c>
      <c r="D703" s="423" t="s">
        <v>5077</v>
      </c>
      <c r="E703" s="504" t="s">
        <v>2555</v>
      </c>
      <c r="F703" s="504"/>
      <c r="G703" s="504"/>
      <c r="H703" s="504"/>
      <c r="I703" s="504"/>
      <c r="J703" s="504"/>
      <c r="K703" s="504"/>
      <c r="L703" s="417" t="s">
        <v>4121</v>
      </c>
      <c r="M703" s="420"/>
      <c r="N703" s="205"/>
      <c r="O703" s="205"/>
      <c r="P703" s="420"/>
      <c r="Q703" s="420"/>
      <c r="R703" s="205"/>
      <c r="S703" s="205"/>
      <c r="T703" s="420"/>
      <c r="U703" s="205"/>
      <c r="V703" s="202">
        <v>8</v>
      </c>
      <c r="W703" s="203">
        <v>41011</v>
      </c>
      <c r="X703" s="421">
        <v>3310.38</v>
      </c>
      <c r="Y703" s="205"/>
      <c r="Z703" s="371">
        <v>0</v>
      </c>
      <c r="AA703" s="371">
        <f t="shared" si="13"/>
        <v>3310.38</v>
      </c>
      <c r="AB703" s="504" t="s">
        <v>3941</v>
      </c>
      <c r="AC703" s="504"/>
      <c r="AD703" s="417" t="s">
        <v>4760</v>
      </c>
      <c r="AE703" s="417" t="s">
        <v>4761</v>
      </c>
      <c r="AF703" s="417" t="s">
        <v>8592</v>
      </c>
      <c r="AG703" s="451">
        <v>419</v>
      </c>
      <c r="AH703" s="208"/>
      <c r="AI703" s="207"/>
      <c r="BA703" s="209" t="s">
        <v>11221</v>
      </c>
      <c r="BC703" s="252"/>
      <c r="BD703" s="252"/>
      <c r="BE703" s="252"/>
      <c r="BF703" s="252"/>
      <c r="BG703" s="252"/>
      <c r="BH703" s="252"/>
      <c r="BI703" s="252"/>
      <c r="BJ703" s="252"/>
      <c r="BK703" s="252"/>
      <c r="BL703" s="252"/>
      <c r="BM703" s="252"/>
    </row>
    <row r="704" spans="1:65" s="209" customFormat="1" ht="33.75">
      <c r="A704" s="420">
        <v>701</v>
      </c>
      <c r="B704" s="417" t="s">
        <v>4125</v>
      </c>
      <c r="C704" s="417" t="s">
        <v>8893</v>
      </c>
      <c r="D704" s="423" t="s">
        <v>5078</v>
      </c>
      <c r="E704" s="504" t="s">
        <v>2556</v>
      </c>
      <c r="F704" s="504"/>
      <c r="G704" s="504"/>
      <c r="H704" s="504"/>
      <c r="I704" s="504"/>
      <c r="J704" s="504"/>
      <c r="K704" s="504"/>
      <c r="L704" s="417" t="s">
        <v>4121</v>
      </c>
      <c r="M704" s="420"/>
      <c r="N704" s="205"/>
      <c r="O704" s="205"/>
      <c r="P704" s="420"/>
      <c r="Q704" s="420"/>
      <c r="R704" s="205"/>
      <c r="S704" s="205"/>
      <c r="T704" s="420"/>
      <c r="U704" s="205"/>
      <c r="V704" s="202">
        <v>8</v>
      </c>
      <c r="W704" s="203">
        <v>41011</v>
      </c>
      <c r="X704" s="421">
        <v>45517.66</v>
      </c>
      <c r="Y704" s="205"/>
      <c r="Z704" s="371">
        <v>0</v>
      </c>
      <c r="AA704" s="371">
        <f t="shared" si="13"/>
        <v>45517.66</v>
      </c>
      <c r="AB704" s="504" t="s">
        <v>3941</v>
      </c>
      <c r="AC704" s="504"/>
      <c r="AD704" s="417" t="s">
        <v>4760</v>
      </c>
      <c r="AE704" s="417" t="s">
        <v>4761</v>
      </c>
      <c r="AF704" s="417" t="s">
        <v>8592</v>
      </c>
      <c r="AG704" s="451">
        <v>420</v>
      </c>
      <c r="AH704" s="208"/>
      <c r="AI704" s="207"/>
      <c r="BA704" s="209" t="s">
        <v>11222</v>
      </c>
      <c r="BC704" s="252"/>
      <c r="BD704" s="252"/>
      <c r="BE704" s="252"/>
      <c r="BF704" s="252"/>
      <c r="BG704" s="252"/>
      <c r="BH704" s="252"/>
      <c r="BI704" s="252"/>
      <c r="BJ704" s="252"/>
      <c r="BK704" s="252"/>
      <c r="BL704" s="252"/>
      <c r="BM704" s="252"/>
    </row>
    <row r="705" spans="1:65" s="209" customFormat="1" ht="33.75">
      <c r="A705" s="420">
        <v>702</v>
      </c>
      <c r="B705" s="417" t="s">
        <v>4125</v>
      </c>
      <c r="C705" s="417" t="s">
        <v>8893</v>
      </c>
      <c r="D705" s="423" t="s">
        <v>5079</v>
      </c>
      <c r="E705" s="504" t="s">
        <v>2557</v>
      </c>
      <c r="F705" s="504"/>
      <c r="G705" s="504"/>
      <c r="H705" s="504"/>
      <c r="I705" s="504"/>
      <c r="J705" s="504"/>
      <c r="K705" s="504"/>
      <c r="L705" s="417" t="s">
        <v>4121</v>
      </c>
      <c r="M705" s="420"/>
      <c r="N705" s="205"/>
      <c r="O705" s="205"/>
      <c r="P705" s="420"/>
      <c r="Q705" s="420"/>
      <c r="R705" s="205"/>
      <c r="S705" s="205"/>
      <c r="T705" s="420"/>
      <c r="U705" s="205"/>
      <c r="V705" s="202">
        <v>35</v>
      </c>
      <c r="W705" s="203">
        <v>41024</v>
      </c>
      <c r="X705" s="421">
        <v>112656.21</v>
      </c>
      <c r="Y705" s="205"/>
      <c r="Z705" s="371">
        <v>0</v>
      </c>
      <c r="AA705" s="371">
        <f t="shared" si="13"/>
        <v>112656.21</v>
      </c>
      <c r="AB705" s="504" t="s">
        <v>3941</v>
      </c>
      <c r="AC705" s="504"/>
      <c r="AD705" s="417" t="s">
        <v>4760</v>
      </c>
      <c r="AE705" s="417" t="s">
        <v>4761</v>
      </c>
      <c r="AF705" s="417" t="s">
        <v>8592</v>
      </c>
      <c r="AG705" s="451">
        <v>421</v>
      </c>
      <c r="AH705" s="208"/>
      <c r="AI705" s="207"/>
      <c r="BA705" s="209" t="s">
        <v>11223</v>
      </c>
      <c r="BC705" s="252"/>
      <c r="BD705" s="252"/>
      <c r="BE705" s="252"/>
      <c r="BF705" s="252"/>
      <c r="BG705" s="252"/>
      <c r="BH705" s="252"/>
      <c r="BI705" s="252"/>
      <c r="BJ705" s="252"/>
      <c r="BK705" s="252"/>
      <c r="BL705" s="252"/>
      <c r="BM705" s="252"/>
    </row>
    <row r="706" spans="1:65" s="209" customFormat="1" ht="33.75">
      <c r="A706" s="420">
        <v>703</v>
      </c>
      <c r="B706" s="417" t="s">
        <v>4125</v>
      </c>
      <c r="C706" s="417" t="s">
        <v>8893</v>
      </c>
      <c r="D706" s="423" t="s">
        <v>5080</v>
      </c>
      <c r="E706" s="504" t="s">
        <v>2558</v>
      </c>
      <c r="F706" s="504"/>
      <c r="G706" s="504"/>
      <c r="H706" s="504"/>
      <c r="I706" s="504"/>
      <c r="J706" s="504"/>
      <c r="K706" s="504"/>
      <c r="L706" s="417" t="s">
        <v>4121</v>
      </c>
      <c r="M706" s="420"/>
      <c r="N706" s="205"/>
      <c r="O706" s="205"/>
      <c r="P706" s="420"/>
      <c r="Q706" s="420"/>
      <c r="R706" s="205"/>
      <c r="S706" s="205"/>
      <c r="T706" s="420"/>
      <c r="U706" s="205"/>
      <c r="V706" s="202">
        <v>37</v>
      </c>
      <c r="W706" s="203">
        <v>41024</v>
      </c>
      <c r="X706" s="421">
        <v>108104.44</v>
      </c>
      <c r="Y706" s="205"/>
      <c r="Z706" s="371">
        <v>0</v>
      </c>
      <c r="AA706" s="371">
        <f t="shared" si="13"/>
        <v>108104.44</v>
      </c>
      <c r="AB706" s="504" t="s">
        <v>3941</v>
      </c>
      <c r="AC706" s="504"/>
      <c r="AD706" s="417" t="s">
        <v>4760</v>
      </c>
      <c r="AE706" s="417" t="s">
        <v>4761</v>
      </c>
      <c r="AF706" s="417" t="s">
        <v>8592</v>
      </c>
      <c r="AG706" s="451">
        <v>422</v>
      </c>
      <c r="AH706" s="208"/>
      <c r="AI706" s="207"/>
      <c r="BA706" s="209" t="s">
        <v>11224</v>
      </c>
      <c r="BC706" s="252"/>
      <c r="BD706" s="252"/>
      <c r="BE706" s="252"/>
      <c r="BF706" s="252"/>
      <c r="BG706" s="252"/>
      <c r="BH706" s="252"/>
      <c r="BI706" s="252"/>
      <c r="BJ706" s="252"/>
      <c r="BK706" s="252"/>
      <c r="BL706" s="252"/>
      <c r="BM706" s="252"/>
    </row>
    <row r="707" spans="1:65" s="209" customFormat="1" ht="33.75">
      <c r="A707" s="420">
        <v>704</v>
      </c>
      <c r="B707" s="417" t="s">
        <v>4125</v>
      </c>
      <c r="C707" s="417" t="s">
        <v>8893</v>
      </c>
      <c r="D707" s="423" t="s">
        <v>5081</v>
      </c>
      <c r="E707" s="504" t="s">
        <v>2559</v>
      </c>
      <c r="F707" s="504"/>
      <c r="G707" s="504"/>
      <c r="H707" s="504"/>
      <c r="I707" s="504"/>
      <c r="J707" s="504"/>
      <c r="K707" s="504"/>
      <c r="L707" s="417" t="s">
        <v>4121</v>
      </c>
      <c r="M707" s="420"/>
      <c r="N707" s="205"/>
      <c r="O707" s="205"/>
      <c r="P707" s="420"/>
      <c r="Q707" s="420"/>
      <c r="R707" s="205"/>
      <c r="S707" s="205"/>
      <c r="T707" s="420"/>
      <c r="U707" s="205"/>
      <c r="V707" s="202">
        <v>9</v>
      </c>
      <c r="W707" s="203">
        <v>41024</v>
      </c>
      <c r="X707" s="421">
        <v>148501.35999999999</v>
      </c>
      <c r="Y707" s="205"/>
      <c r="Z707" s="371">
        <v>0</v>
      </c>
      <c r="AA707" s="371">
        <f t="shared" si="13"/>
        <v>148501.35999999999</v>
      </c>
      <c r="AB707" s="504" t="s">
        <v>3941</v>
      </c>
      <c r="AC707" s="504"/>
      <c r="AD707" s="417" t="s">
        <v>4760</v>
      </c>
      <c r="AE707" s="417" t="s">
        <v>4761</v>
      </c>
      <c r="AF707" s="417" t="s">
        <v>8592</v>
      </c>
      <c r="AG707" s="451">
        <v>423</v>
      </c>
      <c r="AH707" s="208"/>
      <c r="AI707" s="207"/>
      <c r="BA707" s="209" t="s">
        <v>11225</v>
      </c>
      <c r="BC707" s="252"/>
      <c r="BD707" s="252"/>
      <c r="BE707" s="252"/>
      <c r="BF707" s="252"/>
      <c r="BG707" s="252"/>
      <c r="BH707" s="252"/>
      <c r="BI707" s="252"/>
      <c r="BJ707" s="252"/>
      <c r="BK707" s="252"/>
      <c r="BL707" s="252"/>
      <c r="BM707" s="252"/>
    </row>
    <row r="708" spans="1:65" s="209" customFormat="1" ht="33.75">
      <c r="A708" s="420">
        <v>705</v>
      </c>
      <c r="B708" s="417" t="s">
        <v>4125</v>
      </c>
      <c r="C708" s="417" t="s">
        <v>8893</v>
      </c>
      <c r="D708" s="423" t="s">
        <v>5082</v>
      </c>
      <c r="E708" s="504" t="s">
        <v>2560</v>
      </c>
      <c r="F708" s="504"/>
      <c r="G708" s="504"/>
      <c r="H708" s="504"/>
      <c r="I708" s="504"/>
      <c r="J708" s="504"/>
      <c r="K708" s="504"/>
      <c r="L708" s="417" t="s">
        <v>4121</v>
      </c>
      <c r="M708" s="420"/>
      <c r="N708" s="205"/>
      <c r="O708" s="205"/>
      <c r="P708" s="420"/>
      <c r="Q708" s="420"/>
      <c r="R708" s="205"/>
      <c r="S708" s="205"/>
      <c r="T708" s="420"/>
      <c r="U708" s="205"/>
      <c r="V708" s="202">
        <v>9</v>
      </c>
      <c r="W708" s="203">
        <v>41024</v>
      </c>
      <c r="X708" s="421">
        <v>148501.35999999999</v>
      </c>
      <c r="Y708" s="205"/>
      <c r="Z708" s="371">
        <v>0</v>
      </c>
      <c r="AA708" s="371">
        <f t="shared" si="13"/>
        <v>148501.35999999999</v>
      </c>
      <c r="AB708" s="504" t="s">
        <v>3941</v>
      </c>
      <c r="AC708" s="504"/>
      <c r="AD708" s="417" t="s">
        <v>4760</v>
      </c>
      <c r="AE708" s="417" t="s">
        <v>4761</v>
      </c>
      <c r="AF708" s="417" t="s">
        <v>8592</v>
      </c>
      <c r="AG708" s="451">
        <v>424</v>
      </c>
      <c r="AH708" s="208"/>
      <c r="AI708" s="207"/>
      <c r="BA708" s="209" t="s">
        <v>11226</v>
      </c>
      <c r="BC708" s="252"/>
      <c r="BD708" s="252"/>
      <c r="BE708" s="252"/>
      <c r="BF708" s="252"/>
      <c r="BG708" s="252"/>
      <c r="BH708" s="252"/>
      <c r="BI708" s="252"/>
      <c r="BJ708" s="252"/>
      <c r="BK708" s="252"/>
      <c r="BL708" s="252"/>
      <c r="BM708" s="252"/>
    </row>
    <row r="709" spans="1:65" s="209" customFormat="1" ht="33.75">
      <c r="A709" s="420">
        <v>706</v>
      </c>
      <c r="B709" s="417" t="s">
        <v>4125</v>
      </c>
      <c r="C709" s="417" t="s">
        <v>8893</v>
      </c>
      <c r="D709" s="423" t="s">
        <v>5083</v>
      </c>
      <c r="E709" s="504" t="s">
        <v>2561</v>
      </c>
      <c r="F709" s="504"/>
      <c r="G709" s="504"/>
      <c r="H709" s="504"/>
      <c r="I709" s="504"/>
      <c r="J709" s="504"/>
      <c r="K709" s="504"/>
      <c r="L709" s="417" t="s">
        <v>4121</v>
      </c>
      <c r="M709" s="420"/>
      <c r="N709" s="205"/>
      <c r="O709" s="205"/>
      <c r="P709" s="420"/>
      <c r="Q709" s="420"/>
      <c r="R709" s="205"/>
      <c r="S709" s="205"/>
      <c r="T709" s="420"/>
      <c r="U709" s="205"/>
      <c r="V709" s="202">
        <v>12</v>
      </c>
      <c r="W709" s="203">
        <v>41024</v>
      </c>
      <c r="X709" s="421">
        <v>4876.8900000000003</v>
      </c>
      <c r="Y709" s="205"/>
      <c r="Z709" s="371">
        <v>0</v>
      </c>
      <c r="AA709" s="371">
        <f t="shared" ref="AA709:AA772" si="14">X709-Z709</f>
        <v>4876.8900000000003</v>
      </c>
      <c r="AB709" s="504" t="s">
        <v>3941</v>
      </c>
      <c r="AC709" s="504"/>
      <c r="AD709" s="417" t="s">
        <v>4760</v>
      </c>
      <c r="AE709" s="417" t="s">
        <v>4761</v>
      </c>
      <c r="AF709" s="417" t="s">
        <v>8592</v>
      </c>
      <c r="AG709" s="451">
        <v>425</v>
      </c>
      <c r="AH709" s="208"/>
      <c r="AI709" s="207"/>
      <c r="BA709" s="209" t="s">
        <v>11227</v>
      </c>
      <c r="BC709" s="252"/>
      <c r="BD709" s="252"/>
      <c r="BE709" s="252"/>
      <c r="BF709" s="252"/>
      <c r="BG709" s="252"/>
      <c r="BH709" s="252"/>
      <c r="BI709" s="252"/>
      <c r="BJ709" s="252"/>
      <c r="BK709" s="252"/>
      <c r="BL709" s="252"/>
      <c r="BM709" s="252"/>
    </row>
    <row r="710" spans="1:65" s="209" customFormat="1" ht="33.75">
      <c r="A710" s="420">
        <v>707</v>
      </c>
      <c r="B710" s="417" t="s">
        <v>4125</v>
      </c>
      <c r="C710" s="417" t="s">
        <v>8893</v>
      </c>
      <c r="D710" s="423" t="s">
        <v>5084</v>
      </c>
      <c r="E710" s="504" t="s">
        <v>2562</v>
      </c>
      <c r="F710" s="504"/>
      <c r="G710" s="504"/>
      <c r="H710" s="504"/>
      <c r="I710" s="504"/>
      <c r="J710" s="504"/>
      <c r="K710" s="504"/>
      <c r="L710" s="417" t="s">
        <v>4121</v>
      </c>
      <c r="M710" s="420"/>
      <c r="N710" s="205"/>
      <c r="O710" s="205"/>
      <c r="P710" s="420"/>
      <c r="Q710" s="420"/>
      <c r="R710" s="205"/>
      <c r="S710" s="205"/>
      <c r="T710" s="420"/>
      <c r="U710" s="205"/>
      <c r="V710" s="202">
        <v>29</v>
      </c>
      <c r="W710" s="203">
        <v>41024</v>
      </c>
      <c r="X710" s="421">
        <v>165001.51</v>
      </c>
      <c r="Y710" s="205"/>
      <c r="Z710" s="371">
        <v>0</v>
      </c>
      <c r="AA710" s="371">
        <f t="shared" si="14"/>
        <v>165001.51</v>
      </c>
      <c r="AB710" s="504" t="s">
        <v>3941</v>
      </c>
      <c r="AC710" s="504"/>
      <c r="AD710" s="417" t="s">
        <v>4760</v>
      </c>
      <c r="AE710" s="417" t="s">
        <v>4761</v>
      </c>
      <c r="AF710" s="417" t="s">
        <v>8592</v>
      </c>
      <c r="AG710" s="451">
        <v>426</v>
      </c>
      <c r="AH710" s="208"/>
      <c r="AI710" s="207"/>
      <c r="BA710" s="209" t="s">
        <v>11228</v>
      </c>
      <c r="BC710" s="252"/>
      <c r="BD710" s="252"/>
      <c r="BE710" s="252"/>
      <c r="BF710" s="252"/>
      <c r="BG710" s="252"/>
      <c r="BH710" s="252"/>
      <c r="BI710" s="252"/>
      <c r="BJ710" s="252"/>
      <c r="BK710" s="252"/>
      <c r="BL710" s="252"/>
      <c r="BM710" s="252"/>
    </row>
    <row r="711" spans="1:65" s="209" customFormat="1" ht="33.75">
      <c r="A711" s="420">
        <v>708</v>
      </c>
      <c r="B711" s="417" t="s">
        <v>4125</v>
      </c>
      <c r="C711" s="417" t="s">
        <v>8893</v>
      </c>
      <c r="D711" s="423" t="s">
        <v>5085</v>
      </c>
      <c r="E711" s="504" t="s">
        <v>2563</v>
      </c>
      <c r="F711" s="504"/>
      <c r="G711" s="504"/>
      <c r="H711" s="504"/>
      <c r="I711" s="504"/>
      <c r="J711" s="504"/>
      <c r="K711" s="504"/>
      <c r="L711" s="417" t="s">
        <v>4121</v>
      </c>
      <c r="M711" s="420"/>
      <c r="N711" s="205"/>
      <c r="O711" s="205"/>
      <c r="P711" s="420"/>
      <c r="Q711" s="420"/>
      <c r="R711" s="205"/>
      <c r="S711" s="205"/>
      <c r="T711" s="420"/>
      <c r="U711" s="205"/>
      <c r="V711" s="202">
        <v>10</v>
      </c>
      <c r="W711" s="203">
        <v>41024</v>
      </c>
      <c r="X711" s="421">
        <v>4064.08</v>
      </c>
      <c r="Y711" s="205"/>
      <c r="Z711" s="371">
        <v>0</v>
      </c>
      <c r="AA711" s="371">
        <f t="shared" si="14"/>
        <v>4064.08</v>
      </c>
      <c r="AB711" s="504" t="s">
        <v>3941</v>
      </c>
      <c r="AC711" s="504"/>
      <c r="AD711" s="417" t="s">
        <v>4760</v>
      </c>
      <c r="AE711" s="417" t="s">
        <v>4761</v>
      </c>
      <c r="AF711" s="417" t="s">
        <v>8592</v>
      </c>
      <c r="AG711" s="451">
        <v>427</v>
      </c>
      <c r="AH711" s="208"/>
      <c r="AI711" s="207"/>
      <c r="BA711" s="209" t="s">
        <v>11229</v>
      </c>
      <c r="BC711" s="252"/>
      <c r="BD711" s="252"/>
      <c r="BE711" s="252"/>
      <c r="BF711" s="252"/>
      <c r="BG711" s="252"/>
      <c r="BH711" s="252"/>
      <c r="BI711" s="252"/>
      <c r="BJ711" s="252"/>
      <c r="BK711" s="252"/>
      <c r="BL711" s="252"/>
      <c r="BM711" s="252"/>
    </row>
    <row r="712" spans="1:65" s="209" customFormat="1" ht="33.75">
      <c r="A712" s="420">
        <v>709</v>
      </c>
      <c r="B712" s="417" t="s">
        <v>4125</v>
      </c>
      <c r="C712" s="417" t="s">
        <v>8893</v>
      </c>
      <c r="D712" s="423" t="s">
        <v>5086</v>
      </c>
      <c r="E712" s="504" t="s">
        <v>2564</v>
      </c>
      <c r="F712" s="504"/>
      <c r="G712" s="504"/>
      <c r="H712" s="504"/>
      <c r="I712" s="504"/>
      <c r="J712" s="504"/>
      <c r="K712" s="504"/>
      <c r="L712" s="417" t="s">
        <v>4121</v>
      </c>
      <c r="M712" s="420"/>
      <c r="N712" s="205"/>
      <c r="O712" s="205"/>
      <c r="P712" s="420"/>
      <c r="Q712" s="420"/>
      <c r="R712" s="205"/>
      <c r="S712" s="205"/>
      <c r="T712" s="420"/>
      <c r="U712" s="205"/>
      <c r="V712" s="202">
        <v>33</v>
      </c>
      <c r="W712" s="203">
        <v>41024</v>
      </c>
      <c r="X712" s="421">
        <v>13817.86</v>
      </c>
      <c r="Y712" s="205"/>
      <c r="Z712" s="371">
        <v>0</v>
      </c>
      <c r="AA712" s="371">
        <f t="shared" si="14"/>
        <v>13817.86</v>
      </c>
      <c r="AB712" s="504" t="s">
        <v>3941</v>
      </c>
      <c r="AC712" s="504"/>
      <c r="AD712" s="417" t="s">
        <v>4760</v>
      </c>
      <c r="AE712" s="417" t="s">
        <v>4761</v>
      </c>
      <c r="AF712" s="417" t="s">
        <v>8592</v>
      </c>
      <c r="AG712" s="451">
        <v>428</v>
      </c>
      <c r="AH712" s="208"/>
      <c r="AI712" s="207"/>
      <c r="BA712" s="209" t="s">
        <v>11230</v>
      </c>
      <c r="BC712" s="252"/>
      <c r="BD712" s="252"/>
      <c r="BE712" s="252"/>
      <c r="BF712" s="252"/>
      <c r="BG712" s="252"/>
      <c r="BH712" s="252"/>
      <c r="BI712" s="252"/>
      <c r="BJ712" s="252"/>
      <c r="BK712" s="252"/>
      <c r="BL712" s="252"/>
      <c r="BM712" s="252"/>
    </row>
    <row r="713" spans="1:65" s="209" customFormat="1" ht="33.75">
      <c r="A713" s="420">
        <v>710</v>
      </c>
      <c r="B713" s="417" t="s">
        <v>4125</v>
      </c>
      <c r="C713" s="417" t="s">
        <v>8893</v>
      </c>
      <c r="D713" s="417">
        <v>402</v>
      </c>
      <c r="E713" s="504" t="s">
        <v>2565</v>
      </c>
      <c r="F713" s="504"/>
      <c r="G713" s="504"/>
      <c r="H713" s="504"/>
      <c r="I713" s="504"/>
      <c r="J713" s="504"/>
      <c r="K713" s="504"/>
      <c r="L713" s="417" t="s">
        <v>4121</v>
      </c>
      <c r="M713" s="420"/>
      <c r="N713" s="205"/>
      <c r="O713" s="205"/>
      <c r="P713" s="420"/>
      <c r="Q713" s="420"/>
      <c r="R713" s="205"/>
      <c r="S713" s="205"/>
      <c r="T713" s="420"/>
      <c r="U713" s="205"/>
      <c r="V713" s="202">
        <v>21</v>
      </c>
      <c r="W713" s="203">
        <v>41032</v>
      </c>
      <c r="X713" s="421">
        <v>3793.14</v>
      </c>
      <c r="Y713" s="205"/>
      <c r="Z713" s="371">
        <v>0</v>
      </c>
      <c r="AA713" s="371">
        <f t="shared" si="14"/>
        <v>3793.14</v>
      </c>
      <c r="AB713" s="504" t="s">
        <v>3942</v>
      </c>
      <c r="AC713" s="504"/>
      <c r="AD713" s="417" t="s">
        <v>4760</v>
      </c>
      <c r="AE713" s="417" t="s">
        <v>4761</v>
      </c>
      <c r="AF713" s="417" t="s">
        <v>8592</v>
      </c>
      <c r="AG713" s="451">
        <v>429</v>
      </c>
      <c r="AH713" s="208"/>
      <c r="AI713" s="207"/>
      <c r="BA713" s="209" t="s">
        <v>11231</v>
      </c>
      <c r="BC713" s="252"/>
      <c r="BD713" s="252"/>
      <c r="BE713" s="252"/>
      <c r="BF713" s="252"/>
      <c r="BG713" s="252"/>
      <c r="BH713" s="252"/>
      <c r="BI713" s="252"/>
      <c r="BJ713" s="252"/>
      <c r="BK713" s="252"/>
      <c r="BL713" s="252"/>
      <c r="BM713" s="252"/>
    </row>
    <row r="714" spans="1:65" s="209" customFormat="1" ht="33.75">
      <c r="A714" s="420">
        <v>711</v>
      </c>
      <c r="B714" s="417" t="s">
        <v>4125</v>
      </c>
      <c r="C714" s="417" t="s">
        <v>8893</v>
      </c>
      <c r="D714" s="417">
        <v>403</v>
      </c>
      <c r="E714" s="504" t="s">
        <v>2566</v>
      </c>
      <c r="F714" s="504"/>
      <c r="G714" s="504"/>
      <c r="H714" s="504"/>
      <c r="I714" s="504"/>
      <c r="J714" s="504"/>
      <c r="K714" s="504"/>
      <c r="L714" s="417" t="s">
        <v>4121</v>
      </c>
      <c r="M714" s="420"/>
      <c r="N714" s="205"/>
      <c r="O714" s="205"/>
      <c r="P714" s="420"/>
      <c r="Q714" s="420"/>
      <c r="R714" s="205"/>
      <c r="S714" s="205"/>
      <c r="T714" s="420"/>
      <c r="U714" s="205"/>
      <c r="V714" s="202">
        <v>41</v>
      </c>
      <c r="W714" s="203">
        <v>41032</v>
      </c>
      <c r="X714" s="421">
        <v>1720567.5</v>
      </c>
      <c r="Y714" s="205"/>
      <c r="Z714" s="371">
        <v>0</v>
      </c>
      <c r="AA714" s="371">
        <f t="shared" si="14"/>
        <v>1720567.5</v>
      </c>
      <c r="AB714" s="504" t="s">
        <v>3942</v>
      </c>
      <c r="AC714" s="504"/>
      <c r="AD714" s="417" t="s">
        <v>4760</v>
      </c>
      <c r="AE714" s="417" t="s">
        <v>4761</v>
      </c>
      <c r="AF714" s="417" t="s">
        <v>8592</v>
      </c>
      <c r="AG714" s="451">
        <v>430</v>
      </c>
      <c r="AH714" s="208"/>
      <c r="AI714" s="207"/>
      <c r="BA714" s="209" t="s">
        <v>11232</v>
      </c>
      <c r="BC714" s="252"/>
      <c r="BD714" s="252"/>
      <c r="BE714" s="252"/>
      <c r="BF714" s="252"/>
      <c r="BG714" s="252"/>
      <c r="BH714" s="252"/>
      <c r="BI714" s="252"/>
      <c r="BJ714" s="252"/>
      <c r="BK714" s="252"/>
      <c r="BL714" s="252"/>
      <c r="BM714" s="252"/>
    </row>
    <row r="715" spans="1:65" s="209" customFormat="1" ht="33.75">
      <c r="A715" s="420">
        <v>712</v>
      </c>
      <c r="B715" s="417" t="s">
        <v>4125</v>
      </c>
      <c r="C715" s="417" t="s">
        <v>8893</v>
      </c>
      <c r="D715" s="417">
        <v>388</v>
      </c>
      <c r="E715" s="504" t="s">
        <v>2567</v>
      </c>
      <c r="F715" s="504"/>
      <c r="G715" s="504"/>
      <c r="H715" s="504"/>
      <c r="I715" s="504"/>
      <c r="J715" s="504"/>
      <c r="K715" s="504"/>
      <c r="L715" s="417" t="s">
        <v>4121</v>
      </c>
      <c r="M715" s="420"/>
      <c r="N715" s="205"/>
      <c r="O715" s="205"/>
      <c r="P715" s="420"/>
      <c r="Q715" s="420"/>
      <c r="R715" s="205"/>
      <c r="S715" s="205"/>
      <c r="T715" s="420"/>
      <c r="U715" s="205"/>
      <c r="V715" s="202">
        <v>6</v>
      </c>
      <c r="W715" s="203">
        <v>41039</v>
      </c>
      <c r="X715" s="421">
        <v>125173.56</v>
      </c>
      <c r="Y715" s="205"/>
      <c r="Z715" s="371">
        <v>0</v>
      </c>
      <c r="AA715" s="371">
        <f t="shared" si="14"/>
        <v>125173.56</v>
      </c>
      <c r="AB715" s="504" t="s">
        <v>3942</v>
      </c>
      <c r="AC715" s="504"/>
      <c r="AD715" s="417" t="s">
        <v>4760</v>
      </c>
      <c r="AE715" s="417" t="s">
        <v>4761</v>
      </c>
      <c r="AF715" s="417" t="s">
        <v>8592</v>
      </c>
      <c r="AG715" s="451">
        <v>431</v>
      </c>
      <c r="AH715" s="208"/>
      <c r="AI715" s="207"/>
      <c r="BA715" s="209" t="s">
        <v>11233</v>
      </c>
      <c r="BC715" s="252"/>
      <c r="BD715" s="252"/>
      <c r="BE715" s="252"/>
      <c r="BF715" s="252"/>
      <c r="BG715" s="252"/>
      <c r="BH715" s="252"/>
      <c r="BI715" s="252"/>
      <c r="BJ715" s="252"/>
      <c r="BK715" s="252"/>
      <c r="BL715" s="252"/>
      <c r="BM715" s="252"/>
    </row>
    <row r="716" spans="1:65" s="209" customFormat="1" ht="33.75">
      <c r="A716" s="420">
        <v>713</v>
      </c>
      <c r="B716" s="417" t="s">
        <v>4125</v>
      </c>
      <c r="C716" s="417" t="s">
        <v>8893</v>
      </c>
      <c r="D716" s="417">
        <v>389</v>
      </c>
      <c r="E716" s="504" t="s">
        <v>2568</v>
      </c>
      <c r="F716" s="504"/>
      <c r="G716" s="504"/>
      <c r="H716" s="504"/>
      <c r="I716" s="504"/>
      <c r="J716" s="504"/>
      <c r="K716" s="504"/>
      <c r="L716" s="417" t="s">
        <v>4121</v>
      </c>
      <c r="M716" s="420"/>
      <c r="N716" s="205"/>
      <c r="O716" s="205"/>
      <c r="P716" s="420"/>
      <c r="Q716" s="420"/>
      <c r="R716" s="205"/>
      <c r="S716" s="205"/>
      <c r="T716" s="420"/>
      <c r="U716" s="205"/>
      <c r="V716" s="202">
        <v>51</v>
      </c>
      <c r="W716" s="203">
        <v>41032</v>
      </c>
      <c r="X716" s="421">
        <v>227588.29</v>
      </c>
      <c r="Y716" s="205"/>
      <c r="Z716" s="371">
        <v>0</v>
      </c>
      <c r="AA716" s="371">
        <f t="shared" si="14"/>
        <v>227588.29</v>
      </c>
      <c r="AB716" s="504" t="s">
        <v>3942</v>
      </c>
      <c r="AC716" s="504"/>
      <c r="AD716" s="417" t="s">
        <v>4760</v>
      </c>
      <c r="AE716" s="417" t="s">
        <v>4761</v>
      </c>
      <c r="AF716" s="417" t="s">
        <v>8592</v>
      </c>
      <c r="AG716" s="451">
        <v>432</v>
      </c>
      <c r="AH716" s="208"/>
      <c r="AI716" s="207"/>
      <c r="BA716" s="209" t="s">
        <v>11234</v>
      </c>
      <c r="BC716" s="252"/>
      <c r="BD716" s="252"/>
      <c r="BE716" s="252"/>
      <c r="BF716" s="252"/>
      <c r="BG716" s="252"/>
      <c r="BH716" s="252"/>
      <c r="BI716" s="252"/>
      <c r="BJ716" s="252"/>
      <c r="BK716" s="252"/>
      <c r="BL716" s="252"/>
      <c r="BM716" s="252"/>
    </row>
    <row r="717" spans="1:65" s="209" customFormat="1" ht="33.75">
      <c r="A717" s="420">
        <v>714</v>
      </c>
      <c r="B717" s="417" t="s">
        <v>4125</v>
      </c>
      <c r="C717" s="417" t="s">
        <v>8893</v>
      </c>
      <c r="D717" s="417">
        <v>390</v>
      </c>
      <c r="E717" s="504" t="s">
        <v>2569</v>
      </c>
      <c r="F717" s="504"/>
      <c r="G717" s="504"/>
      <c r="H717" s="504"/>
      <c r="I717" s="504"/>
      <c r="J717" s="504"/>
      <c r="K717" s="504"/>
      <c r="L717" s="417" t="s">
        <v>4121</v>
      </c>
      <c r="M717" s="420"/>
      <c r="N717" s="205"/>
      <c r="O717" s="205"/>
      <c r="P717" s="420"/>
      <c r="Q717" s="420"/>
      <c r="R717" s="205"/>
      <c r="S717" s="205"/>
      <c r="T717" s="420"/>
      <c r="U717" s="205"/>
      <c r="V717" s="202">
        <v>80</v>
      </c>
      <c r="W717" s="203">
        <v>41032</v>
      </c>
      <c r="X717" s="421">
        <v>3982795.15</v>
      </c>
      <c r="Y717" s="205"/>
      <c r="Z717" s="371">
        <v>0</v>
      </c>
      <c r="AA717" s="371">
        <f t="shared" si="14"/>
        <v>3982795.15</v>
      </c>
      <c r="AB717" s="504" t="s">
        <v>3942</v>
      </c>
      <c r="AC717" s="504"/>
      <c r="AD717" s="417" t="s">
        <v>4760</v>
      </c>
      <c r="AE717" s="417" t="s">
        <v>4761</v>
      </c>
      <c r="AF717" s="417" t="s">
        <v>8592</v>
      </c>
      <c r="AG717" s="451">
        <v>433</v>
      </c>
      <c r="AH717" s="208"/>
      <c r="AI717" s="207"/>
      <c r="BA717" s="209" t="s">
        <v>11235</v>
      </c>
      <c r="BC717" s="252"/>
      <c r="BD717" s="252"/>
      <c r="BE717" s="252"/>
      <c r="BF717" s="252"/>
      <c r="BG717" s="252"/>
      <c r="BH717" s="252"/>
      <c r="BI717" s="252"/>
      <c r="BJ717" s="252"/>
      <c r="BK717" s="252"/>
      <c r="BL717" s="252"/>
      <c r="BM717" s="252"/>
    </row>
    <row r="718" spans="1:65" s="209" customFormat="1" ht="33.75">
      <c r="A718" s="420">
        <v>715</v>
      </c>
      <c r="B718" s="417" t="s">
        <v>4125</v>
      </c>
      <c r="C718" s="417" t="s">
        <v>8893</v>
      </c>
      <c r="D718" s="417">
        <v>392</v>
      </c>
      <c r="E718" s="504" t="s">
        <v>532</v>
      </c>
      <c r="F718" s="504"/>
      <c r="G718" s="504"/>
      <c r="H718" s="504"/>
      <c r="I718" s="504"/>
      <c r="J718" s="504"/>
      <c r="K718" s="504"/>
      <c r="L718" s="417" t="s">
        <v>4121</v>
      </c>
      <c r="M718" s="420"/>
      <c r="N718" s="205"/>
      <c r="O718" s="205"/>
      <c r="P718" s="420"/>
      <c r="Q718" s="420"/>
      <c r="R718" s="205"/>
      <c r="S718" s="205"/>
      <c r="T718" s="420"/>
      <c r="U718" s="205"/>
      <c r="V718" s="202">
        <v>80</v>
      </c>
      <c r="W718" s="203">
        <v>41032</v>
      </c>
      <c r="X718" s="421">
        <v>2765197.77</v>
      </c>
      <c r="Y718" s="205"/>
      <c r="Z718" s="371">
        <v>0</v>
      </c>
      <c r="AA718" s="371">
        <f t="shared" si="14"/>
        <v>2765197.77</v>
      </c>
      <c r="AB718" s="504" t="s">
        <v>3942</v>
      </c>
      <c r="AC718" s="504"/>
      <c r="AD718" s="417" t="s">
        <v>4760</v>
      </c>
      <c r="AE718" s="417" t="s">
        <v>4761</v>
      </c>
      <c r="AF718" s="417" t="s">
        <v>8592</v>
      </c>
      <c r="AG718" s="451">
        <v>434</v>
      </c>
      <c r="AH718" s="208"/>
      <c r="AI718" s="207"/>
      <c r="BA718" s="209" t="s">
        <v>11236</v>
      </c>
      <c r="BC718" s="252"/>
      <c r="BD718" s="252"/>
      <c r="BE718" s="252"/>
      <c r="BF718" s="252"/>
      <c r="BG718" s="252"/>
      <c r="BH718" s="252"/>
      <c r="BI718" s="252"/>
      <c r="BJ718" s="252"/>
      <c r="BK718" s="252"/>
      <c r="BL718" s="252"/>
      <c r="BM718" s="252"/>
    </row>
    <row r="719" spans="1:65" s="209" customFormat="1" ht="33.75">
      <c r="A719" s="420">
        <v>716</v>
      </c>
      <c r="B719" s="417" t="s">
        <v>4125</v>
      </c>
      <c r="C719" s="417" t="s">
        <v>8893</v>
      </c>
      <c r="D719" s="417">
        <v>393</v>
      </c>
      <c r="E719" s="504" t="s">
        <v>533</v>
      </c>
      <c r="F719" s="504"/>
      <c r="G719" s="504"/>
      <c r="H719" s="504"/>
      <c r="I719" s="504"/>
      <c r="J719" s="504"/>
      <c r="K719" s="504"/>
      <c r="L719" s="417" t="s">
        <v>4121</v>
      </c>
      <c r="M719" s="420"/>
      <c r="N719" s="205"/>
      <c r="O719" s="205"/>
      <c r="P719" s="420"/>
      <c r="Q719" s="420"/>
      <c r="R719" s="205"/>
      <c r="S719" s="205"/>
      <c r="T719" s="420"/>
      <c r="U719" s="205"/>
      <c r="V719" s="202">
        <v>6</v>
      </c>
      <c r="W719" s="203">
        <v>41032</v>
      </c>
      <c r="X719" s="421">
        <v>187760.34</v>
      </c>
      <c r="Y719" s="205"/>
      <c r="Z719" s="371">
        <v>0</v>
      </c>
      <c r="AA719" s="371">
        <f t="shared" si="14"/>
        <v>187760.34</v>
      </c>
      <c r="AB719" s="504" t="s">
        <v>3942</v>
      </c>
      <c r="AC719" s="504"/>
      <c r="AD719" s="417" t="s">
        <v>4760</v>
      </c>
      <c r="AE719" s="417" t="s">
        <v>4761</v>
      </c>
      <c r="AF719" s="417" t="s">
        <v>8592</v>
      </c>
      <c r="AG719" s="451">
        <v>435</v>
      </c>
      <c r="AH719" s="208"/>
      <c r="AI719" s="207"/>
      <c r="BA719" s="209" t="s">
        <v>11237</v>
      </c>
      <c r="BC719" s="252"/>
      <c r="BD719" s="252"/>
      <c r="BE719" s="252"/>
      <c r="BF719" s="252"/>
      <c r="BG719" s="252"/>
      <c r="BH719" s="252"/>
      <c r="BI719" s="252"/>
      <c r="BJ719" s="252"/>
      <c r="BK719" s="252"/>
      <c r="BL719" s="252"/>
      <c r="BM719" s="252"/>
    </row>
    <row r="720" spans="1:65" s="209" customFormat="1" ht="33.75">
      <c r="A720" s="420">
        <v>717</v>
      </c>
      <c r="B720" s="417" t="s">
        <v>4125</v>
      </c>
      <c r="C720" s="417" t="s">
        <v>8893</v>
      </c>
      <c r="D720" s="417">
        <v>394</v>
      </c>
      <c r="E720" s="504" t="s">
        <v>534</v>
      </c>
      <c r="F720" s="504"/>
      <c r="G720" s="504"/>
      <c r="H720" s="504"/>
      <c r="I720" s="504"/>
      <c r="J720" s="504"/>
      <c r="K720" s="504"/>
      <c r="L720" s="417" t="s">
        <v>4121</v>
      </c>
      <c r="M720" s="420"/>
      <c r="N720" s="205"/>
      <c r="O720" s="205"/>
      <c r="P720" s="420"/>
      <c r="Q720" s="420"/>
      <c r="R720" s="205"/>
      <c r="S720" s="205"/>
      <c r="T720" s="420"/>
      <c r="U720" s="205"/>
      <c r="V720" s="202">
        <v>64</v>
      </c>
      <c r="W720" s="203">
        <v>41032</v>
      </c>
      <c r="X720" s="421">
        <v>33427.03</v>
      </c>
      <c r="Y720" s="205"/>
      <c r="Z720" s="371">
        <v>0</v>
      </c>
      <c r="AA720" s="371">
        <f t="shared" si="14"/>
        <v>33427.03</v>
      </c>
      <c r="AB720" s="504" t="s">
        <v>3942</v>
      </c>
      <c r="AC720" s="504"/>
      <c r="AD720" s="417" t="s">
        <v>4760</v>
      </c>
      <c r="AE720" s="417" t="s">
        <v>4761</v>
      </c>
      <c r="AF720" s="417" t="s">
        <v>8592</v>
      </c>
      <c r="AG720" s="451">
        <v>436</v>
      </c>
      <c r="AH720" s="208"/>
      <c r="AI720" s="207"/>
      <c r="BA720" s="209" t="s">
        <v>11238</v>
      </c>
      <c r="BC720" s="252"/>
      <c r="BD720" s="252"/>
      <c r="BE720" s="252"/>
      <c r="BF720" s="252"/>
      <c r="BG720" s="252"/>
      <c r="BH720" s="252"/>
      <c r="BI720" s="252"/>
      <c r="BJ720" s="252"/>
      <c r="BK720" s="252"/>
      <c r="BL720" s="252"/>
      <c r="BM720" s="252"/>
    </row>
    <row r="721" spans="1:65" s="209" customFormat="1" ht="33.75">
      <c r="A721" s="420">
        <v>718</v>
      </c>
      <c r="B721" s="417" t="s">
        <v>4125</v>
      </c>
      <c r="C721" s="417" t="s">
        <v>8893</v>
      </c>
      <c r="D721" s="417">
        <v>395</v>
      </c>
      <c r="E721" s="504" t="s">
        <v>535</v>
      </c>
      <c r="F721" s="504"/>
      <c r="G721" s="504"/>
      <c r="H721" s="504"/>
      <c r="I721" s="504"/>
      <c r="J721" s="504"/>
      <c r="K721" s="504"/>
      <c r="L721" s="417" t="s">
        <v>4121</v>
      </c>
      <c r="M721" s="420"/>
      <c r="N721" s="205"/>
      <c r="O721" s="205"/>
      <c r="P721" s="420"/>
      <c r="Q721" s="420"/>
      <c r="R721" s="205"/>
      <c r="S721" s="205"/>
      <c r="T721" s="420"/>
      <c r="U721" s="205"/>
      <c r="V721" s="202">
        <v>20</v>
      </c>
      <c r="W721" s="203">
        <v>41039</v>
      </c>
      <c r="X721" s="421">
        <v>300416.55</v>
      </c>
      <c r="Y721" s="205"/>
      <c r="Z721" s="371">
        <v>0</v>
      </c>
      <c r="AA721" s="371">
        <f t="shared" si="14"/>
        <v>300416.55</v>
      </c>
      <c r="AB721" s="504" t="s">
        <v>3942</v>
      </c>
      <c r="AC721" s="504"/>
      <c r="AD721" s="417" t="s">
        <v>4760</v>
      </c>
      <c r="AE721" s="417" t="s">
        <v>4761</v>
      </c>
      <c r="AF721" s="417" t="s">
        <v>8592</v>
      </c>
      <c r="AG721" s="451">
        <v>437</v>
      </c>
      <c r="AH721" s="208"/>
      <c r="AI721" s="207"/>
      <c r="BA721" s="209" t="s">
        <v>11239</v>
      </c>
      <c r="BC721" s="252"/>
      <c r="BD721" s="252"/>
      <c r="BE721" s="252"/>
      <c r="BF721" s="252"/>
      <c r="BG721" s="252"/>
      <c r="BH721" s="252"/>
      <c r="BI721" s="252"/>
      <c r="BJ721" s="252"/>
      <c r="BK721" s="252"/>
      <c r="BL721" s="252"/>
      <c r="BM721" s="252"/>
    </row>
    <row r="722" spans="1:65" s="209" customFormat="1" ht="33.75">
      <c r="A722" s="420">
        <v>719</v>
      </c>
      <c r="B722" s="417" t="s">
        <v>4125</v>
      </c>
      <c r="C722" s="417" t="s">
        <v>8893</v>
      </c>
      <c r="D722" s="417">
        <v>396</v>
      </c>
      <c r="E722" s="504" t="s">
        <v>1477</v>
      </c>
      <c r="F722" s="504"/>
      <c r="G722" s="504"/>
      <c r="H722" s="504"/>
      <c r="I722" s="504"/>
      <c r="J722" s="504"/>
      <c r="K722" s="504"/>
      <c r="L722" s="417" t="s">
        <v>4121</v>
      </c>
      <c r="M722" s="420"/>
      <c r="N722" s="205"/>
      <c r="O722" s="205"/>
      <c r="P722" s="420"/>
      <c r="Q722" s="420"/>
      <c r="R722" s="205"/>
      <c r="S722" s="205"/>
      <c r="T722" s="420"/>
      <c r="U722" s="205"/>
      <c r="V722" s="202">
        <v>6</v>
      </c>
      <c r="W722" s="203">
        <v>41031</v>
      </c>
      <c r="X722" s="421">
        <v>14495.1</v>
      </c>
      <c r="Y722" s="205"/>
      <c r="Z722" s="371">
        <v>0</v>
      </c>
      <c r="AA722" s="371">
        <f t="shared" si="14"/>
        <v>14495.1</v>
      </c>
      <c r="AB722" s="504" t="s">
        <v>3942</v>
      </c>
      <c r="AC722" s="504"/>
      <c r="AD722" s="417" t="s">
        <v>4760</v>
      </c>
      <c r="AE722" s="417" t="s">
        <v>4761</v>
      </c>
      <c r="AF722" s="417" t="s">
        <v>8592</v>
      </c>
      <c r="AG722" s="451">
        <v>438</v>
      </c>
      <c r="AH722" s="208"/>
      <c r="AI722" s="207"/>
      <c r="BA722" s="209" t="s">
        <v>11240</v>
      </c>
      <c r="BC722" s="252"/>
      <c r="BD722" s="252"/>
      <c r="BE722" s="252"/>
      <c r="BF722" s="252"/>
      <c r="BG722" s="252"/>
      <c r="BH722" s="252"/>
      <c r="BI722" s="252"/>
      <c r="BJ722" s="252"/>
      <c r="BK722" s="252"/>
      <c r="BL722" s="252"/>
      <c r="BM722" s="252"/>
    </row>
    <row r="723" spans="1:65" s="209" customFormat="1" ht="33.75">
      <c r="A723" s="420">
        <v>720</v>
      </c>
      <c r="B723" s="417" t="s">
        <v>4125</v>
      </c>
      <c r="C723" s="417" t="s">
        <v>8893</v>
      </c>
      <c r="D723" s="417">
        <v>397</v>
      </c>
      <c r="E723" s="504" t="s">
        <v>1478</v>
      </c>
      <c r="F723" s="504"/>
      <c r="G723" s="504"/>
      <c r="H723" s="504"/>
      <c r="I723" s="504"/>
      <c r="J723" s="504"/>
      <c r="K723" s="504"/>
      <c r="L723" s="417" t="s">
        <v>4121</v>
      </c>
      <c r="M723" s="420"/>
      <c r="N723" s="205"/>
      <c r="O723" s="205"/>
      <c r="P723" s="420"/>
      <c r="Q723" s="420"/>
      <c r="R723" s="205"/>
      <c r="S723" s="205"/>
      <c r="T723" s="420"/>
      <c r="U723" s="205"/>
      <c r="V723" s="202">
        <v>6</v>
      </c>
      <c r="W723" s="203">
        <v>41031</v>
      </c>
      <c r="X723" s="421">
        <v>14495.1</v>
      </c>
      <c r="Y723" s="205"/>
      <c r="Z723" s="371">
        <v>0</v>
      </c>
      <c r="AA723" s="371">
        <f t="shared" si="14"/>
        <v>14495.1</v>
      </c>
      <c r="AB723" s="504" t="s">
        <v>3942</v>
      </c>
      <c r="AC723" s="504"/>
      <c r="AD723" s="417" t="s">
        <v>4760</v>
      </c>
      <c r="AE723" s="417" t="s">
        <v>4761</v>
      </c>
      <c r="AF723" s="417" t="s">
        <v>8592</v>
      </c>
      <c r="AG723" s="451">
        <v>439</v>
      </c>
      <c r="AH723" s="208"/>
      <c r="AI723" s="207"/>
      <c r="BA723" s="209" t="s">
        <v>11241</v>
      </c>
      <c r="BC723" s="252"/>
      <c r="BD723" s="252"/>
      <c r="BE723" s="252"/>
      <c r="BF723" s="252"/>
      <c r="BG723" s="252"/>
      <c r="BH723" s="252"/>
      <c r="BI723" s="252"/>
      <c r="BJ723" s="252"/>
      <c r="BK723" s="252"/>
      <c r="BL723" s="252"/>
      <c r="BM723" s="252"/>
    </row>
    <row r="724" spans="1:65" s="209" customFormat="1" ht="33.75">
      <c r="A724" s="420">
        <v>721</v>
      </c>
      <c r="B724" s="417" t="s">
        <v>4125</v>
      </c>
      <c r="C724" s="417" t="s">
        <v>8893</v>
      </c>
      <c r="D724" s="417">
        <v>398</v>
      </c>
      <c r="E724" s="504" t="s">
        <v>1479</v>
      </c>
      <c r="F724" s="504"/>
      <c r="G724" s="504"/>
      <c r="H724" s="504"/>
      <c r="I724" s="504"/>
      <c r="J724" s="504"/>
      <c r="K724" s="504"/>
      <c r="L724" s="417" t="s">
        <v>4121</v>
      </c>
      <c r="M724" s="420"/>
      <c r="N724" s="205"/>
      <c r="O724" s="205"/>
      <c r="P724" s="420"/>
      <c r="Q724" s="420"/>
      <c r="R724" s="205"/>
      <c r="S724" s="205"/>
      <c r="T724" s="420"/>
      <c r="U724" s="205"/>
      <c r="V724" s="202">
        <v>23</v>
      </c>
      <c r="W724" s="203">
        <v>41031</v>
      </c>
      <c r="X724" s="421">
        <v>783885.8</v>
      </c>
      <c r="Y724" s="205"/>
      <c r="Z724" s="371">
        <v>0</v>
      </c>
      <c r="AA724" s="371">
        <f t="shared" si="14"/>
        <v>783885.8</v>
      </c>
      <c r="AB724" s="504" t="s">
        <v>3942</v>
      </c>
      <c r="AC724" s="504"/>
      <c r="AD724" s="417" t="s">
        <v>4760</v>
      </c>
      <c r="AE724" s="417" t="s">
        <v>4761</v>
      </c>
      <c r="AF724" s="417" t="s">
        <v>8592</v>
      </c>
      <c r="AG724" s="451">
        <v>440</v>
      </c>
      <c r="AH724" s="208"/>
      <c r="AI724" s="207"/>
      <c r="BA724" s="209" t="s">
        <v>11242</v>
      </c>
      <c r="BC724" s="252"/>
      <c r="BD724" s="252"/>
      <c r="BE724" s="252"/>
      <c r="BF724" s="252"/>
      <c r="BG724" s="252"/>
      <c r="BH724" s="252"/>
      <c r="BI724" s="252"/>
      <c r="BJ724" s="252"/>
      <c r="BK724" s="252"/>
      <c r="BL724" s="252"/>
      <c r="BM724" s="252"/>
    </row>
    <row r="725" spans="1:65" s="209" customFormat="1" ht="33.75">
      <c r="A725" s="420">
        <v>722</v>
      </c>
      <c r="B725" s="417" t="s">
        <v>4125</v>
      </c>
      <c r="C725" s="417" t="s">
        <v>8893</v>
      </c>
      <c r="D725" s="417">
        <v>399</v>
      </c>
      <c r="E725" s="504" t="s">
        <v>1480</v>
      </c>
      <c r="F725" s="504"/>
      <c r="G725" s="504"/>
      <c r="H725" s="504"/>
      <c r="I725" s="504"/>
      <c r="J725" s="504"/>
      <c r="K725" s="504"/>
      <c r="L725" s="417" t="s">
        <v>4121</v>
      </c>
      <c r="M725" s="420"/>
      <c r="N725" s="205"/>
      <c r="O725" s="205"/>
      <c r="P725" s="420"/>
      <c r="Q725" s="420"/>
      <c r="R725" s="205"/>
      <c r="S725" s="205"/>
      <c r="T725" s="420"/>
      <c r="U725" s="205"/>
      <c r="V725" s="202">
        <v>40</v>
      </c>
      <c r="W725" s="203">
        <v>41031</v>
      </c>
      <c r="X725" s="421">
        <v>204829.46</v>
      </c>
      <c r="Y725" s="205"/>
      <c r="Z725" s="371">
        <v>0</v>
      </c>
      <c r="AA725" s="371">
        <f t="shared" si="14"/>
        <v>204829.46</v>
      </c>
      <c r="AB725" s="504" t="s">
        <v>3942</v>
      </c>
      <c r="AC725" s="504"/>
      <c r="AD725" s="417" t="s">
        <v>4760</v>
      </c>
      <c r="AE725" s="417" t="s">
        <v>4761</v>
      </c>
      <c r="AF725" s="417" t="s">
        <v>8592</v>
      </c>
      <c r="AG725" s="451">
        <v>441</v>
      </c>
      <c r="AH725" s="208"/>
      <c r="AI725" s="207"/>
      <c r="BA725" s="209" t="s">
        <v>11243</v>
      </c>
      <c r="BC725" s="252"/>
      <c r="BD725" s="252"/>
      <c r="BE725" s="252"/>
      <c r="BF725" s="252"/>
      <c r="BG725" s="252"/>
      <c r="BH725" s="252"/>
      <c r="BI725" s="252"/>
      <c r="BJ725" s="252"/>
      <c r="BK725" s="252"/>
      <c r="BL725" s="252"/>
      <c r="BM725" s="252"/>
    </row>
    <row r="726" spans="1:65" s="209" customFormat="1" ht="33.75">
      <c r="A726" s="420">
        <v>723</v>
      </c>
      <c r="B726" s="417" t="s">
        <v>4125</v>
      </c>
      <c r="C726" s="417" t="s">
        <v>8893</v>
      </c>
      <c r="D726" s="417">
        <v>401</v>
      </c>
      <c r="E726" s="504" t="s">
        <v>1481</v>
      </c>
      <c r="F726" s="504"/>
      <c r="G726" s="504"/>
      <c r="H726" s="504"/>
      <c r="I726" s="504"/>
      <c r="J726" s="504"/>
      <c r="K726" s="504"/>
      <c r="L726" s="417" t="s">
        <v>4121</v>
      </c>
      <c r="M726" s="420"/>
      <c r="N726" s="205"/>
      <c r="O726" s="205"/>
      <c r="P726" s="420"/>
      <c r="Q726" s="420"/>
      <c r="R726" s="205"/>
      <c r="S726" s="205"/>
      <c r="T726" s="420"/>
      <c r="U726" s="205"/>
      <c r="V726" s="202">
        <v>25</v>
      </c>
      <c r="W726" s="203">
        <v>41031</v>
      </c>
      <c r="X726" s="421">
        <v>273105.95</v>
      </c>
      <c r="Y726" s="205"/>
      <c r="Z726" s="371">
        <v>0</v>
      </c>
      <c r="AA726" s="371">
        <f t="shared" si="14"/>
        <v>273105.95</v>
      </c>
      <c r="AB726" s="504" t="s">
        <v>3942</v>
      </c>
      <c r="AC726" s="504"/>
      <c r="AD726" s="417" t="s">
        <v>4760</v>
      </c>
      <c r="AE726" s="417" t="s">
        <v>4761</v>
      </c>
      <c r="AF726" s="417" t="s">
        <v>8592</v>
      </c>
      <c r="AG726" s="451">
        <v>442</v>
      </c>
      <c r="AH726" s="208"/>
      <c r="AI726" s="207"/>
      <c r="BA726" s="209" t="s">
        <v>11244</v>
      </c>
      <c r="BC726" s="252"/>
      <c r="BD726" s="252"/>
      <c r="BE726" s="252"/>
      <c r="BF726" s="252"/>
      <c r="BG726" s="252"/>
      <c r="BH726" s="252"/>
      <c r="BI726" s="252"/>
      <c r="BJ726" s="252"/>
      <c r="BK726" s="252"/>
      <c r="BL726" s="252"/>
      <c r="BM726" s="252"/>
    </row>
    <row r="727" spans="1:65" s="209" customFormat="1" ht="33.75">
      <c r="A727" s="420">
        <v>724</v>
      </c>
      <c r="B727" s="417" t="s">
        <v>4125</v>
      </c>
      <c r="C727" s="417" t="s">
        <v>8893</v>
      </c>
      <c r="D727" s="417">
        <v>386</v>
      </c>
      <c r="E727" s="504" t="s">
        <v>1482</v>
      </c>
      <c r="F727" s="504"/>
      <c r="G727" s="504"/>
      <c r="H727" s="504"/>
      <c r="I727" s="504"/>
      <c r="J727" s="504"/>
      <c r="K727" s="504"/>
      <c r="L727" s="417" t="s">
        <v>4121</v>
      </c>
      <c r="M727" s="420"/>
      <c r="N727" s="205"/>
      <c r="O727" s="205"/>
      <c r="P727" s="420"/>
      <c r="Q727" s="420"/>
      <c r="R727" s="205"/>
      <c r="S727" s="205"/>
      <c r="T727" s="420"/>
      <c r="U727" s="205"/>
      <c r="V727" s="202">
        <v>33</v>
      </c>
      <c r="W727" s="203">
        <v>41031</v>
      </c>
      <c r="X727" s="421">
        <v>318623.61</v>
      </c>
      <c r="Y727" s="205"/>
      <c r="Z727" s="371">
        <v>0</v>
      </c>
      <c r="AA727" s="371">
        <f t="shared" si="14"/>
        <v>318623.61</v>
      </c>
      <c r="AB727" s="504" t="s">
        <v>3942</v>
      </c>
      <c r="AC727" s="504"/>
      <c r="AD727" s="417" t="s">
        <v>4760</v>
      </c>
      <c r="AE727" s="417" t="s">
        <v>4761</v>
      </c>
      <c r="AF727" s="417" t="s">
        <v>8592</v>
      </c>
      <c r="AG727" s="451">
        <v>443</v>
      </c>
      <c r="AH727" s="208"/>
      <c r="AI727" s="207"/>
      <c r="BA727" s="209" t="s">
        <v>11245</v>
      </c>
      <c r="BC727" s="252"/>
      <c r="BD727" s="252"/>
      <c r="BE727" s="252"/>
      <c r="BF727" s="252"/>
      <c r="BG727" s="252"/>
      <c r="BH727" s="252"/>
      <c r="BI727" s="252"/>
      <c r="BJ727" s="252"/>
      <c r="BK727" s="252"/>
      <c r="BL727" s="252"/>
      <c r="BM727" s="252"/>
    </row>
    <row r="728" spans="1:65" s="209" customFormat="1" ht="33.75">
      <c r="A728" s="420">
        <v>725</v>
      </c>
      <c r="B728" s="417" t="s">
        <v>4125</v>
      </c>
      <c r="C728" s="417" t="s">
        <v>8893</v>
      </c>
      <c r="D728" s="417">
        <v>382</v>
      </c>
      <c r="E728" s="504" t="s">
        <v>1483</v>
      </c>
      <c r="F728" s="504"/>
      <c r="G728" s="504"/>
      <c r="H728" s="504"/>
      <c r="I728" s="504"/>
      <c r="J728" s="504"/>
      <c r="K728" s="504"/>
      <c r="L728" s="417" t="s">
        <v>4121</v>
      </c>
      <c r="M728" s="420"/>
      <c r="N728" s="205"/>
      <c r="O728" s="205"/>
      <c r="P728" s="420"/>
      <c r="Q728" s="420"/>
      <c r="R728" s="205"/>
      <c r="S728" s="205"/>
      <c r="T728" s="420"/>
      <c r="U728" s="205"/>
      <c r="V728" s="202">
        <v>5</v>
      </c>
      <c r="W728" s="203">
        <v>41031</v>
      </c>
      <c r="X728" s="421">
        <v>314071.84999999998</v>
      </c>
      <c r="Y728" s="205"/>
      <c r="Z728" s="371">
        <v>0</v>
      </c>
      <c r="AA728" s="371">
        <f t="shared" si="14"/>
        <v>314071.84999999998</v>
      </c>
      <c r="AB728" s="504" t="s">
        <v>3942</v>
      </c>
      <c r="AC728" s="504"/>
      <c r="AD728" s="417" t="s">
        <v>4760</v>
      </c>
      <c r="AE728" s="417" t="s">
        <v>4761</v>
      </c>
      <c r="AF728" s="417" t="s">
        <v>8592</v>
      </c>
      <c r="AG728" s="451">
        <v>444</v>
      </c>
      <c r="AH728" s="208"/>
      <c r="AI728" s="207"/>
      <c r="BA728" s="209" t="s">
        <v>11246</v>
      </c>
      <c r="BC728" s="252"/>
      <c r="BD728" s="252"/>
      <c r="BE728" s="252"/>
      <c r="BF728" s="252"/>
      <c r="BG728" s="252"/>
      <c r="BH728" s="252"/>
      <c r="BI728" s="252"/>
      <c r="BJ728" s="252"/>
      <c r="BK728" s="252"/>
      <c r="BL728" s="252"/>
      <c r="BM728" s="252"/>
    </row>
    <row r="729" spans="1:65" s="209" customFormat="1" ht="33.75">
      <c r="A729" s="420">
        <v>726</v>
      </c>
      <c r="B729" s="417" t="s">
        <v>4125</v>
      </c>
      <c r="C729" s="417" t="s">
        <v>8893</v>
      </c>
      <c r="D729" s="417">
        <v>384</v>
      </c>
      <c r="E729" s="504" t="s">
        <v>1484</v>
      </c>
      <c r="F729" s="504"/>
      <c r="G729" s="504"/>
      <c r="H729" s="504"/>
      <c r="I729" s="504"/>
      <c r="J729" s="504"/>
      <c r="K729" s="504"/>
      <c r="L729" s="417" t="s">
        <v>4121</v>
      </c>
      <c r="M729" s="420"/>
      <c r="N729" s="205"/>
      <c r="O729" s="205"/>
      <c r="P729" s="420"/>
      <c r="Q729" s="420"/>
      <c r="R729" s="205"/>
      <c r="S729" s="205"/>
      <c r="T729" s="420"/>
      <c r="U729" s="205"/>
      <c r="V729" s="202">
        <v>42</v>
      </c>
      <c r="W729" s="203">
        <v>41039</v>
      </c>
      <c r="X729" s="421">
        <v>739661.96</v>
      </c>
      <c r="Y729" s="205"/>
      <c r="Z729" s="371">
        <v>0</v>
      </c>
      <c r="AA729" s="371">
        <f t="shared" si="14"/>
        <v>739661.96</v>
      </c>
      <c r="AB729" s="504" t="s">
        <v>3942</v>
      </c>
      <c r="AC729" s="504"/>
      <c r="AD729" s="417" t="s">
        <v>4760</v>
      </c>
      <c r="AE729" s="417" t="s">
        <v>4761</v>
      </c>
      <c r="AF729" s="417" t="s">
        <v>8592</v>
      </c>
      <c r="AG729" s="451">
        <v>445</v>
      </c>
      <c r="AH729" s="208"/>
      <c r="AI729" s="207"/>
      <c r="BA729" s="209" t="s">
        <v>11247</v>
      </c>
      <c r="BC729" s="252"/>
      <c r="BD729" s="252"/>
      <c r="BE729" s="252"/>
      <c r="BF729" s="252"/>
      <c r="BG729" s="252"/>
      <c r="BH729" s="252"/>
      <c r="BI729" s="252"/>
      <c r="BJ729" s="252"/>
      <c r="BK729" s="252"/>
      <c r="BL729" s="252"/>
      <c r="BM729" s="252"/>
    </row>
    <row r="730" spans="1:65" s="209" customFormat="1" ht="33.75">
      <c r="A730" s="420">
        <v>727</v>
      </c>
      <c r="B730" s="417" t="s">
        <v>4125</v>
      </c>
      <c r="C730" s="417" t="s">
        <v>8893</v>
      </c>
      <c r="D730" s="417">
        <v>379</v>
      </c>
      <c r="E730" s="504" t="s">
        <v>1485</v>
      </c>
      <c r="F730" s="504"/>
      <c r="G730" s="504"/>
      <c r="H730" s="504"/>
      <c r="I730" s="504"/>
      <c r="J730" s="504"/>
      <c r="K730" s="504"/>
      <c r="L730" s="417" t="s">
        <v>4121</v>
      </c>
      <c r="M730" s="420"/>
      <c r="N730" s="205"/>
      <c r="O730" s="205"/>
      <c r="P730" s="420"/>
      <c r="Q730" s="420"/>
      <c r="R730" s="205"/>
      <c r="S730" s="205"/>
      <c r="T730" s="420"/>
      <c r="U730" s="205"/>
      <c r="V730" s="202">
        <v>1</v>
      </c>
      <c r="W730" s="203">
        <v>41039</v>
      </c>
      <c r="X730" s="421">
        <v>828421.39</v>
      </c>
      <c r="Y730" s="205"/>
      <c r="Z730" s="371">
        <v>0</v>
      </c>
      <c r="AA730" s="371">
        <f t="shared" si="14"/>
        <v>828421.39</v>
      </c>
      <c r="AB730" s="504" t="s">
        <v>3942</v>
      </c>
      <c r="AC730" s="504"/>
      <c r="AD730" s="417" t="s">
        <v>4760</v>
      </c>
      <c r="AE730" s="417" t="s">
        <v>4761</v>
      </c>
      <c r="AF730" s="417" t="s">
        <v>8592</v>
      </c>
      <c r="AG730" s="451">
        <v>446</v>
      </c>
      <c r="AH730" s="208"/>
      <c r="AI730" s="207"/>
      <c r="BA730" s="209" t="s">
        <v>11248</v>
      </c>
      <c r="BC730" s="252"/>
      <c r="BD730" s="252"/>
      <c r="BE730" s="252"/>
      <c r="BF730" s="252"/>
      <c r="BG730" s="252"/>
      <c r="BH730" s="252"/>
      <c r="BI730" s="252"/>
      <c r="BJ730" s="252"/>
      <c r="BK730" s="252"/>
      <c r="BL730" s="252"/>
      <c r="BM730" s="252"/>
    </row>
    <row r="731" spans="1:65" s="209" customFormat="1" ht="33.75">
      <c r="A731" s="420">
        <v>728</v>
      </c>
      <c r="B731" s="417" t="s">
        <v>4125</v>
      </c>
      <c r="C731" s="417" t="s">
        <v>8893</v>
      </c>
      <c r="D731" s="417">
        <v>380</v>
      </c>
      <c r="E731" s="504" t="s">
        <v>2553</v>
      </c>
      <c r="F731" s="504"/>
      <c r="G731" s="504"/>
      <c r="H731" s="504"/>
      <c r="I731" s="504"/>
      <c r="J731" s="504"/>
      <c r="K731" s="504"/>
      <c r="L731" s="417" t="s">
        <v>4121</v>
      </c>
      <c r="M731" s="420"/>
      <c r="N731" s="205"/>
      <c r="O731" s="205"/>
      <c r="P731" s="420"/>
      <c r="Q731" s="420"/>
      <c r="R731" s="205"/>
      <c r="S731" s="205"/>
      <c r="T731" s="420"/>
      <c r="U731" s="205"/>
      <c r="V731" s="202">
        <v>58</v>
      </c>
      <c r="W731" s="203">
        <v>41039</v>
      </c>
      <c r="X731" s="421">
        <v>1099251.46</v>
      </c>
      <c r="Y731" s="205"/>
      <c r="Z731" s="371">
        <v>0</v>
      </c>
      <c r="AA731" s="371">
        <f t="shared" si="14"/>
        <v>1099251.46</v>
      </c>
      <c r="AB731" s="504" t="s">
        <v>3942</v>
      </c>
      <c r="AC731" s="504"/>
      <c r="AD731" s="417" t="s">
        <v>4760</v>
      </c>
      <c r="AE731" s="417" t="s">
        <v>4761</v>
      </c>
      <c r="AF731" s="417" t="s">
        <v>8592</v>
      </c>
      <c r="AG731" s="451">
        <v>447</v>
      </c>
      <c r="AH731" s="208"/>
      <c r="AI731" s="207"/>
      <c r="BA731" s="209" t="s">
        <v>11249</v>
      </c>
      <c r="BC731" s="252"/>
      <c r="BD731" s="252"/>
      <c r="BE731" s="252"/>
      <c r="BF731" s="252"/>
      <c r="BG731" s="252"/>
      <c r="BH731" s="252"/>
      <c r="BI731" s="252"/>
      <c r="BJ731" s="252"/>
      <c r="BK731" s="252"/>
      <c r="BL731" s="252"/>
      <c r="BM731" s="252"/>
    </row>
    <row r="732" spans="1:65" s="209" customFormat="1" ht="33.75">
      <c r="A732" s="420">
        <v>729</v>
      </c>
      <c r="B732" s="417" t="s">
        <v>4125</v>
      </c>
      <c r="C732" s="417" t="s">
        <v>8893</v>
      </c>
      <c r="D732" s="417">
        <v>378</v>
      </c>
      <c r="E732" s="504" t="s">
        <v>2429</v>
      </c>
      <c r="F732" s="504"/>
      <c r="G732" s="504"/>
      <c r="H732" s="504"/>
      <c r="I732" s="504"/>
      <c r="J732" s="504"/>
      <c r="K732" s="504"/>
      <c r="L732" s="417" t="s">
        <v>4121</v>
      </c>
      <c r="M732" s="420"/>
      <c r="N732" s="205"/>
      <c r="O732" s="205"/>
      <c r="P732" s="420"/>
      <c r="Q732" s="420"/>
      <c r="R732" s="205"/>
      <c r="S732" s="205"/>
      <c r="T732" s="420"/>
      <c r="U732" s="205"/>
      <c r="V732" s="202">
        <v>40</v>
      </c>
      <c r="W732" s="203">
        <v>41039</v>
      </c>
      <c r="X732" s="421">
        <v>2421539.4500000002</v>
      </c>
      <c r="Y732" s="205"/>
      <c r="Z732" s="371">
        <v>0</v>
      </c>
      <c r="AA732" s="371">
        <f t="shared" si="14"/>
        <v>2421539.4500000002</v>
      </c>
      <c r="AB732" s="504" t="s">
        <v>3942</v>
      </c>
      <c r="AC732" s="504"/>
      <c r="AD732" s="417" t="s">
        <v>4760</v>
      </c>
      <c r="AE732" s="417" t="s">
        <v>4761</v>
      </c>
      <c r="AF732" s="417" t="s">
        <v>8592</v>
      </c>
      <c r="AG732" s="451">
        <v>448</v>
      </c>
      <c r="AH732" s="208"/>
      <c r="AI732" s="207"/>
      <c r="BA732" s="209" t="s">
        <v>11250</v>
      </c>
      <c r="BC732" s="252"/>
      <c r="BD732" s="252"/>
      <c r="BE732" s="252"/>
      <c r="BF732" s="252"/>
      <c r="BG732" s="252"/>
      <c r="BH732" s="252"/>
      <c r="BI732" s="252"/>
      <c r="BJ732" s="252"/>
      <c r="BK732" s="252"/>
      <c r="BL732" s="252"/>
      <c r="BM732" s="252"/>
    </row>
    <row r="733" spans="1:65" s="209" customFormat="1" ht="33.75">
      <c r="A733" s="420">
        <v>730</v>
      </c>
      <c r="B733" s="417" t="s">
        <v>4125</v>
      </c>
      <c r="C733" s="417" t="s">
        <v>8893</v>
      </c>
      <c r="D733" s="417">
        <v>381</v>
      </c>
      <c r="E733" s="504" t="s">
        <v>2430</v>
      </c>
      <c r="F733" s="504"/>
      <c r="G733" s="504"/>
      <c r="H733" s="504"/>
      <c r="I733" s="504"/>
      <c r="J733" s="504"/>
      <c r="K733" s="504"/>
      <c r="L733" s="417" t="s">
        <v>4121</v>
      </c>
      <c r="M733" s="420"/>
      <c r="N733" s="205"/>
      <c r="O733" s="205"/>
      <c r="P733" s="420"/>
      <c r="Q733" s="420"/>
      <c r="R733" s="205"/>
      <c r="S733" s="205"/>
      <c r="T733" s="420"/>
      <c r="U733" s="205"/>
      <c r="V733" s="202">
        <v>5</v>
      </c>
      <c r="W733" s="203">
        <v>41039</v>
      </c>
      <c r="X733" s="421">
        <v>908077.29</v>
      </c>
      <c r="Y733" s="205"/>
      <c r="Z733" s="371">
        <v>0</v>
      </c>
      <c r="AA733" s="371">
        <f t="shared" si="14"/>
        <v>908077.29</v>
      </c>
      <c r="AB733" s="504" t="s">
        <v>3942</v>
      </c>
      <c r="AC733" s="504"/>
      <c r="AD733" s="417" t="s">
        <v>4760</v>
      </c>
      <c r="AE733" s="417" t="s">
        <v>4761</v>
      </c>
      <c r="AF733" s="417" t="s">
        <v>8592</v>
      </c>
      <c r="AG733" s="451">
        <v>449</v>
      </c>
      <c r="AH733" s="208"/>
      <c r="AI733" s="207"/>
      <c r="BA733" s="209" t="s">
        <v>11251</v>
      </c>
      <c r="BC733" s="252"/>
      <c r="BD733" s="252"/>
      <c r="BE733" s="252"/>
      <c r="BF733" s="252"/>
      <c r="BG733" s="252"/>
      <c r="BH733" s="252"/>
      <c r="BI733" s="252"/>
      <c r="BJ733" s="252"/>
      <c r="BK733" s="252"/>
      <c r="BL733" s="252"/>
      <c r="BM733" s="252"/>
    </row>
    <row r="734" spans="1:65" s="209" customFormat="1" ht="33.75">
      <c r="A734" s="420">
        <v>731</v>
      </c>
      <c r="B734" s="417" t="s">
        <v>4125</v>
      </c>
      <c r="C734" s="417" t="s">
        <v>8893</v>
      </c>
      <c r="D734" s="417">
        <v>375</v>
      </c>
      <c r="E734" s="504" t="s">
        <v>2431</v>
      </c>
      <c r="F734" s="504"/>
      <c r="G734" s="504"/>
      <c r="H734" s="504"/>
      <c r="I734" s="504"/>
      <c r="J734" s="504"/>
      <c r="K734" s="504"/>
      <c r="L734" s="417" t="s">
        <v>4121</v>
      </c>
      <c r="M734" s="420"/>
      <c r="N734" s="205"/>
      <c r="O734" s="205"/>
      <c r="P734" s="420"/>
      <c r="Q734" s="420"/>
      <c r="R734" s="205"/>
      <c r="S734" s="205"/>
      <c r="T734" s="420"/>
      <c r="U734" s="205"/>
      <c r="V734" s="202">
        <v>5</v>
      </c>
      <c r="W734" s="203">
        <v>41039</v>
      </c>
      <c r="X734" s="421">
        <v>119483.85</v>
      </c>
      <c r="Y734" s="205"/>
      <c r="Z734" s="371">
        <v>0</v>
      </c>
      <c r="AA734" s="371">
        <f t="shared" si="14"/>
        <v>119483.85</v>
      </c>
      <c r="AB734" s="504" t="s">
        <v>3942</v>
      </c>
      <c r="AC734" s="504"/>
      <c r="AD734" s="417" t="s">
        <v>4760</v>
      </c>
      <c r="AE734" s="417" t="s">
        <v>4761</v>
      </c>
      <c r="AF734" s="417" t="s">
        <v>8592</v>
      </c>
      <c r="AG734" s="451">
        <v>450</v>
      </c>
      <c r="AH734" s="208"/>
      <c r="AI734" s="207"/>
      <c r="BA734" s="209" t="s">
        <v>11252</v>
      </c>
      <c r="BC734" s="252"/>
      <c r="BD734" s="252"/>
      <c r="BE734" s="252"/>
      <c r="BF734" s="252"/>
      <c r="BG734" s="252"/>
      <c r="BH734" s="252"/>
      <c r="BI734" s="252"/>
      <c r="BJ734" s="252"/>
      <c r="BK734" s="252"/>
      <c r="BL734" s="252"/>
      <c r="BM734" s="252"/>
    </row>
    <row r="735" spans="1:65" s="209" customFormat="1" ht="33.75">
      <c r="A735" s="420">
        <v>732</v>
      </c>
      <c r="B735" s="417" t="s">
        <v>4125</v>
      </c>
      <c r="C735" s="417" t="s">
        <v>8893</v>
      </c>
      <c r="D735" s="417">
        <v>377</v>
      </c>
      <c r="E735" s="504" t="s">
        <v>2345</v>
      </c>
      <c r="F735" s="504"/>
      <c r="G735" s="504"/>
      <c r="H735" s="504"/>
      <c r="I735" s="504"/>
      <c r="J735" s="504"/>
      <c r="K735" s="504"/>
      <c r="L735" s="417" t="s">
        <v>4121</v>
      </c>
      <c r="M735" s="420"/>
      <c r="N735" s="205"/>
      <c r="O735" s="205"/>
      <c r="P735" s="420"/>
      <c r="Q735" s="420"/>
      <c r="R735" s="205"/>
      <c r="S735" s="205"/>
      <c r="T735" s="420"/>
      <c r="U735" s="205"/>
      <c r="V735" s="202">
        <v>3</v>
      </c>
      <c r="W735" s="203">
        <v>41039</v>
      </c>
      <c r="X735" s="421">
        <v>119483.85</v>
      </c>
      <c r="Y735" s="205"/>
      <c r="Z735" s="371">
        <v>0</v>
      </c>
      <c r="AA735" s="371">
        <f t="shared" si="14"/>
        <v>119483.85</v>
      </c>
      <c r="AB735" s="504" t="s">
        <v>3942</v>
      </c>
      <c r="AC735" s="504"/>
      <c r="AD735" s="417" t="s">
        <v>4760</v>
      </c>
      <c r="AE735" s="417" t="s">
        <v>4761</v>
      </c>
      <c r="AF735" s="417" t="s">
        <v>8592</v>
      </c>
      <c r="AG735" s="451">
        <v>451</v>
      </c>
      <c r="AH735" s="208"/>
      <c r="AI735" s="207"/>
      <c r="BA735" s="209" t="s">
        <v>11253</v>
      </c>
      <c r="BC735" s="252"/>
      <c r="BD735" s="252"/>
      <c r="BE735" s="252"/>
      <c r="BF735" s="252"/>
      <c r="BG735" s="252"/>
      <c r="BH735" s="252"/>
      <c r="BI735" s="252"/>
      <c r="BJ735" s="252"/>
      <c r="BK735" s="252"/>
      <c r="BL735" s="252"/>
      <c r="BM735" s="252"/>
    </row>
    <row r="736" spans="1:65" s="209" customFormat="1" ht="33.75">
      <c r="A736" s="420">
        <v>733</v>
      </c>
      <c r="B736" s="417" t="s">
        <v>4125</v>
      </c>
      <c r="C736" s="417" t="s">
        <v>8893</v>
      </c>
      <c r="D736" s="417">
        <v>374</v>
      </c>
      <c r="E736" s="504" t="s">
        <v>2346</v>
      </c>
      <c r="F736" s="504"/>
      <c r="G736" s="504"/>
      <c r="H736" s="504"/>
      <c r="I736" s="504"/>
      <c r="J736" s="504"/>
      <c r="K736" s="504"/>
      <c r="L736" s="417" t="s">
        <v>4121</v>
      </c>
      <c r="M736" s="420"/>
      <c r="N736" s="205"/>
      <c r="O736" s="205"/>
      <c r="P736" s="420"/>
      <c r="Q736" s="420"/>
      <c r="R736" s="205"/>
      <c r="S736" s="205"/>
      <c r="T736" s="420"/>
      <c r="U736" s="205"/>
      <c r="V736" s="202">
        <v>4</v>
      </c>
      <c r="W736" s="203">
        <v>41039</v>
      </c>
      <c r="X736" s="421">
        <v>85345.61</v>
      </c>
      <c r="Y736" s="205"/>
      <c r="Z736" s="371">
        <v>0</v>
      </c>
      <c r="AA736" s="371">
        <f t="shared" si="14"/>
        <v>85345.61</v>
      </c>
      <c r="AB736" s="504" t="s">
        <v>3942</v>
      </c>
      <c r="AC736" s="504"/>
      <c r="AD736" s="417" t="s">
        <v>4760</v>
      </c>
      <c r="AE736" s="417" t="s">
        <v>4761</v>
      </c>
      <c r="AF736" s="417" t="s">
        <v>8592</v>
      </c>
      <c r="AG736" s="451">
        <v>452</v>
      </c>
      <c r="AH736" s="208"/>
      <c r="AI736" s="207"/>
      <c r="BA736" s="209" t="s">
        <v>11254</v>
      </c>
      <c r="BC736" s="252"/>
      <c r="BD736" s="252"/>
      <c r="BE736" s="252"/>
      <c r="BF736" s="252"/>
      <c r="BG736" s="252"/>
      <c r="BH736" s="252"/>
      <c r="BI736" s="252"/>
      <c r="BJ736" s="252"/>
      <c r="BK736" s="252"/>
      <c r="BL736" s="252"/>
      <c r="BM736" s="252"/>
    </row>
    <row r="737" spans="1:65" s="209" customFormat="1" ht="33.75">
      <c r="A737" s="420">
        <v>734</v>
      </c>
      <c r="B737" s="417" t="s">
        <v>4125</v>
      </c>
      <c r="C737" s="417" t="s">
        <v>8893</v>
      </c>
      <c r="D737" s="417">
        <v>373</v>
      </c>
      <c r="E737" s="504" t="s">
        <v>2347</v>
      </c>
      <c r="F737" s="504"/>
      <c r="G737" s="504"/>
      <c r="H737" s="504"/>
      <c r="I737" s="504"/>
      <c r="J737" s="504"/>
      <c r="K737" s="504"/>
      <c r="L737" s="417" t="s">
        <v>4121</v>
      </c>
      <c r="M737" s="420"/>
      <c r="N737" s="205"/>
      <c r="O737" s="205"/>
      <c r="P737" s="420"/>
      <c r="Q737" s="420"/>
      <c r="R737" s="205"/>
      <c r="S737" s="205"/>
      <c r="T737" s="420"/>
      <c r="U737" s="205"/>
      <c r="V737" s="202">
        <v>19</v>
      </c>
      <c r="W737" s="203">
        <v>41039</v>
      </c>
      <c r="X737" s="421">
        <v>300416.55</v>
      </c>
      <c r="Y737" s="205"/>
      <c r="Z737" s="371">
        <v>0</v>
      </c>
      <c r="AA737" s="371">
        <f t="shared" si="14"/>
        <v>300416.55</v>
      </c>
      <c r="AB737" s="504" t="s">
        <v>3942</v>
      </c>
      <c r="AC737" s="504"/>
      <c r="AD737" s="417" t="s">
        <v>4760</v>
      </c>
      <c r="AE737" s="417" t="s">
        <v>4761</v>
      </c>
      <c r="AF737" s="417" t="s">
        <v>8592</v>
      </c>
      <c r="AG737" s="451">
        <v>453</v>
      </c>
      <c r="AH737" s="208"/>
      <c r="AI737" s="207"/>
      <c r="BA737" s="209" t="s">
        <v>11255</v>
      </c>
      <c r="BC737" s="252"/>
      <c r="BD737" s="252"/>
      <c r="BE737" s="252"/>
      <c r="BF737" s="252"/>
      <c r="BG737" s="252"/>
      <c r="BH737" s="252"/>
      <c r="BI737" s="252"/>
      <c r="BJ737" s="252"/>
      <c r="BK737" s="252"/>
      <c r="BL737" s="252"/>
      <c r="BM737" s="252"/>
    </row>
    <row r="738" spans="1:65" s="209" customFormat="1" ht="33.75">
      <c r="A738" s="420">
        <v>735</v>
      </c>
      <c r="B738" s="417" t="s">
        <v>4125</v>
      </c>
      <c r="C738" s="417" t="s">
        <v>8893</v>
      </c>
      <c r="D738" s="417">
        <v>372</v>
      </c>
      <c r="E738" s="504" t="s">
        <v>2348</v>
      </c>
      <c r="F738" s="504"/>
      <c r="G738" s="504"/>
      <c r="H738" s="504"/>
      <c r="I738" s="504"/>
      <c r="J738" s="504"/>
      <c r="K738" s="504"/>
      <c r="L738" s="417" t="s">
        <v>4121</v>
      </c>
      <c r="M738" s="420"/>
      <c r="N738" s="205"/>
      <c r="O738" s="205"/>
      <c r="P738" s="420"/>
      <c r="Q738" s="420"/>
      <c r="R738" s="205"/>
      <c r="S738" s="205"/>
      <c r="T738" s="420"/>
      <c r="U738" s="205"/>
      <c r="V738" s="202">
        <v>12</v>
      </c>
      <c r="W738" s="203">
        <v>41039</v>
      </c>
      <c r="X738" s="421">
        <v>414210.7</v>
      </c>
      <c r="Y738" s="205"/>
      <c r="Z738" s="371">
        <v>0</v>
      </c>
      <c r="AA738" s="371">
        <f t="shared" si="14"/>
        <v>414210.7</v>
      </c>
      <c r="AB738" s="504" t="s">
        <v>3942</v>
      </c>
      <c r="AC738" s="504"/>
      <c r="AD738" s="417" t="s">
        <v>4760</v>
      </c>
      <c r="AE738" s="417" t="s">
        <v>4761</v>
      </c>
      <c r="AF738" s="417" t="s">
        <v>8592</v>
      </c>
      <c r="AG738" s="451">
        <v>454</v>
      </c>
      <c r="AH738" s="208"/>
      <c r="AI738" s="207"/>
      <c r="BA738" s="209" t="s">
        <v>11256</v>
      </c>
      <c r="BC738" s="252"/>
      <c r="BD738" s="252"/>
      <c r="BE738" s="252"/>
      <c r="BF738" s="252"/>
      <c r="BG738" s="252"/>
      <c r="BH738" s="252"/>
      <c r="BI738" s="252"/>
      <c r="BJ738" s="252"/>
      <c r="BK738" s="252"/>
      <c r="BL738" s="252"/>
      <c r="BM738" s="252"/>
    </row>
    <row r="739" spans="1:65" s="209" customFormat="1" ht="33.75">
      <c r="A739" s="420">
        <v>736</v>
      </c>
      <c r="B739" s="417" t="s">
        <v>4125</v>
      </c>
      <c r="C739" s="417" t="s">
        <v>8893</v>
      </c>
      <c r="D739" s="417">
        <v>371</v>
      </c>
      <c r="E739" s="504" t="s">
        <v>2349</v>
      </c>
      <c r="F739" s="504"/>
      <c r="G739" s="504"/>
      <c r="H739" s="504"/>
      <c r="I739" s="504"/>
      <c r="J739" s="504"/>
      <c r="K739" s="504"/>
      <c r="L739" s="417" t="s">
        <v>4121</v>
      </c>
      <c r="M739" s="420"/>
      <c r="N739" s="205"/>
      <c r="O739" s="205"/>
      <c r="P739" s="420"/>
      <c r="Q739" s="420"/>
      <c r="R739" s="205"/>
      <c r="S739" s="205"/>
      <c r="T739" s="420"/>
      <c r="U739" s="205"/>
      <c r="V739" s="202">
        <v>22</v>
      </c>
      <c r="W739" s="203">
        <v>41039</v>
      </c>
      <c r="X739" s="421">
        <v>118345.91</v>
      </c>
      <c r="Y739" s="205"/>
      <c r="Z739" s="371">
        <v>0</v>
      </c>
      <c r="AA739" s="371">
        <f t="shared" si="14"/>
        <v>118345.91</v>
      </c>
      <c r="AB739" s="504" t="s">
        <v>3942</v>
      </c>
      <c r="AC739" s="504"/>
      <c r="AD739" s="417" t="s">
        <v>4760</v>
      </c>
      <c r="AE739" s="417" t="s">
        <v>4761</v>
      </c>
      <c r="AF739" s="417" t="s">
        <v>8592</v>
      </c>
      <c r="AG739" s="451">
        <v>455</v>
      </c>
      <c r="AH739" s="208"/>
      <c r="AI739" s="207"/>
      <c r="BA739" s="209" t="s">
        <v>11257</v>
      </c>
      <c r="BC739" s="252"/>
      <c r="BD739" s="252"/>
      <c r="BE739" s="252"/>
      <c r="BF739" s="252"/>
      <c r="BG739" s="252"/>
      <c r="BH739" s="252"/>
      <c r="BI739" s="252"/>
      <c r="BJ739" s="252"/>
      <c r="BK739" s="252"/>
      <c r="BL739" s="252"/>
      <c r="BM739" s="252"/>
    </row>
    <row r="740" spans="1:65" s="209" customFormat="1" ht="33.75">
      <c r="A740" s="420">
        <v>737</v>
      </c>
      <c r="B740" s="417" t="s">
        <v>4125</v>
      </c>
      <c r="C740" s="417" t="s">
        <v>8893</v>
      </c>
      <c r="D740" s="417">
        <v>370</v>
      </c>
      <c r="E740" s="504" t="s">
        <v>2350</v>
      </c>
      <c r="F740" s="504"/>
      <c r="G740" s="504"/>
      <c r="H740" s="504"/>
      <c r="I740" s="504"/>
      <c r="J740" s="504"/>
      <c r="K740" s="504"/>
      <c r="L740" s="417" t="s">
        <v>4121</v>
      </c>
      <c r="M740" s="420"/>
      <c r="N740" s="205"/>
      <c r="O740" s="205"/>
      <c r="P740" s="420"/>
      <c r="Q740" s="420"/>
      <c r="R740" s="205"/>
      <c r="S740" s="205"/>
      <c r="T740" s="420"/>
      <c r="U740" s="205"/>
      <c r="V740" s="202">
        <v>53</v>
      </c>
      <c r="W740" s="203">
        <v>41039</v>
      </c>
      <c r="X740" s="420">
        <v>669752.01</v>
      </c>
      <c r="Y740" s="205"/>
      <c r="Z740" s="371">
        <v>0</v>
      </c>
      <c r="AA740" s="371">
        <f t="shared" si="14"/>
        <v>669752.01</v>
      </c>
      <c r="AB740" s="504" t="s">
        <v>3942</v>
      </c>
      <c r="AC740" s="504"/>
      <c r="AD740" s="417" t="s">
        <v>4760</v>
      </c>
      <c r="AE740" s="417" t="s">
        <v>4761</v>
      </c>
      <c r="AF740" s="417" t="s">
        <v>8592</v>
      </c>
      <c r="AG740" s="451">
        <v>456</v>
      </c>
      <c r="AH740" s="208"/>
      <c r="AI740" s="207"/>
      <c r="BA740" s="209" t="s">
        <v>11258</v>
      </c>
      <c r="BC740" s="252"/>
      <c r="BD740" s="252"/>
      <c r="BE740" s="252"/>
      <c r="BF740" s="252"/>
      <c r="BG740" s="252"/>
      <c r="BH740" s="252"/>
      <c r="BI740" s="252"/>
      <c r="BJ740" s="252"/>
      <c r="BK740" s="252"/>
      <c r="BL740" s="252"/>
      <c r="BM740" s="252"/>
    </row>
    <row r="741" spans="1:65" s="209" customFormat="1" ht="33.75">
      <c r="A741" s="420">
        <v>738</v>
      </c>
      <c r="B741" s="417" t="s">
        <v>4125</v>
      </c>
      <c r="C741" s="417" t="s">
        <v>8893</v>
      </c>
      <c r="D741" s="417">
        <v>362</v>
      </c>
      <c r="E741" s="504" t="s">
        <v>2351</v>
      </c>
      <c r="F741" s="504"/>
      <c r="G741" s="504"/>
      <c r="H741" s="504"/>
      <c r="I741" s="504"/>
      <c r="J741" s="504"/>
      <c r="K741" s="504"/>
      <c r="L741" s="417" t="s">
        <v>4121</v>
      </c>
      <c r="M741" s="420"/>
      <c r="N741" s="205"/>
      <c r="O741" s="205"/>
      <c r="P741" s="420"/>
      <c r="Q741" s="420"/>
      <c r="R741" s="205"/>
      <c r="S741" s="205"/>
      <c r="T741" s="420"/>
      <c r="U741" s="205"/>
      <c r="V741" s="202">
        <v>9</v>
      </c>
      <c r="W741" s="203">
        <v>41039</v>
      </c>
      <c r="X741" s="421">
        <v>29843.3</v>
      </c>
      <c r="Y741" s="205"/>
      <c r="Z741" s="371">
        <v>0</v>
      </c>
      <c r="AA741" s="371">
        <f t="shared" si="14"/>
        <v>29843.3</v>
      </c>
      <c r="AB741" s="504" t="s">
        <v>3942</v>
      </c>
      <c r="AC741" s="504"/>
      <c r="AD741" s="417" t="s">
        <v>4760</v>
      </c>
      <c r="AE741" s="417" t="s">
        <v>4761</v>
      </c>
      <c r="AF741" s="417" t="s">
        <v>8592</v>
      </c>
      <c r="AG741" s="451">
        <v>457</v>
      </c>
      <c r="AH741" s="208"/>
      <c r="AI741" s="207"/>
      <c r="BA741" s="209" t="s">
        <v>11259</v>
      </c>
      <c r="BC741" s="252"/>
      <c r="BD741" s="252"/>
      <c r="BE741" s="252"/>
      <c r="BF741" s="252"/>
      <c r="BG741" s="252"/>
      <c r="BH741" s="252"/>
      <c r="BI741" s="252"/>
      <c r="BJ741" s="252"/>
      <c r="BK741" s="252"/>
      <c r="BL741" s="252"/>
      <c r="BM741" s="252"/>
    </row>
    <row r="742" spans="1:65" s="209" customFormat="1" ht="33.75">
      <c r="A742" s="420">
        <v>739</v>
      </c>
      <c r="B742" s="417" t="s">
        <v>4125</v>
      </c>
      <c r="C742" s="417" t="s">
        <v>8893</v>
      </c>
      <c r="D742" s="417">
        <v>363</v>
      </c>
      <c r="E742" s="504" t="s">
        <v>2352</v>
      </c>
      <c r="F742" s="504"/>
      <c r="G742" s="504"/>
      <c r="H742" s="504"/>
      <c r="I742" s="504"/>
      <c r="J742" s="504"/>
      <c r="K742" s="504"/>
      <c r="L742" s="417" t="s">
        <v>4121</v>
      </c>
      <c r="M742" s="420"/>
      <c r="N742" s="205"/>
      <c r="O742" s="205"/>
      <c r="P742" s="420"/>
      <c r="Q742" s="420"/>
      <c r="R742" s="205"/>
      <c r="S742" s="205"/>
      <c r="T742" s="420"/>
      <c r="U742" s="205"/>
      <c r="V742" s="202">
        <v>8</v>
      </c>
      <c r="W742" s="203">
        <v>41039</v>
      </c>
      <c r="X742" s="421">
        <v>40346.51</v>
      </c>
      <c r="Y742" s="205"/>
      <c r="Z742" s="371">
        <v>0</v>
      </c>
      <c r="AA742" s="371">
        <f t="shared" si="14"/>
        <v>40346.51</v>
      </c>
      <c r="AB742" s="504" t="s">
        <v>3942</v>
      </c>
      <c r="AC742" s="504"/>
      <c r="AD742" s="417" t="s">
        <v>4760</v>
      </c>
      <c r="AE742" s="417" t="s">
        <v>4761</v>
      </c>
      <c r="AF742" s="417" t="s">
        <v>8592</v>
      </c>
      <c r="AG742" s="451">
        <v>458</v>
      </c>
      <c r="AH742" s="208"/>
      <c r="AI742" s="207"/>
      <c r="BA742" s="209" t="s">
        <v>11260</v>
      </c>
      <c r="BC742" s="252"/>
      <c r="BD742" s="252"/>
      <c r="BE742" s="252"/>
      <c r="BF742" s="252"/>
      <c r="BG742" s="252"/>
      <c r="BH742" s="252"/>
      <c r="BI742" s="252"/>
      <c r="BJ742" s="252"/>
      <c r="BK742" s="252"/>
      <c r="BL742" s="252"/>
      <c r="BM742" s="252"/>
    </row>
    <row r="743" spans="1:65" s="209" customFormat="1" ht="33.75">
      <c r="A743" s="420">
        <v>740</v>
      </c>
      <c r="B743" s="417" t="s">
        <v>4125</v>
      </c>
      <c r="C743" s="417" t="s">
        <v>8893</v>
      </c>
      <c r="D743" s="417">
        <v>365</v>
      </c>
      <c r="E743" s="504" t="s">
        <v>2353</v>
      </c>
      <c r="F743" s="504"/>
      <c r="G743" s="504"/>
      <c r="H743" s="504"/>
      <c r="I743" s="504"/>
      <c r="J743" s="504"/>
      <c r="K743" s="504"/>
      <c r="L743" s="417" t="s">
        <v>4121</v>
      </c>
      <c r="M743" s="420"/>
      <c r="N743" s="205"/>
      <c r="O743" s="205"/>
      <c r="P743" s="420"/>
      <c r="Q743" s="420"/>
      <c r="R743" s="205"/>
      <c r="S743" s="205"/>
      <c r="T743" s="420"/>
      <c r="U743" s="205"/>
      <c r="V743" s="202">
        <v>15</v>
      </c>
      <c r="W743" s="203">
        <v>41032</v>
      </c>
      <c r="X743" s="421">
        <v>162725.63</v>
      </c>
      <c r="Y743" s="205"/>
      <c r="Z743" s="371">
        <v>0</v>
      </c>
      <c r="AA743" s="371">
        <f t="shared" si="14"/>
        <v>162725.63</v>
      </c>
      <c r="AB743" s="504" t="s">
        <v>3942</v>
      </c>
      <c r="AC743" s="504"/>
      <c r="AD743" s="417" t="s">
        <v>4760</v>
      </c>
      <c r="AE743" s="417" t="s">
        <v>4761</v>
      </c>
      <c r="AF743" s="417" t="s">
        <v>8592</v>
      </c>
      <c r="AG743" s="451">
        <v>459</v>
      </c>
      <c r="AH743" s="208"/>
      <c r="AI743" s="207"/>
      <c r="BA743" s="209" t="s">
        <v>11261</v>
      </c>
      <c r="BC743" s="252"/>
      <c r="BD743" s="252"/>
      <c r="BE743" s="252"/>
      <c r="BF743" s="252"/>
      <c r="BG743" s="252"/>
      <c r="BH743" s="252"/>
      <c r="BI743" s="252"/>
      <c r="BJ743" s="252"/>
      <c r="BK743" s="252"/>
      <c r="BL743" s="252"/>
      <c r="BM743" s="252"/>
    </row>
    <row r="744" spans="1:65" s="209" customFormat="1" ht="33.75">
      <c r="A744" s="420">
        <v>741</v>
      </c>
      <c r="B744" s="417" t="s">
        <v>4125</v>
      </c>
      <c r="C744" s="417" t="s">
        <v>8893</v>
      </c>
      <c r="D744" s="417">
        <v>366</v>
      </c>
      <c r="E744" s="504" t="s">
        <v>2354</v>
      </c>
      <c r="F744" s="504"/>
      <c r="G744" s="504"/>
      <c r="H744" s="504"/>
      <c r="I744" s="504"/>
      <c r="J744" s="504"/>
      <c r="K744" s="504"/>
      <c r="L744" s="417" t="s">
        <v>4121</v>
      </c>
      <c r="M744" s="420"/>
      <c r="N744" s="205"/>
      <c r="O744" s="205"/>
      <c r="P744" s="420"/>
      <c r="Q744" s="420"/>
      <c r="R744" s="205"/>
      <c r="S744" s="205"/>
      <c r="T744" s="420"/>
      <c r="U744" s="205"/>
      <c r="V744" s="202">
        <v>2</v>
      </c>
      <c r="W744" s="203">
        <v>41032</v>
      </c>
      <c r="X744" s="421">
        <v>382348.33</v>
      </c>
      <c r="Y744" s="205"/>
      <c r="Z744" s="371">
        <v>0</v>
      </c>
      <c r="AA744" s="371">
        <f t="shared" si="14"/>
        <v>382348.33</v>
      </c>
      <c r="AB744" s="504" t="s">
        <v>3942</v>
      </c>
      <c r="AC744" s="504"/>
      <c r="AD744" s="417" t="s">
        <v>4760</v>
      </c>
      <c r="AE744" s="417" t="s">
        <v>4761</v>
      </c>
      <c r="AF744" s="417" t="s">
        <v>8592</v>
      </c>
      <c r="AG744" s="451">
        <v>460</v>
      </c>
      <c r="AH744" s="208"/>
      <c r="AI744" s="207"/>
      <c r="BA744" s="209" t="s">
        <v>11262</v>
      </c>
      <c r="BC744" s="252"/>
      <c r="BD744" s="252"/>
      <c r="BE744" s="252"/>
      <c r="BF744" s="252"/>
      <c r="BG744" s="252"/>
      <c r="BH744" s="252"/>
      <c r="BI744" s="252"/>
      <c r="BJ744" s="252"/>
      <c r="BK744" s="252"/>
      <c r="BL744" s="252"/>
      <c r="BM744" s="252"/>
    </row>
    <row r="745" spans="1:65" s="209" customFormat="1" ht="33.75">
      <c r="A745" s="420">
        <v>742</v>
      </c>
      <c r="B745" s="417" t="s">
        <v>4125</v>
      </c>
      <c r="C745" s="417" t="s">
        <v>8893</v>
      </c>
      <c r="D745" s="417">
        <v>367</v>
      </c>
      <c r="E745" s="504" t="s">
        <v>2355</v>
      </c>
      <c r="F745" s="504"/>
      <c r="G745" s="504"/>
      <c r="H745" s="504"/>
      <c r="I745" s="504"/>
      <c r="J745" s="504"/>
      <c r="K745" s="504"/>
      <c r="L745" s="417" t="s">
        <v>4121</v>
      </c>
      <c r="M745" s="420"/>
      <c r="N745" s="205"/>
      <c r="O745" s="205"/>
      <c r="P745" s="420"/>
      <c r="Q745" s="420"/>
      <c r="R745" s="205"/>
      <c r="S745" s="205"/>
      <c r="T745" s="420"/>
      <c r="U745" s="205"/>
      <c r="V745" s="202">
        <v>9</v>
      </c>
      <c r="W745" s="203">
        <v>41032</v>
      </c>
      <c r="X745" s="421">
        <v>184346.52</v>
      </c>
      <c r="Y745" s="205"/>
      <c r="Z745" s="371">
        <v>0</v>
      </c>
      <c r="AA745" s="371">
        <f t="shared" si="14"/>
        <v>184346.52</v>
      </c>
      <c r="AB745" s="504" t="s">
        <v>3942</v>
      </c>
      <c r="AC745" s="504"/>
      <c r="AD745" s="417" t="s">
        <v>4760</v>
      </c>
      <c r="AE745" s="417" t="s">
        <v>4761</v>
      </c>
      <c r="AF745" s="417" t="s">
        <v>8592</v>
      </c>
      <c r="AG745" s="451">
        <v>461</v>
      </c>
      <c r="AH745" s="208"/>
      <c r="AI745" s="207"/>
      <c r="BA745" s="209" t="s">
        <v>11263</v>
      </c>
      <c r="BC745" s="252"/>
      <c r="BD745" s="252"/>
      <c r="BE745" s="252"/>
      <c r="BF745" s="252"/>
      <c r="BG745" s="252"/>
      <c r="BH745" s="252"/>
      <c r="BI745" s="252"/>
      <c r="BJ745" s="252"/>
      <c r="BK745" s="252"/>
      <c r="BL745" s="252"/>
      <c r="BM745" s="252"/>
    </row>
    <row r="746" spans="1:65" s="209" customFormat="1" ht="33.75">
      <c r="A746" s="420">
        <v>743</v>
      </c>
      <c r="B746" s="417" t="s">
        <v>4125</v>
      </c>
      <c r="C746" s="417" t="s">
        <v>8893</v>
      </c>
      <c r="D746" s="417">
        <v>368</v>
      </c>
      <c r="E746" s="504" t="s">
        <v>1419</v>
      </c>
      <c r="F746" s="504"/>
      <c r="G746" s="504"/>
      <c r="H746" s="504"/>
      <c r="I746" s="504"/>
      <c r="J746" s="504"/>
      <c r="K746" s="504"/>
      <c r="L746" s="417" t="s">
        <v>4121</v>
      </c>
      <c r="M746" s="420"/>
      <c r="N746" s="205"/>
      <c r="O746" s="205"/>
      <c r="P746" s="420"/>
      <c r="Q746" s="420"/>
      <c r="R746" s="205"/>
      <c r="S746" s="205"/>
      <c r="T746" s="420"/>
      <c r="U746" s="205"/>
      <c r="V746" s="202">
        <v>65</v>
      </c>
      <c r="W746" s="203">
        <v>41032</v>
      </c>
      <c r="X746" s="421">
        <v>218084.81</v>
      </c>
      <c r="Y746" s="205"/>
      <c r="Z746" s="371">
        <v>0</v>
      </c>
      <c r="AA746" s="371">
        <f t="shared" si="14"/>
        <v>218084.81</v>
      </c>
      <c r="AB746" s="504" t="s">
        <v>3942</v>
      </c>
      <c r="AC746" s="504"/>
      <c r="AD746" s="417" t="s">
        <v>4760</v>
      </c>
      <c r="AE746" s="417" t="s">
        <v>4761</v>
      </c>
      <c r="AF746" s="417" t="s">
        <v>8592</v>
      </c>
      <c r="AG746" s="451">
        <v>462</v>
      </c>
      <c r="AH746" s="208"/>
      <c r="AI746" s="207"/>
      <c r="BA746" s="209" t="s">
        <v>11264</v>
      </c>
      <c r="BC746" s="252"/>
      <c r="BD746" s="252"/>
      <c r="BE746" s="252"/>
      <c r="BF746" s="252"/>
      <c r="BG746" s="252"/>
      <c r="BH746" s="252"/>
      <c r="BI746" s="252"/>
      <c r="BJ746" s="252"/>
      <c r="BK746" s="252"/>
      <c r="BL746" s="252"/>
      <c r="BM746" s="252"/>
    </row>
    <row r="747" spans="1:65" s="209" customFormat="1" ht="33.75">
      <c r="A747" s="420">
        <v>744</v>
      </c>
      <c r="B747" s="417" t="s">
        <v>4125</v>
      </c>
      <c r="C747" s="417" t="s">
        <v>8893</v>
      </c>
      <c r="D747" s="417">
        <v>369</v>
      </c>
      <c r="E747" s="504" t="s">
        <v>1420</v>
      </c>
      <c r="F747" s="504"/>
      <c r="G747" s="504"/>
      <c r="H747" s="504"/>
      <c r="I747" s="504"/>
      <c r="J747" s="504"/>
      <c r="K747" s="504"/>
      <c r="L747" s="417" t="s">
        <v>4121</v>
      </c>
      <c r="M747" s="420"/>
      <c r="N747" s="205"/>
      <c r="O747" s="205"/>
      <c r="P747" s="420"/>
      <c r="Q747" s="420"/>
      <c r="R747" s="205"/>
      <c r="S747" s="205"/>
      <c r="T747" s="420"/>
      <c r="U747" s="205"/>
      <c r="V747" s="202">
        <v>2</v>
      </c>
      <c r="W747" s="203">
        <v>41032</v>
      </c>
      <c r="X747" s="421">
        <v>120487.8</v>
      </c>
      <c r="Y747" s="205"/>
      <c r="Z747" s="371">
        <v>0</v>
      </c>
      <c r="AA747" s="371">
        <f t="shared" si="14"/>
        <v>120487.8</v>
      </c>
      <c r="AB747" s="504" t="s">
        <v>3942</v>
      </c>
      <c r="AC747" s="504"/>
      <c r="AD747" s="417" t="s">
        <v>4760</v>
      </c>
      <c r="AE747" s="417" t="s">
        <v>4761</v>
      </c>
      <c r="AF747" s="417" t="s">
        <v>8592</v>
      </c>
      <c r="AG747" s="451">
        <v>463</v>
      </c>
      <c r="AH747" s="208"/>
      <c r="AI747" s="207"/>
      <c r="BA747" s="209" t="s">
        <v>11265</v>
      </c>
      <c r="BC747" s="252"/>
      <c r="BD747" s="252"/>
      <c r="BE747" s="252"/>
      <c r="BF747" s="252"/>
      <c r="BG747" s="252"/>
      <c r="BH747" s="252"/>
      <c r="BI747" s="252"/>
      <c r="BJ747" s="252"/>
      <c r="BK747" s="252"/>
      <c r="BL747" s="252"/>
      <c r="BM747" s="252"/>
    </row>
    <row r="748" spans="1:65" s="209" customFormat="1" ht="33.75">
      <c r="A748" s="420">
        <v>745</v>
      </c>
      <c r="B748" s="417" t="s">
        <v>4125</v>
      </c>
      <c r="C748" s="417" t="s">
        <v>8893</v>
      </c>
      <c r="D748" s="417">
        <v>361</v>
      </c>
      <c r="E748" s="504" t="s">
        <v>1421</v>
      </c>
      <c r="F748" s="504"/>
      <c r="G748" s="504"/>
      <c r="H748" s="504"/>
      <c r="I748" s="504"/>
      <c r="J748" s="504"/>
      <c r="K748" s="504"/>
      <c r="L748" s="417" t="s">
        <v>4121</v>
      </c>
      <c r="M748" s="420"/>
      <c r="N748" s="205"/>
      <c r="O748" s="205"/>
      <c r="P748" s="420"/>
      <c r="Q748" s="420"/>
      <c r="R748" s="205"/>
      <c r="S748" s="205"/>
      <c r="T748" s="420"/>
      <c r="U748" s="205"/>
      <c r="V748" s="202">
        <v>9</v>
      </c>
      <c r="W748" s="203">
        <v>41032</v>
      </c>
      <c r="X748" s="421">
        <v>90778.48</v>
      </c>
      <c r="Y748" s="205"/>
      <c r="Z748" s="371">
        <v>0</v>
      </c>
      <c r="AA748" s="371">
        <f t="shared" si="14"/>
        <v>90778.48</v>
      </c>
      <c r="AB748" s="504" t="s">
        <v>3942</v>
      </c>
      <c r="AC748" s="504"/>
      <c r="AD748" s="417" t="s">
        <v>4760</v>
      </c>
      <c r="AE748" s="417" t="s">
        <v>4761</v>
      </c>
      <c r="AF748" s="417" t="s">
        <v>8592</v>
      </c>
      <c r="AG748" s="451">
        <v>464</v>
      </c>
      <c r="AH748" s="208"/>
      <c r="AI748" s="207"/>
      <c r="BA748" s="209" t="s">
        <v>11266</v>
      </c>
      <c r="BC748" s="252"/>
      <c r="BD748" s="252"/>
      <c r="BE748" s="252"/>
      <c r="BF748" s="252"/>
      <c r="BG748" s="252"/>
      <c r="BH748" s="252"/>
      <c r="BI748" s="252"/>
      <c r="BJ748" s="252"/>
      <c r="BK748" s="252"/>
      <c r="BL748" s="252"/>
      <c r="BM748" s="252"/>
    </row>
    <row r="749" spans="1:65" s="209" customFormat="1" ht="33.75">
      <c r="A749" s="420">
        <v>746</v>
      </c>
      <c r="B749" s="417" t="s">
        <v>4125</v>
      </c>
      <c r="C749" s="417" t="s">
        <v>8893</v>
      </c>
      <c r="D749" s="417">
        <v>354</v>
      </c>
      <c r="E749" s="504" t="s">
        <v>1422</v>
      </c>
      <c r="F749" s="504"/>
      <c r="G749" s="504"/>
      <c r="H749" s="504"/>
      <c r="I749" s="504"/>
      <c r="J749" s="504"/>
      <c r="K749" s="504"/>
      <c r="L749" s="417" t="s">
        <v>4121</v>
      </c>
      <c r="M749" s="420"/>
      <c r="N749" s="205"/>
      <c r="O749" s="205"/>
      <c r="P749" s="420"/>
      <c r="Q749" s="420"/>
      <c r="R749" s="205"/>
      <c r="S749" s="205"/>
      <c r="T749" s="420"/>
      <c r="U749" s="205"/>
      <c r="V749" s="202">
        <v>16</v>
      </c>
      <c r="W749" s="203">
        <v>41032</v>
      </c>
      <c r="X749" s="421">
        <v>75003.86</v>
      </c>
      <c r="Y749" s="205"/>
      <c r="Z749" s="371">
        <v>0</v>
      </c>
      <c r="AA749" s="371">
        <f t="shared" si="14"/>
        <v>75003.86</v>
      </c>
      <c r="AB749" s="504" t="s">
        <v>3942</v>
      </c>
      <c r="AC749" s="504"/>
      <c r="AD749" s="417" t="s">
        <v>4760</v>
      </c>
      <c r="AE749" s="417" t="s">
        <v>4761</v>
      </c>
      <c r="AF749" s="417" t="s">
        <v>8592</v>
      </c>
      <c r="AG749" s="451">
        <v>465</v>
      </c>
      <c r="AH749" s="208"/>
      <c r="AI749" s="207"/>
      <c r="BA749" s="209" t="s">
        <v>11267</v>
      </c>
      <c r="BC749" s="252"/>
      <c r="BD749" s="252"/>
      <c r="BE749" s="252"/>
      <c r="BF749" s="252"/>
      <c r="BG749" s="252"/>
      <c r="BH749" s="252"/>
      <c r="BI749" s="252"/>
      <c r="BJ749" s="252"/>
      <c r="BK749" s="252"/>
      <c r="BL749" s="252"/>
      <c r="BM749" s="252"/>
    </row>
    <row r="750" spans="1:65" s="209" customFormat="1" ht="33.75">
      <c r="A750" s="420">
        <v>747</v>
      </c>
      <c r="B750" s="417" t="s">
        <v>4125</v>
      </c>
      <c r="C750" s="417" t="s">
        <v>8893</v>
      </c>
      <c r="D750" s="417">
        <v>360</v>
      </c>
      <c r="E750" s="504" t="s">
        <v>1423</v>
      </c>
      <c r="F750" s="504"/>
      <c r="G750" s="504"/>
      <c r="H750" s="504"/>
      <c r="I750" s="504"/>
      <c r="J750" s="504"/>
      <c r="K750" s="504"/>
      <c r="L750" s="417" t="s">
        <v>4121</v>
      </c>
      <c r="M750" s="420"/>
      <c r="N750" s="205"/>
      <c r="O750" s="205"/>
      <c r="P750" s="420"/>
      <c r="Q750" s="420"/>
      <c r="R750" s="205"/>
      <c r="S750" s="205"/>
      <c r="T750" s="420"/>
      <c r="U750" s="205"/>
      <c r="V750" s="202">
        <v>26</v>
      </c>
      <c r="W750" s="203">
        <v>41032</v>
      </c>
      <c r="X750" s="421">
        <v>234860.56</v>
      </c>
      <c r="Y750" s="205"/>
      <c r="Z750" s="371">
        <v>0</v>
      </c>
      <c r="AA750" s="371">
        <f t="shared" si="14"/>
        <v>234860.56</v>
      </c>
      <c r="AB750" s="504" t="s">
        <v>3942</v>
      </c>
      <c r="AC750" s="504"/>
      <c r="AD750" s="417" t="s">
        <v>4760</v>
      </c>
      <c r="AE750" s="417" t="s">
        <v>4761</v>
      </c>
      <c r="AF750" s="417" t="s">
        <v>8592</v>
      </c>
      <c r="AG750" s="451">
        <v>466</v>
      </c>
      <c r="AH750" s="208"/>
      <c r="AI750" s="207"/>
      <c r="BA750" s="209" t="s">
        <v>11268</v>
      </c>
      <c r="BC750" s="252"/>
      <c r="BD750" s="252"/>
      <c r="BE750" s="252"/>
      <c r="BF750" s="252"/>
      <c r="BG750" s="252"/>
      <c r="BH750" s="252"/>
      <c r="BI750" s="252"/>
      <c r="BJ750" s="252"/>
      <c r="BK750" s="252"/>
      <c r="BL750" s="252"/>
      <c r="BM750" s="252"/>
    </row>
    <row r="751" spans="1:65" s="209" customFormat="1" ht="33.75">
      <c r="A751" s="420">
        <v>748</v>
      </c>
      <c r="B751" s="417" t="s">
        <v>4125</v>
      </c>
      <c r="C751" s="417" t="s">
        <v>8893</v>
      </c>
      <c r="D751" s="417">
        <v>349</v>
      </c>
      <c r="E751" s="504" t="s">
        <v>1424</v>
      </c>
      <c r="F751" s="504"/>
      <c r="G751" s="504"/>
      <c r="H751" s="504"/>
      <c r="I751" s="504"/>
      <c r="J751" s="504"/>
      <c r="K751" s="504"/>
      <c r="L751" s="417" t="s">
        <v>4121</v>
      </c>
      <c r="M751" s="420"/>
      <c r="N751" s="205"/>
      <c r="O751" s="205"/>
      <c r="P751" s="420"/>
      <c r="Q751" s="420"/>
      <c r="R751" s="205"/>
      <c r="S751" s="205"/>
      <c r="T751" s="420"/>
      <c r="U751" s="205"/>
      <c r="V751" s="202">
        <v>30</v>
      </c>
      <c r="W751" s="203">
        <v>41032</v>
      </c>
      <c r="X751" s="421">
        <v>2348605.6</v>
      </c>
      <c r="Y751" s="205"/>
      <c r="Z751" s="371">
        <v>0</v>
      </c>
      <c r="AA751" s="371">
        <f t="shared" si="14"/>
        <v>2348605.6</v>
      </c>
      <c r="AB751" s="504" t="s">
        <v>3942</v>
      </c>
      <c r="AC751" s="504"/>
      <c r="AD751" s="417" t="s">
        <v>4760</v>
      </c>
      <c r="AE751" s="417" t="s">
        <v>4761</v>
      </c>
      <c r="AF751" s="417" t="s">
        <v>8592</v>
      </c>
      <c r="AG751" s="451">
        <v>467</v>
      </c>
      <c r="AH751" s="208"/>
      <c r="AI751" s="207"/>
      <c r="BA751" s="209" t="s">
        <v>11269</v>
      </c>
      <c r="BC751" s="252"/>
      <c r="BD751" s="252"/>
      <c r="BE751" s="252"/>
      <c r="BF751" s="252"/>
      <c r="BG751" s="252"/>
      <c r="BH751" s="252"/>
      <c r="BI751" s="252"/>
      <c r="BJ751" s="252"/>
      <c r="BK751" s="252"/>
      <c r="BL751" s="252"/>
      <c r="BM751" s="252"/>
    </row>
    <row r="752" spans="1:65" s="209" customFormat="1" ht="33.75">
      <c r="A752" s="420">
        <v>749</v>
      </c>
      <c r="B752" s="417" t="s">
        <v>4125</v>
      </c>
      <c r="C752" s="417" t="s">
        <v>8893</v>
      </c>
      <c r="D752" s="417">
        <v>353</v>
      </c>
      <c r="E752" s="504" t="s">
        <v>1425</v>
      </c>
      <c r="F752" s="504"/>
      <c r="G752" s="504"/>
      <c r="H752" s="504"/>
      <c r="I752" s="504"/>
      <c r="J752" s="504"/>
      <c r="K752" s="504"/>
      <c r="L752" s="417" t="s">
        <v>4121</v>
      </c>
      <c r="M752" s="420"/>
      <c r="N752" s="205"/>
      <c r="O752" s="205"/>
      <c r="P752" s="420"/>
      <c r="Q752" s="420"/>
      <c r="R752" s="205"/>
      <c r="S752" s="205"/>
      <c r="T752" s="420"/>
      <c r="U752" s="205"/>
      <c r="V752" s="202">
        <v>29</v>
      </c>
      <c r="W752" s="203">
        <v>41032</v>
      </c>
      <c r="X752" s="421">
        <v>234860.56</v>
      </c>
      <c r="Y752" s="205"/>
      <c r="Z752" s="371">
        <v>0</v>
      </c>
      <c r="AA752" s="371">
        <f t="shared" si="14"/>
        <v>234860.56</v>
      </c>
      <c r="AB752" s="504" t="s">
        <v>3942</v>
      </c>
      <c r="AC752" s="504"/>
      <c r="AD752" s="417" t="s">
        <v>4760</v>
      </c>
      <c r="AE752" s="417" t="s">
        <v>4761</v>
      </c>
      <c r="AF752" s="417" t="s">
        <v>8592</v>
      </c>
      <c r="AG752" s="451">
        <v>468</v>
      </c>
      <c r="AH752" s="208"/>
      <c r="AI752" s="207"/>
      <c r="BA752" s="209" t="s">
        <v>11270</v>
      </c>
      <c r="BC752" s="252"/>
      <c r="BD752" s="252"/>
      <c r="BE752" s="252"/>
      <c r="BF752" s="252"/>
      <c r="BG752" s="252"/>
      <c r="BH752" s="252"/>
      <c r="BI752" s="252"/>
      <c r="BJ752" s="252"/>
      <c r="BK752" s="252"/>
      <c r="BL752" s="252"/>
      <c r="BM752" s="252"/>
    </row>
    <row r="753" spans="1:65" s="209" customFormat="1" ht="33.75">
      <c r="A753" s="420">
        <v>750</v>
      </c>
      <c r="B753" s="417" t="s">
        <v>4125</v>
      </c>
      <c r="C753" s="417" t="s">
        <v>8893</v>
      </c>
      <c r="D753" s="417">
        <v>345</v>
      </c>
      <c r="E753" s="504" t="s">
        <v>1426</v>
      </c>
      <c r="F753" s="504"/>
      <c r="G753" s="504"/>
      <c r="H753" s="504"/>
      <c r="I753" s="504"/>
      <c r="J753" s="504"/>
      <c r="K753" s="504"/>
      <c r="L753" s="417" t="s">
        <v>4121</v>
      </c>
      <c r="M753" s="420"/>
      <c r="N753" s="205"/>
      <c r="O753" s="205"/>
      <c r="P753" s="420"/>
      <c r="Q753" s="420"/>
      <c r="R753" s="205"/>
      <c r="S753" s="205"/>
      <c r="T753" s="420"/>
      <c r="U753" s="205"/>
      <c r="V753" s="202">
        <v>27</v>
      </c>
      <c r="W753" s="203">
        <v>41032</v>
      </c>
      <c r="X753" s="421">
        <v>2348605.6</v>
      </c>
      <c r="Y753" s="205"/>
      <c r="Z753" s="371">
        <v>0</v>
      </c>
      <c r="AA753" s="371">
        <f t="shared" si="14"/>
        <v>2348605.6</v>
      </c>
      <c r="AB753" s="504" t="s">
        <v>3942</v>
      </c>
      <c r="AC753" s="504"/>
      <c r="AD753" s="417" t="s">
        <v>4760</v>
      </c>
      <c r="AE753" s="417" t="s">
        <v>4761</v>
      </c>
      <c r="AF753" s="417" t="s">
        <v>8592</v>
      </c>
      <c r="AG753" s="451">
        <v>469</v>
      </c>
      <c r="AH753" s="208"/>
      <c r="AI753" s="207"/>
      <c r="BA753" s="209" t="s">
        <v>11271</v>
      </c>
      <c r="BC753" s="252"/>
      <c r="BD753" s="252"/>
      <c r="BE753" s="252"/>
      <c r="BF753" s="252"/>
      <c r="BG753" s="252"/>
      <c r="BH753" s="252"/>
      <c r="BI753" s="252"/>
      <c r="BJ753" s="252"/>
      <c r="BK753" s="252"/>
      <c r="BL753" s="252"/>
      <c r="BM753" s="252"/>
    </row>
    <row r="754" spans="1:65" s="209" customFormat="1" ht="33.75">
      <c r="A754" s="420">
        <v>751</v>
      </c>
      <c r="B754" s="417" t="s">
        <v>4125</v>
      </c>
      <c r="C754" s="417" t="s">
        <v>8893</v>
      </c>
      <c r="D754" s="417">
        <v>342</v>
      </c>
      <c r="E754" s="504" t="s">
        <v>1427</v>
      </c>
      <c r="F754" s="504"/>
      <c r="G754" s="504"/>
      <c r="H754" s="504"/>
      <c r="I754" s="504"/>
      <c r="J754" s="504"/>
      <c r="K754" s="504"/>
      <c r="L754" s="417" t="s">
        <v>4121</v>
      </c>
      <c r="M754" s="420"/>
      <c r="N754" s="205"/>
      <c r="O754" s="205"/>
      <c r="P754" s="420"/>
      <c r="Q754" s="420"/>
      <c r="R754" s="205"/>
      <c r="S754" s="205"/>
      <c r="T754" s="420"/>
      <c r="U754" s="205"/>
      <c r="V754" s="202">
        <v>7</v>
      </c>
      <c r="W754" s="203">
        <v>41404</v>
      </c>
      <c r="X754" s="421">
        <v>73966.2</v>
      </c>
      <c r="Y754" s="205"/>
      <c r="Z754" s="371">
        <v>0</v>
      </c>
      <c r="AA754" s="371">
        <f t="shared" si="14"/>
        <v>73966.2</v>
      </c>
      <c r="AB754" s="504" t="s">
        <v>3942</v>
      </c>
      <c r="AC754" s="504"/>
      <c r="AD754" s="417" t="s">
        <v>4760</v>
      </c>
      <c r="AE754" s="417" t="s">
        <v>4761</v>
      </c>
      <c r="AF754" s="417" t="s">
        <v>8592</v>
      </c>
      <c r="AG754" s="451">
        <v>470</v>
      </c>
      <c r="AH754" s="208"/>
      <c r="AI754" s="207"/>
      <c r="BA754" s="209" t="s">
        <v>11272</v>
      </c>
      <c r="BC754" s="252"/>
      <c r="BD754" s="252"/>
      <c r="BE754" s="252"/>
      <c r="BF754" s="252"/>
      <c r="BG754" s="252"/>
      <c r="BH754" s="252"/>
      <c r="BI754" s="252"/>
      <c r="BJ754" s="252"/>
      <c r="BK754" s="252"/>
      <c r="BL754" s="252"/>
      <c r="BM754" s="252"/>
    </row>
    <row r="755" spans="1:65" s="209" customFormat="1" ht="33.75">
      <c r="A755" s="420">
        <v>752</v>
      </c>
      <c r="B755" s="417" t="s">
        <v>4125</v>
      </c>
      <c r="C755" s="417" t="s">
        <v>8893</v>
      </c>
      <c r="D755" s="417">
        <v>343</v>
      </c>
      <c r="E755" s="504" t="s">
        <v>1428</v>
      </c>
      <c r="F755" s="504"/>
      <c r="G755" s="504"/>
      <c r="H755" s="504"/>
      <c r="I755" s="504"/>
      <c r="J755" s="504"/>
      <c r="K755" s="504"/>
      <c r="L755" s="417" t="s">
        <v>4121</v>
      </c>
      <c r="M755" s="420"/>
      <c r="N755" s="205"/>
      <c r="O755" s="205"/>
      <c r="P755" s="420"/>
      <c r="Q755" s="420"/>
      <c r="R755" s="205"/>
      <c r="S755" s="205"/>
      <c r="T755" s="420"/>
      <c r="U755" s="205"/>
      <c r="V755" s="202">
        <v>28</v>
      </c>
      <c r="W755" s="203">
        <v>41039</v>
      </c>
      <c r="X755" s="421">
        <v>85345.61</v>
      </c>
      <c r="Y755" s="205"/>
      <c r="Z755" s="371">
        <v>0</v>
      </c>
      <c r="AA755" s="371">
        <f t="shared" si="14"/>
        <v>85345.61</v>
      </c>
      <c r="AB755" s="504" t="s">
        <v>3942</v>
      </c>
      <c r="AC755" s="504"/>
      <c r="AD755" s="417" t="s">
        <v>4760</v>
      </c>
      <c r="AE755" s="417" t="s">
        <v>4761</v>
      </c>
      <c r="AF755" s="417" t="s">
        <v>8592</v>
      </c>
      <c r="AG755" s="451">
        <v>471</v>
      </c>
      <c r="AH755" s="208"/>
      <c r="AI755" s="207"/>
      <c r="BA755" s="209" t="s">
        <v>11273</v>
      </c>
      <c r="BC755" s="252"/>
      <c r="BD755" s="252"/>
      <c r="BE755" s="252"/>
      <c r="BF755" s="252"/>
      <c r="BG755" s="252"/>
      <c r="BH755" s="252"/>
      <c r="BI755" s="252"/>
      <c r="BJ755" s="252"/>
      <c r="BK755" s="252"/>
      <c r="BL755" s="252"/>
      <c r="BM755" s="252"/>
    </row>
    <row r="756" spans="1:65" s="209" customFormat="1" ht="33.75">
      <c r="A756" s="420">
        <v>753</v>
      </c>
      <c r="B756" s="417" t="s">
        <v>4125</v>
      </c>
      <c r="C756" s="417" t="s">
        <v>8893</v>
      </c>
      <c r="D756" s="417">
        <v>344</v>
      </c>
      <c r="E756" s="504" t="s">
        <v>2488</v>
      </c>
      <c r="F756" s="504"/>
      <c r="G756" s="504"/>
      <c r="H756" s="504"/>
      <c r="I756" s="504"/>
      <c r="J756" s="504"/>
      <c r="K756" s="504"/>
      <c r="L756" s="417" t="s">
        <v>4121</v>
      </c>
      <c r="M756" s="420"/>
      <c r="N756" s="205"/>
      <c r="O756" s="205"/>
      <c r="P756" s="420"/>
      <c r="Q756" s="420"/>
      <c r="R756" s="205"/>
      <c r="S756" s="205"/>
      <c r="T756" s="420"/>
      <c r="U756" s="205"/>
      <c r="V756" s="202">
        <v>41</v>
      </c>
      <c r="W756" s="203">
        <v>41039</v>
      </c>
      <c r="X756" s="421">
        <v>139779.91</v>
      </c>
      <c r="Y756" s="205"/>
      <c r="Z756" s="371">
        <v>0</v>
      </c>
      <c r="AA756" s="371">
        <f t="shared" si="14"/>
        <v>139779.91</v>
      </c>
      <c r="AB756" s="504" t="s">
        <v>3942</v>
      </c>
      <c r="AC756" s="504"/>
      <c r="AD756" s="417" t="s">
        <v>4760</v>
      </c>
      <c r="AE756" s="417" t="s">
        <v>4761</v>
      </c>
      <c r="AF756" s="417" t="s">
        <v>8592</v>
      </c>
      <c r="AG756" s="451">
        <v>472</v>
      </c>
      <c r="AH756" s="208"/>
      <c r="AI756" s="207"/>
      <c r="BA756" s="209" t="s">
        <v>11274</v>
      </c>
      <c r="BC756" s="252"/>
      <c r="BD756" s="252"/>
      <c r="BE756" s="252"/>
      <c r="BF756" s="252"/>
      <c r="BG756" s="252"/>
      <c r="BH756" s="252"/>
      <c r="BI756" s="252"/>
      <c r="BJ756" s="252"/>
      <c r="BK756" s="252"/>
      <c r="BL756" s="252"/>
      <c r="BM756" s="252"/>
    </row>
    <row r="757" spans="1:65" s="209" customFormat="1" ht="33.75">
      <c r="A757" s="420">
        <v>754</v>
      </c>
      <c r="B757" s="417" t="s">
        <v>4125</v>
      </c>
      <c r="C757" s="417" t="s">
        <v>8893</v>
      </c>
      <c r="D757" s="417">
        <v>341</v>
      </c>
      <c r="E757" s="504" t="s">
        <v>2489</v>
      </c>
      <c r="F757" s="504"/>
      <c r="G757" s="504"/>
      <c r="H757" s="504"/>
      <c r="I757" s="504"/>
      <c r="J757" s="504"/>
      <c r="K757" s="504"/>
      <c r="L757" s="417" t="s">
        <v>4121</v>
      </c>
      <c r="M757" s="420"/>
      <c r="N757" s="205"/>
      <c r="O757" s="205"/>
      <c r="P757" s="420"/>
      <c r="Q757" s="420"/>
      <c r="R757" s="205"/>
      <c r="S757" s="205"/>
      <c r="T757" s="420"/>
      <c r="U757" s="205"/>
      <c r="V757" s="202">
        <v>20</v>
      </c>
      <c r="W757" s="203">
        <v>41039</v>
      </c>
      <c r="X757" s="421">
        <v>68185.320000000007</v>
      </c>
      <c r="Y757" s="205"/>
      <c r="Z757" s="371">
        <v>0</v>
      </c>
      <c r="AA757" s="371">
        <f t="shared" si="14"/>
        <v>68185.320000000007</v>
      </c>
      <c r="AB757" s="504" t="s">
        <v>3942</v>
      </c>
      <c r="AC757" s="504"/>
      <c r="AD757" s="417" t="s">
        <v>4760</v>
      </c>
      <c r="AE757" s="417" t="s">
        <v>4761</v>
      </c>
      <c r="AF757" s="417" t="s">
        <v>8592</v>
      </c>
      <c r="AG757" s="451">
        <v>473</v>
      </c>
      <c r="AH757" s="208"/>
      <c r="AI757" s="207"/>
      <c r="BA757" s="209" t="s">
        <v>11275</v>
      </c>
      <c r="BC757" s="252"/>
      <c r="BD757" s="252"/>
      <c r="BE757" s="252"/>
      <c r="BF757" s="252"/>
      <c r="BG757" s="252"/>
      <c r="BH757" s="252"/>
      <c r="BI757" s="252"/>
      <c r="BJ757" s="252"/>
      <c r="BK757" s="252"/>
      <c r="BL757" s="252"/>
      <c r="BM757" s="252"/>
    </row>
    <row r="758" spans="1:65" s="209" customFormat="1" ht="33.75">
      <c r="A758" s="420">
        <v>755</v>
      </c>
      <c r="B758" s="417" t="s">
        <v>4125</v>
      </c>
      <c r="C758" s="417" t="s">
        <v>8893</v>
      </c>
      <c r="D758" s="417">
        <v>433</v>
      </c>
      <c r="E758" s="504" t="s">
        <v>2490</v>
      </c>
      <c r="F758" s="504"/>
      <c r="G758" s="504"/>
      <c r="H758" s="504"/>
      <c r="I758" s="504"/>
      <c r="J758" s="504"/>
      <c r="K758" s="504"/>
      <c r="L758" s="417" t="s">
        <v>4121</v>
      </c>
      <c r="M758" s="420"/>
      <c r="N758" s="205"/>
      <c r="O758" s="205"/>
      <c r="P758" s="420"/>
      <c r="Q758" s="420"/>
      <c r="R758" s="205"/>
      <c r="S758" s="205"/>
      <c r="T758" s="420"/>
      <c r="U758" s="205"/>
      <c r="V758" s="202">
        <v>23</v>
      </c>
      <c r="W758" s="203">
        <v>41039</v>
      </c>
      <c r="X758" s="421">
        <v>68185.320000000007</v>
      </c>
      <c r="Y758" s="205"/>
      <c r="Z758" s="371">
        <v>0</v>
      </c>
      <c r="AA758" s="371">
        <f t="shared" si="14"/>
        <v>68185.320000000007</v>
      </c>
      <c r="AB758" s="504" t="s">
        <v>3942</v>
      </c>
      <c r="AC758" s="504"/>
      <c r="AD758" s="417" t="s">
        <v>4760</v>
      </c>
      <c r="AE758" s="417" t="s">
        <v>4761</v>
      </c>
      <c r="AF758" s="417" t="s">
        <v>8592</v>
      </c>
      <c r="AG758" s="451">
        <v>474</v>
      </c>
      <c r="AH758" s="208"/>
      <c r="AI758" s="207"/>
      <c r="BA758" s="209" t="s">
        <v>11276</v>
      </c>
      <c r="BC758" s="252"/>
      <c r="BD758" s="252"/>
      <c r="BE758" s="252"/>
      <c r="BF758" s="252"/>
      <c r="BG758" s="252"/>
      <c r="BH758" s="252"/>
      <c r="BI758" s="252"/>
      <c r="BJ758" s="252"/>
      <c r="BK758" s="252"/>
      <c r="BL758" s="252"/>
      <c r="BM758" s="252"/>
    </row>
    <row r="759" spans="1:65" s="209" customFormat="1" ht="33.75">
      <c r="A759" s="420">
        <v>756</v>
      </c>
      <c r="B759" s="417" t="s">
        <v>4125</v>
      </c>
      <c r="C759" s="417" t="s">
        <v>8893</v>
      </c>
      <c r="D759" s="417">
        <v>434</v>
      </c>
      <c r="E759" s="504" t="s">
        <v>2491</v>
      </c>
      <c r="F759" s="504"/>
      <c r="G759" s="504"/>
      <c r="H759" s="504"/>
      <c r="I759" s="504"/>
      <c r="J759" s="504"/>
      <c r="K759" s="504"/>
      <c r="L759" s="417" t="s">
        <v>4121</v>
      </c>
      <c r="M759" s="420"/>
      <c r="N759" s="205"/>
      <c r="O759" s="205"/>
      <c r="P759" s="420"/>
      <c r="Q759" s="420"/>
      <c r="R759" s="205"/>
      <c r="S759" s="205"/>
      <c r="T759" s="420"/>
      <c r="U759" s="205"/>
      <c r="V759" s="202">
        <v>27</v>
      </c>
      <c r="W759" s="203">
        <v>41039</v>
      </c>
      <c r="X759" s="421">
        <v>453432.4</v>
      </c>
      <c r="Y759" s="205"/>
      <c r="Z759" s="371">
        <v>0</v>
      </c>
      <c r="AA759" s="371">
        <f t="shared" si="14"/>
        <v>453432.4</v>
      </c>
      <c r="AB759" s="504" t="s">
        <v>3942</v>
      </c>
      <c r="AC759" s="504"/>
      <c r="AD759" s="417" t="s">
        <v>4760</v>
      </c>
      <c r="AE759" s="417" t="s">
        <v>4761</v>
      </c>
      <c r="AF759" s="417" t="s">
        <v>8592</v>
      </c>
      <c r="AG759" s="451">
        <v>475</v>
      </c>
      <c r="AH759" s="208"/>
      <c r="AI759" s="207"/>
      <c r="BA759" s="209" t="s">
        <v>11277</v>
      </c>
      <c r="BC759" s="252"/>
      <c r="BD759" s="252"/>
      <c r="BE759" s="252"/>
      <c r="BF759" s="252"/>
      <c r="BG759" s="252"/>
      <c r="BH759" s="252"/>
      <c r="BI759" s="252"/>
      <c r="BJ759" s="252"/>
      <c r="BK759" s="252"/>
      <c r="BL759" s="252"/>
      <c r="BM759" s="252"/>
    </row>
    <row r="760" spans="1:65" s="209" customFormat="1" ht="33.75">
      <c r="A760" s="420">
        <v>757</v>
      </c>
      <c r="B760" s="417" t="s">
        <v>4125</v>
      </c>
      <c r="C760" s="417" t="s">
        <v>8893</v>
      </c>
      <c r="D760" s="417">
        <v>340</v>
      </c>
      <c r="E760" s="504" t="s">
        <v>2492</v>
      </c>
      <c r="F760" s="504"/>
      <c r="G760" s="504"/>
      <c r="H760" s="504"/>
      <c r="I760" s="504"/>
      <c r="J760" s="504"/>
      <c r="K760" s="504"/>
      <c r="L760" s="417" t="s">
        <v>4121</v>
      </c>
      <c r="M760" s="420"/>
      <c r="N760" s="205"/>
      <c r="O760" s="205"/>
      <c r="P760" s="420"/>
      <c r="Q760" s="420"/>
      <c r="R760" s="205"/>
      <c r="S760" s="205"/>
      <c r="T760" s="420"/>
      <c r="U760" s="205"/>
      <c r="V760" s="202">
        <v>58</v>
      </c>
      <c r="W760" s="203">
        <v>41039</v>
      </c>
      <c r="X760" s="421">
        <v>69634.36</v>
      </c>
      <c r="Y760" s="205"/>
      <c r="Z760" s="371">
        <v>0</v>
      </c>
      <c r="AA760" s="371">
        <f t="shared" si="14"/>
        <v>69634.36</v>
      </c>
      <c r="AB760" s="504" t="s">
        <v>3942</v>
      </c>
      <c r="AC760" s="504"/>
      <c r="AD760" s="417" t="s">
        <v>4760</v>
      </c>
      <c r="AE760" s="417" t="s">
        <v>4761</v>
      </c>
      <c r="AF760" s="417" t="s">
        <v>8592</v>
      </c>
      <c r="AG760" s="451">
        <v>476</v>
      </c>
      <c r="AH760" s="208"/>
      <c r="AI760" s="207"/>
      <c r="BA760" s="209" t="s">
        <v>11278</v>
      </c>
      <c r="BC760" s="252"/>
      <c r="BD760" s="252"/>
      <c r="BE760" s="252"/>
      <c r="BF760" s="252"/>
      <c r="BG760" s="252"/>
      <c r="BH760" s="252"/>
      <c r="BI760" s="252"/>
      <c r="BJ760" s="252"/>
      <c r="BK760" s="252"/>
      <c r="BL760" s="252"/>
      <c r="BM760" s="252"/>
    </row>
    <row r="761" spans="1:65" s="209" customFormat="1" ht="33.75">
      <c r="A761" s="420">
        <v>758</v>
      </c>
      <c r="B761" s="417" t="s">
        <v>4125</v>
      </c>
      <c r="C761" s="417" t="s">
        <v>8893</v>
      </c>
      <c r="D761" s="417">
        <v>428</v>
      </c>
      <c r="E761" s="504" t="s">
        <v>635</v>
      </c>
      <c r="F761" s="504"/>
      <c r="G761" s="504"/>
      <c r="H761" s="504"/>
      <c r="I761" s="504"/>
      <c r="J761" s="504"/>
      <c r="K761" s="504"/>
      <c r="L761" s="417" t="s">
        <v>4121</v>
      </c>
      <c r="M761" s="420"/>
      <c r="N761" s="205"/>
      <c r="O761" s="205"/>
      <c r="P761" s="420"/>
      <c r="Q761" s="420"/>
      <c r="R761" s="205"/>
      <c r="S761" s="205"/>
      <c r="T761" s="420"/>
      <c r="U761" s="205"/>
      <c r="V761" s="202">
        <v>19</v>
      </c>
      <c r="W761" s="203">
        <v>41039</v>
      </c>
      <c r="X761" s="421">
        <v>23211.45</v>
      </c>
      <c r="Y761" s="205"/>
      <c r="Z761" s="371">
        <v>0</v>
      </c>
      <c r="AA761" s="371">
        <f t="shared" si="14"/>
        <v>23211.45</v>
      </c>
      <c r="AB761" s="504" t="s">
        <v>3942</v>
      </c>
      <c r="AC761" s="504"/>
      <c r="AD761" s="417" t="s">
        <v>4760</v>
      </c>
      <c r="AE761" s="417" t="s">
        <v>4761</v>
      </c>
      <c r="AF761" s="417" t="s">
        <v>8592</v>
      </c>
      <c r="AG761" s="451">
        <v>477</v>
      </c>
      <c r="AH761" s="208"/>
      <c r="AI761" s="207"/>
      <c r="BA761" s="209" t="s">
        <v>11279</v>
      </c>
      <c r="BC761" s="252"/>
      <c r="BD761" s="252"/>
      <c r="BE761" s="252"/>
      <c r="BF761" s="252"/>
      <c r="BG761" s="252"/>
      <c r="BH761" s="252"/>
      <c r="BI761" s="252"/>
      <c r="BJ761" s="252"/>
      <c r="BK761" s="252"/>
      <c r="BL761" s="252"/>
      <c r="BM761" s="252"/>
    </row>
    <row r="762" spans="1:65" s="209" customFormat="1" ht="33.75">
      <c r="A762" s="420">
        <v>759</v>
      </c>
      <c r="B762" s="417" t="s">
        <v>4125</v>
      </c>
      <c r="C762" s="417" t="s">
        <v>8893</v>
      </c>
      <c r="D762" s="417">
        <v>429</v>
      </c>
      <c r="E762" s="504" t="s">
        <v>636</v>
      </c>
      <c r="F762" s="504"/>
      <c r="G762" s="504"/>
      <c r="H762" s="504"/>
      <c r="I762" s="504"/>
      <c r="J762" s="504"/>
      <c r="K762" s="504"/>
      <c r="L762" s="417" t="s">
        <v>4121</v>
      </c>
      <c r="M762" s="420"/>
      <c r="N762" s="205"/>
      <c r="O762" s="205"/>
      <c r="P762" s="420"/>
      <c r="Q762" s="420"/>
      <c r="R762" s="205"/>
      <c r="S762" s="205"/>
      <c r="T762" s="420"/>
      <c r="U762" s="205"/>
      <c r="V762" s="202">
        <v>34</v>
      </c>
      <c r="W762" s="203">
        <v>41039</v>
      </c>
      <c r="X762" s="421">
        <v>30203.38</v>
      </c>
      <c r="Y762" s="205"/>
      <c r="Z762" s="371">
        <v>0</v>
      </c>
      <c r="AA762" s="371">
        <f t="shared" si="14"/>
        <v>30203.38</v>
      </c>
      <c r="AB762" s="504" t="s">
        <v>3942</v>
      </c>
      <c r="AC762" s="504"/>
      <c r="AD762" s="417" t="s">
        <v>4760</v>
      </c>
      <c r="AE762" s="417" t="s">
        <v>4761</v>
      </c>
      <c r="AF762" s="417" t="s">
        <v>8592</v>
      </c>
      <c r="AG762" s="451">
        <v>478</v>
      </c>
      <c r="AH762" s="208"/>
      <c r="AI762" s="207"/>
      <c r="BA762" s="209" t="s">
        <v>11280</v>
      </c>
      <c r="BC762" s="252"/>
      <c r="BD762" s="252"/>
      <c r="BE762" s="252"/>
      <c r="BF762" s="252"/>
      <c r="BG762" s="252"/>
      <c r="BH762" s="252"/>
      <c r="BI762" s="252"/>
      <c r="BJ762" s="252"/>
      <c r="BK762" s="252"/>
      <c r="BL762" s="252"/>
      <c r="BM762" s="252"/>
    </row>
    <row r="763" spans="1:65" s="209" customFormat="1" ht="33.75">
      <c r="A763" s="420">
        <v>760</v>
      </c>
      <c r="B763" s="417" t="s">
        <v>4125</v>
      </c>
      <c r="C763" s="417" t="s">
        <v>8893</v>
      </c>
      <c r="D763" s="417">
        <v>431</v>
      </c>
      <c r="E763" s="504" t="s">
        <v>637</v>
      </c>
      <c r="F763" s="504"/>
      <c r="G763" s="504"/>
      <c r="H763" s="504"/>
      <c r="I763" s="504"/>
      <c r="J763" s="504"/>
      <c r="K763" s="504"/>
      <c r="L763" s="417" t="s">
        <v>4121</v>
      </c>
      <c r="M763" s="420"/>
      <c r="N763" s="205"/>
      <c r="O763" s="205"/>
      <c r="P763" s="420"/>
      <c r="Q763" s="420"/>
      <c r="R763" s="205"/>
      <c r="S763" s="205"/>
      <c r="T763" s="420"/>
      <c r="U763" s="205"/>
      <c r="V763" s="202">
        <v>9</v>
      </c>
      <c r="W763" s="203">
        <v>41039</v>
      </c>
      <c r="X763" s="421">
        <v>55482.25</v>
      </c>
      <c r="Y763" s="205"/>
      <c r="Z763" s="371">
        <v>0</v>
      </c>
      <c r="AA763" s="371">
        <f t="shared" si="14"/>
        <v>55482.25</v>
      </c>
      <c r="AB763" s="504" t="s">
        <v>3942</v>
      </c>
      <c r="AC763" s="504"/>
      <c r="AD763" s="417" t="s">
        <v>4760</v>
      </c>
      <c r="AE763" s="417" t="s">
        <v>4761</v>
      </c>
      <c r="AF763" s="417" t="s">
        <v>8592</v>
      </c>
      <c r="AG763" s="451">
        <v>479</v>
      </c>
      <c r="AH763" s="208"/>
      <c r="AI763" s="207"/>
      <c r="BA763" s="209" t="s">
        <v>11281</v>
      </c>
      <c r="BC763" s="252"/>
      <c r="BD763" s="252"/>
      <c r="BE763" s="252"/>
      <c r="BF763" s="252"/>
      <c r="BG763" s="252"/>
      <c r="BH763" s="252"/>
      <c r="BI763" s="252"/>
      <c r="BJ763" s="252"/>
      <c r="BK763" s="252"/>
      <c r="BL763" s="252"/>
      <c r="BM763" s="252"/>
    </row>
    <row r="764" spans="1:65" s="209" customFormat="1" ht="33.75">
      <c r="A764" s="420">
        <v>761</v>
      </c>
      <c r="B764" s="417" t="s">
        <v>4125</v>
      </c>
      <c r="C764" s="417" t="s">
        <v>8893</v>
      </c>
      <c r="D764" s="417">
        <v>425</v>
      </c>
      <c r="E764" s="504" t="s">
        <v>638</v>
      </c>
      <c r="F764" s="504"/>
      <c r="G764" s="504"/>
      <c r="H764" s="504"/>
      <c r="I764" s="504"/>
      <c r="J764" s="504"/>
      <c r="K764" s="504"/>
      <c r="L764" s="417" t="s">
        <v>4121</v>
      </c>
      <c r="M764" s="420"/>
      <c r="N764" s="205"/>
      <c r="O764" s="205"/>
      <c r="P764" s="420"/>
      <c r="Q764" s="420"/>
      <c r="R764" s="205"/>
      <c r="S764" s="205"/>
      <c r="T764" s="420"/>
      <c r="U764" s="205"/>
      <c r="V764" s="202">
        <v>26</v>
      </c>
      <c r="W764" s="203">
        <v>41039</v>
      </c>
      <c r="X764" s="421">
        <v>1168665.8899999999</v>
      </c>
      <c r="Y764" s="205"/>
      <c r="Z764" s="371">
        <v>0</v>
      </c>
      <c r="AA764" s="371">
        <f t="shared" si="14"/>
        <v>1168665.8899999999</v>
      </c>
      <c r="AB764" s="504" t="s">
        <v>3942</v>
      </c>
      <c r="AC764" s="504"/>
      <c r="AD764" s="417" t="s">
        <v>4760</v>
      </c>
      <c r="AE764" s="417" t="s">
        <v>4761</v>
      </c>
      <c r="AF764" s="417" t="s">
        <v>8592</v>
      </c>
      <c r="AG764" s="451">
        <v>480</v>
      </c>
      <c r="AH764" s="208"/>
      <c r="AI764" s="207"/>
      <c r="BA764" s="209" t="s">
        <v>11282</v>
      </c>
      <c r="BC764" s="252"/>
      <c r="BD764" s="252"/>
      <c r="BE764" s="252"/>
      <c r="BF764" s="252"/>
      <c r="BG764" s="252"/>
      <c r="BH764" s="252"/>
      <c r="BI764" s="252"/>
      <c r="BJ764" s="252"/>
      <c r="BK764" s="252"/>
      <c r="BL764" s="252"/>
      <c r="BM764" s="252"/>
    </row>
    <row r="765" spans="1:65" s="209" customFormat="1" ht="33.75">
      <c r="A765" s="420">
        <v>762</v>
      </c>
      <c r="B765" s="417" t="s">
        <v>4125</v>
      </c>
      <c r="C765" s="417" t="s">
        <v>8893</v>
      </c>
      <c r="D765" s="417">
        <v>424</v>
      </c>
      <c r="E765" s="504" t="s">
        <v>639</v>
      </c>
      <c r="F765" s="504"/>
      <c r="G765" s="504"/>
      <c r="H765" s="504"/>
      <c r="I765" s="504"/>
      <c r="J765" s="504"/>
      <c r="K765" s="504"/>
      <c r="L765" s="417" t="s">
        <v>4121</v>
      </c>
      <c r="M765" s="420"/>
      <c r="N765" s="205"/>
      <c r="O765" s="205"/>
      <c r="P765" s="420"/>
      <c r="Q765" s="420"/>
      <c r="R765" s="205"/>
      <c r="S765" s="205"/>
      <c r="T765" s="420"/>
      <c r="U765" s="205"/>
      <c r="V765" s="202">
        <v>26</v>
      </c>
      <c r="W765" s="203">
        <v>41033</v>
      </c>
      <c r="X765" s="421">
        <v>828421.39</v>
      </c>
      <c r="Y765" s="205"/>
      <c r="Z765" s="371">
        <v>0</v>
      </c>
      <c r="AA765" s="371">
        <f t="shared" si="14"/>
        <v>828421.39</v>
      </c>
      <c r="AB765" s="504" t="s">
        <v>3942</v>
      </c>
      <c r="AC765" s="504"/>
      <c r="AD765" s="417" t="s">
        <v>4760</v>
      </c>
      <c r="AE765" s="417" t="s">
        <v>4761</v>
      </c>
      <c r="AF765" s="417" t="s">
        <v>8592</v>
      </c>
      <c r="AG765" s="451">
        <v>481</v>
      </c>
      <c r="AH765" s="208"/>
      <c r="AI765" s="207"/>
      <c r="BA765" s="209" t="s">
        <v>11283</v>
      </c>
      <c r="BC765" s="252"/>
      <c r="BD765" s="252"/>
      <c r="BE765" s="252"/>
      <c r="BF765" s="252"/>
      <c r="BG765" s="252"/>
      <c r="BH765" s="252"/>
      <c r="BI765" s="252"/>
      <c r="BJ765" s="252"/>
      <c r="BK765" s="252"/>
      <c r="BL765" s="252"/>
      <c r="BM765" s="252"/>
    </row>
    <row r="766" spans="1:65" s="209" customFormat="1" ht="33.75">
      <c r="A766" s="420">
        <v>763</v>
      </c>
      <c r="B766" s="417" t="s">
        <v>4125</v>
      </c>
      <c r="C766" s="417" t="s">
        <v>8893</v>
      </c>
      <c r="D766" s="417">
        <v>420</v>
      </c>
      <c r="E766" s="504" t="s">
        <v>640</v>
      </c>
      <c r="F766" s="504"/>
      <c r="G766" s="504"/>
      <c r="H766" s="504"/>
      <c r="I766" s="504"/>
      <c r="J766" s="504"/>
      <c r="K766" s="504"/>
      <c r="L766" s="417" t="s">
        <v>4121</v>
      </c>
      <c r="M766" s="420"/>
      <c r="N766" s="205"/>
      <c r="O766" s="205"/>
      <c r="P766" s="420"/>
      <c r="Q766" s="420"/>
      <c r="R766" s="205"/>
      <c r="S766" s="205"/>
      <c r="T766" s="420"/>
      <c r="U766" s="205"/>
      <c r="V766" s="202">
        <v>29</v>
      </c>
      <c r="W766" s="203">
        <v>41033</v>
      </c>
      <c r="X766" s="421">
        <v>414210.7</v>
      </c>
      <c r="Y766" s="205"/>
      <c r="Z766" s="371">
        <v>0</v>
      </c>
      <c r="AA766" s="371">
        <f t="shared" si="14"/>
        <v>414210.7</v>
      </c>
      <c r="AB766" s="504" t="s">
        <v>3942</v>
      </c>
      <c r="AC766" s="504"/>
      <c r="AD766" s="417" t="s">
        <v>4760</v>
      </c>
      <c r="AE766" s="417" t="s">
        <v>4761</v>
      </c>
      <c r="AF766" s="417" t="s">
        <v>8592</v>
      </c>
      <c r="AG766" s="451">
        <v>482</v>
      </c>
      <c r="AH766" s="208"/>
      <c r="AI766" s="207"/>
      <c r="BA766" s="209" t="s">
        <v>11284</v>
      </c>
      <c r="BC766" s="252"/>
      <c r="BD766" s="252"/>
      <c r="BE766" s="252"/>
      <c r="BF766" s="252"/>
      <c r="BG766" s="252"/>
      <c r="BH766" s="252"/>
      <c r="BI766" s="252"/>
      <c r="BJ766" s="252"/>
      <c r="BK766" s="252"/>
      <c r="BL766" s="252"/>
      <c r="BM766" s="252"/>
    </row>
    <row r="767" spans="1:65" s="209" customFormat="1" ht="33.75">
      <c r="A767" s="420">
        <v>764</v>
      </c>
      <c r="B767" s="417" t="s">
        <v>4125</v>
      </c>
      <c r="C767" s="417" t="s">
        <v>8893</v>
      </c>
      <c r="D767" s="417">
        <v>415</v>
      </c>
      <c r="E767" s="504" t="s">
        <v>641</v>
      </c>
      <c r="F767" s="504"/>
      <c r="G767" s="504"/>
      <c r="H767" s="504"/>
      <c r="I767" s="504"/>
      <c r="J767" s="504"/>
      <c r="K767" s="504"/>
      <c r="L767" s="417" t="s">
        <v>4121</v>
      </c>
      <c r="M767" s="420"/>
      <c r="N767" s="205"/>
      <c r="O767" s="205"/>
      <c r="P767" s="420"/>
      <c r="Q767" s="420"/>
      <c r="R767" s="205"/>
      <c r="S767" s="205"/>
      <c r="T767" s="420"/>
      <c r="U767" s="205"/>
      <c r="V767" s="202">
        <v>27</v>
      </c>
      <c r="W767" s="203">
        <v>41033</v>
      </c>
      <c r="X767" s="421">
        <v>830697.27</v>
      </c>
      <c r="Y767" s="205"/>
      <c r="Z767" s="371">
        <v>0</v>
      </c>
      <c r="AA767" s="371">
        <f t="shared" si="14"/>
        <v>830697.27</v>
      </c>
      <c r="AB767" s="504" t="s">
        <v>3942</v>
      </c>
      <c r="AC767" s="504"/>
      <c r="AD767" s="417" t="s">
        <v>4760</v>
      </c>
      <c r="AE767" s="417" t="s">
        <v>4761</v>
      </c>
      <c r="AF767" s="417" t="s">
        <v>8592</v>
      </c>
      <c r="AG767" s="451">
        <v>483</v>
      </c>
      <c r="AH767" s="208"/>
      <c r="AI767" s="207"/>
      <c r="BA767" s="209" t="s">
        <v>11285</v>
      </c>
      <c r="BC767" s="252"/>
      <c r="BD767" s="252"/>
      <c r="BE767" s="252"/>
      <c r="BF767" s="252"/>
      <c r="BG767" s="252"/>
      <c r="BH767" s="252"/>
      <c r="BI767" s="252"/>
      <c r="BJ767" s="252"/>
      <c r="BK767" s="252"/>
      <c r="BL767" s="252"/>
      <c r="BM767" s="252"/>
    </row>
    <row r="768" spans="1:65" s="209" customFormat="1" ht="33.75">
      <c r="A768" s="420">
        <v>765</v>
      </c>
      <c r="B768" s="417" t="s">
        <v>4125</v>
      </c>
      <c r="C768" s="417" t="s">
        <v>8893</v>
      </c>
      <c r="D768" s="417">
        <v>416</v>
      </c>
      <c r="E768" s="504" t="s">
        <v>642</v>
      </c>
      <c r="F768" s="504"/>
      <c r="G768" s="504"/>
      <c r="H768" s="504"/>
      <c r="I768" s="504"/>
      <c r="J768" s="504"/>
      <c r="K768" s="504"/>
      <c r="L768" s="417" t="s">
        <v>4121</v>
      </c>
      <c r="M768" s="420"/>
      <c r="N768" s="205"/>
      <c r="O768" s="205"/>
      <c r="P768" s="420"/>
      <c r="Q768" s="420"/>
      <c r="R768" s="205"/>
      <c r="S768" s="205"/>
      <c r="T768" s="420"/>
      <c r="U768" s="205"/>
      <c r="V768" s="202">
        <v>37</v>
      </c>
      <c r="W768" s="203">
        <v>41033</v>
      </c>
      <c r="X768" s="421">
        <v>1189148.8400000001</v>
      </c>
      <c r="Y768" s="205"/>
      <c r="Z768" s="371">
        <v>0</v>
      </c>
      <c r="AA768" s="371">
        <f t="shared" si="14"/>
        <v>1189148.8400000001</v>
      </c>
      <c r="AB768" s="504" t="s">
        <v>3942</v>
      </c>
      <c r="AC768" s="504"/>
      <c r="AD768" s="417" t="s">
        <v>4760</v>
      </c>
      <c r="AE768" s="417" t="s">
        <v>4761</v>
      </c>
      <c r="AF768" s="417" t="s">
        <v>8592</v>
      </c>
      <c r="AG768" s="451">
        <v>484</v>
      </c>
      <c r="AH768" s="208"/>
      <c r="AI768" s="207"/>
      <c r="BA768" s="209" t="s">
        <v>11286</v>
      </c>
      <c r="BC768" s="252"/>
      <c r="BD768" s="252"/>
      <c r="BE768" s="252"/>
      <c r="BF768" s="252"/>
      <c r="BG768" s="252"/>
      <c r="BH768" s="252"/>
      <c r="BI768" s="252"/>
      <c r="BJ768" s="252"/>
      <c r="BK768" s="252"/>
      <c r="BL768" s="252"/>
      <c r="BM768" s="252"/>
    </row>
    <row r="769" spans="1:65" s="209" customFormat="1" ht="33.75">
      <c r="A769" s="420">
        <v>766</v>
      </c>
      <c r="B769" s="417" t="s">
        <v>4125</v>
      </c>
      <c r="C769" s="417" t="s">
        <v>8893</v>
      </c>
      <c r="D769" s="417">
        <v>417</v>
      </c>
      <c r="E769" s="504" t="s">
        <v>643</v>
      </c>
      <c r="F769" s="504"/>
      <c r="G769" s="504"/>
      <c r="H769" s="504"/>
      <c r="I769" s="504"/>
      <c r="J769" s="504"/>
      <c r="K769" s="504"/>
      <c r="L769" s="417" t="s">
        <v>4121</v>
      </c>
      <c r="M769" s="420"/>
      <c r="N769" s="205"/>
      <c r="O769" s="205"/>
      <c r="P769" s="420"/>
      <c r="Q769" s="420"/>
      <c r="R769" s="205"/>
      <c r="S769" s="205"/>
      <c r="T769" s="420"/>
      <c r="U769" s="205"/>
      <c r="V769" s="202">
        <v>47</v>
      </c>
      <c r="W769" s="203">
        <v>41039</v>
      </c>
      <c r="X769" s="421">
        <v>21189.25</v>
      </c>
      <c r="Y769" s="205"/>
      <c r="Z769" s="371">
        <v>0</v>
      </c>
      <c r="AA769" s="371">
        <f t="shared" si="14"/>
        <v>21189.25</v>
      </c>
      <c r="AB769" s="504" t="s">
        <v>3942</v>
      </c>
      <c r="AC769" s="504"/>
      <c r="AD769" s="417" t="s">
        <v>4760</v>
      </c>
      <c r="AE769" s="417" t="s">
        <v>4761</v>
      </c>
      <c r="AF769" s="417" t="s">
        <v>8592</v>
      </c>
      <c r="AG769" s="451">
        <v>485</v>
      </c>
      <c r="AH769" s="208"/>
      <c r="AI769" s="207"/>
      <c r="BA769" s="209" t="s">
        <v>11287</v>
      </c>
      <c r="BC769" s="252"/>
      <c r="BD769" s="252"/>
      <c r="BE769" s="252"/>
      <c r="BF769" s="252"/>
      <c r="BG769" s="252"/>
      <c r="BH769" s="252"/>
      <c r="BI769" s="252"/>
      <c r="BJ769" s="252"/>
      <c r="BK769" s="252"/>
      <c r="BL769" s="252"/>
      <c r="BM769" s="252"/>
    </row>
    <row r="770" spans="1:65" s="209" customFormat="1" ht="33.75">
      <c r="A770" s="420">
        <v>767</v>
      </c>
      <c r="B770" s="417" t="s">
        <v>4125</v>
      </c>
      <c r="C770" s="417" t="s">
        <v>8893</v>
      </c>
      <c r="D770" s="417">
        <v>418</v>
      </c>
      <c r="E770" s="504" t="s">
        <v>644</v>
      </c>
      <c r="F770" s="504"/>
      <c r="G770" s="504"/>
      <c r="H770" s="504"/>
      <c r="I770" s="504"/>
      <c r="J770" s="504"/>
      <c r="K770" s="504"/>
      <c r="L770" s="417" t="s">
        <v>4121</v>
      </c>
      <c r="M770" s="420"/>
      <c r="N770" s="205"/>
      <c r="O770" s="205"/>
      <c r="P770" s="420"/>
      <c r="Q770" s="420"/>
      <c r="R770" s="205"/>
      <c r="S770" s="205"/>
      <c r="T770" s="420"/>
      <c r="U770" s="205"/>
      <c r="V770" s="202">
        <v>66</v>
      </c>
      <c r="W770" s="203">
        <v>41039</v>
      </c>
      <c r="X770" s="421">
        <v>772800.2</v>
      </c>
      <c r="Y770" s="205"/>
      <c r="Z770" s="371">
        <v>0</v>
      </c>
      <c r="AA770" s="371">
        <f t="shared" si="14"/>
        <v>772800.2</v>
      </c>
      <c r="AB770" s="504" t="s">
        <v>3942</v>
      </c>
      <c r="AC770" s="504"/>
      <c r="AD770" s="417" t="s">
        <v>4760</v>
      </c>
      <c r="AE770" s="417" t="s">
        <v>4761</v>
      </c>
      <c r="AF770" s="417" t="s">
        <v>8592</v>
      </c>
      <c r="AG770" s="451">
        <v>486</v>
      </c>
      <c r="AH770" s="208"/>
      <c r="AI770" s="207"/>
      <c r="BA770" s="209" t="s">
        <v>11288</v>
      </c>
      <c r="BC770" s="252"/>
      <c r="BD770" s="252"/>
      <c r="BE770" s="252"/>
      <c r="BF770" s="252"/>
      <c r="BG770" s="252"/>
      <c r="BH770" s="252"/>
      <c r="BI770" s="252"/>
      <c r="BJ770" s="252"/>
      <c r="BK770" s="252"/>
      <c r="BL770" s="252"/>
      <c r="BM770" s="252"/>
    </row>
    <row r="771" spans="1:65" s="209" customFormat="1" ht="33.75">
      <c r="A771" s="420">
        <v>768</v>
      </c>
      <c r="B771" s="417" t="s">
        <v>4125</v>
      </c>
      <c r="C771" s="417" t="s">
        <v>8893</v>
      </c>
      <c r="D771" s="417">
        <v>407</v>
      </c>
      <c r="E771" s="504" t="s">
        <v>645</v>
      </c>
      <c r="F771" s="504"/>
      <c r="G771" s="504"/>
      <c r="H771" s="504"/>
      <c r="I771" s="504"/>
      <c r="J771" s="504"/>
      <c r="K771" s="504"/>
      <c r="L771" s="417" t="s">
        <v>4121</v>
      </c>
      <c r="M771" s="420"/>
      <c r="N771" s="205"/>
      <c r="O771" s="205"/>
      <c r="P771" s="420"/>
      <c r="Q771" s="420"/>
      <c r="R771" s="205"/>
      <c r="S771" s="205"/>
      <c r="T771" s="420"/>
      <c r="U771" s="205"/>
      <c r="V771" s="202">
        <v>18</v>
      </c>
      <c r="W771" s="203">
        <v>41039</v>
      </c>
      <c r="X771" s="421">
        <v>182070.64</v>
      </c>
      <c r="Y771" s="205"/>
      <c r="Z771" s="371">
        <v>0</v>
      </c>
      <c r="AA771" s="371">
        <f t="shared" si="14"/>
        <v>182070.64</v>
      </c>
      <c r="AB771" s="504" t="s">
        <v>3942</v>
      </c>
      <c r="AC771" s="504"/>
      <c r="AD771" s="417" t="s">
        <v>4760</v>
      </c>
      <c r="AE771" s="417" t="s">
        <v>4761</v>
      </c>
      <c r="AF771" s="417" t="s">
        <v>8592</v>
      </c>
      <c r="AG771" s="451">
        <v>487</v>
      </c>
      <c r="AH771" s="208"/>
      <c r="AI771" s="207"/>
      <c r="BA771" s="209" t="s">
        <v>11289</v>
      </c>
      <c r="BC771" s="252"/>
      <c r="BD771" s="252"/>
      <c r="BE771" s="252"/>
      <c r="BF771" s="252"/>
      <c r="BG771" s="252"/>
      <c r="BH771" s="252"/>
      <c r="BI771" s="252"/>
      <c r="BJ771" s="252"/>
      <c r="BK771" s="252"/>
      <c r="BL771" s="252"/>
      <c r="BM771" s="252"/>
    </row>
    <row r="772" spans="1:65" s="209" customFormat="1" ht="33.75">
      <c r="A772" s="420">
        <v>769</v>
      </c>
      <c r="B772" s="417" t="s">
        <v>4125</v>
      </c>
      <c r="C772" s="417" t="s">
        <v>8893</v>
      </c>
      <c r="D772" s="417">
        <v>409</v>
      </c>
      <c r="E772" s="504" t="s">
        <v>646</v>
      </c>
      <c r="F772" s="504"/>
      <c r="G772" s="504"/>
      <c r="H772" s="504"/>
      <c r="I772" s="504"/>
      <c r="J772" s="504"/>
      <c r="K772" s="504"/>
      <c r="L772" s="417" t="s">
        <v>4121</v>
      </c>
      <c r="M772" s="420"/>
      <c r="N772" s="205"/>
      <c r="O772" s="205"/>
      <c r="P772" s="420"/>
      <c r="Q772" s="420"/>
      <c r="R772" s="205"/>
      <c r="S772" s="205"/>
      <c r="T772" s="420"/>
      <c r="U772" s="205"/>
      <c r="V772" s="202">
        <v>21</v>
      </c>
      <c r="W772" s="203">
        <v>41039</v>
      </c>
      <c r="X772" s="421">
        <v>615615.9</v>
      </c>
      <c r="Y772" s="205"/>
      <c r="Z772" s="371">
        <v>0</v>
      </c>
      <c r="AA772" s="371">
        <f t="shared" si="14"/>
        <v>615615.9</v>
      </c>
      <c r="AB772" s="504" t="s">
        <v>3942</v>
      </c>
      <c r="AC772" s="504"/>
      <c r="AD772" s="417" t="s">
        <v>4760</v>
      </c>
      <c r="AE772" s="417" t="s">
        <v>4761</v>
      </c>
      <c r="AF772" s="417" t="s">
        <v>8592</v>
      </c>
      <c r="AG772" s="451">
        <v>488</v>
      </c>
      <c r="AH772" s="208"/>
      <c r="AI772" s="207"/>
      <c r="BA772" s="209" t="s">
        <v>11290</v>
      </c>
      <c r="BC772" s="252"/>
      <c r="BD772" s="252"/>
      <c r="BE772" s="252"/>
      <c r="BF772" s="252"/>
      <c r="BG772" s="252"/>
      <c r="BH772" s="252"/>
      <c r="BI772" s="252"/>
      <c r="BJ772" s="252"/>
      <c r="BK772" s="252"/>
      <c r="BL772" s="252"/>
      <c r="BM772" s="252"/>
    </row>
    <row r="773" spans="1:65" s="209" customFormat="1" ht="33.75">
      <c r="A773" s="420">
        <v>770</v>
      </c>
      <c r="B773" s="417" t="s">
        <v>4125</v>
      </c>
      <c r="C773" s="417" t="s">
        <v>8893</v>
      </c>
      <c r="D773" s="417">
        <v>410</v>
      </c>
      <c r="E773" s="504" t="s">
        <v>647</v>
      </c>
      <c r="F773" s="504"/>
      <c r="G773" s="504"/>
      <c r="H773" s="504"/>
      <c r="I773" s="504"/>
      <c r="J773" s="504"/>
      <c r="K773" s="504"/>
      <c r="L773" s="417" t="s">
        <v>4121</v>
      </c>
      <c r="M773" s="420"/>
      <c r="N773" s="205"/>
      <c r="O773" s="205"/>
      <c r="P773" s="420"/>
      <c r="Q773" s="420"/>
      <c r="R773" s="205"/>
      <c r="S773" s="205"/>
      <c r="T773" s="420"/>
      <c r="U773" s="205"/>
      <c r="V773" s="202">
        <v>28</v>
      </c>
      <c r="W773" s="203">
        <v>41039</v>
      </c>
      <c r="X773" s="421">
        <v>136803.53</v>
      </c>
      <c r="Y773" s="205"/>
      <c r="Z773" s="371">
        <v>0</v>
      </c>
      <c r="AA773" s="371">
        <f t="shared" ref="AA773:AA836" si="15">X773-Z773</f>
        <v>136803.53</v>
      </c>
      <c r="AB773" s="504" t="s">
        <v>3942</v>
      </c>
      <c r="AC773" s="504"/>
      <c r="AD773" s="417" t="s">
        <v>4760</v>
      </c>
      <c r="AE773" s="417" t="s">
        <v>4761</v>
      </c>
      <c r="AF773" s="417" t="s">
        <v>8592</v>
      </c>
      <c r="AG773" s="451">
        <v>489</v>
      </c>
      <c r="AH773" s="208"/>
      <c r="AI773" s="207"/>
      <c r="BA773" s="209" t="s">
        <v>11291</v>
      </c>
      <c r="BC773" s="252"/>
      <c r="BD773" s="252"/>
      <c r="BE773" s="252"/>
      <c r="BF773" s="252"/>
      <c r="BG773" s="252"/>
      <c r="BH773" s="252"/>
      <c r="BI773" s="252"/>
      <c r="BJ773" s="252"/>
      <c r="BK773" s="252"/>
      <c r="BL773" s="252"/>
      <c r="BM773" s="252"/>
    </row>
    <row r="774" spans="1:65" s="209" customFormat="1" ht="33.75">
      <c r="A774" s="420">
        <v>771</v>
      </c>
      <c r="B774" s="417" t="s">
        <v>4125</v>
      </c>
      <c r="C774" s="417" t="s">
        <v>8893</v>
      </c>
      <c r="D774" s="417">
        <v>332</v>
      </c>
      <c r="E774" s="504" t="s">
        <v>648</v>
      </c>
      <c r="F774" s="504"/>
      <c r="G774" s="504"/>
      <c r="H774" s="504"/>
      <c r="I774" s="504"/>
      <c r="J774" s="504"/>
      <c r="K774" s="504"/>
      <c r="L774" s="417" t="s">
        <v>4121</v>
      </c>
      <c r="M774" s="420"/>
      <c r="N774" s="205"/>
      <c r="O774" s="205"/>
      <c r="P774" s="420"/>
      <c r="Q774" s="420"/>
      <c r="R774" s="205"/>
      <c r="S774" s="205"/>
      <c r="T774" s="420"/>
      <c r="U774" s="205"/>
      <c r="V774" s="202">
        <v>11</v>
      </c>
      <c r="W774" s="203">
        <v>41039</v>
      </c>
      <c r="X774" s="421">
        <v>201540.92</v>
      </c>
      <c r="Y774" s="205"/>
      <c r="Z774" s="371">
        <v>0</v>
      </c>
      <c r="AA774" s="371">
        <f t="shared" si="15"/>
        <v>201540.92</v>
      </c>
      <c r="AB774" s="504" t="s">
        <v>3942</v>
      </c>
      <c r="AC774" s="504"/>
      <c r="AD774" s="417" t="s">
        <v>4760</v>
      </c>
      <c r="AE774" s="417" t="s">
        <v>4761</v>
      </c>
      <c r="AF774" s="417" t="s">
        <v>8592</v>
      </c>
      <c r="AG774" s="451">
        <v>490</v>
      </c>
      <c r="AH774" s="208"/>
      <c r="AI774" s="207"/>
      <c r="BA774" s="209" t="s">
        <v>11292</v>
      </c>
      <c r="BC774" s="252"/>
      <c r="BD774" s="252"/>
      <c r="BE774" s="252"/>
      <c r="BF774" s="252"/>
      <c r="BG774" s="252"/>
      <c r="BH774" s="252"/>
      <c r="BI774" s="252"/>
      <c r="BJ774" s="252"/>
      <c r="BK774" s="252"/>
      <c r="BL774" s="252"/>
      <c r="BM774" s="252"/>
    </row>
    <row r="775" spans="1:65" s="209" customFormat="1" ht="33.75">
      <c r="A775" s="420">
        <v>772</v>
      </c>
      <c r="B775" s="417" t="s">
        <v>4125</v>
      </c>
      <c r="C775" s="417" t="s">
        <v>8893</v>
      </c>
      <c r="D775" s="417">
        <v>333</v>
      </c>
      <c r="E775" s="504" t="s">
        <v>649</v>
      </c>
      <c r="F775" s="504"/>
      <c r="G775" s="504"/>
      <c r="H775" s="504"/>
      <c r="I775" s="504"/>
      <c r="J775" s="504"/>
      <c r="K775" s="504"/>
      <c r="L775" s="417" t="s">
        <v>4121</v>
      </c>
      <c r="M775" s="420"/>
      <c r="N775" s="205"/>
      <c r="O775" s="205"/>
      <c r="P775" s="420"/>
      <c r="Q775" s="420"/>
      <c r="R775" s="205"/>
      <c r="S775" s="205"/>
      <c r="T775" s="420"/>
      <c r="U775" s="205"/>
      <c r="V775" s="202">
        <v>31</v>
      </c>
      <c r="W775" s="203">
        <v>41039</v>
      </c>
      <c r="X775" s="421">
        <v>454383.16</v>
      </c>
      <c r="Y775" s="205"/>
      <c r="Z775" s="371">
        <v>0</v>
      </c>
      <c r="AA775" s="371">
        <f t="shared" si="15"/>
        <v>454383.16</v>
      </c>
      <c r="AB775" s="504" t="s">
        <v>3942</v>
      </c>
      <c r="AC775" s="504"/>
      <c r="AD775" s="417" t="s">
        <v>4760</v>
      </c>
      <c r="AE775" s="417" t="s">
        <v>4761</v>
      </c>
      <c r="AF775" s="417" t="s">
        <v>8592</v>
      </c>
      <c r="AG775" s="451">
        <v>491</v>
      </c>
      <c r="AH775" s="208"/>
      <c r="AI775" s="207"/>
      <c r="BA775" s="209" t="s">
        <v>11293</v>
      </c>
      <c r="BC775" s="252"/>
      <c r="BD775" s="252"/>
      <c r="BE775" s="252"/>
      <c r="BF775" s="252"/>
      <c r="BG775" s="252"/>
      <c r="BH775" s="252"/>
      <c r="BI775" s="252"/>
      <c r="BJ775" s="252"/>
      <c r="BK775" s="252"/>
      <c r="BL775" s="252"/>
      <c r="BM775" s="252"/>
    </row>
    <row r="776" spans="1:65" s="209" customFormat="1" ht="33.75">
      <c r="A776" s="420">
        <v>773</v>
      </c>
      <c r="B776" s="417" t="s">
        <v>4125</v>
      </c>
      <c r="C776" s="417" t="s">
        <v>8893</v>
      </c>
      <c r="D776" s="417">
        <v>327</v>
      </c>
      <c r="E776" s="504" t="s">
        <v>650</v>
      </c>
      <c r="F776" s="504"/>
      <c r="G776" s="504"/>
      <c r="H776" s="504"/>
      <c r="I776" s="504"/>
      <c r="J776" s="504"/>
      <c r="K776" s="504"/>
      <c r="L776" s="417" t="s">
        <v>4121</v>
      </c>
      <c r="M776" s="420"/>
      <c r="N776" s="205"/>
      <c r="O776" s="205"/>
      <c r="P776" s="420"/>
      <c r="Q776" s="420"/>
      <c r="R776" s="205"/>
      <c r="S776" s="205"/>
      <c r="T776" s="420"/>
      <c r="U776" s="205"/>
      <c r="V776" s="202">
        <v>15</v>
      </c>
      <c r="W776" s="203">
        <v>41039</v>
      </c>
      <c r="X776" s="421">
        <v>256506.62</v>
      </c>
      <c r="Y776" s="205"/>
      <c r="Z776" s="371">
        <v>0</v>
      </c>
      <c r="AA776" s="371">
        <f t="shared" si="15"/>
        <v>256506.62</v>
      </c>
      <c r="AB776" s="504" t="s">
        <v>3942</v>
      </c>
      <c r="AC776" s="504"/>
      <c r="AD776" s="417" t="s">
        <v>4760</v>
      </c>
      <c r="AE776" s="417" t="s">
        <v>4761</v>
      </c>
      <c r="AF776" s="417" t="s">
        <v>8592</v>
      </c>
      <c r="AG776" s="451">
        <v>492</v>
      </c>
      <c r="AH776" s="208"/>
      <c r="AI776" s="207"/>
      <c r="BA776" s="209" t="s">
        <v>11294</v>
      </c>
      <c r="BC776" s="252"/>
      <c r="BD776" s="252"/>
      <c r="BE776" s="252"/>
      <c r="BF776" s="252"/>
      <c r="BG776" s="252"/>
      <c r="BH776" s="252"/>
      <c r="BI776" s="252"/>
      <c r="BJ776" s="252"/>
      <c r="BK776" s="252"/>
      <c r="BL776" s="252"/>
      <c r="BM776" s="252"/>
    </row>
    <row r="777" spans="1:65" s="209" customFormat="1" ht="33.75">
      <c r="A777" s="420">
        <v>774</v>
      </c>
      <c r="B777" s="417" t="s">
        <v>4125</v>
      </c>
      <c r="C777" s="417" t="s">
        <v>8893</v>
      </c>
      <c r="D777" s="417">
        <v>329</v>
      </c>
      <c r="E777" s="504" t="s">
        <v>651</v>
      </c>
      <c r="F777" s="504"/>
      <c r="G777" s="504"/>
      <c r="H777" s="504"/>
      <c r="I777" s="504"/>
      <c r="J777" s="504"/>
      <c r="K777" s="504"/>
      <c r="L777" s="417" t="s">
        <v>4121</v>
      </c>
      <c r="M777" s="420"/>
      <c r="N777" s="205"/>
      <c r="O777" s="205"/>
      <c r="P777" s="420"/>
      <c r="Q777" s="420"/>
      <c r="R777" s="205"/>
      <c r="S777" s="205"/>
      <c r="T777" s="420"/>
      <c r="U777" s="205"/>
      <c r="V777" s="202">
        <v>21</v>
      </c>
      <c r="W777" s="203">
        <v>41039</v>
      </c>
      <c r="X777" s="421">
        <v>333458.61</v>
      </c>
      <c r="Y777" s="205"/>
      <c r="Z777" s="371">
        <v>0</v>
      </c>
      <c r="AA777" s="371">
        <f t="shared" si="15"/>
        <v>333458.61</v>
      </c>
      <c r="AB777" s="504" t="s">
        <v>3942</v>
      </c>
      <c r="AC777" s="504"/>
      <c r="AD777" s="417" t="s">
        <v>4760</v>
      </c>
      <c r="AE777" s="417" t="s">
        <v>4761</v>
      </c>
      <c r="AF777" s="417" t="s">
        <v>8592</v>
      </c>
      <c r="AG777" s="451">
        <v>493</v>
      </c>
      <c r="AH777" s="208"/>
      <c r="AI777" s="207"/>
      <c r="BA777" s="209" t="s">
        <v>11295</v>
      </c>
      <c r="BC777" s="252"/>
      <c r="BD777" s="252"/>
      <c r="BE777" s="252"/>
      <c r="BF777" s="252"/>
      <c r="BG777" s="252"/>
      <c r="BH777" s="252"/>
      <c r="BI777" s="252"/>
      <c r="BJ777" s="252"/>
      <c r="BK777" s="252"/>
      <c r="BL777" s="252"/>
      <c r="BM777" s="252"/>
    </row>
    <row r="778" spans="1:65" s="209" customFormat="1" ht="33.75">
      <c r="A778" s="420">
        <v>775</v>
      </c>
      <c r="B778" s="417" t="s">
        <v>4125</v>
      </c>
      <c r="C778" s="417" t="s">
        <v>8893</v>
      </c>
      <c r="D778" s="417">
        <v>324</v>
      </c>
      <c r="E778" s="504" t="s">
        <v>495</v>
      </c>
      <c r="F778" s="504"/>
      <c r="G778" s="504"/>
      <c r="H778" s="504"/>
      <c r="I778" s="504"/>
      <c r="J778" s="504"/>
      <c r="K778" s="504"/>
      <c r="L778" s="417" t="s">
        <v>4121</v>
      </c>
      <c r="M778" s="420"/>
      <c r="N778" s="205"/>
      <c r="O778" s="205"/>
      <c r="P778" s="420"/>
      <c r="Q778" s="420"/>
      <c r="R778" s="205"/>
      <c r="S778" s="205"/>
      <c r="T778" s="420"/>
      <c r="U778" s="205"/>
      <c r="V778" s="202">
        <v>20</v>
      </c>
      <c r="W778" s="203">
        <v>41032</v>
      </c>
      <c r="X778" s="421">
        <v>244292.02</v>
      </c>
      <c r="Y778" s="206"/>
      <c r="Z778" s="371">
        <v>0</v>
      </c>
      <c r="AA778" s="371">
        <f t="shared" si="15"/>
        <v>244292.02</v>
      </c>
      <c r="AB778" s="504" t="s">
        <v>3942</v>
      </c>
      <c r="AC778" s="504"/>
      <c r="AD778" s="417" t="s">
        <v>4760</v>
      </c>
      <c r="AE778" s="417" t="s">
        <v>4761</v>
      </c>
      <c r="AF778" s="417" t="s">
        <v>8592</v>
      </c>
      <c r="AG778" s="451">
        <v>494</v>
      </c>
      <c r="AH778" s="208"/>
      <c r="AI778" s="207"/>
      <c r="BA778" s="209" t="s">
        <v>11296</v>
      </c>
      <c r="BC778" s="252"/>
      <c r="BD778" s="252"/>
      <c r="BE778" s="252"/>
      <c r="BF778" s="252"/>
      <c r="BG778" s="252"/>
      <c r="BH778" s="252"/>
      <c r="BI778" s="252"/>
      <c r="BJ778" s="252"/>
      <c r="BK778" s="252"/>
      <c r="BL778" s="252"/>
      <c r="BM778" s="252"/>
    </row>
    <row r="779" spans="1:65" s="209" customFormat="1" ht="33.75">
      <c r="A779" s="420">
        <v>776</v>
      </c>
      <c r="B779" s="417" t="s">
        <v>4125</v>
      </c>
      <c r="C779" s="417" t="s">
        <v>8893</v>
      </c>
      <c r="D779" s="417">
        <v>322</v>
      </c>
      <c r="E779" s="504" t="s">
        <v>697</v>
      </c>
      <c r="F779" s="504"/>
      <c r="G779" s="504"/>
      <c r="H779" s="504"/>
      <c r="I779" s="504"/>
      <c r="J779" s="504"/>
      <c r="K779" s="504"/>
      <c r="L779" s="417" t="s">
        <v>4121</v>
      </c>
      <c r="M779" s="420"/>
      <c r="N779" s="205"/>
      <c r="O779" s="205"/>
      <c r="P779" s="420"/>
      <c r="Q779" s="420"/>
      <c r="R779" s="205"/>
      <c r="S779" s="205"/>
      <c r="T779" s="420"/>
      <c r="U779" s="205"/>
      <c r="V779" s="202">
        <v>2</v>
      </c>
      <c r="W779" s="203">
        <v>41032</v>
      </c>
      <c r="X779" s="421">
        <v>29315.040000000001</v>
      </c>
      <c r="Y779" s="206"/>
      <c r="Z779" s="371">
        <v>0</v>
      </c>
      <c r="AA779" s="371">
        <f t="shared" si="15"/>
        <v>29315.040000000001</v>
      </c>
      <c r="AB779" s="504" t="s">
        <v>3942</v>
      </c>
      <c r="AC779" s="504"/>
      <c r="AD779" s="417" t="s">
        <v>4760</v>
      </c>
      <c r="AE779" s="417" t="s">
        <v>4761</v>
      </c>
      <c r="AF779" s="417" t="s">
        <v>8592</v>
      </c>
      <c r="AG779" s="451">
        <v>495</v>
      </c>
      <c r="AH779" s="208"/>
      <c r="AI779" s="207"/>
      <c r="BA779" s="209" t="s">
        <v>11297</v>
      </c>
      <c r="BC779" s="252"/>
      <c r="BD779" s="252"/>
      <c r="BE779" s="252"/>
      <c r="BF779" s="252"/>
      <c r="BG779" s="252"/>
      <c r="BH779" s="252"/>
      <c r="BI779" s="252"/>
      <c r="BJ779" s="252"/>
      <c r="BK779" s="252"/>
      <c r="BL779" s="252"/>
      <c r="BM779" s="252"/>
    </row>
    <row r="780" spans="1:65" s="209" customFormat="1" ht="33.75">
      <c r="A780" s="420">
        <v>777</v>
      </c>
      <c r="B780" s="417" t="s">
        <v>4125</v>
      </c>
      <c r="C780" s="417" t="s">
        <v>8893</v>
      </c>
      <c r="D780" s="417">
        <v>320</v>
      </c>
      <c r="E780" s="504" t="s">
        <v>2493</v>
      </c>
      <c r="F780" s="504"/>
      <c r="G780" s="504"/>
      <c r="H780" s="504"/>
      <c r="I780" s="504"/>
      <c r="J780" s="504"/>
      <c r="K780" s="504"/>
      <c r="L780" s="417" t="s">
        <v>4121</v>
      </c>
      <c r="M780" s="420"/>
      <c r="N780" s="205"/>
      <c r="O780" s="205"/>
      <c r="P780" s="420"/>
      <c r="Q780" s="420"/>
      <c r="R780" s="205"/>
      <c r="S780" s="205"/>
      <c r="T780" s="420"/>
      <c r="U780" s="205"/>
      <c r="V780" s="202">
        <v>12</v>
      </c>
      <c r="W780" s="203">
        <v>41039</v>
      </c>
      <c r="X780" s="421">
        <v>175890.26</v>
      </c>
      <c r="Y780" s="206"/>
      <c r="Z780" s="371">
        <v>0</v>
      </c>
      <c r="AA780" s="371">
        <f t="shared" si="15"/>
        <v>175890.26</v>
      </c>
      <c r="AB780" s="504" t="s">
        <v>3942</v>
      </c>
      <c r="AC780" s="504"/>
      <c r="AD780" s="417" t="s">
        <v>4760</v>
      </c>
      <c r="AE780" s="417" t="s">
        <v>4761</v>
      </c>
      <c r="AF780" s="417" t="s">
        <v>8592</v>
      </c>
      <c r="AG780" s="451">
        <v>496</v>
      </c>
      <c r="AH780" s="208"/>
      <c r="AI780" s="207"/>
      <c r="BA780" s="209" t="s">
        <v>11298</v>
      </c>
      <c r="BC780" s="252"/>
      <c r="BD780" s="252"/>
      <c r="BE780" s="252"/>
      <c r="BF780" s="252"/>
      <c r="BG780" s="252"/>
      <c r="BH780" s="252"/>
      <c r="BI780" s="252"/>
      <c r="BJ780" s="252"/>
      <c r="BK780" s="252"/>
      <c r="BL780" s="252"/>
      <c r="BM780" s="252"/>
    </row>
    <row r="781" spans="1:65" s="209" customFormat="1" ht="33.75">
      <c r="A781" s="420">
        <v>778</v>
      </c>
      <c r="B781" s="417" t="s">
        <v>4125</v>
      </c>
      <c r="C781" s="417" t="s">
        <v>8893</v>
      </c>
      <c r="D781" s="417">
        <v>319</v>
      </c>
      <c r="E781" s="504" t="s">
        <v>2494</v>
      </c>
      <c r="F781" s="504"/>
      <c r="G781" s="504"/>
      <c r="H781" s="504"/>
      <c r="I781" s="504"/>
      <c r="J781" s="504"/>
      <c r="K781" s="504"/>
      <c r="L781" s="417" t="s">
        <v>4121</v>
      </c>
      <c r="M781" s="420"/>
      <c r="N781" s="205"/>
      <c r="O781" s="205"/>
      <c r="P781" s="420"/>
      <c r="Q781" s="420"/>
      <c r="R781" s="205"/>
      <c r="S781" s="205"/>
      <c r="T781" s="420"/>
      <c r="U781" s="205"/>
      <c r="V781" s="202">
        <v>5</v>
      </c>
      <c r="W781" s="203">
        <v>41039</v>
      </c>
      <c r="X781" s="421">
        <v>73284.61</v>
      </c>
      <c r="Y781" s="206"/>
      <c r="Z781" s="371">
        <v>0</v>
      </c>
      <c r="AA781" s="371">
        <f t="shared" si="15"/>
        <v>73284.61</v>
      </c>
      <c r="AB781" s="504" t="s">
        <v>3942</v>
      </c>
      <c r="AC781" s="504"/>
      <c r="AD781" s="417" t="s">
        <v>4760</v>
      </c>
      <c r="AE781" s="417" t="s">
        <v>4761</v>
      </c>
      <c r="AF781" s="417" t="s">
        <v>8592</v>
      </c>
      <c r="AG781" s="451">
        <v>497</v>
      </c>
      <c r="AH781" s="208"/>
      <c r="AI781" s="207"/>
      <c r="BA781" s="209" t="s">
        <v>11299</v>
      </c>
      <c r="BC781" s="252"/>
      <c r="BD781" s="252"/>
      <c r="BE781" s="252"/>
      <c r="BF781" s="252"/>
      <c r="BG781" s="252"/>
      <c r="BH781" s="252"/>
      <c r="BI781" s="252"/>
      <c r="BJ781" s="252"/>
      <c r="BK781" s="252"/>
      <c r="BL781" s="252"/>
      <c r="BM781" s="252"/>
    </row>
    <row r="782" spans="1:65" s="209" customFormat="1" ht="33.75">
      <c r="A782" s="420">
        <v>779</v>
      </c>
      <c r="B782" s="417" t="s">
        <v>4125</v>
      </c>
      <c r="C782" s="417" t="s">
        <v>8893</v>
      </c>
      <c r="D782" s="417">
        <v>316</v>
      </c>
      <c r="E782" s="504" t="s">
        <v>2495</v>
      </c>
      <c r="F782" s="504"/>
      <c r="G782" s="504"/>
      <c r="H782" s="504"/>
      <c r="I782" s="504"/>
      <c r="J782" s="504"/>
      <c r="K782" s="504"/>
      <c r="L782" s="417" t="s">
        <v>4121</v>
      </c>
      <c r="M782" s="420"/>
      <c r="N782" s="205"/>
      <c r="O782" s="205"/>
      <c r="P782" s="420"/>
      <c r="Q782" s="420"/>
      <c r="R782" s="205"/>
      <c r="S782" s="205"/>
      <c r="T782" s="420"/>
      <c r="U782" s="205"/>
      <c r="V782" s="202">
        <v>5</v>
      </c>
      <c r="W782" s="203">
        <v>41032</v>
      </c>
      <c r="X782" s="421">
        <v>73287.61</v>
      </c>
      <c r="Y782" s="206"/>
      <c r="Z782" s="371">
        <v>0</v>
      </c>
      <c r="AA782" s="371">
        <f t="shared" si="15"/>
        <v>73287.61</v>
      </c>
      <c r="AB782" s="504" t="s">
        <v>3942</v>
      </c>
      <c r="AC782" s="504"/>
      <c r="AD782" s="417" t="s">
        <v>4760</v>
      </c>
      <c r="AE782" s="417" t="s">
        <v>4761</v>
      </c>
      <c r="AF782" s="417" t="s">
        <v>8592</v>
      </c>
      <c r="AG782" s="451">
        <v>498</v>
      </c>
      <c r="AH782" s="208"/>
      <c r="AI782" s="207"/>
      <c r="BA782" s="209" t="s">
        <v>11300</v>
      </c>
      <c r="BC782" s="252"/>
      <c r="BD782" s="252"/>
      <c r="BE782" s="252"/>
      <c r="BF782" s="252"/>
      <c r="BG782" s="252"/>
      <c r="BH782" s="252"/>
      <c r="BI782" s="252"/>
      <c r="BJ782" s="252"/>
      <c r="BK782" s="252"/>
      <c r="BL782" s="252"/>
      <c r="BM782" s="252"/>
    </row>
    <row r="783" spans="1:65" s="209" customFormat="1" ht="33.75">
      <c r="A783" s="420">
        <v>780</v>
      </c>
      <c r="B783" s="417" t="s">
        <v>4125</v>
      </c>
      <c r="C783" s="417" t="s">
        <v>8893</v>
      </c>
      <c r="D783" s="417">
        <v>315</v>
      </c>
      <c r="E783" s="504" t="s">
        <v>2496</v>
      </c>
      <c r="F783" s="504"/>
      <c r="G783" s="504"/>
      <c r="H783" s="504"/>
      <c r="I783" s="504"/>
      <c r="J783" s="504"/>
      <c r="K783" s="504"/>
      <c r="L783" s="417" t="s">
        <v>4121</v>
      </c>
      <c r="M783" s="420"/>
      <c r="N783" s="205"/>
      <c r="O783" s="205"/>
      <c r="P783" s="420"/>
      <c r="Q783" s="420"/>
      <c r="R783" s="205"/>
      <c r="S783" s="205"/>
      <c r="T783" s="420"/>
      <c r="U783" s="205"/>
      <c r="V783" s="202">
        <v>70</v>
      </c>
      <c r="W783" s="203">
        <v>41032</v>
      </c>
      <c r="X783" s="421">
        <v>1583314.76</v>
      </c>
      <c r="Y783" s="206"/>
      <c r="Z783" s="371">
        <v>0</v>
      </c>
      <c r="AA783" s="371">
        <f t="shared" si="15"/>
        <v>1583314.76</v>
      </c>
      <c r="AB783" s="504" t="s">
        <v>3942</v>
      </c>
      <c r="AC783" s="504"/>
      <c r="AD783" s="417" t="s">
        <v>4760</v>
      </c>
      <c r="AE783" s="417" t="s">
        <v>4761</v>
      </c>
      <c r="AF783" s="417" t="s">
        <v>8592</v>
      </c>
      <c r="AG783" s="451">
        <v>499</v>
      </c>
      <c r="AH783" s="208"/>
      <c r="AI783" s="207"/>
      <c r="BA783" s="209" t="s">
        <v>11301</v>
      </c>
      <c r="BC783" s="252"/>
      <c r="BD783" s="252"/>
      <c r="BE783" s="252"/>
      <c r="BF783" s="252"/>
      <c r="BG783" s="252"/>
      <c r="BH783" s="252"/>
      <c r="BI783" s="252"/>
      <c r="BJ783" s="252"/>
      <c r="BK783" s="252"/>
      <c r="BL783" s="252"/>
      <c r="BM783" s="252"/>
    </row>
    <row r="784" spans="1:65" s="209" customFormat="1" ht="33.75">
      <c r="A784" s="420">
        <v>781</v>
      </c>
      <c r="B784" s="417" t="s">
        <v>4125</v>
      </c>
      <c r="C784" s="417" t="s">
        <v>8893</v>
      </c>
      <c r="D784" s="417">
        <v>313</v>
      </c>
      <c r="E784" s="504" t="s">
        <v>2497</v>
      </c>
      <c r="F784" s="504"/>
      <c r="G784" s="504"/>
      <c r="H784" s="504"/>
      <c r="I784" s="504"/>
      <c r="J784" s="504"/>
      <c r="K784" s="504"/>
      <c r="L784" s="417" t="s">
        <v>4121</v>
      </c>
      <c r="M784" s="420"/>
      <c r="N784" s="205"/>
      <c r="O784" s="205"/>
      <c r="P784" s="420"/>
      <c r="Q784" s="420"/>
      <c r="R784" s="205"/>
      <c r="S784" s="205"/>
      <c r="T784" s="420"/>
      <c r="U784" s="205"/>
      <c r="V784" s="202">
        <v>11</v>
      </c>
      <c r="W784" s="203">
        <v>41033</v>
      </c>
      <c r="X784" s="421">
        <v>201540.92</v>
      </c>
      <c r="Y784" s="206"/>
      <c r="Z784" s="371">
        <v>0</v>
      </c>
      <c r="AA784" s="371">
        <f t="shared" si="15"/>
        <v>201540.92</v>
      </c>
      <c r="AB784" s="504" t="s">
        <v>3942</v>
      </c>
      <c r="AC784" s="504"/>
      <c r="AD784" s="417" t="s">
        <v>4760</v>
      </c>
      <c r="AE784" s="417" t="s">
        <v>4761</v>
      </c>
      <c r="AF784" s="417" t="s">
        <v>8592</v>
      </c>
      <c r="AG784" s="451">
        <v>500</v>
      </c>
      <c r="AH784" s="208"/>
      <c r="AI784" s="207"/>
      <c r="BA784" s="209" t="s">
        <v>11302</v>
      </c>
      <c r="BC784" s="252"/>
      <c r="BD784" s="252"/>
      <c r="BE784" s="252"/>
      <c r="BF784" s="252"/>
      <c r="BG784" s="252"/>
      <c r="BH784" s="252"/>
      <c r="BI784" s="252"/>
      <c r="BJ784" s="252"/>
      <c r="BK784" s="252"/>
      <c r="BL784" s="252"/>
      <c r="BM784" s="252"/>
    </row>
    <row r="785" spans="1:65" s="209" customFormat="1" ht="33.75">
      <c r="A785" s="420">
        <v>782</v>
      </c>
      <c r="B785" s="417" t="s">
        <v>4125</v>
      </c>
      <c r="C785" s="417" t="s">
        <v>8893</v>
      </c>
      <c r="D785" s="417">
        <v>311</v>
      </c>
      <c r="E785" s="504" t="s">
        <v>2498</v>
      </c>
      <c r="F785" s="504"/>
      <c r="G785" s="504"/>
      <c r="H785" s="504"/>
      <c r="I785" s="504"/>
      <c r="J785" s="504"/>
      <c r="K785" s="504"/>
      <c r="L785" s="417" t="s">
        <v>4121</v>
      </c>
      <c r="M785" s="420"/>
      <c r="N785" s="205"/>
      <c r="O785" s="205"/>
      <c r="P785" s="420"/>
      <c r="Q785" s="420"/>
      <c r="R785" s="205"/>
      <c r="S785" s="205"/>
      <c r="T785" s="420"/>
      <c r="U785" s="205"/>
      <c r="V785" s="202">
        <v>5</v>
      </c>
      <c r="W785" s="203">
        <v>41033</v>
      </c>
      <c r="X785" s="421">
        <v>91609.51</v>
      </c>
      <c r="Y785" s="206"/>
      <c r="Z785" s="371">
        <v>0</v>
      </c>
      <c r="AA785" s="371">
        <f t="shared" si="15"/>
        <v>91609.51</v>
      </c>
      <c r="AB785" s="504" t="s">
        <v>3942</v>
      </c>
      <c r="AC785" s="504"/>
      <c r="AD785" s="417" t="s">
        <v>4760</v>
      </c>
      <c r="AE785" s="417" t="s">
        <v>4761</v>
      </c>
      <c r="AF785" s="417" t="s">
        <v>8592</v>
      </c>
      <c r="AG785" s="451">
        <v>501</v>
      </c>
      <c r="AH785" s="208"/>
      <c r="AI785" s="207"/>
      <c r="BA785" s="209" t="s">
        <v>11303</v>
      </c>
      <c r="BC785" s="252"/>
      <c r="BD785" s="252"/>
      <c r="BE785" s="252"/>
      <c r="BF785" s="252"/>
      <c r="BG785" s="252"/>
      <c r="BH785" s="252"/>
      <c r="BI785" s="252"/>
      <c r="BJ785" s="252"/>
      <c r="BK785" s="252"/>
      <c r="BL785" s="252"/>
      <c r="BM785" s="252"/>
    </row>
    <row r="786" spans="1:65" s="209" customFormat="1" ht="33.75">
      <c r="A786" s="420">
        <v>783</v>
      </c>
      <c r="B786" s="417" t="s">
        <v>4125</v>
      </c>
      <c r="C786" s="417" t="s">
        <v>8893</v>
      </c>
      <c r="D786" s="417">
        <v>312</v>
      </c>
      <c r="E786" s="504" t="s">
        <v>2499</v>
      </c>
      <c r="F786" s="504"/>
      <c r="G786" s="504"/>
      <c r="H786" s="504"/>
      <c r="I786" s="504"/>
      <c r="J786" s="504"/>
      <c r="K786" s="504"/>
      <c r="L786" s="417" t="s">
        <v>4121</v>
      </c>
      <c r="M786" s="420"/>
      <c r="N786" s="205"/>
      <c r="O786" s="205"/>
      <c r="P786" s="420"/>
      <c r="Q786" s="420"/>
      <c r="R786" s="205"/>
      <c r="S786" s="205"/>
      <c r="T786" s="420"/>
      <c r="U786" s="205"/>
      <c r="V786" s="202">
        <v>25</v>
      </c>
      <c r="W786" s="203">
        <v>41032</v>
      </c>
      <c r="X786" s="421">
        <v>427511.03999999998</v>
      </c>
      <c r="Y786" s="206"/>
      <c r="Z786" s="371">
        <v>0</v>
      </c>
      <c r="AA786" s="371">
        <f t="shared" si="15"/>
        <v>427511.03999999998</v>
      </c>
      <c r="AB786" s="504" t="s">
        <v>3942</v>
      </c>
      <c r="AC786" s="504"/>
      <c r="AD786" s="417" t="s">
        <v>4760</v>
      </c>
      <c r="AE786" s="417" t="s">
        <v>4761</v>
      </c>
      <c r="AF786" s="417" t="s">
        <v>8592</v>
      </c>
      <c r="AG786" s="451">
        <v>502</v>
      </c>
      <c r="AH786" s="208"/>
      <c r="AI786" s="207"/>
      <c r="BA786" s="209" t="s">
        <v>11304</v>
      </c>
      <c r="BC786" s="252"/>
      <c r="BD786" s="252"/>
      <c r="BE786" s="252"/>
      <c r="BF786" s="252"/>
      <c r="BG786" s="252"/>
      <c r="BH786" s="252"/>
      <c r="BI786" s="252"/>
      <c r="BJ786" s="252"/>
      <c r="BK786" s="252"/>
      <c r="BL786" s="252"/>
      <c r="BM786" s="252"/>
    </row>
    <row r="787" spans="1:65" s="209" customFormat="1" ht="33.75">
      <c r="A787" s="420">
        <v>784</v>
      </c>
      <c r="B787" s="417" t="s">
        <v>4125</v>
      </c>
      <c r="C787" s="417" t="s">
        <v>8893</v>
      </c>
      <c r="D787" s="417">
        <v>310</v>
      </c>
      <c r="E787" s="504" t="s">
        <v>2500</v>
      </c>
      <c r="F787" s="504"/>
      <c r="G787" s="504"/>
      <c r="H787" s="504"/>
      <c r="I787" s="504"/>
      <c r="J787" s="504"/>
      <c r="K787" s="504"/>
      <c r="L787" s="417" t="s">
        <v>4121</v>
      </c>
      <c r="M787" s="420"/>
      <c r="N787" s="205"/>
      <c r="O787" s="205"/>
      <c r="P787" s="420"/>
      <c r="Q787" s="420"/>
      <c r="R787" s="205"/>
      <c r="S787" s="205"/>
      <c r="T787" s="420"/>
      <c r="U787" s="205"/>
      <c r="V787" s="202">
        <v>11</v>
      </c>
      <c r="W787" s="203">
        <v>41033</v>
      </c>
      <c r="X787" s="421">
        <v>188104.86</v>
      </c>
      <c r="Y787" s="206"/>
      <c r="Z787" s="371">
        <v>0</v>
      </c>
      <c r="AA787" s="371">
        <f t="shared" si="15"/>
        <v>188104.86</v>
      </c>
      <c r="AB787" s="504" t="s">
        <v>3942</v>
      </c>
      <c r="AC787" s="504"/>
      <c r="AD787" s="417" t="s">
        <v>4760</v>
      </c>
      <c r="AE787" s="417" t="s">
        <v>4761</v>
      </c>
      <c r="AF787" s="417" t="s">
        <v>8592</v>
      </c>
      <c r="AG787" s="451">
        <v>503</v>
      </c>
      <c r="AH787" s="208"/>
      <c r="AI787" s="207"/>
      <c r="BA787" s="209" t="s">
        <v>11305</v>
      </c>
      <c r="BC787" s="252"/>
      <c r="BD787" s="252"/>
      <c r="BE787" s="252"/>
      <c r="BF787" s="252"/>
      <c r="BG787" s="252"/>
      <c r="BH787" s="252"/>
      <c r="BI787" s="252"/>
      <c r="BJ787" s="252"/>
      <c r="BK787" s="252"/>
      <c r="BL787" s="252"/>
      <c r="BM787" s="252"/>
    </row>
    <row r="788" spans="1:65" s="209" customFormat="1" ht="33.75">
      <c r="A788" s="420">
        <v>785</v>
      </c>
      <c r="B788" s="417" t="s">
        <v>4125</v>
      </c>
      <c r="C788" s="417" t="s">
        <v>8893</v>
      </c>
      <c r="D788" s="417">
        <v>305</v>
      </c>
      <c r="E788" s="504" t="s">
        <v>2501</v>
      </c>
      <c r="F788" s="504"/>
      <c r="G788" s="504"/>
      <c r="H788" s="504"/>
      <c r="I788" s="504"/>
      <c r="J788" s="504"/>
      <c r="K788" s="504"/>
      <c r="L788" s="417" t="s">
        <v>4121</v>
      </c>
      <c r="M788" s="420"/>
      <c r="N788" s="205"/>
      <c r="O788" s="205"/>
      <c r="P788" s="420"/>
      <c r="Q788" s="420"/>
      <c r="R788" s="205"/>
      <c r="S788" s="205"/>
      <c r="T788" s="420"/>
      <c r="U788" s="205"/>
      <c r="V788" s="202">
        <v>28</v>
      </c>
      <c r="W788" s="203">
        <v>41033</v>
      </c>
      <c r="X788" s="421">
        <v>478812.36</v>
      </c>
      <c r="Y788" s="206"/>
      <c r="Z788" s="371">
        <v>0</v>
      </c>
      <c r="AA788" s="371">
        <f t="shared" si="15"/>
        <v>478812.36</v>
      </c>
      <c r="AB788" s="504" t="s">
        <v>3942</v>
      </c>
      <c r="AC788" s="504"/>
      <c r="AD788" s="417" t="s">
        <v>4760</v>
      </c>
      <c r="AE788" s="417" t="s">
        <v>4761</v>
      </c>
      <c r="AF788" s="417" t="s">
        <v>8592</v>
      </c>
      <c r="AG788" s="451">
        <v>504</v>
      </c>
      <c r="AH788" s="208"/>
      <c r="AI788" s="207"/>
      <c r="BA788" s="209" t="s">
        <v>11306</v>
      </c>
      <c r="BC788" s="252"/>
      <c r="BD788" s="252"/>
      <c r="BE788" s="252"/>
      <c r="BF788" s="252"/>
      <c r="BG788" s="252"/>
      <c r="BH788" s="252"/>
      <c r="BI788" s="252"/>
      <c r="BJ788" s="252"/>
      <c r="BK788" s="252"/>
      <c r="BL788" s="252"/>
      <c r="BM788" s="252"/>
    </row>
    <row r="789" spans="1:65" s="209" customFormat="1" ht="33.75">
      <c r="A789" s="420">
        <v>786</v>
      </c>
      <c r="B789" s="417" t="s">
        <v>4125</v>
      </c>
      <c r="C789" s="417" t="s">
        <v>8893</v>
      </c>
      <c r="D789" s="417">
        <v>306</v>
      </c>
      <c r="E789" s="504" t="s">
        <v>2502</v>
      </c>
      <c r="F789" s="504"/>
      <c r="G789" s="504"/>
      <c r="H789" s="504"/>
      <c r="I789" s="504"/>
      <c r="J789" s="504"/>
      <c r="K789" s="504"/>
      <c r="L789" s="417" t="s">
        <v>4121</v>
      </c>
      <c r="M789" s="420"/>
      <c r="N789" s="205"/>
      <c r="O789" s="205"/>
      <c r="P789" s="420"/>
      <c r="Q789" s="420"/>
      <c r="R789" s="205"/>
      <c r="S789" s="205"/>
      <c r="T789" s="420"/>
      <c r="U789" s="205"/>
      <c r="V789" s="202">
        <v>17</v>
      </c>
      <c r="W789" s="203">
        <v>41033</v>
      </c>
      <c r="X789" s="421">
        <v>311472.33</v>
      </c>
      <c r="Y789" s="206"/>
      <c r="Z789" s="371">
        <v>0</v>
      </c>
      <c r="AA789" s="371">
        <f t="shared" si="15"/>
        <v>311472.33</v>
      </c>
      <c r="AB789" s="504" t="s">
        <v>3942</v>
      </c>
      <c r="AC789" s="504"/>
      <c r="AD789" s="417" t="s">
        <v>4760</v>
      </c>
      <c r="AE789" s="417" t="s">
        <v>4761</v>
      </c>
      <c r="AF789" s="417" t="s">
        <v>8592</v>
      </c>
      <c r="AG789" s="451">
        <v>505</v>
      </c>
      <c r="AH789" s="208"/>
      <c r="AI789" s="207"/>
      <c r="BA789" s="209" t="s">
        <v>11307</v>
      </c>
      <c r="BC789" s="252"/>
      <c r="BD789" s="252"/>
      <c r="BE789" s="252"/>
      <c r="BF789" s="252"/>
      <c r="BG789" s="252"/>
      <c r="BH789" s="252"/>
      <c r="BI789" s="252"/>
      <c r="BJ789" s="252"/>
      <c r="BK789" s="252"/>
      <c r="BL789" s="252"/>
      <c r="BM789" s="252"/>
    </row>
    <row r="790" spans="1:65" s="209" customFormat="1" ht="33.75">
      <c r="A790" s="420">
        <v>787</v>
      </c>
      <c r="B790" s="417" t="s">
        <v>4125</v>
      </c>
      <c r="C790" s="417" t="s">
        <v>8893</v>
      </c>
      <c r="D790" s="417">
        <v>307</v>
      </c>
      <c r="E790" s="504" t="s">
        <v>2503</v>
      </c>
      <c r="F790" s="504"/>
      <c r="G790" s="504"/>
      <c r="H790" s="504"/>
      <c r="I790" s="504"/>
      <c r="J790" s="504"/>
      <c r="K790" s="504"/>
      <c r="L790" s="417" t="s">
        <v>4121</v>
      </c>
      <c r="M790" s="420"/>
      <c r="N790" s="205"/>
      <c r="O790" s="205"/>
      <c r="P790" s="420"/>
      <c r="Q790" s="420"/>
      <c r="R790" s="205"/>
      <c r="S790" s="205"/>
      <c r="T790" s="420"/>
      <c r="U790" s="205"/>
      <c r="V790" s="202">
        <v>32</v>
      </c>
      <c r="W790" s="203">
        <v>41033</v>
      </c>
      <c r="X790" s="421">
        <v>586300.85</v>
      </c>
      <c r="Y790" s="206"/>
      <c r="Z790" s="371">
        <v>0</v>
      </c>
      <c r="AA790" s="371">
        <f t="shared" si="15"/>
        <v>586300.85</v>
      </c>
      <c r="AB790" s="504" t="s">
        <v>3942</v>
      </c>
      <c r="AC790" s="504"/>
      <c r="AD790" s="417" t="s">
        <v>4760</v>
      </c>
      <c r="AE790" s="417" t="s">
        <v>4761</v>
      </c>
      <c r="AF790" s="417" t="s">
        <v>8592</v>
      </c>
      <c r="AG790" s="451">
        <v>506</v>
      </c>
      <c r="AH790" s="208"/>
      <c r="AI790" s="207"/>
      <c r="BA790" s="209" t="s">
        <v>11308</v>
      </c>
      <c r="BC790" s="252"/>
      <c r="BD790" s="252"/>
      <c r="BE790" s="252"/>
      <c r="BF790" s="252"/>
      <c r="BG790" s="252"/>
      <c r="BH790" s="252"/>
      <c r="BI790" s="252"/>
      <c r="BJ790" s="252"/>
      <c r="BK790" s="252"/>
      <c r="BL790" s="252"/>
      <c r="BM790" s="252"/>
    </row>
    <row r="791" spans="1:65" s="209" customFormat="1" ht="33.75">
      <c r="A791" s="420">
        <v>788</v>
      </c>
      <c r="B791" s="417" t="s">
        <v>4125</v>
      </c>
      <c r="C791" s="417" t="s">
        <v>8893</v>
      </c>
      <c r="D791" s="417">
        <v>308</v>
      </c>
      <c r="E791" s="504" t="s">
        <v>2504</v>
      </c>
      <c r="F791" s="504"/>
      <c r="G791" s="504"/>
      <c r="H791" s="504"/>
      <c r="I791" s="504"/>
      <c r="J791" s="504"/>
      <c r="K791" s="504"/>
      <c r="L791" s="417" t="s">
        <v>4121</v>
      </c>
      <c r="M791" s="420"/>
      <c r="N791" s="205"/>
      <c r="O791" s="205"/>
      <c r="P791" s="420"/>
      <c r="Q791" s="420"/>
      <c r="R791" s="205"/>
      <c r="S791" s="205"/>
      <c r="T791" s="420"/>
      <c r="U791" s="205"/>
      <c r="V791" s="202">
        <v>9</v>
      </c>
      <c r="W791" s="203">
        <v>41033</v>
      </c>
      <c r="X791" s="421">
        <v>164897.10999999999</v>
      </c>
      <c r="Y791" s="206"/>
      <c r="Z791" s="371">
        <v>0</v>
      </c>
      <c r="AA791" s="371">
        <f t="shared" si="15"/>
        <v>164897.10999999999</v>
      </c>
      <c r="AB791" s="504" t="s">
        <v>3942</v>
      </c>
      <c r="AC791" s="504"/>
      <c r="AD791" s="417" t="s">
        <v>4760</v>
      </c>
      <c r="AE791" s="417" t="s">
        <v>4761</v>
      </c>
      <c r="AF791" s="417" t="s">
        <v>8592</v>
      </c>
      <c r="AG791" s="451">
        <v>507</v>
      </c>
      <c r="AH791" s="208"/>
      <c r="AI791" s="207"/>
      <c r="BA791" s="209" t="s">
        <v>11309</v>
      </c>
      <c r="BC791" s="252"/>
      <c r="BD791" s="252"/>
      <c r="BE791" s="252"/>
      <c r="BF791" s="252"/>
      <c r="BG791" s="252"/>
      <c r="BH791" s="252"/>
      <c r="BI791" s="252"/>
      <c r="BJ791" s="252"/>
      <c r="BK791" s="252"/>
      <c r="BL791" s="252"/>
      <c r="BM791" s="252"/>
    </row>
    <row r="792" spans="1:65" s="209" customFormat="1" ht="33.75">
      <c r="A792" s="420">
        <v>789</v>
      </c>
      <c r="B792" s="417" t="s">
        <v>4125</v>
      </c>
      <c r="C792" s="417" t="s">
        <v>8893</v>
      </c>
      <c r="D792" s="417">
        <v>309</v>
      </c>
      <c r="E792" s="504" t="s">
        <v>2505</v>
      </c>
      <c r="F792" s="504"/>
      <c r="G792" s="504"/>
      <c r="H792" s="504"/>
      <c r="I792" s="504"/>
      <c r="J792" s="504"/>
      <c r="K792" s="504"/>
      <c r="L792" s="417" t="s">
        <v>4121</v>
      </c>
      <c r="M792" s="420"/>
      <c r="N792" s="205"/>
      <c r="O792" s="205"/>
      <c r="P792" s="420"/>
      <c r="Q792" s="420"/>
      <c r="R792" s="205"/>
      <c r="S792" s="205"/>
      <c r="T792" s="420"/>
      <c r="U792" s="205"/>
      <c r="V792" s="202">
        <v>27</v>
      </c>
      <c r="W792" s="203">
        <v>41033</v>
      </c>
      <c r="X792" s="421">
        <v>494691.34</v>
      </c>
      <c r="Y792" s="206"/>
      <c r="Z792" s="371">
        <v>0</v>
      </c>
      <c r="AA792" s="371">
        <f t="shared" si="15"/>
        <v>494691.34</v>
      </c>
      <c r="AB792" s="504" t="s">
        <v>3942</v>
      </c>
      <c r="AC792" s="504"/>
      <c r="AD792" s="417" t="s">
        <v>4760</v>
      </c>
      <c r="AE792" s="417" t="s">
        <v>4761</v>
      </c>
      <c r="AF792" s="417" t="s">
        <v>8592</v>
      </c>
      <c r="AG792" s="451">
        <v>508</v>
      </c>
      <c r="AH792" s="208"/>
      <c r="AI792" s="207"/>
      <c r="BA792" s="209" t="s">
        <v>11310</v>
      </c>
      <c r="BC792" s="252"/>
      <c r="BD792" s="252"/>
      <c r="BE792" s="252"/>
      <c r="BF792" s="252"/>
      <c r="BG792" s="252"/>
      <c r="BH792" s="252"/>
      <c r="BI792" s="252"/>
      <c r="BJ792" s="252"/>
      <c r="BK792" s="252"/>
      <c r="BL792" s="252"/>
      <c r="BM792" s="252"/>
    </row>
    <row r="793" spans="1:65" s="209" customFormat="1" ht="33.75">
      <c r="A793" s="420">
        <v>790</v>
      </c>
      <c r="B793" s="417" t="s">
        <v>4125</v>
      </c>
      <c r="C793" s="417" t="s">
        <v>8893</v>
      </c>
      <c r="D793" s="417">
        <v>304</v>
      </c>
      <c r="E793" s="504" t="s">
        <v>706</v>
      </c>
      <c r="F793" s="504"/>
      <c r="G793" s="504"/>
      <c r="H793" s="504"/>
      <c r="I793" s="504"/>
      <c r="J793" s="504"/>
      <c r="K793" s="504"/>
      <c r="L793" s="417" t="s">
        <v>4121</v>
      </c>
      <c r="M793" s="420"/>
      <c r="N793" s="205"/>
      <c r="O793" s="205"/>
      <c r="P793" s="420"/>
      <c r="Q793" s="420"/>
      <c r="R793" s="205"/>
      <c r="S793" s="205"/>
      <c r="T793" s="420"/>
      <c r="U793" s="205"/>
      <c r="V793" s="202">
        <v>5</v>
      </c>
      <c r="W793" s="203">
        <v>41033</v>
      </c>
      <c r="X793" s="421">
        <v>91609.51</v>
      </c>
      <c r="Y793" s="206"/>
      <c r="Z793" s="371">
        <v>0</v>
      </c>
      <c r="AA793" s="371">
        <f t="shared" si="15"/>
        <v>91609.51</v>
      </c>
      <c r="AB793" s="504" t="s">
        <v>3942</v>
      </c>
      <c r="AC793" s="504"/>
      <c r="AD793" s="417" t="s">
        <v>4760</v>
      </c>
      <c r="AE793" s="417" t="s">
        <v>4761</v>
      </c>
      <c r="AF793" s="417" t="s">
        <v>8592</v>
      </c>
      <c r="AG793" s="451">
        <v>509</v>
      </c>
      <c r="AH793" s="208"/>
      <c r="AI793" s="207"/>
      <c r="BA793" s="209" t="s">
        <v>11311</v>
      </c>
      <c r="BC793" s="252"/>
      <c r="BD793" s="252"/>
      <c r="BE793" s="252"/>
      <c r="BF793" s="252"/>
      <c r="BG793" s="252"/>
      <c r="BH793" s="252"/>
      <c r="BI793" s="252"/>
      <c r="BJ793" s="252"/>
      <c r="BK793" s="252"/>
      <c r="BL793" s="252"/>
      <c r="BM793" s="252"/>
    </row>
    <row r="794" spans="1:65" s="209" customFormat="1" ht="33.75">
      <c r="A794" s="420">
        <v>791</v>
      </c>
      <c r="B794" s="417" t="s">
        <v>4125</v>
      </c>
      <c r="C794" s="417" t="s">
        <v>8893</v>
      </c>
      <c r="D794" s="417">
        <v>303</v>
      </c>
      <c r="E794" s="504" t="s">
        <v>707</v>
      </c>
      <c r="F794" s="504"/>
      <c r="G794" s="504"/>
      <c r="H794" s="504"/>
      <c r="I794" s="504"/>
      <c r="J794" s="504"/>
      <c r="K794" s="504"/>
      <c r="L794" s="417" t="s">
        <v>4121</v>
      </c>
      <c r="M794" s="420"/>
      <c r="N794" s="205"/>
      <c r="O794" s="205"/>
      <c r="P794" s="420"/>
      <c r="Q794" s="420"/>
      <c r="R794" s="205"/>
      <c r="S794" s="205"/>
      <c r="T794" s="420"/>
      <c r="U794" s="205"/>
      <c r="V794" s="202">
        <v>17</v>
      </c>
      <c r="W794" s="203">
        <v>41033</v>
      </c>
      <c r="X794" s="421">
        <v>311472.33</v>
      </c>
      <c r="Y794" s="206"/>
      <c r="Z794" s="371">
        <v>0</v>
      </c>
      <c r="AA794" s="371">
        <f t="shared" si="15"/>
        <v>311472.33</v>
      </c>
      <c r="AB794" s="504" t="s">
        <v>3942</v>
      </c>
      <c r="AC794" s="504"/>
      <c r="AD794" s="417" t="s">
        <v>4760</v>
      </c>
      <c r="AE794" s="417" t="s">
        <v>4761</v>
      </c>
      <c r="AF794" s="417" t="s">
        <v>8592</v>
      </c>
      <c r="AG794" s="451">
        <v>510</v>
      </c>
      <c r="AH794" s="208"/>
      <c r="AI794" s="207"/>
      <c r="BA794" s="209" t="s">
        <v>11312</v>
      </c>
      <c r="BC794" s="252"/>
      <c r="BD794" s="252"/>
      <c r="BE794" s="252"/>
      <c r="BF794" s="252"/>
      <c r="BG794" s="252"/>
      <c r="BH794" s="252"/>
      <c r="BI794" s="252"/>
      <c r="BJ794" s="252"/>
      <c r="BK794" s="252"/>
      <c r="BL794" s="252"/>
      <c r="BM794" s="252"/>
    </row>
    <row r="795" spans="1:65" s="209" customFormat="1" ht="33.75">
      <c r="A795" s="420">
        <v>792</v>
      </c>
      <c r="B795" s="417" t="s">
        <v>4125</v>
      </c>
      <c r="C795" s="417" t="s">
        <v>8893</v>
      </c>
      <c r="D795" s="417">
        <v>302</v>
      </c>
      <c r="E795" s="504" t="s">
        <v>708</v>
      </c>
      <c r="F795" s="504"/>
      <c r="G795" s="504"/>
      <c r="H795" s="504"/>
      <c r="I795" s="504"/>
      <c r="J795" s="504"/>
      <c r="K795" s="504"/>
      <c r="L795" s="417" t="s">
        <v>4121</v>
      </c>
      <c r="M795" s="420"/>
      <c r="N795" s="205"/>
      <c r="O795" s="205"/>
      <c r="P795" s="420"/>
      <c r="Q795" s="420"/>
      <c r="R795" s="205"/>
      <c r="S795" s="205"/>
      <c r="T795" s="420"/>
      <c r="U795" s="205"/>
      <c r="V795" s="202">
        <v>16</v>
      </c>
      <c r="W795" s="203">
        <v>41033</v>
      </c>
      <c r="X795" s="421">
        <v>293150.43</v>
      </c>
      <c r="Y795" s="206"/>
      <c r="Z795" s="371">
        <v>0</v>
      </c>
      <c r="AA795" s="371">
        <f t="shared" si="15"/>
        <v>293150.43</v>
      </c>
      <c r="AB795" s="504" t="s">
        <v>3942</v>
      </c>
      <c r="AC795" s="504"/>
      <c r="AD795" s="417" t="s">
        <v>4760</v>
      </c>
      <c r="AE795" s="417" t="s">
        <v>4761</v>
      </c>
      <c r="AF795" s="417" t="s">
        <v>8592</v>
      </c>
      <c r="AG795" s="451">
        <v>511</v>
      </c>
      <c r="AH795" s="208"/>
      <c r="AI795" s="207"/>
      <c r="BA795" s="209" t="s">
        <v>11313</v>
      </c>
      <c r="BC795" s="252"/>
      <c r="BD795" s="252"/>
      <c r="BE795" s="252"/>
      <c r="BF795" s="252"/>
      <c r="BG795" s="252"/>
      <c r="BH795" s="252"/>
      <c r="BI795" s="252"/>
      <c r="BJ795" s="252"/>
      <c r="BK795" s="252"/>
      <c r="BL795" s="252"/>
      <c r="BM795" s="252"/>
    </row>
    <row r="796" spans="1:65" s="209" customFormat="1" ht="33.75">
      <c r="A796" s="420">
        <v>793</v>
      </c>
      <c r="B796" s="417" t="s">
        <v>4125</v>
      </c>
      <c r="C796" s="417" t="s">
        <v>8893</v>
      </c>
      <c r="D796" s="417">
        <v>301</v>
      </c>
      <c r="E796" s="504" t="s">
        <v>709</v>
      </c>
      <c r="F796" s="504"/>
      <c r="G796" s="504"/>
      <c r="H796" s="504"/>
      <c r="I796" s="504"/>
      <c r="J796" s="504"/>
      <c r="K796" s="504"/>
      <c r="L796" s="417" t="s">
        <v>4121</v>
      </c>
      <c r="M796" s="420"/>
      <c r="N796" s="205"/>
      <c r="O796" s="205"/>
      <c r="P796" s="420"/>
      <c r="Q796" s="420"/>
      <c r="R796" s="205"/>
      <c r="S796" s="205"/>
      <c r="T796" s="420"/>
      <c r="U796" s="205"/>
      <c r="V796" s="202">
        <v>35</v>
      </c>
      <c r="W796" s="203">
        <v>41033</v>
      </c>
      <c r="X796" s="421">
        <v>641266.56000000006</v>
      </c>
      <c r="Y796" s="206"/>
      <c r="Z796" s="371">
        <v>0</v>
      </c>
      <c r="AA796" s="371">
        <f t="shared" si="15"/>
        <v>641266.56000000006</v>
      </c>
      <c r="AB796" s="504" t="s">
        <v>3942</v>
      </c>
      <c r="AC796" s="504"/>
      <c r="AD796" s="417" t="s">
        <v>4760</v>
      </c>
      <c r="AE796" s="417" t="s">
        <v>4761</v>
      </c>
      <c r="AF796" s="417" t="s">
        <v>8592</v>
      </c>
      <c r="AG796" s="451">
        <v>512</v>
      </c>
      <c r="AH796" s="208"/>
      <c r="AI796" s="207"/>
      <c r="BA796" s="209" t="s">
        <v>11314</v>
      </c>
      <c r="BC796" s="252"/>
      <c r="BD796" s="252"/>
      <c r="BE796" s="252"/>
      <c r="BF796" s="252"/>
      <c r="BG796" s="252"/>
      <c r="BH796" s="252"/>
      <c r="BI796" s="252"/>
      <c r="BJ796" s="252"/>
      <c r="BK796" s="252"/>
      <c r="BL796" s="252"/>
      <c r="BM796" s="252"/>
    </row>
    <row r="797" spans="1:65" s="209" customFormat="1" ht="33.75">
      <c r="A797" s="420">
        <v>794</v>
      </c>
      <c r="B797" s="417" t="s">
        <v>4125</v>
      </c>
      <c r="C797" s="417" t="s">
        <v>8893</v>
      </c>
      <c r="D797" s="417" t="s">
        <v>5087</v>
      </c>
      <c r="E797" s="504" t="s">
        <v>710</v>
      </c>
      <c r="F797" s="504"/>
      <c r="G797" s="504"/>
      <c r="H797" s="504"/>
      <c r="I797" s="504"/>
      <c r="J797" s="504"/>
      <c r="K797" s="504"/>
      <c r="L797" s="417" t="s">
        <v>4121</v>
      </c>
      <c r="M797" s="420"/>
      <c r="N797" s="205"/>
      <c r="O797" s="205"/>
      <c r="P797" s="420"/>
      <c r="Q797" s="420"/>
      <c r="R797" s="205"/>
      <c r="S797" s="205"/>
      <c r="T797" s="420"/>
      <c r="U797" s="205"/>
      <c r="V797" s="202">
        <v>18</v>
      </c>
      <c r="W797" s="203">
        <v>41892</v>
      </c>
      <c r="X797" s="421">
        <v>682764.88</v>
      </c>
      <c r="Y797" s="206"/>
      <c r="Z797" s="371">
        <v>0</v>
      </c>
      <c r="AA797" s="371">
        <f t="shared" si="15"/>
        <v>682764.88</v>
      </c>
      <c r="AB797" s="504" t="s">
        <v>3943</v>
      </c>
      <c r="AC797" s="504"/>
      <c r="AD797" s="417" t="s">
        <v>4760</v>
      </c>
      <c r="AE797" s="417" t="s">
        <v>4761</v>
      </c>
      <c r="AF797" s="417" t="s">
        <v>8592</v>
      </c>
      <c r="AG797" s="451">
        <v>513</v>
      </c>
      <c r="AH797" s="208"/>
      <c r="AI797" s="207"/>
      <c r="BA797" s="209" t="s">
        <v>11315</v>
      </c>
      <c r="BC797" s="252"/>
      <c r="BD797" s="252"/>
      <c r="BE797" s="252"/>
      <c r="BF797" s="252"/>
      <c r="BG797" s="252"/>
      <c r="BH797" s="252"/>
      <c r="BI797" s="252"/>
      <c r="BJ797" s="252"/>
      <c r="BK797" s="252"/>
      <c r="BL797" s="252"/>
      <c r="BM797" s="252"/>
    </row>
    <row r="798" spans="1:65" s="209" customFormat="1" ht="33.75">
      <c r="A798" s="420">
        <v>795</v>
      </c>
      <c r="B798" s="417" t="s">
        <v>4125</v>
      </c>
      <c r="C798" s="417" t="s">
        <v>8893</v>
      </c>
      <c r="D798" s="417" t="s">
        <v>5088</v>
      </c>
      <c r="E798" s="504" t="s">
        <v>5404</v>
      </c>
      <c r="F798" s="504"/>
      <c r="G798" s="504"/>
      <c r="H798" s="504"/>
      <c r="I798" s="504"/>
      <c r="J798" s="504"/>
      <c r="K798" s="504"/>
      <c r="L798" s="417" t="s">
        <v>4121</v>
      </c>
      <c r="M798" s="420"/>
      <c r="N798" s="205"/>
      <c r="O798" s="205"/>
      <c r="P798" s="420"/>
      <c r="Q798" s="420"/>
      <c r="R798" s="205"/>
      <c r="S798" s="205"/>
      <c r="T798" s="420"/>
      <c r="U798" s="205"/>
      <c r="V798" s="202">
        <v>19</v>
      </c>
      <c r="W798" s="203">
        <v>41892</v>
      </c>
      <c r="X798" s="421">
        <v>751041.37</v>
      </c>
      <c r="Y798" s="206"/>
      <c r="Z798" s="371">
        <v>0</v>
      </c>
      <c r="AA798" s="371">
        <f t="shared" si="15"/>
        <v>751041.37</v>
      </c>
      <c r="AB798" s="504" t="s">
        <v>3943</v>
      </c>
      <c r="AC798" s="504"/>
      <c r="AD798" s="417" t="s">
        <v>4760</v>
      </c>
      <c r="AE798" s="417" t="s">
        <v>4761</v>
      </c>
      <c r="AF798" s="417" t="s">
        <v>8592</v>
      </c>
      <c r="AG798" s="451">
        <v>514</v>
      </c>
      <c r="AH798" s="208"/>
      <c r="AI798" s="207"/>
      <c r="BA798" s="209" t="s">
        <v>11316</v>
      </c>
      <c r="BC798" s="252"/>
      <c r="BD798" s="252"/>
      <c r="BE798" s="252"/>
      <c r="BF798" s="252"/>
      <c r="BG798" s="252"/>
      <c r="BH798" s="252"/>
      <c r="BI798" s="252"/>
      <c r="BJ798" s="252"/>
      <c r="BK798" s="252"/>
      <c r="BL798" s="252"/>
      <c r="BM798" s="252"/>
    </row>
    <row r="799" spans="1:65" s="209" customFormat="1" ht="33.75">
      <c r="A799" s="420">
        <v>796</v>
      </c>
      <c r="B799" s="417" t="s">
        <v>4125</v>
      </c>
      <c r="C799" s="417" t="s">
        <v>8893</v>
      </c>
      <c r="D799" s="417" t="s">
        <v>5089</v>
      </c>
      <c r="E799" s="504" t="s">
        <v>5607</v>
      </c>
      <c r="F799" s="504"/>
      <c r="G799" s="504"/>
      <c r="H799" s="504"/>
      <c r="I799" s="504"/>
      <c r="J799" s="504"/>
      <c r="K799" s="504"/>
      <c r="L799" s="417" t="s">
        <v>4121</v>
      </c>
      <c r="M799" s="420"/>
      <c r="N799" s="205"/>
      <c r="O799" s="205"/>
      <c r="P799" s="420"/>
      <c r="Q799" s="420"/>
      <c r="R799" s="205"/>
      <c r="S799" s="205"/>
      <c r="T799" s="420"/>
      <c r="U799" s="205"/>
      <c r="V799" s="202">
        <v>7</v>
      </c>
      <c r="W799" s="203">
        <v>41918</v>
      </c>
      <c r="X799" s="421">
        <v>91035.32</v>
      </c>
      <c r="Y799" s="206"/>
      <c r="Z799" s="371">
        <v>0</v>
      </c>
      <c r="AA799" s="371">
        <f t="shared" si="15"/>
        <v>91035.32</v>
      </c>
      <c r="AB799" s="504" t="s">
        <v>3943</v>
      </c>
      <c r="AC799" s="504"/>
      <c r="AD799" s="417" t="s">
        <v>4760</v>
      </c>
      <c r="AE799" s="417" t="s">
        <v>4761</v>
      </c>
      <c r="AF799" s="417" t="s">
        <v>8592</v>
      </c>
      <c r="AG799" s="451">
        <v>515</v>
      </c>
      <c r="AH799" s="208"/>
      <c r="AI799" s="207"/>
      <c r="BA799" s="209" t="s">
        <v>11317</v>
      </c>
      <c r="BC799" s="252"/>
      <c r="BD799" s="252"/>
      <c r="BE799" s="252"/>
      <c r="BF799" s="252"/>
      <c r="BG799" s="252"/>
      <c r="BH799" s="252"/>
      <c r="BI799" s="252"/>
      <c r="BJ799" s="252"/>
      <c r="BK799" s="252"/>
      <c r="BL799" s="252"/>
      <c r="BM799" s="252"/>
    </row>
    <row r="800" spans="1:65" s="209" customFormat="1" ht="33.75">
      <c r="A800" s="420">
        <v>797</v>
      </c>
      <c r="B800" s="417" t="s">
        <v>4125</v>
      </c>
      <c r="C800" s="417" t="s">
        <v>8893</v>
      </c>
      <c r="D800" s="417" t="s">
        <v>5090</v>
      </c>
      <c r="E800" s="504" t="s">
        <v>5608</v>
      </c>
      <c r="F800" s="504"/>
      <c r="G800" s="504"/>
      <c r="H800" s="504"/>
      <c r="I800" s="504"/>
      <c r="J800" s="504"/>
      <c r="K800" s="504"/>
      <c r="L800" s="417" t="s">
        <v>4121</v>
      </c>
      <c r="M800" s="420"/>
      <c r="N800" s="205"/>
      <c r="O800" s="205"/>
      <c r="P800" s="420"/>
      <c r="Q800" s="420"/>
      <c r="R800" s="205"/>
      <c r="S800" s="205"/>
      <c r="T800" s="420"/>
      <c r="U800" s="205"/>
      <c r="V800" s="202">
        <v>18</v>
      </c>
      <c r="W800" s="203">
        <v>41128</v>
      </c>
      <c r="X800" s="421">
        <v>373766.79</v>
      </c>
      <c r="Y800" s="206"/>
      <c r="Z800" s="371">
        <v>0</v>
      </c>
      <c r="AA800" s="371">
        <f t="shared" si="15"/>
        <v>373766.79</v>
      </c>
      <c r="AB800" s="504" t="s">
        <v>3943</v>
      </c>
      <c r="AC800" s="504"/>
      <c r="AD800" s="417" t="s">
        <v>4760</v>
      </c>
      <c r="AE800" s="417" t="s">
        <v>4761</v>
      </c>
      <c r="AF800" s="417" t="s">
        <v>8592</v>
      </c>
      <c r="AG800" s="451">
        <v>516</v>
      </c>
      <c r="AH800" s="208"/>
      <c r="AI800" s="207"/>
      <c r="BA800" s="209" t="s">
        <v>11318</v>
      </c>
      <c r="BC800" s="252"/>
      <c r="BD800" s="252"/>
      <c r="BE800" s="252"/>
      <c r="BF800" s="252"/>
      <c r="BG800" s="252"/>
      <c r="BH800" s="252"/>
      <c r="BI800" s="252"/>
      <c r="BJ800" s="252"/>
      <c r="BK800" s="252"/>
      <c r="BL800" s="252"/>
      <c r="BM800" s="252"/>
    </row>
    <row r="801" spans="1:65" s="209" customFormat="1" ht="33.75">
      <c r="A801" s="420">
        <v>798</v>
      </c>
      <c r="B801" s="417" t="s">
        <v>4125</v>
      </c>
      <c r="C801" s="417" t="s">
        <v>8893</v>
      </c>
      <c r="D801" s="417" t="s">
        <v>5091</v>
      </c>
      <c r="E801" s="504" t="s">
        <v>5609</v>
      </c>
      <c r="F801" s="504"/>
      <c r="G801" s="504"/>
      <c r="H801" s="504"/>
      <c r="I801" s="504"/>
      <c r="J801" s="504"/>
      <c r="K801" s="504"/>
      <c r="L801" s="417" t="s">
        <v>4121</v>
      </c>
      <c r="M801" s="420"/>
      <c r="N801" s="205"/>
      <c r="O801" s="205"/>
      <c r="P801" s="420"/>
      <c r="Q801" s="420"/>
      <c r="R801" s="205"/>
      <c r="S801" s="205"/>
      <c r="T801" s="420"/>
      <c r="U801" s="205"/>
      <c r="V801" s="202">
        <v>11</v>
      </c>
      <c r="W801" s="203">
        <v>41128</v>
      </c>
      <c r="X801" s="421">
        <v>268721.21999999997</v>
      </c>
      <c r="Y801" s="206"/>
      <c r="Z801" s="371">
        <v>0</v>
      </c>
      <c r="AA801" s="371">
        <f t="shared" si="15"/>
        <v>268721.21999999997</v>
      </c>
      <c r="AB801" s="504" t="s">
        <v>3943</v>
      </c>
      <c r="AC801" s="504"/>
      <c r="AD801" s="417" t="s">
        <v>4760</v>
      </c>
      <c r="AE801" s="417" t="s">
        <v>4761</v>
      </c>
      <c r="AF801" s="417" t="s">
        <v>8592</v>
      </c>
      <c r="AG801" s="451">
        <v>517</v>
      </c>
      <c r="AH801" s="208"/>
      <c r="AI801" s="207"/>
      <c r="BA801" s="209" t="s">
        <v>11319</v>
      </c>
      <c r="BC801" s="252"/>
      <c r="BD801" s="252"/>
      <c r="BE801" s="252"/>
      <c r="BF801" s="252"/>
      <c r="BG801" s="252"/>
      <c r="BH801" s="252"/>
      <c r="BI801" s="252"/>
      <c r="BJ801" s="252"/>
      <c r="BK801" s="252"/>
      <c r="BL801" s="252"/>
      <c r="BM801" s="252"/>
    </row>
    <row r="802" spans="1:65" s="209" customFormat="1" ht="33.75">
      <c r="A802" s="420">
        <v>799</v>
      </c>
      <c r="B802" s="417" t="s">
        <v>4125</v>
      </c>
      <c r="C802" s="417" t="s">
        <v>8893</v>
      </c>
      <c r="D802" s="417" t="s">
        <v>5092</v>
      </c>
      <c r="E802" s="504" t="s">
        <v>5610</v>
      </c>
      <c r="F802" s="504"/>
      <c r="G802" s="504"/>
      <c r="H802" s="504"/>
      <c r="I802" s="504"/>
      <c r="J802" s="504"/>
      <c r="K802" s="504"/>
      <c r="L802" s="417" t="s">
        <v>4121</v>
      </c>
      <c r="M802" s="420"/>
      <c r="N802" s="205"/>
      <c r="O802" s="205"/>
      <c r="P802" s="420"/>
      <c r="Q802" s="420"/>
      <c r="R802" s="205"/>
      <c r="S802" s="205"/>
      <c r="T802" s="420"/>
      <c r="U802" s="205"/>
      <c r="V802" s="202">
        <v>26</v>
      </c>
      <c r="W802" s="203">
        <v>41128</v>
      </c>
      <c r="X802" s="421">
        <v>666917.22</v>
      </c>
      <c r="Y802" s="206"/>
      <c r="Z802" s="371">
        <v>0</v>
      </c>
      <c r="AA802" s="371">
        <f t="shared" si="15"/>
        <v>666917.22</v>
      </c>
      <c r="AB802" s="504" t="s">
        <v>3943</v>
      </c>
      <c r="AC802" s="504"/>
      <c r="AD802" s="417" t="s">
        <v>4760</v>
      </c>
      <c r="AE802" s="417" t="s">
        <v>4761</v>
      </c>
      <c r="AF802" s="417" t="s">
        <v>8592</v>
      </c>
      <c r="AG802" s="451">
        <v>518</v>
      </c>
      <c r="AH802" s="208"/>
      <c r="AI802" s="207"/>
      <c r="BA802" s="209" t="s">
        <v>11320</v>
      </c>
      <c r="BC802" s="252"/>
      <c r="BD802" s="252"/>
      <c r="BE802" s="252"/>
      <c r="BF802" s="252"/>
      <c r="BG802" s="252"/>
      <c r="BH802" s="252"/>
      <c r="BI802" s="252"/>
      <c r="BJ802" s="252"/>
      <c r="BK802" s="252"/>
      <c r="BL802" s="252"/>
      <c r="BM802" s="252"/>
    </row>
    <row r="803" spans="1:65" s="209" customFormat="1" ht="33.75">
      <c r="A803" s="420">
        <v>800</v>
      </c>
      <c r="B803" s="417" t="s">
        <v>4125</v>
      </c>
      <c r="C803" s="417" t="s">
        <v>8893</v>
      </c>
      <c r="D803" s="417" t="s">
        <v>5093</v>
      </c>
      <c r="E803" s="504" t="s">
        <v>711</v>
      </c>
      <c r="F803" s="504"/>
      <c r="G803" s="504"/>
      <c r="H803" s="504"/>
      <c r="I803" s="504"/>
      <c r="J803" s="504"/>
      <c r="K803" s="504"/>
      <c r="L803" s="417" t="s">
        <v>4121</v>
      </c>
      <c r="M803" s="420"/>
      <c r="N803" s="205"/>
      <c r="O803" s="205"/>
      <c r="P803" s="420"/>
      <c r="Q803" s="420"/>
      <c r="R803" s="205"/>
      <c r="S803" s="205"/>
      <c r="T803" s="420"/>
      <c r="U803" s="205"/>
      <c r="V803" s="202">
        <v>20</v>
      </c>
      <c r="W803" s="203">
        <v>41892</v>
      </c>
      <c r="X803" s="421">
        <v>523453.08</v>
      </c>
      <c r="Y803" s="206"/>
      <c r="Z803" s="371">
        <v>0</v>
      </c>
      <c r="AA803" s="371">
        <f t="shared" si="15"/>
        <v>523453.08</v>
      </c>
      <c r="AB803" s="504" t="s">
        <v>3943</v>
      </c>
      <c r="AC803" s="504"/>
      <c r="AD803" s="417" t="s">
        <v>4760</v>
      </c>
      <c r="AE803" s="417" t="s">
        <v>4761</v>
      </c>
      <c r="AF803" s="417" t="s">
        <v>8592</v>
      </c>
      <c r="AG803" s="451">
        <v>519</v>
      </c>
      <c r="AH803" s="208"/>
      <c r="AI803" s="207"/>
      <c r="BA803" s="209" t="s">
        <v>11321</v>
      </c>
      <c r="BC803" s="252"/>
      <c r="BD803" s="252"/>
      <c r="BE803" s="252"/>
      <c r="BF803" s="252"/>
      <c r="BG803" s="252"/>
      <c r="BH803" s="252"/>
      <c r="BI803" s="252"/>
      <c r="BJ803" s="252"/>
      <c r="BK803" s="252"/>
      <c r="BL803" s="252"/>
      <c r="BM803" s="252"/>
    </row>
    <row r="804" spans="1:65" s="209" customFormat="1" ht="33.75">
      <c r="A804" s="420">
        <v>801</v>
      </c>
      <c r="B804" s="417" t="s">
        <v>4125</v>
      </c>
      <c r="C804" s="417" t="s">
        <v>8893</v>
      </c>
      <c r="D804" s="417" t="s">
        <v>5094</v>
      </c>
      <c r="E804" s="504" t="s">
        <v>712</v>
      </c>
      <c r="F804" s="504"/>
      <c r="G804" s="504"/>
      <c r="H804" s="504"/>
      <c r="I804" s="504"/>
      <c r="J804" s="504"/>
      <c r="K804" s="504"/>
      <c r="L804" s="417" t="s">
        <v>4121</v>
      </c>
      <c r="M804" s="420"/>
      <c r="N804" s="205"/>
      <c r="O804" s="205"/>
      <c r="P804" s="420"/>
      <c r="Q804" s="420"/>
      <c r="R804" s="205"/>
      <c r="S804" s="205"/>
      <c r="T804" s="420"/>
      <c r="U804" s="205"/>
      <c r="V804" s="202">
        <v>27</v>
      </c>
      <c r="W804" s="203">
        <v>41892</v>
      </c>
      <c r="X804" s="421">
        <v>477935.42</v>
      </c>
      <c r="Y804" s="206"/>
      <c r="Z804" s="371">
        <v>0</v>
      </c>
      <c r="AA804" s="371">
        <f t="shared" si="15"/>
        <v>477935.42</v>
      </c>
      <c r="AB804" s="504" t="s">
        <v>3943</v>
      </c>
      <c r="AC804" s="504"/>
      <c r="AD804" s="417" t="s">
        <v>4760</v>
      </c>
      <c r="AE804" s="417" t="s">
        <v>4761</v>
      </c>
      <c r="AF804" s="417" t="s">
        <v>8592</v>
      </c>
      <c r="AG804" s="451">
        <v>520</v>
      </c>
      <c r="AH804" s="208"/>
      <c r="AI804" s="207"/>
      <c r="BA804" s="209" t="s">
        <v>11322</v>
      </c>
      <c r="BC804" s="252"/>
      <c r="BD804" s="252"/>
      <c r="BE804" s="252"/>
      <c r="BF804" s="252"/>
      <c r="BG804" s="252"/>
      <c r="BH804" s="252"/>
      <c r="BI804" s="252"/>
      <c r="BJ804" s="252"/>
      <c r="BK804" s="252"/>
      <c r="BL804" s="252"/>
      <c r="BM804" s="252"/>
    </row>
    <row r="805" spans="1:65" s="209" customFormat="1" ht="33.75">
      <c r="A805" s="420">
        <v>802</v>
      </c>
      <c r="B805" s="417" t="s">
        <v>4125</v>
      </c>
      <c r="C805" s="417" t="s">
        <v>8893</v>
      </c>
      <c r="D805" s="417" t="s">
        <v>5095</v>
      </c>
      <c r="E805" s="504" t="s">
        <v>713</v>
      </c>
      <c r="F805" s="504"/>
      <c r="G805" s="504"/>
      <c r="H805" s="504"/>
      <c r="I805" s="504"/>
      <c r="J805" s="504"/>
      <c r="K805" s="504"/>
      <c r="L805" s="417" t="s">
        <v>4121</v>
      </c>
      <c r="M805" s="420"/>
      <c r="N805" s="205"/>
      <c r="O805" s="205"/>
      <c r="P805" s="420"/>
      <c r="Q805" s="420"/>
      <c r="R805" s="205"/>
      <c r="S805" s="205"/>
      <c r="T805" s="420"/>
      <c r="U805" s="205"/>
      <c r="V805" s="202">
        <v>18</v>
      </c>
      <c r="W805" s="203">
        <v>41892</v>
      </c>
      <c r="X805" s="421">
        <v>591729.56000000006</v>
      </c>
      <c r="Y805" s="206"/>
      <c r="Z805" s="371">
        <v>0</v>
      </c>
      <c r="AA805" s="371">
        <f t="shared" si="15"/>
        <v>591729.56000000006</v>
      </c>
      <c r="AB805" s="504" t="s">
        <v>3943</v>
      </c>
      <c r="AC805" s="504"/>
      <c r="AD805" s="417" t="s">
        <v>4760</v>
      </c>
      <c r="AE805" s="417" t="s">
        <v>4761</v>
      </c>
      <c r="AF805" s="417" t="s">
        <v>8592</v>
      </c>
      <c r="AG805" s="451">
        <v>521</v>
      </c>
      <c r="AH805" s="208"/>
      <c r="AI805" s="207"/>
      <c r="BA805" s="209" t="s">
        <v>11323</v>
      </c>
      <c r="BC805" s="252"/>
      <c r="BD805" s="252"/>
      <c r="BE805" s="252"/>
      <c r="BF805" s="252"/>
      <c r="BG805" s="252"/>
      <c r="BH805" s="252"/>
      <c r="BI805" s="252"/>
      <c r="BJ805" s="252"/>
      <c r="BK805" s="252"/>
      <c r="BL805" s="252"/>
      <c r="BM805" s="252"/>
    </row>
    <row r="806" spans="1:65" s="209" customFormat="1" ht="33.75">
      <c r="A806" s="420">
        <v>803</v>
      </c>
      <c r="B806" s="417" t="s">
        <v>4125</v>
      </c>
      <c r="C806" s="417" t="s">
        <v>8893</v>
      </c>
      <c r="D806" s="417" t="s">
        <v>5096</v>
      </c>
      <c r="E806" s="504" t="s">
        <v>536</v>
      </c>
      <c r="F806" s="504"/>
      <c r="G806" s="504"/>
      <c r="H806" s="504"/>
      <c r="I806" s="504"/>
      <c r="J806" s="504"/>
      <c r="K806" s="504"/>
      <c r="L806" s="417" t="s">
        <v>4121</v>
      </c>
      <c r="M806" s="420"/>
      <c r="N806" s="205"/>
      <c r="O806" s="205"/>
      <c r="P806" s="420"/>
      <c r="Q806" s="420"/>
      <c r="R806" s="205"/>
      <c r="S806" s="205"/>
      <c r="T806" s="420"/>
      <c r="U806" s="205"/>
      <c r="V806" s="202">
        <v>25</v>
      </c>
      <c r="W806" s="203">
        <v>41899</v>
      </c>
      <c r="X806" s="421">
        <v>751041.37</v>
      </c>
      <c r="Y806" s="206"/>
      <c r="Z806" s="371">
        <v>0</v>
      </c>
      <c r="AA806" s="371">
        <f t="shared" si="15"/>
        <v>751041.37</v>
      </c>
      <c r="AB806" s="504" t="s">
        <v>3943</v>
      </c>
      <c r="AC806" s="504"/>
      <c r="AD806" s="417" t="s">
        <v>4760</v>
      </c>
      <c r="AE806" s="417" t="s">
        <v>4761</v>
      </c>
      <c r="AF806" s="417" t="s">
        <v>8592</v>
      </c>
      <c r="AG806" s="451">
        <v>522</v>
      </c>
      <c r="AH806" s="208"/>
      <c r="AI806" s="207"/>
      <c r="BA806" s="209" t="s">
        <v>11324</v>
      </c>
      <c r="BC806" s="252"/>
      <c r="BD806" s="252"/>
      <c r="BE806" s="252"/>
      <c r="BF806" s="252"/>
      <c r="BG806" s="252"/>
      <c r="BH806" s="252"/>
      <c r="BI806" s="252"/>
      <c r="BJ806" s="252"/>
      <c r="BK806" s="252"/>
      <c r="BL806" s="252"/>
      <c r="BM806" s="252"/>
    </row>
    <row r="807" spans="1:65" s="209" customFormat="1" ht="33.75">
      <c r="A807" s="420">
        <v>804</v>
      </c>
      <c r="B807" s="417" t="s">
        <v>4125</v>
      </c>
      <c r="C807" s="417" t="s">
        <v>8893</v>
      </c>
      <c r="D807" s="417" t="s">
        <v>5097</v>
      </c>
      <c r="E807" s="504" t="s">
        <v>537</v>
      </c>
      <c r="F807" s="504"/>
      <c r="G807" s="504"/>
      <c r="H807" s="504"/>
      <c r="I807" s="504"/>
      <c r="J807" s="504"/>
      <c r="K807" s="504"/>
      <c r="L807" s="417" t="s">
        <v>4121</v>
      </c>
      <c r="M807" s="420"/>
      <c r="N807" s="205"/>
      <c r="O807" s="205"/>
      <c r="P807" s="420"/>
      <c r="Q807" s="420"/>
      <c r="R807" s="205"/>
      <c r="S807" s="205"/>
      <c r="T807" s="420"/>
      <c r="U807" s="205"/>
      <c r="V807" s="202">
        <v>29</v>
      </c>
      <c r="W807" s="203">
        <v>41899</v>
      </c>
      <c r="X807" s="421">
        <v>751041.37</v>
      </c>
      <c r="Y807" s="206"/>
      <c r="Z807" s="371">
        <v>0</v>
      </c>
      <c r="AA807" s="371">
        <f t="shared" si="15"/>
        <v>751041.37</v>
      </c>
      <c r="AB807" s="504" t="s">
        <v>3943</v>
      </c>
      <c r="AC807" s="504"/>
      <c r="AD807" s="417" t="s">
        <v>4760</v>
      </c>
      <c r="AE807" s="417" t="s">
        <v>4761</v>
      </c>
      <c r="AF807" s="417" t="s">
        <v>8592</v>
      </c>
      <c r="AG807" s="451">
        <v>523</v>
      </c>
      <c r="AH807" s="208"/>
      <c r="AI807" s="207"/>
      <c r="BA807" s="209" t="s">
        <v>11325</v>
      </c>
      <c r="BC807" s="252"/>
      <c r="BD807" s="252"/>
      <c r="BE807" s="252"/>
      <c r="BF807" s="252"/>
      <c r="BG807" s="252"/>
      <c r="BH807" s="252"/>
      <c r="BI807" s="252"/>
      <c r="BJ807" s="252"/>
      <c r="BK807" s="252"/>
      <c r="BL807" s="252"/>
      <c r="BM807" s="252"/>
    </row>
    <row r="808" spans="1:65" s="209" customFormat="1" ht="33.75">
      <c r="A808" s="420">
        <v>805</v>
      </c>
      <c r="B808" s="417" t="s">
        <v>4125</v>
      </c>
      <c r="C808" s="417" t="s">
        <v>8893</v>
      </c>
      <c r="D808" s="417" t="s">
        <v>5098</v>
      </c>
      <c r="E808" s="504" t="s">
        <v>538</v>
      </c>
      <c r="F808" s="504"/>
      <c r="G808" s="504"/>
      <c r="H808" s="504"/>
      <c r="I808" s="504"/>
      <c r="J808" s="504"/>
      <c r="K808" s="504"/>
      <c r="L808" s="417" t="s">
        <v>4121</v>
      </c>
      <c r="M808" s="420"/>
      <c r="N808" s="205"/>
      <c r="O808" s="205"/>
      <c r="P808" s="420"/>
      <c r="Q808" s="420"/>
      <c r="R808" s="205"/>
      <c r="S808" s="205"/>
      <c r="T808" s="420"/>
      <c r="U808" s="205"/>
      <c r="V808" s="202">
        <v>13</v>
      </c>
      <c r="W808" s="203">
        <v>41899</v>
      </c>
      <c r="X808" s="421">
        <v>477935.42</v>
      </c>
      <c r="Y808" s="206"/>
      <c r="Z808" s="371">
        <v>0</v>
      </c>
      <c r="AA808" s="371">
        <f t="shared" si="15"/>
        <v>477935.42</v>
      </c>
      <c r="AB808" s="504" t="s">
        <v>3943</v>
      </c>
      <c r="AC808" s="504"/>
      <c r="AD808" s="417" t="s">
        <v>4760</v>
      </c>
      <c r="AE808" s="417" t="s">
        <v>4761</v>
      </c>
      <c r="AF808" s="417" t="s">
        <v>8592</v>
      </c>
      <c r="AG808" s="451">
        <v>524</v>
      </c>
      <c r="AH808" s="208"/>
      <c r="AI808" s="207"/>
      <c r="BA808" s="209" t="s">
        <v>11326</v>
      </c>
      <c r="BC808" s="252"/>
      <c r="BD808" s="252"/>
      <c r="BE808" s="252"/>
      <c r="BF808" s="252"/>
      <c r="BG808" s="252"/>
      <c r="BH808" s="252"/>
      <c r="BI808" s="252"/>
      <c r="BJ808" s="252"/>
      <c r="BK808" s="252"/>
      <c r="BL808" s="252"/>
      <c r="BM808" s="252"/>
    </row>
    <row r="809" spans="1:65" s="209" customFormat="1" ht="33.75">
      <c r="A809" s="420">
        <v>806</v>
      </c>
      <c r="B809" s="417" t="s">
        <v>4125</v>
      </c>
      <c r="C809" s="417" t="s">
        <v>8893</v>
      </c>
      <c r="D809" s="417" t="s">
        <v>5099</v>
      </c>
      <c r="E809" s="504" t="s">
        <v>704</v>
      </c>
      <c r="F809" s="504"/>
      <c r="G809" s="504"/>
      <c r="H809" s="504"/>
      <c r="I809" s="504"/>
      <c r="J809" s="504"/>
      <c r="K809" s="504"/>
      <c r="L809" s="417" t="s">
        <v>4121</v>
      </c>
      <c r="M809" s="420"/>
      <c r="N809" s="205"/>
      <c r="O809" s="205"/>
      <c r="P809" s="420"/>
      <c r="Q809" s="420"/>
      <c r="R809" s="205"/>
      <c r="S809" s="205"/>
      <c r="T809" s="420"/>
      <c r="U809" s="205"/>
      <c r="V809" s="202">
        <v>73</v>
      </c>
      <c r="W809" s="203">
        <v>41899</v>
      </c>
      <c r="X809" s="421">
        <v>2740163.06</v>
      </c>
      <c r="Y809" s="206"/>
      <c r="Z809" s="371">
        <v>0</v>
      </c>
      <c r="AA809" s="371">
        <f t="shared" si="15"/>
        <v>2740163.06</v>
      </c>
      <c r="AB809" s="504" t="s">
        <v>3943</v>
      </c>
      <c r="AC809" s="504"/>
      <c r="AD809" s="417" t="s">
        <v>4760</v>
      </c>
      <c r="AE809" s="417" t="s">
        <v>4761</v>
      </c>
      <c r="AF809" s="417" t="s">
        <v>8592</v>
      </c>
      <c r="AG809" s="451">
        <v>525</v>
      </c>
      <c r="AH809" s="208"/>
      <c r="AI809" s="207"/>
      <c r="BA809" s="209" t="s">
        <v>11327</v>
      </c>
      <c r="BC809" s="252"/>
      <c r="BD809" s="252"/>
      <c r="BE809" s="252"/>
      <c r="BF809" s="252"/>
      <c r="BG809" s="252"/>
      <c r="BH809" s="252"/>
      <c r="BI809" s="252"/>
      <c r="BJ809" s="252"/>
      <c r="BK809" s="252"/>
      <c r="BL809" s="252"/>
      <c r="BM809" s="252"/>
    </row>
    <row r="810" spans="1:65" s="209" customFormat="1" ht="33.75">
      <c r="A810" s="420">
        <v>807</v>
      </c>
      <c r="B810" s="417" t="s">
        <v>4125</v>
      </c>
      <c r="C810" s="417" t="s">
        <v>8893</v>
      </c>
      <c r="D810" s="417" t="s">
        <v>5100</v>
      </c>
      <c r="E810" s="504" t="s">
        <v>705</v>
      </c>
      <c r="F810" s="504"/>
      <c r="G810" s="504"/>
      <c r="H810" s="504"/>
      <c r="I810" s="504"/>
      <c r="J810" s="504"/>
      <c r="K810" s="504"/>
      <c r="L810" s="417" t="s">
        <v>4121</v>
      </c>
      <c r="M810" s="420"/>
      <c r="N810" s="205"/>
      <c r="O810" s="205"/>
      <c r="P810" s="420"/>
      <c r="Q810" s="420"/>
      <c r="R810" s="205"/>
      <c r="S810" s="205"/>
      <c r="T810" s="420"/>
      <c r="U810" s="205"/>
      <c r="V810" s="202">
        <v>21</v>
      </c>
      <c r="W810" s="203">
        <v>41899</v>
      </c>
      <c r="X810" s="421">
        <v>617902.22</v>
      </c>
      <c r="Y810" s="206"/>
      <c r="Z810" s="371">
        <v>0</v>
      </c>
      <c r="AA810" s="371">
        <f t="shared" si="15"/>
        <v>617902.22</v>
      </c>
      <c r="AB810" s="504" t="s">
        <v>3943</v>
      </c>
      <c r="AC810" s="504"/>
      <c r="AD810" s="417" t="s">
        <v>4760</v>
      </c>
      <c r="AE810" s="417" t="s">
        <v>4761</v>
      </c>
      <c r="AF810" s="417" t="s">
        <v>8592</v>
      </c>
      <c r="AG810" s="451">
        <v>526</v>
      </c>
      <c r="AH810" s="208"/>
      <c r="AI810" s="207"/>
      <c r="BA810" s="209" t="s">
        <v>11328</v>
      </c>
      <c r="BC810" s="252"/>
      <c r="BD810" s="252"/>
      <c r="BE810" s="252"/>
      <c r="BF810" s="252"/>
      <c r="BG810" s="252"/>
      <c r="BH810" s="252"/>
      <c r="BI810" s="252"/>
      <c r="BJ810" s="252"/>
      <c r="BK810" s="252"/>
      <c r="BL810" s="252"/>
      <c r="BM810" s="252"/>
    </row>
    <row r="811" spans="1:65" s="209" customFormat="1" ht="33.75">
      <c r="A811" s="420">
        <v>808</v>
      </c>
      <c r="B811" s="417" t="s">
        <v>4125</v>
      </c>
      <c r="C811" s="417" t="s">
        <v>8893</v>
      </c>
      <c r="D811" s="417" t="s">
        <v>5101</v>
      </c>
      <c r="E811" s="504" t="s">
        <v>1501</v>
      </c>
      <c r="F811" s="504"/>
      <c r="G811" s="504"/>
      <c r="H811" s="504"/>
      <c r="I811" s="504"/>
      <c r="J811" s="504"/>
      <c r="K811" s="504"/>
      <c r="L811" s="417" t="s">
        <v>4121</v>
      </c>
      <c r="M811" s="420"/>
      <c r="N811" s="205"/>
      <c r="O811" s="205"/>
      <c r="P811" s="420"/>
      <c r="Q811" s="420"/>
      <c r="R811" s="205"/>
      <c r="S811" s="205"/>
      <c r="T811" s="420"/>
      <c r="U811" s="205"/>
      <c r="V811" s="202">
        <v>4</v>
      </c>
      <c r="W811" s="203">
        <v>41899</v>
      </c>
      <c r="X811" s="421">
        <v>207105.35</v>
      </c>
      <c r="Y811" s="206"/>
      <c r="Z811" s="371">
        <v>0</v>
      </c>
      <c r="AA811" s="371">
        <f t="shared" si="15"/>
        <v>207105.35</v>
      </c>
      <c r="AB811" s="504" t="s">
        <v>3943</v>
      </c>
      <c r="AC811" s="504"/>
      <c r="AD811" s="417" t="s">
        <v>4760</v>
      </c>
      <c r="AE811" s="417" t="s">
        <v>4761</v>
      </c>
      <c r="AF811" s="417" t="s">
        <v>8592</v>
      </c>
      <c r="AG811" s="451">
        <v>527</v>
      </c>
      <c r="AH811" s="208"/>
      <c r="AI811" s="207"/>
      <c r="BA811" s="209" t="s">
        <v>11329</v>
      </c>
      <c r="BC811" s="252"/>
      <c r="BD811" s="252"/>
      <c r="BE811" s="252"/>
      <c r="BF811" s="252"/>
      <c r="BG811" s="252"/>
      <c r="BH811" s="252"/>
      <c r="BI811" s="252"/>
      <c r="BJ811" s="252"/>
      <c r="BK811" s="252"/>
      <c r="BL811" s="252"/>
      <c r="BM811" s="252"/>
    </row>
    <row r="812" spans="1:65" s="209" customFormat="1" ht="33.75">
      <c r="A812" s="420">
        <v>809</v>
      </c>
      <c r="B812" s="417" t="s">
        <v>4125</v>
      </c>
      <c r="C812" s="417" t="s">
        <v>8893</v>
      </c>
      <c r="D812" s="417" t="s">
        <v>5102</v>
      </c>
      <c r="E812" s="504" t="s">
        <v>1502</v>
      </c>
      <c r="F812" s="504"/>
      <c r="G812" s="504"/>
      <c r="H812" s="504"/>
      <c r="I812" s="504"/>
      <c r="J812" s="504"/>
      <c r="K812" s="504"/>
      <c r="L812" s="417" t="s">
        <v>4121</v>
      </c>
      <c r="M812" s="420"/>
      <c r="N812" s="205"/>
      <c r="O812" s="205"/>
      <c r="P812" s="420"/>
      <c r="Q812" s="420"/>
      <c r="R812" s="205"/>
      <c r="S812" s="205"/>
      <c r="T812" s="420"/>
      <c r="U812" s="205"/>
      <c r="V812" s="202">
        <v>4</v>
      </c>
      <c r="W812" s="203">
        <v>41899</v>
      </c>
      <c r="X812" s="421">
        <v>207105.35</v>
      </c>
      <c r="Y812" s="206"/>
      <c r="Z812" s="371">
        <v>0</v>
      </c>
      <c r="AA812" s="371">
        <f t="shared" si="15"/>
        <v>207105.35</v>
      </c>
      <c r="AB812" s="504" t="s">
        <v>3943</v>
      </c>
      <c r="AC812" s="504"/>
      <c r="AD812" s="417" t="s">
        <v>4760</v>
      </c>
      <c r="AE812" s="417" t="s">
        <v>4761</v>
      </c>
      <c r="AF812" s="417" t="s">
        <v>8592</v>
      </c>
      <c r="AG812" s="451">
        <v>528</v>
      </c>
      <c r="AH812" s="208"/>
      <c r="AI812" s="207"/>
      <c r="BA812" s="209" t="s">
        <v>11330</v>
      </c>
      <c r="BC812" s="252"/>
      <c r="BD812" s="252"/>
      <c r="BE812" s="252"/>
      <c r="BF812" s="252"/>
      <c r="BG812" s="252"/>
      <c r="BH812" s="252"/>
      <c r="BI812" s="252"/>
      <c r="BJ812" s="252"/>
      <c r="BK812" s="252"/>
      <c r="BL812" s="252"/>
      <c r="BM812" s="252"/>
    </row>
    <row r="813" spans="1:65" s="209" customFormat="1" ht="33.75">
      <c r="A813" s="420">
        <v>810</v>
      </c>
      <c r="B813" s="417" t="s">
        <v>4125</v>
      </c>
      <c r="C813" s="417" t="s">
        <v>8893</v>
      </c>
      <c r="D813" s="417" t="s">
        <v>5103</v>
      </c>
      <c r="E813" s="504" t="s">
        <v>1503</v>
      </c>
      <c r="F813" s="504"/>
      <c r="G813" s="504"/>
      <c r="H813" s="504"/>
      <c r="I813" s="504"/>
      <c r="J813" s="504"/>
      <c r="K813" s="504"/>
      <c r="L813" s="417" t="s">
        <v>4121</v>
      </c>
      <c r="M813" s="420"/>
      <c r="N813" s="205"/>
      <c r="O813" s="205"/>
      <c r="P813" s="420"/>
      <c r="Q813" s="420"/>
      <c r="R813" s="205"/>
      <c r="S813" s="205"/>
      <c r="T813" s="420"/>
      <c r="U813" s="205"/>
      <c r="V813" s="202">
        <v>88</v>
      </c>
      <c r="W813" s="203">
        <v>42604</v>
      </c>
      <c r="X813" s="421">
        <v>2472235.2599999998</v>
      </c>
      <c r="Y813" s="206"/>
      <c r="Z813" s="371">
        <v>0</v>
      </c>
      <c r="AA813" s="371">
        <f t="shared" si="15"/>
        <v>2472235.2599999998</v>
      </c>
      <c r="AB813" s="504" t="s">
        <v>3943</v>
      </c>
      <c r="AC813" s="504"/>
      <c r="AD813" s="417" t="s">
        <v>4760</v>
      </c>
      <c r="AE813" s="417" t="s">
        <v>4761</v>
      </c>
      <c r="AF813" s="417" t="s">
        <v>8592</v>
      </c>
      <c r="AG813" s="451">
        <v>529</v>
      </c>
      <c r="AH813" s="208"/>
      <c r="AI813" s="207"/>
      <c r="BA813" s="209" t="s">
        <v>9298</v>
      </c>
      <c r="BC813" s="252"/>
      <c r="BD813" s="252"/>
      <c r="BE813" s="252"/>
      <c r="BF813" s="252"/>
      <c r="BG813" s="252"/>
      <c r="BH813" s="252"/>
      <c r="BI813" s="252"/>
      <c r="BJ813" s="252"/>
      <c r="BK813" s="252"/>
      <c r="BL813" s="252"/>
      <c r="BM813" s="252"/>
    </row>
    <row r="814" spans="1:65" s="209" customFormat="1" ht="33.75">
      <c r="A814" s="420">
        <v>811</v>
      </c>
      <c r="B814" s="417" t="s">
        <v>4125</v>
      </c>
      <c r="C814" s="417" t="s">
        <v>8893</v>
      </c>
      <c r="D814" s="417" t="s">
        <v>5104</v>
      </c>
      <c r="E814" s="504" t="s">
        <v>1504</v>
      </c>
      <c r="F814" s="504"/>
      <c r="G814" s="504"/>
      <c r="H814" s="504"/>
      <c r="I814" s="504"/>
      <c r="J814" s="504"/>
      <c r="K814" s="504"/>
      <c r="L814" s="417" t="s">
        <v>4121</v>
      </c>
      <c r="M814" s="420"/>
      <c r="N814" s="205"/>
      <c r="O814" s="205"/>
      <c r="P814" s="420"/>
      <c r="Q814" s="420"/>
      <c r="R814" s="205"/>
      <c r="S814" s="205"/>
      <c r="T814" s="420"/>
      <c r="U814" s="205"/>
      <c r="V814" s="202">
        <v>7</v>
      </c>
      <c r="W814" s="203">
        <v>41901</v>
      </c>
      <c r="X814" s="421">
        <v>430141.88</v>
      </c>
      <c r="Y814" s="206"/>
      <c r="Z814" s="371">
        <v>0</v>
      </c>
      <c r="AA814" s="371">
        <f t="shared" si="15"/>
        <v>430141.88</v>
      </c>
      <c r="AB814" s="504" t="s">
        <v>3943</v>
      </c>
      <c r="AC814" s="504"/>
      <c r="AD814" s="417" t="s">
        <v>4760</v>
      </c>
      <c r="AE814" s="417" t="s">
        <v>4761</v>
      </c>
      <c r="AF814" s="417" t="s">
        <v>8592</v>
      </c>
      <c r="AG814" s="451">
        <v>530</v>
      </c>
      <c r="AH814" s="208"/>
      <c r="AI814" s="207"/>
      <c r="BA814" s="209" t="s">
        <v>11331</v>
      </c>
      <c r="BC814" s="252"/>
      <c r="BD814" s="252"/>
      <c r="BE814" s="252"/>
      <c r="BF814" s="252"/>
      <c r="BG814" s="252"/>
      <c r="BH814" s="252"/>
      <c r="BI814" s="252"/>
      <c r="BJ814" s="252"/>
      <c r="BK814" s="252"/>
      <c r="BL814" s="252"/>
      <c r="BM814" s="252"/>
    </row>
    <row r="815" spans="1:65" s="209" customFormat="1" ht="33.75">
      <c r="A815" s="420">
        <v>812</v>
      </c>
      <c r="B815" s="417" t="s">
        <v>4125</v>
      </c>
      <c r="C815" s="417" t="s">
        <v>8893</v>
      </c>
      <c r="D815" s="417" t="s">
        <v>5105</v>
      </c>
      <c r="E815" s="504" t="s">
        <v>433</v>
      </c>
      <c r="F815" s="504"/>
      <c r="G815" s="504"/>
      <c r="H815" s="504"/>
      <c r="I815" s="504"/>
      <c r="J815" s="504"/>
      <c r="K815" s="504"/>
      <c r="L815" s="417" t="s">
        <v>4121</v>
      </c>
      <c r="M815" s="420"/>
      <c r="N815" s="205"/>
      <c r="O815" s="205"/>
      <c r="P815" s="420"/>
      <c r="Q815" s="420"/>
      <c r="R815" s="205"/>
      <c r="S815" s="205"/>
      <c r="T815" s="420"/>
      <c r="U815" s="205"/>
      <c r="V815" s="202">
        <v>19</v>
      </c>
      <c r="W815" s="203">
        <v>41901</v>
      </c>
      <c r="X815" s="421">
        <v>295864.78000000003</v>
      </c>
      <c r="Y815" s="206"/>
      <c r="Z815" s="371">
        <v>0</v>
      </c>
      <c r="AA815" s="371">
        <f t="shared" si="15"/>
        <v>295864.78000000003</v>
      </c>
      <c r="AB815" s="504" t="s">
        <v>3943</v>
      </c>
      <c r="AC815" s="504"/>
      <c r="AD815" s="417" t="s">
        <v>4760</v>
      </c>
      <c r="AE815" s="417" t="s">
        <v>4761</v>
      </c>
      <c r="AF815" s="417" t="s">
        <v>8592</v>
      </c>
      <c r="AG815" s="451">
        <v>531</v>
      </c>
      <c r="AH815" s="208"/>
      <c r="AI815" s="207"/>
      <c r="BA815" s="209" t="s">
        <v>11332</v>
      </c>
      <c r="BC815" s="252"/>
      <c r="BD815" s="252"/>
      <c r="BE815" s="252"/>
      <c r="BF815" s="252"/>
      <c r="BG815" s="252"/>
      <c r="BH815" s="252"/>
      <c r="BI815" s="252"/>
      <c r="BJ815" s="252"/>
      <c r="BK815" s="252"/>
      <c r="BL815" s="252"/>
      <c r="BM815" s="252"/>
    </row>
    <row r="816" spans="1:65" s="209" customFormat="1" ht="33.75">
      <c r="A816" s="420">
        <v>813</v>
      </c>
      <c r="B816" s="417" t="s">
        <v>4125</v>
      </c>
      <c r="C816" s="417" t="s">
        <v>8893</v>
      </c>
      <c r="D816" s="417" t="s">
        <v>5106</v>
      </c>
      <c r="E816" s="504" t="s">
        <v>1505</v>
      </c>
      <c r="F816" s="504"/>
      <c r="G816" s="504"/>
      <c r="H816" s="504"/>
      <c r="I816" s="504"/>
      <c r="J816" s="504"/>
      <c r="K816" s="504"/>
      <c r="L816" s="417" t="s">
        <v>4121</v>
      </c>
      <c r="M816" s="420"/>
      <c r="N816" s="205"/>
      <c r="O816" s="205"/>
      <c r="P816" s="420"/>
      <c r="Q816" s="420"/>
      <c r="R816" s="205"/>
      <c r="S816" s="205"/>
      <c r="T816" s="420"/>
      <c r="U816" s="205"/>
      <c r="V816" s="202">
        <v>87</v>
      </c>
      <c r="W816" s="203">
        <v>41900</v>
      </c>
      <c r="X816" s="421">
        <v>1834361.65</v>
      </c>
      <c r="Y816" s="206"/>
      <c r="Z816" s="371">
        <v>0</v>
      </c>
      <c r="AA816" s="371">
        <f t="shared" si="15"/>
        <v>1834361.65</v>
      </c>
      <c r="AB816" s="504" t="s">
        <v>3943</v>
      </c>
      <c r="AC816" s="504"/>
      <c r="AD816" s="417" t="s">
        <v>4760</v>
      </c>
      <c r="AE816" s="417" t="s">
        <v>4761</v>
      </c>
      <c r="AF816" s="417" t="s">
        <v>8592</v>
      </c>
      <c r="AG816" s="451">
        <v>532</v>
      </c>
      <c r="AH816" s="208"/>
      <c r="AI816" s="207"/>
      <c r="BA816" s="209" t="s">
        <v>11333</v>
      </c>
      <c r="BC816" s="252"/>
      <c r="BD816" s="252"/>
      <c r="BE816" s="252"/>
      <c r="BF816" s="252"/>
      <c r="BG816" s="252"/>
      <c r="BH816" s="252"/>
      <c r="BI816" s="252"/>
      <c r="BJ816" s="252"/>
      <c r="BK816" s="252"/>
      <c r="BL816" s="252"/>
      <c r="BM816" s="252"/>
    </row>
    <row r="817" spans="1:65" s="209" customFormat="1" ht="33.75">
      <c r="A817" s="420">
        <v>814</v>
      </c>
      <c r="B817" s="417" t="s">
        <v>4125</v>
      </c>
      <c r="C817" s="417" t="s">
        <v>8893</v>
      </c>
      <c r="D817" s="417" t="s">
        <v>5107</v>
      </c>
      <c r="E817" s="504" t="s">
        <v>1506</v>
      </c>
      <c r="F817" s="504"/>
      <c r="G817" s="504"/>
      <c r="H817" s="504"/>
      <c r="I817" s="504"/>
      <c r="J817" s="504"/>
      <c r="K817" s="504"/>
      <c r="L817" s="417" t="s">
        <v>4121</v>
      </c>
      <c r="M817" s="420"/>
      <c r="N817" s="205"/>
      <c r="O817" s="205"/>
      <c r="P817" s="420"/>
      <c r="Q817" s="420"/>
      <c r="R817" s="205"/>
      <c r="S817" s="205"/>
      <c r="T817" s="420"/>
      <c r="U817" s="205"/>
      <c r="V817" s="202">
        <v>22</v>
      </c>
      <c r="W817" s="203">
        <v>41904</v>
      </c>
      <c r="X817" s="421">
        <v>324313.32</v>
      </c>
      <c r="Y817" s="206"/>
      <c r="Z817" s="371">
        <v>0</v>
      </c>
      <c r="AA817" s="371">
        <f t="shared" si="15"/>
        <v>324313.32</v>
      </c>
      <c r="AB817" s="504" t="s">
        <v>3943</v>
      </c>
      <c r="AC817" s="504"/>
      <c r="AD817" s="417" t="s">
        <v>4760</v>
      </c>
      <c r="AE817" s="417" t="s">
        <v>4761</v>
      </c>
      <c r="AF817" s="417" t="s">
        <v>8592</v>
      </c>
      <c r="AG817" s="451">
        <v>533</v>
      </c>
      <c r="AH817" s="208"/>
      <c r="AI817" s="207"/>
      <c r="BA817" s="209" t="s">
        <v>11334</v>
      </c>
      <c r="BC817" s="252"/>
      <c r="BD817" s="252"/>
      <c r="BE817" s="252"/>
      <c r="BF817" s="252"/>
      <c r="BG817" s="252"/>
      <c r="BH817" s="252"/>
      <c r="BI817" s="252"/>
      <c r="BJ817" s="252"/>
      <c r="BK817" s="252"/>
      <c r="BL817" s="252"/>
      <c r="BM817" s="252"/>
    </row>
    <row r="818" spans="1:65" s="209" customFormat="1" ht="33.75">
      <c r="A818" s="420">
        <v>815</v>
      </c>
      <c r="B818" s="417" t="s">
        <v>4125</v>
      </c>
      <c r="C818" s="417" t="s">
        <v>8893</v>
      </c>
      <c r="D818" s="417" t="s">
        <v>5108</v>
      </c>
      <c r="E818" s="504" t="s">
        <v>1507</v>
      </c>
      <c r="F818" s="504"/>
      <c r="G818" s="504"/>
      <c r="H818" s="504"/>
      <c r="I818" s="504"/>
      <c r="J818" s="504"/>
      <c r="K818" s="504"/>
      <c r="L818" s="417" t="s">
        <v>4121</v>
      </c>
      <c r="M818" s="420"/>
      <c r="N818" s="205"/>
      <c r="O818" s="205"/>
      <c r="P818" s="420"/>
      <c r="Q818" s="420"/>
      <c r="R818" s="205"/>
      <c r="S818" s="205"/>
      <c r="T818" s="420"/>
      <c r="U818" s="205"/>
      <c r="V818" s="202">
        <v>9</v>
      </c>
      <c r="W818" s="203">
        <v>41904</v>
      </c>
      <c r="X818" s="421">
        <v>204829.46</v>
      </c>
      <c r="Y818" s="206"/>
      <c r="Z818" s="371">
        <v>0</v>
      </c>
      <c r="AA818" s="371">
        <f t="shared" si="15"/>
        <v>204829.46</v>
      </c>
      <c r="AB818" s="504" t="s">
        <v>3943</v>
      </c>
      <c r="AC818" s="504"/>
      <c r="AD818" s="417" t="s">
        <v>4760</v>
      </c>
      <c r="AE818" s="417" t="s">
        <v>4761</v>
      </c>
      <c r="AF818" s="417" t="s">
        <v>8592</v>
      </c>
      <c r="AG818" s="451">
        <v>534</v>
      </c>
      <c r="AH818" s="208"/>
      <c r="AI818" s="207"/>
      <c r="BA818" s="209" t="s">
        <v>11335</v>
      </c>
      <c r="BC818" s="252"/>
      <c r="BD818" s="252"/>
      <c r="BE818" s="252"/>
      <c r="BF818" s="252"/>
      <c r="BG818" s="252"/>
      <c r="BH818" s="252"/>
      <c r="BI818" s="252"/>
      <c r="BJ818" s="252"/>
      <c r="BK818" s="252"/>
      <c r="BL818" s="252"/>
      <c r="BM818" s="252"/>
    </row>
    <row r="819" spans="1:65" s="209" customFormat="1" ht="33.75">
      <c r="A819" s="420">
        <v>816</v>
      </c>
      <c r="B819" s="417" t="s">
        <v>4125</v>
      </c>
      <c r="C819" s="417" t="s">
        <v>8893</v>
      </c>
      <c r="D819" s="417" t="s">
        <v>5109</v>
      </c>
      <c r="E819" s="504" t="s">
        <v>1508</v>
      </c>
      <c r="F819" s="504"/>
      <c r="G819" s="504"/>
      <c r="H819" s="504"/>
      <c r="I819" s="504"/>
      <c r="J819" s="504"/>
      <c r="K819" s="504"/>
      <c r="L819" s="417" t="s">
        <v>4121</v>
      </c>
      <c r="M819" s="420"/>
      <c r="N819" s="205"/>
      <c r="O819" s="205"/>
      <c r="P819" s="420"/>
      <c r="Q819" s="420"/>
      <c r="R819" s="205"/>
      <c r="S819" s="205"/>
      <c r="T819" s="420"/>
      <c r="U819" s="205"/>
      <c r="V819" s="202">
        <v>5</v>
      </c>
      <c r="W819" s="203">
        <v>41904</v>
      </c>
      <c r="X819" s="421">
        <v>648626.64</v>
      </c>
      <c r="Y819" s="206"/>
      <c r="Z819" s="371">
        <v>0</v>
      </c>
      <c r="AA819" s="371">
        <f t="shared" si="15"/>
        <v>648626.64</v>
      </c>
      <c r="AB819" s="504" t="s">
        <v>3943</v>
      </c>
      <c r="AC819" s="504"/>
      <c r="AD819" s="417" t="s">
        <v>4760</v>
      </c>
      <c r="AE819" s="417" t="s">
        <v>4761</v>
      </c>
      <c r="AF819" s="417" t="s">
        <v>8592</v>
      </c>
      <c r="AG819" s="451">
        <v>535</v>
      </c>
      <c r="AH819" s="208"/>
      <c r="AI819" s="207"/>
      <c r="BA819" s="209" t="s">
        <v>11336</v>
      </c>
      <c r="BC819" s="252"/>
      <c r="BD819" s="252"/>
      <c r="BE819" s="252"/>
      <c r="BF819" s="252"/>
      <c r="BG819" s="252"/>
      <c r="BH819" s="252"/>
      <c r="BI819" s="252"/>
      <c r="BJ819" s="252"/>
      <c r="BK819" s="252"/>
      <c r="BL819" s="252"/>
      <c r="BM819" s="252"/>
    </row>
    <row r="820" spans="1:65" s="209" customFormat="1" ht="33.75">
      <c r="A820" s="420">
        <v>817</v>
      </c>
      <c r="B820" s="417" t="s">
        <v>4125</v>
      </c>
      <c r="C820" s="417" t="s">
        <v>8893</v>
      </c>
      <c r="D820" s="417" t="s">
        <v>5110</v>
      </c>
      <c r="E820" s="504" t="s">
        <v>1509</v>
      </c>
      <c r="F820" s="504"/>
      <c r="G820" s="504"/>
      <c r="H820" s="504"/>
      <c r="I820" s="504"/>
      <c r="J820" s="504"/>
      <c r="K820" s="504"/>
      <c r="L820" s="417" t="s">
        <v>4121</v>
      </c>
      <c r="M820" s="420"/>
      <c r="N820" s="205"/>
      <c r="O820" s="205"/>
      <c r="P820" s="420"/>
      <c r="Q820" s="420"/>
      <c r="R820" s="205"/>
      <c r="S820" s="205"/>
      <c r="T820" s="420"/>
      <c r="U820" s="205"/>
      <c r="V820" s="202">
        <v>8</v>
      </c>
      <c r="W820" s="203">
        <v>41904</v>
      </c>
      <c r="X820" s="421">
        <v>399417.46</v>
      </c>
      <c r="Y820" s="206"/>
      <c r="Z820" s="371">
        <v>0</v>
      </c>
      <c r="AA820" s="371">
        <f t="shared" si="15"/>
        <v>399417.46</v>
      </c>
      <c r="AB820" s="504" t="s">
        <v>3943</v>
      </c>
      <c r="AC820" s="504"/>
      <c r="AD820" s="417" t="s">
        <v>4760</v>
      </c>
      <c r="AE820" s="417" t="s">
        <v>4761</v>
      </c>
      <c r="AF820" s="417" t="s">
        <v>8592</v>
      </c>
      <c r="AG820" s="451">
        <v>536</v>
      </c>
      <c r="AH820" s="208"/>
      <c r="AI820" s="207"/>
      <c r="BA820" s="209" t="s">
        <v>11337</v>
      </c>
      <c r="BC820" s="252"/>
      <c r="BD820" s="252"/>
      <c r="BE820" s="252"/>
      <c r="BF820" s="252"/>
      <c r="BG820" s="252"/>
      <c r="BH820" s="252"/>
      <c r="BI820" s="252"/>
      <c r="BJ820" s="252"/>
      <c r="BK820" s="252"/>
      <c r="BL820" s="252"/>
      <c r="BM820" s="252"/>
    </row>
    <row r="821" spans="1:65" s="209" customFormat="1" ht="33.75">
      <c r="A821" s="420">
        <v>818</v>
      </c>
      <c r="B821" s="417" t="s">
        <v>4125</v>
      </c>
      <c r="C821" s="417" t="s">
        <v>8893</v>
      </c>
      <c r="D821" s="417" t="s">
        <v>5111</v>
      </c>
      <c r="E821" s="504" t="s">
        <v>3383</v>
      </c>
      <c r="F821" s="504"/>
      <c r="G821" s="504"/>
      <c r="H821" s="504"/>
      <c r="I821" s="504"/>
      <c r="J821" s="504"/>
      <c r="K821" s="504"/>
      <c r="L821" s="417" t="s">
        <v>4121</v>
      </c>
      <c r="M821" s="420"/>
      <c r="N821" s="205"/>
      <c r="O821" s="205"/>
      <c r="P821" s="420"/>
      <c r="Q821" s="420"/>
      <c r="R821" s="205"/>
      <c r="S821" s="205"/>
      <c r="T821" s="420"/>
      <c r="U821" s="205"/>
      <c r="V821" s="202">
        <v>7</v>
      </c>
      <c r="W821" s="203">
        <v>41904</v>
      </c>
      <c r="X821" s="421">
        <v>135415.03</v>
      </c>
      <c r="Y821" s="206"/>
      <c r="Z821" s="371">
        <v>0</v>
      </c>
      <c r="AA821" s="371">
        <f t="shared" si="15"/>
        <v>135415.03</v>
      </c>
      <c r="AB821" s="504" t="s">
        <v>3943</v>
      </c>
      <c r="AC821" s="504"/>
      <c r="AD821" s="417" t="s">
        <v>4760</v>
      </c>
      <c r="AE821" s="417" t="s">
        <v>4761</v>
      </c>
      <c r="AF821" s="417" t="s">
        <v>8592</v>
      </c>
      <c r="AG821" s="451">
        <v>537</v>
      </c>
      <c r="AH821" s="208"/>
      <c r="AI821" s="207"/>
      <c r="BA821" s="209" t="s">
        <v>11338</v>
      </c>
      <c r="BC821" s="252"/>
      <c r="BD821" s="252"/>
      <c r="BE821" s="252"/>
      <c r="BF821" s="252"/>
      <c r="BG821" s="252"/>
      <c r="BH821" s="252"/>
      <c r="BI821" s="252"/>
      <c r="BJ821" s="252"/>
      <c r="BK821" s="252"/>
      <c r="BL821" s="252"/>
      <c r="BM821" s="252"/>
    </row>
    <row r="822" spans="1:65" s="209" customFormat="1" ht="33.75">
      <c r="A822" s="420">
        <v>819</v>
      </c>
      <c r="B822" s="417" t="s">
        <v>4125</v>
      </c>
      <c r="C822" s="417" t="s">
        <v>8893</v>
      </c>
      <c r="D822" s="417" t="s">
        <v>5112</v>
      </c>
      <c r="E822" s="504" t="s">
        <v>5395</v>
      </c>
      <c r="F822" s="504"/>
      <c r="G822" s="504"/>
      <c r="H822" s="504"/>
      <c r="I822" s="504"/>
      <c r="J822" s="504"/>
      <c r="K822" s="504"/>
      <c r="L822" s="417" t="s">
        <v>4121</v>
      </c>
      <c r="M822" s="420"/>
      <c r="N822" s="205"/>
      <c r="O822" s="205"/>
      <c r="P822" s="420"/>
      <c r="Q822" s="420"/>
      <c r="R822" s="205"/>
      <c r="S822" s="205"/>
      <c r="T822" s="420"/>
      <c r="U822" s="205"/>
      <c r="V822" s="202">
        <v>17</v>
      </c>
      <c r="W822" s="203">
        <v>41904</v>
      </c>
      <c r="X822" s="421">
        <v>502970.13</v>
      </c>
      <c r="Y822" s="206"/>
      <c r="Z822" s="371">
        <v>0</v>
      </c>
      <c r="AA822" s="371">
        <f t="shared" si="15"/>
        <v>502970.13</v>
      </c>
      <c r="AB822" s="504" t="s">
        <v>3943</v>
      </c>
      <c r="AC822" s="504"/>
      <c r="AD822" s="417" t="s">
        <v>4760</v>
      </c>
      <c r="AE822" s="417" t="s">
        <v>4761</v>
      </c>
      <c r="AF822" s="417" t="s">
        <v>8592</v>
      </c>
      <c r="AG822" s="451">
        <v>538</v>
      </c>
      <c r="AH822" s="208"/>
      <c r="AI822" s="207"/>
      <c r="BA822" s="209" t="s">
        <v>11339</v>
      </c>
      <c r="BC822" s="252"/>
      <c r="BD822" s="252"/>
      <c r="BE822" s="252"/>
      <c r="BF822" s="252"/>
      <c r="BG822" s="252"/>
      <c r="BH822" s="252"/>
      <c r="BI822" s="252"/>
      <c r="BJ822" s="252"/>
      <c r="BK822" s="252"/>
      <c r="BL822" s="252"/>
      <c r="BM822" s="252"/>
    </row>
    <row r="823" spans="1:65" s="209" customFormat="1" ht="33.75">
      <c r="A823" s="420">
        <v>820</v>
      </c>
      <c r="B823" s="417" t="s">
        <v>4125</v>
      </c>
      <c r="C823" s="417" t="s">
        <v>8893</v>
      </c>
      <c r="D823" s="417" t="s">
        <v>5113</v>
      </c>
      <c r="E823" s="504" t="s">
        <v>5396</v>
      </c>
      <c r="F823" s="504"/>
      <c r="G823" s="504"/>
      <c r="H823" s="504"/>
      <c r="I823" s="504"/>
      <c r="J823" s="504"/>
      <c r="K823" s="504"/>
      <c r="L823" s="417" t="s">
        <v>4121</v>
      </c>
      <c r="M823" s="420"/>
      <c r="N823" s="205"/>
      <c r="O823" s="205"/>
      <c r="P823" s="420"/>
      <c r="Q823" s="420"/>
      <c r="R823" s="205"/>
      <c r="S823" s="205"/>
      <c r="T823" s="420"/>
      <c r="U823" s="205"/>
      <c r="V823" s="202">
        <v>11</v>
      </c>
      <c r="W823" s="203">
        <v>41904</v>
      </c>
      <c r="X823" s="421">
        <v>225312.41</v>
      </c>
      <c r="Y823" s="206"/>
      <c r="Z823" s="371">
        <v>0</v>
      </c>
      <c r="AA823" s="371">
        <f t="shared" si="15"/>
        <v>225312.41</v>
      </c>
      <c r="AB823" s="504" t="s">
        <v>3943</v>
      </c>
      <c r="AC823" s="504"/>
      <c r="AD823" s="417" t="s">
        <v>4760</v>
      </c>
      <c r="AE823" s="417" t="s">
        <v>4761</v>
      </c>
      <c r="AF823" s="417" t="s">
        <v>8592</v>
      </c>
      <c r="AG823" s="451">
        <v>539</v>
      </c>
      <c r="AH823" s="208"/>
      <c r="AI823" s="207"/>
      <c r="BA823" s="209" t="s">
        <v>11340</v>
      </c>
      <c r="BC823" s="252"/>
      <c r="BD823" s="252"/>
      <c r="BE823" s="252"/>
      <c r="BF823" s="252"/>
      <c r="BG823" s="252"/>
      <c r="BH823" s="252"/>
      <c r="BI823" s="252"/>
      <c r="BJ823" s="252"/>
      <c r="BK823" s="252"/>
      <c r="BL823" s="252"/>
      <c r="BM823" s="252"/>
    </row>
    <row r="824" spans="1:65" s="209" customFormat="1" ht="33.75">
      <c r="A824" s="420">
        <v>821</v>
      </c>
      <c r="B824" s="417" t="s">
        <v>4125</v>
      </c>
      <c r="C824" s="417" t="s">
        <v>8893</v>
      </c>
      <c r="D824" s="417" t="s">
        <v>5114</v>
      </c>
      <c r="E824" s="504" t="s">
        <v>5397</v>
      </c>
      <c r="F824" s="504"/>
      <c r="G824" s="504"/>
      <c r="H824" s="504"/>
      <c r="I824" s="504"/>
      <c r="J824" s="504"/>
      <c r="K824" s="504"/>
      <c r="L824" s="417" t="s">
        <v>4121</v>
      </c>
      <c r="M824" s="420"/>
      <c r="N824" s="205"/>
      <c r="O824" s="205"/>
      <c r="P824" s="420"/>
      <c r="Q824" s="420"/>
      <c r="R824" s="205"/>
      <c r="S824" s="205"/>
      <c r="T824" s="420"/>
      <c r="U824" s="205"/>
      <c r="V824" s="202">
        <v>14</v>
      </c>
      <c r="W824" s="203">
        <v>41904</v>
      </c>
      <c r="X824" s="421">
        <v>307244.2</v>
      </c>
      <c r="Y824" s="206"/>
      <c r="Z824" s="371">
        <v>0</v>
      </c>
      <c r="AA824" s="371">
        <f t="shared" si="15"/>
        <v>307244.2</v>
      </c>
      <c r="AB824" s="504" t="s">
        <v>3943</v>
      </c>
      <c r="AC824" s="504"/>
      <c r="AD824" s="417" t="s">
        <v>4760</v>
      </c>
      <c r="AE824" s="417" t="s">
        <v>4761</v>
      </c>
      <c r="AF824" s="417" t="s">
        <v>8592</v>
      </c>
      <c r="AG824" s="451">
        <v>540</v>
      </c>
      <c r="AH824" s="208"/>
      <c r="AI824" s="207"/>
      <c r="BA824" s="209" t="s">
        <v>11341</v>
      </c>
      <c r="BC824" s="252"/>
      <c r="BD824" s="252"/>
      <c r="BE824" s="252"/>
      <c r="BF824" s="252"/>
      <c r="BG824" s="252"/>
      <c r="BH824" s="252"/>
      <c r="BI824" s="252"/>
      <c r="BJ824" s="252"/>
      <c r="BK824" s="252"/>
      <c r="BL824" s="252"/>
      <c r="BM824" s="252"/>
    </row>
    <row r="825" spans="1:65" s="209" customFormat="1" ht="33.75">
      <c r="A825" s="420">
        <v>822</v>
      </c>
      <c r="B825" s="417" t="s">
        <v>4125</v>
      </c>
      <c r="C825" s="417" t="s">
        <v>8893</v>
      </c>
      <c r="D825" s="417" t="s">
        <v>5115</v>
      </c>
      <c r="E825" s="504" t="s">
        <v>5398</v>
      </c>
      <c r="F825" s="504"/>
      <c r="G825" s="504"/>
      <c r="H825" s="504"/>
      <c r="I825" s="504"/>
      <c r="J825" s="504"/>
      <c r="K825" s="504"/>
      <c r="L825" s="417" t="s">
        <v>4121</v>
      </c>
      <c r="M825" s="420"/>
      <c r="N825" s="205"/>
      <c r="O825" s="205"/>
      <c r="P825" s="420"/>
      <c r="Q825" s="420"/>
      <c r="R825" s="205"/>
      <c r="S825" s="205"/>
      <c r="T825" s="420"/>
      <c r="U825" s="205"/>
      <c r="V825" s="202">
        <v>17</v>
      </c>
      <c r="W825" s="203">
        <v>41905</v>
      </c>
      <c r="X825" s="421">
        <v>324313.32</v>
      </c>
      <c r="Y825" s="206"/>
      <c r="Z825" s="371">
        <v>0</v>
      </c>
      <c r="AA825" s="371">
        <f t="shared" si="15"/>
        <v>324313.32</v>
      </c>
      <c r="AB825" s="504" t="s">
        <v>3943</v>
      </c>
      <c r="AC825" s="504"/>
      <c r="AD825" s="417" t="s">
        <v>4760</v>
      </c>
      <c r="AE825" s="417" t="s">
        <v>4761</v>
      </c>
      <c r="AF825" s="417" t="s">
        <v>8592</v>
      </c>
      <c r="AG825" s="451">
        <v>541</v>
      </c>
      <c r="AH825" s="208"/>
      <c r="AI825" s="207"/>
      <c r="BA825" s="209" t="s">
        <v>11342</v>
      </c>
      <c r="BC825" s="252"/>
      <c r="BD825" s="252"/>
      <c r="BE825" s="252"/>
      <c r="BF825" s="252"/>
      <c r="BG825" s="252"/>
      <c r="BH825" s="252"/>
      <c r="BI825" s="252"/>
      <c r="BJ825" s="252"/>
      <c r="BK825" s="252"/>
      <c r="BL825" s="252"/>
      <c r="BM825" s="252"/>
    </row>
    <row r="826" spans="1:65" s="209" customFormat="1" ht="33.75">
      <c r="A826" s="420">
        <v>823</v>
      </c>
      <c r="B826" s="417" t="s">
        <v>4125</v>
      </c>
      <c r="C826" s="417" t="s">
        <v>8893</v>
      </c>
      <c r="D826" s="417" t="s">
        <v>5116</v>
      </c>
      <c r="E826" s="504" t="s">
        <v>2923</v>
      </c>
      <c r="F826" s="504"/>
      <c r="G826" s="504"/>
      <c r="H826" s="504"/>
      <c r="I826" s="504"/>
      <c r="J826" s="504"/>
      <c r="K826" s="504"/>
      <c r="L826" s="417" t="s">
        <v>4121</v>
      </c>
      <c r="M826" s="420"/>
      <c r="N826" s="205"/>
      <c r="O826" s="205"/>
      <c r="P826" s="420"/>
      <c r="Q826" s="420"/>
      <c r="R826" s="205"/>
      <c r="S826" s="205"/>
      <c r="T826" s="420"/>
      <c r="U826" s="205"/>
      <c r="V826" s="202">
        <v>78</v>
      </c>
      <c r="W826" s="203">
        <v>42643</v>
      </c>
      <c r="X826" s="421">
        <v>2705206.35</v>
      </c>
      <c r="Y826" s="206"/>
      <c r="Z826" s="371">
        <v>0</v>
      </c>
      <c r="AA826" s="371">
        <f t="shared" si="15"/>
        <v>2705206.35</v>
      </c>
      <c r="AB826" s="504" t="s">
        <v>3943</v>
      </c>
      <c r="AC826" s="504"/>
      <c r="AD826" s="417" t="s">
        <v>4760</v>
      </c>
      <c r="AE826" s="417" t="s">
        <v>4761</v>
      </c>
      <c r="AF826" s="417" t="s">
        <v>8592</v>
      </c>
      <c r="AG826" s="451">
        <v>542</v>
      </c>
      <c r="AH826" s="208"/>
      <c r="AI826" s="207"/>
      <c r="BA826" s="209" t="s">
        <v>11343</v>
      </c>
      <c r="BC826" s="252"/>
      <c r="BD826" s="252"/>
      <c r="BE826" s="252"/>
      <c r="BF826" s="252"/>
      <c r="BG826" s="252"/>
      <c r="BH826" s="252"/>
      <c r="BI826" s="252"/>
      <c r="BJ826" s="252"/>
      <c r="BK826" s="252"/>
      <c r="BL826" s="252"/>
      <c r="BM826" s="252"/>
    </row>
    <row r="827" spans="1:65" s="209" customFormat="1" ht="33.75">
      <c r="A827" s="420">
        <v>824</v>
      </c>
      <c r="B827" s="417" t="s">
        <v>4125</v>
      </c>
      <c r="C827" s="417" t="s">
        <v>8893</v>
      </c>
      <c r="D827" s="417" t="s">
        <v>5117</v>
      </c>
      <c r="E827" s="504" t="s">
        <v>2924</v>
      </c>
      <c r="F827" s="504"/>
      <c r="G827" s="504"/>
      <c r="H827" s="504"/>
      <c r="I827" s="504"/>
      <c r="J827" s="504"/>
      <c r="K827" s="504"/>
      <c r="L827" s="417" t="s">
        <v>4121</v>
      </c>
      <c r="M827" s="420"/>
      <c r="N827" s="205"/>
      <c r="O827" s="205"/>
      <c r="P827" s="420"/>
      <c r="Q827" s="420"/>
      <c r="R827" s="205"/>
      <c r="S827" s="205"/>
      <c r="T827" s="420"/>
      <c r="U827" s="205"/>
      <c r="V827" s="202">
        <v>3</v>
      </c>
      <c r="W827" s="203">
        <v>41905</v>
      </c>
      <c r="X827" s="421">
        <v>78517.960000000006</v>
      </c>
      <c r="Y827" s="206"/>
      <c r="Z827" s="371">
        <v>0</v>
      </c>
      <c r="AA827" s="371">
        <f t="shared" si="15"/>
        <v>78517.960000000006</v>
      </c>
      <c r="AB827" s="504" t="s">
        <v>3943</v>
      </c>
      <c r="AC827" s="504"/>
      <c r="AD827" s="417" t="s">
        <v>4760</v>
      </c>
      <c r="AE827" s="417" t="s">
        <v>4761</v>
      </c>
      <c r="AF827" s="417" t="s">
        <v>8592</v>
      </c>
      <c r="AG827" s="451">
        <v>543</v>
      </c>
      <c r="AH827" s="208"/>
      <c r="AI827" s="207"/>
      <c r="BA827" s="209" t="s">
        <v>11344</v>
      </c>
      <c r="BC827" s="252"/>
      <c r="BD827" s="252"/>
      <c r="BE827" s="252"/>
      <c r="BF827" s="252"/>
      <c r="BG827" s="252"/>
      <c r="BH827" s="252"/>
      <c r="BI827" s="252"/>
      <c r="BJ827" s="252"/>
      <c r="BK827" s="252"/>
      <c r="BL827" s="252"/>
      <c r="BM827" s="252"/>
    </row>
    <row r="828" spans="1:65" s="209" customFormat="1" ht="33.75">
      <c r="A828" s="420">
        <v>825</v>
      </c>
      <c r="B828" s="417" t="s">
        <v>4125</v>
      </c>
      <c r="C828" s="417" t="s">
        <v>8893</v>
      </c>
      <c r="D828" s="417" t="s">
        <v>5118</v>
      </c>
      <c r="E828" s="504" t="s">
        <v>2925</v>
      </c>
      <c r="F828" s="504"/>
      <c r="G828" s="504"/>
      <c r="H828" s="504"/>
      <c r="I828" s="504"/>
      <c r="J828" s="504"/>
      <c r="K828" s="504"/>
      <c r="L828" s="417" t="s">
        <v>4121</v>
      </c>
      <c r="M828" s="420"/>
      <c r="N828" s="205"/>
      <c r="O828" s="205"/>
      <c r="P828" s="420"/>
      <c r="Q828" s="420"/>
      <c r="R828" s="205"/>
      <c r="S828" s="205"/>
      <c r="T828" s="420"/>
      <c r="U828" s="205"/>
      <c r="V828" s="202">
        <v>31</v>
      </c>
      <c r="W828" s="203">
        <v>42663</v>
      </c>
      <c r="X828" s="421">
        <v>1121891.6000000001</v>
      </c>
      <c r="Y828" s="206"/>
      <c r="Z828" s="371">
        <v>0</v>
      </c>
      <c r="AA828" s="371">
        <f t="shared" si="15"/>
        <v>1121891.6000000001</v>
      </c>
      <c r="AB828" s="504" t="s">
        <v>3943</v>
      </c>
      <c r="AC828" s="504"/>
      <c r="AD828" s="417" t="s">
        <v>4760</v>
      </c>
      <c r="AE828" s="417" t="s">
        <v>4761</v>
      </c>
      <c r="AF828" s="417" t="s">
        <v>8592</v>
      </c>
      <c r="AG828" s="451">
        <v>544</v>
      </c>
      <c r="AH828" s="208"/>
      <c r="AI828" s="207"/>
      <c r="BA828" s="209" t="s">
        <v>11345</v>
      </c>
      <c r="BC828" s="252"/>
      <c r="BD828" s="252"/>
      <c r="BE828" s="252"/>
      <c r="BF828" s="252"/>
      <c r="BG828" s="252"/>
      <c r="BH828" s="252"/>
      <c r="BI828" s="252"/>
      <c r="BJ828" s="252"/>
      <c r="BK828" s="252"/>
      <c r="BL828" s="252"/>
      <c r="BM828" s="252"/>
    </row>
    <row r="829" spans="1:65" s="209" customFormat="1" ht="33.75">
      <c r="A829" s="420">
        <v>826</v>
      </c>
      <c r="B829" s="417" t="s">
        <v>4125</v>
      </c>
      <c r="C829" s="417" t="s">
        <v>8893</v>
      </c>
      <c r="D829" s="417" t="s">
        <v>5119</v>
      </c>
      <c r="E829" s="504" t="s">
        <v>2926</v>
      </c>
      <c r="F829" s="504"/>
      <c r="G829" s="504"/>
      <c r="H829" s="504"/>
      <c r="I829" s="504"/>
      <c r="J829" s="504"/>
      <c r="K829" s="504"/>
      <c r="L829" s="417" t="s">
        <v>4121</v>
      </c>
      <c r="M829" s="420"/>
      <c r="N829" s="205"/>
      <c r="O829" s="205"/>
      <c r="P829" s="420"/>
      <c r="Q829" s="420"/>
      <c r="R829" s="205"/>
      <c r="S829" s="205"/>
      <c r="T829" s="420"/>
      <c r="U829" s="205"/>
      <c r="V829" s="202">
        <v>22</v>
      </c>
      <c r="W829" s="203">
        <v>41905</v>
      </c>
      <c r="X829" s="421">
        <v>625867.81000000006</v>
      </c>
      <c r="Y829" s="206"/>
      <c r="Z829" s="371">
        <v>0</v>
      </c>
      <c r="AA829" s="371">
        <f t="shared" si="15"/>
        <v>625867.81000000006</v>
      </c>
      <c r="AB829" s="504" t="s">
        <v>3943</v>
      </c>
      <c r="AC829" s="504"/>
      <c r="AD829" s="417" t="s">
        <v>4760</v>
      </c>
      <c r="AE829" s="417" t="s">
        <v>4761</v>
      </c>
      <c r="AF829" s="417" t="s">
        <v>8592</v>
      </c>
      <c r="AG829" s="451">
        <v>545</v>
      </c>
      <c r="AH829" s="208"/>
      <c r="AI829" s="207"/>
      <c r="BA829" s="209" t="s">
        <v>11346</v>
      </c>
      <c r="BC829" s="252"/>
      <c r="BD829" s="252"/>
      <c r="BE829" s="252"/>
      <c r="BF829" s="252"/>
      <c r="BG829" s="252"/>
      <c r="BH829" s="252"/>
      <c r="BI829" s="252"/>
      <c r="BJ829" s="252"/>
      <c r="BK829" s="252"/>
      <c r="BL829" s="252"/>
      <c r="BM829" s="252"/>
    </row>
    <row r="830" spans="1:65" s="209" customFormat="1" ht="33.75">
      <c r="A830" s="420">
        <v>827</v>
      </c>
      <c r="B830" s="417" t="s">
        <v>4125</v>
      </c>
      <c r="C830" s="417" t="s">
        <v>8893</v>
      </c>
      <c r="D830" s="417" t="s">
        <v>5120</v>
      </c>
      <c r="E830" s="504" t="s">
        <v>2927</v>
      </c>
      <c r="F830" s="504"/>
      <c r="G830" s="504"/>
      <c r="H830" s="504"/>
      <c r="I830" s="504"/>
      <c r="J830" s="504"/>
      <c r="K830" s="504"/>
      <c r="L830" s="417" t="s">
        <v>4121</v>
      </c>
      <c r="M830" s="420"/>
      <c r="N830" s="205"/>
      <c r="O830" s="205"/>
      <c r="P830" s="420"/>
      <c r="Q830" s="420"/>
      <c r="R830" s="205"/>
      <c r="S830" s="205"/>
      <c r="T830" s="420"/>
      <c r="U830" s="205"/>
      <c r="V830" s="202">
        <v>62</v>
      </c>
      <c r="W830" s="203">
        <v>41905</v>
      </c>
      <c r="X830" s="421">
        <v>2042604.94</v>
      </c>
      <c r="Y830" s="206"/>
      <c r="Z830" s="371">
        <v>0</v>
      </c>
      <c r="AA830" s="371">
        <f t="shared" si="15"/>
        <v>2042604.94</v>
      </c>
      <c r="AB830" s="504" t="s">
        <v>3943</v>
      </c>
      <c r="AC830" s="504"/>
      <c r="AD830" s="417" t="s">
        <v>4760</v>
      </c>
      <c r="AE830" s="417" t="s">
        <v>4761</v>
      </c>
      <c r="AF830" s="417" t="s">
        <v>8592</v>
      </c>
      <c r="AG830" s="451">
        <v>546</v>
      </c>
      <c r="AH830" s="208"/>
      <c r="AI830" s="207"/>
      <c r="BA830" s="209" t="s">
        <v>11347</v>
      </c>
      <c r="BC830" s="252"/>
      <c r="BD830" s="252"/>
      <c r="BE830" s="252"/>
      <c r="BF830" s="252"/>
      <c r="BG830" s="252"/>
      <c r="BH830" s="252"/>
      <c r="BI830" s="252"/>
      <c r="BJ830" s="252"/>
      <c r="BK830" s="252"/>
      <c r="BL830" s="252"/>
      <c r="BM830" s="252"/>
    </row>
    <row r="831" spans="1:65" s="209" customFormat="1" ht="33.75">
      <c r="A831" s="420">
        <v>828</v>
      </c>
      <c r="B831" s="417" t="s">
        <v>4125</v>
      </c>
      <c r="C831" s="417" t="s">
        <v>8893</v>
      </c>
      <c r="D831" s="417" t="s">
        <v>5121</v>
      </c>
      <c r="E831" s="504" t="s">
        <v>2928</v>
      </c>
      <c r="F831" s="504"/>
      <c r="G831" s="504"/>
      <c r="H831" s="504"/>
      <c r="I831" s="504"/>
      <c r="J831" s="504"/>
      <c r="K831" s="504"/>
      <c r="L831" s="417" t="s">
        <v>4121</v>
      </c>
      <c r="M831" s="420"/>
      <c r="N831" s="205"/>
      <c r="O831" s="205"/>
      <c r="P831" s="420"/>
      <c r="Q831" s="420"/>
      <c r="R831" s="205"/>
      <c r="S831" s="205"/>
      <c r="T831" s="420"/>
      <c r="U831" s="205"/>
      <c r="V831" s="202">
        <v>7</v>
      </c>
      <c r="W831" s="203">
        <v>41906</v>
      </c>
      <c r="X831" s="421">
        <v>426728.05</v>
      </c>
      <c r="Y831" s="206"/>
      <c r="Z831" s="371">
        <v>0</v>
      </c>
      <c r="AA831" s="371">
        <f t="shared" si="15"/>
        <v>426728.05</v>
      </c>
      <c r="AB831" s="504" t="s">
        <v>3943</v>
      </c>
      <c r="AC831" s="504"/>
      <c r="AD831" s="417" t="s">
        <v>4760</v>
      </c>
      <c r="AE831" s="417" t="s">
        <v>4761</v>
      </c>
      <c r="AF831" s="417" t="s">
        <v>8592</v>
      </c>
      <c r="AG831" s="451">
        <v>547</v>
      </c>
      <c r="AH831" s="208"/>
      <c r="AI831" s="207"/>
      <c r="BA831" s="209" t="s">
        <v>11348</v>
      </c>
      <c r="BC831" s="252"/>
      <c r="BD831" s="252"/>
      <c r="BE831" s="252"/>
      <c r="BF831" s="252"/>
      <c r="BG831" s="252"/>
      <c r="BH831" s="252"/>
      <c r="BI831" s="252"/>
      <c r="BJ831" s="252"/>
      <c r="BK831" s="252"/>
      <c r="BL831" s="252"/>
      <c r="BM831" s="252"/>
    </row>
    <row r="832" spans="1:65" s="209" customFormat="1" ht="33.75">
      <c r="A832" s="420">
        <v>829</v>
      </c>
      <c r="B832" s="417" t="s">
        <v>4125</v>
      </c>
      <c r="C832" s="417" t="s">
        <v>8893</v>
      </c>
      <c r="D832" s="417" t="s">
        <v>5469</v>
      </c>
      <c r="E832" s="504" t="s">
        <v>2929</v>
      </c>
      <c r="F832" s="504"/>
      <c r="G832" s="504"/>
      <c r="H832" s="504"/>
      <c r="I832" s="504"/>
      <c r="J832" s="504"/>
      <c r="K832" s="504"/>
      <c r="L832" s="417" t="s">
        <v>4121</v>
      </c>
      <c r="M832" s="420"/>
      <c r="N832" s="205"/>
      <c r="O832" s="205"/>
      <c r="P832" s="420"/>
      <c r="Q832" s="420"/>
      <c r="R832" s="205"/>
      <c r="S832" s="205"/>
      <c r="T832" s="420"/>
      <c r="U832" s="205"/>
      <c r="V832" s="202">
        <v>96</v>
      </c>
      <c r="W832" s="203">
        <v>41906</v>
      </c>
      <c r="X832" s="421">
        <v>2867612.5</v>
      </c>
      <c r="Y832" s="206"/>
      <c r="Z832" s="371">
        <v>0</v>
      </c>
      <c r="AA832" s="371">
        <f t="shared" si="15"/>
        <v>2867612.5</v>
      </c>
      <c r="AB832" s="504" t="s">
        <v>3943</v>
      </c>
      <c r="AC832" s="504"/>
      <c r="AD832" s="417" t="s">
        <v>4760</v>
      </c>
      <c r="AE832" s="417" t="s">
        <v>4761</v>
      </c>
      <c r="AF832" s="417" t="s">
        <v>8592</v>
      </c>
      <c r="AG832" s="451">
        <v>548</v>
      </c>
      <c r="AH832" s="208"/>
      <c r="AI832" s="207"/>
      <c r="BA832" s="209" t="s">
        <v>11349</v>
      </c>
      <c r="BC832" s="252"/>
      <c r="BD832" s="252"/>
      <c r="BE832" s="252"/>
      <c r="BF832" s="252"/>
      <c r="BG832" s="252"/>
      <c r="BH832" s="252"/>
      <c r="BI832" s="252"/>
      <c r="BJ832" s="252"/>
      <c r="BK832" s="252"/>
      <c r="BL832" s="252"/>
      <c r="BM832" s="252"/>
    </row>
    <row r="833" spans="1:65" s="209" customFormat="1" ht="33.75">
      <c r="A833" s="420">
        <v>830</v>
      </c>
      <c r="B833" s="417" t="s">
        <v>4125</v>
      </c>
      <c r="C833" s="417" t="s">
        <v>8893</v>
      </c>
      <c r="D833" s="417" t="s">
        <v>5470</v>
      </c>
      <c r="E833" s="504" t="s">
        <v>2930</v>
      </c>
      <c r="F833" s="504"/>
      <c r="G833" s="504"/>
      <c r="H833" s="504"/>
      <c r="I833" s="504"/>
      <c r="J833" s="504"/>
      <c r="K833" s="504"/>
      <c r="L833" s="417" t="s">
        <v>4121</v>
      </c>
      <c r="M833" s="420"/>
      <c r="N833" s="205"/>
      <c r="O833" s="205"/>
      <c r="P833" s="420"/>
      <c r="Q833" s="420"/>
      <c r="R833" s="205"/>
      <c r="S833" s="205"/>
      <c r="T833" s="420"/>
      <c r="U833" s="205"/>
      <c r="V833" s="202">
        <v>11</v>
      </c>
      <c r="W833" s="203">
        <v>41906</v>
      </c>
      <c r="X833" s="421">
        <v>382348.33</v>
      </c>
      <c r="Y833" s="206"/>
      <c r="Z833" s="371">
        <v>0</v>
      </c>
      <c r="AA833" s="371">
        <f t="shared" si="15"/>
        <v>382348.33</v>
      </c>
      <c r="AB833" s="504" t="s">
        <v>3943</v>
      </c>
      <c r="AC833" s="504"/>
      <c r="AD833" s="417" t="s">
        <v>4760</v>
      </c>
      <c r="AE833" s="417" t="s">
        <v>4761</v>
      </c>
      <c r="AF833" s="417" t="s">
        <v>8592</v>
      </c>
      <c r="AG833" s="451">
        <v>549</v>
      </c>
      <c r="AH833" s="208"/>
      <c r="AI833" s="207"/>
      <c r="BA833" s="209" t="s">
        <v>11350</v>
      </c>
      <c r="BC833" s="252"/>
      <c r="BD833" s="252"/>
      <c r="BE833" s="252"/>
      <c r="BF833" s="252"/>
      <c r="BG833" s="252"/>
      <c r="BH833" s="252"/>
      <c r="BI833" s="252"/>
      <c r="BJ833" s="252"/>
      <c r="BK833" s="252"/>
      <c r="BL833" s="252"/>
      <c r="BM833" s="252"/>
    </row>
    <row r="834" spans="1:65" s="209" customFormat="1" ht="33.75">
      <c r="A834" s="420">
        <v>831</v>
      </c>
      <c r="B834" s="417" t="s">
        <v>4125</v>
      </c>
      <c r="C834" s="417" t="s">
        <v>8893</v>
      </c>
      <c r="D834" s="417" t="s">
        <v>5470</v>
      </c>
      <c r="E834" s="504" t="s">
        <v>3666</v>
      </c>
      <c r="F834" s="504"/>
      <c r="G834" s="504"/>
      <c r="H834" s="504"/>
      <c r="I834" s="504"/>
      <c r="J834" s="504"/>
      <c r="K834" s="504"/>
      <c r="L834" s="417" t="s">
        <v>4121</v>
      </c>
      <c r="M834" s="420"/>
      <c r="N834" s="205"/>
      <c r="O834" s="205"/>
      <c r="P834" s="420"/>
      <c r="Q834" s="420"/>
      <c r="R834" s="205"/>
      <c r="S834" s="205"/>
      <c r="T834" s="420"/>
      <c r="U834" s="205"/>
      <c r="V834" s="202">
        <v>30</v>
      </c>
      <c r="W834" s="203">
        <v>41907</v>
      </c>
      <c r="X834" s="421">
        <v>523453.08</v>
      </c>
      <c r="Y834" s="206"/>
      <c r="Z834" s="371">
        <v>0</v>
      </c>
      <c r="AA834" s="371">
        <f t="shared" si="15"/>
        <v>523453.08</v>
      </c>
      <c r="AB834" s="504" t="s">
        <v>3943</v>
      </c>
      <c r="AC834" s="504"/>
      <c r="AD834" s="417" t="s">
        <v>4760</v>
      </c>
      <c r="AE834" s="417" t="s">
        <v>4761</v>
      </c>
      <c r="AF834" s="417" t="s">
        <v>8592</v>
      </c>
      <c r="AG834" s="451">
        <v>550</v>
      </c>
      <c r="AH834" s="208"/>
      <c r="AI834" s="207"/>
      <c r="BA834" s="209" t="s">
        <v>11351</v>
      </c>
      <c r="BC834" s="252"/>
      <c r="BD834" s="252"/>
      <c r="BE834" s="252"/>
      <c r="BF834" s="252"/>
      <c r="BG834" s="252"/>
      <c r="BH834" s="252"/>
      <c r="BI834" s="252"/>
      <c r="BJ834" s="252"/>
      <c r="BK834" s="252"/>
      <c r="BL834" s="252"/>
      <c r="BM834" s="252"/>
    </row>
    <row r="835" spans="1:65" s="209" customFormat="1" ht="33.75">
      <c r="A835" s="420">
        <v>832</v>
      </c>
      <c r="B835" s="417" t="s">
        <v>4125</v>
      </c>
      <c r="C835" s="417" t="s">
        <v>8893</v>
      </c>
      <c r="D835" s="417" t="s">
        <v>5471</v>
      </c>
      <c r="E835" s="504" t="s">
        <v>3390</v>
      </c>
      <c r="F835" s="504"/>
      <c r="G835" s="504"/>
      <c r="H835" s="504"/>
      <c r="I835" s="504"/>
      <c r="J835" s="504"/>
      <c r="K835" s="504"/>
      <c r="L835" s="417" t="s">
        <v>4121</v>
      </c>
      <c r="M835" s="420"/>
      <c r="N835" s="205"/>
      <c r="O835" s="205"/>
      <c r="P835" s="420"/>
      <c r="Q835" s="420"/>
      <c r="R835" s="205"/>
      <c r="S835" s="205"/>
      <c r="T835" s="420"/>
      <c r="U835" s="205"/>
      <c r="V835" s="202">
        <v>18</v>
      </c>
      <c r="W835" s="203">
        <v>41906</v>
      </c>
      <c r="X835" s="421">
        <v>677075.17</v>
      </c>
      <c r="Y835" s="206"/>
      <c r="Z835" s="371">
        <v>0</v>
      </c>
      <c r="AA835" s="371">
        <f t="shared" si="15"/>
        <v>677075.17</v>
      </c>
      <c r="AB835" s="504" t="s">
        <v>3943</v>
      </c>
      <c r="AC835" s="504"/>
      <c r="AD835" s="417" t="s">
        <v>4760</v>
      </c>
      <c r="AE835" s="417" t="s">
        <v>4761</v>
      </c>
      <c r="AF835" s="417" t="s">
        <v>8592</v>
      </c>
      <c r="AG835" s="451">
        <v>551</v>
      </c>
      <c r="AH835" s="208"/>
      <c r="AI835" s="207"/>
      <c r="BA835" s="209" t="s">
        <v>11352</v>
      </c>
      <c r="BC835" s="252"/>
      <c r="BD835" s="252"/>
      <c r="BE835" s="252"/>
      <c r="BF835" s="252"/>
      <c r="BG835" s="252"/>
      <c r="BH835" s="252"/>
      <c r="BI835" s="252"/>
      <c r="BJ835" s="252"/>
      <c r="BK835" s="252"/>
      <c r="BL835" s="252"/>
      <c r="BM835" s="252"/>
    </row>
    <row r="836" spans="1:65" s="209" customFormat="1" ht="33.75">
      <c r="A836" s="420">
        <v>833</v>
      </c>
      <c r="B836" s="417" t="s">
        <v>4125</v>
      </c>
      <c r="C836" s="417" t="s">
        <v>8893</v>
      </c>
      <c r="D836" s="417" t="s">
        <v>5472</v>
      </c>
      <c r="E836" s="504" t="s">
        <v>3391</v>
      </c>
      <c r="F836" s="504"/>
      <c r="G836" s="504"/>
      <c r="H836" s="504"/>
      <c r="I836" s="504"/>
      <c r="J836" s="504"/>
      <c r="K836" s="504"/>
      <c r="L836" s="417" t="s">
        <v>4121</v>
      </c>
      <c r="M836" s="420"/>
      <c r="N836" s="205"/>
      <c r="O836" s="205"/>
      <c r="P836" s="420"/>
      <c r="Q836" s="420"/>
      <c r="R836" s="205"/>
      <c r="S836" s="205"/>
      <c r="T836" s="420"/>
      <c r="U836" s="205"/>
      <c r="V836" s="202">
        <v>51</v>
      </c>
      <c r="W836" s="203">
        <v>41906</v>
      </c>
      <c r="X836" s="421">
        <v>2456815.63</v>
      </c>
      <c r="Y836" s="206"/>
      <c r="Z836" s="371">
        <v>0</v>
      </c>
      <c r="AA836" s="371">
        <f t="shared" si="15"/>
        <v>2456815.63</v>
      </c>
      <c r="AB836" s="504" t="s">
        <v>3943</v>
      </c>
      <c r="AC836" s="504"/>
      <c r="AD836" s="417" t="s">
        <v>4760</v>
      </c>
      <c r="AE836" s="417" t="s">
        <v>4761</v>
      </c>
      <c r="AF836" s="417" t="s">
        <v>8592</v>
      </c>
      <c r="AG836" s="451">
        <v>552</v>
      </c>
      <c r="AH836" s="208"/>
      <c r="AI836" s="207"/>
      <c r="BA836" s="209" t="s">
        <v>11353</v>
      </c>
      <c r="BC836" s="252"/>
      <c r="BD836" s="252"/>
      <c r="BE836" s="252"/>
      <c r="BF836" s="252"/>
      <c r="BG836" s="252"/>
      <c r="BH836" s="252"/>
      <c r="BI836" s="252"/>
      <c r="BJ836" s="252"/>
      <c r="BK836" s="252"/>
      <c r="BL836" s="252"/>
      <c r="BM836" s="252"/>
    </row>
    <row r="837" spans="1:65" s="209" customFormat="1" ht="33.75">
      <c r="A837" s="420">
        <v>834</v>
      </c>
      <c r="B837" s="417" t="s">
        <v>4125</v>
      </c>
      <c r="C837" s="417" t="s">
        <v>8893</v>
      </c>
      <c r="D837" s="417" t="s">
        <v>5473</v>
      </c>
      <c r="E837" s="504" t="s">
        <v>3349</v>
      </c>
      <c r="F837" s="504"/>
      <c r="G837" s="504"/>
      <c r="H837" s="504"/>
      <c r="I837" s="504"/>
      <c r="J837" s="504"/>
      <c r="K837" s="504"/>
      <c r="L837" s="417" t="s">
        <v>4121</v>
      </c>
      <c r="M837" s="420"/>
      <c r="N837" s="205"/>
      <c r="O837" s="205"/>
      <c r="P837" s="420"/>
      <c r="Q837" s="420"/>
      <c r="R837" s="205"/>
      <c r="S837" s="205"/>
      <c r="T837" s="420"/>
      <c r="U837" s="205"/>
      <c r="V837" s="202">
        <v>61</v>
      </c>
      <c r="W837" s="203">
        <v>41906</v>
      </c>
      <c r="X837" s="421">
        <v>1935069.47</v>
      </c>
      <c r="Y837" s="206"/>
      <c r="Z837" s="371">
        <v>0</v>
      </c>
      <c r="AA837" s="371">
        <f t="shared" ref="AA837:AA883" si="16">X837-Z837</f>
        <v>1935069.47</v>
      </c>
      <c r="AB837" s="504" t="s">
        <v>3943</v>
      </c>
      <c r="AC837" s="504"/>
      <c r="AD837" s="417" t="s">
        <v>4760</v>
      </c>
      <c r="AE837" s="417" t="s">
        <v>4761</v>
      </c>
      <c r="AF837" s="417" t="s">
        <v>8592</v>
      </c>
      <c r="AG837" s="451">
        <v>553</v>
      </c>
      <c r="AH837" s="208"/>
      <c r="AI837" s="207"/>
      <c r="BA837" s="209" t="s">
        <v>11354</v>
      </c>
      <c r="BC837" s="252"/>
      <c r="BD837" s="252"/>
      <c r="BE837" s="252"/>
      <c r="BF837" s="252"/>
      <c r="BG837" s="252"/>
      <c r="BH837" s="252"/>
      <c r="BI837" s="252"/>
      <c r="BJ837" s="252"/>
      <c r="BK837" s="252"/>
      <c r="BL837" s="252"/>
      <c r="BM837" s="252"/>
    </row>
    <row r="838" spans="1:65" s="209" customFormat="1" ht="33.75">
      <c r="A838" s="420">
        <v>835</v>
      </c>
      <c r="B838" s="417" t="s">
        <v>4125</v>
      </c>
      <c r="C838" s="417" t="s">
        <v>8893</v>
      </c>
      <c r="D838" s="417" t="s">
        <v>5474</v>
      </c>
      <c r="E838" s="504" t="s">
        <v>2728</v>
      </c>
      <c r="F838" s="504"/>
      <c r="G838" s="504"/>
      <c r="H838" s="504"/>
      <c r="I838" s="504"/>
      <c r="J838" s="504"/>
      <c r="K838" s="504"/>
      <c r="L838" s="417" t="s">
        <v>4121</v>
      </c>
      <c r="M838" s="420"/>
      <c r="N838" s="205"/>
      <c r="O838" s="205"/>
      <c r="P838" s="420"/>
      <c r="Q838" s="420"/>
      <c r="R838" s="205"/>
      <c r="S838" s="205"/>
      <c r="T838" s="420"/>
      <c r="U838" s="205"/>
      <c r="V838" s="202">
        <v>48</v>
      </c>
      <c r="W838" s="203">
        <v>41906</v>
      </c>
      <c r="X838" s="421">
        <v>3504859.73</v>
      </c>
      <c r="Y838" s="206"/>
      <c r="Z838" s="371">
        <v>0</v>
      </c>
      <c r="AA838" s="371">
        <f t="shared" si="16"/>
        <v>3504859.73</v>
      </c>
      <c r="AB838" s="504" t="s">
        <v>3943</v>
      </c>
      <c r="AC838" s="504"/>
      <c r="AD838" s="417" t="s">
        <v>4760</v>
      </c>
      <c r="AE838" s="417" t="s">
        <v>4761</v>
      </c>
      <c r="AF838" s="417" t="s">
        <v>8592</v>
      </c>
      <c r="AG838" s="451">
        <v>554</v>
      </c>
      <c r="AH838" s="208"/>
      <c r="AI838" s="207"/>
      <c r="BA838" s="209" t="s">
        <v>11355</v>
      </c>
      <c r="BC838" s="252"/>
      <c r="BD838" s="252"/>
      <c r="BE838" s="252"/>
      <c r="BF838" s="252"/>
      <c r="BG838" s="252"/>
      <c r="BH838" s="252"/>
      <c r="BI838" s="252"/>
      <c r="BJ838" s="252"/>
      <c r="BK838" s="252"/>
      <c r="BL838" s="252"/>
      <c r="BM838" s="252"/>
    </row>
    <row r="839" spans="1:65" s="209" customFormat="1" ht="33.75">
      <c r="A839" s="420">
        <v>836</v>
      </c>
      <c r="B839" s="417" t="s">
        <v>4125</v>
      </c>
      <c r="C839" s="417" t="s">
        <v>8893</v>
      </c>
      <c r="D839" s="417" t="s">
        <v>5475</v>
      </c>
      <c r="E839" s="504" t="s">
        <v>3355</v>
      </c>
      <c r="F839" s="504"/>
      <c r="G839" s="504"/>
      <c r="H839" s="504"/>
      <c r="I839" s="504"/>
      <c r="J839" s="504"/>
      <c r="K839" s="504"/>
      <c r="L839" s="417" t="s">
        <v>4121</v>
      </c>
      <c r="M839" s="420"/>
      <c r="N839" s="205"/>
      <c r="O839" s="205"/>
      <c r="P839" s="420"/>
      <c r="Q839" s="420"/>
      <c r="R839" s="205"/>
      <c r="S839" s="205"/>
      <c r="T839" s="420"/>
      <c r="U839" s="205"/>
      <c r="V839" s="202">
        <v>31</v>
      </c>
      <c r="W839" s="203">
        <v>41906</v>
      </c>
      <c r="X839" s="421">
        <v>921732.59</v>
      </c>
      <c r="Y839" s="206"/>
      <c r="Z839" s="371">
        <v>0</v>
      </c>
      <c r="AA839" s="371">
        <f t="shared" si="16"/>
        <v>921732.59</v>
      </c>
      <c r="AB839" s="504" t="s">
        <v>3943</v>
      </c>
      <c r="AC839" s="504"/>
      <c r="AD839" s="417" t="s">
        <v>4760</v>
      </c>
      <c r="AE839" s="417" t="s">
        <v>4761</v>
      </c>
      <c r="AF839" s="417" t="s">
        <v>8592</v>
      </c>
      <c r="AG839" s="451">
        <v>555</v>
      </c>
      <c r="AH839" s="208"/>
      <c r="AI839" s="207"/>
      <c r="BA839" s="209" t="s">
        <v>11356</v>
      </c>
      <c r="BC839" s="252"/>
      <c r="BD839" s="252"/>
      <c r="BE839" s="252"/>
      <c r="BF839" s="252"/>
      <c r="BG839" s="252"/>
      <c r="BH839" s="252"/>
      <c r="BI839" s="252"/>
      <c r="BJ839" s="252"/>
      <c r="BK839" s="252"/>
      <c r="BL839" s="252"/>
      <c r="BM839" s="252"/>
    </row>
    <row r="840" spans="1:65" s="209" customFormat="1" ht="33.75">
      <c r="A840" s="420">
        <v>837</v>
      </c>
      <c r="B840" s="417" t="s">
        <v>4125</v>
      </c>
      <c r="C840" s="417" t="s">
        <v>8893</v>
      </c>
      <c r="D840" s="417" t="s">
        <v>5476</v>
      </c>
      <c r="E840" s="504" t="s">
        <v>3356</v>
      </c>
      <c r="F840" s="504"/>
      <c r="G840" s="504"/>
      <c r="H840" s="504"/>
      <c r="I840" s="504"/>
      <c r="J840" s="504"/>
      <c r="K840" s="504"/>
      <c r="L840" s="417" t="s">
        <v>4121</v>
      </c>
      <c r="M840" s="420"/>
      <c r="N840" s="205"/>
      <c r="O840" s="205"/>
      <c r="P840" s="420"/>
      <c r="Q840" s="420"/>
      <c r="R840" s="205"/>
      <c r="S840" s="205"/>
      <c r="T840" s="420"/>
      <c r="U840" s="205"/>
      <c r="V840" s="202">
        <v>30</v>
      </c>
      <c r="W840" s="203">
        <v>41906</v>
      </c>
      <c r="X840" s="421">
        <v>921732.59</v>
      </c>
      <c r="Y840" s="206"/>
      <c r="Z840" s="371">
        <v>0</v>
      </c>
      <c r="AA840" s="371">
        <f t="shared" si="16"/>
        <v>921732.59</v>
      </c>
      <c r="AB840" s="504" t="s">
        <v>3943</v>
      </c>
      <c r="AC840" s="504"/>
      <c r="AD840" s="417" t="s">
        <v>4760</v>
      </c>
      <c r="AE840" s="417" t="s">
        <v>4761</v>
      </c>
      <c r="AF840" s="417" t="s">
        <v>8592</v>
      </c>
      <c r="AG840" s="451">
        <v>556</v>
      </c>
      <c r="AH840" s="208"/>
      <c r="AI840" s="207"/>
      <c r="BA840" s="209" t="s">
        <v>11357</v>
      </c>
      <c r="BC840" s="252"/>
      <c r="BD840" s="252"/>
      <c r="BE840" s="252"/>
      <c r="BF840" s="252"/>
      <c r="BG840" s="252"/>
      <c r="BH840" s="252"/>
      <c r="BI840" s="252"/>
      <c r="BJ840" s="252"/>
      <c r="BK840" s="252"/>
      <c r="BL840" s="252"/>
      <c r="BM840" s="252"/>
    </row>
    <row r="841" spans="1:65" s="209" customFormat="1" ht="33.75">
      <c r="A841" s="420">
        <v>838</v>
      </c>
      <c r="B841" s="417" t="s">
        <v>4125</v>
      </c>
      <c r="C841" s="417" t="s">
        <v>8893</v>
      </c>
      <c r="D841" s="423" t="s">
        <v>5480</v>
      </c>
      <c r="E841" s="504" t="s">
        <v>4464</v>
      </c>
      <c r="F841" s="504"/>
      <c r="G841" s="504"/>
      <c r="H841" s="504"/>
      <c r="I841" s="504"/>
      <c r="J841" s="504"/>
      <c r="K841" s="504"/>
      <c r="L841" s="417" t="s">
        <v>4121</v>
      </c>
      <c r="M841" s="420"/>
      <c r="N841" s="205"/>
      <c r="O841" s="205"/>
      <c r="P841" s="420"/>
      <c r="Q841" s="420"/>
      <c r="R841" s="205"/>
      <c r="S841" s="205"/>
      <c r="T841" s="420"/>
      <c r="U841" s="205"/>
      <c r="V841" s="202">
        <v>50</v>
      </c>
      <c r="W841" s="203">
        <v>41114</v>
      </c>
      <c r="X841" s="421">
        <v>41405.43</v>
      </c>
      <c r="Y841" s="206"/>
      <c r="Z841" s="371">
        <v>0</v>
      </c>
      <c r="AA841" s="371">
        <f t="shared" si="16"/>
        <v>41405.43</v>
      </c>
      <c r="AB841" s="504" t="s">
        <v>3944</v>
      </c>
      <c r="AC841" s="504"/>
      <c r="AD841" s="417" t="s">
        <v>4760</v>
      </c>
      <c r="AE841" s="417" t="s">
        <v>4761</v>
      </c>
      <c r="AF841" s="417" t="s">
        <v>8592</v>
      </c>
      <c r="AG841" s="451">
        <v>557</v>
      </c>
      <c r="AH841" s="208"/>
      <c r="AI841" s="207"/>
      <c r="BA841" s="209" t="s">
        <v>11358</v>
      </c>
      <c r="BC841" s="252"/>
      <c r="BD841" s="252"/>
      <c r="BE841" s="252"/>
      <c r="BF841" s="252"/>
      <c r="BG841" s="252"/>
      <c r="BH841" s="252"/>
      <c r="BI841" s="252"/>
      <c r="BJ841" s="252"/>
      <c r="BK841" s="252"/>
      <c r="BL841" s="252"/>
      <c r="BM841" s="252"/>
    </row>
    <row r="842" spans="1:65" s="209" customFormat="1" ht="33.75">
      <c r="A842" s="420">
        <v>839</v>
      </c>
      <c r="B842" s="417" t="s">
        <v>4125</v>
      </c>
      <c r="C842" s="417" t="s">
        <v>8893</v>
      </c>
      <c r="D842" s="423" t="s">
        <v>5484</v>
      </c>
      <c r="E842" s="504" t="s">
        <v>4468</v>
      </c>
      <c r="F842" s="504"/>
      <c r="G842" s="504"/>
      <c r="H842" s="504"/>
      <c r="I842" s="504"/>
      <c r="J842" s="504"/>
      <c r="K842" s="504"/>
      <c r="L842" s="417" t="s">
        <v>4121</v>
      </c>
      <c r="M842" s="420"/>
      <c r="N842" s="205"/>
      <c r="O842" s="205"/>
      <c r="P842" s="420"/>
      <c r="Q842" s="420"/>
      <c r="R842" s="205"/>
      <c r="S842" s="205"/>
      <c r="T842" s="420"/>
      <c r="U842" s="205"/>
      <c r="V842" s="202">
        <v>4</v>
      </c>
      <c r="W842" s="203">
        <v>41114</v>
      </c>
      <c r="X842" s="421">
        <v>4342.97</v>
      </c>
      <c r="Y842" s="206"/>
      <c r="Z842" s="371">
        <v>0</v>
      </c>
      <c r="AA842" s="371">
        <f t="shared" si="16"/>
        <v>4342.97</v>
      </c>
      <c r="AB842" s="504" t="s">
        <v>3944</v>
      </c>
      <c r="AC842" s="504"/>
      <c r="AD842" s="417" t="s">
        <v>4760</v>
      </c>
      <c r="AE842" s="417" t="s">
        <v>4761</v>
      </c>
      <c r="AF842" s="417" t="s">
        <v>8592</v>
      </c>
      <c r="AG842" s="451">
        <v>558</v>
      </c>
      <c r="AH842" s="208"/>
      <c r="AI842" s="207"/>
      <c r="BA842" s="209" t="s">
        <v>11359</v>
      </c>
      <c r="BC842" s="252"/>
      <c r="BD842" s="252"/>
      <c r="BE842" s="252"/>
      <c r="BF842" s="252"/>
      <c r="BG842" s="252"/>
      <c r="BH842" s="252"/>
      <c r="BI842" s="252"/>
      <c r="BJ842" s="252"/>
      <c r="BK842" s="252"/>
      <c r="BL842" s="252"/>
      <c r="BM842" s="252"/>
    </row>
    <row r="843" spans="1:65" s="209" customFormat="1" ht="33.75">
      <c r="A843" s="420">
        <v>840</v>
      </c>
      <c r="B843" s="417" t="s">
        <v>4125</v>
      </c>
      <c r="C843" s="417" t="s">
        <v>8893</v>
      </c>
      <c r="D843" s="423" t="s">
        <v>5491</v>
      </c>
      <c r="E843" s="504" t="s">
        <v>1272</v>
      </c>
      <c r="F843" s="504"/>
      <c r="G843" s="504"/>
      <c r="H843" s="504"/>
      <c r="I843" s="504"/>
      <c r="J843" s="504"/>
      <c r="K843" s="504"/>
      <c r="L843" s="417" t="s">
        <v>4121</v>
      </c>
      <c r="M843" s="420"/>
      <c r="N843" s="205"/>
      <c r="O843" s="205"/>
      <c r="P843" s="420"/>
      <c r="Q843" s="420"/>
      <c r="R843" s="205"/>
      <c r="S843" s="205"/>
      <c r="T843" s="420"/>
      <c r="U843" s="205"/>
      <c r="V843" s="202">
        <v>89</v>
      </c>
      <c r="W843" s="203">
        <v>41114</v>
      </c>
      <c r="X843" s="421">
        <v>65884.820000000007</v>
      </c>
      <c r="Y843" s="206"/>
      <c r="Z843" s="371">
        <v>0</v>
      </c>
      <c r="AA843" s="371">
        <f t="shared" si="16"/>
        <v>65884.820000000007</v>
      </c>
      <c r="AB843" s="504" t="s">
        <v>3944</v>
      </c>
      <c r="AC843" s="504"/>
      <c r="AD843" s="417" t="s">
        <v>4760</v>
      </c>
      <c r="AE843" s="417" t="s">
        <v>4761</v>
      </c>
      <c r="AF843" s="417" t="s">
        <v>8592</v>
      </c>
      <c r="AG843" s="451">
        <v>559</v>
      </c>
      <c r="AH843" s="208"/>
      <c r="AI843" s="207"/>
      <c r="BA843" s="209" t="s">
        <v>11360</v>
      </c>
      <c r="BC843" s="252"/>
      <c r="BD843" s="252"/>
      <c r="BE843" s="252"/>
      <c r="BF843" s="252"/>
      <c r="BG843" s="252"/>
      <c r="BH843" s="252"/>
      <c r="BI843" s="252"/>
      <c r="BJ843" s="252"/>
      <c r="BK843" s="252"/>
      <c r="BL843" s="252"/>
      <c r="BM843" s="252"/>
    </row>
    <row r="844" spans="1:65" s="209" customFormat="1" ht="47.25" customHeight="1">
      <c r="A844" s="420">
        <v>841</v>
      </c>
      <c r="B844" s="417" t="s">
        <v>4125</v>
      </c>
      <c r="C844" s="417" t="s">
        <v>8893</v>
      </c>
      <c r="D844" s="423" t="s">
        <v>5494</v>
      </c>
      <c r="E844" s="504" t="s">
        <v>9993</v>
      </c>
      <c r="F844" s="504"/>
      <c r="G844" s="504"/>
      <c r="H844" s="504"/>
      <c r="I844" s="504"/>
      <c r="J844" s="504"/>
      <c r="K844" s="504"/>
      <c r="L844" s="417" t="s">
        <v>4121</v>
      </c>
      <c r="M844" s="420"/>
      <c r="N844" s="205"/>
      <c r="O844" s="205"/>
      <c r="P844" s="420"/>
      <c r="Q844" s="420"/>
      <c r="R844" s="205"/>
      <c r="S844" s="205"/>
      <c r="T844" s="420"/>
      <c r="U844" s="205"/>
      <c r="V844" s="202">
        <v>9</v>
      </c>
      <c r="W844" s="203">
        <v>41114</v>
      </c>
      <c r="X844" s="421">
        <v>65958.850000000006</v>
      </c>
      <c r="Y844" s="206"/>
      <c r="Z844" s="371">
        <v>0</v>
      </c>
      <c r="AA844" s="371">
        <f t="shared" si="16"/>
        <v>65958.850000000006</v>
      </c>
      <c r="AB844" s="504" t="s">
        <v>3944</v>
      </c>
      <c r="AC844" s="504"/>
      <c r="AD844" s="417" t="s">
        <v>4760</v>
      </c>
      <c r="AE844" s="417" t="s">
        <v>4761</v>
      </c>
      <c r="AF844" s="417" t="s">
        <v>9994</v>
      </c>
      <c r="AG844" s="451">
        <v>560</v>
      </c>
      <c r="AH844" s="208"/>
      <c r="AI844" s="207"/>
      <c r="BA844" s="209" t="s">
        <v>9992</v>
      </c>
      <c r="BC844" s="252"/>
      <c r="BD844" s="252"/>
      <c r="BE844" s="252"/>
      <c r="BF844" s="252"/>
      <c r="BG844" s="252"/>
      <c r="BH844" s="252"/>
      <c r="BI844" s="252"/>
      <c r="BJ844" s="252"/>
      <c r="BK844" s="252"/>
      <c r="BL844" s="252"/>
      <c r="BM844" s="252"/>
    </row>
    <row r="845" spans="1:65" s="209" customFormat="1" ht="33.75">
      <c r="A845" s="420">
        <v>842</v>
      </c>
      <c r="B845" s="417" t="s">
        <v>4125</v>
      </c>
      <c r="C845" s="417" t="s">
        <v>8893</v>
      </c>
      <c r="D845" s="423" t="s">
        <v>5495</v>
      </c>
      <c r="E845" s="504" t="s">
        <v>4115</v>
      </c>
      <c r="F845" s="504"/>
      <c r="G845" s="504"/>
      <c r="H845" s="504"/>
      <c r="I845" s="504"/>
      <c r="J845" s="504"/>
      <c r="K845" s="504"/>
      <c r="L845" s="417" t="s">
        <v>4121</v>
      </c>
      <c r="M845" s="420"/>
      <c r="N845" s="205"/>
      <c r="O845" s="205"/>
      <c r="P845" s="420"/>
      <c r="Q845" s="420"/>
      <c r="R845" s="205"/>
      <c r="S845" s="205"/>
      <c r="T845" s="420"/>
      <c r="U845" s="205"/>
      <c r="V845" s="202">
        <v>50</v>
      </c>
      <c r="W845" s="203">
        <v>41114</v>
      </c>
      <c r="X845" s="421">
        <v>488584.04</v>
      </c>
      <c r="Y845" s="206"/>
      <c r="Z845" s="371">
        <v>0</v>
      </c>
      <c r="AA845" s="371">
        <f t="shared" si="16"/>
        <v>488584.04</v>
      </c>
      <c r="AB845" s="504" t="s">
        <v>3944</v>
      </c>
      <c r="AC845" s="504"/>
      <c r="AD845" s="417" t="s">
        <v>4760</v>
      </c>
      <c r="AE845" s="417" t="s">
        <v>4761</v>
      </c>
      <c r="AF845" s="417" t="s">
        <v>8592</v>
      </c>
      <c r="AG845" s="451">
        <v>561</v>
      </c>
      <c r="AH845" s="208"/>
      <c r="AI845" s="207"/>
      <c r="BA845" s="209" t="s">
        <v>11361</v>
      </c>
      <c r="BC845" s="252"/>
      <c r="BD845" s="252"/>
      <c r="BE845" s="252"/>
      <c r="BF845" s="252"/>
      <c r="BG845" s="252"/>
      <c r="BH845" s="252"/>
      <c r="BI845" s="252"/>
      <c r="BJ845" s="252"/>
      <c r="BK845" s="252"/>
      <c r="BL845" s="252"/>
      <c r="BM845" s="252"/>
    </row>
    <row r="846" spans="1:65" s="209" customFormat="1" ht="33.75">
      <c r="A846" s="420">
        <v>843</v>
      </c>
      <c r="B846" s="417" t="s">
        <v>4125</v>
      </c>
      <c r="C846" s="417" t="s">
        <v>8893</v>
      </c>
      <c r="D846" s="423" t="s">
        <v>5501</v>
      </c>
      <c r="E846" s="504" t="s">
        <v>4873</v>
      </c>
      <c r="F846" s="504"/>
      <c r="G846" s="504"/>
      <c r="H846" s="504"/>
      <c r="I846" s="504"/>
      <c r="J846" s="504"/>
      <c r="K846" s="504"/>
      <c r="L846" s="417" t="s">
        <v>4121</v>
      </c>
      <c r="M846" s="420"/>
      <c r="N846" s="205"/>
      <c r="O846" s="205"/>
      <c r="P846" s="420"/>
      <c r="Q846" s="420"/>
      <c r="R846" s="205"/>
      <c r="S846" s="205"/>
      <c r="T846" s="420"/>
      <c r="U846" s="205"/>
      <c r="V846" s="202">
        <v>24</v>
      </c>
      <c r="W846" s="203">
        <v>41115</v>
      </c>
      <c r="X846" s="421">
        <v>20939.32</v>
      </c>
      <c r="Y846" s="206"/>
      <c r="Z846" s="371">
        <v>0</v>
      </c>
      <c r="AA846" s="371">
        <f t="shared" si="16"/>
        <v>20939.32</v>
      </c>
      <c r="AB846" s="504" t="s">
        <v>3944</v>
      </c>
      <c r="AC846" s="504"/>
      <c r="AD846" s="417" t="s">
        <v>4760</v>
      </c>
      <c r="AE846" s="417" t="s">
        <v>4761</v>
      </c>
      <c r="AF846" s="417" t="s">
        <v>8592</v>
      </c>
      <c r="AG846" s="451">
        <v>562</v>
      </c>
      <c r="AH846" s="208"/>
      <c r="AI846" s="207"/>
      <c r="BA846" s="209" t="s">
        <v>11362</v>
      </c>
      <c r="BC846" s="252"/>
      <c r="BD846" s="252"/>
      <c r="BE846" s="252"/>
      <c r="BF846" s="252"/>
      <c r="BG846" s="252"/>
      <c r="BH846" s="252"/>
      <c r="BI846" s="252"/>
      <c r="BJ846" s="252"/>
      <c r="BK846" s="252"/>
      <c r="BL846" s="252"/>
      <c r="BM846" s="252"/>
    </row>
    <row r="847" spans="1:65" s="209" customFormat="1" ht="33.75">
      <c r="A847" s="420">
        <v>844</v>
      </c>
      <c r="B847" s="417" t="s">
        <v>4125</v>
      </c>
      <c r="C847" s="417" t="s">
        <v>8893</v>
      </c>
      <c r="D847" s="423" t="s">
        <v>5511</v>
      </c>
      <c r="E847" s="504" t="s">
        <v>1314</v>
      </c>
      <c r="F847" s="504"/>
      <c r="G847" s="504"/>
      <c r="H847" s="504"/>
      <c r="I847" s="504"/>
      <c r="J847" s="504"/>
      <c r="K847" s="504"/>
      <c r="L847" s="417" t="s">
        <v>4121</v>
      </c>
      <c r="M847" s="420"/>
      <c r="N847" s="205"/>
      <c r="O847" s="205"/>
      <c r="P847" s="420"/>
      <c r="Q847" s="420"/>
      <c r="R847" s="205"/>
      <c r="S847" s="205"/>
      <c r="T847" s="420"/>
      <c r="U847" s="205"/>
      <c r="V847" s="202">
        <v>15</v>
      </c>
      <c r="W847" s="203">
        <v>41115</v>
      </c>
      <c r="X847" s="421">
        <v>17449.43</v>
      </c>
      <c r="Y847" s="206"/>
      <c r="Z847" s="371">
        <v>0</v>
      </c>
      <c r="AA847" s="371">
        <f t="shared" si="16"/>
        <v>17449.43</v>
      </c>
      <c r="AB847" s="504" t="s">
        <v>3944</v>
      </c>
      <c r="AC847" s="504"/>
      <c r="AD847" s="417" t="s">
        <v>4760</v>
      </c>
      <c r="AE847" s="417" t="s">
        <v>4761</v>
      </c>
      <c r="AF847" s="417" t="s">
        <v>8592</v>
      </c>
      <c r="AG847" s="451">
        <v>563</v>
      </c>
      <c r="AH847" s="208"/>
      <c r="AI847" s="207"/>
      <c r="BA847" s="209" t="s">
        <v>11363</v>
      </c>
      <c r="BC847" s="252"/>
      <c r="BD847" s="252"/>
      <c r="BE847" s="252"/>
      <c r="BF847" s="252"/>
      <c r="BG847" s="252"/>
      <c r="BH847" s="252"/>
      <c r="BI847" s="252"/>
      <c r="BJ847" s="252"/>
      <c r="BK847" s="252"/>
      <c r="BL847" s="252"/>
      <c r="BM847" s="252"/>
    </row>
    <row r="848" spans="1:65" s="209" customFormat="1" ht="33.75">
      <c r="A848" s="420">
        <v>845</v>
      </c>
      <c r="B848" s="417" t="s">
        <v>4125</v>
      </c>
      <c r="C848" s="417" t="s">
        <v>8893</v>
      </c>
      <c r="D848" s="423" t="s">
        <v>5527</v>
      </c>
      <c r="E848" s="504" t="s">
        <v>1806</v>
      </c>
      <c r="F848" s="504"/>
      <c r="G848" s="504"/>
      <c r="H848" s="504"/>
      <c r="I848" s="504"/>
      <c r="J848" s="504"/>
      <c r="K848" s="504"/>
      <c r="L848" s="417" t="s">
        <v>4121</v>
      </c>
      <c r="M848" s="420"/>
      <c r="N848" s="205"/>
      <c r="O848" s="205"/>
      <c r="P848" s="420"/>
      <c r="Q848" s="420"/>
      <c r="R848" s="205"/>
      <c r="S848" s="205"/>
      <c r="T848" s="420"/>
      <c r="U848" s="205"/>
      <c r="V848" s="202">
        <v>20</v>
      </c>
      <c r="W848" s="203">
        <v>41116</v>
      </c>
      <c r="X848" s="421">
        <v>67103.02</v>
      </c>
      <c r="Y848" s="206"/>
      <c r="Z848" s="371">
        <v>0</v>
      </c>
      <c r="AA848" s="371">
        <f t="shared" si="16"/>
        <v>67103.02</v>
      </c>
      <c r="AB848" s="504" t="s">
        <v>3944</v>
      </c>
      <c r="AC848" s="504"/>
      <c r="AD848" s="417" t="s">
        <v>4760</v>
      </c>
      <c r="AE848" s="417" t="s">
        <v>4761</v>
      </c>
      <c r="AF848" s="417" t="s">
        <v>8592</v>
      </c>
      <c r="AG848" s="451">
        <v>564</v>
      </c>
      <c r="AH848" s="208"/>
      <c r="AI848" s="207"/>
      <c r="BA848" s="209" t="s">
        <v>11364</v>
      </c>
      <c r="BC848" s="252"/>
      <c r="BD848" s="252"/>
      <c r="BE848" s="252"/>
      <c r="BF848" s="252"/>
      <c r="BG848" s="252"/>
      <c r="BH848" s="252"/>
      <c r="BI848" s="252"/>
      <c r="BJ848" s="252"/>
      <c r="BK848" s="252"/>
      <c r="BL848" s="252"/>
      <c r="BM848" s="252"/>
    </row>
    <row r="849" spans="1:65" s="209" customFormat="1" ht="33.75">
      <c r="A849" s="420">
        <v>846</v>
      </c>
      <c r="B849" s="417" t="s">
        <v>4125</v>
      </c>
      <c r="C849" s="417" t="s">
        <v>8893</v>
      </c>
      <c r="D849" s="423" t="s">
        <v>5528</v>
      </c>
      <c r="E849" s="504" t="s">
        <v>1807</v>
      </c>
      <c r="F849" s="504"/>
      <c r="G849" s="504"/>
      <c r="H849" s="504"/>
      <c r="I849" s="504"/>
      <c r="J849" s="504"/>
      <c r="K849" s="504"/>
      <c r="L849" s="417" t="s">
        <v>4121</v>
      </c>
      <c r="M849" s="420"/>
      <c r="N849" s="205"/>
      <c r="O849" s="205"/>
      <c r="P849" s="420"/>
      <c r="Q849" s="420"/>
      <c r="R849" s="205"/>
      <c r="S849" s="205"/>
      <c r="T849" s="420"/>
      <c r="U849" s="205"/>
      <c r="V849" s="202">
        <v>18</v>
      </c>
      <c r="W849" s="203">
        <v>41116</v>
      </c>
      <c r="X849" s="421">
        <v>30821.77</v>
      </c>
      <c r="Y849" s="206"/>
      <c r="Z849" s="371">
        <v>0</v>
      </c>
      <c r="AA849" s="371">
        <f t="shared" si="16"/>
        <v>30821.77</v>
      </c>
      <c r="AB849" s="504" t="s">
        <v>3944</v>
      </c>
      <c r="AC849" s="504"/>
      <c r="AD849" s="417" t="s">
        <v>4760</v>
      </c>
      <c r="AE849" s="417" t="s">
        <v>4761</v>
      </c>
      <c r="AF849" s="417" t="s">
        <v>8592</v>
      </c>
      <c r="AG849" s="451">
        <v>565</v>
      </c>
      <c r="AH849" s="208"/>
      <c r="AI849" s="207"/>
      <c r="BA849" s="209" t="s">
        <v>11365</v>
      </c>
      <c r="BC849" s="252"/>
      <c r="BD849" s="252"/>
      <c r="BE849" s="252"/>
      <c r="BF849" s="252"/>
      <c r="BG849" s="252"/>
      <c r="BH849" s="252"/>
      <c r="BI849" s="252"/>
      <c r="BJ849" s="252"/>
      <c r="BK849" s="252"/>
      <c r="BL849" s="252"/>
      <c r="BM849" s="252"/>
    </row>
    <row r="850" spans="1:65" s="209" customFormat="1" ht="33.75">
      <c r="A850" s="420">
        <v>847</v>
      </c>
      <c r="B850" s="417" t="s">
        <v>4125</v>
      </c>
      <c r="C850" s="417" t="s">
        <v>8893</v>
      </c>
      <c r="D850" s="423" t="s">
        <v>5529</v>
      </c>
      <c r="E850" s="504" t="s">
        <v>1808</v>
      </c>
      <c r="F850" s="504"/>
      <c r="G850" s="504"/>
      <c r="H850" s="504"/>
      <c r="I850" s="504"/>
      <c r="J850" s="504"/>
      <c r="K850" s="504"/>
      <c r="L850" s="417" t="s">
        <v>4121</v>
      </c>
      <c r="M850" s="420"/>
      <c r="N850" s="205"/>
      <c r="O850" s="205"/>
      <c r="P850" s="420"/>
      <c r="Q850" s="420"/>
      <c r="R850" s="205"/>
      <c r="S850" s="205"/>
      <c r="T850" s="420"/>
      <c r="U850" s="205"/>
      <c r="V850" s="202">
        <v>24</v>
      </c>
      <c r="W850" s="203">
        <v>41116</v>
      </c>
      <c r="X850" s="421">
        <v>60991.22</v>
      </c>
      <c r="Y850" s="206"/>
      <c r="Z850" s="371">
        <v>0</v>
      </c>
      <c r="AA850" s="371">
        <f t="shared" si="16"/>
        <v>60991.22</v>
      </c>
      <c r="AB850" s="504" t="s">
        <v>3944</v>
      </c>
      <c r="AC850" s="504"/>
      <c r="AD850" s="417" t="s">
        <v>4760</v>
      </c>
      <c r="AE850" s="417" t="s">
        <v>4761</v>
      </c>
      <c r="AF850" s="417" t="s">
        <v>8592</v>
      </c>
      <c r="AG850" s="451">
        <v>566</v>
      </c>
      <c r="AH850" s="208"/>
      <c r="AI850" s="207"/>
      <c r="BA850" s="209" t="s">
        <v>11366</v>
      </c>
      <c r="BC850" s="252"/>
      <c r="BD850" s="252"/>
      <c r="BE850" s="252"/>
      <c r="BF850" s="252"/>
      <c r="BG850" s="252"/>
      <c r="BH850" s="252"/>
      <c r="BI850" s="252"/>
      <c r="BJ850" s="252"/>
      <c r="BK850" s="252"/>
      <c r="BL850" s="252"/>
      <c r="BM850" s="252"/>
    </row>
    <row r="851" spans="1:65" s="209" customFormat="1" ht="33.75">
      <c r="A851" s="420">
        <v>848</v>
      </c>
      <c r="B851" s="417" t="s">
        <v>4125</v>
      </c>
      <c r="C851" s="417" t="s">
        <v>8893</v>
      </c>
      <c r="D851" s="423" t="s">
        <v>750</v>
      </c>
      <c r="E851" s="504" t="s">
        <v>2972</v>
      </c>
      <c r="F851" s="504"/>
      <c r="G851" s="504"/>
      <c r="H851" s="504"/>
      <c r="I851" s="504"/>
      <c r="J851" s="504"/>
      <c r="K851" s="504"/>
      <c r="L851" s="417" t="s">
        <v>4121</v>
      </c>
      <c r="M851" s="420"/>
      <c r="N851" s="205"/>
      <c r="O851" s="205"/>
      <c r="P851" s="420"/>
      <c r="Q851" s="420"/>
      <c r="R851" s="205"/>
      <c r="S851" s="205"/>
      <c r="T851" s="420"/>
      <c r="U851" s="205"/>
      <c r="V851" s="202">
        <v>32</v>
      </c>
      <c r="W851" s="203">
        <v>41116</v>
      </c>
      <c r="X851" s="421">
        <v>107364.83</v>
      </c>
      <c r="Y851" s="206"/>
      <c r="Z851" s="371">
        <v>0</v>
      </c>
      <c r="AA851" s="371">
        <f t="shared" si="16"/>
        <v>107364.83</v>
      </c>
      <c r="AB851" s="504" t="s">
        <v>3944</v>
      </c>
      <c r="AC851" s="504"/>
      <c r="AD851" s="417" t="s">
        <v>4760</v>
      </c>
      <c r="AE851" s="417" t="s">
        <v>4761</v>
      </c>
      <c r="AF851" s="417" t="s">
        <v>8592</v>
      </c>
      <c r="AG851" s="451">
        <v>567</v>
      </c>
      <c r="AH851" s="208"/>
      <c r="AI851" s="207"/>
      <c r="BA851" s="209" t="s">
        <v>11367</v>
      </c>
      <c r="BC851" s="252"/>
      <c r="BD851" s="252"/>
      <c r="BE851" s="252"/>
      <c r="BF851" s="252"/>
      <c r="BG851" s="252"/>
      <c r="BH851" s="252"/>
      <c r="BI851" s="252"/>
      <c r="BJ851" s="252"/>
      <c r="BK851" s="252"/>
      <c r="BL851" s="252"/>
      <c r="BM851" s="252"/>
    </row>
    <row r="852" spans="1:65" s="209" customFormat="1" ht="33.75">
      <c r="A852" s="420">
        <v>849</v>
      </c>
      <c r="B852" s="417" t="s">
        <v>4125</v>
      </c>
      <c r="C852" s="417" t="s">
        <v>8893</v>
      </c>
      <c r="D852" s="423" t="s">
        <v>909</v>
      </c>
      <c r="E852" s="504" t="s">
        <v>2646</v>
      </c>
      <c r="F852" s="504"/>
      <c r="G852" s="504"/>
      <c r="H852" s="504"/>
      <c r="I852" s="504"/>
      <c r="J852" s="504"/>
      <c r="K852" s="504"/>
      <c r="L852" s="417" t="s">
        <v>4121</v>
      </c>
      <c r="M852" s="420"/>
      <c r="N852" s="205"/>
      <c r="O852" s="205"/>
      <c r="P852" s="420"/>
      <c r="Q852" s="420"/>
      <c r="R852" s="205"/>
      <c r="S852" s="205"/>
      <c r="T852" s="420"/>
      <c r="U852" s="205"/>
      <c r="V852" s="202">
        <v>14</v>
      </c>
      <c r="W852" s="203">
        <v>41116</v>
      </c>
      <c r="X852" s="421">
        <v>1</v>
      </c>
      <c r="Y852" s="206"/>
      <c r="Z852" s="371">
        <v>0</v>
      </c>
      <c r="AA852" s="371">
        <f t="shared" si="16"/>
        <v>1</v>
      </c>
      <c r="AB852" s="504" t="s">
        <v>3944</v>
      </c>
      <c r="AC852" s="504"/>
      <c r="AD852" s="417" t="s">
        <v>4760</v>
      </c>
      <c r="AE852" s="417" t="s">
        <v>4761</v>
      </c>
      <c r="AF852" s="417" t="s">
        <v>8592</v>
      </c>
      <c r="AG852" s="451">
        <v>568</v>
      </c>
      <c r="AH852" s="208"/>
      <c r="AI852" s="207"/>
      <c r="BA852" s="209" t="s">
        <v>11368</v>
      </c>
      <c r="BC852" s="252"/>
      <c r="BD852" s="252"/>
      <c r="BE852" s="252"/>
      <c r="BF852" s="252"/>
      <c r="BG852" s="252"/>
      <c r="BH852" s="252"/>
      <c r="BI852" s="252"/>
      <c r="BJ852" s="252"/>
      <c r="BK852" s="252"/>
      <c r="BL852" s="252"/>
      <c r="BM852" s="252"/>
    </row>
    <row r="853" spans="1:65" s="209" customFormat="1" ht="33.75">
      <c r="A853" s="420">
        <v>850</v>
      </c>
      <c r="B853" s="417" t="s">
        <v>4125</v>
      </c>
      <c r="C853" s="417" t="s">
        <v>8893</v>
      </c>
      <c r="D853" s="423" t="s">
        <v>914</v>
      </c>
      <c r="E853" s="504" t="s">
        <v>3785</v>
      </c>
      <c r="F853" s="504"/>
      <c r="G853" s="504"/>
      <c r="H853" s="504"/>
      <c r="I853" s="504"/>
      <c r="J853" s="504"/>
      <c r="K853" s="504"/>
      <c r="L853" s="417" t="s">
        <v>4121</v>
      </c>
      <c r="M853" s="420"/>
      <c r="N853" s="205"/>
      <c r="O853" s="205"/>
      <c r="P853" s="420"/>
      <c r="Q853" s="420"/>
      <c r="R853" s="205"/>
      <c r="S853" s="205"/>
      <c r="T853" s="420"/>
      <c r="U853" s="205"/>
      <c r="V853" s="202">
        <v>58</v>
      </c>
      <c r="W853" s="203">
        <v>41116</v>
      </c>
      <c r="X853" s="421">
        <v>192323.47</v>
      </c>
      <c r="Y853" s="206"/>
      <c r="Z853" s="371">
        <v>0</v>
      </c>
      <c r="AA853" s="371">
        <f t="shared" si="16"/>
        <v>192323.47</v>
      </c>
      <c r="AB853" s="504" t="s">
        <v>3944</v>
      </c>
      <c r="AC853" s="504"/>
      <c r="AD853" s="417" t="s">
        <v>4760</v>
      </c>
      <c r="AE853" s="417" t="s">
        <v>4761</v>
      </c>
      <c r="AF853" s="417" t="s">
        <v>8592</v>
      </c>
      <c r="AG853" s="451">
        <v>569</v>
      </c>
      <c r="AH853" s="208"/>
      <c r="AI853" s="207"/>
      <c r="BA853" s="209" t="s">
        <v>11369</v>
      </c>
      <c r="BC853" s="252"/>
      <c r="BD853" s="252"/>
      <c r="BE853" s="252"/>
      <c r="BF853" s="252"/>
      <c r="BG853" s="252"/>
      <c r="BH853" s="252"/>
      <c r="BI853" s="252"/>
      <c r="BJ853" s="252"/>
      <c r="BK853" s="252"/>
      <c r="BL853" s="252"/>
      <c r="BM853" s="252"/>
    </row>
    <row r="854" spans="1:65" s="209" customFormat="1" ht="33.75">
      <c r="A854" s="420">
        <v>851</v>
      </c>
      <c r="B854" s="417" t="s">
        <v>4125</v>
      </c>
      <c r="C854" s="417" t="s">
        <v>8893</v>
      </c>
      <c r="D854" s="423" t="s">
        <v>1834</v>
      </c>
      <c r="E854" s="504" t="s">
        <v>3790</v>
      </c>
      <c r="F854" s="504"/>
      <c r="G854" s="504"/>
      <c r="H854" s="504"/>
      <c r="I854" s="504"/>
      <c r="J854" s="504"/>
      <c r="K854" s="504"/>
      <c r="L854" s="417" t="s">
        <v>4121</v>
      </c>
      <c r="M854" s="420"/>
      <c r="N854" s="205"/>
      <c r="O854" s="205"/>
      <c r="P854" s="420"/>
      <c r="Q854" s="420"/>
      <c r="R854" s="205"/>
      <c r="S854" s="205"/>
      <c r="T854" s="420"/>
      <c r="U854" s="205"/>
      <c r="V854" s="202">
        <v>5</v>
      </c>
      <c r="W854" s="203">
        <v>41116</v>
      </c>
      <c r="X854" s="421">
        <v>1</v>
      </c>
      <c r="Y854" s="206"/>
      <c r="Z854" s="371">
        <v>0</v>
      </c>
      <c r="AA854" s="371">
        <f t="shared" si="16"/>
        <v>1</v>
      </c>
      <c r="AB854" s="504" t="s">
        <v>3944</v>
      </c>
      <c r="AC854" s="504"/>
      <c r="AD854" s="417" t="s">
        <v>4760</v>
      </c>
      <c r="AE854" s="417" t="s">
        <v>4761</v>
      </c>
      <c r="AF854" s="417" t="s">
        <v>8592</v>
      </c>
      <c r="AG854" s="451">
        <v>570</v>
      </c>
      <c r="AH854" s="208"/>
      <c r="AI854" s="207"/>
      <c r="BA854" s="209" t="s">
        <v>9404</v>
      </c>
      <c r="BC854" s="252"/>
      <c r="BD854" s="252"/>
      <c r="BE854" s="252"/>
      <c r="BF854" s="252"/>
      <c r="BG854" s="252"/>
      <c r="BH854" s="252"/>
      <c r="BI854" s="252"/>
      <c r="BJ854" s="252"/>
      <c r="BK854" s="252"/>
      <c r="BL854" s="252"/>
      <c r="BM854" s="252"/>
    </row>
    <row r="855" spans="1:65" s="209" customFormat="1" ht="33.75">
      <c r="A855" s="420">
        <v>852</v>
      </c>
      <c r="B855" s="417" t="s">
        <v>4125</v>
      </c>
      <c r="C855" s="417" t="s">
        <v>8893</v>
      </c>
      <c r="D855" s="423" t="s">
        <v>1835</v>
      </c>
      <c r="E855" s="504" t="s">
        <v>3791</v>
      </c>
      <c r="F855" s="504"/>
      <c r="G855" s="504"/>
      <c r="H855" s="504"/>
      <c r="I855" s="504"/>
      <c r="J855" s="504"/>
      <c r="K855" s="504"/>
      <c r="L855" s="417" t="s">
        <v>4121</v>
      </c>
      <c r="M855" s="420"/>
      <c r="N855" s="205"/>
      <c r="O855" s="205"/>
      <c r="P855" s="420"/>
      <c r="Q855" s="420"/>
      <c r="R855" s="205"/>
      <c r="S855" s="205"/>
      <c r="T855" s="420"/>
      <c r="U855" s="205"/>
      <c r="V855" s="202">
        <v>16</v>
      </c>
      <c r="W855" s="203">
        <v>41116</v>
      </c>
      <c r="X855" s="421">
        <v>1</v>
      </c>
      <c r="Y855" s="206"/>
      <c r="Z855" s="371">
        <v>0</v>
      </c>
      <c r="AA855" s="371">
        <f t="shared" si="16"/>
        <v>1</v>
      </c>
      <c r="AB855" s="504" t="s">
        <v>3944</v>
      </c>
      <c r="AC855" s="504"/>
      <c r="AD855" s="417" t="s">
        <v>4760</v>
      </c>
      <c r="AE855" s="417" t="s">
        <v>4761</v>
      </c>
      <c r="AF855" s="417" t="s">
        <v>8592</v>
      </c>
      <c r="AG855" s="451">
        <v>571</v>
      </c>
      <c r="AH855" s="208"/>
      <c r="AI855" s="207"/>
      <c r="BA855" s="209" t="s">
        <v>11370</v>
      </c>
      <c r="BC855" s="252"/>
      <c r="BD855" s="252"/>
      <c r="BE855" s="252"/>
      <c r="BF855" s="252"/>
      <c r="BG855" s="252"/>
      <c r="BH855" s="252"/>
      <c r="BI855" s="252"/>
      <c r="BJ855" s="252"/>
      <c r="BK855" s="252"/>
      <c r="BL855" s="252"/>
      <c r="BM855" s="252"/>
    </row>
    <row r="856" spans="1:65" s="209" customFormat="1" ht="33.75">
      <c r="A856" s="420">
        <v>853</v>
      </c>
      <c r="B856" s="417" t="s">
        <v>4125</v>
      </c>
      <c r="C856" s="417" t="s">
        <v>8893</v>
      </c>
      <c r="D856" s="423" t="s">
        <v>1836</v>
      </c>
      <c r="E856" s="504" t="s">
        <v>3792</v>
      </c>
      <c r="F856" s="504"/>
      <c r="G856" s="504"/>
      <c r="H856" s="504"/>
      <c r="I856" s="504"/>
      <c r="J856" s="504"/>
      <c r="K856" s="504"/>
      <c r="L856" s="417" t="s">
        <v>4121</v>
      </c>
      <c r="M856" s="420"/>
      <c r="N856" s="205"/>
      <c r="O856" s="205"/>
      <c r="P856" s="420"/>
      <c r="Q856" s="420"/>
      <c r="R856" s="205"/>
      <c r="S856" s="205"/>
      <c r="T856" s="420"/>
      <c r="U856" s="205"/>
      <c r="V856" s="202">
        <v>3</v>
      </c>
      <c r="W856" s="203">
        <v>41116</v>
      </c>
      <c r="X856" s="421">
        <v>1</v>
      </c>
      <c r="Y856" s="206"/>
      <c r="Z856" s="371">
        <v>0</v>
      </c>
      <c r="AA856" s="371">
        <f t="shared" si="16"/>
        <v>1</v>
      </c>
      <c r="AB856" s="504" t="s">
        <v>3944</v>
      </c>
      <c r="AC856" s="504"/>
      <c r="AD856" s="417" t="s">
        <v>4760</v>
      </c>
      <c r="AE856" s="417" t="s">
        <v>4761</v>
      </c>
      <c r="AF856" s="417" t="s">
        <v>8592</v>
      </c>
      <c r="AG856" s="451">
        <v>572</v>
      </c>
      <c r="AH856" s="208"/>
      <c r="AI856" s="207"/>
      <c r="BA856" s="209" t="s">
        <v>11371</v>
      </c>
      <c r="BC856" s="252"/>
      <c r="BD856" s="252"/>
      <c r="BE856" s="252"/>
      <c r="BF856" s="252"/>
      <c r="BG856" s="252"/>
      <c r="BH856" s="252"/>
      <c r="BI856" s="252"/>
      <c r="BJ856" s="252"/>
      <c r="BK856" s="252"/>
      <c r="BL856" s="252"/>
      <c r="BM856" s="252"/>
    </row>
    <row r="857" spans="1:65" s="209" customFormat="1" ht="33.75">
      <c r="A857" s="420">
        <v>854</v>
      </c>
      <c r="B857" s="417" t="s">
        <v>4125</v>
      </c>
      <c r="C857" s="417" t="s">
        <v>8893</v>
      </c>
      <c r="D857" s="423" t="s">
        <v>1841</v>
      </c>
      <c r="E857" s="504" t="s">
        <v>5215</v>
      </c>
      <c r="F857" s="504"/>
      <c r="G857" s="504"/>
      <c r="H857" s="504"/>
      <c r="I857" s="504"/>
      <c r="J857" s="504"/>
      <c r="K857" s="504"/>
      <c r="L857" s="417" t="s">
        <v>4121</v>
      </c>
      <c r="M857" s="420"/>
      <c r="N857" s="205"/>
      <c r="O857" s="205"/>
      <c r="P857" s="420"/>
      <c r="Q857" s="420"/>
      <c r="R857" s="205"/>
      <c r="S857" s="205"/>
      <c r="T857" s="420"/>
      <c r="U857" s="205"/>
      <c r="V857" s="202">
        <v>7</v>
      </c>
      <c r="W857" s="203">
        <v>41122</v>
      </c>
      <c r="X857" s="421">
        <v>5261.67</v>
      </c>
      <c r="Y857" s="206"/>
      <c r="Z857" s="371">
        <v>0</v>
      </c>
      <c r="AA857" s="371">
        <f t="shared" si="16"/>
        <v>5261.67</v>
      </c>
      <c r="AB857" s="504" t="s">
        <v>3944</v>
      </c>
      <c r="AC857" s="504"/>
      <c r="AD857" s="417" t="s">
        <v>4760</v>
      </c>
      <c r="AE857" s="417" t="s">
        <v>4761</v>
      </c>
      <c r="AF857" s="417" t="s">
        <v>8592</v>
      </c>
      <c r="AG857" s="451">
        <v>573</v>
      </c>
      <c r="AH857" s="208"/>
      <c r="AI857" s="207"/>
      <c r="BA857" s="209" t="s">
        <v>11372</v>
      </c>
      <c r="BC857" s="252"/>
      <c r="BD857" s="252"/>
      <c r="BE857" s="252"/>
      <c r="BF857" s="252"/>
      <c r="BG857" s="252"/>
      <c r="BH857" s="252"/>
      <c r="BI857" s="252"/>
      <c r="BJ857" s="252"/>
      <c r="BK857" s="252"/>
      <c r="BL857" s="252"/>
      <c r="BM857" s="252"/>
    </row>
    <row r="858" spans="1:65" s="209" customFormat="1" ht="33.75">
      <c r="A858" s="420">
        <v>855</v>
      </c>
      <c r="B858" s="417" t="s">
        <v>4125</v>
      </c>
      <c r="C858" s="417" t="s">
        <v>8893</v>
      </c>
      <c r="D858" s="423" t="s">
        <v>1855</v>
      </c>
      <c r="E858" s="504" t="s">
        <v>5563</v>
      </c>
      <c r="F858" s="504"/>
      <c r="G858" s="504"/>
      <c r="H858" s="504"/>
      <c r="I858" s="504"/>
      <c r="J858" s="504"/>
      <c r="K858" s="504"/>
      <c r="L858" s="417" t="s">
        <v>4121</v>
      </c>
      <c r="M858" s="420"/>
      <c r="N858" s="205"/>
      <c r="O858" s="205"/>
      <c r="P858" s="420"/>
      <c r="Q858" s="420"/>
      <c r="R858" s="205"/>
      <c r="S858" s="205"/>
      <c r="T858" s="420"/>
      <c r="U858" s="205"/>
      <c r="V858" s="202">
        <v>5</v>
      </c>
      <c r="W858" s="203">
        <v>41122</v>
      </c>
      <c r="X858" s="421">
        <v>73287.61</v>
      </c>
      <c r="Y858" s="206"/>
      <c r="Z858" s="371">
        <v>0</v>
      </c>
      <c r="AA858" s="371">
        <f t="shared" si="16"/>
        <v>73287.61</v>
      </c>
      <c r="AB858" s="504" t="s">
        <v>3944</v>
      </c>
      <c r="AC858" s="504"/>
      <c r="AD858" s="417" t="s">
        <v>4760</v>
      </c>
      <c r="AE858" s="417" t="s">
        <v>4761</v>
      </c>
      <c r="AF858" s="417" t="s">
        <v>8592</v>
      </c>
      <c r="AG858" s="451">
        <v>574</v>
      </c>
      <c r="AH858" s="208"/>
      <c r="AI858" s="207"/>
      <c r="BA858" s="209" t="s">
        <v>11373</v>
      </c>
      <c r="BC858" s="252"/>
      <c r="BD858" s="252"/>
      <c r="BE858" s="252"/>
      <c r="BF858" s="252"/>
      <c r="BG858" s="252"/>
      <c r="BH858" s="252"/>
      <c r="BI858" s="252"/>
      <c r="BJ858" s="252"/>
      <c r="BK858" s="252"/>
      <c r="BL858" s="252"/>
      <c r="BM858" s="252"/>
    </row>
    <row r="859" spans="1:65" s="209" customFormat="1" ht="33.75">
      <c r="A859" s="420">
        <v>856</v>
      </c>
      <c r="B859" s="417" t="s">
        <v>4125</v>
      </c>
      <c r="C859" s="417" t="s">
        <v>8893</v>
      </c>
      <c r="D859" s="423" t="s">
        <v>1858</v>
      </c>
      <c r="E859" s="504" t="s">
        <v>5290</v>
      </c>
      <c r="F859" s="504"/>
      <c r="G859" s="504"/>
      <c r="H859" s="504"/>
      <c r="I859" s="504"/>
      <c r="J859" s="504"/>
      <c r="K859" s="504"/>
      <c r="L859" s="417" t="s">
        <v>4121</v>
      </c>
      <c r="M859" s="420"/>
      <c r="N859" s="205"/>
      <c r="O859" s="205"/>
      <c r="P859" s="420"/>
      <c r="Q859" s="420"/>
      <c r="R859" s="205"/>
      <c r="S859" s="205"/>
      <c r="T859" s="420"/>
      <c r="U859" s="205"/>
      <c r="V859" s="202">
        <v>47</v>
      </c>
      <c r="W859" s="203">
        <v>41122</v>
      </c>
      <c r="X859" s="421">
        <v>481349.24</v>
      </c>
      <c r="Y859" s="206"/>
      <c r="Z859" s="371">
        <v>0</v>
      </c>
      <c r="AA859" s="371">
        <f t="shared" si="16"/>
        <v>481349.24</v>
      </c>
      <c r="AB859" s="504" t="s">
        <v>3944</v>
      </c>
      <c r="AC859" s="504"/>
      <c r="AD859" s="417" t="s">
        <v>4760</v>
      </c>
      <c r="AE859" s="417" t="s">
        <v>4761</v>
      </c>
      <c r="AF859" s="417" t="s">
        <v>8592</v>
      </c>
      <c r="AG859" s="451">
        <v>575</v>
      </c>
      <c r="AH859" s="208"/>
      <c r="AI859" s="207"/>
      <c r="BA859" s="209" t="s">
        <v>11374</v>
      </c>
      <c r="BC859" s="252"/>
      <c r="BD859" s="252"/>
      <c r="BE859" s="252"/>
      <c r="BF859" s="252"/>
      <c r="BG859" s="252"/>
      <c r="BH859" s="252"/>
      <c r="BI859" s="252"/>
      <c r="BJ859" s="252"/>
      <c r="BK859" s="252"/>
      <c r="BL859" s="252"/>
      <c r="BM859" s="252"/>
    </row>
    <row r="860" spans="1:65" s="209" customFormat="1" ht="33.75">
      <c r="A860" s="420">
        <v>857</v>
      </c>
      <c r="B860" s="417" t="s">
        <v>4125</v>
      </c>
      <c r="C860" s="417" t="s">
        <v>8893</v>
      </c>
      <c r="D860" s="423" t="s">
        <v>1859</v>
      </c>
      <c r="E860" s="504" t="s">
        <v>5291</v>
      </c>
      <c r="F860" s="504"/>
      <c r="G860" s="504"/>
      <c r="H860" s="504"/>
      <c r="I860" s="504"/>
      <c r="J860" s="504"/>
      <c r="K860" s="504"/>
      <c r="L860" s="417" t="s">
        <v>4121</v>
      </c>
      <c r="M860" s="420"/>
      <c r="N860" s="205"/>
      <c r="O860" s="205"/>
      <c r="P860" s="420"/>
      <c r="Q860" s="420"/>
      <c r="R860" s="205"/>
      <c r="S860" s="205"/>
      <c r="T860" s="420"/>
      <c r="U860" s="205"/>
      <c r="V860" s="202">
        <v>17</v>
      </c>
      <c r="W860" s="203">
        <v>41122</v>
      </c>
      <c r="X860" s="421">
        <v>332237.15000000002</v>
      </c>
      <c r="Y860" s="206"/>
      <c r="Z860" s="371">
        <v>0</v>
      </c>
      <c r="AA860" s="371">
        <f t="shared" si="16"/>
        <v>332237.15000000002</v>
      </c>
      <c r="AB860" s="504" t="s">
        <v>3944</v>
      </c>
      <c r="AC860" s="504"/>
      <c r="AD860" s="417" t="s">
        <v>4760</v>
      </c>
      <c r="AE860" s="417" t="s">
        <v>4761</v>
      </c>
      <c r="AF860" s="417" t="s">
        <v>8592</v>
      </c>
      <c r="AG860" s="451">
        <v>576</v>
      </c>
      <c r="AH860" s="208"/>
      <c r="AI860" s="207"/>
      <c r="BA860" s="209" t="s">
        <v>11375</v>
      </c>
      <c r="BC860" s="252"/>
      <c r="BD860" s="252"/>
      <c r="BE860" s="252"/>
      <c r="BF860" s="252"/>
      <c r="BG860" s="252"/>
      <c r="BH860" s="252"/>
      <c r="BI860" s="252"/>
      <c r="BJ860" s="252"/>
      <c r="BK860" s="252"/>
      <c r="BL860" s="252"/>
      <c r="BM860" s="252"/>
    </row>
    <row r="861" spans="1:65" s="209" customFormat="1" ht="33.75">
      <c r="A861" s="420">
        <v>858</v>
      </c>
      <c r="B861" s="417" t="s">
        <v>4125</v>
      </c>
      <c r="C861" s="417" t="s">
        <v>8893</v>
      </c>
      <c r="D861" s="423" t="s">
        <v>1860</v>
      </c>
      <c r="E861" s="504" t="s">
        <v>5292</v>
      </c>
      <c r="F861" s="504"/>
      <c r="G861" s="504"/>
      <c r="H861" s="504"/>
      <c r="I861" s="504"/>
      <c r="J861" s="504"/>
      <c r="K861" s="504"/>
      <c r="L861" s="417" t="s">
        <v>4121</v>
      </c>
      <c r="M861" s="420"/>
      <c r="N861" s="205"/>
      <c r="O861" s="205"/>
      <c r="P861" s="420"/>
      <c r="Q861" s="420"/>
      <c r="R861" s="205"/>
      <c r="S861" s="205"/>
      <c r="T861" s="420"/>
      <c r="U861" s="205"/>
      <c r="V861" s="202">
        <v>26</v>
      </c>
      <c r="W861" s="203">
        <v>41122</v>
      </c>
      <c r="X861" s="421">
        <v>508127.41</v>
      </c>
      <c r="Y861" s="206"/>
      <c r="Z861" s="371">
        <v>0</v>
      </c>
      <c r="AA861" s="371">
        <f t="shared" si="16"/>
        <v>508127.41</v>
      </c>
      <c r="AB861" s="504" t="s">
        <v>3944</v>
      </c>
      <c r="AC861" s="504"/>
      <c r="AD861" s="417" t="s">
        <v>4760</v>
      </c>
      <c r="AE861" s="417" t="s">
        <v>4761</v>
      </c>
      <c r="AF861" s="417" t="s">
        <v>8592</v>
      </c>
      <c r="AG861" s="451">
        <v>577</v>
      </c>
      <c r="AH861" s="208"/>
      <c r="AI861" s="207"/>
      <c r="BA861" s="209" t="s">
        <v>11376</v>
      </c>
      <c r="BC861" s="252"/>
      <c r="BD861" s="252"/>
      <c r="BE861" s="252"/>
      <c r="BF861" s="252"/>
      <c r="BG861" s="252"/>
      <c r="BH861" s="252"/>
      <c r="BI861" s="252"/>
      <c r="BJ861" s="252"/>
      <c r="BK861" s="252"/>
      <c r="BL861" s="252"/>
      <c r="BM861" s="252"/>
    </row>
    <row r="862" spans="1:65" s="209" customFormat="1" ht="33.75">
      <c r="A862" s="420">
        <v>859</v>
      </c>
      <c r="B862" s="417" t="s">
        <v>4125</v>
      </c>
      <c r="C862" s="417" t="s">
        <v>8893</v>
      </c>
      <c r="D862" s="423" t="s">
        <v>1861</v>
      </c>
      <c r="E862" s="504" t="s">
        <v>1786</v>
      </c>
      <c r="F862" s="504"/>
      <c r="G862" s="504"/>
      <c r="H862" s="504"/>
      <c r="I862" s="504"/>
      <c r="J862" s="504"/>
      <c r="K862" s="504"/>
      <c r="L862" s="417" t="s">
        <v>4121</v>
      </c>
      <c r="M862" s="420"/>
      <c r="N862" s="205"/>
      <c r="O862" s="205"/>
      <c r="P862" s="420"/>
      <c r="Q862" s="420"/>
      <c r="R862" s="205"/>
      <c r="S862" s="205"/>
      <c r="T862" s="420"/>
      <c r="U862" s="205"/>
      <c r="V862" s="202">
        <v>16</v>
      </c>
      <c r="W862" s="203">
        <v>41122</v>
      </c>
      <c r="X862" s="421">
        <v>312693.78999999998</v>
      </c>
      <c r="Y862" s="206"/>
      <c r="Z862" s="371">
        <v>0</v>
      </c>
      <c r="AA862" s="371">
        <f t="shared" si="16"/>
        <v>312693.78999999998</v>
      </c>
      <c r="AB862" s="504" t="s">
        <v>3944</v>
      </c>
      <c r="AC862" s="504"/>
      <c r="AD862" s="417" t="s">
        <v>4760</v>
      </c>
      <c r="AE862" s="417" t="s">
        <v>4761</v>
      </c>
      <c r="AF862" s="417" t="s">
        <v>8592</v>
      </c>
      <c r="AG862" s="451">
        <v>578</v>
      </c>
      <c r="AH862" s="208"/>
      <c r="AI862" s="207"/>
      <c r="BA862" s="209" t="s">
        <v>11377</v>
      </c>
      <c r="BC862" s="252"/>
      <c r="BD862" s="252"/>
      <c r="BE862" s="252"/>
      <c r="BF862" s="252"/>
      <c r="BG862" s="252"/>
      <c r="BH862" s="252"/>
      <c r="BI862" s="252"/>
      <c r="BJ862" s="252"/>
      <c r="BK862" s="252"/>
      <c r="BL862" s="252"/>
      <c r="BM862" s="252"/>
    </row>
    <row r="863" spans="1:65" s="209" customFormat="1" ht="33.75">
      <c r="A863" s="420">
        <v>860</v>
      </c>
      <c r="B863" s="417" t="s">
        <v>4125</v>
      </c>
      <c r="C863" s="417" t="s">
        <v>8893</v>
      </c>
      <c r="D863" s="423" t="s">
        <v>1862</v>
      </c>
      <c r="E863" s="504" t="s">
        <v>2862</v>
      </c>
      <c r="F863" s="504"/>
      <c r="G863" s="504"/>
      <c r="H863" s="504"/>
      <c r="I863" s="504"/>
      <c r="J863" s="504"/>
      <c r="K863" s="504"/>
      <c r="L863" s="417" t="s">
        <v>4121</v>
      </c>
      <c r="M863" s="420"/>
      <c r="N863" s="205"/>
      <c r="O863" s="205"/>
      <c r="P863" s="420"/>
      <c r="Q863" s="420"/>
      <c r="R863" s="205"/>
      <c r="S863" s="205"/>
      <c r="T863" s="420"/>
      <c r="U863" s="205"/>
      <c r="V863" s="202">
        <v>44</v>
      </c>
      <c r="W863" s="203">
        <v>41122</v>
      </c>
      <c r="X863" s="421">
        <v>193717.04</v>
      </c>
      <c r="Y863" s="206"/>
      <c r="Z863" s="371">
        <v>0</v>
      </c>
      <c r="AA863" s="371">
        <f t="shared" si="16"/>
        <v>193717.04</v>
      </c>
      <c r="AB863" s="504" t="s">
        <v>3944</v>
      </c>
      <c r="AC863" s="504"/>
      <c r="AD863" s="417" t="s">
        <v>4760</v>
      </c>
      <c r="AE863" s="417" t="s">
        <v>4761</v>
      </c>
      <c r="AF863" s="417" t="s">
        <v>8592</v>
      </c>
      <c r="AG863" s="451">
        <v>579</v>
      </c>
      <c r="AH863" s="208"/>
      <c r="AI863" s="207"/>
      <c r="BA863" s="209" t="s">
        <v>11378</v>
      </c>
      <c r="BC863" s="252"/>
      <c r="BD863" s="252"/>
      <c r="BE863" s="252"/>
      <c r="BF863" s="252"/>
      <c r="BG863" s="252"/>
      <c r="BH863" s="252"/>
      <c r="BI863" s="252"/>
      <c r="BJ863" s="252"/>
      <c r="BK863" s="252"/>
      <c r="BL863" s="252"/>
      <c r="BM863" s="252"/>
    </row>
    <row r="864" spans="1:65" s="209" customFormat="1" ht="33.75">
      <c r="A864" s="420">
        <v>861</v>
      </c>
      <c r="B864" s="417" t="s">
        <v>4125</v>
      </c>
      <c r="C864" s="417" t="s">
        <v>8893</v>
      </c>
      <c r="D864" s="423" t="s">
        <v>1863</v>
      </c>
      <c r="E864" s="504" t="s">
        <v>2863</v>
      </c>
      <c r="F864" s="504"/>
      <c r="G864" s="504"/>
      <c r="H864" s="504"/>
      <c r="I864" s="504"/>
      <c r="J864" s="504"/>
      <c r="K864" s="504"/>
      <c r="L864" s="417" t="s">
        <v>4121</v>
      </c>
      <c r="M864" s="420"/>
      <c r="N864" s="205"/>
      <c r="O864" s="205"/>
      <c r="P864" s="420"/>
      <c r="Q864" s="420"/>
      <c r="R864" s="205"/>
      <c r="S864" s="205"/>
      <c r="T864" s="420"/>
      <c r="U864" s="205"/>
      <c r="V864" s="202">
        <v>5</v>
      </c>
      <c r="W864" s="203">
        <v>41122</v>
      </c>
      <c r="X864" s="421">
        <v>97716.81</v>
      </c>
      <c r="Y864" s="206"/>
      <c r="Z864" s="371">
        <v>0</v>
      </c>
      <c r="AA864" s="371">
        <f t="shared" si="16"/>
        <v>97716.81</v>
      </c>
      <c r="AB864" s="504" t="s">
        <v>3944</v>
      </c>
      <c r="AC864" s="504"/>
      <c r="AD864" s="417" t="s">
        <v>4760</v>
      </c>
      <c r="AE864" s="417" t="s">
        <v>4761</v>
      </c>
      <c r="AF864" s="417" t="s">
        <v>8592</v>
      </c>
      <c r="AG864" s="451">
        <v>580</v>
      </c>
      <c r="AH864" s="208"/>
      <c r="AI864" s="207"/>
      <c r="BA864" s="209" t="s">
        <v>11379</v>
      </c>
      <c r="BC864" s="252"/>
      <c r="BD864" s="252"/>
      <c r="BE864" s="252"/>
      <c r="BF864" s="252"/>
      <c r="BG864" s="252"/>
      <c r="BH864" s="252"/>
      <c r="BI864" s="252"/>
      <c r="BJ864" s="252"/>
      <c r="BK864" s="252"/>
      <c r="BL864" s="252"/>
      <c r="BM864" s="252"/>
    </row>
    <row r="865" spans="1:65" s="209" customFormat="1" ht="33.75">
      <c r="A865" s="420">
        <v>862</v>
      </c>
      <c r="B865" s="417" t="s">
        <v>4125</v>
      </c>
      <c r="C865" s="417" t="s">
        <v>8893</v>
      </c>
      <c r="D865" s="423" t="s">
        <v>1864</v>
      </c>
      <c r="E865" s="504" t="s">
        <v>2864</v>
      </c>
      <c r="F865" s="504"/>
      <c r="G865" s="504"/>
      <c r="H865" s="504"/>
      <c r="I865" s="504"/>
      <c r="J865" s="504"/>
      <c r="K865" s="504"/>
      <c r="L865" s="417" t="s">
        <v>4121</v>
      </c>
      <c r="M865" s="420"/>
      <c r="N865" s="205"/>
      <c r="O865" s="205"/>
      <c r="P865" s="420"/>
      <c r="Q865" s="420"/>
      <c r="R865" s="205"/>
      <c r="S865" s="205"/>
      <c r="T865" s="420"/>
      <c r="U865" s="205"/>
      <c r="V865" s="202">
        <v>10</v>
      </c>
      <c r="W865" s="203">
        <v>41122</v>
      </c>
      <c r="X865" s="421">
        <v>195433.62</v>
      </c>
      <c r="Y865" s="206"/>
      <c r="Z865" s="371">
        <v>0</v>
      </c>
      <c r="AA865" s="371">
        <f t="shared" si="16"/>
        <v>195433.62</v>
      </c>
      <c r="AB865" s="504" t="s">
        <v>3944</v>
      </c>
      <c r="AC865" s="504"/>
      <c r="AD865" s="417" t="s">
        <v>4760</v>
      </c>
      <c r="AE865" s="417" t="s">
        <v>4761</v>
      </c>
      <c r="AF865" s="417" t="s">
        <v>8592</v>
      </c>
      <c r="AG865" s="451">
        <v>581</v>
      </c>
      <c r="AH865" s="208"/>
      <c r="AI865" s="207"/>
      <c r="BA865" s="209" t="s">
        <v>11380</v>
      </c>
      <c r="BC865" s="252"/>
      <c r="BD865" s="252"/>
      <c r="BE865" s="252"/>
      <c r="BF865" s="252"/>
      <c r="BG865" s="252"/>
      <c r="BH865" s="252"/>
      <c r="BI865" s="252"/>
      <c r="BJ865" s="252"/>
      <c r="BK865" s="252"/>
      <c r="BL865" s="252"/>
      <c r="BM865" s="252"/>
    </row>
    <row r="866" spans="1:65" s="209" customFormat="1" ht="33.75">
      <c r="A866" s="420">
        <v>863</v>
      </c>
      <c r="B866" s="417" t="s">
        <v>4125</v>
      </c>
      <c r="C866" s="417" t="s">
        <v>8893</v>
      </c>
      <c r="D866" s="423" t="s">
        <v>1865</v>
      </c>
      <c r="E866" s="504" t="s">
        <v>2865</v>
      </c>
      <c r="F866" s="504"/>
      <c r="G866" s="504"/>
      <c r="H866" s="504"/>
      <c r="I866" s="504"/>
      <c r="J866" s="504"/>
      <c r="K866" s="504"/>
      <c r="L866" s="417" t="s">
        <v>4121</v>
      </c>
      <c r="M866" s="420"/>
      <c r="N866" s="205"/>
      <c r="O866" s="205"/>
      <c r="P866" s="420"/>
      <c r="Q866" s="420"/>
      <c r="R866" s="205"/>
      <c r="S866" s="205"/>
      <c r="T866" s="420"/>
      <c r="U866" s="205"/>
      <c r="V866" s="202">
        <v>5</v>
      </c>
      <c r="W866" s="203">
        <v>41122</v>
      </c>
      <c r="X866" s="421">
        <v>97716.81</v>
      </c>
      <c r="Y866" s="206"/>
      <c r="Z866" s="371">
        <v>0</v>
      </c>
      <c r="AA866" s="371">
        <f t="shared" si="16"/>
        <v>97716.81</v>
      </c>
      <c r="AB866" s="504" t="s">
        <v>3944</v>
      </c>
      <c r="AC866" s="504"/>
      <c r="AD866" s="417" t="s">
        <v>4760</v>
      </c>
      <c r="AE866" s="417" t="s">
        <v>4761</v>
      </c>
      <c r="AF866" s="417" t="s">
        <v>8592</v>
      </c>
      <c r="AG866" s="451">
        <v>582</v>
      </c>
      <c r="AH866" s="208"/>
      <c r="AI866" s="207"/>
      <c r="BA866" s="209" t="s">
        <v>11381</v>
      </c>
      <c r="BC866" s="252"/>
      <c r="BD866" s="252"/>
      <c r="BE866" s="252"/>
      <c r="BF866" s="252"/>
      <c r="BG866" s="252"/>
      <c r="BH866" s="252"/>
      <c r="BI866" s="252"/>
      <c r="BJ866" s="252"/>
      <c r="BK866" s="252"/>
      <c r="BL866" s="252"/>
      <c r="BM866" s="252"/>
    </row>
    <row r="867" spans="1:65" s="209" customFormat="1" ht="33.75">
      <c r="A867" s="420">
        <v>864</v>
      </c>
      <c r="B867" s="417" t="s">
        <v>4125</v>
      </c>
      <c r="C867" s="417" t="s">
        <v>8893</v>
      </c>
      <c r="D867" s="423" t="s">
        <v>1866</v>
      </c>
      <c r="E867" s="504" t="s">
        <v>2866</v>
      </c>
      <c r="F867" s="504"/>
      <c r="G867" s="504"/>
      <c r="H867" s="504"/>
      <c r="I867" s="504"/>
      <c r="J867" s="504"/>
      <c r="K867" s="504"/>
      <c r="L867" s="417" t="s">
        <v>4121</v>
      </c>
      <c r="M867" s="420"/>
      <c r="N867" s="205"/>
      <c r="O867" s="205"/>
      <c r="P867" s="420"/>
      <c r="Q867" s="420"/>
      <c r="R867" s="205"/>
      <c r="S867" s="205"/>
      <c r="T867" s="420"/>
      <c r="U867" s="205"/>
      <c r="V867" s="202">
        <v>17</v>
      </c>
      <c r="W867" s="203">
        <v>41122</v>
      </c>
      <c r="X867" s="421">
        <v>332237.15000000002</v>
      </c>
      <c r="Y867" s="206"/>
      <c r="Z867" s="371">
        <v>0</v>
      </c>
      <c r="AA867" s="371">
        <f t="shared" si="16"/>
        <v>332237.15000000002</v>
      </c>
      <c r="AB867" s="504" t="s">
        <v>3944</v>
      </c>
      <c r="AC867" s="504"/>
      <c r="AD867" s="417" t="s">
        <v>4760</v>
      </c>
      <c r="AE867" s="417" t="s">
        <v>4761</v>
      </c>
      <c r="AF867" s="417" t="s">
        <v>8592</v>
      </c>
      <c r="AG867" s="451">
        <v>583</v>
      </c>
      <c r="AH867" s="208"/>
      <c r="AI867" s="207"/>
      <c r="BA867" s="209" t="s">
        <v>11382</v>
      </c>
      <c r="BC867" s="252"/>
      <c r="BD867" s="252"/>
      <c r="BE867" s="252"/>
      <c r="BF867" s="252"/>
      <c r="BG867" s="252"/>
      <c r="BH867" s="252"/>
      <c r="BI867" s="252"/>
      <c r="BJ867" s="252"/>
      <c r="BK867" s="252"/>
      <c r="BL867" s="252"/>
      <c r="BM867" s="252"/>
    </row>
    <row r="868" spans="1:65" s="209" customFormat="1" ht="33.75">
      <c r="A868" s="420">
        <v>865</v>
      </c>
      <c r="B868" s="417" t="s">
        <v>4125</v>
      </c>
      <c r="C868" s="417" t="s">
        <v>8893</v>
      </c>
      <c r="D868" s="423" t="s">
        <v>1871</v>
      </c>
      <c r="E868" s="504" t="s">
        <v>1716</v>
      </c>
      <c r="F868" s="504"/>
      <c r="G868" s="504"/>
      <c r="H868" s="504"/>
      <c r="I868" s="504"/>
      <c r="J868" s="504"/>
      <c r="K868" s="504"/>
      <c r="L868" s="417" t="s">
        <v>4121</v>
      </c>
      <c r="M868" s="420"/>
      <c r="N868" s="205"/>
      <c r="O868" s="205"/>
      <c r="P868" s="420"/>
      <c r="Q868" s="420"/>
      <c r="R868" s="205"/>
      <c r="S868" s="205"/>
      <c r="T868" s="420"/>
      <c r="U868" s="205"/>
      <c r="V868" s="202">
        <v>116</v>
      </c>
      <c r="W868" s="417" t="s">
        <v>4121</v>
      </c>
      <c r="X868" s="421">
        <v>1</v>
      </c>
      <c r="Y868" s="206"/>
      <c r="Z868" s="371">
        <v>0</v>
      </c>
      <c r="AA868" s="371">
        <f t="shared" si="16"/>
        <v>1</v>
      </c>
      <c r="AB868" s="504" t="s">
        <v>3944</v>
      </c>
      <c r="AC868" s="504"/>
      <c r="AD868" s="417" t="s">
        <v>4760</v>
      </c>
      <c r="AE868" s="417" t="s">
        <v>4761</v>
      </c>
      <c r="AF868" s="417" t="s">
        <v>8592</v>
      </c>
      <c r="AG868" s="451">
        <v>584</v>
      </c>
      <c r="AH868" s="208"/>
      <c r="AI868" s="207"/>
      <c r="BA868" s="242" t="s">
        <v>11383</v>
      </c>
      <c r="BC868" s="252"/>
      <c r="BD868" s="252"/>
      <c r="BE868" s="252"/>
      <c r="BF868" s="252"/>
      <c r="BG868" s="252"/>
      <c r="BH868" s="252"/>
      <c r="BI868" s="252"/>
      <c r="BJ868" s="252"/>
      <c r="BK868" s="252"/>
      <c r="BL868" s="252"/>
      <c r="BM868" s="252"/>
    </row>
    <row r="869" spans="1:65" s="209" customFormat="1" ht="33.75">
      <c r="A869" s="420">
        <v>866</v>
      </c>
      <c r="B869" s="417" t="s">
        <v>4125</v>
      </c>
      <c r="C869" s="417" t="s">
        <v>8893</v>
      </c>
      <c r="D869" s="423" t="s">
        <v>1874</v>
      </c>
      <c r="E869" s="504" t="s">
        <v>554</v>
      </c>
      <c r="F869" s="504"/>
      <c r="G869" s="504"/>
      <c r="H869" s="504"/>
      <c r="I869" s="504"/>
      <c r="J869" s="504"/>
      <c r="K869" s="504"/>
      <c r="L869" s="417" t="s">
        <v>4121</v>
      </c>
      <c r="M869" s="420"/>
      <c r="N869" s="205"/>
      <c r="O869" s="205"/>
      <c r="P869" s="420"/>
      <c r="Q869" s="420"/>
      <c r="R869" s="205"/>
      <c r="S869" s="205"/>
      <c r="T869" s="420"/>
      <c r="U869" s="205"/>
      <c r="V869" s="202">
        <v>50</v>
      </c>
      <c r="W869" s="203">
        <v>41585</v>
      </c>
      <c r="X869" s="421">
        <v>2259701.2000000002</v>
      </c>
      <c r="Y869" s="206"/>
      <c r="Z869" s="371">
        <v>0</v>
      </c>
      <c r="AA869" s="371">
        <f t="shared" si="16"/>
        <v>2259701.2000000002</v>
      </c>
      <c r="AB869" s="504" t="s">
        <v>3944</v>
      </c>
      <c r="AC869" s="504"/>
      <c r="AD869" s="417" t="s">
        <v>4760</v>
      </c>
      <c r="AE869" s="417" t="s">
        <v>4761</v>
      </c>
      <c r="AF869" s="417" t="s">
        <v>8592</v>
      </c>
      <c r="AG869" s="451">
        <v>585</v>
      </c>
      <c r="AH869" s="208"/>
      <c r="AI869" s="207"/>
      <c r="BA869" s="209" t="s">
        <v>11384</v>
      </c>
      <c r="BC869" s="252"/>
      <c r="BD869" s="252"/>
      <c r="BE869" s="252"/>
      <c r="BF869" s="252"/>
      <c r="BG869" s="252"/>
      <c r="BH869" s="252"/>
      <c r="BI869" s="252"/>
      <c r="BJ869" s="252"/>
      <c r="BK869" s="252"/>
      <c r="BL869" s="252"/>
      <c r="BM869" s="252"/>
    </row>
    <row r="870" spans="1:65" s="209" customFormat="1" ht="33.75">
      <c r="A870" s="420">
        <v>867</v>
      </c>
      <c r="B870" s="417" t="s">
        <v>4125</v>
      </c>
      <c r="C870" s="417" t="s">
        <v>8893</v>
      </c>
      <c r="D870" s="423" t="s">
        <v>1875</v>
      </c>
      <c r="E870" s="504" t="s">
        <v>555</v>
      </c>
      <c r="F870" s="504"/>
      <c r="G870" s="504"/>
      <c r="H870" s="504"/>
      <c r="I870" s="504"/>
      <c r="J870" s="504"/>
      <c r="K870" s="504"/>
      <c r="L870" s="417" t="s">
        <v>4121</v>
      </c>
      <c r="M870" s="420"/>
      <c r="N870" s="205"/>
      <c r="O870" s="205"/>
      <c r="P870" s="420"/>
      <c r="Q870" s="420"/>
      <c r="R870" s="205"/>
      <c r="S870" s="205"/>
      <c r="T870" s="420"/>
      <c r="U870" s="205"/>
      <c r="V870" s="202">
        <v>76</v>
      </c>
      <c r="W870" s="203">
        <v>41585</v>
      </c>
      <c r="X870" s="421">
        <v>3434745.83</v>
      </c>
      <c r="Y870" s="206"/>
      <c r="Z870" s="371">
        <v>0</v>
      </c>
      <c r="AA870" s="371">
        <f t="shared" si="16"/>
        <v>3434745.83</v>
      </c>
      <c r="AB870" s="504" t="s">
        <v>3944</v>
      </c>
      <c r="AC870" s="504"/>
      <c r="AD870" s="417" t="s">
        <v>4760</v>
      </c>
      <c r="AE870" s="417" t="s">
        <v>4761</v>
      </c>
      <c r="AF870" s="417" t="s">
        <v>8592</v>
      </c>
      <c r="AG870" s="451">
        <v>586</v>
      </c>
      <c r="AH870" s="208"/>
      <c r="AI870" s="207"/>
      <c r="BA870" s="209" t="s">
        <v>11385</v>
      </c>
      <c r="BC870" s="252"/>
      <c r="BD870" s="252"/>
      <c r="BE870" s="252"/>
      <c r="BF870" s="252"/>
      <c r="BG870" s="252"/>
      <c r="BH870" s="252"/>
      <c r="BI870" s="252"/>
      <c r="BJ870" s="252"/>
      <c r="BK870" s="252"/>
      <c r="BL870" s="252"/>
      <c r="BM870" s="252"/>
    </row>
    <row r="871" spans="1:65" s="209" customFormat="1" ht="33.75">
      <c r="A871" s="420">
        <v>868</v>
      </c>
      <c r="B871" s="417" t="s">
        <v>4125</v>
      </c>
      <c r="C871" s="417" t="s">
        <v>8893</v>
      </c>
      <c r="D871" s="423" t="s">
        <v>1879</v>
      </c>
      <c r="E871" s="504" t="s">
        <v>3209</v>
      </c>
      <c r="F871" s="504"/>
      <c r="G871" s="504"/>
      <c r="H871" s="504"/>
      <c r="I871" s="504"/>
      <c r="J871" s="504"/>
      <c r="K871" s="504"/>
      <c r="L871" s="417" t="s">
        <v>4121</v>
      </c>
      <c r="M871" s="420"/>
      <c r="N871" s="205"/>
      <c r="O871" s="205"/>
      <c r="P871" s="420"/>
      <c r="Q871" s="420"/>
      <c r="R871" s="205"/>
      <c r="S871" s="205"/>
      <c r="T871" s="420"/>
      <c r="U871" s="205"/>
      <c r="V871" s="202">
        <v>93</v>
      </c>
      <c r="W871" s="203">
        <v>41585</v>
      </c>
      <c r="X871" s="421">
        <v>3748661.08</v>
      </c>
      <c r="Y871" s="206"/>
      <c r="Z871" s="371">
        <v>0</v>
      </c>
      <c r="AA871" s="371">
        <f t="shared" si="16"/>
        <v>3748661.08</v>
      </c>
      <c r="AB871" s="504" t="s">
        <v>3944</v>
      </c>
      <c r="AC871" s="504"/>
      <c r="AD871" s="417" t="s">
        <v>4760</v>
      </c>
      <c r="AE871" s="417" t="s">
        <v>4761</v>
      </c>
      <c r="AF871" s="417" t="s">
        <v>8592</v>
      </c>
      <c r="AG871" s="451">
        <v>587</v>
      </c>
      <c r="AH871" s="208"/>
      <c r="AI871" s="207"/>
      <c r="BA871" s="209" t="s">
        <v>11386</v>
      </c>
      <c r="BC871" s="252"/>
      <c r="BD871" s="252"/>
      <c r="BE871" s="252"/>
      <c r="BF871" s="252"/>
      <c r="BG871" s="252"/>
      <c r="BH871" s="252"/>
      <c r="BI871" s="252"/>
      <c r="BJ871" s="252"/>
      <c r="BK871" s="252"/>
      <c r="BL871" s="252"/>
      <c r="BM871" s="252"/>
    </row>
    <row r="872" spans="1:65" s="209" customFormat="1" ht="33.75">
      <c r="A872" s="420">
        <v>869</v>
      </c>
      <c r="B872" s="417" t="s">
        <v>4125</v>
      </c>
      <c r="C872" s="417" t="s">
        <v>8893</v>
      </c>
      <c r="D872" s="423" t="s">
        <v>5229</v>
      </c>
      <c r="E872" s="504" t="s">
        <v>3235</v>
      </c>
      <c r="F872" s="504"/>
      <c r="G872" s="504"/>
      <c r="H872" s="504"/>
      <c r="I872" s="504"/>
      <c r="J872" s="504"/>
      <c r="K872" s="504"/>
      <c r="L872" s="417" t="s">
        <v>4121</v>
      </c>
      <c r="M872" s="420"/>
      <c r="N872" s="205"/>
      <c r="O872" s="205"/>
      <c r="P872" s="420"/>
      <c r="Q872" s="420"/>
      <c r="R872" s="205"/>
      <c r="S872" s="205"/>
      <c r="T872" s="420"/>
      <c r="U872" s="205"/>
      <c r="V872" s="202">
        <v>2</v>
      </c>
      <c r="W872" s="203">
        <v>41589</v>
      </c>
      <c r="X872" s="421">
        <v>40308.18</v>
      </c>
      <c r="Y872" s="206"/>
      <c r="Z872" s="371">
        <v>0</v>
      </c>
      <c r="AA872" s="371">
        <f t="shared" si="16"/>
        <v>40308.18</v>
      </c>
      <c r="AB872" s="504" t="s">
        <v>3944</v>
      </c>
      <c r="AC872" s="504"/>
      <c r="AD872" s="417" t="s">
        <v>4760</v>
      </c>
      <c r="AE872" s="417" t="s">
        <v>4761</v>
      </c>
      <c r="AF872" s="417" t="s">
        <v>8592</v>
      </c>
      <c r="AG872" s="451">
        <v>588</v>
      </c>
      <c r="AH872" s="208"/>
      <c r="AI872" s="207"/>
      <c r="BA872" s="209" t="s">
        <v>11387</v>
      </c>
      <c r="BC872" s="252"/>
      <c r="BD872" s="252"/>
      <c r="BE872" s="252"/>
      <c r="BF872" s="252"/>
      <c r="BG872" s="252"/>
      <c r="BH872" s="252"/>
      <c r="BI872" s="252"/>
      <c r="BJ872" s="252"/>
      <c r="BK872" s="252"/>
      <c r="BL872" s="252"/>
      <c r="BM872" s="252"/>
    </row>
    <row r="873" spans="1:65" s="209" customFormat="1" ht="33.75">
      <c r="A873" s="420">
        <v>870</v>
      </c>
      <c r="B873" s="417" t="s">
        <v>4125</v>
      </c>
      <c r="C873" s="417" t="s">
        <v>8893</v>
      </c>
      <c r="D873" s="423" t="s">
        <v>3934</v>
      </c>
      <c r="E873" s="504" t="s">
        <v>3241</v>
      </c>
      <c r="F873" s="504"/>
      <c r="G873" s="504"/>
      <c r="H873" s="504"/>
      <c r="I873" s="504"/>
      <c r="J873" s="504"/>
      <c r="K873" s="504"/>
      <c r="L873" s="417" t="s">
        <v>4121</v>
      </c>
      <c r="M873" s="420"/>
      <c r="N873" s="205"/>
      <c r="O873" s="205"/>
      <c r="P873" s="420"/>
      <c r="Q873" s="420"/>
      <c r="R873" s="205"/>
      <c r="S873" s="205"/>
      <c r="T873" s="420"/>
      <c r="U873" s="205"/>
      <c r="V873" s="202">
        <v>20</v>
      </c>
      <c r="W873" s="203">
        <v>42698</v>
      </c>
      <c r="X873" s="421">
        <v>614488.36</v>
      </c>
      <c r="Y873" s="206"/>
      <c r="Z873" s="371">
        <v>0</v>
      </c>
      <c r="AA873" s="371">
        <f t="shared" si="16"/>
        <v>614488.36</v>
      </c>
      <c r="AB873" s="504" t="s">
        <v>3944</v>
      </c>
      <c r="AC873" s="504"/>
      <c r="AD873" s="417" t="s">
        <v>4760</v>
      </c>
      <c r="AE873" s="417" t="s">
        <v>4761</v>
      </c>
      <c r="AF873" s="417" t="s">
        <v>8592</v>
      </c>
      <c r="AG873" s="451">
        <v>589</v>
      </c>
      <c r="AH873" s="208"/>
      <c r="AI873" s="207"/>
      <c r="BA873" s="209" t="s">
        <v>11388</v>
      </c>
      <c r="BC873" s="252"/>
      <c r="BD873" s="252"/>
      <c r="BE873" s="252"/>
      <c r="BF873" s="252"/>
      <c r="BG873" s="252"/>
      <c r="BH873" s="252"/>
      <c r="BI873" s="252"/>
      <c r="BJ873" s="252"/>
      <c r="BK873" s="252"/>
      <c r="BL873" s="252"/>
      <c r="BM873" s="252"/>
    </row>
    <row r="874" spans="1:65" s="209" customFormat="1" ht="33.75">
      <c r="A874" s="420">
        <v>871</v>
      </c>
      <c r="B874" s="417" t="s">
        <v>4125</v>
      </c>
      <c r="C874" s="417" t="s">
        <v>8893</v>
      </c>
      <c r="D874" s="423" t="s">
        <v>2944</v>
      </c>
      <c r="E874" s="504" t="s">
        <v>2953</v>
      </c>
      <c r="F874" s="504"/>
      <c r="G874" s="504"/>
      <c r="H874" s="504"/>
      <c r="I874" s="504"/>
      <c r="J874" s="504"/>
      <c r="K874" s="504"/>
      <c r="L874" s="417" t="s">
        <v>4121</v>
      </c>
      <c r="M874" s="420"/>
      <c r="N874" s="205"/>
      <c r="O874" s="205"/>
      <c r="P874" s="420"/>
      <c r="Q874" s="420"/>
      <c r="R874" s="205"/>
      <c r="S874" s="205"/>
      <c r="T874" s="420"/>
      <c r="U874" s="205"/>
      <c r="V874" s="202">
        <v>10</v>
      </c>
      <c r="W874" s="203">
        <v>42186</v>
      </c>
      <c r="X874" s="421">
        <v>354223.43</v>
      </c>
      <c r="Y874" s="206"/>
      <c r="Z874" s="371">
        <v>0</v>
      </c>
      <c r="AA874" s="371">
        <f t="shared" si="16"/>
        <v>354223.43</v>
      </c>
      <c r="AB874" s="504" t="s">
        <v>2959</v>
      </c>
      <c r="AC874" s="504"/>
      <c r="AD874" s="417" t="s">
        <v>4760</v>
      </c>
      <c r="AE874" s="417" t="s">
        <v>4761</v>
      </c>
      <c r="AF874" s="417" t="s">
        <v>8592</v>
      </c>
      <c r="AG874" s="451">
        <v>590</v>
      </c>
      <c r="AH874" s="208"/>
      <c r="AI874" s="207"/>
      <c r="BA874" s="209" t="s">
        <v>8915</v>
      </c>
      <c r="BC874" s="252"/>
      <c r="BD874" s="252"/>
      <c r="BE874" s="252"/>
      <c r="BF874" s="252"/>
      <c r="BG874" s="252"/>
      <c r="BH874" s="252"/>
      <c r="BI874" s="252"/>
      <c r="BJ874" s="252"/>
      <c r="BK874" s="252"/>
      <c r="BL874" s="252"/>
      <c r="BM874" s="252"/>
    </row>
    <row r="875" spans="1:65" s="209" customFormat="1" ht="33.75">
      <c r="A875" s="420">
        <v>872</v>
      </c>
      <c r="B875" s="417" t="s">
        <v>4125</v>
      </c>
      <c r="C875" s="417" t="s">
        <v>8893</v>
      </c>
      <c r="D875" s="423" t="s">
        <v>2945</v>
      </c>
      <c r="E875" s="504" t="s">
        <v>2954</v>
      </c>
      <c r="F875" s="504"/>
      <c r="G875" s="504"/>
      <c r="H875" s="504"/>
      <c r="I875" s="504"/>
      <c r="J875" s="504"/>
      <c r="K875" s="504"/>
      <c r="L875" s="417" t="s">
        <v>4121</v>
      </c>
      <c r="M875" s="420"/>
      <c r="N875" s="205"/>
      <c r="O875" s="205"/>
      <c r="P875" s="420"/>
      <c r="Q875" s="420"/>
      <c r="R875" s="205"/>
      <c r="S875" s="205"/>
      <c r="T875" s="420"/>
      <c r="U875" s="205"/>
      <c r="V875" s="202">
        <v>54</v>
      </c>
      <c r="W875" s="203">
        <v>42186</v>
      </c>
      <c r="X875" s="421">
        <v>1912806.53</v>
      </c>
      <c r="Y875" s="206"/>
      <c r="Z875" s="371">
        <v>0</v>
      </c>
      <c r="AA875" s="371">
        <f t="shared" si="16"/>
        <v>1912806.53</v>
      </c>
      <c r="AB875" s="504" t="s">
        <v>2959</v>
      </c>
      <c r="AC875" s="504"/>
      <c r="AD875" s="417" t="s">
        <v>4760</v>
      </c>
      <c r="AE875" s="417" t="s">
        <v>4761</v>
      </c>
      <c r="AF875" s="417" t="s">
        <v>8592</v>
      </c>
      <c r="AG875" s="451">
        <v>591</v>
      </c>
      <c r="AH875" s="208"/>
      <c r="AI875" s="207"/>
      <c r="BA875" s="209" t="s">
        <v>11389</v>
      </c>
      <c r="BC875" s="252"/>
      <c r="BD875" s="252"/>
      <c r="BE875" s="252"/>
      <c r="BF875" s="252"/>
      <c r="BG875" s="252"/>
      <c r="BH875" s="252"/>
      <c r="BI875" s="252"/>
      <c r="BJ875" s="252"/>
      <c r="BK875" s="252"/>
      <c r="BL875" s="252"/>
      <c r="BM875" s="252"/>
    </row>
    <row r="876" spans="1:65" s="209" customFormat="1" ht="33.75">
      <c r="A876" s="420">
        <v>873</v>
      </c>
      <c r="B876" s="417" t="s">
        <v>4125</v>
      </c>
      <c r="C876" s="417" t="s">
        <v>8893</v>
      </c>
      <c r="D876" s="423" t="s">
        <v>2946</v>
      </c>
      <c r="E876" s="504" t="s">
        <v>2955</v>
      </c>
      <c r="F876" s="504"/>
      <c r="G876" s="504"/>
      <c r="H876" s="504"/>
      <c r="I876" s="504"/>
      <c r="J876" s="504"/>
      <c r="K876" s="504"/>
      <c r="L876" s="417" t="s">
        <v>4121</v>
      </c>
      <c r="M876" s="420"/>
      <c r="N876" s="205"/>
      <c r="O876" s="205"/>
      <c r="P876" s="420"/>
      <c r="Q876" s="420"/>
      <c r="R876" s="205"/>
      <c r="S876" s="205"/>
      <c r="T876" s="420"/>
      <c r="U876" s="205"/>
      <c r="V876" s="202">
        <v>13</v>
      </c>
      <c r="W876" s="203">
        <v>42186</v>
      </c>
      <c r="X876" s="421">
        <v>460490.46</v>
      </c>
      <c r="Y876" s="206"/>
      <c r="Z876" s="371">
        <v>0</v>
      </c>
      <c r="AA876" s="371">
        <f t="shared" si="16"/>
        <v>460490.46</v>
      </c>
      <c r="AB876" s="504" t="s">
        <v>2959</v>
      </c>
      <c r="AC876" s="504"/>
      <c r="AD876" s="417" t="s">
        <v>4760</v>
      </c>
      <c r="AE876" s="417" t="s">
        <v>4761</v>
      </c>
      <c r="AF876" s="417" t="s">
        <v>8592</v>
      </c>
      <c r="AG876" s="451">
        <v>592</v>
      </c>
      <c r="AH876" s="208"/>
      <c r="AI876" s="207"/>
      <c r="BA876" s="209" t="s">
        <v>11390</v>
      </c>
      <c r="BC876" s="252"/>
      <c r="BD876" s="252"/>
      <c r="BE876" s="252"/>
      <c r="BF876" s="252"/>
      <c r="BG876" s="252"/>
      <c r="BH876" s="252"/>
      <c r="BI876" s="252"/>
      <c r="BJ876" s="252"/>
      <c r="BK876" s="252"/>
      <c r="BL876" s="252"/>
      <c r="BM876" s="252"/>
    </row>
    <row r="877" spans="1:65" s="209" customFormat="1" ht="33.75" customHeight="1">
      <c r="A877" s="420">
        <v>874</v>
      </c>
      <c r="B877" s="417" t="s">
        <v>4125</v>
      </c>
      <c r="C877" s="417" t="s">
        <v>8893</v>
      </c>
      <c r="D877" s="423" t="s">
        <v>2947</v>
      </c>
      <c r="E877" s="504" t="s">
        <v>10871</v>
      </c>
      <c r="F877" s="504"/>
      <c r="G877" s="504"/>
      <c r="H877" s="504"/>
      <c r="I877" s="504"/>
      <c r="J877" s="504"/>
      <c r="K877" s="504"/>
      <c r="L877" s="417" t="s">
        <v>4121</v>
      </c>
      <c r="M877" s="420"/>
      <c r="N877" s="205"/>
      <c r="O877" s="205"/>
      <c r="P877" s="420"/>
      <c r="Q877" s="420"/>
      <c r="R877" s="205"/>
      <c r="S877" s="205"/>
      <c r="T877" s="420"/>
      <c r="U877" s="205"/>
      <c r="V877" s="202">
        <v>17</v>
      </c>
      <c r="W877" s="203">
        <v>42186</v>
      </c>
      <c r="X877" s="421">
        <v>602179.82999999996</v>
      </c>
      <c r="Y877" s="206"/>
      <c r="Z877" s="371">
        <v>0</v>
      </c>
      <c r="AA877" s="371">
        <f t="shared" si="16"/>
        <v>602179.82999999996</v>
      </c>
      <c r="AB877" s="504" t="s">
        <v>2959</v>
      </c>
      <c r="AC877" s="504"/>
      <c r="AD877" s="417" t="s">
        <v>4760</v>
      </c>
      <c r="AE877" s="417" t="s">
        <v>4761</v>
      </c>
      <c r="AF877" s="417" t="s">
        <v>8592</v>
      </c>
      <c r="AG877" s="451">
        <v>593</v>
      </c>
      <c r="AH877" s="208"/>
      <c r="AI877" s="207"/>
      <c r="BA877" s="209" t="s">
        <v>11391</v>
      </c>
      <c r="BC877" s="252"/>
      <c r="BD877" s="252"/>
      <c r="BE877" s="252"/>
      <c r="BF877" s="252"/>
      <c r="BG877" s="252"/>
      <c r="BH877" s="252"/>
      <c r="BI877" s="252"/>
      <c r="BJ877" s="252"/>
      <c r="BK877" s="252"/>
      <c r="BL877" s="252"/>
      <c r="BM877" s="252"/>
    </row>
    <row r="878" spans="1:65" s="209" customFormat="1" ht="33.75" customHeight="1">
      <c r="A878" s="420">
        <v>875</v>
      </c>
      <c r="B878" s="417" t="s">
        <v>4125</v>
      </c>
      <c r="C878" s="417" t="s">
        <v>8893</v>
      </c>
      <c r="D878" s="423" t="s">
        <v>2948</v>
      </c>
      <c r="E878" s="504" t="s">
        <v>2956</v>
      </c>
      <c r="F878" s="504"/>
      <c r="G878" s="504"/>
      <c r="H878" s="504"/>
      <c r="I878" s="504"/>
      <c r="J878" s="504"/>
      <c r="K878" s="504"/>
      <c r="L878" s="417" t="s">
        <v>4121</v>
      </c>
      <c r="M878" s="420"/>
      <c r="N878" s="205"/>
      <c r="O878" s="205"/>
      <c r="P878" s="420"/>
      <c r="Q878" s="420"/>
      <c r="R878" s="205"/>
      <c r="S878" s="205"/>
      <c r="T878" s="420"/>
      <c r="U878" s="205"/>
      <c r="V878" s="202">
        <v>19</v>
      </c>
      <c r="W878" s="203">
        <v>42186</v>
      </c>
      <c r="X878" s="421">
        <v>649816.78</v>
      </c>
      <c r="Y878" s="206"/>
      <c r="Z878" s="371">
        <v>0</v>
      </c>
      <c r="AA878" s="371">
        <f t="shared" si="16"/>
        <v>649816.78</v>
      </c>
      <c r="AB878" s="504" t="s">
        <v>2959</v>
      </c>
      <c r="AC878" s="504"/>
      <c r="AD878" s="417" t="s">
        <v>4760</v>
      </c>
      <c r="AE878" s="417" t="s">
        <v>4761</v>
      </c>
      <c r="AF878" s="417" t="s">
        <v>8592</v>
      </c>
      <c r="AG878" s="451">
        <v>594</v>
      </c>
      <c r="AH878" s="208"/>
      <c r="AI878" s="207"/>
      <c r="BA878" s="209" t="s">
        <v>11392</v>
      </c>
      <c r="BC878" s="252"/>
      <c r="BD878" s="252"/>
      <c r="BE878" s="252"/>
      <c r="BF878" s="252"/>
      <c r="BG878" s="252"/>
      <c r="BH878" s="252"/>
      <c r="BI878" s="252"/>
      <c r="BJ878" s="252"/>
      <c r="BK878" s="252"/>
      <c r="BL878" s="252"/>
      <c r="BM878" s="252"/>
    </row>
    <row r="879" spans="1:65" s="209" customFormat="1" ht="33.75" customHeight="1">
      <c r="A879" s="420">
        <v>876</v>
      </c>
      <c r="B879" s="417" t="s">
        <v>4125</v>
      </c>
      <c r="C879" s="417" t="s">
        <v>8893</v>
      </c>
      <c r="D879" s="423" t="s">
        <v>2949</v>
      </c>
      <c r="E879" s="504" t="s">
        <v>10872</v>
      </c>
      <c r="F879" s="504"/>
      <c r="G879" s="504"/>
      <c r="H879" s="504"/>
      <c r="I879" s="504"/>
      <c r="J879" s="504"/>
      <c r="K879" s="504"/>
      <c r="L879" s="417" t="s">
        <v>4121</v>
      </c>
      <c r="M879" s="420"/>
      <c r="N879" s="205"/>
      <c r="O879" s="205"/>
      <c r="P879" s="420"/>
      <c r="Q879" s="420"/>
      <c r="R879" s="205"/>
      <c r="S879" s="205"/>
      <c r="T879" s="420"/>
      <c r="U879" s="205"/>
      <c r="V879" s="202">
        <v>6</v>
      </c>
      <c r="W879" s="203">
        <v>42186</v>
      </c>
      <c r="X879" s="421">
        <v>205205.3</v>
      </c>
      <c r="Y879" s="206"/>
      <c r="Z879" s="371">
        <v>0</v>
      </c>
      <c r="AA879" s="371">
        <f t="shared" si="16"/>
        <v>205205.3</v>
      </c>
      <c r="AB879" s="504" t="s">
        <v>2959</v>
      </c>
      <c r="AC879" s="504"/>
      <c r="AD879" s="417" t="s">
        <v>4760</v>
      </c>
      <c r="AE879" s="417" t="s">
        <v>4761</v>
      </c>
      <c r="AF879" s="417" t="s">
        <v>8592</v>
      </c>
      <c r="AG879" s="451">
        <v>595</v>
      </c>
      <c r="AH879" s="208"/>
      <c r="AI879" s="207"/>
      <c r="BC879" s="252"/>
      <c r="BD879" s="252"/>
      <c r="BE879" s="252"/>
      <c r="BF879" s="252"/>
      <c r="BG879" s="252"/>
      <c r="BH879" s="252"/>
      <c r="BI879" s="252"/>
      <c r="BJ879" s="252"/>
      <c r="BK879" s="252"/>
      <c r="BL879" s="252"/>
      <c r="BM879" s="252"/>
    </row>
    <row r="880" spans="1:65" s="209" customFormat="1" ht="33.75" customHeight="1">
      <c r="A880" s="420">
        <v>877</v>
      </c>
      <c r="B880" s="417" t="s">
        <v>4125</v>
      </c>
      <c r="C880" s="417" t="s">
        <v>8893</v>
      </c>
      <c r="D880" s="423" t="s">
        <v>2950</v>
      </c>
      <c r="E880" s="504" t="s">
        <v>2957</v>
      </c>
      <c r="F880" s="504"/>
      <c r="G880" s="504"/>
      <c r="H880" s="504"/>
      <c r="I880" s="504"/>
      <c r="J880" s="504"/>
      <c r="K880" s="504"/>
      <c r="L880" s="417" t="s">
        <v>4121</v>
      </c>
      <c r="M880" s="420"/>
      <c r="N880" s="205"/>
      <c r="O880" s="205"/>
      <c r="P880" s="420"/>
      <c r="Q880" s="420"/>
      <c r="R880" s="205"/>
      <c r="S880" s="205"/>
      <c r="T880" s="420"/>
      <c r="U880" s="205"/>
      <c r="V880" s="202">
        <v>11</v>
      </c>
      <c r="W880" s="203">
        <v>42186</v>
      </c>
      <c r="X880" s="421">
        <v>376209.71</v>
      </c>
      <c r="Y880" s="206"/>
      <c r="Z880" s="371">
        <v>0</v>
      </c>
      <c r="AA880" s="371">
        <f t="shared" si="16"/>
        <v>376209.71</v>
      </c>
      <c r="AB880" s="504" t="s">
        <v>2959</v>
      </c>
      <c r="AC880" s="504"/>
      <c r="AD880" s="417" t="s">
        <v>4760</v>
      </c>
      <c r="AE880" s="417" t="s">
        <v>4761</v>
      </c>
      <c r="AF880" s="417" t="s">
        <v>8592</v>
      </c>
      <c r="AG880" s="451">
        <v>596</v>
      </c>
      <c r="AH880" s="208"/>
      <c r="AI880" s="207"/>
      <c r="BC880" s="252"/>
      <c r="BD880" s="252"/>
      <c r="BE880" s="252"/>
      <c r="BF880" s="252"/>
      <c r="BG880" s="252"/>
      <c r="BH880" s="252"/>
      <c r="BI880" s="252"/>
      <c r="BJ880" s="252"/>
      <c r="BK880" s="252"/>
      <c r="BL880" s="252"/>
      <c r="BM880" s="252"/>
    </row>
    <row r="881" spans="1:65" s="209" customFormat="1" ht="33.75" customHeight="1">
      <c r="A881" s="420">
        <v>878</v>
      </c>
      <c r="B881" s="417" t="s">
        <v>4125</v>
      </c>
      <c r="C881" s="417" t="s">
        <v>8893</v>
      </c>
      <c r="D881" s="423" t="s">
        <v>2951</v>
      </c>
      <c r="E881" s="504" t="s">
        <v>2958</v>
      </c>
      <c r="F881" s="504"/>
      <c r="G881" s="504"/>
      <c r="H881" s="504"/>
      <c r="I881" s="504"/>
      <c r="J881" s="504"/>
      <c r="K881" s="504"/>
      <c r="L881" s="417" t="s">
        <v>4121</v>
      </c>
      <c r="M881" s="420"/>
      <c r="N881" s="205"/>
      <c r="O881" s="205"/>
      <c r="P881" s="420"/>
      <c r="Q881" s="420"/>
      <c r="R881" s="205"/>
      <c r="S881" s="205"/>
      <c r="T881" s="420"/>
      <c r="U881" s="205"/>
      <c r="V881" s="202">
        <v>12</v>
      </c>
      <c r="W881" s="203">
        <v>42186</v>
      </c>
      <c r="X881" s="421">
        <v>410410.6</v>
      </c>
      <c r="Y881" s="206"/>
      <c r="Z881" s="371">
        <v>0</v>
      </c>
      <c r="AA881" s="371">
        <f t="shared" si="16"/>
        <v>410410.6</v>
      </c>
      <c r="AB881" s="504" t="s">
        <v>2959</v>
      </c>
      <c r="AC881" s="504"/>
      <c r="AD881" s="417" t="s">
        <v>4760</v>
      </c>
      <c r="AE881" s="417" t="s">
        <v>4761</v>
      </c>
      <c r="AF881" s="417" t="s">
        <v>8592</v>
      </c>
      <c r="AG881" s="451">
        <v>597</v>
      </c>
      <c r="AH881" s="208"/>
      <c r="AI881" s="207"/>
      <c r="BC881" s="252"/>
      <c r="BD881" s="252"/>
      <c r="BE881" s="252"/>
      <c r="BF881" s="252"/>
      <c r="BG881" s="252"/>
      <c r="BH881" s="252"/>
      <c r="BI881" s="252"/>
      <c r="BJ881" s="252"/>
      <c r="BK881" s="252"/>
      <c r="BL881" s="252"/>
      <c r="BM881" s="252"/>
    </row>
    <row r="882" spans="1:65" s="209" customFormat="1" ht="33.75" customHeight="1">
      <c r="A882" s="420">
        <v>879</v>
      </c>
      <c r="B882" s="417" t="s">
        <v>4125</v>
      </c>
      <c r="C882" s="417" t="s">
        <v>8893</v>
      </c>
      <c r="D882" s="423" t="s">
        <v>2952</v>
      </c>
      <c r="E882" s="504" t="s">
        <v>10873</v>
      </c>
      <c r="F882" s="504"/>
      <c r="G882" s="504"/>
      <c r="H882" s="504"/>
      <c r="I882" s="504"/>
      <c r="J882" s="504"/>
      <c r="K882" s="504"/>
      <c r="L882" s="417" t="s">
        <v>4121</v>
      </c>
      <c r="M882" s="420"/>
      <c r="N882" s="205"/>
      <c r="O882" s="205"/>
      <c r="P882" s="420"/>
      <c r="Q882" s="420"/>
      <c r="R882" s="205"/>
      <c r="S882" s="205"/>
      <c r="T882" s="420"/>
      <c r="U882" s="205"/>
      <c r="V882" s="202">
        <v>17</v>
      </c>
      <c r="W882" s="203">
        <v>42186</v>
      </c>
      <c r="X882" s="421">
        <v>581415.01</v>
      </c>
      <c r="Y882" s="206"/>
      <c r="Z882" s="371">
        <v>0</v>
      </c>
      <c r="AA882" s="371">
        <f t="shared" si="16"/>
        <v>581415.01</v>
      </c>
      <c r="AB882" s="504" t="s">
        <v>2959</v>
      </c>
      <c r="AC882" s="504"/>
      <c r="AD882" s="417" t="s">
        <v>4760</v>
      </c>
      <c r="AE882" s="417" t="s">
        <v>4761</v>
      </c>
      <c r="AF882" s="417" t="s">
        <v>8592</v>
      </c>
      <c r="AG882" s="451">
        <v>598</v>
      </c>
      <c r="AH882" s="208"/>
      <c r="AI882" s="207"/>
      <c r="BC882" s="252"/>
      <c r="BD882" s="252"/>
      <c r="BE882" s="252"/>
      <c r="BF882" s="252"/>
      <c r="BG882" s="252"/>
      <c r="BH882" s="252"/>
      <c r="BI882" s="252"/>
      <c r="BJ882" s="252"/>
      <c r="BK882" s="252"/>
      <c r="BL882" s="252"/>
      <c r="BM882" s="252"/>
    </row>
    <row r="883" spans="1:65" s="209" customFormat="1" ht="33.75" customHeight="1">
      <c r="A883" s="420">
        <v>880</v>
      </c>
      <c r="B883" s="417" t="s">
        <v>5338</v>
      </c>
      <c r="C883" s="417" t="s">
        <v>8893</v>
      </c>
      <c r="D883" s="423" t="s">
        <v>5500</v>
      </c>
      <c r="E883" s="504" t="s">
        <v>9965</v>
      </c>
      <c r="F883" s="504"/>
      <c r="G883" s="504"/>
      <c r="H883" s="504"/>
      <c r="I883" s="504"/>
      <c r="J883" s="504"/>
      <c r="K883" s="504"/>
      <c r="L883" s="417" t="s">
        <v>4121</v>
      </c>
      <c r="M883" s="420"/>
      <c r="N883" s="205"/>
      <c r="O883" s="205"/>
      <c r="P883" s="420"/>
      <c r="Q883" s="420"/>
      <c r="R883" s="205"/>
      <c r="S883" s="205"/>
      <c r="T883" s="420"/>
      <c r="U883" s="205"/>
      <c r="V883" s="202">
        <v>8</v>
      </c>
      <c r="W883" s="203">
        <v>41115</v>
      </c>
      <c r="X883" s="421">
        <v>12599.29</v>
      </c>
      <c r="Y883" s="206"/>
      <c r="Z883" s="371">
        <v>12599.29</v>
      </c>
      <c r="AA883" s="371">
        <f t="shared" si="16"/>
        <v>0</v>
      </c>
      <c r="AB883" s="504" t="s">
        <v>9995</v>
      </c>
      <c r="AC883" s="504"/>
      <c r="AD883" s="417" t="s">
        <v>4760</v>
      </c>
      <c r="AE883" s="417" t="s">
        <v>4761</v>
      </c>
      <c r="AF883" s="417" t="s">
        <v>4121</v>
      </c>
      <c r="AG883" s="451"/>
      <c r="AH883" s="208"/>
      <c r="AI883" s="207"/>
      <c r="BA883" s="209" t="s">
        <v>8929</v>
      </c>
      <c r="BC883" s="252"/>
      <c r="BD883" s="252"/>
      <c r="BE883" s="252"/>
      <c r="BF883" s="252"/>
      <c r="BG883" s="252"/>
      <c r="BH883" s="252"/>
      <c r="BI883" s="252"/>
      <c r="BJ883" s="252"/>
      <c r="BK883" s="252"/>
      <c r="BL883" s="252"/>
      <c r="BM883" s="252"/>
    </row>
    <row r="884" spans="1:65" s="209" customFormat="1" ht="33.75" customHeight="1">
      <c r="A884" s="420">
        <v>881</v>
      </c>
      <c r="B884" s="417" t="s">
        <v>4125</v>
      </c>
      <c r="C884" s="417" t="s">
        <v>8893</v>
      </c>
      <c r="D884" s="423" t="s">
        <v>1854</v>
      </c>
      <c r="E884" s="504" t="s">
        <v>3982</v>
      </c>
      <c r="F884" s="504"/>
      <c r="G884" s="504"/>
      <c r="H884" s="504"/>
      <c r="I884" s="504"/>
      <c r="J884" s="504"/>
      <c r="K884" s="504"/>
      <c r="L884" s="417" t="s">
        <v>4121</v>
      </c>
      <c r="M884" s="202">
        <v>2</v>
      </c>
      <c r="N884" s="203">
        <v>41122</v>
      </c>
      <c r="O884" s="421">
        <v>4895.42</v>
      </c>
      <c r="P884" s="421">
        <v>4895.42</v>
      </c>
      <c r="Q884" s="371">
        <v>0</v>
      </c>
      <c r="R884" s="504" t="s">
        <v>2738</v>
      </c>
      <c r="S884" s="504"/>
      <c r="T884" s="419" t="s">
        <v>3285</v>
      </c>
      <c r="U884" s="417" t="s">
        <v>4434</v>
      </c>
      <c r="V884" s="202">
        <v>2</v>
      </c>
      <c r="W884" s="203">
        <v>41122</v>
      </c>
      <c r="X884" s="421">
        <v>4895.42</v>
      </c>
      <c r="Y884" s="206"/>
      <c r="Z884" s="421">
        <v>4895.42</v>
      </c>
      <c r="AA884" s="371">
        <f>X884-Z884</f>
        <v>0</v>
      </c>
      <c r="AB884" s="504" t="s">
        <v>9292</v>
      </c>
      <c r="AC884" s="504"/>
      <c r="AD884" s="417" t="s">
        <v>4760</v>
      </c>
      <c r="AE884" s="417" t="s">
        <v>4761</v>
      </c>
      <c r="AF884" s="420" t="s">
        <v>4121</v>
      </c>
      <c r="AG884" s="451"/>
      <c r="AH884" s="208"/>
      <c r="AI884" s="207"/>
      <c r="BA884" s="209" t="s">
        <v>9222</v>
      </c>
      <c r="BC884" s="252"/>
      <c r="BD884" s="252"/>
      <c r="BE884" s="252"/>
      <c r="BF884" s="252"/>
      <c r="BG884" s="252"/>
      <c r="BH884" s="252"/>
      <c r="BI884" s="252"/>
      <c r="BJ884" s="252"/>
      <c r="BK884" s="252"/>
      <c r="BL884" s="252"/>
      <c r="BM884" s="252"/>
    </row>
    <row r="885" spans="1:65" s="209" customFormat="1" ht="30" customHeight="1">
      <c r="A885" s="420">
        <v>882</v>
      </c>
      <c r="B885" s="417" t="s">
        <v>4125</v>
      </c>
      <c r="C885" s="417" t="s">
        <v>8893</v>
      </c>
      <c r="D885" s="423" t="s">
        <v>4121</v>
      </c>
      <c r="E885" s="504" t="s">
        <v>7806</v>
      </c>
      <c r="F885" s="504"/>
      <c r="G885" s="504"/>
      <c r="H885" s="504"/>
      <c r="I885" s="504"/>
      <c r="J885" s="504"/>
      <c r="K885" s="504"/>
      <c r="L885" s="417" t="s">
        <v>4121</v>
      </c>
      <c r="M885" s="420"/>
      <c r="N885" s="205"/>
      <c r="O885" s="205"/>
      <c r="P885" s="420"/>
      <c r="Q885" s="420"/>
      <c r="R885" s="205"/>
      <c r="S885" s="205"/>
      <c r="T885" s="420"/>
      <c r="U885" s="205"/>
      <c r="V885" s="202">
        <v>2</v>
      </c>
      <c r="W885" s="203">
        <v>41032</v>
      </c>
      <c r="X885" s="421">
        <v>8048.89</v>
      </c>
      <c r="Y885" s="206"/>
      <c r="Z885" s="371">
        <v>0</v>
      </c>
      <c r="AA885" s="371">
        <f>X885-Z885</f>
        <v>8048.89</v>
      </c>
      <c r="AB885" s="504" t="s">
        <v>7807</v>
      </c>
      <c r="AC885" s="504"/>
      <c r="AD885" s="417" t="s">
        <v>4760</v>
      </c>
      <c r="AE885" s="417" t="s">
        <v>4761</v>
      </c>
      <c r="AF885" s="417" t="s">
        <v>8592</v>
      </c>
      <c r="AG885" s="451">
        <v>599</v>
      </c>
      <c r="AH885" s="208"/>
      <c r="AI885" s="207"/>
      <c r="BC885" s="252"/>
      <c r="BD885" s="252"/>
      <c r="BE885" s="252"/>
      <c r="BF885" s="252"/>
      <c r="BG885" s="252"/>
      <c r="BH885" s="252"/>
      <c r="BI885" s="252"/>
      <c r="BJ885" s="252"/>
      <c r="BK885" s="252"/>
      <c r="BL885" s="252"/>
      <c r="BM885" s="252"/>
    </row>
    <row r="886" spans="1:65" s="209" customFormat="1" ht="33.75">
      <c r="A886" s="420">
        <v>883</v>
      </c>
      <c r="B886" s="417" t="s">
        <v>4762</v>
      </c>
      <c r="C886" s="417" t="s">
        <v>634</v>
      </c>
      <c r="D886" s="423" t="s">
        <v>3491</v>
      </c>
      <c r="E886" s="504" t="s">
        <v>4766</v>
      </c>
      <c r="F886" s="504"/>
      <c r="G886" s="504"/>
      <c r="H886" s="504"/>
      <c r="I886" s="504"/>
      <c r="J886" s="504"/>
      <c r="K886" s="504"/>
      <c r="L886" s="417">
        <v>117.9</v>
      </c>
      <c r="M886" s="420"/>
      <c r="N886" s="205"/>
      <c r="O886" s="205"/>
      <c r="P886" s="420"/>
      <c r="Q886" s="420"/>
      <c r="R886" s="205"/>
      <c r="S886" s="205"/>
      <c r="T886" s="420"/>
      <c r="U886" s="205"/>
      <c r="V886" s="202" t="s">
        <v>4121</v>
      </c>
      <c r="W886" s="203">
        <v>37865</v>
      </c>
      <c r="X886" s="371">
        <v>5977773.5599999996</v>
      </c>
      <c r="Y886" s="206"/>
      <c r="Z886" s="421">
        <v>730922.85</v>
      </c>
      <c r="AA886" s="371">
        <f t="shared" ref="AA886:AA931" si="17">X886-Z886</f>
        <v>5246850.71</v>
      </c>
      <c r="AB886" s="517" t="s">
        <v>5017</v>
      </c>
      <c r="AC886" s="517"/>
      <c r="AD886" s="417" t="s">
        <v>4760</v>
      </c>
      <c r="AE886" s="417" t="s">
        <v>4761</v>
      </c>
      <c r="AF886" s="417" t="s">
        <v>8592</v>
      </c>
      <c r="AG886" s="451">
        <v>600</v>
      </c>
      <c r="AH886" s="208"/>
      <c r="AI886" s="207"/>
      <c r="BC886" s="252"/>
      <c r="BD886" s="252"/>
      <c r="BE886" s="252"/>
      <c r="BF886" s="252"/>
      <c r="BG886" s="252"/>
      <c r="BH886" s="252"/>
      <c r="BI886" s="252"/>
      <c r="BJ886" s="252"/>
      <c r="BK886" s="252"/>
      <c r="BL886" s="252"/>
      <c r="BM886" s="252"/>
    </row>
    <row r="887" spans="1:65" s="209" customFormat="1" ht="33.75">
      <c r="A887" s="420">
        <v>884</v>
      </c>
      <c r="B887" s="417" t="s">
        <v>4763</v>
      </c>
      <c r="C887" s="417" t="s">
        <v>634</v>
      </c>
      <c r="D887" s="423" t="s">
        <v>3492</v>
      </c>
      <c r="E887" s="504" t="s">
        <v>4767</v>
      </c>
      <c r="F887" s="504"/>
      <c r="G887" s="504"/>
      <c r="H887" s="504"/>
      <c r="I887" s="504"/>
      <c r="J887" s="504"/>
      <c r="K887" s="504"/>
      <c r="L887" s="417">
        <v>119.5</v>
      </c>
      <c r="M887" s="420"/>
      <c r="N887" s="205"/>
      <c r="O887" s="205"/>
      <c r="P887" s="420"/>
      <c r="Q887" s="420"/>
      <c r="R887" s="205"/>
      <c r="S887" s="205"/>
      <c r="T887" s="420"/>
      <c r="U887" s="205"/>
      <c r="V887" s="202" t="s">
        <v>4121</v>
      </c>
      <c r="W887" s="458">
        <v>39896</v>
      </c>
      <c r="X887" s="371">
        <v>532953.61</v>
      </c>
      <c r="Y887" s="206"/>
      <c r="Z887" s="421">
        <v>127908.87</v>
      </c>
      <c r="AA887" s="371">
        <f t="shared" si="17"/>
        <v>405044.74</v>
      </c>
      <c r="AB887" s="504" t="s">
        <v>2328</v>
      </c>
      <c r="AC887" s="504"/>
      <c r="AD887" s="417" t="s">
        <v>4760</v>
      </c>
      <c r="AE887" s="417" t="s">
        <v>4761</v>
      </c>
      <c r="AF887" s="417" t="s">
        <v>8592</v>
      </c>
      <c r="AG887" s="451">
        <v>601</v>
      </c>
      <c r="AH887" s="208"/>
      <c r="AI887" s="207"/>
      <c r="BA887" s="209" t="s">
        <v>9107</v>
      </c>
      <c r="BC887" s="252"/>
      <c r="BD887" s="252"/>
      <c r="BE887" s="252"/>
      <c r="BF887" s="252"/>
      <c r="BG887" s="252"/>
      <c r="BH887" s="252"/>
      <c r="BI887" s="252"/>
      <c r="BJ887" s="252"/>
      <c r="BK887" s="252"/>
      <c r="BL887" s="252"/>
      <c r="BM887" s="252"/>
    </row>
    <row r="888" spans="1:65" s="209" customFormat="1" ht="33.75">
      <c r="A888" s="420">
        <v>885</v>
      </c>
      <c r="B888" s="417" t="s">
        <v>4764</v>
      </c>
      <c r="C888" s="417" t="s">
        <v>634</v>
      </c>
      <c r="D888" s="423" t="s">
        <v>3493</v>
      </c>
      <c r="E888" s="504" t="s">
        <v>4768</v>
      </c>
      <c r="F888" s="504"/>
      <c r="G888" s="504"/>
      <c r="H888" s="504"/>
      <c r="I888" s="504"/>
      <c r="J888" s="504"/>
      <c r="K888" s="504"/>
      <c r="L888" s="417">
        <v>119.8</v>
      </c>
      <c r="M888" s="420"/>
      <c r="N888" s="205"/>
      <c r="O888" s="205"/>
      <c r="P888" s="420"/>
      <c r="Q888" s="420"/>
      <c r="R888" s="205"/>
      <c r="S888" s="205"/>
      <c r="T888" s="420"/>
      <c r="U888" s="205"/>
      <c r="V888" s="202" t="s">
        <v>4121</v>
      </c>
      <c r="W888" s="423" t="s">
        <v>4043</v>
      </c>
      <c r="X888" s="371">
        <v>1435868.05</v>
      </c>
      <c r="Y888" s="206"/>
      <c r="Z888" s="421">
        <v>54929.18</v>
      </c>
      <c r="AA888" s="371">
        <f t="shared" si="17"/>
        <v>1380938.87</v>
      </c>
      <c r="AB888" s="504" t="s">
        <v>4042</v>
      </c>
      <c r="AC888" s="504"/>
      <c r="AD888" s="417" t="s">
        <v>4760</v>
      </c>
      <c r="AE888" s="417" t="s">
        <v>4761</v>
      </c>
      <c r="AF888" s="417" t="s">
        <v>8592</v>
      </c>
      <c r="AG888" s="451">
        <v>602</v>
      </c>
      <c r="AH888" s="208"/>
      <c r="AI888" s="207"/>
      <c r="BA888" s="209" t="s">
        <v>9108</v>
      </c>
      <c r="BC888" s="252"/>
      <c r="BD888" s="252"/>
      <c r="BE888" s="252"/>
      <c r="BF888" s="252"/>
      <c r="BG888" s="252"/>
      <c r="BH888" s="252"/>
      <c r="BI888" s="252"/>
      <c r="BJ888" s="252"/>
      <c r="BK888" s="252"/>
      <c r="BL888" s="252"/>
      <c r="BM888" s="252"/>
    </row>
    <row r="889" spans="1:65" s="209" customFormat="1" ht="33.75">
      <c r="A889" s="420">
        <v>886</v>
      </c>
      <c r="B889" s="423" t="s">
        <v>4765</v>
      </c>
      <c r="C889" s="417" t="s">
        <v>634</v>
      </c>
      <c r="D889" s="423" t="s">
        <v>3494</v>
      </c>
      <c r="E889" s="525" t="s">
        <v>3490</v>
      </c>
      <c r="F889" s="525"/>
      <c r="G889" s="525"/>
      <c r="H889" s="525"/>
      <c r="I889" s="525"/>
      <c r="J889" s="525"/>
      <c r="K889" s="525"/>
      <c r="L889" s="417">
        <v>62.7</v>
      </c>
      <c r="M889" s="420"/>
      <c r="N889" s="205"/>
      <c r="O889" s="205"/>
      <c r="P889" s="420"/>
      <c r="Q889" s="420"/>
      <c r="R889" s="205"/>
      <c r="S889" s="205"/>
      <c r="T889" s="420"/>
      <c r="U889" s="205"/>
      <c r="V889" s="202" t="s">
        <v>4121</v>
      </c>
      <c r="W889" s="203">
        <v>41066</v>
      </c>
      <c r="X889" s="371">
        <v>5177176</v>
      </c>
      <c r="Y889" s="206"/>
      <c r="Z889" s="421">
        <v>0</v>
      </c>
      <c r="AA889" s="371">
        <f t="shared" si="17"/>
        <v>5177176</v>
      </c>
      <c r="AB889" s="504" t="s">
        <v>4123</v>
      </c>
      <c r="AC889" s="504"/>
      <c r="AD889" s="417" t="s">
        <v>4760</v>
      </c>
      <c r="AE889" s="417" t="s">
        <v>4761</v>
      </c>
      <c r="AF889" s="417" t="s">
        <v>8592</v>
      </c>
      <c r="AG889" s="451">
        <v>603</v>
      </c>
      <c r="AH889" s="208"/>
      <c r="AI889" s="207"/>
      <c r="BA889" s="209" t="s">
        <v>9109</v>
      </c>
      <c r="BC889" s="252"/>
      <c r="BD889" s="252"/>
      <c r="BE889" s="252"/>
      <c r="BF889" s="252"/>
      <c r="BG889" s="252"/>
      <c r="BH889" s="252"/>
      <c r="BI889" s="252"/>
      <c r="BJ889" s="252"/>
      <c r="BK889" s="252"/>
      <c r="BL889" s="252"/>
      <c r="BM889" s="252"/>
    </row>
    <row r="890" spans="1:65" s="209" customFormat="1" ht="33.75">
      <c r="A890" s="420">
        <v>887</v>
      </c>
      <c r="B890" s="417" t="s">
        <v>2941</v>
      </c>
      <c r="C890" s="417" t="s">
        <v>634</v>
      </c>
      <c r="D890" s="423" t="s">
        <v>4121</v>
      </c>
      <c r="E890" s="504" t="s">
        <v>2942</v>
      </c>
      <c r="F890" s="504"/>
      <c r="G890" s="504"/>
      <c r="H890" s="504"/>
      <c r="I890" s="504"/>
      <c r="J890" s="504"/>
      <c r="K890" s="504"/>
      <c r="L890" s="417">
        <v>79.7</v>
      </c>
      <c r="M890" s="420"/>
      <c r="N890" s="205"/>
      <c r="O890" s="205"/>
      <c r="P890" s="420"/>
      <c r="Q890" s="420"/>
      <c r="R890" s="205"/>
      <c r="S890" s="205"/>
      <c r="T890" s="420"/>
      <c r="U890" s="205"/>
      <c r="V890" s="202" t="s">
        <v>4121</v>
      </c>
      <c r="W890" s="203">
        <v>42171</v>
      </c>
      <c r="X890" s="371">
        <v>3024000</v>
      </c>
      <c r="Y890" s="205"/>
      <c r="Z890" s="371">
        <v>0</v>
      </c>
      <c r="AA890" s="371">
        <f t="shared" si="17"/>
        <v>3024000</v>
      </c>
      <c r="AB890" s="504" t="s">
        <v>2943</v>
      </c>
      <c r="AC890" s="504"/>
      <c r="AD890" s="417" t="s">
        <v>4760</v>
      </c>
      <c r="AE890" s="417" t="s">
        <v>4761</v>
      </c>
      <c r="AF890" s="417" t="s">
        <v>8592</v>
      </c>
      <c r="AG890" s="451">
        <v>604</v>
      </c>
      <c r="AH890" s="208"/>
      <c r="AI890" s="207"/>
      <c r="BC890" s="252"/>
      <c r="BD890" s="252"/>
      <c r="BE890" s="252"/>
      <c r="BF890" s="252"/>
      <c r="BG890" s="252"/>
      <c r="BH890" s="252"/>
      <c r="BI890" s="252"/>
      <c r="BJ890" s="252"/>
      <c r="BK890" s="252"/>
      <c r="BL890" s="252"/>
      <c r="BM890" s="252"/>
    </row>
    <row r="891" spans="1:65" s="209" customFormat="1" ht="33.75">
      <c r="A891" s="420">
        <v>888</v>
      </c>
      <c r="B891" s="417" t="s">
        <v>6011</v>
      </c>
      <c r="C891" s="417" t="s">
        <v>8893</v>
      </c>
      <c r="D891" s="423" t="s">
        <v>4121</v>
      </c>
      <c r="E891" s="504" t="s">
        <v>6009</v>
      </c>
      <c r="F891" s="504"/>
      <c r="G891" s="504"/>
      <c r="H891" s="504"/>
      <c r="I891" s="504"/>
      <c r="J891" s="504"/>
      <c r="K891" s="504"/>
      <c r="L891" s="423" t="s">
        <v>4121</v>
      </c>
      <c r="M891" s="420"/>
      <c r="N891" s="205"/>
      <c r="O891" s="205"/>
      <c r="P891" s="420"/>
      <c r="Q891" s="420"/>
      <c r="R891" s="205"/>
      <c r="S891" s="205"/>
      <c r="T891" s="420"/>
      <c r="U891" s="205"/>
      <c r="V891" s="443">
        <v>379</v>
      </c>
      <c r="W891" s="203">
        <v>43227</v>
      </c>
      <c r="X891" s="444">
        <v>14797000</v>
      </c>
      <c r="Y891" s="205"/>
      <c r="Z891" s="371">
        <v>0</v>
      </c>
      <c r="AA891" s="371">
        <f t="shared" si="17"/>
        <v>14797000</v>
      </c>
      <c r="AB891" s="504" t="s">
        <v>6014</v>
      </c>
      <c r="AC891" s="504"/>
      <c r="AD891" s="417" t="s">
        <v>4760</v>
      </c>
      <c r="AE891" s="417" t="s">
        <v>4761</v>
      </c>
      <c r="AF891" s="417" t="s">
        <v>8592</v>
      </c>
      <c r="AG891" s="451">
        <v>605</v>
      </c>
      <c r="AH891" s="208"/>
      <c r="AI891" s="207"/>
      <c r="BC891" s="252"/>
      <c r="BD891" s="252"/>
      <c r="BE891" s="252"/>
      <c r="BF891" s="252"/>
      <c r="BG891" s="252"/>
      <c r="BH891" s="252"/>
      <c r="BI891" s="252"/>
      <c r="BJ891" s="252"/>
      <c r="BK891" s="252"/>
      <c r="BL891" s="252"/>
      <c r="BM891" s="252"/>
    </row>
    <row r="892" spans="1:65" s="440" customFormat="1" ht="34.5" thickBot="1">
      <c r="A892" s="420">
        <v>889</v>
      </c>
      <c r="B892" s="271" t="s">
        <v>6012</v>
      </c>
      <c r="C892" s="417" t="s">
        <v>8893</v>
      </c>
      <c r="D892" s="423" t="s">
        <v>4121</v>
      </c>
      <c r="E892" s="504" t="s">
        <v>6013</v>
      </c>
      <c r="F892" s="504"/>
      <c r="G892" s="504"/>
      <c r="H892" s="504"/>
      <c r="I892" s="504"/>
      <c r="J892" s="504"/>
      <c r="K892" s="504"/>
      <c r="L892" s="423" t="s">
        <v>4121</v>
      </c>
      <c r="M892" s="420"/>
      <c r="N892" s="205"/>
      <c r="O892" s="205"/>
      <c r="P892" s="420"/>
      <c r="Q892" s="420"/>
      <c r="R892" s="205"/>
      <c r="S892" s="205"/>
      <c r="T892" s="420"/>
      <c r="U892" s="205"/>
      <c r="V892" s="443">
        <v>3</v>
      </c>
      <c r="W892" s="203">
        <v>43361</v>
      </c>
      <c r="X892" s="444">
        <v>30116.82</v>
      </c>
      <c r="Y892" s="205"/>
      <c r="Z892" s="371">
        <v>0</v>
      </c>
      <c r="AA892" s="371">
        <f t="shared" si="17"/>
        <v>30116.82</v>
      </c>
      <c r="AB892" s="504" t="s">
        <v>6006</v>
      </c>
      <c r="AC892" s="504"/>
      <c r="AD892" s="417" t="s">
        <v>4760</v>
      </c>
      <c r="AE892" s="417" t="s">
        <v>4761</v>
      </c>
      <c r="AF892" s="417" t="s">
        <v>8592</v>
      </c>
      <c r="AG892" s="451">
        <v>606</v>
      </c>
      <c r="AH892" s="439"/>
      <c r="AI892" s="438"/>
      <c r="BC892" s="252"/>
      <c r="BD892" s="252"/>
      <c r="BE892" s="252"/>
      <c r="BF892" s="252"/>
      <c r="BG892" s="252"/>
      <c r="BH892" s="252"/>
      <c r="BI892" s="252"/>
      <c r="BJ892" s="252"/>
      <c r="BK892" s="252"/>
      <c r="BL892" s="252"/>
      <c r="BM892" s="252"/>
    </row>
    <row r="893" spans="1:65" s="209" customFormat="1" ht="33" customHeight="1">
      <c r="A893" s="420">
        <v>890</v>
      </c>
      <c r="B893" s="271" t="s">
        <v>6012</v>
      </c>
      <c r="C893" s="417" t="s">
        <v>8893</v>
      </c>
      <c r="D893" s="423" t="s">
        <v>4121</v>
      </c>
      <c r="E893" s="510" t="s">
        <v>7810</v>
      </c>
      <c r="F893" s="510"/>
      <c r="G893" s="510"/>
      <c r="H893" s="510"/>
      <c r="I893" s="510"/>
      <c r="J893" s="510"/>
      <c r="K893" s="510"/>
      <c r="L893" s="423" t="s">
        <v>4121</v>
      </c>
      <c r="M893" s="420"/>
      <c r="N893" s="205"/>
      <c r="O893" s="205"/>
      <c r="P893" s="420"/>
      <c r="Q893" s="420"/>
      <c r="R893" s="205"/>
      <c r="S893" s="205"/>
      <c r="T893" s="420"/>
      <c r="U893" s="205"/>
      <c r="V893" s="443">
        <v>11</v>
      </c>
      <c r="W893" s="203">
        <v>43671</v>
      </c>
      <c r="X893" s="444">
        <v>235580.51</v>
      </c>
      <c r="Y893" s="205"/>
      <c r="Z893" s="371">
        <v>0</v>
      </c>
      <c r="AA893" s="371">
        <f t="shared" si="17"/>
        <v>235580.51</v>
      </c>
      <c r="AB893" s="510" t="s">
        <v>7815</v>
      </c>
      <c r="AC893" s="510"/>
      <c r="AD893" s="417" t="s">
        <v>4760</v>
      </c>
      <c r="AE893" s="417" t="s">
        <v>4761</v>
      </c>
      <c r="AF893" s="417" t="s">
        <v>8592</v>
      </c>
      <c r="AG893" s="451">
        <v>607</v>
      </c>
      <c r="AH893" s="208"/>
      <c r="AI893" s="207"/>
      <c r="BC893" s="252"/>
      <c r="BD893" s="252"/>
      <c r="BE893" s="252"/>
      <c r="BF893" s="252"/>
      <c r="BG893" s="252"/>
      <c r="BH893" s="252"/>
      <c r="BI893" s="252"/>
      <c r="BJ893" s="252"/>
      <c r="BK893" s="252"/>
      <c r="BL893" s="252"/>
      <c r="BM893" s="252"/>
    </row>
    <row r="894" spans="1:65" s="209" customFormat="1" ht="36" customHeight="1">
      <c r="A894" s="420">
        <v>891</v>
      </c>
      <c r="B894" s="271" t="s">
        <v>6012</v>
      </c>
      <c r="C894" s="417" t="s">
        <v>8893</v>
      </c>
      <c r="D894" s="423" t="s">
        <v>4121</v>
      </c>
      <c r="E894" s="510" t="s">
        <v>7811</v>
      </c>
      <c r="F894" s="510"/>
      <c r="G894" s="510"/>
      <c r="H894" s="510"/>
      <c r="I894" s="510"/>
      <c r="J894" s="510"/>
      <c r="K894" s="510"/>
      <c r="L894" s="423" t="s">
        <v>4121</v>
      </c>
      <c r="M894" s="420"/>
      <c r="N894" s="205"/>
      <c r="O894" s="205"/>
      <c r="P894" s="420"/>
      <c r="Q894" s="420"/>
      <c r="R894" s="205"/>
      <c r="S894" s="205"/>
      <c r="T894" s="420"/>
      <c r="U894" s="205"/>
      <c r="V894" s="443">
        <v>15</v>
      </c>
      <c r="W894" s="203">
        <v>43643</v>
      </c>
      <c r="X894" s="444">
        <v>281090.40000000002</v>
      </c>
      <c r="Y894" s="205"/>
      <c r="Z894" s="371">
        <v>0</v>
      </c>
      <c r="AA894" s="371">
        <f t="shared" si="17"/>
        <v>281090.40000000002</v>
      </c>
      <c r="AB894" s="510" t="s">
        <v>7816</v>
      </c>
      <c r="AC894" s="510"/>
      <c r="AD894" s="417" t="s">
        <v>4760</v>
      </c>
      <c r="AE894" s="417" t="s">
        <v>4761</v>
      </c>
      <c r="AF894" s="417" t="s">
        <v>8592</v>
      </c>
      <c r="AG894" s="451">
        <v>608</v>
      </c>
      <c r="AH894" s="208"/>
      <c r="AI894" s="207"/>
      <c r="BC894" s="252"/>
      <c r="BD894" s="252"/>
      <c r="BE894" s="252"/>
      <c r="BF894" s="252"/>
      <c r="BG894" s="252"/>
      <c r="BH894" s="252"/>
      <c r="BI894" s="252"/>
      <c r="BJ894" s="252"/>
      <c r="BK894" s="252"/>
      <c r="BL894" s="252"/>
      <c r="BM894" s="252"/>
    </row>
    <row r="895" spans="1:65" s="209" customFormat="1" ht="21.75" customHeight="1">
      <c r="A895" s="420">
        <v>892</v>
      </c>
      <c r="B895" s="271" t="s">
        <v>6012</v>
      </c>
      <c r="C895" s="417" t="s">
        <v>8893</v>
      </c>
      <c r="D895" s="423" t="s">
        <v>4121</v>
      </c>
      <c r="E895" s="510" t="s">
        <v>7812</v>
      </c>
      <c r="F895" s="510"/>
      <c r="G895" s="510"/>
      <c r="H895" s="510"/>
      <c r="I895" s="510"/>
      <c r="J895" s="510"/>
      <c r="K895" s="510"/>
      <c r="L895" s="423" t="s">
        <v>4121</v>
      </c>
      <c r="M895" s="420"/>
      <c r="N895" s="205"/>
      <c r="O895" s="205"/>
      <c r="P895" s="420"/>
      <c r="Q895" s="420"/>
      <c r="R895" s="205"/>
      <c r="S895" s="205"/>
      <c r="T895" s="420"/>
      <c r="U895" s="205"/>
      <c r="V895" s="443">
        <v>26</v>
      </c>
      <c r="W895" s="203">
        <v>43643</v>
      </c>
      <c r="X895" s="444">
        <v>348016.76</v>
      </c>
      <c r="Y895" s="205"/>
      <c r="Z895" s="371">
        <v>0</v>
      </c>
      <c r="AA895" s="371">
        <f t="shared" si="17"/>
        <v>348016.76</v>
      </c>
      <c r="AB895" s="510" t="s">
        <v>7816</v>
      </c>
      <c r="AC895" s="510"/>
      <c r="AD895" s="417" t="s">
        <v>4760</v>
      </c>
      <c r="AE895" s="417" t="s">
        <v>4761</v>
      </c>
      <c r="AF895" s="417" t="s">
        <v>8592</v>
      </c>
      <c r="AG895" s="451">
        <v>609</v>
      </c>
      <c r="AH895" s="208"/>
      <c r="AI895" s="207"/>
      <c r="BC895" s="252"/>
      <c r="BD895" s="252"/>
      <c r="BE895" s="252"/>
      <c r="BF895" s="252"/>
      <c r="BG895" s="252"/>
      <c r="BH895" s="252"/>
      <c r="BI895" s="252"/>
      <c r="BJ895" s="252"/>
      <c r="BK895" s="252"/>
      <c r="BL895" s="252"/>
      <c r="BM895" s="252"/>
    </row>
    <row r="896" spans="1:65" s="209" customFormat="1" ht="35.25" customHeight="1">
      <c r="A896" s="420">
        <v>893</v>
      </c>
      <c r="B896" s="271" t="s">
        <v>6012</v>
      </c>
      <c r="C896" s="417" t="s">
        <v>8893</v>
      </c>
      <c r="D896" s="423" t="s">
        <v>4121</v>
      </c>
      <c r="E896" s="510" t="s">
        <v>7813</v>
      </c>
      <c r="F896" s="510"/>
      <c r="G896" s="510"/>
      <c r="H896" s="510"/>
      <c r="I896" s="510"/>
      <c r="J896" s="510"/>
      <c r="K896" s="510"/>
      <c r="L896" s="423" t="s">
        <v>4121</v>
      </c>
      <c r="M896" s="420"/>
      <c r="N896" s="205"/>
      <c r="O896" s="205"/>
      <c r="P896" s="420"/>
      <c r="Q896" s="420"/>
      <c r="R896" s="205"/>
      <c r="S896" s="205"/>
      <c r="T896" s="420"/>
      <c r="U896" s="205"/>
      <c r="V896" s="443">
        <v>39</v>
      </c>
      <c r="W896" s="203">
        <v>43643</v>
      </c>
      <c r="X896" s="444">
        <v>522025.14</v>
      </c>
      <c r="Y896" s="205"/>
      <c r="Z896" s="371">
        <v>0</v>
      </c>
      <c r="AA896" s="371">
        <f t="shared" si="17"/>
        <v>522025.14</v>
      </c>
      <c r="AB896" s="510" t="s">
        <v>7816</v>
      </c>
      <c r="AC896" s="510"/>
      <c r="AD896" s="417" t="s">
        <v>4760</v>
      </c>
      <c r="AE896" s="417" t="s">
        <v>4761</v>
      </c>
      <c r="AF896" s="417" t="s">
        <v>8592</v>
      </c>
      <c r="AG896" s="451">
        <v>610</v>
      </c>
      <c r="AH896" s="208"/>
      <c r="AI896" s="207"/>
      <c r="BC896" s="252"/>
      <c r="BD896" s="252"/>
      <c r="BE896" s="252"/>
      <c r="BF896" s="252"/>
      <c r="BG896" s="252"/>
      <c r="BH896" s="252"/>
      <c r="BI896" s="252"/>
      <c r="BJ896" s="252"/>
      <c r="BK896" s="252"/>
      <c r="BL896" s="252"/>
      <c r="BM896" s="252"/>
    </row>
    <row r="897" spans="1:65" s="209" customFormat="1" ht="33.75" customHeight="1">
      <c r="A897" s="420">
        <v>894</v>
      </c>
      <c r="B897" s="271" t="s">
        <v>6012</v>
      </c>
      <c r="C897" s="417" t="s">
        <v>8893</v>
      </c>
      <c r="D897" s="423" t="s">
        <v>4121</v>
      </c>
      <c r="E897" s="510" t="s">
        <v>7814</v>
      </c>
      <c r="F897" s="510"/>
      <c r="G897" s="510"/>
      <c r="H897" s="510"/>
      <c r="I897" s="510"/>
      <c r="J897" s="510"/>
      <c r="K897" s="510"/>
      <c r="L897" s="423" t="s">
        <v>4121</v>
      </c>
      <c r="M897" s="420"/>
      <c r="N897" s="205"/>
      <c r="O897" s="205"/>
      <c r="P897" s="420"/>
      <c r="Q897" s="420"/>
      <c r="R897" s="205"/>
      <c r="S897" s="205"/>
      <c r="T897" s="420"/>
      <c r="U897" s="205"/>
      <c r="V897" s="443">
        <v>7</v>
      </c>
      <c r="W897" s="203">
        <v>43689</v>
      </c>
      <c r="X897" s="444">
        <v>93696.82</v>
      </c>
      <c r="Y897" s="205"/>
      <c r="Z897" s="371">
        <v>0</v>
      </c>
      <c r="AA897" s="371">
        <f t="shared" si="17"/>
        <v>93696.82</v>
      </c>
      <c r="AB897" s="510" t="s">
        <v>7817</v>
      </c>
      <c r="AC897" s="510"/>
      <c r="AD897" s="417" t="s">
        <v>4760</v>
      </c>
      <c r="AE897" s="417" t="s">
        <v>4761</v>
      </c>
      <c r="AF897" s="417" t="s">
        <v>8592</v>
      </c>
      <c r="AG897" s="451">
        <v>611</v>
      </c>
      <c r="AH897" s="208"/>
      <c r="AI897" s="207"/>
      <c r="BC897" s="252"/>
      <c r="BD897" s="252"/>
      <c r="BE897" s="252"/>
      <c r="BF897" s="252"/>
      <c r="BG897" s="252"/>
      <c r="BH897" s="252"/>
      <c r="BI897" s="252"/>
      <c r="BJ897" s="252"/>
      <c r="BK897" s="252"/>
      <c r="BL897" s="252"/>
      <c r="BM897" s="252"/>
    </row>
    <row r="898" spans="1:65" s="209" customFormat="1" ht="33.75" customHeight="1">
      <c r="A898" s="420">
        <v>895</v>
      </c>
      <c r="B898" s="271" t="s">
        <v>7976</v>
      </c>
      <c r="C898" s="417" t="s">
        <v>8893</v>
      </c>
      <c r="D898" s="423" t="s">
        <v>4121</v>
      </c>
      <c r="E898" s="510" t="s">
        <v>7977</v>
      </c>
      <c r="F898" s="510"/>
      <c r="G898" s="510"/>
      <c r="H898" s="510"/>
      <c r="I898" s="510"/>
      <c r="J898" s="510"/>
      <c r="K898" s="510"/>
      <c r="L898" s="417" t="s">
        <v>4121</v>
      </c>
      <c r="M898" s="420"/>
      <c r="N898" s="205"/>
      <c r="O898" s="205"/>
      <c r="P898" s="420"/>
      <c r="Q898" s="420"/>
      <c r="R898" s="205"/>
      <c r="S898" s="205"/>
      <c r="T898" s="420"/>
      <c r="U898" s="205"/>
      <c r="V898" s="443">
        <v>5</v>
      </c>
      <c r="W898" s="203">
        <v>44131</v>
      </c>
      <c r="X898" s="444">
        <v>107082.05</v>
      </c>
      <c r="Y898" s="205"/>
      <c r="Z898" s="371">
        <v>0</v>
      </c>
      <c r="AA898" s="371">
        <f t="shared" si="17"/>
        <v>107082.05</v>
      </c>
      <c r="AB898" s="510" t="s">
        <v>7981</v>
      </c>
      <c r="AC898" s="510"/>
      <c r="AD898" s="417" t="s">
        <v>4760</v>
      </c>
      <c r="AE898" s="417" t="s">
        <v>4761</v>
      </c>
      <c r="AF898" s="417" t="s">
        <v>8592</v>
      </c>
      <c r="AG898" s="451">
        <v>612</v>
      </c>
      <c r="AH898" s="208"/>
      <c r="AI898" s="207"/>
      <c r="BC898" s="252"/>
      <c r="BD898" s="252"/>
      <c r="BE898" s="252"/>
      <c r="BF898" s="252"/>
      <c r="BG898" s="252"/>
      <c r="BH898" s="252"/>
      <c r="BI898" s="252"/>
      <c r="BJ898" s="252"/>
      <c r="BK898" s="252"/>
      <c r="BL898" s="252"/>
      <c r="BM898" s="252"/>
    </row>
    <row r="899" spans="1:65" s="209" customFormat="1" ht="33.75" customHeight="1">
      <c r="A899" s="420">
        <v>896</v>
      </c>
      <c r="B899" s="271" t="s">
        <v>7976</v>
      </c>
      <c r="C899" s="417" t="s">
        <v>8893</v>
      </c>
      <c r="D899" s="423" t="s">
        <v>4121</v>
      </c>
      <c r="E899" s="510" t="s">
        <v>7978</v>
      </c>
      <c r="F899" s="510"/>
      <c r="G899" s="510"/>
      <c r="H899" s="510"/>
      <c r="I899" s="510"/>
      <c r="J899" s="510"/>
      <c r="K899" s="510"/>
      <c r="L899" s="417" t="s">
        <v>4121</v>
      </c>
      <c r="M899" s="420"/>
      <c r="N899" s="205"/>
      <c r="O899" s="205"/>
      <c r="P899" s="420"/>
      <c r="Q899" s="420"/>
      <c r="R899" s="205"/>
      <c r="S899" s="205"/>
      <c r="T899" s="420"/>
      <c r="U899" s="205"/>
      <c r="V899" s="443">
        <v>18</v>
      </c>
      <c r="W899" s="203">
        <v>44130</v>
      </c>
      <c r="X899" s="444">
        <v>337308.48</v>
      </c>
      <c r="Y899" s="205"/>
      <c r="Z899" s="371">
        <v>0</v>
      </c>
      <c r="AA899" s="371">
        <f t="shared" si="17"/>
        <v>337308.48</v>
      </c>
      <c r="AB899" s="510" t="s">
        <v>7981</v>
      </c>
      <c r="AC899" s="510"/>
      <c r="AD899" s="417" t="s">
        <v>4760</v>
      </c>
      <c r="AE899" s="417" t="s">
        <v>4761</v>
      </c>
      <c r="AF899" s="417" t="s">
        <v>8592</v>
      </c>
      <c r="AG899" s="451">
        <v>613</v>
      </c>
      <c r="AH899" s="208"/>
      <c r="AI899" s="207"/>
      <c r="BC899" s="252"/>
      <c r="BD899" s="252"/>
      <c r="BE899" s="252"/>
      <c r="BF899" s="252"/>
      <c r="BG899" s="252"/>
      <c r="BH899" s="252"/>
      <c r="BI899" s="252"/>
      <c r="BJ899" s="252"/>
      <c r="BK899" s="252"/>
      <c r="BL899" s="252"/>
      <c r="BM899" s="252"/>
    </row>
    <row r="900" spans="1:65" s="209" customFormat="1" ht="33.75" customHeight="1">
      <c r="A900" s="420">
        <v>897</v>
      </c>
      <c r="B900" s="271" t="s">
        <v>7976</v>
      </c>
      <c r="C900" s="417" t="s">
        <v>8893</v>
      </c>
      <c r="D900" s="423" t="s">
        <v>4121</v>
      </c>
      <c r="E900" s="510" t="s">
        <v>7979</v>
      </c>
      <c r="F900" s="510"/>
      <c r="G900" s="510"/>
      <c r="H900" s="510"/>
      <c r="I900" s="510"/>
      <c r="J900" s="510"/>
      <c r="K900" s="510"/>
      <c r="L900" s="417" t="s">
        <v>4121</v>
      </c>
      <c r="M900" s="420"/>
      <c r="N900" s="205"/>
      <c r="O900" s="205"/>
      <c r="P900" s="420"/>
      <c r="Q900" s="420"/>
      <c r="R900" s="205"/>
      <c r="S900" s="205"/>
      <c r="T900" s="420"/>
      <c r="U900" s="205"/>
      <c r="V900" s="443">
        <v>25</v>
      </c>
      <c r="W900" s="203">
        <v>44130</v>
      </c>
      <c r="X900" s="444">
        <v>250973.5</v>
      </c>
      <c r="Y900" s="205"/>
      <c r="Z900" s="371">
        <v>0</v>
      </c>
      <c r="AA900" s="371">
        <f t="shared" si="17"/>
        <v>250973.5</v>
      </c>
      <c r="AB900" s="510" t="s">
        <v>7981</v>
      </c>
      <c r="AC900" s="510"/>
      <c r="AD900" s="417" t="s">
        <v>4760</v>
      </c>
      <c r="AE900" s="417" t="s">
        <v>4761</v>
      </c>
      <c r="AF900" s="417" t="s">
        <v>8592</v>
      </c>
      <c r="AG900" s="451">
        <v>614</v>
      </c>
      <c r="AH900" s="208"/>
      <c r="AI900" s="207"/>
      <c r="BC900" s="252"/>
      <c r="BD900" s="252"/>
      <c r="BE900" s="252"/>
      <c r="BF900" s="252"/>
      <c r="BG900" s="252"/>
      <c r="BH900" s="252"/>
      <c r="BI900" s="252"/>
      <c r="BJ900" s="252"/>
      <c r="BK900" s="252"/>
      <c r="BL900" s="252"/>
      <c r="BM900" s="252"/>
    </row>
    <row r="901" spans="1:65" s="209" customFormat="1" ht="33.75" customHeight="1">
      <c r="A901" s="420">
        <v>898</v>
      </c>
      <c r="B901" s="271" t="s">
        <v>7976</v>
      </c>
      <c r="C901" s="417" t="s">
        <v>8893</v>
      </c>
      <c r="D901" s="423" t="s">
        <v>4121</v>
      </c>
      <c r="E901" s="510" t="s">
        <v>7980</v>
      </c>
      <c r="F901" s="510"/>
      <c r="G901" s="510"/>
      <c r="H901" s="510"/>
      <c r="I901" s="510"/>
      <c r="J901" s="510"/>
      <c r="K901" s="510"/>
      <c r="L901" s="417" t="s">
        <v>4121</v>
      </c>
      <c r="M901" s="420"/>
      <c r="N901" s="205"/>
      <c r="O901" s="205"/>
      <c r="P901" s="420"/>
      <c r="Q901" s="420"/>
      <c r="R901" s="205"/>
      <c r="S901" s="205"/>
      <c r="T901" s="420"/>
      <c r="U901" s="205"/>
      <c r="V901" s="443">
        <v>31</v>
      </c>
      <c r="W901" s="203">
        <v>44130</v>
      </c>
      <c r="X901" s="444">
        <v>414943.06</v>
      </c>
      <c r="Y901" s="205"/>
      <c r="Z901" s="371">
        <v>0</v>
      </c>
      <c r="AA901" s="371">
        <f t="shared" si="17"/>
        <v>414943.06</v>
      </c>
      <c r="AB901" s="510" t="s">
        <v>7981</v>
      </c>
      <c r="AC901" s="510"/>
      <c r="AD901" s="417" t="s">
        <v>4760</v>
      </c>
      <c r="AE901" s="417" t="s">
        <v>4761</v>
      </c>
      <c r="AF901" s="417" t="s">
        <v>8592</v>
      </c>
      <c r="AG901" s="451">
        <v>615</v>
      </c>
      <c r="AH901" s="208"/>
      <c r="AI901" s="207"/>
      <c r="BC901" s="252"/>
      <c r="BD901" s="252"/>
      <c r="BE901" s="252"/>
      <c r="BF901" s="252"/>
      <c r="BG901" s="252"/>
      <c r="BH901" s="252"/>
      <c r="BI901" s="252"/>
      <c r="BJ901" s="252"/>
      <c r="BK901" s="252"/>
      <c r="BL901" s="252"/>
      <c r="BM901" s="252"/>
    </row>
    <row r="902" spans="1:65" s="209" customFormat="1" ht="33.75" customHeight="1">
      <c r="A902" s="420">
        <v>899</v>
      </c>
      <c r="B902" s="222" t="s">
        <v>7976</v>
      </c>
      <c r="C902" s="417" t="s">
        <v>8893</v>
      </c>
      <c r="D902" s="423" t="s">
        <v>4121</v>
      </c>
      <c r="E902" s="522" t="s">
        <v>8015</v>
      </c>
      <c r="F902" s="522"/>
      <c r="G902" s="522"/>
      <c r="H902" s="522"/>
      <c r="I902" s="522"/>
      <c r="J902" s="522"/>
      <c r="K902" s="522"/>
      <c r="L902" s="417" t="s">
        <v>4121</v>
      </c>
      <c r="M902" s="420"/>
      <c r="N902" s="205"/>
      <c r="O902" s="205"/>
      <c r="P902" s="420"/>
      <c r="Q902" s="420"/>
      <c r="R902" s="205"/>
      <c r="S902" s="205"/>
      <c r="T902" s="420"/>
      <c r="U902" s="205"/>
      <c r="V902" s="443">
        <v>27</v>
      </c>
      <c r="W902" s="203">
        <v>44154</v>
      </c>
      <c r="X902" s="444">
        <v>542103.03</v>
      </c>
      <c r="Y902" s="205"/>
      <c r="Z902" s="371">
        <v>0</v>
      </c>
      <c r="AA902" s="371">
        <f t="shared" si="17"/>
        <v>542103.03</v>
      </c>
      <c r="AB902" s="510" t="s">
        <v>8016</v>
      </c>
      <c r="AC902" s="510"/>
      <c r="AD902" s="417" t="s">
        <v>4760</v>
      </c>
      <c r="AE902" s="417" t="s">
        <v>4761</v>
      </c>
      <c r="AF902" s="417" t="s">
        <v>8592</v>
      </c>
      <c r="AG902" s="451">
        <v>616</v>
      </c>
      <c r="AH902" s="208"/>
      <c r="AI902" s="207"/>
      <c r="BC902" s="252"/>
      <c r="BD902" s="252"/>
      <c r="BE902" s="252"/>
      <c r="BF902" s="252"/>
      <c r="BG902" s="252"/>
      <c r="BH902" s="252"/>
      <c r="BI902" s="252"/>
      <c r="BJ902" s="252"/>
      <c r="BK902" s="252"/>
      <c r="BL902" s="252"/>
      <c r="BM902" s="252"/>
    </row>
    <row r="903" spans="1:65" s="209" customFormat="1" ht="33.75" customHeight="1">
      <c r="A903" s="420">
        <v>900</v>
      </c>
      <c r="B903" s="222" t="s">
        <v>7976</v>
      </c>
      <c r="C903" s="417" t="s">
        <v>8893</v>
      </c>
      <c r="D903" s="423" t="s">
        <v>4121</v>
      </c>
      <c r="E903" s="522" t="s">
        <v>8014</v>
      </c>
      <c r="F903" s="522"/>
      <c r="G903" s="522"/>
      <c r="H903" s="522"/>
      <c r="I903" s="522"/>
      <c r="J903" s="522"/>
      <c r="K903" s="522"/>
      <c r="L903" s="417" t="s">
        <v>4121</v>
      </c>
      <c r="M903" s="420"/>
      <c r="N903" s="205"/>
      <c r="O903" s="205"/>
      <c r="P903" s="420"/>
      <c r="Q903" s="420"/>
      <c r="R903" s="205"/>
      <c r="S903" s="205"/>
      <c r="T903" s="420"/>
      <c r="U903" s="205"/>
      <c r="V903" s="443">
        <v>135</v>
      </c>
      <c r="W903" s="203">
        <v>44155</v>
      </c>
      <c r="X903" s="444">
        <v>1355256.9</v>
      </c>
      <c r="Y903" s="205"/>
      <c r="Z903" s="371">
        <v>0</v>
      </c>
      <c r="AA903" s="371">
        <f t="shared" si="17"/>
        <v>1355256.9</v>
      </c>
      <c r="AB903" s="510" t="s">
        <v>8016</v>
      </c>
      <c r="AC903" s="510"/>
      <c r="AD903" s="417" t="s">
        <v>4760</v>
      </c>
      <c r="AE903" s="417" t="s">
        <v>4761</v>
      </c>
      <c r="AF903" s="417" t="s">
        <v>8592</v>
      </c>
      <c r="AG903" s="451">
        <v>617</v>
      </c>
      <c r="AH903" s="208"/>
      <c r="AI903" s="207"/>
      <c r="BC903" s="252"/>
      <c r="BD903" s="252"/>
      <c r="BE903" s="252"/>
      <c r="BF903" s="252"/>
      <c r="BG903" s="252"/>
      <c r="BH903" s="252"/>
      <c r="BI903" s="252"/>
      <c r="BJ903" s="252"/>
      <c r="BK903" s="252"/>
      <c r="BL903" s="252"/>
      <c r="BM903" s="252"/>
    </row>
    <row r="904" spans="1:65" s="209" customFormat="1" ht="33.75" customHeight="1">
      <c r="A904" s="420">
        <v>901</v>
      </c>
      <c r="B904" s="222" t="s">
        <v>7976</v>
      </c>
      <c r="C904" s="417" t="s">
        <v>8893</v>
      </c>
      <c r="D904" s="423" t="s">
        <v>4121</v>
      </c>
      <c r="E904" s="522" t="s">
        <v>8013</v>
      </c>
      <c r="F904" s="522"/>
      <c r="G904" s="522"/>
      <c r="H904" s="522"/>
      <c r="I904" s="522"/>
      <c r="J904" s="522"/>
      <c r="K904" s="522"/>
      <c r="L904" s="417" t="s">
        <v>4121</v>
      </c>
      <c r="M904" s="420"/>
      <c r="N904" s="205"/>
      <c r="O904" s="205"/>
      <c r="P904" s="420"/>
      <c r="Q904" s="420"/>
      <c r="R904" s="205"/>
      <c r="S904" s="205"/>
      <c r="T904" s="420"/>
      <c r="U904" s="205"/>
      <c r="V904" s="443">
        <v>43</v>
      </c>
      <c r="W904" s="203">
        <v>44154</v>
      </c>
      <c r="X904" s="444">
        <v>863349.27</v>
      </c>
      <c r="Y904" s="205"/>
      <c r="Z904" s="371">
        <v>0</v>
      </c>
      <c r="AA904" s="371">
        <f t="shared" si="17"/>
        <v>863349.27</v>
      </c>
      <c r="AB904" s="510" t="s">
        <v>8016</v>
      </c>
      <c r="AC904" s="510"/>
      <c r="AD904" s="417" t="s">
        <v>4760</v>
      </c>
      <c r="AE904" s="417" t="s">
        <v>4761</v>
      </c>
      <c r="AF904" s="417" t="s">
        <v>8592</v>
      </c>
      <c r="AG904" s="451">
        <v>618</v>
      </c>
      <c r="AH904" s="208"/>
      <c r="AI904" s="207"/>
      <c r="BC904" s="252"/>
      <c r="BD904" s="252"/>
      <c r="BE904" s="252"/>
      <c r="BF904" s="252"/>
      <c r="BG904" s="252"/>
      <c r="BH904" s="252"/>
      <c r="BI904" s="252"/>
      <c r="BJ904" s="252"/>
      <c r="BK904" s="252"/>
      <c r="BL904" s="252"/>
      <c r="BM904" s="252"/>
    </row>
    <row r="905" spans="1:65" s="209" customFormat="1" ht="33.75" customHeight="1">
      <c r="A905" s="420">
        <v>902</v>
      </c>
      <c r="B905" s="222" t="s">
        <v>7976</v>
      </c>
      <c r="C905" s="417" t="s">
        <v>8893</v>
      </c>
      <c r="D905" s="423" t="s">
        <v>4121</v>
      </c>
      <c r="E905" s="522" t="s">
        <v>8012</v>
      </c>
      <c r="F905" s="522"/>
      <c r="G905" s="522"/>
      <c r="H905" s="522"/>
      <c r="I905" s="522"/>
      <c r="J905" s="522"/>
      <c r="K905" s="522"/>
      <c r="L905" s="417" t="s">
        <v>4121</v>
      </c>
      <c r="M905" s="420"/>
      <c r="N905" s="205"/>
      <c r="O905" s="205"/>
      <c r="P905" s="420"/>
      <c r="Q905" s="420"/>
      <c r="R905" s="205"/>
      <c r="S905" s="205"/>
      <c r="T905" s="420"/>
      <c r="U905" s="205"/>
      <c r="V905" s="443">
        <v>20</v>
      </c>
      <c r="W905" s="203">
        <v>44155</v>
      </c>
      <c r="X905" s="444">
        <v>401557.8</v>
      </c>
      <c r="Y905" s="205"/>
      <c r="Z905" s="371">
        <v>0</v>
      </c>
      <c r="AA905" s="371">
        <f t="shared" si="17"/>
        <v>401557.8</v>
      </c>
      <c r="AB905" s="510" t="s">
        <v>8016</v>
      </c>
      <c r="AC905" s="510"/>
      <c r="AD905" s="417" t="s">
        <v>4760</v>
      </c>
      <c r="AE905" s="417" t="s">
        <v>4761</v>
      </c>
      <c r="AF905" s="417" t="s">
        <v>8592</v>
      </c>
      <c r="AG905" s="451">
        <v>619</v>
      </c>
      <c r="AH905" s="208"/>
      <c r="AI905" s="207"/>
      <c r="BC905" s="252"/>
      <c r="BD905" s="252"/>
      <c r="BE905" s="252"/>
      <c r="BF905" s="252"/>
      <c r="BG905" s="252"/>
      <c r="BH905" s="252"/>
      <c r="BI905" s="252"/>
      <c r="BJ905" s="252"/>
      <c r="BK905" s="252"/>
      <c r="BL905" s="252"/>
      <c r="BM905" s="252"/>
    </row>
    <row r="906" spans="1:65" s="209" customFormat="1" ht="33.75" customHeight="1">
      <c r="A906" s="420">
        <v>903</v>
      </c>
      <c r="B906" s="222" t="s">
        <v>7976</v>
      </c>
      <c r="C906" s="417" t="s">
        <v>8893</v>
      </c>
      <c r="D906" s="423" t="s">
        <v>4121</v>
      </c>
      <c r="E906" s="522" t="s">
        <v>8011</v>
      </c>
      <c r="F906" s="522"/>
      <c r="G906" s="522"/>
      <c r="H906" s="522"/>
      <c r="I906" s="522"/>
      <c r="J906" s="522"/>
      <c r="K906" s="522"/>
      <c r="L906" s="417" t="s">
        <v>4121</v>
      </c>
      <c r="M906" s="420"/>
      <c r="N906" s="205"/>
      <c r="O906" s="205"/>
      <c r="P906" s="420"/>
      <c r="Q906" s="420"/>
      <c r="R906" s="205"/>
      <c r="S906" s="205"/>
      <c r="T906" s="420"/>
      <c r="U906" s="205"/>
      <c r="V906" s="443">
        <v>62</v>
      </c>
      <c r="W906" s="203">
        <v>44155</v>
      </c>
      <c r="X906" s="444">
        <v>1244829.18</v>
      </c>
      <c r="Y906" s="205"/>
      <c r="Z906" s="371">
        <v>0</v>
      </c>
      <c r="AA906" s="371">
        <f t="shared" si="17"/>
        <v>1244829.18</v>
      </c>
      <c r="AB906" s="510" t="s">
        <v>8016</v>
      </c>
      <c r="AC906" s="510"/>
      <c r="AD906" s="417" t="s">
        <v>4760</v>
      </c>
      <c r="AE906" s="417" t="s">
        <v>4761</v>
      </c>
      <c r="AF906" s="417" t="s">
        <v>8592</v>
      </c>
      <c r="AG906" s="451">
        <v>620</v>
      </c>
      <c r="AH906" s="208"/>
      <c r="AI906" s="207"/>
      <c r="BC906" s="252"/>
      <c r="BD906" s="252"/>
      <c r="BE906" s="252"/>
      <c r="BF906" s="252"/>
      <c r="BG906" s="252"/>
      <c r="BH906" s="252"/>
      <c r="BI906" s="252"/>
      <c r="BJ906" s="252"/>
      <c r="BK906" s="252"/>
      <c r="BL906" s="252"/>
      <c r="BM906" s="252"/>
    </row>
    <row r="907" spans="1:65" s="209" customFormat="1" ht="33.75" customHeight="1">
      <c r="A907" s="420">
        <v>904</v>
      </c>
      <c r="B907" s="222" t="s">
        <v>7976</v>
      </c>
      <c r="C907" s="417" t="s">
        <v>8893</v>
      </c>
      <c r="D907" s="423" t="s">
        <v>4121</v>
      </c>
      <c r="E907" s="522" t="s">
        <v>8010</v>
      </c>
      <c r="F907" s="522"/>
      <c r="G907" s="522"/>
      <c r="H907" s="522"/>
      <c r="I907" s="522"/>
      <c r="J907" s="522"/>
      <c r="K907" s="522"/>
      <c r="L907" s="417" t="s">
        <v>4121</v>
      </c>
      <c r="M907" s="420"/>
      <c r="N907" s="205"/>
      <c r="O907" s="205"/>
      <c r="P907" s="420"/>
      <c r="Q907" s="420"/>
      <c r="R907" s="205"/>
      <c r="S907" s="205"/>
      <c r="T907" s="420"/>
      <c r="U907" s="205"/>
      <c r="V907" s="443">
        <v>20</v>
      </c>
      <c r="W907" s="203">
        <v>44155</v>
      </c>
      <c r="X907" s="444">
        <v>374787.2</v>
      </c>
      <c r="Y907" s="205"/>
      <c r="Z907" s="371">
        <v>0</v>
      </c>
      <c r="AA907" s="371">
        <f t="shared" si="17"/>
        <v>374787.2</v>
      </c>
      <c r="AB907" s="510" t="s">
        <v>8016</v>
      </c>
      <c r="AC907" s="510"/>
      <c r="AD907" s="417" t="s">
        <v>4760</v>
      </c>
      <c r="AE907" s="417" t="s">
        <v>4761</v>
      </c>
      <c r="AF907" s="417" t="s">
        <v>8592</v>
      </c>
      <c r="AG907" s="451">
        <v>621</v>
      </c>
      <c r="AH907" s="208"/>
      <c r="AI907" s="207"/>
      <c r="BC907" s="252"/>
      <c r="BD907" s="252"/>
      <c r="BE907" s="252"/>
      <c r="BF907" s="252"/>
      <c r="BG907" s="252"/>
      <c r="BH907" s="252"/>
      <c r="BI907" s="252"/>
      <c r="BJ907" s="252"/>
      <c r="BK907" s="252"/>
      <c r="BL907" s="252"/>
      <c r="BM907" s="252"/>
    </row>
    <row r="908" spans="1:65" s="209" customFormat="1" ht="33.75" customHeight="1">
      <c r="A908" s="420">
        <v>905</v>
      </c>
      <c r="B908" s="222" t="s">
        <v>7976</v>
      </c>
      <c r="C908" s="417" t="s">
        <v>8893</v>
      </c>
      <c r="D908" s="423" t="s">
        <v>4121</v>
      </c>
      <c r="E908" s="522" t="s">
        <v>8009</v>
      </c>
      <c r="F908" s="522"/>
      <c r="G908" s="522"/>
      <c r="H908" s="522"/>
      <c r="I908" s="522"/>
      <c r="J908" s="522"/>
      <c r="K908" s="522"/>
      <c r="L908" s="417" t="s">
        <v>4121</v>
      </c>
      <c r="M908" s="420"/>
      <c r="N908" s="205"/>
      <c r="O908" s="205"/>
      <c r="P908" s="420"/>
      <c r="Q908" s="420"/>
      <c r="R908" s="205"/>
      <c r="S908" s="205"/>
      <c r="T908" s="420"/>
      <c r="U908" s="205"/>
      <c r="V908" s="443">
        <v>32</v>
      </c>
      <c r="W908" s="203">
        <v>44154</v>
      </c>
      <c r="X908" s="444">
        <v>642492.48</v>
      </c>
      <c r="Y908" s="205"/>
      <c r="Z908" s="371">
        <v>0</v>
      </c>
      <c r="AA908" s="371">
        <f t="shared" si="17"/>
        <v>642492.48</v>
      </c>
      <c r="AB908" s="510" t="s">
        <v>8016</v>
      </c>
      <c r="AC908" s="510"/>
      <c r="AD908" s="417" t="s">
        <v>4760</v>
      </c>
      <c r="AE908" s="417" t="s">
        <v>4761</v>
      </c>
      <c r="AF908" s="417" t="s">
        <v>8592</v>
      </c>
      <c r="AG908" s="451">
        <v>622</v>
      </c>
      <c r="AH908" s="208"/>
      <c r="AI908" s="207"/>
      <c r="BC908" s="252"/>
      <c r="BD908" s="252"/>
      <c r="BE908" s="252"/>
      <c r="BF908" s="252"/>
      <c r="BG908" s="252"/>
      <c r="BH908" s="252"/>
      <c r="BI908" s="252"/>
      <c r="BJ908" s="252"/>
      <c r="BK908" s="252"/>
      <c r="BL908" s="252"/>
      <c r="BM908" s="252"/>
    </row>
    <row r="909" spans="1:65" s="209" customFormat="1" ht="33.75" customHeight="1">
      <c r="A909" s="420">
        <v>906</v>
      </c>
      <c r="B909" s="222" t="s">
        <v>7976</v>
      </c>
      <c r="C909" s="417" t="s">
        <v>8893</v>
      </c>
      <c r="D909" s="423" t="s">
        <v>4121</v>
      </c>
      <c r="E909" s="522" t="s">
        <v>8008</v>
      </c>
      <c r="F909" s="522"/>
      <c r="G909" s="522"/>
      <c r="H909" s="522"/>
      <c r="I909" s="522"/>
      <c r="J909" s="522"/>
      <c r="K909" s="522"/>
      <c r="L909" s="417" t="s">
        <v>4121</v>
      </c>
      <c r="M909" s="420"/>
      <c r="N909" s="205"/>
      <c r="O909" s="205"/>
      <c r="P909" s="420"/>
      <c r="Q909" s="420"/>
      <c r="R909" s="205"/>
      <c r="S909" s="205"/>
      <c r="T909" s="420"/>
      <c r="U909" s="205"/>
      <c r="V909" s="443">
        <v>5</v>
      </c>
      <c r="W909" s="203">
        <v>44137</v>
      </c>
      <c r="X909" s="444">
        <v>107082.05</v>
      </c>
      <c r="Y909" s="205"/>
      <c r="Z909" s="371">
        <v>0</v>
      </c>
      <c r="AA909" s="371">
        <f t="shared" si="17"/>
        <v>107082.05</v>
      </c>
      <c r="AB909" s="510" t="s">
        <v>8016</v>
      </c>
      <c r="AC909" s="510"/>
      <c r="AD909" s="417" t="s">
        <v>4760</v>
      </c>
      <c r="AE909" s="417" t="s">
        <v>4761</v>
      </c>
      <c r="AF909" s="417" t="s">
        <v>8592</v>
      </c>
      <c r="AG909" s="451">
        <v>623</v>
      </c>
      <c r="AH909" s="208"/>
      <c r="AI909" s="207"/>
      <c r="BC909" s="252"/>
      <c r="BD909" s="252"/>
      <c r="BE909" s="252"/>
      <c r="BF909" s="252"/>
      <c r="BG909" s="252"/>
      <c r="BH909" s="252"/>
      <c r="BI909" s="252"/>
      <c r="BJ909" s="252"/>
      <c r="BK909" s="252"/>
      <c r="BL909" s="252"/>
      <c r="BM909" s="252"/>
    </row>
    <row r="910" spans="1:65" s="209" customFormat="1" ht="33.75" customHeight="1">
      <c r="A910" s="420">
        <v>907</v>
      </c>
      <c r="B910" s="222" t="s">
        <v>7976</v>
      </c>
      <c r="C910" s="417" t="s">
        <v>8893</v>
      </c>
      <c r="D910" s="423" t="s">
        <v>4121</v>
      </c>
      <c r="E910" s="522" t="s">
        <v>8007</v>
      </c>
      <c r="F910" s="522"/>
      <c r="G910" s="522"/>
      <c r="H910" s="522"/>
      <c r="I910" s="522"/>
      <c r="J910" s="522"/>
      <c r="K910" s="522"/>
      <c r="L910" s="417" t="s">
        <v>4121</v>
      </c>
      <c r="M910" s="420"/>
      <c r="N910" s="205"/>
      <c r="O910" s="205"/>
      <c r="P910" s="420"/>
      <c r="Q910" s="420"/>
      <c r="R910" s="205"/>
      <c r="S910" s="205"/>
      <c r="T910" s="420"/>
      <c r="U910" s="205"/>
      <c r="V910" s="443">
        <v>82</v>
      </c>
      <c r="W910" s="203">
        <v>44153</v>
      </c>
      <c r="X910" s="444">
        <v>1646386.98</v>
      </c>
      <c r="Y910" s="205"/>
      <c r="Z910" s="371">
        <v>0</v>
      </c>
      <c r="AA910" s="371">
        <f t="shared" si="17"/>
        <v>1646386.98</v>
      </c>
      <c r="AB910" s="510" t="s">
        <v>8016</v>
      </c>
      <c r="AC910" s="510"/>
      <c r="AD910" s="417" t="s">
        <v>4760</v>
      </c>
      <c r="AE910" s="417" t="s">
        <v>4761</v>
      </c>
      <c r="AF910" s="417" t="s">
        <v>8592</v>
      </c>
      <c r="AG910" s="451">
        <v>624</v>
      </c>
      <c r="AH910" s="208"/>
      <c r="AI910" s="207"/>
      <c r="BC910" s="252"/>
      <c r="BD910" s="252"/>
      <c r="BE910" s="252"/>
      <c r="BF910" s="252"/>
      <c r="BG910" s="252"/>
      <c r="BH910" s="252"/>
      <c r="BI910" s="252"/>
      <c r="BJ910" s="252"/>
      <c r="BK910" s="252"/>
      <c r="BL910" s="252"/>
      <c r="BM910" s="252"/>
    </row>
    <row r="911" spans="1:65" s="209" customFormat="1" ht="33.75" customHeight="1">
      <c r="A911" s="420">
        <v>908</v>
      </c>
      <c r="B911" s="222" t="s">
        <v>7976</v>
      </c>
      <c r="C911" s="417" t="s">
        <v>8893</v>
      </c>
      <c r="D911" s="423" t="s">
        <v>4121</v>
      </c>
      <c r="E911" s="522" t="s">
        <v>8006</v>
      </c>
      <c r="F911" s="522"/>
      <c r="G911" s="522"/>
      <c r="H911" s="522"/>
      <c r="I911" s="522"/>
      <c r="J911" s="522"/>
      <c r="K911" s="522"/>
      <c r="L911" s="417" t="s">
        <v>4121</v>
      </c>
      <c r="M911" s="420"/>
      <c r="N911" s="205"/>
      <c r="O911" s="205"/>
      <c r="P911" s="420"/>
      <c r="Q911" s="420"/>
      <c r="R911" s="205"/>
      <c r="S911" s="205"/>
      <c r="T911" s="420"/>
      <c r="U911" s="205"/>
      <c r="V911" s="443">
        <v>47</v>
      </c>
      <c r="W911" s="203">
        <v>44153</v>
      </c>
      <c r="X911" s="444">
        <v>1258214.44</v>
      </c>
      <c r="Y911" s="205"/>
      <c r="Z911" s="371">
        <v>0</v>
      </c>
      <c r="AA911" s="371">
        <f t="shared" si="17"/>
        <v>1258214.44</v>
      </c>
      <c r="AB911" s="510" t="s">
        <v>8016</v>
      </c>
      <c r="AC911" s="510"/>
      <c r="AD911" s="417" t="s">
        <v>4760</v>
      </c>
      <c r="AE911" s="417" t="s">
        <v>4761</v>
      </c>
      <c r="AF911" s="417" t="s">
        <v>8592</v>
      </c>
      <c r="AG911" s="451">
        <v>625</v>
      </c>
      <c r="AH911" s="208"/>
      <c r="AI911" s="207"/>
      <c r="BA911" s="209" t="s">
        <v>10470</v>
      </c>
      <c r="BC911" s="252"/>
      <c r="BD911" s="252"/>
      <c r="BE911" s="252"/>
      <c r="BF911" s="252"/>
      <c r="BG911" s="252"/>
      <c r="BH911" s="252"/>
      <c r="BI911" s="252"/>
      <c r="BJ911" s="252"/>
      <c r="BK911" s="252"/>
      <c r="BL911" s="252"/>
      <c r="BM911" s="252"/>
    </row>
    <row r="912" spans="1:65" s="209" customFormat="1" ht="33.75" customHeight="1">
      <c r="A912" s="420">
        <v>909</v>
      </c>
      <c r="B912" s="222" t="s">
        <v>7976</v>
      </c>
      <c r="C912" s="417" t="s">
        <v>8893</v>
      </c>
      <c r="D912" s="423" t="s">
        <v>4121</v>
      </c>
      <c r="E912" s="522" t="s">
        <v>8005</v>
      </c>
      <c r="F912" s="522"/>
      <c r="G912" s="522"/>
      <c r="H912" s="522"/>
      <c r="I912" s="522"/>
      <c r="J912" s="522"/>
      <c r="K912" s="522"/>
      <c r="L912" s="417" t="s">
        <v>4121</v>
      </c>
      <c r="M912" s="420"/>
      <c r="N912" s="205"/>
      <c r="O912" s="205"/>
      <c r="P912" s="420"/>
      <c r="Q912" s="420"/>
      <c r="R912" s="205"/>
      <c r="S912" s="205"/>
      <c r="T912" s="420"/>
      <c r="U912" s="205"/>
      <c r="V912" s="443">
        <v>35</v>
      </c>
      <c r="W912" s="203">
        <v>44138</v>
      </c>
      <c r="X912" s="444">
        <v>468484.1</v>
      </c>
      <c r="Y912" s="205"/>
      <c r="Z912" s="371">
        <v>0</v>
      </c>
      <c r="AA912" s="371">
        <f t="shared" si="17"/>
        <v>468484.1</v>
      </c>
      <c r="AB912" s="510" t="s">
        <v>8016</v>
      </c>
      <c r="AC912" s="510"/>
      <c r="AD912" s="417" t="s">
        <v>4760</v>
      </c>
      <c r="AE912" s="417" t="s">
        <v>4761</v>
      </c>
      <c r="AF912" s="417" t="s">
        <v>8592</v>
      </c>
      <c r="AG912" s="451">
        <v>626</v>
      </c>
      <c r="AH912" s="208"/>
      <c r="AI912" s="207"/>
      <c r="BC912" s="252"/>
      <c r="BD912" s="252"/>
      <c r="BE912" s="252"/>
      <c r="BF912" s="252"/>
      <c r="BG912" s="252"/>
      <c r="BH912" s="252"/>
      <c r="BI912" s="252"/>
      <c r="BJ912" s="252"/>
      <c r="BK912" s="252"/>
      <c r="BL912" s="252"/>
      <c r="BM912" s="252"/>
    </row>
    <row r="913" spans="1:65" s="209" customFormat="1" ht="33.75" customHeight="1">
      <c r="A913" s="420">
        <v>910</v>
      </c>
      <c r="B913" s="222" t="s">
        <v>7976</v>
      </c>
      <c r="C913" s="417" t="s">
        <v>8893</v>
      </c>
      <c r="D913" s="423" t="s">
        <v>4121</v>
      </c>
      <c r="E913" s="522" t="s">
        <v>8004</v>
      </c>
      <c r="F913" s="522"/>
      <c r="G913" s="522"/>
      <c r="H913" s="522"/>
      <c r="I913" s="522"/>
      <c r="J913" s="522"/>
      <c r="K913" s="522"/>
      <c r="L913" s="417" t="s">
        <v>4121</v>
      </c>
      <c r="M913" s="420"/>
      <c r="N913" s="205"/>
      <c r="O913" s="205"/>
      <c r="P913" s="420"/>
      <c r="Q913" s="420"/>
      <c r="R913" s="205"/>
      <c r="S913" s="205"/>
      <c r="T913" s="420"/>
      <c r="U913" s="205"/>
      <c r="V913" s="443">
        <v>16</v>
      </c>
      <c r="W913" s="203">
        <v>44140</v>
      </c>
      <c r="X913" s="444">
        <v>321246.24</v>
      </c>
      <c r="Y913" s="205"/>
      <c r="Z913" s="371">
        <v>0</v>
      </c>
      <c r="AA913" s="371">
        <f t="shared" si="17"/>
        <v>321246.24</v>
      </c>
      <c r="AB913" s="510" t="s">
        <v>8016</v>
      </c>
      <c r="AC913" s="510"/>
      <c r="AD913" s="417" t="s">
        <v>4760</v>
      </c>
      <c r="AE913" s="417" t="s">
        <v>4761</v>
      </c>
      <c r="AF913" s="417" t="s">
        <v>8592</v>
      </c>
      <c r="AG913" s="451">
        <v>627</v>
      </c>
      <c r="AH913" s="208"/>
      <c r="AI913" s="207"/>
      <c r="BC913" s="252"/>
      <c r="BD913" s="252"/>
      <c r="BE913" s="252"/>
      <c r="BF913" s="252"/>
      <c r="BG913" s="252"/>
      <c r="BH913" s="252"/>
      <c r="BI913" s="252"/>
      <c r="BJ913" s="252"/>
      <c r="BK913" s="252"/>
      <c r="BL913" s="252"/>
      <c r="BM913" s="252"/>
    </row>
    <row r="914" spans="1:65" s="209" customFormat="1" ht="33.75" customHeight="1">
      <c r="A914" s="420">
        <v>911</v>
      </c>
      <c r="B914" s="222" t="s">
        <v>7976</v>
      </c>
      <c r="C914" s="417" t="s">
        <v>8893</v>
      </c>
      <c r="D914" s="423" t="s">
        <v>4121</v>
      </c>
      <c r="E914" s="522" t="s">
        <v>8003</v>
      </c>
      <c r="F914" s="522"/>
      <c r="G914" s="522"/>
      <c r="H914" s="522"/>
      <c r="I914" s="522"/>
      <c r="J914" s="522"/>
      <c r="K914" s="522"/>
      <c r="L914" s="417" t="s">
        <v>4121</v>
      </c>
      <c r="M914" s="420"/>
      <c r="N914" s="205"/>
      <c r="O914" s="205"/>
      <c r="P914" s="420"/>
      <c r="Q914" s="420"/>
      <c r="R914" s="205"/>
      <c r="S914" s="205"/>
      <c r="T914" s="420"/>
      <c r="U914" s="205"/>
      <c r="V914" s="443">
        <v>34</v>
      </c>
      <c r="W914" s="203">
        <v>44138</v>
      </c>
      <c r="X914" s="444">
        <v>682648.26</v>
      </c>
      <c r="Y914" s="205"/>
      <c r="Z914" s="371">
        <v>0</v>
      </c>
      <c r="AA914" s="371">
        <f t="shared" si="17"/>
        <v>682648.26</v>
      </c>
      <c r="AB914" s="510" t="s">
        <v>8016</v>
      </c>
      <c r="AC914" s="510"/>
      <c r="AD914" s="417" t="s">
        <v>4760</v>
      </c>
      <c r="AE914" s="417" t="s">
        <v>4761</v>
      </c>
      <c r="AF914" s="417" t="s">
        <v>8592</v>
      </c>
      <c r="AG914" s="451">
        <v>628</v>
      </c>
      <c r="AH914" s="208"/>
      <c r="AI914" s="207"/>
      <c r="BA914" s="209" t="s">
        <v>10292</v>
      </c>
      <c r="BC914" s="252"/>
      <c r="BD914" s="252"/>
      <c r="BE914" s="252"/>
      <c r="BF914" s="252"/>
      <c r="BG914" s="252"/>
      <c r="BH914" s="252"/>
      <c r="BI914" s="252"/>
      <c r="BJ914" s="252"/>
      <c r="BK914" s="252"/>
      <c r="BL914" s="252"/>
      <c r="BM914" s="252"/>
    </row>
    <row r="915" spans="1:65" s="209" customFormat="1" ht="33.75" customHeight="1">
      <c r="A915" s="420">
        <v>912</v>
      </c>
      <c r="B915" s="222" t="s">
        <v>7976</v>
      </c>
      <c r="C915" s="417" t="s">
        <v>8893</v>
      </c>
      <c r="D915" s="423" t="s">
        <v>4121</v>
      </c>
      <c r="E915" s="522" t="s">
        <v>8002</v>
      </c>
      <c r="F915" s="522"/>
      <c r="G915" s="522"/>
      <c r="H915" s="522"/>
      <c r="I915" s="522"/>
      <c r="J915" s="522"/>
      <c r="K915" s="522"/>
      <c r="L915" s="417" t="s">
        <v>4121</v>
      </c>
      <c r="M915" s="420"/>
      <c r="N915" s="205"/>
      <c r="O915" s="205"/>
      <c r="P915" s="420"/>
      <c r="Q915" s="420"/>
      <c r="R915" s="205"/>
      <c r="S915" s="205"/>
      <c r="T915" s="420"/>
      <c r="U915" s="205"/>
      <c r="V915" s="443">
        <v>51</v>
      </c>
      <c r="W915" s="203">
        <v>44140</v>
      </c>
      <c r="X915" s="444">
        <v>955707.36</v>
      </c>
      <c r="Y915" s="205"/>
      <c r="Z915" s="371">
        <v>0</v>
      </c>
      <c r="AA915" s="371">
        <f t="shared" si="17"/>
        <v>955707.36</v>
      </c>
      <c r="AB915" s="510" t="s">
        <v>8016</v>
      </c>
      <c r="AC915" s="510"/>
      <c r="AD915" s="417" t="s">
        <v>4760</v>
      </c>
      <c r="AE915" s="417" t="s">
        <v>4761</v>
      </c>
      <c r="AF915" s="417" t="s">
        <v>8592</v>
      </c>
      <c r="AG915" s="451">
        <v>629</v>
      </c>
      <c r="AH915" s="208"/>
      <c r="AI915" s="207"/>
      <c r="BC915" s="252"/>
      <c r="BD915" s="252"/>
      <c r="BE915" s="252"/>
      <c r="BF915" s="252"/>
      <c r="BG915" s="252"/>
      <c r="BH915" s="252"/>
      <c r="BI915" s="252"/>
      <c r="BJ915" s="252"/>
      <c r="BK915" s="252"/>
      <c r="BL915" s="252"/>
      <c r="BM915" s="252"/>
    </row>
    <row r="916" spans="1:65" s="209" customFormat="1" ht="33.75" customHeight="1">
      <c r="A916" s="420">
        <v>913</v>
      </c>
      <c r="B916" s="222" t="s">
        <v>7976</v>
      </c>
      <c r="C916" s="417" t="s">
        <v>8893</v>
      </c>
      <c r="D916" s="423" t="s">
        <v>4121</v>
      </c>
      <c r="E916" s="522" t="s">
        <v>8001</v>
      </c>
      <c r="F916" s="522"/>
      <c r="G916" s="522"/>
      <c r="H916" s="522"/>
      <c r="I916" s="522"/>
      <c r="J916" s="522"/>
      <c r="K916" s="522"/>
      <c r="L916" s="417" t="s">
        <v>4121</v>
      </c>
      <c r="M916" s="420"/>
      <c r="N916" s="205"/>
      <c r="O916" s="205"/>
      <c r="P916" s="420"/>
      <c r="Q916" s="420"/>
      <c r="R916" s="205"/>
      <c r="S916" s="205"/>
      <c r="T916" s="420"/>
      <c r="U916" s="205"/>
      <c r="V916" s="443">
        <v>45</v>
      </c>
      <c r="W916" s="203">
        <v>44138</v>
      </c>
      <c r="X916" s="444">
        <v>903505.05</v>
      </c>
      <c r="Y916" s="205"/>
      <c r="Z916" s="371">
        <v>0</v>
      </c>
      <c r="AA916" s="371">
        <f t="shared" si="17"/>
        <v>903505.05</v>
      </c>
      <c r="AB916" s="510" t="s">
        <v>8016</v>
      </c>
      <c r="AC916" s="510"/>
      <c r="AD916" s="417" t="s">
        <v>4760</v>
      </c>
      <c r="AE916" s="417" t="s">
        <v>4761</v>
      </c>
      <c r="AF916" s="417" t="s">
        <v>8592</v>
      </c>
      <c r="AG916" s="451">
        <v>630</v>
      </c>
      <c r="AH916" s="208"/>
      <c r="AI916" s="207"/>
      <c r="BC916" s="252"/>
      <c r="BD916" s="252"/>
      <c r="BE916" s="252"/>
      <c r="BF916" s="252"/>
      <c r="BG916" s="252"/>
      <c r="BH916" s="252"/>
      <c r="BI916" s="252"/>
      <c r="BJ916" s="252"/>
      <c r="BK916" s="252"/>
      <c r="BL916" s="252"/>
      <c r="BM916" s="252"/>
    </row>
    <row r="917" spans="1:65" s="209" customFormat="1" ht="33.75" customHeight="1">
      <c r="A917" s="420">
        <v>914</v>
      </c>
      <c r="B917" s="222" t="s">
        <v>7976</v>
      </c>
      <c r="C917" s="417" t="s">
        <v>8893</v>
      </c>
      <c r="D917" s="423" t="s">
        <v>4121</v>
      </c>
      <c r="E917" s="522" t="s">
        <v>8000</v>
      </c>
      <c r="F917" s="522"/>
      <c r="G917" s="522"/>
      <c r="H917" s="522"/>
      <c r="I917" s="522"/>
      <c r="J917" s="522"/>
      <c r="K917" s="522"/>
      <c r="L917" s="417" t="s">
        <v>4121</v>
      </c>
      <c r="M917" s="420"/>
      <c r="N917" s="205"/>
      <c r="O917" s="205"/>
      <c r="P917" s="420"/>
      <c r="Q917" s="420"/>
      <c r="R917" s="205"/>
      <c r="S917" s="205"/>
      <c r="T917" s="420"/>
      <c r="U917" s="205"/>
      <c r="V917" s="443">
        <v>23</v>
      </c>
      <c r="W917" s="203">
        <v>44138</v>
      </c>
      <c r="X917" s="444">
        <v>461791.47</v>
      </c>
      <c r="Y917" s="205"/>
      <c r="Z917" s="371">
        <v>0</v>
      </c>
      <c r="AA917" s="371">
        <f t="shared" si="17"/>
        <v>461791.47</v>
      </c>
      <c r="AB917" s="510" t="s">
        <v>8016</v>
      </c>
      <c r="AC917" s="510"/>
      <c r="AD917" s="417" t="s">
        <v>4760</v>
      </c>
      <c r="AE917" s="417" t="s">
        <v>4761</v>
      </c>
      <c r="AF917" s="417" t="s">
        <v>8592</v>
      </c>
      <c r="AG917" s="451">
        <v>631</v>
      </c>
      <c r="AH917" s="208"/>
      <c r="AI917" s="207"/>
      <c r="BC917" s="252"/>
      <c r="BD917" s="252"/>
      <c r="BE917" s="252"/>
      <c r="BF917" s="252"/>
      <c r="BG917" s="252"/>
      <c r="BH917" s="252"/>
      <c r="BI917" s="252"/>
      <c r="BJ917" s="252"/>
      <c r="BK917" s="252"/>
      <c r="BL917" s="252"/>
      <c r="BM917" s="252"/>
    </row>
    <row r="918" spans="1:65" s="209" customFormat="1" ht="33.75" customHeight="1">
      <c r="A918" s="420">
        <v>915</v>
      </c>
      <c r="B918" s="417" t="s">
        <v>7976</v>
      </c>
      <c r="C918" s="417" t="s">
        <v>8893</v>
      </c>
      <c r="D918" s="423" t="s">
        <v>4121</v>
      </c>
      <c r="E918" s="504" t="s">
        <v>7999</v>
      </c>
      <c r="F918" s="504"/>
      <c r="G918" s="504"/>
      <c r="H918" s="504"/>
      <c r="I918" s="504"/>
      <c r="J918" s="504"/>
      <c r="K918" s="504"/>
      <c r="L918" s="417" t="s">
        <v>4121</v>
      </c>
      <c r="M918" s="420"/>
      <c r="N918" s="205"/>
      <c r="O918" s="205"/>
      <c r="P918" s="420"/>
      <c r="Q918" s="420"/>
      <c r="R918" s="205"/>
      <c r="S918" s="205"/>
      <c r="T918" s="420"/>
      <c r="U918" s="205"/>
      <c r="V918" s="443">
        <v>6</v>
      </c>
      <c r="W918" s="203">
        <v>44155</v>
      </c>
      <c r="X918" s="444">
        <v>104405.04</v>
      </c>
      <c r="Y918" s="205"/>
      <c r="Z918" s="371">
        <v>0</v>
      </c>
      <c r="AA918" s="371">
        <f t="shared" si="17"/>
        <v>104405.04</v>
      </c>
      <c r="AB918" s="510" t="s">
        <v>8016</v>
      </c>
      <c r="AC918" s="510"/>
      <c r="AD918" s="417" t="s">
        <v>4760</v>
      </c>
      <c r="AE918" s="417" t="s">
        <v>4761</v>
      </c>
      <c r="AF918" s="417" t="s">
        <v>8592</v>
      </c>
      <c r="AG918" s="451">
        <v>632</v>
      </c>
      <c r="AH918" s="208"/>
      <c r="AI918" s="207"/>
      <c r="BC918" s="252"/>
      <c r="BD918" s="252"/>
      <c r="BE918" s="252"/>
      <c r="BF918" s="252"/>
      <c r="BG918" s="252"/>
      <c r="BH918" s="252"/>
      <c r="BI918" s="252"/>
      <c r="BJ918" s="252"/>
      <c r="BK918" s="252"/>
      <c r="BL918" s="252"/>
      <c r="BM918" s="252"/>
    </row>
    <row r="919" spans="1:65" s="209" customFormat="1" ht="33.75" customHeight="1">
      <c r="A919" s="420">
        <v>916</v>
      </c>
      <c r="B919" s="459" t="s">
        <v>7976</v>
      </c>
      <c r="C919" s="417" t="s">
        <v>8893</v>
      </c>
      <c r="D919" s="417" t="s">
        <v>4121</v>
      </c>
      <c r="E919" s="504" t="s">
        <v>8137</v>
      </c>
      <c r="F919" s="504"/>
      <c r="G919" s="504"/>
      <c r="H919" s="504"/>
      <c r="I919" s="504"/>
      <c r="J919" s="504"/>
      <c r="K919" s="504"/>
      <c r="L919" s="417" t="s">
        <v>4121</v>
      </c>
      <c r="M919" s="420"/>
      <c r="N919" s="205"/>
      <c r="O919" s="205"/>
      <c r="P919" s="420"/>
      <c r="Q919" s="420"/>
      <c r="R919" s="205"/>
      <c r="S919" s="205"/>
      <c r="T919" s="420"/>
      <c r="U919" s="205"/>
      <c r="V919" s="443">
        <v>16</v>
      </c>
      <c r="W919" s="203">
        <v>44244</v>
      </c>
      <c r="X919" s="444">
        <v>299829.76000000001</v>
      </c>
      <c r="Y919" s="205"/>
      <c r="Z919" s="371">
        <v>0</v>
      </c>
      <c r="AA919" s="371">
        <f t="shared" si="17"/>
        <v>299829.76000000001</v>
      </c>
      <c r="AB919" s="523" t="s">
        <v>8134</v>
      </c>
      <c r="AC919" s="524"/>
      <c r="AD919" s="417" t="s">
        <v>4760</v>
      </c>
      <c r="AE919" s="417" t="s">
        <v>4761</v>
      </c>
      <c r="AF919" s="417" t="s">
        <v>8592</v>
      </c>
      <c r="AG919" s="451">
        <v>633</v>
      </c>
      <c r="AH919" s="208"/>
      <c r="AI919" s="207"/>
      <c r="BC919" s="252"/>
      <c r="BD919" s="252"/>
      <c r="BE919" s="252"/>
      <c r="BF919" s="252"/>
      <c r="BG919" s="252"/>
      <c r="BH919" s="252"/>
      <c r="BI919" s="252"/>
      <c r="BJ919" s="252"/>
      <c r="BK919" s="252"/>
      <c r="BL919" s="252"/>
      <c r="BM919" s="252"/>
    </row>
    <row r="920" spans="1:65" s="209" customFormat="1" ht="33.75" customHeight="1">
      <c r="A920" s="420">
        <v>917</v>
      </c>
      <c r="B920" s="417" t="s">
        <v>7976</v>
      </c>
      <c r="C920" s="417" t="s">
        <v>8893</v>
      </c>
      <c r="D920" s="417" t="s">
        <v>4121</v>
      </c>
      <c r="E920" s="498" t="s">
        <v>8138</v>
      </c>
      <c r="F920" s="499"/>
      <c r="G920" s="499"/>
      <c r="H920" s="499"/>
      <c r="I920" s="499"/>
      <c r="J920" s="499"/>
      <c r="K920" s="500"/>
      <c r="L920" s="417" t="s">
        <v>4121</v>
      </c>
      <c r="M920" s="420"/>
      <c r="N920" s="205"/>
      <c r="O920" s="205"/>
      <c r="P920" s="420"/>
      <c r="Q920" s="420"/>
      <c r="R920" s="205"/>
      <c r="S920" s="205"/>
      <c r="T920" s="420"/>
      <c r="U920" s="205"/>
      <c r="V920" s="443">
        <v>76</v>
      </c>
      <c r="W920" s="203">
        <v>44246</v>
      </c>
      <c r="X920" s="421">
        <v>1627647.16</v>
      </c>
      <c r="Y920" s="205"/>
      <c r="Z920" s="371">
        <v>0</v>
      </c>
      <c r="AA920" s="371">
        <f t="shared" si="17"/>
        <v>1627647.16</v>
      </c>
      <c r="AB920" s="523" t="s">
        <v>8134</v>
      </c>
      <c r="AC920" s="524"/>
      <c r="AD920" s="417" t="s">
        <v>4760</v>
      </c>
      <c r="AE920" s="417" t="s">
        <v>4761</v>
      </c>
      <c r="AF920" s="417" t="s">
        <v>8592</v>
      </c>
      <c r="AG920" s="451">
        <v>634</v>
      </c>
      <c r="AH920" s="208"/>
      <c r="AI920" s="207"/>
      <c r="BC920" s="252"/>
      <c r="BD920" s="252"/>
      <c r="BE920" s="252"/>
      <c r="BF920" s="252"/>
      <c r="BG920" s="252"/>
      <c r="BH920" s="252"/>
      <c r="BI920" s="252"/>
      <c r="BJ920" s="252"/>
      <c r="BK920" s="252"/>
      <c r="BL920" s="252"/>
      <c r="BM920" s="252"/>
    </row>
    <row r="921" spans="1:65" s="209" customFormat="1" ht="33.75" customHeight="1">
      <c r="A921" s="420">
        <v>918</v>
      </c>
      <c r="B921" s="417" t="s">
        <v>7976</v>
      </c>
      <c r="C921" s="417" t="s">
        <v>8893</v>
      </c>
      <c r="D921" s="417" t="s">
        <v>4121</v>
      </c>
      <c r="E921" s="498" t="s">
        <v>8139</v>
      </c>
      <c r="F921" s="499"/>
      <c r="G921" s="499"/>
      <c r="H921" s="499"/>
      <c r="I921" s="499"/>
      <c r="J921" s="499"/>
      <c r="K921" s="500"/>
      <c r="L921" s="417" t="s">
        <v>4121</v>
      </c>
      <c r="M921" s="420"/>
      <c r="N921" s="205"/>
      <c r="O921" s="205"/>
      <c r="P921" s="420"/>
      <c r="Q921" s="420"/>
      <c r="R921" s="205"/>
      <c r="S921" s="205"/>
      <c r="T921" s="420"/>
      <c r="U921" s="205"/>
      <c r="V921" s="443">
        <v>49</v>
      </c>
      <c r="W921" s="203">
        <v>44242</v>
      </c>
      <c r="X921" s="421">
        <v>983816.61</v>
      </c>
      <c r="Y921" s="205"/>
      <c r="Z921" s="371">
        <v>0</v>
      </c>
      <c r="AA921" s="371">
        <f t="shared" si="17"/>
        <v>983816.61</v>
      </c>
      <c r="AB921" s="523" t="s">
        <v>8134</v>
      </c>
      <c r="AC921" s="524"/>
      <c r="AD921" s="417" t="s">
        <v>4760</v>
      </c>
      <c r="AE921" s="417" t="s">
        <v>4761</v>
      </c>
      <c r="AF921" s="417" t="s">
        <v>8592</v>
      </c>
      <c r="AG921" s="451">
        <v>635</v>
      </c>
      <c r="AH921" s="208"/>
      <c r="AI921" s="207"/>
      <c r="BC921" s="252"/>
      <c r="BD921" s="252"/>
      <c r="BE921" s="252"/>
      <c r="BF921" s="252"/>
      <c r="BG921" s="252"/>
      <c r="BH921" s="252"/>
      <c r="BI921" s="252"/>
      <c r="BJ921" s="252"/>
      <c r="BK921" s="252"/>
      <c r="BL921" s="252"/>
      <c r="BM921" s="252"/>
    </row>
    <row r="922" spans="1:65" s="209" customFormat="1" ht="33.75" customHeight="1">
      <c r="A922" s="420">
        <v>919</v>
      </c>
      <c r="B922" s="417" t="s">
        <v>7976</v>
      </c>
      <c r="C922" s="417" t="s">
        <v>8893</v>
      </c>
      <c r="D922" s="417" t="s">
        <v>4121</v>
      </c>
      <c r="E922" s="498" t="s">
        <v>8140</v>
      </c>
      <c r="F922" s="499"/>
      <c r="G922" s="499"/>
      <c r="H922" s="499"/>
      <c r="I922" s="499"/>
      <c r="J922" s="499"/>
      <c r="K922" s="500"/>
      <c r="L922" s="417" t="s">
        <v>4121</v>
      </c>
      <c r="M922" s="420"/>
      <c r="N922" s="205"/>
      <c r="O922" s="205"/>
      <c r="P922" s="420"/>
      <c r="Q922" s="420"/>
      <c r="R922" s="205"/>
      <c r="S922" s="205"/>
      <c r="T922" s="420"/>
      <c r="U922" s="205"/>
      <c r="V922" s="443">
        <v>35</v>
      </c>
      <c r="W922" s="203">
        <v>44246</v>
      </c>
      <c r="X922" s="421">
        <v>1030664.95</v>
      </c>
      <c r="Y922" s="205"/>
      <c r="Z922" s="371">
        <v>0</v>
      </c>
      <c r="AA922" s="371">
        <f t="shared" si="17"/>
        <v>1030664.95</v>
      </c>
      <c r="AB922" s="523" t="s">
        <v>8134</v>
      </c>
      <c r="AC922" s="524"/>
      <c r="AD922" s="417" t="s">
        <v>4760</v>
      </c>
      <c r="AE922" s="417" t="s">
        <v>4761</v>
      </c>
      <c r="AF922" s="417" t="s">
        <v>8592</v>
      </c>
      <c r="AG922" s="451">
        <v>636</v>
      </c>
      <c r="AH922" s="208"/>
      <c r="AI922" s="207"/>
      <c r="BC922" s="252"/>
      <c r="BD922" s="252"/>
      <c r="BE922" s="252"/>
      <c r="BF922" s="252"/>
      <c r="BG922" s="252"/>
      <c r="BH922" s="252"/>
      <c r="BI922" s="252"/>
      <c r="BJ922" s="252"/>
      <c r="BK922" s="252"/>
      <c r="BL922" s="252"/>
      <c r="BM922" s="252"/>
    </row>
    <row r="923" spans="1:65" s="209" customFormat="1" ht="33.75" customHeight="1">
      <c r="A923" s="420">
        <v>920</v>
      </c>
      <c r="B923" s="417" t="s">
        <v>7976</v>
      </c>
      <c r="C923" s="417" t="s">
        <v>8893</v>
      </c>
      <c r="D923" s="417" t="s">
        <v>4121</v>
      </c>
      <c r="E923" s="498" t="s">
        <v>8141</v>
      </c>
      <c r="F923" s="499"/>
      <c r="G923" s="499"/>
      <c r="H923" s="499"/>
      <c r="I923" s="499"/>
      <c r="J923" s="499"/>
      <c r="K923" s="500"/>
      <c r="L923" s="417" t="s">
        <v>4121</v>
      </c>
      <c r="M923" s="420"/>
      <c r="N923" s="205"/>
      <c r="O923" s="205"/>
      <c r="P923" s="420"/>
      <c r="Q923" s="420"/>
      <c r="R923" s="205"/>
      <c r="S923" s="205"/>
      <c r="T923" s="420"/>
      <c r="U923" s="205"/>
      <c r="V923" s="443">
        <v>21</v>
      </c>
      <c r="W923" s="203">
        <v>44243</v>
      </c>
      <c r="X923" s="421">
        <v>210817.74</v>
      </c>
      <c r="Y923" s="205"/>
      <c r="Z923" s="371">
        <v>0</v>
      </c>
      <c r="AA923" s="371">
        <f t="shared" si="17"/>
        <v>210817.74</v>
      </c>
      <c r="AB923" s="523" t="s">
        <v>8134</v>
      </c>
      <c r="AC923" s="524"/>
      <c r="AD923" s="417" t="s">
        <v>4760</v>
      </c>
      <c r="AE923" s="417" t="s">
        <v>4761</v>
      </c>
      <c r="AF923" s="417" t="s">
        <v>8592</v>
      </c>
      <c r="AG923" s="451">
        <v>637</v>
      </c>
      <c r="AH923" s="208"/>
      <c r="AI923" s="207"/>
      <c r="BC923" s="252"/>
      <c r="BD923" s="252"/>
      <c r="BE923" s="252"/>
      <c r="BF923" s="252"/>
      <c r="BG923" s="252"/>
      <c r="BH923" s="252"/>
      <c r="BI923" s="252"/>
      <c r="BJ923" s="252"/>
      <c r="BK923" s="252"/>
      <c r="BL923" s="252"/>
      <c r="BM923" s="252"/>
    </row>
    <row r="924" spans="1:65" s="209" customFormat="1" ht="54" customHeight="1">
      <c r="A924" s="420">
        <v>921</v>
      </c>
      <c r="B924" s="417" t="s">
        <v>7976</v>
      </c>
      <c r="C924" s="417" t="s">
        <v>8893</v>
      </c>
      <c r="D924" s="420" t="s">
        <v>4121</v>
      </c>
      <c r="E924" s="498" t="s">
        <v>9326</v>
      </c>
      <c r="F924" s="499"/>
      <c r="G924" s="499"/>
      <c r="H924" s="499"/>
      <c r="I924" s="499"/>
      <c r="J924" s="499"/>
      <c r="K924" s="500"/>
      <c r="L924" s="417" t="s">
        <v>4121</v>
      </c>
      <c r="M924" s="420"/>
      <c r="N924" s="205"/>
      <c r="O924" s="205"/>
      <c r="P924" s="420"/>
      <c r="Q924" s="420"/>
      <c r="R924" s="205"/>
      <c r="S924" s="205"/>
      <c r="T924" s="420"/>
      <c r="U924" s="205"/>
      <c r="V924" s="443">
        <v>17</v>
      </c>
      <c r="W924" s="203">
        <v>44951</v>
      </c>
      <c r="X924" s="421">
        <v>250304.26</v>
      </c>
      <c r="Y924" s="205"/>
      <c r="Z924" s="371">
        <v>0</v>
      </c>
      <c r="AA924" s="371">
        <v>250304.26</v>
      </c>
      <c r="AB924" s="504" t="s">
        <v>9305</v>
      </c>
      <c r="AC924" s="504"/>
      <c r="AD924" s="417" t="s">
        <v>4760</v>
      </c>
      <c r="AE924" s="417" t="s">
        <v>4761</v>
      </c>
      <c r="AF924" s="417" t="s">
        <v>8592</v>
      </c>
      <c r="AG924" s="451"/>
      <c r="AH924" s="208"/>
      <c r="AI924" s="207"/>
      <c r="BA924" s="209" t="s">
        <v>9327</v>
      </c>
      <c r="BC924" s="252"/>
      <c r="BD924" s="252"/>
      <c r="BE924" s="252"/>
      <c r="BF924" s="252"/>
      <c r="BG924" s="252"/>
      <c r="BH924" s="252"/>
      <c r="BI924" s="252"/>
      <c r="BJ924" s="252"/>
      <c r="BK924" s="252"/>
      <c r="BL924" s="252"/>
      <c r="BM924" s="252"/>
    </row>
    <row r="925" spans="1:65" s="209" customFormat="1" ht="33.75" customHeight="1">
      <c r="A925" s="420">
        <v>922</v>
      </c>
      <c r="B925" s="417" t="s">
        <v>7976</v>
      </c>
      <c r="C925" s="417" t="s">
        <v>8893</v>
      </c>
      <c r="D925" s="420" t="s">
        <v>4121</v>
      </c>
      <c r="E925" s="498" t="s">
        <v>9328</v>
      </c>
      <c r="F925" s="499"/>
      <c r="G925" s="499"/>
      <c r="H925" s="499"/>
      <c r="I925" s="499"/>
      <c r="J925" s="499"/>
      <c r="K925" s="500"/>
      <c r="L925" s="417" t="s">
        <v>4121</v>
      </c>
      <c r="M925" s="420"/>
      <c r="N925" s="205"/>
      <c r="O925" s="205"/>
      <c r="P925" s="420"/>
      <c r="Q925" s="420"/>
      <c r="R925" s="205"/>
      <c r="S925" s="205"/>
      <c r="T925" s="420"/>
      <c r="U925" s="205"/>
      <c r="V925" s="443">
        <v>98</v>
      </c>
      <c r="W925" s="203">
        <v>44955</v>
      </c>
      <c r="X925" s="421">
        <v>2098808.1800000002</v>
      </c>
      <c r="Y925" s="205"/>
      <c r="Z925" s="371">
        <v>0</v>
      </c>
      <c r="AA925" s="371">
        <v>2098808.1800000002</v>
      </c>
      <c r="AB925" s="504" t="s">
        <v>9305</v>
      </c>
      <c r="AC925" s="504"/>
      <c r="AD925" s="417" t="s">
        <v>4760</v>
      </c>
      <c r="AE925" s="417" t="s">
        <v>4761</v>
      </c>
      <c r="AF925" s="417" t="s">
        <v>8592</v>
      </c>
      <c r="AG925" s="451"/>
      <c r="AH925" s="208"/>
      <c r="AI925" s="207"/>
      <c r="BA925" s="209" t="s">
        <v>9329</v>
      </c>
      <c r="BC925" s="252"/>
      <c r="BD925" s="252"/>
      <c r="BE925" s="252"/>
      <c r="BF925" s="252"/>
      <c r="BG925" s="252"/>
      <c r="BH925" s="252"/>
      <c r="BI925" s="252"/>
      <c r="BJ925" s="252"/>
      <c r="BK925" s="252"/>
      <c r="BL925" s="252"/>
      <c r="BM925" s="252"/>
    </row>
    <row r="926" spans="1:65" s="209" customFormat="1" ht="54" customHeight="1">
      <c r="A926" s="420">
        <v>923</v>
      </c>
      <c r="B926" s="417" t="s">
        <v>7976</v>
      </c>
      <c r="C926" s="417" t="s">
        <v>8893</v>
      </c>
      <c r="D926" s="420" t="s">
        <v>4121</v>
      </c>
      <c r="E926" s="498" t="s">
        <v>9330</v>
      </c>
      <c r="F926" s="499"/>
      <c r="G926" s="499"/>
      <c r="H926" s="499"/>
      <c r="I926" s="499"/>
      <c r="J926" s="499"/>
      <c r="K926" s="500"/>
      <c r="L926" s="417" t="s">
        <v>4121</v>
      </c>
      <c r="M926" s="420"/>
      <c r="N926" s="205"/>
      <c r="O926" s="205"/>
      <c r="P926" s="420"/>
      <c r="Q926" s="420"/>
      <c r="R926" s="205"/>
      <c r="S926" s="205"/>
      <c r="T926" s="420"/>
      <c r="U926" s="205"/>
      <c r="V926" s="443">
        <v>18</v>
      </c>
      <c r="W926" s="203">
        <v>44958</v>
      </c>
      <c r="X926" s="421">
        <v>265028.03999999998</v>
      </c>
      <c r="Y926" s="205"/>
      <c r="Z926" s="371">
        <v>0</v>
      </c>
      <c r="AA926" s="371">
        <v>265028.03999999998</v>
      </c>
      <c r="AB926" s="504" t="s">
        <v>9305</v>
      </c>
      <c r="AC926" s="504"/>
      <c r="AD926" s="417" t="s">
        <v>4760</v>
      </c>
      <c r="AE926" s="417" t="s">
        <v>4761</v>
      </c>
      <c r="AF926" s="417" t="s">
        <v>8592</v>
      </c>
      <c r="AG926" s="451"/>
      <c r="AH926" s="208"/>
      <c r="AI926" s="207"/>
      <c r="BA926" s="209" t="s">
        <v>9331</v>
      </c>
      <c r="BC926" s="252"/>
      <c r="BD926" s="252"/>
      <c r="BE926" s="252"/>
      <c r="BF926" s="252"/>
      <c r="BG926" s="252"/>
      <c r="BH926" s="252"/>
      <c r="BI926" s="252"/>
      <c r="BJ926" s="252"/>
      <c r="BK926" s="252"/>
      <c r="BL926" s="252"/>
      <c r="BM926" s="252"/>
    </row>
    <row r="927" spans="1:65" s="209" customFormat="1" ht="60" customHeight="1">
      <c r="A927" s="420">
        <v>924</v>
      </c>
      <c r="B927" s="417" t="s">
        <v>7976</v>
      </c>
      <c r="C927" s="417" t="s">
        <v>8893</v>
      </c>
      <c r="D927" s="420" t="s">
        <v>4121</v>
      </c>
      <c r="E927" s="498" t="s">
        <v>9332</v>
      </c>
      <c r="F927" s="499"/>
      <c r="G927" s="499"/>
      <c r="H927" s="499"/>
      <c r="I927" s="499"/>
      <c r="J927" s="499"/>
      <c r="K927" s="500"/>
      <c r="L927" s="417" t="s">
        <v>4121</v>
      </c>
      <c r="M927" s="420"/>
      <c r="N927" s="205"/>
      <c r="O927" s="205"/>
      <c r="P927" s="420"/>
      <c r="Q927" s="420"/>
      <c r="R927" s="205"/>
      <c r="S927" s="205"/>
      <c r="T927" s="420"/>
      <c r="U927" s="205"/>
      <c r="V927" s="443">
        <v>39</v>
      </c>
      <c r="W927" s="203">
        <v>44957</v>
      </c>
      <c r="X927" s="421">
        <v>835239.99</v>
      </c>
      <c r="Y927" s="205"/>
      <c r="Z927" s="371">
        <v>0</v>
      </c>
      <c r="AA927" s="371">
        <v>835239.99</v>
      </c>
      <c r="AB927" s="504" t="s">
        <v>9305</v>
      </c>
      <c r="AC927" s="504"/>
      <c r="AD927" s="417" t="s">
        <v>4760</v>
      </c>
      <c r="AE927" s="417" t="s">
        <v>4761</v>
      </c>
      <c r="AF927" s="417" t="s">
        <v>8592</v>
      </c>
      <c r="AG927" s="451"/>
      <c r="AH927" s="208"/>
      <c r="AI927" s="207"/>
      <c r="BA927" s="209" t="s">
        <v>9333</v>
      </c>
      <c r="BC927" s="252"/>
      <c r="BD927" s="252"/>
      <c r="BE927" s="252"/>
      <c r="BF927" s="252"/>
      <c r="BG927" s="252"/>
      <c r="BH927" s="252"/>
      <c r="BI927" s="252"/>
      <c r="BJ927" s="252"/>
      <c r="BK927" s="252"/>
      <c r="BL927" s="252"/>
      <c r="BM927" s="252"/>
    </row>
    <row r="928" spans="1:65" s="209" customFormat="1" ht="48.75" customHeight="1">
      <c r="A928" s="420">
        <v>925</v>
      </c>
      <c r="B928" s="417" t="s">
        <v>7976</v>
      </c>
      <c r="C928" s="417" t="s">
        <v>8893</v>
      </c>
      <c r="D928" s="420" t="s">
        <v>4121</v>
      </c>
      <c r="E928" s="498" t="s">
        <v>9334</v>
      </c>
      <c r="F928" s="499"/>
      <c r="G928" s="499"/>
      <c r="H928" s="499"/>
      <c r="I928" s="499"/>
      <c r="J928" s="499"/>
      <c r="K928" s="500"/>
      <c r="L928" s="417" t="s">
        <v>4121</v>
      </c>
      <c r="M928" s="420"/>
      <c r="N928" s="205"/>
      <c r="O928" s="205"/>
      <c r="P928" s="420"/>
      <c r="Q928" s="420"/>
      <c r="R928" s="205"/>
      <c r="S928" s="205"/>
      <c r="T928" s="420"/>
      <c r="U928" s="205"/>
      <c r="V928" s="443">
        <v>11</v>
      </c>
      <c r="W928" s="203">
        <v>44959</v>
      </c>
      <c r="X928" s="421">
        <v>176685.41</v>
      </c>
      <c r="Y928" s="205"/>
      <c r="Z928" s="371">
        <v>0</v>
      </c>
      <c r="AA928" s="371">
        <v>176685.41</v>
      </c>
      <c r="AB928" s="504" t="s">
        <v>9305</v>
      </c>
      <c r="AC928" s="504"/>
      <c r="AD928" s="417" t="s">
        <v>4760</v>
      </c>
      <c r="AE928" s="417" t="s">
        <v>4761</v>
      </c>
      <c r="AF928" s="417" t="s">
        <v>8592</v>
      </c>
      <c r="AG928" s="451"/>
      <c r="AH928" s="208"/>
      <c r="AI928" s="207"/>
      <c r="BA928" s="209" t="s">
        <v>9335</v>
      </c>
      <c r="BC928" s="252"/>
      <c r="BD928" s="252"/>
      <c r="BE928" s="252"/>
      <c r="BF928" s="252"/>
      <c r="BG928" s="252"/>
      <c r="BH928" s="252"/>
      <c r="BI928" s="252"/>
      <c r="BJ928" s="252"/>
      <c r="BK928" s="252"/>
      <c r="BL928" s="252"/>
      <c r="BM928" s="252"/>
    </row>
    <row r="929" spans="1:65" s="209" customFormat="1" ht="58.5" customHeight="1">
      <c r="A929" s="420">
        <v>926</v>
      </c>
      <c r="B929" s="417" t="s">
        <v>7976</v>
      </c>
      <c r="C929" s="417" t="s">
        <v>8893</v>
      </c>
      <c r="D929" s="420" t="s">
        <v>4121</v>
      </c>
      <c r="E929" s="498" t="s">
        <v>9336</v>
      </c>
      <c r="F929" s="499"/>
      <c r="G929" s="499"/>
      <c r="H929" s="499"/>
      <c r="I929" s="499"/>
      <c r="J929" s="499"/>
      <c r="K929" s="500"/>
      <c r="L929" s="417" t="s">
        <v>4121</v>
      </c>
      <c r="M929" s="420"/>
      <c r="N929" s="205"/>
      <c r="O929" s="205"/>
      <c r="P929" s="420"/>
      <c r="Q929" s="420"/>
      <c r="R929" s="205"/>
      <c r="S929" s="205"/>
      <c r="T929" s="420"/>
      <c r="U929" s="205"/>
      <c r="V929" s="443">
        <v>58</v>
      </c>
      <c r="W929" s="203">
        <v>44960</v>
      </c>
      <c r="X929" s="421">
        <v>776345.08</v>
      </c>
      <c r="Y929" s="205"/>
      <c r="Z929" s="371">
        <v>0</v>
      </c>
      <c r="AA929" s="371">
        <v>776345.08</v>
      </c>
      <c r="AB929" s="504" t="s">
        <v>9305</v>
      </c>
      <c r="AC929" s="504"/>
      <c r="AD929" s="417" t="s">
        <v>4760</v>
      </c>
      <c r="AE929" s="417" t="s">
        <v>4761</v>
      </c>
      <c r="AF929" s="417" t="s">
        <v>8592</v>
      </c>
      <c r="AG929" s="451"/>
      <c r="AH929" s="208"/>
      <c r="AI929" s="207"/>
      <c r="BA929" s="209" t="s">
        <v>9337</v>
      </c>
      <c r="BC929" s="252"/>
      <c r="BD929" s="252"/>
      <c r="BE929" s="252"/>
      <c r="BF929" s="252"/>
      <c r="BG929" s="252"/>
      <c r="BH929" s="252"/>
      <c r="BI929" s="252"/>
      <c r="BJ929" s="252"/>
      <c r="BK929" s="252"/>
      <c r="BL929" s="252"/>
      <c r="BM929" s="252"/>
    </row>
    <row r="930" spans="1:65" s="209" customFormat="1" ht="33.75" customHeight="1">
      <c r="A930" s="420">
        <v>927</v>
      </c>
      <c r="B930" s="417" t="s">
        <v>7976</v>
      </c>
      <c r="C930" s="417" t="s">
        <v>8893</v>
      </c>
      <c r="D930" s="420" t="s">
        <v>4121</v>
      </c>
      <c r="E930" s="498" t="s">
        <v>8488</v>
      </c>
      <c r="F930" s="499"/>
      <c r="G930" s="499"/>
      <c r="H930" s="499"/>
      <c r="I930" s="499"/>
      <c r="J930" s="499"/>
      <c r="K930" s="500"/>
      <c r="L930" s="417" t="s">
        <v>4121</v>
      </c>
      <c r="M930" s="420"/>
      <c r="N930" s="205"/>
      <c r="O930" s="205"/>
      <c r="P930" s="420"/>
      <c r="Q930" s="420"/>
      <c r="R930" s="205"/>
      <c r="S930" s="205"/>
      <c r="T930" s="420"/>
      <c r="U930" s="205"/>
      <c r="V930" s="443">
        <v>60</v>
      </c>
      <c r="W930" s="203">
        <v>44603</v>
      </c>
      <c r="X930" s="421">
        <v>602336.4</v>
      </c>
      <c r="Y930" s="205"/>
      <c r="Z930" s="371">
        <v>0</v>
      </c>
      <c r="AA930" s="371">
        <f t="shared" si="17"/>
        <v>602336.4</v>
      </c>
      <c r="AB930" s="523" t="s">
        <v>8489</v>
      </c>
      <c r="AC930" s="524"/>
      <c r="AD930" s="417" t="s">
        <v>4760</v>
      </c>
      <c r="AE930" s="417" t="s">
        <v>4761</v>
      </c>
      <c r="AF930" s="417" t="s">
        <v>8592</v>
      </c>
      <c r="AG930" s="451"/>
      <c r="AH930" s="208"/>
      <c r="AI930" s="207"/>
      <c r="BA930" s="209" t="s">
        <v>9216</v>
      </c>
      <c r="BC930" s="252"/>
      <c r="BD930" s="252"/>
      <c r="BE930" s="252"/>
      <c r="BF930" s="252"/>
      <c r="BG930" s="252"/>
      <c r="BH930" s="252"/>
      <c r="BI930" s="252"/>
      <c r="BJ930" s="252"/>
      <c r="BK930" s="252"/>
      <c r="BL930" s="252"/>
      <c r="BM930" s="252"/>
    </row>
    <row r="931" spans="1:65" s="209" customFormat="1" ht="33.75" customHeight="1">
      <c r="A931" s="420">
        <v>928</v>
      </c>
      <c r="B931" s="417" t="s">
        <v>7976</v>
      </c>
      <c r="C931" s="417" t="s">
        <v>8893</v>
      </c>
      <c r="D931" s="417" t="s">
        <v>4121</v>
      </c>
      <c r="E931" s="498" t="s">
        <v>8142</v>
      </c>
      <c r="F931" s="499"/>
      <c r="G931" s="499"/>
      <c r="H931" s="499"/>
      <c r="I931" s="499"/>
      <c r="J931" s="499"/>
      <c r="K931" s="500"/>
      <c r="L931" s="417" t="s">
        <v>4121</v>
      </c>
      <c r="M931" s="420"/>
      <c r="N931" s="205"/>
      <c r="O931" s="205"/>
      <c r="P931" s="420"/>
      <c r="Q931" s="420"/>
      <c r="R931" s="205"/>
      <c r="S931" s="205"/>
      <c r="T931" s="420"/>
      <c r="U931" s="205"/>
      <c r="V931" s="443">
        <v>25</v>
      </c>
      <c r="W931" s="203">
        <v>44257</v>
      </c>
      <c r="X931" s="421">
        <v>334631.5</v>
      </c>
      <c r="Y931" s="205"/>
      <c r="Z931" s="371">
        <v>0</v>
      </c>
      <c r="AA931" s="371">
        <f t="shared" si="17"/>
        <v>334631.5</v>
      </c>
      <c r="AB931" s="523" t="s">
        <v>8134</v>
      </c>
      <c r="AC931" s="524"/>
      <c r="AD931" s="417" t="s">
        <v>4760</v>
      </c>
      <c r="AE931" s="417" t="s">
        <v>4761</v>
      </c>
      <c r="AF931" s="417" t="s">
        <v>8592</v>
      </c>
      <c r="AG931" s="451">
        <v>638</v>
      </c>
      <c r="AH931" s="208"/>
      <c r="AI931" s="207"/>
      <c r="BC931" s="252"/>
      <c r="BD931" s="252"/>
      <c r="BE931" s="252"/>
      <c r="BF931" s="252"/>
      <c r="BG931" s="252"/>
      <c r="BH931" s="252"/>
      <c r="BI931" s="252"/>
      <c r="BJ931" s="252"/>
      <c r="BK931" s="252"/>
      <c r="BL931" s="252"/>
      <c r="BM931" s="252"/>
    </row>
    <row r="932" spans="1:65" s="209" customFormat="1" ht="33.75">
      <c r="A932" s="420">
        <v>929</v>
      </c>
      <c r="B932" s="222" t="s">
        <v>8296</v>
      </c>
      <c r="C932" s="417" t="s">
        <v>8893</v>
      </c>
      <c r="D932" s="417" t="s">
        <v>4121</v>
      </c>
      <c r="E932" s="498" t="s">
        <v>9739</v>
      </c>
      <c r="F932" s="499"/>
      <c r="G932" s="499"/>
      <c r="H932" s="499"/>
      <c r="I932" s="499"/>
      <c r="J932" s="499"/>
      <c r="K932" s="500"/>
      <c r="L932" s="417" t="s">
        <v>4121</v>
      </c>
      <c r="M932" s="420"/>
      <c r="N932" s="206"/>
      <c r="O932" s="206"/>
      <c r="P932" s="371"/>
      <c r="Q932" s="371"/>
      <c r="R932" s="206"/>
      <c r="S932" s="206"/>
      <c r="T932" s="371"/>
      <c r="U932" s="206"/>
      <c r="V932" s="202">
        <v>12</v>
      </c>
      <c r="W932" s="203">
        <v>44404</v>
      </c>
      <c r="X932" s="421">
        <v>550160</v>
      </c>
      <c r="Y932" s="371"/>
      <c r="Z932" s="421">
        <v>169632.42</v>
      </c>
      <c r="AA932" s="371">
        <f>X932-Z932</f>
        <v>380527.57999999996</v>
      </c>
      <c r="AB932" s="505" t="s">
        <v>8299</v>
      </c>
      <c r="AC932" s="506"/>
      <c r="AD932" s="419" t="s">
        <v>4760</v>
      </c>
      <c r="AE932" s="417" t="s">
        <v>4761</v>
      </c>
      <c r="AF932" s="417" t="s">
        <v>8592</v>
      </c>
      <c r="AG932" s="216"/>
      <c r="AH932" s="421"/>
      <c r="AI932" s="217"/>
      <c r="BA932" s="209" t="s">
        <v>9409</v>
      </c>
      <c r="BC932" s="252"/>
      <c r="BD932" s="252"/>
      <c r="BE932" s="252"/>
      <c r="BF932" s="252"/>
      <c r="BG932" s="252"/>
      <c r="BH932" s="252"/>
      <c r="BI932" s="252"/>
      <c r="BJ932" s="252"/>
      <c r="BK932" s="252"/>
      <c r="BL932" s="252"/>
      <c r="BM932" s="252"/>
    </row>
    <row r="933" spans="1:65" s="209" customFormat="1" ht="33.75">
      <c r="A933" s="420">
        <v>930</v>
      </c>
      <c r="B933" s="222" t="s">
        <v>8298</v>
      </c>
      <c r="C933" s="417" t="s">
        <v>8893</v>
      </c>
      <c r="D933" s="417" t="s">
        <v>4121</v>
      </c>
      <c r="E933" s="237"/>
      <c r="F933" s="419">
        <v>32</v>
      </c>
      <c r="G933" s="419"/>
      <c r="H933" s="420"/>
      <c r="I933" s="420"/>
      <c r="J933" s="420"/>
      <c r="K933" s="420"/>
      <c r="L933" s="417" t="s">
        <v>4121</v>
      </c>
      <c r="M933" s="420"/>
      <c r="N933" s="206"/>
      <c r="O933" s="206"/>
      <c r="P933" s="371"/>
      <c r="Q933" s="371"/>
      <c r="R933" s="206"/>
      <c r="S933" s="206"/>
      <c r="T933" s="371"/>
      <c r="U933" s="206"/>
      <c r="V933" s="202">
        <v>11</v>
      </c>
      <c r="W933" s="203">
        <v>44489</v>
      </c>
      <c r="X933" s="421">
        <v>927020</v>
      </c>
      <c r="Y933" s="371"/>
      <c r="Z933" s="421">
        <v>303857.08</v>
      </c>
      <c r="AA933" s="371">
        <f>X933-Z933</f>
        <v>623162.91999999993</v>
      </c>
      <c r="AB933" s="505" t="s">
        <v>8299</v>
      </c>
      <c r="AC933" s="506"/>
      <c r="AD933" s="419" t="s">
        <v>4760</v>
      </c>
      <c r="AE933" s="417" t="s">
        <v>4761</v>
      </c>
      <c r="AF933" s="417" t="s">
        <v>8592</v>
      </c>
      <c r="AG933" s="216"/>
      <c r="AH933" s="421"/>
      <c r="AI933" s="217"/>
      <c r="BA933" s="209" t="s">
        <v>9410</v>
      </c>
      <c r="BC933" s="252"/>
      <c r="BD933" s="252"/>
      <c r="BE933" s="252"/>
      <c r="BF933" s="252"/>
      <c r="BG933" s="252"/>
      <c r="BH933" s="252"/>
      <c r="BI933" s="252"/>
      <c r="BJ933" s="252"/>
      <c r="BK933" s="252"/>
      <c r="BL933" s="252"/>
      <c r="BM933" s="252"/>
    </row>
    <row r="934" spans="1:65" s="209" customFormat="1" ht="45">
      <c r="A934" s="420">
        <v>931</v>
      </c>
      <c r="B934" s="417" t="s">
        <v>4965</v>
      </c>
      <c r="C934" s="417" t="s">
        <v>8893</v>
      </c>
      <c r="D934" s="423" t="s">
        <v>4811</v>
      </c>
      <c r="E934" s="504" t="s">
        <v>5599</v>
      </c>
      <c r="F934" s="504"/>
      <c r="G934" s="504"/>
      <c r="H934" s="504"/>
      <c r="I934" s="504"/>
      <c r="J934" s="504"/>
      <c r="K934" s="504"/>
      <c r="L934" s="211" t="s">
        <v>4121</v>
      </c>
      <c r="M934" s="420"/>
      <c r="N934" s="205"/>
      <c r="O934" s="205"/>
      <c r="P934" s="420"/>
      <c r="Q934" s="420"/>
      <c r="R934" s="205"/>
      <c r="S934" s="205"/>
      <c r="T934" s="420"/>
      <c r="U934" s="205"/>
      <c r="V934" s="202">
        <v>410</v>
      </c>
      <c r="W934" s="203">
        <v>40261</v>
      </c>
      <c r="X934" s="371">
        <f>'[1]Низковольтные сети (казна)'!$M$33</f>
        <v>87506.4</v>
      </c>
      <c r="Y934" s="206"/>
      <c r="Z934" s="371">
        <f>'[1]Низковольтные сети (казна)'!N33</f>
        <v>26251.919999999998</v>
      </c>
      <c r="AA934" s="371">
        <f>'[1]Низковольтные сети (казна)'!O33</f>
        <v>61254.479999999996</v>
      </c>
      <c r="AB934" s="504" t="s">
        <v>4161</v>
      </c>
      <c r="AC934" s="504"/>
      <c r="AD934" s="417" t="s">
        <v>4760</v>
      </c>
      <c r="AE934" s="417" t="s">
        <v>4761</v>
      </c>
      <c r="AF934" s="417" t="s">
        <v>4121</v>
      </c>
      <c r="AG934" s="207"/>
      <c r="AH934" s="208"/>
      <c r="AI934" s="207"/>
      <c r="BC934" s="252"/>
      <c r="BD934" s="252"/>
      <c r="BE934" s="252"/>
      <c r="BF934" s="252"/>
      <c r="BG934" s="252"/>
      <c r="BH934" s="252"/>
      <c r="BI934" s="252"/>
      <c r="BJ934" s="252"/>
      <c r="BK934" s="252"/>
      <c r="BL934" s="252"/>
      <c r="BM934" s="252"/>
    </row>
    <row r="935" spans="1:65" s="209" customFormat="1" ht="67.5">
      <c r="A935" s="420">
        <v>932</v>
      </c>
      <c r="B935" s="417" t="s">
        <v>3736</v>
      </c>
      <c r="C935" s="417" t="s">
        <v>8893</v>
      </c>
      <c r="D935" s="423" t="s">
        <v>4809</v>
      </c>
      <c r="E935" s="504" t="s">
        <v>5598</v>
      </c>
      <c r="F935" s="504"/>
      <c r="G935" s="504"/>
      <c r="H935" s="504"/>
      <c r="I935" s="504"/>
      <c r="J935" s="504"/>
      <c r="K935" s="504"/>
      <c r="L935" s="211" t="s">
        <v>4121</v>
      </c>
      <c r="M935" s="420"/>
      <c r="N935" s="205"/>
      <c r="O935" s="205"/>
      <c r="P935" s="420"/>
      <c r="Q935" s="420"/>
      <c r="R935" s="205"/>
      <c r="S935" s="205"/>
      <c r="T935" s="420"/>
      <c r="U935" s="205"/>
      <c r="V935" s="202">
        <v>2600</v>
      </c>
      <c r="W935" s="203">
        <v>40261</v>
      </c>
      <c r="X935" s="371">
        <f>'[1]Низковольтные сети (казна)'!$M$31</f>
        <v>504952.8</v>
      </c>
      <c r="Y935" s="206"/>
      <c r="Z935" s="371">
        <f>'[1]Низковольтные сети (казна)'!N31</f>
        <v>151485.84</v>
      </c>
      <c r="AA935" s="371">
        <f>'[1]Низковольтные сети (казна)'!O31</f>
        <v>353466.95999999996</v>
      </c>
      <c r="AB935" s="517" t="s">
        <v>2328</v>
      </c>
      <c r="AC935" s="517"/>
      <c r="AD935" s="417" t="s">
        <v>4760</v>
      </c>
      <c r="AE935" s="417" t="s">
        <v>4761</v>
      </c>
      <c r="AF935" s="417" t="s">
        <v>4121</v>
      </c>
      <c r="AG935" s="207"/>
      <c r="AH935" s="208"/>
      <c r="AI935" s="207"/>
      <c r="BA935" s="209" t="s">
        <v>9217</v>
      </c>
      <c r="BC935" s="252"/>
      <c r="BD935" s="252"/>
      <c r="BE935" s="252"/>
      <c r="BF935" s="252"/>
      <c r="BG935" s="252"/>
      <c r="BH935" s="252"/>
      <c r="BI935" s="252"/>
      <c r="BJ935" s="252"/>
      <c r="BK935" s="252"/>
      <c r="BL935" s="252"/>
      <c r="BM935" s="252"/>
    </row>
    <row r="936" spans="1:65" s="209" customFormat="1" ht="56.25">
      <c r="A936" s="420">
        <v>933</v>
      </c>
      <c r="B936" s="417" t="s">
        <v>4966</v>
      </c>
      <c r="C936" s="417" t="s">
        <v>8893</v>
      </c>
      <c r="D936" s="423" t="s">
        <v>4812</v>
      </c>
      <c r="E936" s="504" t="s">
        <v>2515</v>
      </c>
      <c r="F936" s="504"/>
      <c r="G936" s="504"/>
      <c r="H936" s="504"/>
      <c r="I936" s="504"/>
      <c r="J936" s="504"/>
      <c r="K936" s="504"/>
      <c r="L936" s="211" t="s">
        <v>4121</v>
      </c>
      <c r="M936" s="420"/>
      <c r="N936" s="205"/>
      <c r="O936" s="205"/>
      <c r="P936" s="420"/>
      <c r="Q936" s="420"/>
      <c r="R936" s="205"/>
      <c r="S936" s="205"/>
      <c r="T936" s="420"/>
      <c r="U936" s="205"/>
      <c r="V936" s="202">
        <v>440</v>
      </c>
      <c r="W936" s="203">
        <v>40260</v>
      </c>
      <c r="X936" s="371">
        <f>'[1]Низковольтные сети (казна)'!$M$34</f>
        <v>124296</v>
      </c>
      <c r="Y936" s="206"/>
      <c r="Z936" s="371">
        <f>'[1]Низковольтные сети (казна)'!N34</f>
        <v>37288.799999999996</v>
      </c>
      <c r="AA936" s="371">
        <f>'[1]Низковольтные сети (казна)'!O34</f>
        <v>87007.200000000012</v>
      </c>
      <c r="AB936" s="504" t="s">
        <v>4161</v>
      </c>
      <c r="AC936" s="504"/>
      <c r="AD936" s="417" t="s">
        <v>4760</v>
      </c>
      <c r="AE936" s="417" t="s">
        <v>4761</v>
      </c>
      <c r="AF936" s="417" t="s">
        <v>4121</v>
      </c>
      <c r="AG936" s="207"/>
      <c r="AH936" s="208"/>
      <c r="AI936" s="207"/>
      <c r="BA936" s="209" t="s">
        <v>9179</v>
      </c>
      <c r="BC936" s="252"/>
      <c r="BD936" s="252"/>
      <c r="BE936" s="252"/>
      <c r="BF936" s="252"/>
      <c r="BG936" s="252"/>
      <c r="BH936" s="252"/>
      <c r="BI936" s="252"/>
      <c r="BJ936" s="252"/>
      <c r="BK936" s="252"/>
      <c r="BL936" s="252"/>
      <c r="BM936" s="252"/>
    </row>
    <row r="937" spans="1:65" s="209" customFormat="1" ht="22.5">
      <c r="A937" s="420">
        <v>934</v>
      </c>
      <c r="B937" s="417" t="s">
        <v>4046</v>
      </c>
      <c r="C937" s="417" t="s">
        <v>8893</v>
      </c>
      <c r="D937" s="423" t="s">
        <v>4933</v>
      </c>
      <c r="E937" s="504" t="s">
        <v>3142</v>
      </c>
      <c r="F937" s="504"/>
      <c r="G937" s="504"/>
      <c r="H937" s="504"/>
      <c r="I937" s="504"/>
      <c r="J937" s="504"/>
      <c r="K937" s="504"/>
      <c r="L937" s="417" t="s">
        <v>4121</v>
      </c>
      <c r="M937" s="420"/>
      <c r="N937" s="205"/>
      <c r="O937" s="205"/>
      <c r="P937" s="420"/>
      <c r="Q937" s="420"/>
      <c r="R937" s="205"/>
      <c r="S937" s="205"/>
      <c r="T937" s="420"/>
      <c r="U937" s="205"/>
      <c r="V937" s="202">
        <v>280</v>
      </c>
      <c r="W937" s="203">
        <v>40246</v>
      </c>
      <c r="X937" s="371">
        <f>'[4]Наружное освещение'!$P$2</f>
        <v>92849.76</v>
      </c>
      <c r="Y937" s="371">
        <f>'[4]Наружное освещение'!$P$2</f>
        <v>92849.76</v>
      </c>
      <c r="Z937" s="371">
        <f>'[4]Наружное освещение'!Q2</f>
        <v>27854.927999999996</v>
      </c>
      <c r="AA937" s="371">
        <f t="shared" ref="AA937:AA968" si="18">X937-Z937</f>
        <v>64994.831999999995</v>
      </c>
      <c r="AB937" s="517" t="s">
        <v>2328</v>
      </c>
      <c r="AC937" s="517"/>
      <c r="AD937" s="417" t="s">
        <v>4760</v>
      </c>
      <c r="AE937" s="417" t="s">
        <v>4761</v>
      </c>
      <c r="AF937" s="417" t="s">
        <v>4121</v>
      </c>
      <c r="AG937" s="207"/>
      <c r="AH937" s="208"/>
      <c r="AI937" s="207"/>
      <c r="BA937" s="209" t="s">
        <v>9218</v>
      </c>
      <c r="BC937" s="252"/>
      <c r="BD937" s="252"/>
      <c r="BE937" s="252"/>
      <c r="BF937" s="252"/>
      <c r="BG937" s="252"/>
      <c r="BH937" s="252"/>
      <c r="BI937" s="252"/>
      <c r="BJ937" s="252"/>
      <c r="BK937" s="252"/>
      <c r="BL937" s="252"/>
      <c r="BM937" s="252"/>
    </row>
    <row r="938" spans="1:65" s="209" customFormat="1" ht="56.25">
      <c r="A938" s="420">
        <v>935</v>
      </c>
      <c r="B938" s="417" t="s">
        <v>4047</v>
      </c>
      <c r="C938" s="417" t="s">
        <v>8893</v>
      </c>
      <c r="D938" s="423" t="s">
        <v>4934</v>
      </c>
      <c r="E938" s="504" t="s">
        <v>3143</v>
      </c>
      <c r="F938" s="504"/>
      <c r="G938" s="504"/>
      <c r="H938" s="504"/>
      <c r="I938" s="504"/>
      <c r="J938" s="504"/>
      <c r="K938" s="504"/>
      <c r="L938" s="417" t="s">
        <v>4121</v>
      </c>
      <c r="M938" s="420"/>
      <c r="N938" s="205"/>
      <c r="O938" s="205"/>
      <c r="P938" s="420"/>
      <c r="Q938" s="420"/>
      <c r="R938" s="205"/>
      <c r="S938" s="205"/>
      <c r="T938" s="420"/>
      <c r="U938" s="205"/>
      <c r="V938" s="202">
        <v>504</v>
      </c>
      <c r="W938" s="203">
        <v>40246</v>
      </c>
      <c r="X938" s="371">
        <v>195026.81</v>
      </c>
      <c r="Y938" s="206"/>
      <c r="Z938" s="371">
        <f>'[4]Наружное освещение'!Q3</f>
        <v>5289.48</v>
      </c>
      <c r="AA938" s="371">
        <f t="shared" si="18"/>
        <v>189737.33</v>
      </c>
      <c r="AB938" s="517" t="s">
        <v>2328</v>
      </c>
      <c r="AC938" s="517"/>
      <c r="AD938" s="417" t="s">
        <v>4760</v>
      </c>
      <c r="AE938" s="417" t="s">
        <v>4761</v>
      </c>
      <c r="AF938" s="417" t="s">
        <v>4121</v>
      </c>
      <c r="AG938" s="207"/>
      <c r="AH938" s="208"/>
      <c r="AI938" s="207"/>
      <c r="BA938" s="209" t="s">
        <v>9219</v>
      </c>
      <c r="BC938" s="252"/>
      <c r="BD938" s="252"/>
      <c r="BE938" s="252"/>
      <c r="BF938" s="252"/>
      <c r="BG938" s="252"/>
      <c r="BH938" s="252"/>
      <c r="BI938" s="252"/>
      <c r="BJ938" s="252"/>
      <c r="BK938" s="252"/>
      <c r="BL938" s="252"/>
      <c r="BM938" s="252"/>
    </row>
    <row r="939" spans="1:65" s="209" customFormat="1" ht="33.75">
      <c r="A939" s="420">
        <v>936</v>
      </c>
      <c r="B939" s="417" t="s">
        <v>4048</v>
      </c>
      <c r="C939" s="417" t="s">
        <v>8893</v>
      </c>
      <c r="D939" s="423" t="s">
        <v>4935</v>
      </c>
      <c r="E939" s="504" t="s">
        <v>3144</v>
      </c>
      <c r="F939" s="504"/>
      <c r="G939" s="504"/>
      <c r="H939" s="504"/>
      <c r="I939" s="504"/>
      <c r="J939" s="504"/>
      <c r="K939" s="504"/>
      <c r="L939" s="417" t="s">
        <v>4121</v>
      </c>
      <c r="M939" s="420"/>
      <c r="N939" s="205"/>
      <c r="O939" s="205"/>
      <c r="P939" s="420"/>
      <c r="Q939" s="420"/>
      <c r="R939" s="205"/>
      <c r="S939" s="205"/>
      <c r="T939" s="420"/>
      <c r="U939" s="205"/>
      <c r="V939" s="202">
        <v>532</v>
      </c>
      <c r="W939" s="203">
        <v>40246</v>
      </c>
      <c r="X939" s="371">
        <f>'[4]Наружное освещение'!P4</f>
        <v>68821.2</v>
      </c>
      <c r="Y939" s="206"/>
      <c r="Z939" s="371">
        <f>'[4]Наружное освещение'!Q4</f>
        <v>20646.360000000004</v>
      </c>
      <c r="AA939" s="371">
        <f t="shared" si="18"/>
        <v>48174.84</v>
      </c>
      <c r="AB939" s="517" t="s">
        <v>2328</v>
      </c>
      <c r="AC939" s="517"/>
      <c r="AD939" s="417" t="s">
        <v>4760</v>
      </c>
      <c r="AE939" s="417" t="s">
        <v>4761</v>
      </c>
      <c r="AF939" s="417" t="s">
        <v>4121</v>
      </c>
      <c r="AG939" s="207"/>
      <c r="AH939" s="208"/>
      <c r="AI939" s="207"/>
      <c r="BA939" s="209" t="s">
        <v>9220</v>
      </c>
      <c r="BC939" s="252"/>
      <c r="BD939" s="252"/>
      <c r="BE939" s="252"/>
      <c r="BF939" s="252"/>
      <c r="BG939" s="252"/>
      <c r="BH939" s="252"/>
      <c r="BI939" s="252"/>
      <c r="BJ939" s="252"/>
      <c r="BK939" s="252"/>
      <c r="BL939" s="252"/>
      <c r="BM939" s="252"/>
    </row>
    <row r="940" spans="1:65" s="209" customFormat="1" ht="22.5">
      <c r="A940" s="420">
        <v>937</v>
      </c>
      <c r="B940" s="417" t="s">
        <v>4049</v>
      </c>
      <c r="C940" s="417" t="s">
        <v>8893</v>
      </c>
      <c r="D940" s="423" t="s">
        <v>4936</v>
      </c>
      <c r="E940" s="504" t="s">
        <v>3145</v>
      </c>
      <c r="F940" s="504"/>
      <c r="G940" s="504"/>
      <c r="H940" s="504"/>
      <c r="I940" s="504"/>
      <c r="J940" s="504"/>
      <c r="K940" s="504"/>
      <c r="L940" s="417" t="s">
        <v>4121</v>
      </c>
      <c r="M940" s="420"/>
      <c r="N940" s="205"/>
      <c r="O940" s="205"/>
      <c r="P940" s="420"/>
      <c r="Q940" s="420"/>
      <c r="R940" s="205"/>
      <c r="S940" s="205"/>
      <c r="T940" s="420"/>
      <c r="U940" s="205"/>
      <c r="V940" s="202">
        <v>224</v>
      </c>
      <c r="W940" s="203">
        <v>40246</v>
      </c>
      <c r="X940" s="371">
        <f>'[4]Наружное освещение'!P5</f>
        <v>32758.799999999999</v>
      </c>
      <c r="Y940" s="206"/>
      <c r="Z940" s="371">
        <f>'[4]Наружное освещение'!Q5</f>
        <v>9827.6400000000012</v>
      </c>
      <c r="AA940" s="371">
        <f t="shared" si="18"/>
        <v>22931.159999999996</v>
      </c>
      <c r="AB940" s="517" t="s">
        <v>2328</v>
      </c>
      <c r="AC940" s="517"/>
      <c r="AD940" s="417" t="s">
        <v>4760</v>
      </c>
      <c r="AE940" s="417" t="s">
        <v>4761</v>
      </c>
      <c r="AF940" s="417" t="s">
        <v>4121</v>
      </c>
      <c r="AG940" s="207"/>
      <c r="AH940" s="208"/>
      <c r="AI940" s="207"/>
      <c r="BC940" s="252"/>
      <c r="BD940" s="252"/>
      <c r="BE940" s="252"/>
      <c r="BF940" s="252"/>
      <c r="BG940" s="252"/>
      <c r="BH940" s="252"/>
      <c r="BI940" s="252"/>
      <c r="BJ940" s="252"/>
      <c r="BK940" s="252"/>
      <c r="BL940" s="252"/>
      <c r="BM940" s="252"/>
    </row>
    <row r="941" spans="1:65" s="209" customFormat="1" ht="33.75">
      <c r="A941" s="420">
        <v>938</v>
      </c>
      <c r="B941" s="417" t="s">
        <v>4050</v>
      </c>
      <c r="C941" s="417" t="s">
        <v>8893</v>
      </c>
      <c r="D941" s="423" t="s">
        <v>4937</v>
      </c>
      <c r="E941" s="504" t="s">
        <v>3146</v>
      </c>
      <c r="F941" s="504"/>
      <c r="G941" s="504"/>
      <c r="H941" s="504"/>
      <c r="I941" s="504"/>
      <c r="J941" s="504"/>
      <c r="K941" s="504"/>
      <c r="L941" s="417" t="s">
        <v>4121</v>
      </c>
      <c r="M941" s="420"/>
      <c r="N941" s="205"/>
      <c r="O941" s="205"/>
      <c r="P941" s="420"/>
      <c r="Q941" s="420"/>
      <c r="R941" s="205"/>
      <c r="S941" s="205"/>
      <c r="T941" s="420"/>
      <c r="U941" s="205"/>
      <c r="V941" s="202">
        <v>82</v>
      </c>
      <c r="W941" s="203">
        <v>40242</v>
      </c>
      <c r="X941" s="371">
        <f>'[4]Наружное освещение'!P6</f>
        <v>29970</v>
      </c>
      <c r="Y941" s="206"/>
      <c r="Z941" s="371">
        <f>'[4]Наружное освещение'!Q6</f>
        <v>8991</v>
      </c>
      <c r="AA941" s="371">
        <f t="shared" si="18"/>
        <v>20979</v>
      </c>
      <c r="AB941" s="517" t="s">
        <v>2328</v>
      </c>
      <c r="AC941" s="517"/>
      <c r="AD941" s="417" t="s">
        <v>4760</v>
      </c>
      <c r="AE941" s="417" t="s">
        <v>4761</v>
      </c>
      <c r="AF941" s="417" t="s">
        <v>4121</v>
      </c>
      <c r="AG941" s="207"/>
      <c r="AH941" s="208"/>
      <c r="AI941" s="207"/>
      <c r="BC941" s="252"/>
      <c r="BD941" s="252"/>
      <c r="BE941" s="252"/>
      <c r="BF941" s="252"/>
      <c r="BG941" s="252"/>
      <c r="BH941" s="252"/>
      <c r="BI941" s="252"/>
      <c r="BJ941" s="252"/>
      <c r="BK941" s="252"/>
      <c r="BL941" s="252"/>
      <c r="BM941" s="252"/>
    </row>
    <row r="942" spans="1:65" s="209" customFormat="1" ht="45">
      <c r="A942" s="420">
        <v>939</v>
      </c>
      <c r="B942" s="417" t="s">
        <v>1430</v>
      </c>
      <c r="C942" s="417" t="s">
        <v>8893</v>
      </c>
      <c r="D942" s="423" t="s">
        <v>4938</v>
      </c>
      <c r="E942" s="504" t="s">
        <v>3147</v>
      </c>
      <c r="F942" s="504"/>
      <c r="G942" s="504"/>
      <c r="H942" s="504"/>
      <c r="I942" s="504"/>
      <c r="J942" s="504"/>
      <c r="K942" s="504"/>
      <c r="L942" s="417" t="s">
        <v>4121</v>
      </c>
      <c r="M942" s="420"/>
      <c r="N942" s="205"/>
      <c r="O942" s="205"/>
      <c r="P942" s="420"/>
      <c r="Q942" s="420"/>
      <c r="R942" s="205"/>
      <c r="S942" s="205"/>
      <c r="T942" s="420"/>
      <c r="U942" s="205"/>
      <c r="V942" s="202">
        <v>180</v>
      </c>
      <c r="W942" s="203">
        <v>40242</v>
      </c>
      <c r="X942" s="371">
        <f>'[4]Наружное освещение'!P7</f>
        <v>9492</v>
      </c>
      <c r="Y942" s="206"/>
      <c r="Z942" s="371">
        <f>'[4]Наружное освещение'!Q7</f>
        <v>2847.6</v>
      </c>
      <c r="AA942" s="371">
        <f t="shared" si="18"/>
        <v>6644.4</v>
      </c>
      <c r="AB942" s="517" t="s">
        <v>2328</v>
      </c>
      <c r="AC942" s="517"/>
      <c r="AD942" s="417" t="s">
        <v>4760</v>
      </c>
      <c r="AE942" s="417" t="s">
        <v>4761</v>
      </c>
      <c r="AF942" s="417" t="s">
        <v>4121</v>
      </c>
      <c r="AG942" s="207"/>
      <c r="AH942" s="208"/>
      <c r="AI942" s="207"/>
      <c r="BC942" s="252"/>
      <c r="BD942" s="252"/>
      <c r="BE942" s="252"/>
      <c r="BF942" s="252"/>
      <c r="BG942" s="252"/>
      <c r="BH942" s="252"/>
      <c r="BI942" s="252"/>
      <c r="BJ942" s="252"/>
      <c r="BK942" s="252"/>
      <c r="BL942" s="252"/>
      <c r="BM942" s="252"/>
    </row>
    <row r="943" spans="1:65" s="209" customFormat="1" ht="45">
      <c r="A943" s="420">
        <v>940</v>
      </c>
      <c r="B943" s="417" t="s">
        <v>1431</v>
      </c>
      <c r="C943" s="417" t="s">
        <v>8893</v>
      </c>
      <c r="D943" s="423" t="s">
        <v>4939</v>
      </c>
      <c r="E943" s="504" t="s">
        <v>2523</v>
      </c>
      <c r="F943" s="504"/>
      <c r="G943" s="504"/>
      <c r="H943" s="504"/>
      <c r="I943" s="504"/>
      <c r="J943" s="504"/>
      <c r="K943" s="504"/>
      <c r="L943" s="417" t="s">
        <v>4121</v>
      </c>
      <c r="M943" s="420"/>
      <c r="N943" s="205"/>
      <c r="O943" s="205"/>
      <c r="P943" s="420"/>
      <c r="Q943" s="420"/>
      <c r="R943" s="205"/>
      <c r="S943" s="205"/>
      <c r="T943" s="420"/>
      <c r="U943" s="205"/>
      <c r="V943" s="202">
        <v>535</v>
      </c>
      <c r="W943" s="203">
        <v>40246</v>
      </c>
      <c r="X943" s="371">
        <v>333356.65999999997</v>
      </c>
      <c r="Y943" s="206"/>
      <c r="Z943" s="371">
        <f>'[4]Наружное освещение'!Q8</f>
        <v>45781.920000000006</v>
      </c>
      <c r="AA943" s="371">
        <f t="shared" si="18"/>
        <v>287574.74</v>
      </c>
      <c r="AB943" s="517" t="s">
        <v>2328</v>
      </c>
      <c r="AC943" s="517"/>
      <c r="AD943" s="417" t="s">
        <v>4760</v>
      </c>
      <c r="AE943" s="417" t="s">
        <v>4761</v>
      </c>
      <c r="AF943" s="417" t="s">
        <v>4121</v>
      </c>
      <c r="AG943" s="207"/>
      <c r="AH943" s="208"/>
      <c r="AI943" s="207"/>
      <c r="BC943" s="252"/>
      <c r="BD943" s="252"/>
      <c r="BE943" s="252"/>
      <c r="BF943" s="252"/>
      <c r="BG943" s="252"/>
      <c r="BH943" s="252"/>
      <c r="BI943" s="252"/>
      <c r="BJ943" s="252"/>
      <c r="BK943" s="252"/>
      <c r="BL943" s="252"/>
      <c r="BM943" s="252"/>
    </row>
    <row r="944" spans="1:65" s="209" customFormat="1" ht="45">
      <c r="A944" s="420">
        <v>941</v>
      </c>
      <c r="B944" s="417" t="s">
        <v>1432</v>
      </c>
      <c r="C944" s="417" t="s">
        <v>8893</v>
      </c>
      <c r="D944" s="423" t="s">
        <v>4940</v>
      </c>
      <c r="E944" s="504" t="s">
        <v>3148</v>
      </c>
      <c r="F944" s="504"/>
      <c r="G944" s="504"/>
      <c r="H944" s="504"/>
      <c r="I944" s="504"/>
      <c r="J944" s="504"/>
      <c r="K944" s="504"/>
      <c r="L944" s="417" t="s">
        <v>4121</v>
      </c>
      <c r="M944" s="420"/>
      <c r="N944" s="205"/>
      <c r="O944" s="205"/>
      <c r="P944" s="420"/>
      <c r="Q944" s="420"/>
      <c r="R944" s="205"/>
      <c r="S944" s="205"/>
      <c r="T944" s="420"/>
      <c r="U944" s="205"/>
      <c r="V944" s="202">
        <v>944</v>
      </c>
      <c r="W944" s="203">
        <v>40242</v>
      </c>
      <c r="X944" s="371">
        <v>387587.06</v>
      </c>
      <c r="Y944" s="206"/>
      <c r="Z944" s="371">
        <f>'[4]Наружное освещение'!Q9</f>
        <v>62051.040000000001</v>
      </c>
      <c r="AA944" s="371">
        <f t="shared" si="18"/>
        <v>325536.02</v>
      </c>
      <c r="AB944" s="517" t="s">
        <v>2328</v>
      </c>
      <c r="AC944" s="517"/>
      <c r="AD944" s="417" t="s">
        <v>4760</v>
      </c>
      <c r="AE944" s="417" t="s">
        <v>4761</v>
      </c>
      <c r="AF944" s="417" t="s">
        <v>4121</v>
      </c>
      <c r="AG944" s="207"/>
      <c r="AH944" s="208"/>
      <c r="AI944" s="207"/>
      <c r="BC944" s="252"/>
      <c r="BD944" s="252"/>
      <c r="BE944" s="252"/>
      <c r="BF944" s="252"/>
      <c r="BG944" s="252"/>
      <c r="BH944" s="252"/>
      <c r="BI944" s="252"/>
      <c r="BJ944" s="252"/>
      <c r="BK944" s="252"/>
      <c r="BL944" s="252"/>
      <c r="BM944" s="252"/>
    </row>
    <row r="945" spans="1:65" s="209" customFormat="1" ht="33.75">
      <c r="A945" s="420">
        <v>942</v>
      </c>
      <c r="B945" s="417" t="s">
        <v>1433</v>
      </c>
      <c r="C945" s="417" t="s">
        <v>8893</v>
      </c>
      <c r="D945" s="423" t="s">
        <v>4941</v>
      </c>
      <c r="E945" s="504" t="s">
        <v>3149</v>
      </c>
      <c r="F945" s="504"/>
      <c r="G945" s="504"/>
      <c r="H945" s="504"/>
      <c r="I945" s="504"/>
      <c r="J945" s="504"/>
      <c r="K945" s="504"/>
      <c r="L945" s="417" t="s">
        <v>4121</v>
      </c>
      <c r="M945" s="420"/>
      <c r="N945" s="205"/>
      <c r="O945" s="205"/>
      <c r="P945" s="420"/>
      <c r="Q945" s="420"/>
      <c r="R945" s="205"/>
      <c r="S945" s="205"/>
      <c r="T945" s="420"/>
      <c r="U945" s="205"/>
      <c r="V945" s="202">
        <v>2650</v>
      </c>
      <c r="W945" s="203">
        <v>40242</v>
      </c>
      <c r="X945" s="371">
        <v>1863961.99</v>
      </c>
      <c r="Y945" s="206"/>
      <c r="Z945" s="371">
        <f>'[4]Наружное освещение'!Q10</f>
        <v>414228.96</v>
      </c>
      <c r="AA945" s="371">
        <f t="shared" si="18"/>
        <v>1449733.03</v>
      </c>
      <c r="AB945" s="517" t="s">
        <v>2328</v>
      </c>
      <c r="AC945" s="517"/>
      <c r="AD945" s="417" t="s">
        <v>4760</v>
      </c>
      <c r="AE945" s="417" t="s">
        <v>4761</v>
      </c>
      <c r="AF945" s="417" t="s">
        <v>4121</v>
      </c>
      <c r="AG945" s="207"/>
      <c r="AH945" s="208"/>
      <c r="AI945" s="207"/>
      <c r="BA945" s="209" t="s">
        <v>9097</v>
      </c>
      <c r="BC945" s="252"/>
      <c r="BD945" s="252"/>
      <c r="BE945" s="252"/>
      <c r="BF945" s="252"/>
      <c r="BG945" s="252"/>
      <c r="BH945" s="252"/>
      <c r="BI945" s="252"/>
      <c r="BJ945" s="252"/>
      <c r="BK945" s="252"/>
      <c r="BL945" s="252"/>
      <c r="BM945" s="252"/>
    </row>
    <row r="946" spans="1:65" s="209" customFormat="1" ht="45">
      <c r="A946" s="420">
        <v>943</v>
      </c>
      <c r="B946" s="417" t="s">
        <v>1434</v>
      </c>
      <c r="C946" s="417" t="s">
        <v>8893</v>
      </c>
      <c r="D946" s="423" t="s">
        <v>4942</v>
      </c>
      <c r="E946" s="504" t="s">
        <v>1434</v>
      </c>
      <c r="F946" s="504"/>
      <c r="G946" s="504"/>
      <c r="H946" s="504"/>
      <c r="I946" s="504"/>
      <c r="J946" s="504"/>
      <c r="K946" s="504"/>
      <c r="L946" s="417" t="s">
        <v>4121</v>
      </c>
      <c r="M946" s="420"/>
      <c r="N946" s="205"/>
      <c r="O946" s="205"/>
      <c r="P946" s="420"/>
      <c r="Q946" s="420"/>
      <c r="R946" s="205"/>
      <c r="S946" s="205"/>
      <c r="T946" s="420"/>
      <c r="U946" s="205"/>
      <c r="V946" s="202">
        <v>378</v>
      </c>
      <c r="W946" s="203">
        <v>40242</v>
      </c>
      <c r="X946" s="371">
        <f>'[4]Наружное освещение'!P11</f>
        <v>96321.599999999991</v>
      </c>
      <c r="Y946" s="206"/>
      <c r="Z946" s="371">
        <f>'[4]Наружное освещение'!Q11</f>
        <v>28896.48</v>
      </c>
      <c r="AA946" s="371">
        <f t="shared" si="18"/>
        <v>67425.119999999995</v>
      </c>
      <c r="AB946" s="517" t="s">
        <v>2328</v>
      </c>
      <c r="AC946" s="517"/>
      <c r="AD946" s="417" t="s">
        <v>4760</v>
      </c>
      <c r="AE946" s="417" t="s">
        <v>4761</v>
      </c>
      <c r="AF946" s="417" t="s">
        <v>4121</v>
      </c>
      <c r="AG946" s="207"/>
      <c r="AH946" s="208"/>
      <c r="AI946" s="207"/>
      <c r="BC946" s="252"/>
      <c r="BD946" s="252"/>
      <c r="BE946" s="252"/>
      <c r="BF946" s="252"/>
      <c r="BG946" s="252"/>
      <c r="BH946" s="252"/>
      <c r="BI946" s="252"/>
      <c r="BJ946" s="252"/>
      <c r="BK946" s="252"/>
      <c r="BL946" s="252"/>
      <c r="BM946" s="252"/>
    </row>
    <row r="947" spans="1:65" s="209" customFormat="1" ht="22.5">
      <c r="A947" s="420">
        <v>944</v>
      </c>
      <c r="B947" s="417" t="s">
        <v>1435</v>
      </c>
      <c r="C947" s="417" t="s">
        <v>8893</v>
      </c>
      <c r="D947" s="423" t="s">
        <v>4943</v>
      </c>
      <c r="E947" s="504" t="s">
        <v>3150</v>
      </c>
      <c r="F947" s="504"/>
      <c r="G947" s="504"/>
      <c r="H947" s="504"/>
      <c r="I947" s="504"/>
      <c r="J947" s="504"/>
      <c r="K947" s="504"/>
      <c r="L947" s="417" t="s">
        <v>4121</v>
      </c>
      <c r="M947" s="420"/>
      <c r="N947" s="205"/>
      <c r="O947" s="205"/>
      <c r="P947" s="420"/>
      <c r="Q947" s="420"/>
      <c r="R947" s="205"/>
      <c r="S947" s="205"/>
      <c r="T947" s="420"/>
      <c r="U947" s="205"/>
      <c r="V947" s="202">
        <v>1670</v>
      </c>
      <c r="W947" s="203">
        <v>40242</v>
      </c>
      <c r="X947" s="371">
        <v>879369.96</v>
      </c>
      <c r="Y947" s="206"/>
      <c r="Z947" s="371">
        <f>'[4]Наружное освещение'!Q12</f>
        <v>196979.75999999998</v>
      </c>
      <c r="AA947" s="371">
        <f t="shared" si="18"/>
        <v>682390.2</v>
      </c>
      <c r="AB947" s="517" t="s">
        <v>2328</v>
      </c>
      <c r="AC947" s="517"/>
      <c r="AD947" s="417" t="s">
        <v>4760</v>
      </c>
      <c r="AE947" s="417" t="s">
        <v>4761</v>
      </c>
      <c r="AF947" s="417" t="s">
        <v>4121</v>
      </c>
      <c r="AG947" s="207"/>
      <c r="AH947" s="208"/>
      <c r="AI947" s="207"/>
      <c r="BC947" s="252"/>
      <c r="BD947" s="252"/>
      <c r="BE947" s="252"/>
      <c r="BF947" s="252"/>
      <c r="BG947" s="252"/>
      <c r="BH947" s="252"/>
      <c r="BI947" s="252"/>
      <c r="BJ947" s="252"/>
      <c r="BK947" s="252"/>
      <c r="BL947" s="252"/>
      <c r="BM947" s="252"/>
    </row>
    <row r="948" spans="1:65" s="209" customFormat="1" ht="22.5">
      <c r="A948" s="420">
        <v>945</v>
      </c>
      <c r="B948" s="417" t="s">
        <v>1436</v>
      </c>
      <c r="C948" s="417" t="s">
        <v>8893</v>
      </c>
      <c r="D948" s="423" t="s">
        <v>4944</v>
      </c>
      <c r="E948" s="504" t="s">
        <v>3151</v>
      </c>
      <c r="F948" s="504"/>
      <c r="G948" s="504"/>
      <c r="H948" s="504"/>
      <c r="I948" s="504"/>
      <c r="J948" s="504"/>
      <c r="K948" s="504"/>
      <c r="L948" s="417" t="s">
        <v>4121</v>
      </c>
      <c r="M948" s="420"/>
      <c r="N948" s="205"/>
      <c r="O948" s="205"/>
      <c r="P948" s="420"/>
      <c r="Q948" s="420"/>
      <c r="R948" s="205"/>
      <c r="S948" s="205"/>
      <c r="T948" s="420"/>
      <c r="U948" s="205"/>
      <c r="V948" s="202">
        <v>3800</v>
      </c>
      <c r="W948" s="203">
        <v>40259</v>
      </c>
      <c r="X948" s="371">
        <v>1586146.89</v>
      </c>
      <c r="Y948" s="206"/>
      <c r="Z948" s="371">
        <f>'[4]Наружное освещение'!Q13</f>
        <v>354839.03999999992</v>
      </c>
      <c r="AA948" s="371">
        <f t="shared" si="18"/>
        <v>1231307.8500000001</v>
      </c>
      <c r="AB948" s="517" t="s">
        <v>2328</v>
      </c>
      <c r="AC948" s="517"/>
      <c r="AD948" s="417" t="s">
        <v>4760</v>
      </c>
      <c r="AE948" s="417" t="s">
        <v>4761</v>
      </c>
      <c r="AF948" s="417" t="s">
        <v>4121</v>
      </c>
      <c r="AG948" s="207"/>
      <c r="AH948" s="208"/>
      <c r="AI948" s="207"/>
      <c r="BC948" s="252"/>
      <c r="BD948" s="252"/>
      <c r="BE948" s="252"/>
      <c r="BF948" s="252"/>
      <c r="BG948" s="252"/>
      <c r="BH948" s="252"/>
      <c r="BI948" s="252"/>
      <c r="BJ948" s="252"/>
      <c r="BK948" s="252"/>
      <c r="BL948" s="252"/>
      <c r="BM948" s="252"/>
    </row>
    <row r="949" spans="1:65" s="209" customFormat="1" ht="45">
      <c r="A949" s="420">
        <v>946</v>
      </c>
      <c r="B949" s="417" t="s">
        <v>1437</v>
      </c>
      <c r="C949" s="417" t="s">
        <v>8893</v>
      </c>
      <c r="D949" s="423" t="s">
        <v>4945</v>
      </c>
      <c r="E949" s="504" t="s">
        <v>3152</v>
      </c>
      <c r="F949" s="504"/>
      <c r="G949" s="504"/>
      <c r="H949" s="504"/>
      <c r="I949" s="504"/>
      <c r="J949" s="504"/>
      <c r="K949" s="504"/>
      <c r="L949" s="417" t="s">
        <v>4121</v>
      </c>
      <c r="M949" s="420"/>
      <c r="N949" s="205"/>
      <c r="O949" s="205"/>
      <c r="P949" s="420"/>
      <c r="Q949" s="420"/>
      <c r="R949" s="205"/>
      <c r="S949" s="205"/>
      <c r="T949" s="420"/>
      <c r="U949" s="205"/>
      <c r="V949" s="202">
        <v>710</v>
      </c>
      <c r="W949" s="203">
        <v>40255</v>
      </c>
      <c r="X949" s="371">
        <v>535431.86</v>
      </c>
      <c r="Y949" s="206"/>
      <c r="Z949" s="371">
        <f>'[4]Наружное освещение'!Q15</f>
        <v>106404.48</v>
      </c>
      <c r="AA949" s="371">
        <f t="shared" si="18"/>
        <v>429027.38</v>
      </c>
      <c r="AB949" s="517" t="s">
        <v>2328</v>
      </c>
      <c r="AC949" s="517"/>
      <c r="AD949" s="417" t="s">
        <v>4760</v>
      </c>
      <c r="AE949" s="417" t="s">
        <v>4761</v>
      </c>
      <c r="AF949" s="417" t="s">
        <v>4121</v>
      </c>
      <c r="AG949" s="207"/>
      <c r="AH949" s="208"/>
      <c r="AI949" s="207"/>
      <c r="BC949" s="252"/>
      <c r="BD949" s="252"/>
      <c r="BE949" s="252"/>
      <c r="BF949" s="252"/>
      <c r="BG949" s="252"/>
      <c r="BH949" s="252"/>
      <c r="BI949" s="252"/>
      <c r="BJ949" s="252"/>
      <c r="BK949" s="252"/>
      <c r="BL949" s="252"/>
      <c r="BM949" s="252"/>
    </row>
    <row r="950" spans="1:65" s="209" customFormat="1" ht="45">
      <c r="A950" s="420">
        <v>947</v>
      </c>
      <c r="B950" s="417" t="s">
        <v>1438</v>
      </c>
      <c r="C950" s="417" t="s">
        <v>8893</v>
      </c>
      <c r="D950" s="423" t="s">
        <v>4946</v>
      </c>
      <c r="E950" s="517" t="s">
        <v>3153</v>
      </c>
      <c r="F950" s="517"/>
      <c r="G950" s="517"/>
      <c r="H950" s="517"/>
      <c r="I950" s="517"/>
      <c r="J950" s="517"/>
      <c r="K950" s="517"/>
      <c r="L950" s="417" t="s">
        <v>4121</v>
      </c>
      <c r="M950" s="420"/>
      <c r="N950" s="205"/>
      <c r="O950" s="205"/>
      <c r="P950" s="420"/>
      <c r="Q950" s="420"/>
      <c r="R950" s="205"/>
      <c r="S950" s="205"/>
      <c r="T950" s="420"/>
      <c r="U950" s="205"/>
      <c r="V950" s="202">
        <v>485</v>
      </c>
      <c r="W950" s="203">
        <v>40255</v>
      </c>
      <c r="X950" s="371">
        <v>263365.37</v>
      </c>
      <c r="Y950" s="206"/>
      <c r="Z950" s="371">
        <f>'[4]Наружное освещение'!Q16</f>
        <v>49970.520000000004</v>
      </c>
      <c r="AA950" s="371">
        <f t="shared" si="18"/>
        <v>213394.84999999998</v>
      </c>
      <c r="AB950" s="517" t="s">
        <v>2328</v>
      </c>
      <c r="AC950" s="517"/>
      <c r="AD950" s="417" t="s">
        <v>4760</v>
      </c>
      <c r="AE950" s="417" t="s">
        <v>4761</v>
      </c>
      <c r="AF950" s="417" t="s">
        <v>4121</v>
      </c>
      <c r="AG950" s="207"/>
      <c r="AH950" s="208"/>
      <c r="AI950" s="207"/>
      <c r="BC950" s="252"/>
      <c r="BD950" s="252"/>
      <c r="BE950" s="252"/>
      <c r="BF950" s="252"/>
      <c r="BG950" s="252"/>
      <c r="BH950" s="252"/>
      <c r="BI950" s="252"/>
      <c r="BJ950" s="252"/>
      <c r="BK950" s="252"/>
      <c r="BL950" s="252"/>
      <c r="BM950" s="252"/>
    </row>
    <row r="951" spans="1:65" s="209" customFormat="1" ht="45">
      <c r="A951" s="420">
        <v>948</v>
      </c>
      <c r="B951" s="417" t="s">
        <v>5911</v>
      </c>
      <c r="C951" s="417" t="s">
        <v>8893</v>
      </c>
      <c r="D951" s="423" t="s">
        <v>4947</v>
      </c>
      <c r="E951" s="517" t="s">
        <v>3154</v>
      </c>
      <c r="F951" s="517"/>
      <c r="G951" s="517"/>
      <c r="H951" s="517"/>
      <c r="I951" s="517"/>
      <c r="J951" s="517"/>
      <c r="K951" s="517"/>
      <c r="L951" s="417" t="s">
        <v>4121</v>
      </c>
      <c r="M951" s="420"/>
      <c r="N951" s="205"/>
      <c r="O951" s="205"/>
      <c r="P951" s="420"/>
      <c r="Q951" s="420"/>
      <c r="R951" s="205"/>
      <c r="S951" s="205"/>
      <c r="T951" s="420"/>
      <c r="U951" s="205"/>
      <c r="V951" s="202">
        <v>676</v>
      </c>
      <c r="W951" s="203">
        <v>40255</v>
      </c>
      <c r="X951" s="371">
        <v>448155.5</v>
      </c>
      <c r="Y951" s="206"/>
      <c r="Z951" s="371">
        <f>'[4]Наружное освещение'!Q17</f>
        <v>98934.12000000001</v>
      </c>
      <c r="AA951" s="371">
        <f t="shared" si="18"/>
        <v>349221.38</v>
      </c>
      <c r="AB951" s="517" t="s">
        <v>2328</v>
      </c>
      <c r="AC951" s="517"/>
      <c r="AD951" s="417" t="s">
        <v>4760</v>
      </c>
      <c r="AE951" s="417" t="s">
        <v>4761</v>
      </c>
      <c r="AF951" s="417" t="s">
        <v>4121</v>
      </c>
      <c r="AG951" s="207"/>
      <c r="AH951" s="208"/>
      <c r="AI951" s="207"/>
      <c r="BC951" s="252"/>
      <c r="BD951" s="252"/>
      <c r="BE951" s="252"/>
      <c r="BF951" s="252"/>
      <c r="BG951" s="252"/>
      <c r="BH951" s="252"/>
      <c r="BI951" s="252"/>
      <c r="BJ951" s="252"/>
      <c r="BK951" s="252"/>
      <c r="BL951" s="252"/>
      <c r="BM951" s="252"/>
    </row>
    <row r="952" spans="1:65" s="209" customFormat="1" ht="33.75">
      <c r="A952" s="420">
        <v>949</v>
      </c>
      <c r="B952" s="417" t="s">
        <v>5912</v>
      </c>
      <c r="C952" s="417" t="s">
        <v>8893</v>
      </c>
      <c r="D952" s="423" t="s">
        <v>4948</v>
      </c>
      <c r="E952" s="517" t="s">
        <v>3155</v>
      </c>
      <c r="F952" s="517"/>
      <c r="G952" s="517"/>
      <c r="H952" s="517"/>
      <c r="I952" s="517"/>
      <c r="J952" s="517"/>
      <c r="K952" s="517"/>
      <c r="L952" s="417" t="s">
        <v>4121</v>
      </c>
      <c r="M952" s="420"/>
      <c r="N952" s="205"/>
      <c r="O952" s="205"/>
      <c r="P952" s="420"/>
      <c r="Q952" s="420"/>
      <c r="R952" s="205"/>
      <c r="S952" s="205"/>
      <c r="T952" s="420"/>
      <c r="U952" s="205"/>
      <c r="V952" s="202">
        <v>482</v>
      </c>
      <c r="W952" s="203">
        <v>40255</v>
      </c>
      <c r="X952" s="371">
        <v>525099.19999999995</v>
      </c>
      <c r="Y952" s="206"/>
      <c r="Z952" s="371">
        <f>'[4]Наружное освещение'!Q18</f>
        <v>84321.72</v>
      </c>
      <c r="AA952" s="371">
        <f t="shared" si="18"/>
        <v>440777.48</v>
      </c>
      <c r="AB952" s="517" t="s">
        <v>2328</v>
      </c>
      <c r="AC952" s="517"/>
      <c r="AD952" s="417" t="s">
        <v>4760</v>
      </c>
      <c r="AE952" s="417" t="s">
        <v>4761</v>
      </c>
      <c r="AF952" s="417" t="s">
        <v>4121</v>
      </c>
      <c r="AG952" s="207"/>
      <c r="AH952" s="208"/>
      <c r="AI952" s="207"/>
      <c r="BC952" s="252"/>
      <c r="BD952" s="252"/>
      <c r="BE952" s="252"/>
      <c r="BF952" s="252"/>
      <c r="BG952" s="252"/>
      <c r="BH952" s="252"/>
      <c r="BI952" s="252"/>
      <c r="BJ952" s="252"/>
      <c r="BK952" s="252"/>
      <c r="BL952" s="252"/>
      <c r="BM952" s="252"/>
    </row>
    <row r="953" spans="1:65" s="209" customFormat="1" ht="56.25">
      <c r="A953" s="420">
        <v>950</v>
      </c>
      <c r="B953" s="417" t="s">
        <v>1997</v>
      </c>
      <c r="C953" s="417" t="s">
        <v>8893</v>
      </c>
      <c r="D953" s="423" t="s">
        <v>4949</v>
      </c>
      <c r="E953" s="504" t="s">
        <v>3156</v>
      </c>
      <c r="F953" s="504"/>
      <c r="G953" s="504"/>
      <c r="H953" s="504"/>
      <c r="I953" s="504"/>
      <c r="J953" s="504"/>
      <c r="K953" s="504"/>
      <c r="L953" s="417" t="s">
        <v>4121</v>
      </c>
      <c r="M953" s="420"/>
      <c r="N953" s="205"/>
      <c r="O953" s="205"/>
      <c r="P953" s="420"/>
      <c r="Q953" s="420"/>
      <c r="R953" s="205"/>
      <c r="S953" s="205"/>
      <c r="T953" s="420"/>
      <c r="U953" s="205"/>
      <c r="V953" s="202">
        <v>1060</v>
      </c>
      <c r="W953" s="203">
        <v>40255</v>
      </c>
      <c r="X953" s="371">
        <f>'[4]Наружное освещение'!P19</f>
        <v>342409.2</v>
      </c>
      <c r="Y953" s="206"/>
      <c r="Z953" s="371">
        <f>'[4]Наружное освещение'!Q19</f>
        <v>102722.75999999998</v>
      </c>
      <c r="AA953" s="371">
        <f t="shared" si="18"/>
        <v>239686.44000000003</v>
      </c>
      <c r="AB953" s="517" t="s">
        <v>2328</v>
      </c>
      <c r="AC953" s="517"/>
      <c r="AD953" s="417" t="s">
        <v>4760</v>
      </c>
      <c r="AE953" s="417" t="s">
        <v>4761</v>
      </c>
      <c r="AF953" s="417" t="s">
        <v>4121</v>
      </c>
      <c r="AG953" s="207"/>
      <c r="AH953" s="208"/>
      <c r="AI953" s="207"/>
      <c r="BC953" s="252"/>
      <c r="BD953" s="252"/>
      <c r="BE953" s="252"/>
      <c r="BF953" s="252"/>
      <c r="BG953" s="252"/>
      <c r="BH953" s="252"/>
      <c r="BI953" s="252"/>
      <c r="BJ953" s="252"/>
      <c r="BK953" s="252"/>
      <c r="BL953" s="252"/>
      <c r="BM953" s="252"/>
    </row>
    <row r="954" spans="1:65" s="209" customFormat="1" ht="33.75">
      <c r="A954" s="420">
        <v>951</v>
      </c>
      <c r="B954" s="417" t="s">
        <v>1998</v>
      </c>
      <c r="C954" s="417" t="s">
        <v>8893</v>
      </c>
      <c r="D954" s="423" t="s">
        <v>2977</v>
      </c>
      <c r="E954" s="504" t="s">
        <v>3157</v>
      </c>
      <c r="F954" s="504"/>
      <c r="G954" s="504"/>
      <c r="H954" s="504"/>
      <c r="I954" s="504"/>
      <c r="J954" s="504"/>
      <c r="K954" s="504"/>
      <c r="L954" s="417" t="s">
        <v>4121</v>
      </c>
      <c r="M954" s="420"/>
      <c r="N954" s="205"/>
      <c r="O954" s="205"/>
      <c r="P954" s="420"/>
      <c r="Q954" s="420"/>
      <c r="R954" s="205"/>
      <c r="S954" s="205"/>
      <c r="T954" s="420"/>
      <c r="U954" s="205"/>
      <c r="V954" s="202">
        <v>1430</v>
      </c>
      <c r="W954" s="203">
        <v>40255</v>
      </c>
      <c r="X954" s="371">
        <v>940901.77</v>
      </c>
      <c r="Y954" s="206"/>
      <c r="Z954" s="371">
        <f>'[4]Наружное освещение'!Q20</f>
        <v>228045.45600000001</v>
      </c>
      <c r="AA954" s="371">
        <f t="shared" si="18"/>
        <v>712856.31400000001</v>
      </c>
      <c r="AB954" s="517" t="s">
        <v>2328</v>
      </c>
      <c r="AC954" s="517"/>
      <c r="AD954" s="417" t="s">
        <v>4760</v>
      </c>
      <c r="AE954" s="417" t="s">
        <v>4761</v>
      </c>
      <c r="AF954" s="417" t="s">
        <v>4121</v>
      </c>
      <c r="AG954" s="207"/>
      <c r="AH954" s="208"/>
      <c r="AI954" s="207"/>
      <c r="BC954" s="252"/>
      <c r="BD954" s="252"/>
      <c r="BE954" s="252"/>
      <c r="BF954" s="252"/>
      <c r="BG954" s="252"/>
      <c r="BH954" s="252"/>
      <c r="BI954" s="252"/>
      <c r="BJ954" s="252"/>
      <c r="BK954" s="252"/>
      <c r="BL954" s="252"/>
      <c r="BM954" s="252"/>
    </row>
    <row r="955" spans="1:65" s="209" customFormat="1" ht="101.25">
      <c r="A955" s="420">
        <v>952</v>
      </c>
      <c r="B955" s="417" t="s">
        <v>3626</v>
      </c>
      <c r="C955" s="417" t="s">
        <v>8893</v>
      </c>
      <c r="D955" s="423" t="s">
        <v>2978</v>
      </c>
      <c r="E955" s="504" t="s">
        <v>3158</v>
      </c>
      <c r="F955" s="504"/>
      <c r="G955" s="504"/>
      <c r="H955" s="504"/>
      <c r="I955" s="504"/>
      <c r="J955" s="504"/>
      <c r="K955" s="504"/>
      <c r="L955" s="417" t="s">
        <v>4121</v>
      </c>
      <c r="M955" s="420"/>
      <c r="N955" s="205"/>
      <c r="O955" s="205"/>
      <c r="P955" s="420"/>
      <c r="Q955" s="420"/>
      <c r="R955" s="205"/>
      <c r="S955" s="205"/>
      <c r="T955" s="420"/>
      <c r="U955" s="205"/>
      <c r="V955" s="202">
        <v>1494</v>
      </c>
      <c r="W955" s="203">
        <v>40263</v>
      </c>
      <c r="X955" s="371">
        <f>'[4]Наружное освещение'!P21</f>
        <v>549627.78</v>
      </c>
      <c r="Y955" s="206"/>
      <c r="Z955" s="371">
        <f>'[4]Наружное освещение'!Q21</f>
        <v>164888.334</v>
      </c>
      <c r="AA955" s="371">
        <f t="shared" si="18"/>
        <v>384739.446</v>
      </c>
      <c r="AB955" s="517" t="s">
        <v>2328</v>
      </c>
      <c r="AC955" s="517"/>
      <c r="AD955" s="417" t="s">
        <v>4760</v>
      </c>
      <c r="AE955" s="417" t="s">
        <v>4761</v>
      </c>
      <c r="AF955" s="417" t="s">
        <v>4121</v>
      </c>
      <c r="AG955" s="207"/>
      <c r="AH955" s="208"/>
      <c r="AI955" s="207"/>
      <c r="BC955" s="252"/>
      <c r="BD955" s="252"/>
      <c r="BE955" s="252"/>
      <c r="BF955" s="252"/>
      <c r="BG955" s="252"/>
      <c r="BH955" s="252"/>
      <c r="BI955" s="252"/>
      <c r="BJ955" s="252"/>
      <c r="BK955" s="252"/>
      <c r="BL955" s="252"/>
      <c r="BM955" s="252"/>
    </row>
    <row r="956" spans="1:65" s="209" customFormat="1" ht="45">
      <c r="A956" s="420">
        <v>953</v>
      </c>
      <c r="B956" s="417" t="s">
        <v>1999</v>
      </c>
      <c r="C956" s="417" t="s">
        <v>8893</v>
      </c>
      <c r="D956" s="423" t="s">
        <v>2979</v>
      </c>
      <c r="E956" s="504" t="s">
        <v>3159</v>
      </c>
      <c r="F956" s="504"/>
      <c r="G956" s="504"/>
      <c r="H956" s="504"/>
      <c r="I956" s="504"/>
      <c r="J956" s="504"/>
      <c r="K956" s="504"/>
      <c r="L956" s="417" t="s">
        <v>4121</v>
      </c>
      <c r="M956" s="420"/>
      <c r="N956" s="205"/>
      <c r="O956" s="205"/>
      <c r="P956" s="420"/>
      <c r="Q956" s="420"/>
      <c r="R956" s="205"/>
      <c r="S956" s="205"/>
      <c r="T956" s="420"/>
      <c r="U956" s="205"/>
      <c r="V956" s="202">
        <v>434</v>
      </c>
      <c r="W956" s="203">
        <v>40249</v>
      </c>
      <c r="X956" s="371">
        <f>'[4]Наружное освещение'!P22</f>
        <v>1353859.2</v>
      </c>
      <c r="Y956" s="206"/>
      <c r="Z956" s="371">
        <f>'[4]Наружное освещение'!Q22</f>
        <v>406157.76000000007</v>
      </c>
      <c r="AA956" s="371">
        <f t="shared" si="18"/>
        <v>947701.44</v>
      </c>
      <c r="AB956" s="517" t="s">
        <v>2328</v>
      </c>
      <c r="AC956" s="517"/>
      <c r="AD956" s="417" t="s">
        <v>4760</v>
      </c>
      <c r="AE956" s="417" t="s">
        <v>4761</v>
      </c>
      <c r="AF956" s="417" t="s">
        <v>4121</v>
      </c>
      <c r="AG956" s="207"/>
      <c r="AH956" s="208"/>
      <c r="AI956" s="207"/>
      <c r="BC956" s="252"/>
      <c r="BD956" s="252"/>
      <c r="BE956" s="252"/>
      <c r="BF956" s="252"/>
      <c r="BG956" s="252"/>
      <c r="BH956" s="252"/>
      <c r="BI956" s="252"/>
      <c r="BJ956" s="252"/>
      <c r="BK956" s="252"/>
      <c r="BL956" s="252"/>
      <c r="BM956" s="252"/>
    </row>
    <row r="957" spans="1:65" s="209" customFormat="1" ht="22.5">
      <c r="A957" s="420">
        <v>954</v>
      </c>
      <c r="B957" s="417" t="s">
        <v>2000</v>
      </c>
      <c r="C957" s="417" t="s">
        <v>8893</v>
      </c>
      <c r="D957" s="423" t="s">
        <v>2980</v>
      </c>
      <c r="E957" s="504" t="s">
        <v>3160</v>
      </c>
      <c r="F957" s="504"/>
      <c r="G957" s="504"/>
      <c r="H957" s="504"/>
      <c r="I957" s="504"/>
      <c r="J957" s="504"/>
      <c r="K957" s="504"/>
      <c r="L957" s="417" t="s">
        <v>4121</v>
      </c>
      <c r="M957" s="420"/>
      <c r="N957" s="205"/>
      <c r="O957" s="205"/>
      <c r="P957" s="420"/>
      <c r="Q957" s="420"/>
      <c r="R957" s="205"/>
      <c r="S957" s="205"/>
      <c r="T957" s="420"/>
      <c r="U957" s="205"/>
      <c r="V957" s="202">
        <v>525</v>
      </c>
      <c r="W957" s="203">
        <v>40249</v>
      </c>
      <c r="X957" s="371">
        <f>'[4]Наружное освещение'!P23</f>
        <v>708000</v>
      </c>
      <c r="Y957" s="206"/>
      <c r="Z957" s="371">
        <f>'[4]Наружное освещение'!Q23</f>
        <v>212400</v>
      </c>
      <c r="AA957" s="371">
        <f t="shared" si="18"/>
        <v>495600</v>
      </c>
      <c r="AB957" s="517" t="s">
        <v>2328</v>
      </c>
      <c r="AC957" s="517"/>
      <c r="AD957" s="417" t="s">
        <v>4760</v>
      </c>
      <c r="AE957" s="417" t="s">
        <v>4761</v>
      </c>
      <c r="AF957" s="417" t="s">
        <v>4121</v>
      </c>
      <c r="AG957" s="207"/>
      <c r="AH957" s="208"/>
      <c r="AI957" s="207"/>
      <c r="BC957" s="252"/>
      <c r="BD957" s="252"/>
      <c r="BE957" s="252"/>
      <c r="BF957" s="252"/>
      <c r="BG957" s="252"/>
      <c r="BH957" s="252"/>
      <c r="BI957" s="252"/>
      <c r="BJ957" s="252"/>
      <c r="BK957" s="252"/>
      <c r="BL957" s="252"/>
      <c r="BM957" s="252"/>
    </row>
    <row r="958" spans="1:65" s="209" customFormat="1" ht="33.75">
      <c r="A958" s="420">
        <v>955</v>
      </c>
      <c r="B958" s="417" t="s">
        <v>2001</v>
      </c>
      <c r="C958" s="417" t="s">
        <v>8893</v>
      </c>
      <c r="D958" s="423" t="s">
        <v>2981</v>
      </c>
      <c r="E958" s="504" t="s">
        <v>3161</v>
      </c>
      <c r="F958" s="504"/>
      <c r="G958" s="504"/>
      <c r="H958" s="504"/>
      <c r="I958" s="504"/>
      <c r="J958" s="504"/>
      <c r="K958" s="504"/>
      <c r="L958" s="417" t="s">
        <v>4121</v>
      </c>
      <c r="M958" s="420"/>
      <c r="N958" s="205"/>
      <c r="O958" s="205"/>
      <c r="P958" s="420"/>
      <c r="Q958" s="420"/>
      <c r="R958" s="205"/>
      <c r="S958" s="205"/>
      <c r="T958" s="420"/>
      <c r="U958" s="205"/>
      <c r="V958" s="202">
        <v>493</v>
      </c>
      <c r="W958" s="203">
        <v>40249</v>
      </c>
      <c r="X958" s="371">
        <f>'[4]Наружное освещение'!P24</f>
        <v>793440</v>
      </c>
      <c r="Y958" s="206"/>
      <c r="Z958" s="371">
        <f>'[4]Наружное освещение'!Q24</f>
        <v>198360</v>
      </c>
      <c r="AA958" s="371">
        <f t="shared" si="18"/>
        <v>595080</v>
      </c>
      <c r="AB958" s="517" t="s">
        <v>2331</v>
      </c>
      <c r="AC958" s="517"/>
      <c r="AD958" s="417" t="s">
        <v>4760</v>
      </c>
      <c r="AE958" s="417" t="s">
        <v>4761</v>
      </c>
      <c r="AF958" s="417" t="s">
        <v>4121</v>
      </c>
      <c r="AG958" s="207"/>
      <c r="AH958" s="208"/>
      <c r="AI958" s="207"/>
      <c r="BC958" s="252"/>
      <c r="BD958" s="252"/>
      <c r="BE958" s="252"/>
      <c r="BF958" s="252"/>
      <c r="BG958" s="252"/>
      <c r="BH958" s="252"/>
      <c r="BI958" s="252"/>
      <c r="BJ958" s="252"/>
      <c r="BK958" s="252"/>
      <c r="BL958" s="252"/>
      <c r="BM958" s="252"/>
    </row>
    <row r="959" spans="1:65" s="209" customFormat="1" ht="45">
      <c r="A959" s="420">
        <v>956</v>
      </c>
      <c r="B959" s="417" t="s">
        <v>936</v>
      </c>
      <c r="C959" s="417" t="s">
        <v>8893</v>
      </c>
      <c r="D959" s="423" t="s">
        <v>2982</v>
      </c>
      <c r="E959" s="504" t="s">
        <v>3110</v>
      </c>
      <c r="F959" s="504"/>
      <c r="G959" s="504"/>
      <c r="H959" s="504"/>
      <c r="I959" s="504"/>
      <c r="J959" s="504"/>
      <c r="K959" s="504"/>
      <c r="L959" s="417" t="s">
        <v>4121</v>
      </c>
      <c r="M959" s="420"/>
      <c r="N959" s="205"/>
      <c r="O959" s="205"/>
      <c r="P959" s="420"/>
      <c r="Q959" s="420"/>
      <c r="R959" s="205"/>
      <c r="S959" s="205"/>
      <c r="T959" s="420"/>
      <c r="U959" s="205"/>
      <c r="V959" s="202">
        <v>1480</v>
      </c>
      <c r="W959" s="203">
        <v>40249</v>
      </c>
      <c r="X959" s="371">
        <v>561055.81000000006</v>
      </c>
      <c r="Y959" s="206"/>
      <c r="Z959" s="371">
        <f>'[4]Наружное освещение'!Q25</f>
        <v>117678</v>
      </c>
      <c r="AA959" s="371">
        <f t="shared" si="18"/>
        <v>443377.81000000006</v>
      </c>
      <c r="AB959" s="517" t="s">
        <v>2328</v>
      </c>
      <c r="AC959" s="517"/>
      <c r="AD959" s="417" t="s">
        <v>4760</v>
      </c>
      <c r="AE959" s="417" t="s">
        <v>4761</v>
      </c>
      <c r="AF959" s="417" t="s">
        <v>4121</v>
      </c>
      <c r="AG959" s="207"/>
      <c r="AH959" s="208"/>
      <c r="AI959" s="207"/>
      <c r="BC959" s="252"/>
      <c r="BD959" s="252"/>
      <c r="BE959" s="252"/>
      <c r="BF959" s="252"/>
      <c r="BG959" s="252"/>
      <c r="BH959" s="252"/>
      <c r="BI959" s="252"/>
      <c r="BJ959" s="252"/>
      <c r="BK959" s="252"/>
      <c r="BL959" s="252"/>
      <c r="BM959" s="252"/>
    </row>
    <row r="960" spans="1:65" s="209" customFormat="1" ht="22.5">
      <c r="A960" s="420">
        <v>957</v>
      </c>
      <c r="B960" s="417" t="s">
        <v>937</v>
      </c>
      <c r="C960" s="417" t="s">
        <v>8893</v>
      </c>
      <c r="D960" s="423" t="s">
        <v>2983</v>
      </c>
      <c r="E960" s="504" t="s">
        <v>3111</v>
      </c>
      <c r="F960" s="504"/>
      <c r="G960" s="504"/>
      <c r="H960" s="504"/>
      <c r="I960" s="504"/>
      <c r="J960" s="504"/>
      <c r="K960" s="504"/>
      <c r="L960" s="417" t="s">
        <v>4121</v>
      </c>
      <c r="M960" s="420"/>
      <c r="N960" s="205"/>
      <c r="O960" s="205"/>
      <c r="P960" s="420"/>
      <c r="Q960" s="420"/>
      <c r="R960" s="205"/>
      <c r="S960" s="205"/>
      <c r="T960" s="420"/>
      <c r="U960" s="205"/>
      <c r="V960" s="202">
        <v>350</v>
      </c>
      <c r="W960" s="203">
        <v>40249</v>
      </c>
      <c r="X960" s="371">
        <f>'[4]Наружное освещение'!P26</f>
        <v>308400</v>
      </c>
      <c r="Y960" s="206"/>
      <c r="Z960" s="371">
        <f>'[4]Наружное освещение'!Q26</f>
        <v>61680</v>
      </c>
      <c r="AA960" s="371">
        <f t="shared" si="18"/>
        <v>246720</v>
      </c>
      <c r="AB960" s="504" t="s">
        <v>5315</v>
      </c>
      <c r="AC960" s="504"/>
      <c r="AD960" s="417" t="s">
        <v>4760</v>
      </c>
      <c r="AE960" s="417" t="s">
        <v>4761</v>
      </c>
      <c r="AF960" s="417" t="s">
        <v>4121</v>
      </c>
      <c r="AG960" s="207"/>
      <c r="AH960" s="208"/>
      <c r="AI960" s="207"/>
      <c r="BC960" s="252"/>
      <c r="BD960" s="252"/>
      <c r="BE960" s="252"/>
      <c r="BF960" s="252"/>
      <c r="BG960" s="252"/>
      <c r="BH960" s="252"/>
      <c r="BI960" s="252"/>
      <c r="BJ960" s="252"/>
      <c r="BK960" s="252"/>
      <c r="BL960" s="252"/>
      <c r="BM960" s="252"/>
    </row>
    <row r="961" spans="1:65" s="209" customFormat="1" ht="45">
      <c r="A961" s="420">
        <v>958</v>
      </c>
      <c r="B961" s="417" t="s">
        <v>938</v>
      </c>
      <c r="C961" s="417" t="s">
        <v>8893</v>
      </c>
      <c r="D961" s="423" t="s">
        <v>2984</v>
      </c>
      <c r="E961" s="504" t="s">
        <v>4304</v>
      </c>
      <c r="F961" s="504"/>
      <c r="G961" s="504"/>
      <c r="H961" s="504"/>
      <c r="I961" s="504"/>
      <c r="J961" s="504"/>
      <c r="K961" s="504"/>
      <c r="L961" s="417" t="s">
        <v>4121</v>
      </c>
      <c r="M961" s="420"/>
      <c r="N961" s="205"/>
      <c r="O961" s="205"/>
      <c r="P961" s="420"/>
      <c r="Q961" s="420"/>
      <c r="R961" s="205"/>
      <c r="S961" s="205"/>
      <c r="T961" s="420"/>
      <c r="U961" s="205"/>
      <c r="V961" s="202">
        <v>296</v>
      </c>
      <c r="W961" s="203">
        <v>40249</v>
      </c>
      <c r="X961" s="371">
        <v>364176.82</v>
      </c>
      <c r="Y961" s="206"/>
      <c r="Z961" s="371">
        <f>'[4]Наружное освещение'!Q27</f>
        <v>57882.719999999994</v>
      </c>
      <c r="AA961" s="371">
        <f t="shared" si="18"/>
        <v>306294.10000000003</v>
      </c>
      <c r="AB961" s="517" t="s">
        <v>2332</v>
      </c>
      <c r="AC961" s="517"/>
      <c r="AD961" s="417" t="s">
        <v>4760</v>
      </c>
      <c r="AE961" s="417" t="s">
        <v>4761</v>
      </c>
      <c r="AF961" s="417" t="s">
        <v>4121</v>
      </c>
      <c r="AG961" s="207"/>
      <c r="AH961" s="208"/>
      <c r="AI961" s="207"/>
      <c r="BC961" s="252"/>
      <c r="BD961" s="252"/>
      <c r="BE961" s="252"/>
      <c r="BF961" s="252"/>
      <c r="BG961" s="252"/>
      <c r="BH961" s="252"/>
      <c r="BI961" s="252"/>
      <c r="BJ961" s="252"/>
      <c r="BK961" s="252"/>
      <c r="BL961" s="252"/>
      <c r="BM961" s="252"/>
    </row>
    <row r="962" spans="1:65" s="209" customFormat="1" ht="56.25">
      <c r="A962" s="420">
        <v>959</v>
      </c>
      <c r="B962" s="417" t="s">
        <v>939</v>
      </c>
      <c r="C962" s="417" t="s">
        <v>8893</v>
      </c>
      <c r="D962" s="423" t="s">
        <v>2985</v>
      </c>
      <c r="E962" s="504" t="s">
        <v>4305</v>
      </c>
      <c r="F962" s="504"/>
      <c r="G962" s="504"/>
      <c r="H962" s="504"/>
      <c r="I962" s="504"/>
      <c r="J962" s="504"/>
      <c r="K962" s="504"/>
      <c r="L962" s="417" t="s">
        <v>4121</v>
      </c>
      <c r="M962" s="420"/>
      <c r="N962" s="205"/>
      <c r="O962" s="205"/>
      <c r="P962" s="420"/>
      <c r="Q962" s="420"/>
      <c r="R962" s="205"/>
      <c r="S962" s="205"/>
      <c r="T962" s="420"/>
      <c r="U962" s="205"/>
      <c r="V962" s="202">
        <v>833</v>
      </c>
      <c r="W962" s="203">
        <v>40263</v>
      </c>
      <c r="X962" s="371">
        <v>1000666.07</v>
      </c>
      <c r="Y962" s="206"/>
      <c r="Z962" s="371">
        <f>'[4]Наружное освещение'!Q28</f>
        <v>89532</v>
      </c>
      <c r="AA962" s="371">
        <f t="shared" si="18"/>
        <v>911134.07</v>
      </c>
      <c r="AB962" s="521" t="s">
        <v>2333</v>
      </c>
      <c r="AC962" s="521"/>
      <c r="AD962" s="417" t="s">
        <v>4760</v>
      </c>
      <c r="AE962" s="417" t="s">
        <v>4761</v>
      </c>
      <c r="AF962" s="417" t="s">
        <v>4121</v>
      </c>
      <c r="AG962" s="207"/>
      <c r="AH962" s="208"/>
      <c r="AI962" s="207"/>
      <c r="BC962" s="252"/>
      <c r="BD962" s="252"/>
      <c r="BE962" s="252"/>
      <c r="BF962" s="252"/>
      <c r="BG962" s="252"/>
      <c r="BH962" s="252"/>
      <c r="BI962" s="252"/>
      <c r="BJ962" s="252"/>
      <c r="BK962" s="252"/>
      <c r="BL962" s="252"/>
      <c r="BM962" s="252"/>
    </row>
    <row r="963" spans="1:65" s="209" customFormat="1" ht="56.25">
      <c r="A963" s="420">
        <v>960</v>
      </c>
      <c r="B963" s="417" t="s">
        <v>195</v>
      </c>
      <c r="C963" s="417" t="s">
        <v>8893</v>
      </c>
      <c r="D963" s="423" t="s">
        <v>2986</v>
      </c>
      <c r="E963" s="504" t="s">
        <v>4306</v>
      </c>
      <c r="F963" s="504"/>
      <c r="G963" s="504"/>
      <c r="H963" s="504"/>
      <c r="I963" s="504"/>
      <c r="J963" s="504"/>
      <c r="K963" s="504"/>
      <c r="L963" s="417" t="s">
        <v>4121</v>
      </c>
      <c r="M963" s="420"/>
      <c r="N963" s="205"/>
      <c r="O963" s="205"/>
      <c r="P963" s="420"/>
      <c r="Q963" s="420"/>
      <c r="R963" s="205"/>
      <c r="S963" s="205"/>
      <c r="T963" s="420"/>
      <c r="U963" s="205"/>
      <c r="V963" s="202">
        <v>167</v>
      </c>
      <c r="W963" s="203">
        <v>40263</v>
      </c>
      <c r="X963" s="371">
        <f>'[4]Наружное освещение'!P29</f>
        <v>123254.39999999999</v>
      </c>
      <c r="Y963" s="206"/>
      <c r="Z963" s="371">
        <f>'[4]Наружное освещение'!Q29</f>
        <v>18488.16</v>
      </c>
      <c r="AA963" s="371">
        <f t="shared" si="18"/>
        <v>104766.23999999999</v>
      </c>
      <c r="AB963" s="521" t="s">
        <v>2333</v>
      </c>
      <c r="AC963" s="521"/>
      <c r="AD963" s="417" t="s">
        <v>4760</v>
      </c>
      <c r="AE963" s="417" t="s">
        <v>4761</v>
      </c>
      <c r="AF963" s="417" t="s">
        <v>4121</v>
      </c>
      <c r="AG963" s="207"/>
      <c r="AH963" s="208"/>
      <c r="AI963" s="207"/>
      <c r="BC963" s="252"/>
      <c r="BD963" s="252"/>
      <c r="BE963" s="252"/>
      <c r="BF963" s="252"/>
      <c r="BG963" s="252"/>
      <c r="BH963" s="252"/>
      <c r="BI963" s="252"/>
      <c r="BJ963" s="252"/>
      <c r="BK963" s="252"/>
      <c r="BL963" s="252"/>
      <c r="BM963" s="252"/>
    </row>
    <row r="964" spans="1:65" s="209" customFormat="1" ht="45">
      <c r="A964" s="420">
        <v>961</v>
      </c>
      <c r="B964" s="417" t="s">
        <v>158</v>
      </c>
      <c r="C964" s="417" t="s">
        <v>8893</v>
      </c>
      <c r="D964" s="423" t="s">
        <v>2987</v>
      </c>
      <c r="E964" s="504" t="s">
        <v>4305</v>
      </c>
      <c r="F964" s="504"/>
      <c r="G964" s="504"/>
      <c r="H964" s="504"/>
      <c r="I964" s="504"/>
      <c r="J964" s="504"/>
      <c r="K964" s="504"/>
      <c r="L964" s="417" t="s">
        <v>4121</v>
      </c>
      <c r="M964" s="420"/>
      <c r="N964" s="205"/>
      <c r="O964" s="205"/>
      <c r="P964" s="420"/>
      <c r="Q964" s="420"/>
      <c r="R964" s="205"/>
      <c r="S964" s="205"/>
      <c r="T964" s="420"/>
      <c r="U964" s="205"/>
      <c r="V964" s="202">
        <v>391</v>
      </c>
      <c r="W964" s="203">
        <v>40263</v>
      </c>
      <c r="X964" s="371">
        <f>'[4]Наружное освещение'!P30</f>
        <v>2352675.6</v>
      </c>
      <c r="Y964" s="206"/>
      <c r="Z964" s="371">
        <f>'[4]Наружное освещение'!Q30</f>
        <v>352901.33999999991</v>
      </c>
      <c r="AA964" s="371">
        <f t="shared" si="18"/>
        <v>1999774.2600000002</v>
      </c>
      <c r="AB964" s="521" t="s">
        <v>2333</v>
      </c>
      <c r="AC964" s="521"/>
      <c r="AD964" s="417" t="s">
        <v>4760</v>
      </c>
      <c r="AE964" s="417" t="s">
        <v>4761</v>
      </c>
      <c r="AF964" s="417" t="s">
        <v>4121</v>
      </c>
      <c r="AG964" s="207"/>
      <c r="AH964" s="208"/>
      <c r="AI964" s="207"/>
      <c r="BC964" s="252"/>
      <c r="BD964" s="252"/>
      <c r="BE964" s="252"/>
      <c r="BF964" s="252"/>
      <c r="BG964" s="252"/>
      <c r="BH964" s="252"/>
      <c r="BI964" s="252"/>
      <c r="BJ964" s="252"/>
      <c r="BK964" s="252"/>
      <c r="BL964" s="252"/>
      <c r="BM964" s="252"/>
    </row>
    <row r="965" spans="1:65" s="209" customFormat="1" ht="22.5">
      <c r="A965" s="420">
        <v>962</v>
      </c>
      <c r="B965" s="417" t="s">
        <v>159</v>
      </c>
      <c r="C965" s="417" t="s">
        <v>8893</v>
      </c>
      <c r="D965" s="423" t="s">
        <v>2988</v>
      </c>
      <c r="E965" s="504" t="s">
        <v>4307</v>
      </c>
      <c r="F965" s="504"/>
      <c r="G965" s="504"/>
      <c r="H965" s="504"/>
      <c r="I965" s="504"/>
      <c r="J965" s="504"/>
      <c r="K965" s="504"/>
      <c r="L965" s="417" t="s">
        <v>4121</v>
      </c>
      <c r="M965" s="420"/>
      <c r="N965" s="205"/>
      <c r="O965" s="205"/>
      <c r="P965" s="420"/>
      <c r="Q965" s="420"/>
      <c r="R965" s="205"/>
      <c r="S965" s="205"/>
      <c r="T965" s="420"/>
      <c r="U965" s="205"/>
      <c r="V965" s="202">
        <v>900</v>
      </c>
      <c r="W965" s="203">
        <v>40359</v>
      </c>
      <c r="X965" s="371">
        <v>1121370.73</v>
      </c>
      <c r="Y965" s="206"/>
      <c r="Z965" s="371">
        <f>'[4]Наружное освещение'!Q31</f>
        <v>87216</v>
      </c>
      <c r="AA965" s="371">
        <f t="shared" si="18"/>
        <v>1034154.73</v>
      </c>
      <c r="AB965" s="504" t="s">
        <v>2334</v>
      </c>
      <c r="AC965" s="504"/>
      <c r="AD965" s="417" t="s">
        <v>4760</v>
      </c>
      <c r="AE965" s="417" t="s">
        <v>4761</v>
      </c>
      <c r="AF965" s="417" t="s">
        <v>4121</v>
      </c>
      <c r="AG965" s="207"/>
      <c r="AH965" s="208"/>
      <c r="AI965" s="207"/>
      <c r="BC965" s="252"/>
      <c r="BD965" s="252"/>
      <c r="BE965" s="252"/>
      <c r="BF965" s="252"/>
      <c r="BG965" s="252"/>
      <c r="BH965" s="252"/>
      <c r="BI965" s="252"/>
      <c r="BJ965" s="252"/>
      <c r="BK965" s="252"/>
      <c r="BL965" s="252"/>
      <c r="BM965" s="252"/>
    </row>
    <row r="966" spans="1:65" s="209" customFormat="1" ht="22.5">
      <c r="A966" s="420">
        <v>963</v>
      </c>
      <c r="B966" s="417" t="s">
        <v>160</v>
      </c>
      <c r="C966" s="417" t="s">
        <v>8893</v>
      </c>
      <c r="D966" s="423" t="s">
        <v>2989</v>
      </c>
      <c r="E966" s="504" t="s">
        <v>4307</v>
      </c>
      <c r="F966" s="504"/>
      <c r="G966" s="504"/>
      <c r="H966" s="504"/>
      <c r="I966" s="504"/>
      <c r="J966" s="504"/>
      <c r="K966" s="504"/>
      <c r="L966" s="417" t="s">
        <v>4121</v>
      </c>
      <c r="M966" s="420"/>
      <c r="N966" s="205"/>
      <c r="O966" s="205"/>
      <c r="P966" s="420"/>
      <c r="Q966" s="420"/>
      <c r="R966" s="205"/>
      <c r="S966" s="205"/>
      <c r="T966" s="420"/>
      <c r="U966" s="205"/>
      <c r="V966" s="202">
        <v>1100</v>
      </c>
      <c r="W966" s="203">
        <v>40359</v>
      </c>
      <c r="X966" s="371">
        <f>'[4]Наружное освещение'!P32</f>
        <v>1269204</v>
      </c>
      <c r="Y966" s="206"/>
      <c r="Z966" s="371">
        <f>'[4]Наружное освещение'!Q32</f>
        <v>126920.4</v>
      </c>
      <c r="AA966" s="371">
        <f t="shared" si="18"/>
        <v>1142283.6000000001</v>
      </c>
      <c r="AB966" s="504" t="s">
        <v>2334</v>
      </c>
      <c r="AC966" s="504"/>
      <c r="AD966" s="417" t="s">
        <v>4760</v>
      </c>
      <c r="AE966" s="417" t="s">
        <v>4761</v>
      </c>
      <c r="AF966" s="417" t="s">
        <v>4121</v>
      </c>
      <c r="AG966" s="207"/>
      <c r="AH966" s="208"/>
      <c r="AI966" s="207"/>
      <c r="BC966" s="252"/>
      <c r="BD966" s="252"/>
      <c r="BE966" s="252"/>
      <c r="BF966" s="252"/>
      <c r="BG966" s="252"/>
      <c r="BH966" s="252"/>
      <c r="BI966" s="252"/>
      <c r="BJ966" s="252"/>
      <c r="BK966" s="252"/>
      <c r="BL966" s="252"/>
      <c r="BM966" s="252"/>
    </row>
    <row r="967" spans="1:65" s="209" customFormat="1" ht="33.75">
      <c r="A967" s="420">
        <v>964</v>
      </c>
      <c r="B967" s="417" t="s">
        <v>161</v>
      </c>
      <c r="C967" s="417" t="s">
        <v>8893</v>
      </c>
      <c r="D967" s="423" t="s">
        <v>2990</v>
      </c>
      <c r="E967" s="504" t="s">
        <v>4308</v>
      </c>
      <c r="F967" s="504"/>
      <c r="G967" s="504"/>
      <c r="H967" s="504"/>
      <c r="I967" s="504"/>
      <c r="J967" s="504"/>
      <c r="K967" s="504"/>
      <c r="L967" s="417" t="s">
        <v>4121</v>
      </c>
      <c r="M967" s="420"/>
      <c r="N967" s="205"/>
      <c r="O967" s="205"/>
      <c r="P967" s="420"/>
      <c r="Q967" s="420"/>
      <c r="R967" s="205"/>
      <c r="S967" s="205"/>
      <c r="T967" s="420"/>
      <c r="U967" s="205"/>
      <c r="V967" s="202">
        <v>113</v>
      </c>
      <c r="W967" s="203">
        <v>40324</v>
      </c>
      <c r="X967" s="371">
        <f>'[4]Наружное освещение'!P33</f>
        <v>35621.339999999997</v>
      </c>
      <c r="Y967" s="206"/>
      <c r="Z967" s="371">
        <f>'[4]Наружное освещение'!Q33</f>
        <v>0</v>
      </c>
      <c r="AA967" s="371">
        <f t="shared" si="18"/>
        <v>35621.339999999997</v>
      </c>
      <c r="AB967" s="521" t="s">
        <v>5533</v>
      </c>
      <c r="AC967" s="521"/>
      <c r="AD967" s="417" t="s">
        <v>4760</v>
      </c>
      <c r="AE967" s="417" t="s">
        <v>4761</v>
      </c>
      <c r="AF967" s="417" t="s">
        <v>4121</v>
      </c>
      <c r="AG967" s="207"/>
      <c r="AH967" s="208"/>
      <c r="AI967" s="207"/>
      <c r="BC967" s="252"/>
      <c r="BD967" s="252"/>
      <c r="BE967" s="252"/>
      <c r="BF967" s="252"/>
      <c r="BG967" s="252"/>
      <c r="BH967" s="252"/>
      <c r="BI967" s="252"/>
      <c r="BJ967" s="252"/>
      <c r="BK967" s="252"/>
      <c r="BL967" s="252"/>
      <c r="BM967" s="252"/>
    </row>
    <row r="968" spans="1:65" s="209" customFormat="1" ht="45">
      <c r="A968" s="420">
        <v>965</v>
      </c>
      <c r="B968" s="417" t="s">
        <v>162</v>
      </c>
      <c r="C968" s="417" t="s">
        <v>8893</v>
      </c>
      <c r="D968" s="423" t="s">
        <v>2991</v>
      </c>
      <c r="E968" s="504" t="s">
        <v>4309</v>
      </c>
      <c r="F968" s="504"/>
      <c r="G968" s="504"/>
      <c r="H968" s="504"/>
      <c r="I968" s="504"/>
      <c r="J968" s="504"/>
      <c r="K968" s="504"/>
      <c r="L968" s="417" t="s">
        <v>4121</v>
      </c>
      <c r="M968" s="420"/>
      <c r="N968" s="205"/>
      <c r="O968" s="205"/>
      <c r="P968" s="420"/>
      <c r="Q968" s="420"/>
      <c r="R968" s="205"/>
      <c r="S968" s="205"/>
      <c r="T968" s="420"/>
      <c r="U968" s="205"/>
      <c r="V968" s="202">
        <v>450.6</v>
      </c>
      <c r="W968" s="203">
        <v>40269</v>
      </c>
      <c r="X968" s="371">
        <f>'[4]Наружное освещение'!P34</f>
        <v>587000</v>
      </c>
      <c r="Y968" s="206"/>
      <c r="Z968" s="371">
        <f>'[4]Наружное освещение'!Q34</f>
        <v>0</v>
      </c>
      <c r="AA968" s="371">
        <f t="shared" si="18"/>
        <v>587000</v>
      </c>
      <c r="AB968" s="521" t="s">
        <v>5316</v>
      </c>
      <c r="AC968" s="521"/>
      <c r="AD968" s="417" t="s">
        <v>4760</v>
      </c>
      <c r="AE968" s="417" t="s">
        <v>4761</v>
      </c>
      <c r="AF968" s="417" t="s">
        <v>4121</v>
      </c>
      <c r="AG968" s="207"/>
      <c r="AH968" s="208"/>
      <c r="AI968" s="207"/>
      <c r="BC968" s="252"/>
      <c r="BD968" s="252"/>
      <c r="BE968" s="252"/>
      <c r="BF968" s="252"/>
      <c r="BG968" s="252"/>
      <c r="BH968" s="252"/>
      <c r="BI968" s="252"/>
      <c r="BJ968" s="252"/>
      <c r="BK968" s="252"/>
      <c r="BL968" s="252"/>
      <c r="BM968" s="252"/>
    </row>
    <row r="969" spans="1:65" s="209" customFormat="1" ht="112.5">
      <c r="A969" s="420">
        <v>966</v>
      </c>
      <c r="B969" s="417" t="s">
        <v>977</v>
      </c>
      <c r="C969" s="417" t="s">
        <v>8893</v>
      </c>
      <c r="D969" s="423" t="s">
        <v>2992</v>
      </c>
      <c r="E969" s="504" t="s">
        <v>4310</v>
      </c>
      <c r="F969" s="504"/>
      <c r="G969" s="504"/>
      <c r="H969" s="504"/>
      <c r="I969" s="504"/>
      <c r="J969" s="504"/>
      <c r="K969" s="504"/>
      <c r="L969" s="417" t="s">
        <v>4121</v>
      </c>
      <c r="M969" s="420"/>
      <c r="N969" s="205"/>
      <c r="O969" s="205"/>
      <c r="P969" s="420"/>
      <c r="Q969" s="420"/>
      <c r="R969" s="205"/>
      <c r="S969" s="205"/>
      <c r="T969" s="420"/>
      <c r="U969" s="205"/>
      <c r="V969" s="202">
        <v>323.8</v>
      </c>
      <c r="W969" s="203">
        <v>40269</v>
      </c>
      <c r="X969" s="371">
        <f>'[4]Наружное освещение'!P35</f>
        <v>380000</v>
      </c>
      <c r="Y969" s="206"/>
      <c r="Z969" s="371">
        <f>'[4]Наружное освещение'!Q35</f>
        <v>0</v>
      </c>
      <c r="AA969" s="371">
        <f t="shared" ref="AA969:AA1000" si="19">X969-Z969</f>
        <v>380000</v>
      </c>
      <c r="AB969" s="521" t="s">
        <v>5316</v>
      </c>
      <c r="AC969" s="521"/>
      <c r="AD969" s="417" t="s">
        <v>4760</v>
      </c>
      <c r="AE969" s="417" t="s">
        <v>4761</v>
      </c>
      <c r="AF969" s="417" t="s">
        <v>4121</v>
      </c>
      <c r="AG969" s="207"/>
      <c r="AH969" s="208"/>
      <c r="AI969" s="207"/>
      <c r="BC969" s="252"/>
      <c r="BD969" s="252"/>
      <c r="BE969" s="252"/>
      <c r="BF969" s="252"/>
      <c r="BG969" s="252"/>
      <c r="BH969" s="252"/>
      <c r="BI969" s="252"/>
      <c r="BJ969" s="252"/>
      <c r="BK969" s="252"/>
      <c r="BL969" s="252"/>
      <c r="BM969" s="252"/>
    </row>
    <row r="970" spans="1:65" s="209" customFormat="1" ht="33.75">
      <c r="A970" s="420">
        <v>967</v>
      </c>
      <c r="B970" s="417" t="s">
        <v>978</v>
      </c>
      <c r="C970" s="417" t="s">
        <v>8893</v>
      </c>
      <c r="D970" s="423" t="s">
        <v>2993</v>
      </c>
      <c r="E970" s="504" t="s">
        <v>4311</v>
      </c>
      <c r="F970" s="504"/>
      <c r="G970" s="504"/>
      <c r="H970" s="504"/>
      <c r="I970" s="504"/>
      <c r="J970" s="504"/>
      <c r="K970" s="504"/>
      <c r="L970" s="417" t="s">
        <v>4121</v>
      </c>
      <c r="M970" s="420"/>
      <c r="N970" s="205"/>
      <c r="O970" s="205"/>
      <c r="P970" s="420"/>
      <c r="Q970" s="420"/>
      <c r="R970" s="205"/>
      <c r="S970" s="205"/>
      <c r="T970" s="420"/>
      <c r="U970" s="205"/>
      <c r="V970" s="202">
        <v>631</v>
      </c>
      <c r="W970" s="203">
        <v>40435</v>
      </c>
      <c r="X970" s="371">
        <f>'[4]Наружное освещение'!P36</f>
        <v>1090500</v>
      </c>
      <c r="Y970" s="206"/>
      <c r="Z970" s="371">
        <f>'[4]Наружное освещение'!Q36</f>
        <v>0</v>
      </c>
      <c r="AA970" s="371">
        <f t="shared" si="19"/>
        <v>1090500</v>
      </c>
      <c r="AB970" s="521" t="s">
        <v>5317</v>
      </c>
      <c r="AC970" s="521"/>
      <c r="AD970" s="417" t="s">
        <v>4760</v>
      </c>
      <c r="AE970" s="417" t="s">
        <v>4761</v>
      </c>
      <c r="AF970" s="417" t="s">
        <v>4121</v>
      </c>
      <c r="AG970" s="207"/>
      <c r="AH970" s="208"/>
      <c r="AI970" s="207"/>
      <c r="BC970" s="252"/>
      <c r="BD970" s="252"/>
      <c r="BE970" s="252"/>
      <c r="BF970" s="252"/>
      <c r="BG970" s="252"/>
      <c r="BH970" s="252"/>
      <c r="BI970" s="252"/>
      <c r="BJ970" s="252"/>
      <c r="BK970" s="252"/>
      <c r="BL970" s="252"/>
      <c r="BM970" s="252"/>
    </row>
    <row r="971" spans="1:65" s="209" customFormat="1" ht="56.25">
      <c r="A971" s="420">
        <v>968</v>
      </c>
      <c r="B971" s="417" t="s">
        <v>979</v>
      </c>
      <c r="C971" s="417" t="s">
        <v>8893</v>
      </c>
      <c r="D971" s="423" t="s">
        <v>2994</v>
      </c>
      <c r="E971" s="504" t="s">
        <v>4305</v>
      </c>
      <c r="F971" s="504"/>
      <c r="G971" s="504"/>
      <c r="H971" s="504"/>
      <c r="I971" s="504"/>
      <c r="J971" s="504"/>
      <c r="K971" s="504"/>
      <c r="L971" s="417" t="s">
        <v>4121</v>
      </c>
      <c r="M971" s="420"/>
      <c r="N971" s="205"/>
      <c r="O971" s="205"/>
      <c r="P971" s="420"/>
      <c r="Q971" s="420"/>
      <c r="R971" s="205"/>
      <c r="S971" s="205"/>
      <c r="T971" s="420"/>
      <c r="U971" s="205"/>
      <c r="V971" s="202">
        <v>1035</v>
      </c>
      <c r="W971" s="203">
        <v>40402</v>
      </c>
      <c r="X971" s="371">
        <v>2784555.36</v>
      </c>
      <c r="Y971" s="206"/>
      <c r="Z971" s="371">
        <f>'[4]Наружное освещение'!Q37</f>
        <v>0</v>
      </c>
      <c r="AA971" s="371">
        <f t="shared" si="19"/>
        <v>2784555.36</v>
      </c>
      <c r="AB971" s="504" t="s">
        <v>2336</v>
      </c>
      <c r="AC971" s="504"/>
      <c r="AD971" s="417" t="s">
        <v>4760</v>
      </c>
      <c r="AE971" s="417" t="s">
        <v>4761</v>
      </c>
      <c r="AF971" s="417" t="s">
        <v>4121</v>
      </c>
      <c r="AG971" s="207"/>
      <c r="AH971" s="208"/>
      <c r="AI971" s="207"/>
      <c r="BC971" s="252"/>
      <c r="BD971" s="252"/>
      <c r="BE971" s="252"/>
      <c r="BF971" s="252"/>
      <c r="BG971" s="252"/>
      <c r="BH971" s="252"/>
      <c r="BI971" s="252"/>
      <c r="BJ971" s="252"/>
      <c r="BK971" s="252"/>
      <c r="BL971" s="252"/>
      <c r="BM971" s="252"/>
    </row>
    <row r="972" spans="1:65" s="209" customFormat="1" ht="56.25">
      <c r="A972" s="420">
        <v>969</v>
      </c>
      <c r="B972" s="417" t="s">
        <v>980</v>
      </c>
      <c r="C972" s="417" t="s">
        <v>8893</v>
      </c>
      <c r="D972" s="423" t="s">
        <v>2995</v>
      </c>
      <c r="E972" s="504" t="s">
        <v>4312</v>
      </c>
      <c r="F972" s="504"/>
      <c r="G972" s="504"/>
      <c r="H972" s="504"/>
      <c r="I972" s="504"/>
      <c r="J972" s="504"/>
      <c r="K972" s="504"/>
      <c r="L972" s="417" t="s">
        <v>4121</v>
      </c>
      <c r="M972" s="420"/>
      <c r="N972" s="205"/>
      <c r="O972" s="205"/>
      <c r="P972" s="420"/>
      <c r="Q972" s="420"/>
      <c r="R972" s="205"/>
      <c r="S972" s="205"/>
      <c r="T972" s="420"/>
      <c r="U972" s="205"/>
      <c r="V972" s="202">
        <v>2710</v>
      </c>
      <c r="W972" s="203">
        <v>40402</v>
      </c>
      <c r="X972" s="371">
        <f>'[4]Наружное освещение'!P38</f>
        <v>3120000</v>
      </c>
      <c r="Y972" s="206"/>
      <c r="Z972" s="371">
        <f>'[4]Наружное освещение'!Q38</f>
        <v>0</v>
      </c>
      <c r="AA972" s="371">
        <f t="shared" si="19"/>
        <v>3120000</v>
      </c>
      <c r="AB972" s="504" t="s">
        <v>5929</v>
      </c>
      <c r="AC972" s="504"/>
      <c r="AD972" s="417" t="s">
        <v>4760</v>
      </c>
      <c r="AE972" s="417" t="s">
        <v>4761</v>
      </c>
      <c r="AF972" s="417" t="s">
        <v>4121</v>
      </c>
      <c r="AG972" s="207"/>
      <c r="AH972" s="208"/>
      <c r="AI972" s="207"/>
      <c r="BC972" s="252"/>
      <c r="BD972" s="252"/>
      <c r="BE972" s="252"/>
      <c r="BF972" s="252"/>
      <c r="BG972" s="252"/>
      <c r="BH972" s="252"/>
      <c r="BI972" s="252"/>
      <c r="BJ972" s="252"/>
      <c r="BK972" s="252"/>
      <c r="BL972" s="252"/>
      <c r="BM972" s="252"/>
    </row>
    <row r="973" spans="1:65" s="209" customFormat="1" ht="45">
      <c r="A973" s="420">
        <v>970</v>
      </c>
      <c r="B973" s="417" t="s">
        <v>981</v>
      </c>
      <c r="C973" s="417" t="s">
        <v>8893</v>
      </c>
      <c r="D973" s="423" t="s">
        <v>2996</v>
      </c>
      <c r="E973" s="504" t="s">
        <v>4313</v>
      </c>
      <c r="F973" s="504"/>
      <c r="G973" s="504"/>
      <c r="H973" s="504"/>
      <c r="I973" s="504"/>
      <c r="J973" s="504"/>
      <c r="K973" s="504"/>
      <c r="L973" s="417" t="s">
        <v>4121</v>
      </c>
      <c r="M973" s="420"/>
      <c r="N973" s="205"/>
      <c r="O973" s="205"/>
      <c r="P973" s="420"/>
      <c r="Q973" s="420"/>
      <c r="R973" s="205"/>
      <c r="S973" s="205"/>
      <c r="T973" s="420"/>
      <c r="U973" s="205"/>
      <c r="V973" s="202">
        <v>420</v>
      </c>
      <c r="W973" s="203">
        <v>40402</v>
      </c>
      <c r="X973" s="371">
        <f>'[4]Наружное освещение'!P39</f>
        <v>291770.84999999998</v>
      </c>
      <c r="Y973" s="206"/>
      <c r="Z973" s="371">
        <f>'[4]Наружное освещение'!Q39</f>
        <v>0</v>
      </c>
      <c r="AA973" s="371">
        <f t="shared" si="19"/>
        <v>291770.84999999998</v>
      </c>
      <c r="AB973" s="504" t="s">
        <v>5929</v>
      </c>
      <c r="AC973" s="504"/>
      <c r="AD973" s="417" t="s">
        <v>4760</v>
      </c>
      <c r="AE973" s="417" t="s">
        <v>4761</v>
      </c>
      <c r="AF973" s="417" t="s">
        <v>4121</v>
      </c>
      <c r="AG973" s="207"/>
      <c r="AH973" s="208"/>
      <c r="AI973" s="207"/>
      <c r="BC973" s="252"/>
      <c r="BD973" s="252"/>
      <c r="BE973" s="252"/>
      <c r="BF973" s="252"/>
      <c r="BG973" s="252"/>
      <c r="BH973" s="252"/>
      <c r="BI973" s="252"/>
      <c r="BJ973" s="252"/>
      <c r="BK973" s="252"/>
      <c r="BL973" s="252"/>
      <c r="BM973" s="252"/>
    </row>
    <row r="974" spans="1:65" s="209" customFormat="1" ht="33.75">
      <c r="A974" s="420">
        <v>971</v>
      </c>
      <c r="B974" s="417" t="s">
        <v>982</v>
      </c>
      <c r="C974" s="417" t="s">
        <v>8893</v>
      </c>
      <c r="D974" s="423" t="s">
        <v>2997</v>
      </c>
      <c r="E974" s="504" t="s">
        <v>1671</v>
      </c>
      <c r="F974" s="504"/>
      <c r="G974" s="504"/>
      <c r="H974" s="504"/>
      <c r="I974" s="504"/>
      <c r="J974" s="504"/>
      <c r="K974" s="504"/>
      <c r="L974" s="417" t="s">
        <v>4121</v>
      </c>
      <c r="M974" s="420"/>
      <c r="N974" s="205"/>
      <c r="O974" s="205"/>
      <c r="P974" s="420"/>
      <c r="Q974" s="420"/>
      <c r="R974" s="205"/>
      <c r="S974" s="205"/>
      <c r="T974" s="420"/>
      <c r="U974" s="205"/>
      <c r="V974" s="202">
        <v>2070</v>
      </c>
      <c r="W974" s="203">
        <v>40402</v>
      </c>
      <c r="X974" s="371">
        <f>'[4]Наружное освещение'!P40</f>
        <v>4174000</v>
      </c>
      <c r="Y974" s="206"/>
      <c r="Z974" s="371">
        <f>'[4]Наружное освещение'!Q40</f>
        <v>0</v>
      </c>
      <c r="AA974" s="371">
        <f t="shared" si="19"/>
        <v>4174000</v>
      </c>
      <c r="AB974" s="504" t="s">
        <v>5929</v>
      </c>
      <c r="AC974" s="504"/>
      <c r="AD974" s="417" t="s">
        <v>4760</v>
      </c>
      <c r="AE974" s="417" t="s">
        <v>4761</v>
      </c>
      <c r="AF974" s="417" t="s">
        <v>4121</v>
      </c>
      <c r="AG974" s="207"/>
      <c r="AH974" s="208"/>
      <c r="AI974" s="207"/>
      <c r="BC974" s="252"/>
      <c r="BD974" s="252"/>
      <c r="BE974" s="252"/>
      <c r="BF974" s="252"/>
      <c r="BG974" s="252"/>
      <c r="BH974" s="252"/>
      <c r="BI974" s="252"/>
      <c r="BJ974" s="252"/>
      <c r="BK974" s="252"/>
      <c r="BL974" s="252"/>
      <c r="BM974" s="252"/>
    </row>
    <row r="975" spans="1:65" s="209" customFormat="1" ht="56.25">
      <c r="A975" s="420">
        <v>972</v>
      </c>
      <c r="B975" s="417" t="s">
        <v>3093</v>
      </c>
      <c r="C975" s="417" t="s">
        <v>8893</v>
      </c>
      <c r="D975" s="423" t="s">
        <v>2998</v>
      </c>
      <c r="E975" s="504" t="s">
        <v>1672</v>
      </c>
      <c r="F975" s="504"/>
      <c r="G975" s="504"/>
      <c r="H975" s="504"/>
      <c r="I975" s="504"/>
      <c r="J975" s="504"/>
      <c r="K975" s="504"/>
      <c r="L975" s="417" t="s">
        <v>4121</v>
      </c>
      <c r="M975" s="420"/>
      <c r="N975" s="205"/>
      <c r="O975" s="205"/>
      <c r="P975" s="420"/>
      <c r="Q975" s="420"/>
      <c r="R975" s="205"/>
      <c r="S975" s="205"/>
      <c r="T975" s="420"/>
      <c r="U975" s="205"/>
      <c r="V975" s="202">
        <v>1072</v>
      </c>
      <c r="W975" s="203">
        <v>40402</v>
      </c>
      <c r="X975" s="371">
        <f>'[4]Наружное освещение'!P41</f>
        <v>2151818</v>
      </c>
      <c r="Y975" s="206"/>
      <c r="Z975" s="371">
        <f>'[4]Наружное освещение'!Q41</f>
        <v>0</v>
      </c>
      <c r="AA975" s="371">
        <f t="shared" si="19"/>
        <v>2151818</v>
      </c>
      <c r="AB975" s="504" t="s">
        <v>5929</v>
      </c>
      <c r="AC975" s="504"/>
      <c r="AD975" s="417" t="s">
        <v>4760</v>
      </c>
      <c r="AE975" s="417" t="s">
        <v>4761</v>
      </c>
      <c r="AF975" s="417" t="s">
        <v>4121</v>
      </c>
      <c r="AG975" s="207"/>
      <c r="AH975" s="208"/>
      <c r="AI975" s="207"/>
      <c r="BC975" s="252"/>
      <c r="BD975" s="252"/>
      <c r="BE975" s="252"/>
      <c r="BF975" s="252"/>
      <c r="BG975" s="252"/>
      <c r="BH975" s="252"/>
      <c r="BI975" s="252"/>
      <c r="BJ975" s="252"/>
      <c r="BK975" s="252"/>
      <c r="BL975" s="252"/>
      <c r="BM975" s="252"/>
    </row>
    <row r="976" spans="1:65" s="209" customFormat="1">
      <c r="A976" s="420">
        <v>973</v>
      </c>
      <c r="B976" s="417" t="s">
        <v>3094</v>
      </c>
      <c r="C976" s="417" t="s">
        <v>8893</v>
      </c>
      <c r="D976" s="423" t="s">
        <v>2999</v>
      </c>
      <c r="E976" s="504" t="s">
        <v>1673</v>
      </c>
      <c r="F976" s="504"/>
      <c r="G976" s="504"/>
      <c r="H976" s="504"/>
      <c r="I976" s="504"/>
      <c r="J976" s="504"/>
      <c r="K976" s="504"/>
      <c r="L976" s="417" t="s">
        <v>4121</v>
      </c>
      <c r="M976" s="420"/>
      <c r="N976" s="205"/>
      <c r="O976" s="205"/>
      <c r="P976" s="420"/>
      <c r="Q976" s="420"/>
      <c r="R976" s="205"/>
      <c r="S976" s="205"/>
      <c r="T976" s="420"/>
      <c r="U976" s="205"/>
      <c r="V976" s="202" t="s">
        <v>1027</v>
      </c>
      <c r="W976" s="423" t="s">
        <v>1038</v>
      </c>
      <c r="X976" s="371">
        <f>'[4]Наружное освещение'!P42</f>
        <v>327390</v>
      </c>
      <c r="Y976" s="206"/>
      <c r="Z976" s="371">
        <f>'[4]Наружное освещение'!Q42</f>
        <v>0</v>
      </c>
      <c r="AA976" s="371">
        <f t="shared" si="19"/>
        <v>327390</v>
      </c>
      <c r="AB976" s="504" t="s">
        <v>5318</v>
      </c>
      <c r="AC976" s="504"/>
      <c r="AD976" s="417" t="s">
        <v>4760</v>
      </c>
      <c r="AE976" s="417" t="s">
        <v>4761</v>
      </c>
      <c r="AF976" s="417" t="s">
        <v>4121</v>
      </c>
      <c r="AG976" s="207"/>
      <c r="AH976" s="208"/>
      <c r="AI976" s="207"/>
      <c r="BC976" s="252"/>
      <c r="BD976" s="252"/>
      <c r="BE976" s="252"/>
      <c r="BF976" s="252"/>
      <c r="BG976" s="252"/>
      <c r="BH976" s="252"/>
      <c r="BI976" s="252"/>
      <c r="BJ976" s="252"/>
      <c r="BK976" s="252"/>
      <c r="BL976" s="252"/>
      <c r="BM976" s="252"/>
    </row>
    <row r="977" spans="1:65" s="209" customFormat="1">
      <c r="A977" s="420">
        <v>974</v>
      </c>
      <c r="B977" s="417" t="s">
        <v>3095</v>
      </c>
      <c r="C977" s="417" t="s">
        <v>8893</v>
      </c>
      <c r="D977" s="423" t="s">
        <v>3000</v>
      </c>
      <c r="E977" s="504" t="s">
        <v>1674</v>
      </c>
      <c r="F977" s="504"/>
      <c r="G977" s="504"/>
      <c r="H977" s="504"/>
      <c r="I977" s="504"/>
      <c r="J977" s="504"/>
      <c r="K977" s="504"/>
      <c r="L977" s="417" t="s">
        <v>4121</v>
      </c>
      <c r="M977" s="420"/>
      <c r="N977" s="205"/>
      <c r="O977" s="205"/>
      <c r="P977" s="420"/>
      <c r="Q977" s="420"/>
      <c r="R977" s="205"/>
      <c r="S977" s="205"/>
      <c r="T977" s="420"/>
      <c r="U977" s="205"/>
      <c r="V977" s="202" t="s">
        <v>1028</v>
      </c>
      <c r="W977" s="423" t="s">
        <v>1038</v>
      </c>
      <c r="X977" s="371">
        <f>'[4]Наружное освещение'!P43</f>
        <v>60000</v>
      </c>
      <c r="Y977" s="206"/>
      <c r="Z977" s="371">
        <f>'[4]Наружное освещение'!Q43</f>
        <v>0</v>
      </c>
      <c r="AA977" s="371">
        <f t="shared" si="19"/>
        <v>60000</v>
      </c>
      <c r="AB977" s="504" t="s">
        <v>5318</v>
      </c>
      <c r="AC977" s="504"/>
      <c r="AD977" s="417" t="s">
        <v>4760</v>
      </c>
      <c r="AE977" s="417" t="s">
        <v>4761</v>
      </c>
      <c r="AF977" s="417" t="s">
        <v>4121</v>
      </c>
      <c r="AG977" s="207"/>
      <c r="AH977" s="208"/>
      <c r="AI977" s="207"/>
      <c r="BC977" s="252"/>
      <c r="BD977" s="252"/>
      <c r="BE977" s="252"/>
      <c r="BF977" s="252"/>
      <c r="BG977" s="252"/>
      <c r="BH977" s="252"/>
      <c r="BI977" s="252"/>
      <c r="BJ977" s="252"/>
      <c r="BK977" s="252"/>
      <c r="BL977" s="252"/>
      <c r="BM977" s="252"/>
    </row>
    <row r="978" spans="1:65" s="209" customFormat="1" ht="45">
      <c r="A978" s="420">
        <v>975</v>
      </c>
      <c r="B978" s="417" t="s">
        <v>8018</v>
      </c>
      <c r="C978" s="417" t="s">
        <v>8893</v>
      </c>
      <c r="D978" s="423" t="s">
        <v>3444</v>
      </c>
      <c r="E978" s="504" t="s">
        <v>3158</v>
      </c>
      <c r="F978" s="504"/>
      <c r="G978" s="504"/>
      <c r="H978" s="504"/>
      <c r="I978" s="504"/>
      <c r="J978" s="504"/>
      <c r="K978" s="504"/>
      <c r="L978" s="417" t="s">
        <v>4121</v>
      </c>
      <c r="M978" s="420"/>
      <c r="N978" s="205"/>
      <c r="O978" s="205"/>
      <c r="P978" s="420"/>
      <c r="Q978" s="420"/>
      <c r="R978" s="205"/>
      <c r="S978" s="205"/>
      <c r="T978" s="420"/>
      <c r="U978" s="205"/>
      <c r="V978" s="202" t="s">
        <v>1029</v>
      </c>
      <c r="W978" s="423" t="s">
        <v>1039</v>
      </c>
      <c r="X978" s="371">
        <f>'[4]Наружное освещение'!P44</f>
        <v>1165244</v>
      </c>
      <c r="Y978" s="206"/>
      <c r="Z978" s="371">
        <f>'[4]Наружное освещение'!Q44</f>
        <v>0</v>
      </c>
      <c r="AA978" s="371">
        <f t="shared" si="19"/>
        <v>1165244</v>
      </c>
      <c r="AB978" s="504" t="s">
        <v>5319</v>
      </c>
      <c r="AC978" s="504"/>
      <c r="AD978" s="417" t="s">
        <v>4760</v>
      </c>
      <c r="AE978" s="417" t="s">
        <v>4761</v>
      </c>
      <c r="AF978" s="417" t="s">
        <v>4121</v>
      </c>
      <c r="AG978" s="207"/>
      <c r="AH978" s="208"/>
      <c r="AI978" s="207"/>
      <c r="BA978" s="209" t="s">
        <v>9808</v>
      </c>
      <c r="BC978" s="252"/>
      <c r="BD978" s="252"/>
      <c r="BE978" s="252"/>
      <c r="BF978" s="252"/>
      <c r="BG978" s="252"/>
      <c r="BH978" s="252"/>
      <c r="BI978" s="252"/>
      <c r="BJ978" s="252"/>
      <c r="BK978" s="252"/>
      <c r="BL978" s="252"/>
      <c r="BM978" s="252"/>
    </row>
    <row r="979" spans="1:65" s="209" customFormat="1" ht="56.25">
      <c r="A979" s="420">
        <v>976</v>
      </c>
      <c r="B979" s="417" t="s">
        <v>3096</v>
      </c>
      <c r="C979" s="417" t="s">
        <v>8893</v>
      </c>
      <c r="D979" s="423" t="s">
        <v>3001</v>
      </c>
      <c r="E979" s="504" t="s">
        <v>1675</v>
      </c>
      <c r="F979" s="504"/>
      <c r="G979" s="504"/>
      <c r="H979" s="504"/>
      <c r="I979" s="504"/>
      <c r="J979" s="504"/>
      <c r="K979" s="504"/>
      <c r="L979" s="417" t="s">
        <v>4121</v>
      </c>
      <c r="M979" s="420"/>
      <c r="N979" s="205"/>
      <c r="O979" s="205"/>
      <c r="P979" s="420"/>
      <c r="Q979" s="420"/>
      <c r="R979" s="205"/>
      <c r="S979" s="205"/>
      <c r="T979" s="420"/>
      <c r="U979" s="205"/>
      <c r="V979" s="202" t="s">
        <v>1030</v>
      </c>
      <c r="W979" s="423" t="s">
        <v>1040</v>
      </c>
      <c r="X979" s="371">
        <f>'[4]Наружное освещение'!P45</f>
        <v>146206.9</v>
      </c>
      <c r="Y979" s="206"/>
      <c r="Z979" s="371">
        <f>'[4]Наружное освещение'!Q45</f>
        <v>0</v>
      </c>
      <c r="AA979" s="371">
        <f t="shared" si="19"/>
        <v>146206.9</v>
      </c>
      <c r="AB979" s="504" t="s">
        <v>5320</v>
      </c>
      <c r="AC979" s="504"/>
      <c r="AD979" s="417" t="s">
        <v>4760</v>
      </c>
      <c r="AE979" s="417" t="s">
        <v>4761</v>
      </c>
      <c r="AF979" s="417" t="s">
        <v>4121</v>
      </c>
      <c r="AG979" s="207"/>
      <c r="AH979" s="208"/>
      <c r="AI979" s="207"/>
      <c r="BC979" s="252"/>
      <c r="BD979" s="252"/>
      <c r="BE979" s="252"/>
      <c r="BF979" s="252"/>
      <c r="BG979" s="252"/>
      <c r="BH979" s="252"/>
      <c r="BI979" s="252"/>
      <c r="BJ979" s="252"/>
      <c r="BK979" s="252"/>
      <c r="BL979" s="252"/>
      <c r="BM979" s="252"/>
    </row>
    <row r="980" spans="1:65" s="209" customFormat="1" ht="45">
      <c r="A980" s="420">
        <v>977</v>
      </c>
      <c r="B980" s="417" t="s">
        <v>3097</v>
      </c>
      <c r="C980" s="417" t="s">
        <v>8893</v>
      </c>
      <c r="D980" s="423" t="s">
        <v>3002</v>
      </c>
      <c r="E980" s="504" t="s">
        <v>177</v>
      </c>
      <c r="F980" s="504"/>
      <c r="G980" s="504"/>
      <c r="H980" s="504"/>
      <c r="I980" s="504"/>
      <c r="J980" s="504"/>
      <c r="K980" s="504"/>
      <c r="L980" s="417" t="s">
        <v>4121</v>
      </c>
      <c r="M980" s="420"/>
      <c r="N980" s="205"/>
      <c r="O980" s="205"/>
      <c r="P980" s="420"/>
      <c r="Q980" s="420"/>
      <c r="R980" s="205"/>
      <c r="S980" s="205"/>
      <c r="T980" s="420"/>
      <c r="U980" s="205"/>
      <c r="V980" s="202" t="s">
        <v>1031</v>
      </c>
      <c r="W980" s="423" t="s">
        <v>1041</v>
      </c>
      <c r="X980" s="371">
        <v>130097.58</v>
      </c>
      <c r="Y980" s="206"/>
      <c r="Z980" s="371">
        <f>'[4]Наружное освещение'!Q46</f>
        <v>0</v>
      </c>
      <c r="AA980" s="371">
        <f t="shared" si="19"/>
        <v>130097.58</v>
      </c>
      <c r="AB980" s="504" t="s">
        <v>5320</v>
      </c>
      <c r="AC980" s="504"/>
      <c r="AD980" s="417" t="s">
        <v>4760</v>
      </c>
      <c r="AE980" s="417" t="s">
        <v>4761</v>
      </c>
      <c r="AF980" s="417" t="s">
        <v>4121</v>
      </c>
      <c r="AG980" s="207"/>
      <c r="AH980" s="208"/>
      <c r="AI980" s="207"/>
      <c r="BC980" s="252"/>
      <c r="BD980" s="252"/>
      <c r="BE980" s="252"/>
      <c r="BF980" s="252"/>
      <c r="BG980" s="252"/>
      <c r="BH980" s="252"/>
      <c r="BI980" s="252"/>
      <c r="BJ980" s="252"/>
      <c r="BK980" s="252"/>
      <c r="BL980" s="252"/>
      <c r="BM980" s="252"/>
    </row>
    <row r="981" spans="1:65" s="209" customFormat="1" ht="22.5">
      <c r="A981" s="420">
        <v>978</v>
      </c>
      <c r="B981" s="417" t="s">
        <v>3098</v>
      </c>
      <c r="C981" s="417" t="s">
        <v>8893</v>
      </c>
      <c r="D981" s="423" t="s">
        <v>3003</v>
      </c>
      <c r="E981" s="504" t="s">
        <v>178</v>
      </c>
      <c r="F981" s="504"/>
      <c r="G981" s="504"/>
      <c r="H981" s="504"/>
      <c r="I981" s="504"/>
      <c r="J981" s="504"/>
      <c r="K981" s="504"/>
      <c r="L981" s="417" t="s">
        <v>4121</v>
      </c>
      <c r="M981" s="420"/>
      <c r="N981" s="205"/>
      <c r="O981" s="205"/>
      <c r="P981" s="420"/>
      <c r="Q981" s="420"/>
      <c r="R981" s="205"/>
      <c r="S981" s="205"/>
      <c r="T981" s="420"/>
      <c r="U981" s="205"/>
      <c r="V981" s="202" t="s">
        <v>1032</v>
      </c>
      <c r="W981" s="423" t="s">
        <v>1040</v>
      </c>
      <c r="X981" s="371">
        <f>'[5]Наружное освещение'!$Q$46</f>
        <v>10114456.27</v>
      </c>
      <c r="Y981" s="206"/>
      <c r="Z981" s="371">
        <f>'[4]Наружное освещение'!Q47</f>
        <v>0</v>
      </c>
      <c r="AA981" s="371">
        <f t="shared" si="19"/>
        <v>10114456.27</v>
      </c>
      <c r="AB981" s="504" t="s">
        <v>5320</v>
      </c>
      <c r="AC981" s="504"/>
      <c r="AD981" s="417" t="s">
        <v>4760</v>
      </c>
      <c r="AE981" s="417" t="s">
        <v>4761</v>
      </c>
      <c r="AF981" s="417" t="s">
        <v>4121</v>
      </c>
      <c r="AG981" s="207"/>
      <c r="AH981" s="208"/>
      <c r="AI981" s="207"/>
      <c r="BC981" s="252"/>
      <c r="BD981" s="252"/>
      <c r="BE981" s="252"/>
      <c r="BF981" s="252"/>
      <c r="BG981" s="252"/>
      <c r="BH981" s="252"/>
      <c r="BI981" s="252"/>
      <c r="BJ981" s="252"/>
      <c r="BK981" s="252"/>
      <c r="BL981" s="252"/>
      <c r="BM981" s="252"/>
    </row>
    <row r="982" spans="1:65" s="209" customFormat="1" ht="33.75">
      <c r="A982" s="420">
        <v>979</v>
      </c>
      <c r="B982" s="417" t="s">
        <v>3099</v>
      </c>
      <c r="C982" s="417" t="s">
        <v>8893</v>
      </c>
      <c r="D982" s="423" t="s">
        <v>3004</v>
      </c>
      <c r="E982" s="504" t="s">
        <v>179</v>
      </c>
      <c r="F982" s="504"/>
      <c r="G982" s="504"/>
      <c r="H982" s="504"/>
      <c r="I982" s="504"/>
      <c r="J982" s="504"/>
      <c r="K982" s="504"/>
      <c r="L982" s="417" t="s">
        <v>4121</v>
      </c>
      <c r="M982" s="420"/>
      <c r="N982" s="205"/>
      <c r="O982" s="205"/>
      <c r="P982" s="420"/>
      <c r="Q982" s="420"/>
      <c r="R982" s="205"/>
      <c r="S982" s="205"/>
      <c r="T982" s="420"/>
      <c r="U982" s="205"/>
      <c r="V982" s="202" t="s">
        <v>1033</v>
      </c>
      <c r="W982" s="423" t="s">
        <v>1042</v>
      </c>
      <c r="X982" s="371">
        <f>'[4]Наружное освещение'!P48</f>
        <v>45703.66</v>
      </c>
      <c r="Y982" s="206"/>
      <c r="Z982" s="371">
        <f>'[4]Наружное освещение'!Q48</f>
        <v>0</v>
      </c>
      <c r="AA982" s="371">
        <f t="shared" si="19"/>
        <v>45703.66</v>
      </c>
      <c r="AB982" s="504" t="s">
        <v>5320</v>
      </c>
      <c r="AC982" s="504"/>
      <c r="AD982" s="417" t="s">
        <v>4760</v>
      </c>
      <c r="AE982" s="417" t="s">
        <v>4761</v>
      </c>
      <c r="AF982" s="417" t="s">
        <v>4121</v>
      </c>
      <c r="AG982" s="207"/>
      <c r="AH982" s="208"/>
      <c r="AI982" s="207"/>
      <c r="BC982" s="252"/>
      <c r="BD982" s="252"/>
      <c r="BE982" s="252"/>
      <c r="BF982" s="252"/>
      <c r="BG982" s="252"/>
      <c r="BH982" s="252"/>
      <c r="BI982" s="252"/>
      <c r="BJ982" s="252"/>
      <c r="BK982" s="252"/>
      <c r="BL982" s="252"/>
      <c r="BM982" s="252"/>
    </row>
    <row r="983" spans="1:65" s="209" customFormat="1" ht="56.25">
      <c r="A983" s="420">
        <v>980</v>
      </c>
      <c r="B983" s="417" t="s">
        <v>3100</v>
      </c>
      <c r="C983" s="417" t="s">
        <v>8893</v>
      </c>
      <c r="D983" s="423" t="s">
        <v>3005</v>
      </c>
      <c r="E983" s="504" t="s">
        <v>1992</v>
      </c>
      <c r="F983" s="504"/>
      <c r="G983" s="504"/>
      <c r="H983" s="504"/>
      <c r="I983" s="504"/>
      <c r="J983" s="504"/>
      <c r="K983" s="504"/>
      <c r="L983" s="417" t="s">
        <v>4121</v>
      </c>
      <c r="M983" s="420"/>
      <c r="N983" s="205"/>
      <c r="O983" s="205"/>
      <c r="P983" s="420"/>
      <c r="Q983" s="420"/>
      <c r="R983" s="205"/>
      <c r="S983" s="205"/>
      <c r="T983" s="420"/>
      <c r="U983" s="205"/>
      <c r="V983" s="202" t="s">
        <v>1034</v>
      </c>
      <c r="W983" s="423" t="s">
        <v>1040</v>
      </c>
      <c r="X983" s="371">
        <f>'[4]Наружное освещение'!P49</f>
        <v>95589.56</v>
      </c>
      <c r="Y983" s="206"/>
      <c r="Z983" s="371">
        <f>'[4]Наружное освещение'!Q49</f>
        <v>0</v>
      </c>
      <c r="AA983" s="371">
        <f t="shared" si="19"/>
        <v>95589.56</v>
      </c>
      <c r="AB983" s="504" t="s">
        <v>5320</v>
      </c>
      <c r="AC983" s="504"/>
      <c r="AD983" s="417" t="s">
        <v>4760</v>
      </c>
      <c r="AE983" s="417" t="s">
        <v>4761</v>
      </c>
      <c r="AF983" s="417" t="s">
        <v>4121</v>
      </c>
      <c r="AG983" s="207"/>
      <c r="AH983" s="208"/>
      <c r="AI983" s="207"/>
      <c r="BC983" s="252"/>
      <c r="BD983" s="252"/>
      <c r="BE983" s="252"/>
      <c r="BF983" s="252"/>
      <c r="BG983" s="252"/>
      <c r="BH983" s="252"/>
      <c r="BI983" s="252"/>
      <c r="BJ983" s="252"/>
      <c r="BK983" s="252"/>
      <c r="BL983" s="252"/>
      <c r="BM983" s="252"/>
    </row>
    <row r="984" spans="1:65" s="209" customFormat="1" ht="45">
      <c r="A984" s="420">
        <v>981</v>
      </c>
      <c r="B984" s="417" t="s">
        <v>3101</v>
      </c>
      <c r="C984" s="417" t="s">
        <v>8893</v>
      </c>
      <c r="D984" s="423" t="s">
        <v>194</v>
      </c>
      <c r="E984" s="504" t="s">
        <v>3956</v>
      </c>
      <c r="F984" s="504"/>
      <c r="G984" s="504"/>
      <c r="H984" s="504"/>
      <c r="I984" s="504"/>
      <c r="J984" s="504"/>
      <c r="K984" s="504"/>
      <c r="L984" s="417" t="s">
        <v>4121</v>
      </c>
      <c r="M984" s="420"/>
      <c r="N984" s="205"/>
      <c r="O984" s="205"/>
      <c r="P984" s="420"/>
      <c r="Q984" s="420"/>
      <c r="R984" s="205"/>
      <c r="S984" s="205"/>
      <c r="T984" s="420"/>
      <c r="U984" s="205"/>
      <c r="V984" s="202" t="s">
        <v>1035</v>
      </c>
      <c r="W984" s="423" t="s">
        <v>5314</v>
      </c>
      <c r="X984" s="371">
        <f>'[4]Наружное освещение'!P50</f>
        <v>267967</v>
      </c>
      <c r="Y984" s="206"/>
      <c r="Z984" s="371">
        <f>'[4]Наружное освещение'!Q50</f>
        <v>0</v>
      </c>
      <c r="AA984" s="371">
        <f t="shared" si="19"/>
        <v>267967</v>
      </c>
      <c r="AB984" s="504" t="s">
        <v>5534</v>
      </c>
      <c r="AC984" s="504"/>
      <c r="AD984" s="417" t="s">
        <v>4760</v>
      </c>
      <c r="AE984" s="417" t="s">
        <v>4761</v>
      </c>
      <c r="AF984" s="417" t="s">
        <v>4121</v>
      </c>
      <c r="AG984" s="207"/>
      <c r="AH984" s="208"/>
      <c r="AI984" s="207"/>
      <c r="BC984" s="252"/>
      <c r="BD984" s="252"/>
      <c r="BE984" s="252"/>
      <c r="BF984" s="252"/>
      <c r="BG984" s="252"/>
      <c r="BH984" s="252"/>
      <c r="BI984" s="252"/>
      <c r="BJ984" s="252"/>
      <c r="BK984" s="252"/>
      <c r="BL984" s="252"/>
      <c r="BM984" s="252"/>
    </row>
    <row r="985" spans="1:65" s="209" customFormat="1" ht="56.25">
      <c r="A985" s="420">
        <v>982</v>
      </c>
      <c r="B985" s="417" t="s">
        <v>3102</v>
      </c>
      <c r="C985" s="417" t="s">
        <v>8893</v>
      </c>
      <c r="D985" s="423" t="s">
        <v>1007</v>
      </c>
      <c r="E985" s="504" t="s">
        <v>3957</v>
      </c>
      <c r="F985" s="504"/>
      <c r="G985" s="504"/>
      <c r="H985" s="504"/>
      <c r="I985" s="504"/>
      <c r="J985" s="504"/>
      <c r="K985" s="504"/>
      <c r="L985" s="417" t="s">
        <v>4121</v>
      </c>
      <c r="M985" s="420"/>
      <c r="N985" s="205"/>
      <c r="O985" s="205"/>
      <c r="P985" s="420"/>
      <c r="Q985" s="420"/>
      <c r="R985" s="205"/>
      <c r="S985" s="205"/>
      <c r="T985" s="420"/>
      <c r="U985" s="205"/>
      <c r="V985" s="202">
        <v>1520</v>
      </c>
      <c r="W985" s="203">
        <v>40341</v>
      </c>
      <c r="X985" s="371">
        <f>'[4]Наружное освещение'!P51</f>
        <v>2293492.36</v>
      </c>
      <c r="Y985" s="206"/>
      <c r="Z985" s="371">
        <f>'[4]Наружное освещение'!Q51</f>
        <v>0</v>
      </c>
      <c r="AA985" s="371">
        <f t="shared" si="19"/>
        <v>2293492.36</v>
      </c>
      <c r="AB985" s="521" t="s">
        <v>2607</v>
      </c>
      <c r="AC985" s="521"/>
      <c r="AD985" s="417" t="s">
        <v>4760</v>
      </c>
      <c r="AE985" s="417" t="s">
        <v>4761</v>
      </c>
      <c r="AF985" s="417" t="s">
        <v>4121</v>
      </c>
      <c r="AG985" s="207"/>
      <c r="AH985" s="208"/>
      <c r="AI985" s="207"/>
      <c r="BC985" s="252"/>
      <c r="BD985" s="252"/>
      <c r="BE985" s="252"/>
      <c r="BF985" s="252"/>
      <c r="BG985" s="252"/>
      <c r="BH985" s="252"/>
      <c r="BI985" s="252"/>
      <c r="BJ985" s="252"/>
      <c r="BK985" s="252"/>
      <c r="BL985" s="252"/>
      <c r="BM985" s="252"/>
    </row>
    <row r="986" spans="1:65" s="209" customFormat="1" ht="56.25">
      <c r="A986" s="420">
        <v>983</v>
      </c>
      <c r="B986" s="417" t="s">
        <v>3103</v>
      </c>
      <c r="C986" s="417" t="s">
        <v>8893</v>
      </c>
      <c r="D986" s="423" t="s">
        <v>1008</v>
      </c>
      <c r="E986" s="504" t="s">
        <v>3958</v>
      </c>
      <c r="F986" s="504"/>
      <c r="G986" s="504"/>
      <c r="H986" s="504"/>
      <c r="I986" s="504"/>
      <c r="J986" s="504"/>
      <c r="K986" s="504"/>
      <c r="L986" s="417" t="s">
        <v>4121</v>
      </c>
      <c r="M986" s="420"/>
      <c r="N986" s="205"/>
      <c r="O986" s="205"/>
      <c r="P986" s="420"/>
      <c r="Q986" s="420"/>
      <c r="R986" s="205"/>
      <c r="S986" s="205"/>
      <c r="T986" s="420"/>
      <c r="U986" s="205"/>
      <c r="V986" s="202" t="s">
        <v>1036</v>
      </c>
      <c r="W986" s="203">
        <v>40767</v>
      </c>
      <c r="X986" s="371">
        <v>4198062.76</v>
      </c>
      <c r="Y986" s="206"/>
      <c r="Z986" s="371">
        <f>'[4]Наружное освещение'!Q53</f>
        <v>0</v>
      </c>
      <c r="AA986" s="371">
        <f t="shared" si="19"/>
        <v>4198062.76</v>
      </c>
      <c r="AB986" s="504" t="s">
        <v>2336</v>
      </c>
      <c r="AC986" s="504"/>
      <c r="AD986" s="417" t="s">
        <v>4760</v>
      </c>
      <c r="AE986" s="417" t="s">
        <v>4761</v>
      </c>
      <c r="AF986" s="417" t="s">
        <v>4121</v>
      </c>
      <c r="AG986" s="207"/>
      <c r="AH986" s="208"/>
      <c r="AI986" s="207"/>
      <c r="BC986" s="252"/>
      <c r="BD986" s="252"/>
      <c r="BE986" s="252"/>
      <c r="BF986" s="252"/>
      <c r="BG986" s="252"/>
      <c r="BH986" s="252"/>
      <c r="BI986" s="252"/>
      <c r="BJ986" s="252"/>
      <c r="BK986" s="252"/>
      <c r="BL986" s="252"/>
      <c r="BM986" s="252"/>
    </row>
    <row r="987" spans="1:65" s="209" customFormat="1" ht="67.5">
      <c r="A987" s="420">
        <v>984</v>
      </c>
      <c r="B987" s="417" t="s">
        <v>3104</v>
      </c>
      <c r="C987" s="417" t="s">
        <v>8893</v>
      </c>
      <c r="D987" s="423" t="s">
        <v>1009</v>
      </c>
      <c r="E987" s="504" t="s">
        <v>3958</v>
      </c>
      <c r="F987" s="504"/>
      <c r="G987" s="504"/>
      <c r="H987" s="504"/>
      <c r="I987" s="504"/>
      <c r="J987" s="504"/>
      <c r="K987" s="504"/>
      <c r="L987" s="417" t="s">
        <v>4121</v>
      </c>
      <c r="M987" s="420"/>
      <c r="N987" s="205"/>
      <c r="O987" s="205"/>
      <c r="P987" s="420"/>
      <c r="Q987" s="420"/>
      <c r="R987" s="205"/>
      <c r="S987" s="205"/>
      <c r="T987" s="420"/>
      <c r="U987" s="205"/>
      <c r="V987" s="202" t="s">
        <v>5311</v>
      </c>
      <c r="W987" s="203">
        <v>40767</v>
      </c>
      <c r="X987" s="371">
        <v>2395940.3199999998</v>
      </c>
      <c r="Y987" s="206"/>
      <c r="Z987" s="371">
        <f>'[4]Наружное освещение'!Q54</f>
        <v>0</v>
      </c>
      <c r="AA987" s="371">
        <f t="shared" si="19"/>
        <v>2395940.3199999998</v>
      </c>
      <c r="AB987" s="504" t="s">
        <v>2336</v>
      </c>
      <c r="AC987" s="504"/>
      <c r="AD987" s="417" t="s">
        <v>4760</v>
      </c>
      <c r="AE987" s="417" t="s">
        <v>4761</v>
      </c>
      <c r="AF987" s="417" t="s">
        <v>4121</v>
      </c>
      <c r="AG987" s="207"/>
      <c r="AH987" s="208"/>
      <c r="AI987" s="207"/>
      <c r="BC987" s="252"/>
      <c r="BD987" s="252"/>
      <c r="BE987" s="252"/>
      <c r="BF987" s="252"/>
      <c r="BG987" s="252"/>
      <c r="BH987" s="252"/>
      <c r="BI987" s="252"/>
      <c r="BJ987" s="252"/>
      <c r="BK987" s="252"/>
      <c r="BL987" s="252"/>
      <c r="BM987" s="252"/>
    </row>
    <row r="988" spans="1:65" s="209" customFormat="1" ht="45">
      <c r="A988" s="420">
        <v>985</v>
      </c>
      <c r="B988" s="417" t="s">
        <v>4743</v>
      </c>
      <c r="C988" s="417" t="s">
        <v>8893</v>
      </c>
      <c r="D988" s="423" t="s">
        <v>2995</v>
      </c>
      <c r="E988" s="504" t="s">
        <v>4312</v>
      </c>
      <c r="F988" s="504"/>
      <c r="G988" s="504"/>
      <c r="H988" s="504"/>
      <c r="I988" s="504"/>
      <c r="J988" s="504"/>
      <c r="K988" s="504"/>
      <c r="L988" s="417" t="s">
        <v>4121</v>
      </c>
      <c r="M988" s="420"/>
      <c r="N988" s="205"/>
      <c r="O988" s="205"/>
      <c r="P988" s="420"/>
      <c r="Q988" s="420"/>
      <c r="R988" s="205"/>
      <c r="S988" s="205"/>
      <c r="T988" s="420"/>
      <c r="U988" s="205"/>
      <c r="V988" s="202" t="s">
        <v>5312</v>
      </c>
      <c r="W988" s="203">
        <v>40767</v>
      </c>
      <c r="X988" s="371">
        <f>'[4]Наружное освещение'!P55</f>
        <v>3120000</v>
      </c>
      <c r="Y988" s="206"/>
      <c r="Z988" s="371">
        <f>'[4]Наружное освещение'!Q55</f>
        <v>0</v>
      </c>
      <c r="AA988" s="371">
        <f t="shared" si="19"/>
        <v>3120000</v>
      </c>
      <c r="AB988" s="504" t="s">
        <v>5929</v>
      </c>
      <c r="AC988" s="504"/>
      <c r="AD988" s="417" t="s">
        <v>4760</v>
      </c>
      <c r="AE988" s="417" t="s">
        <v>4761</v>
      </c>
      <c r="AF988" s="417" t="s">
        <v>4121</v>
      </c>
      <c r="AG988" s="207"/>
      <c r="AH988" s="208"/>
      <c r="AI988" s="207"/>
      <c r="BC988" s="252"/>
      <c r="BD988" s="252"/>
      <c r="BE988" s="252"/>
      <c r="BF988" s="252"/>
      <c r="BG988" s="252"/>
      <c r="BH988" s="252"/>
      <c r="BI988" s="252"/>
      <c r="BJ988" s="252"/>
      <c r="BK988" s="252"/>
      <c r="BL988" s="252"/>
      <c r="BM988" s="252"/>
    </row>
    <row r="989" spans="1:65" s="209" customFormat="1" ht="33.75">
      <c r="A989" s="420">
        <v>986</v>
      </c>
      <c r="B989" s="417" t="s">
        <v>3105</v>
      </c>
      <c r="C989" s="417" t="s">
        <v>8893</v>
      </c>
      <c r="D989" s="423" t="s">
        <v>405</v>
      </c>
      <c r="E989" s="504" t="s">
        <v>3959</v>
      </c>
      <c r="F989" s="504"/>
      <c r="G989" s="504"/>
      <c r="H989" s="504"/>
      <c r="I989" s="504"/>
      <c r="J989" s="504"/>
      <c r="K989" s="504"/>
      <c r="L989" s="417" t="s">
        <v>4121</v>
      </c>
      <c r="M989" s="420"/>
      <c r="N989" s="205"/>
      <c r="O989" s="205"/>
      <c r="P989" s="420"/>
      <c r="Q989" s="420"/>
      <c r="R989" s="205"/>
      <c r="S989" s="205"/>
      <c r="T989" s="420"/>
      <c r="U989" s="205"/>
      <c r="V989" s="202" t="s">
        <v>5313</v>
      </c>
      <c r="W989" s="203">
        <v>40585</v>
      </c>
      <c r="X989" s="371">
        <v>3425444.02</v>
      </c>
      <c r="Y989" s="206"/>
      <c r="Z989" s="371">
        <f>'[4]Наружное освещение'!Q56</f>
        <v>0</v>
      </c>
      <c r="AA989" s="371">
        <f t="shared" si="19"/>
        <v>3425444.02</v>
      </c>
      <c r="AB989" s="504" t="s">
        <v>5932</v>
      </c>
      <c r="AC989" s="504"/>
      <c r="AD989" s="417" t="s">
        <v>4760</v>
      </c>
      <c r="AE989" s="417" t="s">
        <v>4761</v>
      </c>
      <c r="AF989" s="417" t="s">
        <v>4121</v>
      </c>
      <c r="AG989" s="207"/>
      <c r="AH989" s="208"/>
      <c r="AI989" s="207"/>
      <c r="BA989" s="209" t="s">
        <v>13612</v>
      </c>
      <c r="BC989" s="252"/>
      <c r="BD989" s="252"/>
      <c r="BE989" s="252"/>
      <c r="BF989" s="252"/>
      <c r="BG989" s="252"/>
      <c r="BH989" s="252"/>
      <c r="BI989" s="252"/>
      <c r="BJ989" s="252"/>
      <c r="BK989" s="252"/>
      <c r="BL989" s="252"/>
      <c r="BM989" s="252"/>
    </row>
    <row r="990" spans="1:65" s="209" customFormat="1" ht="56.25">
      <c r="A990" s="420">
        <v>987</v>
      </c>
      <c r="B990" s="417" t="s">
        <v>3106</v>
      </c>
      <c r="C990" s="417" t="s">
        <v>8893</v>
      </c>
      <c r="D990" s="423" t="s">
        <v>1010</v>
      </c>
      <c r="E990" s="504" t="s">
        <v>3960</v>
      </c>
      <c r="F990" s="504"/>
      <c r="G990" s="504"/>
      <c r="H990" s="504"/>
      <c r="I990" s="504"/>
      <c r="J990" s="504"/>
      <c r="K990" s="504"/>
      <c r="L990" s="417" t="s">
        <v>4121</v>
      </c>
      <c r="M990" s="420"/>
      <c r="N990" s="205"/>
      <c r="O990" s="205"/>
      <c r="P990" s="420"/>
      <c r="Q990" s="420"/>
      <c r="R990" s="205"/>
      <c r="S990" s="205"/>
      <c r="T990" s="420"/>
      <c r="U990" s="205"/>
      <c r="V990" s="202" t="s">
        <v>1037</v>
      </c>
      <c r="W990" s="203">
        <v>40595</v>
      </c>
      <c r="X990" s="371">
        <f>'[4]Наружное освещение'!P57</f>
        <v>121636.65</v>
      </c>
      <c r="Y990" s="206"/>
      <c r="Z990" s="371">
        <f>'[4]Наружное освещение'!Q57</f>
        <v>0</v>
      </c>
      <c r="AA990" s="371">
        <f t="shared" si="19"/>
        <v>121636.65</v>
      </c>
      <c r="AB990" s="504" t="s">
        <v>2608</v>
      </c>
      <c r="AC990" s="504"/>
      <c r="AD990" s="417" t="s">
        <v>4760</v>
      </c>
      <c r="AE990" s="417" t="s">
        <v>4761</v>
      </c>
      <c r="AF990" s="417" t="s">
        <v>4121</v>
      </c>
      <c r="AG990" s="207"/>
      <c r="AH990" s="208"/>
      <c r="AI990" s="207"/>
      <c r="BC990" s="252"/>
      <c r="BD990" s="252"/>
      <c r="BE990" s="252"/>
      <c r="BF990" s="252"/>
      <c r="BG990" s="252"/>
      <c r="BH990" s="252"/>
      <c r="BI990" s="252"/>
      <c r="BJ990" s="252"/>
      <c r="BK990" s="252"/>
      <c r="BL990" s="252"/>
      <c r="BM990" s="252"/>
    </row>
    <row r="991" spans="1:65" s="209" customFormat="1" ht="33.75">
      <c r="A991" s="420">
        <v>988</v>
      </c>
      <c r="B991" s="417" t="s">
        <v>3107</v>
      </c>
      <c r="C991" s="417" t="s">
        <v>8893</v>
      </c>
      <c r="D991" s="423" t="s">
        <v>1011</v>
      </c>
      <c r="E991" s="504" t="s">
        <v>2508</v>
      </c>
      <c r="F991" s="504"/>
      <c r="G991" s="504"/>
      <c r="H991" s="504"/>
      <c r="I991" s="504"/>
      <c r="J991" s="504"/>
      <c r="K991" s="504"/>
      <c r="L991" s="417" t="s">
        <v>4121</v>
      </c>
      <c r="M991" s="420"/>
      <c r="N991" s="205"/>
      <c r="O991" s="205"/>
      <c r="P991" s="420"/>
      <c r="Q991" s="420"/>
      <c r="R991" s="205"/>
      <c r="S991" s="205"/>
      <c r="T991" s="420"/>
      <c r="U991" s="205"/>
      <c r="V991" s="202">
        <v>2068</v>
      </c>
      <c r="W991" s="203">
        <v>41045</v>
      </c>
      <c r="X991" s="371">
        <f>'[4]Наружное освещение'!P58</f>
        <v>3284585</v>
      </c>
      <c r="Y991" s="206"/>
      <c r="Z991" s="371">
        <f>'[4]Наружное освещение'!Q58</f>
        <v>0</v>
      </c>
      <c r="AA991" s="371">
        <f t="shared" si="19"/>
        <v>3284585</v>
      </c>
      <c r="AB991" s="504" t="s">
        <v>1043</v>
      </c>
      <c r="AC991" s="504"/>
      <c r="AD991" s="417" t="s">
        <v>4760</v>
      </c>
      <c r="AE991" s="417" t="s">
        <v>4761</v>
      </c>
      <c r="AF991" s="417" t="s">
        <v>4121</v>
      </c>
      <c r="AG991" s="207"/>
      <c r="AH991" s="208"/>
      <c r="AI991" s="207"/>
      <c r="BC991" s="252"/>
      <c r="BD991" s="252"/>
      <c r="BE991" s="252"/>
      <c r="BF991" s="252"/>
      <c r="BG991" s="252"/>
      <c r="BH991" s="252"/>
      <c r="BI991" s="252"/>
      <c r="BJ991" s="252"/>
      <c r="BK991" s="252"/>
      <c r="BL991" s="252"/>
      <c r="BM991" s="252"/>
    </row>
    <row r="992" spans="1:65" s="209" customFormat="1" ht="90">
      <c r="A992" s="420">
        <v>989</v>
      </c>
      <c r="B992" s="417" t="s">
        <v>3108</v>
      </c>
      <c r="C992" s="417" t="s">
        <v>8893</v>
      </c>
      <c r="D992" s="423" t="s">
        <v>1012</v>
      </c>
      <c r="E992" s="504" t="s">
        <v>3961</v>
      </c>
      <c r="F992" s="504"/>
      <c r="G992" s="504"/>
      <c r="H992" s="504"/>
      <c r="I992" s="504"/>
      <c r="J992" s="504"/>
      <c r="K992" s="504"/>
      <c r="L992" s="417" t="s">
        <v>4121</v>
      </c>
      <c r="M992" s="420"/>
      <c r="N992" s="205"/>
      <c r="O992" s="205"/>
      <c r="P992" s="420"/>
      <c r="Q992" s="420"/>
      <c r="R992" s="205"/>
      <c r="S992" s="205"/>
      <c r="T992" s="420"/>
      <c r="U992" s="205"/>
      <c r="V992" s="202">
        <v>338</v>
      </c>
      <c r="W992" s="203">
        <v>41015</v>
      </c>
      <c r="X992" s="371">
        <f>'[4]Наружное освещение'!P59</f>
        <v>29464</v>
      </c>
      <c r="Y992" s="206"/>
      <c r="Z992" s="371">
        <f>'[4]Наружное освещение'!Q59</f>
        <v>0</v>
      </c>
      <c r="AA992" s="371">
        <f t="shared" si="19"/>
        <v>29464</v>
      </c>
      <c r="AB992" s="504" t="s">
        <v>1044</v>
      </c>
      <c r="AC992" s="504"/>
      <c r="AD992" s="417" t="s">
        <v>4760</v>
      </c>
      <c r="AE992" s="417" t="s">
        <v>4761</v>
      </c>
      <c r="AF992" s="417" t="s">
        <v>4121</v>
      </c>
      <c r="AG992" s="207"/>
      <c r="AH992" s="208"/>
      <c r="AI992" s="207"/>
      <c r="BC992" s="252"/>
      <c r="BD992" s="252"/>
      <c r="BE992" s="252"/>
      <c r="BF992" s="252"/>
      <c r="BG992" s="252"/>
      <c r="BH992" s="252"/>
      <c r="BI992" s="252"/>
      <c r="BJ992" s="252"/>
      <c r="BK992" s="252"/>
      <c r="BL992" s="252"/>
      <c r="BM992" s="252"/>
    </row>
    <row r="993" spans="1:65" s="209" customFormat="1" ht="67.5">
      <c r="A993" s="420">
        <v>990</v>
      </c>
      <c r="B993" s="417" t="s">
        <v>3109</v>
      </c>
      <c r="C993" s="417" t="s">
        <v>8893</v>
      </c>
      <c r="D993" s="423" t="s">
        <v>1013</v>
      </c>
      <c r="E993" s="504" t="s">
        <v>3961</v>
      </c>
      <c r="F993" s="504"/>
      <c r="G993" s="504"/>
      <c r="H993" s="504"/>
      <c r="I993" s="504"/>
      <c r="J993" s="504"/>
      <c r="K993" s="504"/>
      <c r="L993" s="417" t="s">
        <v>4121</v>
      </c>
      <c r="M993" s="420"/>
      <c r="N993" s="205"/>
      <c r="O993" s="205"/>
      <c r="P993" s="420"/>
      <c r="Q993" s="420"/>
      <c r="R993" s="205"/>
      <c r="S993" s="205"/>
      <c r="T993" s="420"/>
      <c r="U993" s="205"/>
      <c r="V993" s="202">
        <v>691</v>
      </c>
      <c r="W993" s="203">
        <v>41002</v>
      </c>
      <c r="X993" s="371">
        <f>'[4]Наружное освещение'!P60</f>
        <v>64785</v>
      </c>
      <c r="Y993" s="206"/>
      <c r="Z993" s="371">
        <f>'[4]Наружное освещение'!Q60</f>
        <v>0</v>
      </c>
      <c r="AA993" s="371">
        <f t="shared" si="19"/>
        <v>64785</v>
      </c>
      <c r="AB993" s="504" t="s">
        <v>1044</v>
      </c>
      <c r="AC993" s="504"/>
      <c r="AD993" s="417" t="s">
        <v>4760</v>
      </c>
      <c r="AE993" s="417" t="s">
        <v>4761</v>
      </c>
      <c r="AF993" s="417" t="s">
        <v>4121</v>
      </c>
      <c r="AG993" s="207"/>
      <c r="AH993" s="208"/>
      <c r="AI993" s="207"/>
      <c r="BC993" s="252"/>
      <c r="BD993" s="252"/>
      <c r="BE993" s="252"/>
      <c r="BF993" s="252"/>
      <c r="BG993" s="252"/>
      <c r="BH993" s="252"/>
      <c r="BI993" s="252"/>
      <c r="BJ993" s="252"/>
      <c r="BK993" s="252"/>
      <c r="BL993" s="252"/>
      <c r="BM993" s="252"/>
    </row>
    <row r="994" spans="1:65" s="209" customFormat="1" ht="56.25">
      <c r="A994" s="420">
        <v>991</v>
      </c>
      <c r="B994" s="417" t="s">
        <v>2031</v>
      </c>
      <c r="C994" s="417" t="s">
        <v>8893</v>
      </c>
      <c r="D994" s="423" t="s">
        <v>1014</v>
      </c>
      <c r="E994" s="504" t="s">
        <v>5459</v>
      </c>
      <c r="F994" s="504"/>
      <c r="G994" s="504"/>
      <c r="H994" s="504"/>
      <c r="I994" s="504"/>
      <c r="J994" s="504"/>
      <c r="K994" s="504"/>
      <c r="L994" s="417" t="s">
        <v>4121</v>
      </c>
      <c r="M994" s="420"/>
      <c r="N994" s="205"/>
      <c r="O994" s="205"/>
      <c r="P994" s="420"/>
      <c r="Q994" s="420"/>
      <c r="R994" s="205"/>
      <c r="S994" s="205"/>
      <c r="T994" s="420"/>
      <c r="U994" s="205"/>
      <c r="V994" s="202">
        <v>184</v>
      </c>
      <c r="W994" s="203">
        <v>41002</v>
      </c>
      <c r="X994" s="371">
        <v>65509.61</v>
      </c>
      <c r="Y994" s="206"/>
      <c r="Z994" s="371">
        <f>'[4]Наружное освещение'!Q61</f>
        <v>0</v>
      </c>
      <c r="AA994" s="371">
        <f t="shared" si="19"/>
        <v>65509.61</v>
      </c>
      <c r="AB994" s="504" t="s">
        <v>1044</v>
      </c>
      <c r="AC994" s="504"/>
      <c r="AD994" s="417" t="s">
        <v>4760</v>
      </c>
      <c r="AE994" s="417" t="s">
        <v>4761</v>
      </c>
      <c r="AF994" s="417" t="s">
        <v>4121</v>
      </c>
      <c r="AG994" s="207"/>
      <c r="AH994" s="208"/>
      <c r="AI994" s="207"/>
      <c r="BC994" s="252"/>
      <c r="BD994" s="252"/>
      <c r="BE994" s="252"/>
      <c r="BF994" s="252"/>
      <c r="BG994" s="252"/>
      <c r="BH994" s="252"/>
      <c r="BI994" s="252"/>
      <c r="BJ994" s="252"/>
      <c r="BK994" s="252"/>
      <c r="BL994" s="252"/>
      <c r="BM994" s="252"/>
    </row>
    <row r="995" spans="1:65" s="209" customFormat="1" ht="67.5">
      <c r="A995" s="420">
        <v>992</v>
      </c>
      <c r="B995" s="417" t="s">
        <v>2032</v>
      </c>
      <c r="C995" s="417" t="s">
        <v>8893</v>
      </c>
      <c r="D995" s="423" t="s">
        <v>1015</v>
      </c>
      <c r="E995" s="504" t="s">
        <v>3961</v>
      </c>
      <c r="F995" s="504"/>
      <c r="G995" s="504"/>
      <c r="H995" s="504"/>
      <c r="I995" s="504"/>
      <c r="J995" s="504"/>
      <c r="K995" s="504"/>
      <c r="L995" s="417" t="s">
        <v>4121</v>
      </c>
      <c r="M995" s="420"/>
      <c r="N995" s="205"/>
      <c r="O995" s="205"/>
      <c r="P995" s="420"/>
      <c r="Q995" s="420"/>
      <c r="R995" s="205"/>
      <c r="S995" s="205"/>
      <c r="T995" s="420"/>
      <c r="U995" s="205"/>
      <c r="V995" s="202">
        <v>335.5</v>
      </c>
      <c r="W995" s="203">
        <v>41002</v>
      </c>
      <c r="X995" s="371">
        <f>'[4]Наружное освещение'!P62</f>
        <v>31919</v>
      </c>
      <c r="Y995" s="206"/>
      <c r="Z995" s="371">
        <f>'[4]Наружное освещение'!Q62</f>
        <v>0</v>
      </c>
      <c r="AA995" s="371">
        <f t="shared" si="19"/>
        <v>31919</v>
      </c>
      <c r="AB995" s="504" t="s">
        <v>1044</v>
      </c>
      <c r="AC995" s="504"/>
      <c r="AD995" s="417" t="s">
        <v>4760</v>
      </c>
      <c r="AE995" s="417" t="s">
        <v>4761</v>
      </c>
      <c r="AF995" s="417" t="s">
        <v>4121</v>
      </c>
      <c r="AG995" s="207"/>
      <c r="AH995" s="208"/>
      <c r="AI995" s="207"/>
      <c r="BC995" s="252"/>
      <c r="BD995" s="252"/>
      <c r="BE995" s="252"/>
      <c r="BF995" s="252"/>
      <c r="BG995" s="252"/>
      <c r="BH995" s="252"/>
      <c r="BI995" s="252"/>
      <c r="BJ995" s="252"/>
      <c r="BK995" s="252"/>
      <c r="BL995" s="252"/>
      <c r="BM995" s="252"/>
    </row>
    <row r="996" spans="1:65" s="209" customFormat="1" ht="67.5">
      <c r="A996" s="420">
        <v>993</v>
      </c>
      <c r="B996" s="417" t="s">
        <v>2033</v>
      </c>
      <c r="C996" s="417" t="s">
        <v>8893</v>
      </c>
      <c r="D996" s="423" t="s">
        <v>1016</v>
      </c>
      <c r="E996" s="504" t="s">
        <v>3961</v>
      </c>
      <c r="F996" s="504"/>
      <c r="G996" s="504"/>
      <c r="H996" s="504"/>
      <c r="I996" s="504"/>
      <c r="J996" s="504"/>
      <c r="K996" s="504"/>
      <c r="L996" s="417" t="s">
        <v>4121</v>
      </c>
      <c r="M996" s="420"/>
      <c r="N996" s="205"/>
      <c r="O996" s="205"/>
      <c r="P996" s="420"/>
      <c r="Q996" s="420"/>
      <c r="R996" s="205"/>
      <c r="S996" s="205"/>
      <c r="T996" s="420"/>
      <c r="U996" s="205"/>
      <c r="V996" s="202">
        <v>99</v>
      </c>
      <c r="W996" s="203">
        <v>41015</v>
      </c>
      <c r="X996" s="371">
        <f>'[4]Наружное освещение'!P63</f>
        <v>8668</v>
      </c>
      <c r="Y996" s="206"/>
      <c r="Z996" s="371">
        <f>'[4]Наружное освещение'!Q63</f>
        <v>0</v>
      </c>
      <c r="AA996" s="371">
        <f t="shared" si="19"/>
        <v>8668</v>
      </c>
      <c r="AB996" s="504" t="s">
        <v>1044</v>
      </c>
      <c r="AC996" s="504"/>
      <c r="AD996" s="417" t="s">
        <v>4760</v>
      </c>
      <c r="AE996" s="417" t="s">
        <v>4761</v>
      </c>
      <c r="AF996" s="417" t="s">
        <v>4121</v>
      </c>
      <c r="AG996" s="207"/>
      <c r="AH996" s="208"/>
      <c r="AI996" s="207"/>
      <c r="BC996" s="252"/>
      <c r="BD996" s="252"/>
      <c r="BE996" s="252"/>
      <c r="BF996" s="252"/>
      <c r="BG996" s="252"/>
      <c r="BH996" s="252"/>
      <c r="BI996" s="252"/>
      <c r="BJ996" s="252"/>
      <c r="BK996" s="252"/>
      <c r="BL996" s="252"/>
      <c r="BM996" s="252"/>
    </row>
    <row r="997" spans="1:65" s="209" customFormat="1" ht="56.25">
      <c r="A997" s="420">
        <v>994</v>
      </c>
      <c r="B997" s="417" t="s">
        <v>2034</v>
      </c>
      <c r="C997" s="417" t="s">
        <v>8893</v>
      </c>
      <c r="D997" s="423" t="s">
        <v>1017</v>
      </c>
      <c r="E997" s="504" t="s">
        <v>5459</v>
      </c>
      <c r="F997" s="504"/>
      <c r="G997" s="504"/>
      <c r="H997" s="504"/>
      <c r="I997" s="504"/>
      <c r="J997" s="504"/>
      <c r="K997" s="504"/>
      <c r="L997" s="417" t="s">
        <v>4121</v>
      </c>
      <c r="M997" s="420"/>
      <c r="N997" s="205"/>
      <c r="O997" s="205"/>
      <c r="P997" s="420"/>
      <c r="Q997" s="420"/>
      <c r="R997" s="205"/>
      <c r="S997" s="205"/>
      <c r="T997" s="420"/>
      <c r="U997" s="205"/>
      <c r="V997" s="202">
        <v>756</v>
      </c>
      <c r="W997" s="203">
        <v>40948</v>
      </c>
      <c r="X997" s="371">
        <v>375411.02</v>
      </c>
      <c r="Y997" s="206"/>
      <c r="Z997" s="371">
        <f>'[4]Наружное освещение'!Q64</f>
        <v>0</v>
      </c>
      <c r="AA997" s="371">
        <f t="shared" si="19"/>
        <v>375411.02</v>
      </c>
      <c r="AB997" s="504" t="s">
        <v>2340</v>
      </c>
      <c r="AC997" s="504"/>
      <c r="AD997" s="417" t="s">
        <v>4760</v>
      </c>
      <c r="AE997" s="417" t="s">
        <v>4761</v>
      </c>
      <c r="AF997" s="417" t="s">
        <v>4121</v>
      </c>
      <c r="AG997" s="207"/>
      <c r="AH997" s="208"/>
      <c r="AI997" s="207"/>
      <c r="BC997" s="252"/>
      <c r="BD997" s="252"/>
      <c r="BE997" s="252"/>
      <c r="BF997" s="252"/>
      <c r="BG997" s="252"/>
      <c r="BH997" s="252"/>
      <c r="BI997" s="252"/>
      <c r="BJ997" s="252"/>
      <c r="BK997" s="252"/>
      <c r="BL997" s="252"/>
      <c r="BM997" s="252"/>
    </row>
    <row r="998" spans="1:65" s="209" customFormat="1" ht="45">
      <c r="A998" s="420">
        <v>995</v>
      </c>
      <c r="B998" s="417" t="s">
        <v>2035</v>
      </c>
      <c r="C998" s="417" t="s">
        <v>8893</v>
      </c>
      <c r="D998" s="423" t="s">
        <v>1018</v>
      </c>
      <c r="E998" s="504" t="s">
        <v>5459</v>
      </c>
      <c r="F998" s="504"/>
      <c r="G998" s="504"/>
      <c r="H998" s="504"/>
      <c r="I998" s="504"/>
      <c r="J998" s="504"/>
      <c r="K998" s="504"/>
      <c r="L998" s="417" t="s">
        <v>4121</v>
      </c>
      <c r="M998" s="420"/>
      <c r="N998" s="205"/>
      <c r="O998" s="205"/>
      <c r="P998" s="420"/>
      <c r="Q998" s="420"/>
      <c r="R998" s="205"/>
      <c r="S998" s="205"/>
      <c r="T998" s="420"/>
      <c r="U998" s="205"/>
      <c r="V998" s="202">
        <v>216</v>
      </c>
      <c r="W998" s="203">
        <v>40969</v>
      </c>
      <c r="X998" s="371">
        <f>'[4]Наружное освещение'!P65</f>
        <v>98514</v>
      </c>
      <c r="Y998" s="206"/>
      <c r="Z998" s="371">
        <f>'[4]Наружное освещение'!Q65</f>
        <v>0</v>
      </c>
      <c r="AA998" s="371">
        <f t="shared" si="19"/>
        <v>98514</v>
      </c>
      <c r="AB998" s="504" t="s">
        <v>2340</v>
      </c>
      <c r="AC998" s="504"/>
      <c r="AD998" s="417" t="s">
        <v>4760</v>
      </c>
      <c r="AE998" s="417" t="s">
        <v>4761</v>
      </c>
      <c r="AF998" s="417" t="s">
        <v>4121</v>
      </c>
      <c r="AG998" s="207"/>
      <c r="AH998" s="208"/>
      <c r="AI998" s="207"/>
      <c r="BC998" s="252"/>
      <c r="BD998" s="252"/>
      <c r="BE998" s="252"/>
      <c r="BF998" s="252"/>
      <c r="BG998" s="252"/>
      <c r="BH998" s="252"/>
      <c r="BI998" s="252"/>
      <c r="BJ998" s="252"/>
      <c r="BK998" s="252"/>
      <c r="BL998" s="252"/>
      <c r="BM998" s="252"/>
    </row>
    <row r="999" spans="1:65" s="209" customFormat="1" ht="56.25">
      <c r="A999" s="420">
        <v>996</v>
      </c>
      <c r="B999" s="417" t="s">
        <v>3092</v>
      </c>
      <c r="C999" s="417" t="s">
        <v>8893</v>
      </c>
      <c r="D999" s="423" t="s">
        <v>1019</v>
      </c>
      <c r="E999" s="504" t="s">
        <v>5459</v>
      </c>
      <c r="F999" s="504"/>
      <c r="G999" s="504"/>
      <c r="H999" s="504"/>
      <c r="I999" s="504"/>
      <c r="J999" s="504"/>
      <c r="K999" s="504"/>
      <c r="L999" s="417" t="s">
        <v>4121</v>
      </c>
      <c r="M999" s="420"/>
      <c r="N999" s="205"/>
      <c r="O999" s="205"/>
      <c r="P999" s="420"/>
      <c r="Q999" s="420"/>
      <c r="R999" s="205"/>
      <c r="S999" s="205"/>
      <c r="T999" s="420"/>
      <c r="U999" s="205"/>
      <c r="V999" s="202">
        <v>795</v>
      </c>
      <c r="W999" s="203">
        <v>40969</v>
      </c>
      <c r="X999" s="371">
        <v>490971.21</v>
      </c>
      <c r="Y999" s="206"/>
      <c r="Z999" s="371">
        <f>'[4]Наружное освещение'!Q66</f>
        <v>0</v>
      </c>
      <c r="AA999" s="371">
        <f t="shared" si="19"/>
        <v>490971.21</v>
      </c>
      <c r="AB999" s="504" t="s">
        <v>2036</v>
      </c>
      <c r="AC999" s="504"/>
      <c r="AD999" s="417" t="s">
        <v>4760</v>
      </c>
      <c r="AE999" s="417" t="s">
        <v>4761</v>
      </c>
      <c r="AF999" s="417" t="s">
        <v>4121</v>
      </c>
      <c r="AG999" s="207"/>
      <c r="AH999" s="208"/>
      <c r="AI999" s="207"/>
      <c r="BA999" s="209" t="s">
        <v>9174</v>
      </c>
      <c r="BC999" s="252"/>
      <c r="BD999" s="252"/>
      <c r="BE999" s="252"/>
      <c r="BF999" s="252"/>
      <c r="BG999" s="252"/>
      <c r="BH999" s="252"/>
      <c r="BI999" s="252"/>
      <c r="BJ999" s="252"/>
      <c r="BK999" s="252"/>
      <c r="BL999" s="252"/>
      <c r="BM999" s="252"/>
    </row>
    <row r="1000" spans="1:65" s="209" customFormat="1" ht="45">
      <c r="A1000" s="420">
        <v>997</v>
      </c>
      <c r="B1000" s="417" t="s">
        <v>971</v>
      </c>
      <c r="C1000" s="417" t="s">
        <v>8893</v>
      </c>
      <c r="D1000" s="423" t="s">
        <v>1020</v>
      </c>
      <c r="E1000" s="504" t="s">
        <v>3961</v>
      </c>
      <c r="F1000" s="504"/>
      <c r="G1000" s="504"/>
      <c r="H1000" s="504"/>
      <c r="I1000" s="504"/>
      <c r="J1000" s="504"/>
      <c r="K1000" s="504"/>
      <c r="L1000" s="417" t="s">
        <v>4121</v>
      </c>
      <c r="M1000" s="420"/>
      <c r="N1000" s="205"/>
      <c r="O1000" s="205"/>
      <c r="P1000" s="420"/>
      <c r="Q1000" s="420"/>
      <c r="R1000" s="205"/>
      <c r="S1000" s="205"/>
      <c r="T1000" s="420"/>
      <c r="U1000" s="205"/>
      <c r="V1000" s="202">
        <v>223.3</v>
      </c>
      <c r="W1000" s="203">
        <v>40948</v>
      </c>
      <c r="X1000" s="371">
        <f>'[4]Наружное освещение'!P67</f>
        <v>90563</v>
      </c>
      <c r="Y1000" s="206"/>
      <c r="Z1000" s="371">
        <f>'[4]Наружное освещение'!Q67</f>
        <v>0</v>
      </c>
      <c r="AA1000" s="371">
        <f t="shared" si="19"/>
        <v>90563</v>
      </c>
      <c r="AB1000" s="504" t="s">
        <v>2036</v>
      </c>
      <c r="AC1000" s="504"/>
      <c r="AD1000" s="417" t="s">
        <v>4760</v>
      </c>
      <c r="AE1000" s="417" t="s">
        <v>4761</v>
      </c>
      <c r="AF1000" s="417" t="s">
        <v>4121</v>
      </c>
      <c r="AG1000" s="207"/>
      <c r="AH1000" s="208"/>
      <c r="AI1000" s="207"/>
      <c r="BC1000" s="252"/>
      <c r="BD1000" s="252"/>
      <c r="BE1000" s="252"/>
      <c r="BF1000" s="252"/>
      <c r="BG1000" s="252"/>
      <c r="BH1000" s="252"/>
      <c r="BI1000" s="252"/>
      <c r="BJ1000" s="252"/>
      <c r="BK1000" s="252"/>
      <c r="BL1000" s="252"/>
      <c r="BM1000" s="252"/>
    </row>
    <row r="1001" spans="1:65" s="209" customFormat="1" ht="56.25">
      <c r="A1001" s="420">
        <v>998</v>
      </c>
      <c r="B1001" s="417" t="s">
        <v>972</v>
      </c>
      <c r="C1001" s="417" t="s">
        <v>8893</v>
      </c>
      <c r="D1001" s="423" t="s">
        <v>1021</v>
      </c>
      <c r="E1001" s="504" t="s">
        <v>5460</v>
      </c>
      <c r="F1001" s="504"/>
      <c r="G1001" s="504"/>
      <c r="H1001" s="504"/>
      <c r="I1001" s="504"/>
      <c r="J1001" s="504"/>
      <c r="K1001" s="504"/>
      <c r="L1001" s="417" t="s">
        <v>4121</v>
      </c>
      <c r="M1001" s="420"/>
      <c r="N1001" s="205"/>
      <c r="O1001" s="205"/>
      <c r="P1001" s="420"/>
      <c r="Q1001" s="420"/>
      <c r="R1001" s="205"/>
      <c r="S1001" s="205"/>
      <c r="T1001" s="420"/>
      <c r="U1001" s="205"/>
      <c r="V1001" s="202">
        <v>300</v>
      </c>
      <c r="W1001" s="203">
        <v>41039</v>
      </c>
      <c r="X1001" s="371">
        <v>187303.49</v>
      </c>
      <c r="Y1001" s="206"/>
      <c r="Z1001" s="371">
        <f>'[4]Наружное освещение'!Q68</f>
        <v>0</v>
      </c>
      <c r="AA1001" s="371">
        <f t="shared" ref="AA1001:AA1015" si="20">X1001-Z1001</f>
        <v>187303.49</v>
      </c>
      <c r="AB1001" s="504" t="s">
        <v>2340</v>
      </c>
      <c r="AC1001" s="504"/>
      <c r="AD1001" s="417" t="s">
        <v>4760</v>
      </c>
      <c r="AE1001" s="417" t="s">
        <v>4761</v>
      </c>
      <c r="AF1001" s="417" t="s">
        <v>4121</v>
      </c>
      <c r="AG1001" s="207"/>
      <c r="AH1001" s="208"/>
      <c r="AI1001" s="207"/>
      <c r="BC1001" s="252"/>
      <c r="BD1001" s="252"/>
      <c r="BE1001" s="252"/>
      <c r="BF1001" s="252"/>
      <c r="BG1001" s="252"/>
      <c r="BH1001" s="252"/>
      <c r="BI1001" s="252"/>
      <c r="BJ1001" s="252"/>
      <c r="BK1001" s="252"/>
      <c r="BL1001" s="252"/>
      <c r="BM1001" s="252"/>
    </row>
    <row r="1002" spans="1:65" s="209" customFormat="1" ht="22.5">
      <c r="A1002" s="420">
        <v>999</v>
      </c>
      <c r="B1002" s="417" t="s">
        <v>973</v>
      </c>
      <c r="C1002" s="417" t="s">
        <v>8893</v>
      </c>
      <c r="D1002" s="423" t="s">
        <v>1022</v>
      </c>
      <c r="E1002" s="504" t="s">
        <v>3722</v>
      </c>
      <c r="F1002" s="504"/>
      <c r="G1002" s="504"/>
      <c r="H1002" s="504"/>
      <c r="I1002" s="504"/>
      <c r="J1002" s="504"/>
      <c r="K1002" s="504"/>
      <c r="L1002" s="417" t="s">
        <v>4121</v>
      </c>
      <c r="M1002" s="420"/>
      <c r="N1002" s="205"/>
      <c r="O1002" s="205"/>
      <c r="P1002" s="420"/>
      <c r="Q1002" s="420"/>
      <c r="R1002" s="205"/>
      <c r="S1002" s="205"/>
      <c r="T1002" s="420"/>
      <c r="U1002" s="205"/>
      <c r="V1002" s="202">
        <v>140</v>
      </c>
      <c r="W1002" s="203">
        <v>41016</v>
      </c>
      <c r="X1002" s="371">
        <f>'[4]Наружное освещение'!P69</f>
        <v>165590</v>
      </c>
      <c r="Y1002" s="206"/>
      <c r="Z1002" s="371">
        <f>'[4]Наружное освещение'!Q69</f>
        <v>0</v>
      </c>
      <c r="AA1002" s="371">
        <f t="shared" si="20"/>
        <v>165590</v>
      </c>
      <c r="AB1002" s="504" t="s">
        <v>5937</v>
      </c>
      <c r="AC1002" s="504"/>
      <c r="AD1002" s="417" t="s">
        <v>4760</v>
      </c>
      <c r="AE1002" s="417" t="s">
        <v>4761</v>
      </c>
      <c r="AF1002" s="417" t="s">
        <v>4121</v>
      </c>
      <c r="AG1002" s="207"/>
      <c r="AH1002" s="208"/>
      <c r="AI1002" s="207"/>
      <c r="BC1002" s="252"/>
      <c r="BD1002" s="252"/>
      <c r="BE1002" s="252"/>
      <c r="BF1002" s="252"/>
      <c r="BG1002" s="252"/>
      <c r="BH1002" s="252"/>
      <c r="BI1002" s="252"/>
      <c r="BJ1002" s="252"/>
      <c r="BK1002" s="252"/>
      <c r="BL1002" s="252"/>
      <c r="BM1002" s="252"/>
    </row>
    <row r="1003" spans="1:65" s="209" customFormat="1" ht="33.75">
      <c r="A1003" s="420">
        <v>1000</v>
      </c>
      <c r="B1003" s="417" t="s">
        <v>974</v>
      </c>
      <c r="C1003" s="417" t="s">
        <v>8893</v>
      </c>
      <c r="D1003" s="417">
        <v>280</v>
      </c>
      <c r="E1003" s="504" t="s">
        <v>3723</v>
      </c>
      <c r="F1003" s="504"/>
      <c r="G1003" s="504"/>
      <c r="H1003" s="504"/>
      <c r="I1003" s="504"/>
      <c r="J1003" s="504"/>
      <c r="K1003" s="504"/>
      <c r="L1003" s="417" t="s">
        <v>4121</v>
      </c>
      <c r="M1003" s="420"/>
      <c r="N1003" s="205"/>
      <c r="O1003" s="205"/>
      <c r="P1003" s="420"/>
      <c r="Q1003" s="420"/>
      <c r="R1003" s="205"/>
      <c r="S1003" s="205"/>
      <c r="T1003" s="420"/>
      <c r="U1003" s="205"/>
      <c r="V1003" s="202">
        <v>843</v>
      </c>
      <c r="W1003" s="203">
        <v>41159</v>
      </c>
      <c r="X1003" s="371">
        <f>'[4]Наружное освещение'!P70</f>
        <v>2579830</v>
      </c>
      <c r="Y1003" s="206"/>
      <c r="Z1003" s="371">
        <f>'[4]Наружное освещение'!Q70</f>
        <v>0</v>
      </c>
      <c r="AA1003" s="371">
        <f t="shared" si="20"/>
        <v>2579830</v>
      </c>
      <c r="AB1003" s="504" t="s">
        <v>2037</v>
      </c>
      <c r="AC1003" s="504"/>
      <c r="AD1003" s="417" t="s">
        <v>4760</v>
      </c>
      <c r="AE1003" s="417" t="s">
        <v>4761</v>
      </c>
      <c r="AF1003" s="417" t="s">
        <v>4121</v>
      </c>
      <c r="AG1003" s="207"/>
      <c r="AH1003" s="208"/>
      <c r="AI1003" s="207"/>
      <c r="BC1003" s="252"/>
      <c r="BD1003" s="252"/>
      <c r="BE1003" s="252"/>
      <c r="BF1003" s="252"/>
      <c r="BG1003" s="252"/>
      <c r="BH1003" s="252"/>
      <c r="BI1003" s="252"/>
      <c r="BJ1003" s="252"/>
      <c r="BK1003" s="252"/>
      <c r="BL1003" s="252"/>
      <c r="BM1003" s="252"/>
    </row>
    <row r="1004" spans="1:65" s="209" customFormat="1" ht="56.25">
      <c r="A1004" s="420">
        <v>1001</v>
      </c>
      <c r="B1004" s="417" t="s">
        <v>975</v>
      </c>
      <c r="C1004" s="417" t="s">
        <v>8893</v>
      </c>
      <c r="D1004" s="423" t="s">
        <v>1023</v>
      </c>
      <c r="E1004" s="504" t="s">
        <v>3724</v>
      </c>
      <c r="F1004" s="504"/>
      <c r="G1004" s="504"/>
      <c r="H1004" s="504"/>
      <c r="I1004" s="504"/>
      <c r="J1004" s="504"/>
      <c r="K1004" s="504"/>
      <c r="L1004" s="417" t="s">
        <v>4121</v>
      </c>
      <c r="M1004" s="420"/>
      <c r="N1004" s="205"/>
      <c r="O1004" s="205"/>
      <c r="P1004" s="420"/>
      <c r="Q1004" s="420"/>
      <c r="R1004" s="205"/>
      <c r="S1004" s="205"/>
      <c r="T1004" s="420"/>
      <c r="U1004" s="205"/>
      <c r="V1004" s="202">
        <v>1562</v>
      </c>
      <c r="W1004" s="203">
        <v>41235</v>
      </c>
      <c r="X1004" s="371">
        <v>2398701.9500000002</v>
      </c>
      <c r="Y1004" s="206"/>
      <c r="Z1004" s="371">
        <f>'[4]Наружное освещение'!Q71</f>
        <v>0</v>
      </c>
      <c r="AA1004" s="371">
        <f t="shared" si="20"/>
        <v>2398701.9500000002</v>
      </c>
      <c r="AB1004" s="504" t="s">
        <v>2037</v>
      </c>
      <c r="AC1004" s="504"/>
      <c r="AD1004" s="417" t="s">
        <v>4760</v>
      </c>
      <c r="AE1004" s="417" t="s">
        <v>4761</v>
      </c>
      <c r="AF1004" s="417" t="s">
        <v>4121</v>
      </c>
      <c r="AG1004" s="207"/>
      <c r="AH1004" s="208"/>
      <c r="AI1004" s="207"/>
      <c r="BC1004" s="252"/>
      <c r="BD1004" s="252"/>
      <c r="BE1004" s="252"/>
      <c r="BF1004" s="252"/>
      <c r="BG1004" s="252"/>
      <c r="BH1004" s="252"/>
      <c r="BI1004" s="252"/>
      <c r="BJ1004" s="252"/>
      <c r="BK1004" s="252"/>
      <c r="BL1004" s="252"/>
      <c r="BM1004" s="252"/>
    </row>
    <row r="1005" spans="1:65" s="209" customFormat="1" ht="56.25">
      <c r="A1005" s="420">
        <v>1002</v>
      </c>
      <c r="B1005" s="417" t="s">
        <v>3140</v>
      </c>
      <c r="C1005" s="417" t="s">
        <v>8893</v>
      </c>
      <c r="D1005" s="423" t="s">
        <v>1024</v>
      </c>
      <c r="E1005" s="504" t="s">
        <v>3720</v>
      </c>
      <c r="F1005" s="504"/>
      <c r="G1005" s="504"/>
      <c r="H1005" s="504"/>
      <c r="I1005" s="504"/>
      <c r="J1005" s="504"/>
      <c r="K1005" s="504"/>
      <c r="L1005" s="417" t="s">
        <v>4121</v>
      </c>
      <c r="M1005" s="420"/>
      <c r="N1005" s="205"/>
      <c r="O1005" s="205"/>
      <c r="P1005" s="420"/>
      <c r="Q1005" s="420"/>
      <c r="R1005" s="205"/>
      <c r="S1005" s="205"/>
      <c r="T1005" s="420"/>
      <c r="U1005" s="205"/>
      <c r="V1005" s="202">
        <v>590</v>
      </c>
      <c r="W1005" s="203">
        <v>41159</v>
      </c>
      <c r="X1005" s="371">
        <f>'[4]Наружное освещение'!P72</f>
        <v>2995901</v>
      </c>
      <c r="Y1005" s="206"/>
      <c r="Z1005" s="371">
        <f>'[4]Наружное освещение'!Q72</f>
        <v>0</v>
      </c>
      <c r="AA1005" s="371">
        <f t="shared" si="20"/>
        <v>2995901</v>
      </c>
      <c r="AB1005" s="504" t="s">
        <v>5535</v>
      </c>
      <c r="AC1005" s="504"/>
      <c r="AD1005" s="417" t="s">
        <v>4760</v>
      </c>
      <c r="AE1005" s="417" t="s">
        <v>4761</v>
      </c>
      <c r="AF1005" s="417" t="s">
        <v>4121</v>
      </c>
      <c r="AG1005" s="207"/>
      <c r="AH1005" s="208"/>
      <c r="AI1005" s="207"/>
      <c r="BC1005" s="252"/>
      <c r="BD1005" s="252"/>
      <c r="BE1005" s="252"/>
      <c r="BF1005" s="252"/>
      <c r="BG1005" s="252"/>
      <c r="BH1005" s="252"/>
      <c r="BI1005" s="252"/>
      <c r="BJ1005" s="252"/>
      <c r="BK1005" s="252"/>
      <c r="BL1005" s="252"/>
      <c r="BM1005" s="252"/>
    </row>
    <row r="1006" spans="1:65" s="209" customFormat="1">
      <c r="A1006" s="420">
        <v>1003</v>
      </c>
      <c r="B1006" s="417" t="s">
        <v>3141</v>
      </c>
      <c r="C1006" s="417" t="s">
        <v>8893</v>
      </c>
      <c r="D1006" s="423" t="s">
        <v>1025</v>
      </c>
      <c r="E1006" s="504" t="s">
        <v>3721</v>
      </c>
      <c r="F1006" s="504"/>
      <c r="G1006" s="504"/>
      <c r="H1006" s="504"/>
      <c r="I1006" s="504"/>
      <c r="J1006" s="504"/>
      <c r="K1006" s="504"/>
      <c r="L1006" s="417" t="s">
        <v>4121</v>
      </c>
      <c r="M1006" s="420"/>
      <c r="N1006" s="205"/>
      <c r="O1006" s="205"/>
      <c r="P1006" s="420"/>
      <c r="Q1006" s="420"/>
      <c r="R1006" s="205"/>
      <c r="S1006" s="205"/>
      <c r="T1006" s="420"/>
      <c r="U1006" s="205"/>
      <c r="V1006" s="202">
        <v>3550</v>
      </c>
      <c r="W1006" s="203">
        <v>41184</v>
      </c>
      <c r="X1006" s="371">
        <v>1</v>
      </c>
      <c r="Y1006" s="206"/>
      <c r="Z1006" s="371">
        <f>'[4]Наружное освещение'!Q73</f>
        <v>0</v>
      </c>
      <c r="AA1006" s="371">
        <f t="shared" si="20"/>
        <v>1</v>
      </c>
      <c r="AB1006" s="504" t="s">
        <v>2038</v>
      </c>
      <c r="AC1006" s="504"/>
      <c r="AD1006" s="417" t="s">
        <v>4760</v>
      </c>
      <c r="AE1006" s="417" t="s">
        <v>4761</v>
      </c>
      <c r="AF1006" s="417" t="s">
        <v>4121</v>
      </c>
      <c r="AG1006" s="207"/>
      <c r="AH1006" s="208"/>
      <c r="AI1006" s="207"/>
      <c r="BA1006" s="209" t="s">
        <v>9098</v>
      </c>
      <c r="BC1006" s="252"/>
      <c r="BD1006" s="252"/>
      <c r="BE1006" s="252"/>
      <c r="BF1006" s="252"/>
      <c r="BG1006" s="252"/>
      <c r="BH1006" s="252"/>
      <c r="BI1006" s="252"/>
      <c r="BJ1006" s="252"/>
      <c r="BK1006" s="252"/>
      <c r="BL1006" s="252"/>
      <c r="BM1006" s="252"/>
    </row>
    <row r="1007" spans="1:65" s="209" customFormat="1" ht="30" customHeight="1">
      <c r="A1007" s="420">
        <v>1004</v>
      </c>
      <c r="B1007" s="417" t="s">
        <v>3141</v>
      </c>
      <c r="C1007" s="417" t="s">
        <v>8893</v>
      </c>
      <c r="D1007" s="423" t="s">
        <v>1026</v>
      </c>
      <c r="E1007" s="504" t="s">
        <v>4932</v>
      </c>
      <c r="F1007" s="504"/>
      <c r="G1007" s="504"/>
      <c r="H1007" s="504"/>
      <c r="I1007" s="504"/>
      <c r="J1007" s="504"/>
      <c r="K1007" s="504"/>
      <c r="L1007" s="417" t="s">
        <v>4121</v>
      </c>
      <c r="M1007" s="420"/>
      <c r="N1007" s="205"/>
      <c r="O1007" s="205"/>
      <c r="P1007" s="420"/>
      <c r="Q1007" s="420"/>
      <c r="R1007" s="205"/>
      <c r="S1007" s="205"/>
      <c r="T1007" s="420"/>
      <c r="U1007" s="205"/>
      <c r="V1007" s="202">
        <v>510</v>
      </c>
      <c r="W1007" s="203">
        <v>41180</v>
      </c>
      <c r="X1007" s="371">
        <v>1138235</v>
      </c>
      <c r="Y1007" s="206"/>
      <c r="Z1007" s="371">
        <f>'[4]Наружное освещение'!Q74</f>
        <v>0</v>
      </c>
      <c r="AA1007" s="371">
        <f t="shared" si="20"/>
        <v>1138235</v>
      </c>
      <c r="AB1007" s="504" t="s">
        <v>2038</v>
      </c>
      <c r="AC1007" s="504"/>
      <c r="AD1007" s="417" t="s">
        <v>4760</v>
      </c>
      <c r="AE1007" s="417" t="s">
        <v>4761</v>
      </c>
      <c r="AF1007" s="417" t="s">
        <v>4121</v>
      </c>
      <c r="AG1007" s="207"/>
      <c r="AH1007" s="208"/>
      <c r="AI1007" s="207"/>
      <c r="BC1007" s="252"/>
      <c r="BD1007" s="252"/>
      <c r="BE1007" s="252"/>
      <c r="BF1007" s="252"/>
      <c r="BG1007" s="252"/>
      <c r="BH1007" s="252"/>
      <c r="BI1007" s="252"/>
      <c r="BJ1007" s="252"/>
      <c r="BK1007" s="252"/>
      <c r="BL1007" s="252"/>
      <c r="BM1007" s="252"/>
    </row>
    <row r="1008" spans="1:65" s="209" customFormat="1" ht="67.5">
      <c r="A1008" s="420">
        <v>1005</v>
      </c>
      <c r="B1008" s="417" t="s">
        <v>2055</v>
      </c>
      <c r="C1008" s="417" t="s">
        <v>8893</v>
      </c>
      <c r="D1008" s="423" t="s">
        <v>2065</v>
      </c>
      <c r="E1008" s="504" t="s">
        <v>2056</v>
      </c>
      <c r="F1008" s="504"/>
      <c r="G1008" s="504"/>
      <c r="H1008" s="504"/>
      <c r="I1008" s="504"/>
      <c r="J1008" s="504"/>
      <c r="K1008" s="504"/>
      <c r="L1008" s="417" t="s">
        <v>4121</v>
      </c>
      <c r="M1008" s="420"/>
      <c r="N1008" s="205"/>
      <c r="O1008" s="205"/>
      <c r="P1008" s="420"/>
      <c r="Q1008" s="420"/>
      <c r="R1008" s="205"/>
      <c r="S1008" s="205"/>
      <c r="T1008" s="420"/>
      <c r="U1008" s="205"/>
      <c r="V1008" s="202">
        <v>71</v>
      </c>
      <c r="W1008" s="203">
        <v>41410</v>
      </c>
      <c r="X1008" s="421">
        <v>132153.94</v>
      </c>
      <c r="Y1008" s="206"/>
      <c r="Z1008" s="371">
        <v>0</v>
      </c>
      <c r="AA1008" s="371">
        <f t="shared" si="20"/>
        <v>132153.94</v>
      </c>
      <c r="AB1008" s="504" t="s">
        <v>2066</v>
      </c>
      <c r="AC1008" s="504"/>
      <c r="AD1008" s="417" t="s">
        <v>4760</v>
      </c>
      <c r="AE1008" s="417" t="s">
        <v>4761</v>
      </c>
      <c r="AF1008" s="417" t="s">
        <v>4121</v>
      </c>
      <c r="AG1008" s="207"/>
      <c r="AH1008" s="208"/>
      <c r="AI1008" s="207"/>
      <c r="BC1008" s="252"/>
      <c r="BD1008" s="252"/>
      <c r="BE1008" s="252"/>
      <c r="BF1008" s="252"/>
      <c r="BG1008" s="252"/>
      <c r="BH1008" s="252"/>
      <c r="BI1008" s="252"/>
      <c r="BJ1008" s="252"/>
      <c r="BK1008" s="252"/>
      <c r="BL1008" s="252"/>
      <c r="BM1008" s="252"/>
    </row>
    <row r="1009" spans="1:65" s="209" customFormat="1" ht="22.5">
      <c r="A1009" s="420">
        <v>1006</v>
      </c>
      <c r="B1009" s="417" t="s">
        <v>4746</v>
      </c>
      <c r="C1009" s="417" t="s">
        <v>8893</v>
      </c>
      <c r="D1009" s="423" t="s">
        <v>4745</v>
      </c>
      <c r="E1009" s="504" t="s">
        <v>2058</v>
      </c>
      <c r="F1009" s="504"/>
      <c r="G1009" s="504"/>
      <c r="H1009" s="504"/>
      <c r="I1009" s="504"/>
      <c r="J1009" s="504"/>
      <c r="K1009" s="504"/>
      <c r="L1009" s="417" t="s">
        <v>4121</v>
      </c>
      <c r="M1009" s="420"/>
      <c r="N1009" s="205"/>
      <c r="O1009" s="205"/>
      <c r="P1009" s="420"/>
      <c r="Q1009" s="420"/>
      <c r="R1009" s="205"/>
      <c r="S1009" s="205"/>
      <c r="T1009" s="420"/>
      <c r="U1009" s="205"/>
      <c r="V1009" s="202">
        <v>1698</v>
      </c>
      <c r="W1009" s="203">
        <v>42754</v>
      </c>
      <c r="X1009" s="371">
        <v>5260830</v>
      </c>
      <c r="Y1009" s="206"/>
      <c r="Z1009" s="371">
        <v>0</v>
      </c>
      <c r="AA1009" s="371">
        <f t="shared" si="20"/>
        <v>5260830</v>
      </c>
      <c r="AB1009" s="504" t="s">
        <v>2068</v>
      </c>
      <c r="AC1009" s="504"/>
      <c r="AD1009" s="417" t="s">
        <v>4760</v>
      </c>
      <c r="AE1009" s="417" t="s">
        <v>4761</v>
      </c>
      <c r="AF1009" s="417" t="s">
        <v>4121</v>
      </c>
      <c r="AG1009" s="207"/>
      <c r="AH1009" s="208"/>
      <c r="AI1009" s="207"/>
      <c r="BC1009" s="252"/>
      <c r="BD1009" s="252"/>
      <c r="BE1009" s="252"/>
      <c r="BF1009" s="252"/>
      <c r="BG1009" s="252"/>
      <c r="BH1009" s="252"/>
      <c r="BI1009" s="252"/>
      <c r="BJ1009" s="252"/>
      <c r="BK1009" s="252"/>
      <c r="BL1009" s="252"/>
      <c r="BM1009" s="252"/>
    </row>
    <row r="1010" spans="1:65" s="209" customFormat="1" ht="22.5">
      <c r="A1010" s="420">
        <v>1007</v>
      </c>
      <c r="B1010" s="417" t="s">
        <v>2057</v>
      </c>
      <c r="C1010" s="417" t="s">
        <v>8893</v>
      </c>
      <c r="D1010" s="423" t="s">
        <v>2067</v>
      </c>
      <c r="E1010" s="504" t="s">
        <v>3151</v>
      </c>
      <c r="F1010" s="504"/>
      <c r="G1010" s="504"/>
      <c r="H1010" s="504"/>
      <c r="I1010" s="504"/>
      <c r="J1010" s="504"/>
      <c r="K1010" s="504"/>
      <c r="L1010" s="417" t="s">
        <v>4121</v>
      </c>
      <c r="M1010" s="420"/>
      <c r="N1010" s="205"/>
      <c r="O1010" s="205"/>
      <c r="P1010" s="420"/>
      <c r="Q1010" s="420"/>
      <c r="R1010" s="205"/>
      <c r="S1010" s="205"/>
      <c r="T1010" s="420"/>
      <c r="U1010" s="205"/>
      <c r="V1010" s="202">
        <v>866</v>
      </c>
      <c r="W1010" s="203">
        <v>41914</v>
      </c>
      <c r="X1010" s="421">
        <v>2072830</v>
      </c>
      <c r="Y1010" s="206"/>
      <c r="Z1010" s="371">
        <v>0</v>
      </c>
      <c r="AA1010" s="371">
        <f t="shared" si="20"/>
        <v>2072830</v>
      </c>
      <c r="AB1010" s="504" t="s">
        <v>2068</v>
      </c>
      <c r="AC1010" s="504"/>
      <c r="AD1010" s="417" t="s">
        <v>4760</v>
      </c>
      <c r="AE1010" s="417" t="s">
        <v>4761</v>
      </c>
      <c r="AF1010" s="417" t="s">
        <v>4121</v>
      </c>
      <c r="AG1010" s="207"/>
      <c r="AH1010" s="208"/>
      <c r="AI1010" s="207"/>
      <c r="BC1010" s="252"/>
      <c r="BD1010" s="252"/>
      <c r="BE1010" s="252"/>
      <c r="BF1010" s="252"/>
      <c r="BG1010" s="252"/>
      <c r="BH1010" s="252"/>
      <c r="BI1010" s="252"/>
      <c r="BJ1010" s="252"/>
      <c r="BK1010" s="252"/>
      <c r="BL1010" s="252"/>
      <c r="BM1010" s="252"/>
    </row>
    <row r="1011" spans="1:65" s="209" customFormat="1" ht="33.75">
      <c r="A1011" s="420">
        <v>1008</v>
      </c>
      <c r="B1011" s="417" t="s">
        <v>2059</v>
      </c>
      <c r="C1011" s="417" t="s">
        <v>8893</v>
      </c>
      <c r="D1011" s="423" t="s">
        <v>2069</v>
      </c>
      <c r="E1011" s="504" t="s">
        <v>1675</v>
      </c>
      <c r="F1011" s="504"/>
      <c r="G1011" s="504"/>
      <c r="H1011" s="504"/>
      <c r="I1011" s="504"/>
      <c r="J1011" s="504"/>
      <c r="K1011" s="504"/>
      <c r="L1011" s="417" t="s">
        <v>4121</v>
      </c>
      <c r="M1011" s="420"/>
      <c r="N1011" s="205"/>
      <c r="O1011" s="205"/>
      <c r="P1011" s="420"/>
      <c r="Q1011" s="420"/>
      <c r="R1011" s="205"/>
      <c r="S1011" s="205"/>
      <c r="T1011" s="420"/>
      <c r="U1011" s="205"/>
      <c r="V1011" s="202">
        <v>712</v>
      </c>
      <c r="W1011" s="203">
        <v>41576</v>
      </c>
      <c r="X1011" s="421">
        <v>2698949</v>
      </c>
      <c r="Y1011" s="206"/>
      <c r="Z1011" s="371">
        <v>0</v>
      </c>
      <c r="AA1011" s="371">
        <f t="shared" si="20"/>
        <v>2698949</v>
      </c>
      <c r="AB1011" s="504" t="s">
        <v>4134</v>
      </c>
      <c r="AC1011" s="504"/>
      <c r="AD1011" s="417" t="s">
        <v>4760</v>
      </c>
      <c r="AE1011" s="417" t="s">
        <v>4761</v>
      </c>
      <c r="AF1011" s="417" t="s">
        <v>4121</v>
      </c>
      <c r="AG1011" s="207"/>
      <c r="AH1011" s="208"/>
      <c r="AI1011" s="207"/>
      <c r="BC1011" s="252"/>
      <c r="BD1011" s="252"/>
      <c r="BE1011" s="252"/>
      <c r="BF1011" s="252"/>
      <c r="BG1011" s="252"/>
      <c r="BH1011" s="252"/>
      <c r="BI1011" s="252"/>
      <c r="BJ1011" s="252"/>
      <c r="BK1011" s="252"/>
      <c r="BL1011" s="252"/>
      <c r="BM1011" s="252"/>
    </row>
    <row r="1012" spans="1:65" s="209" customFormat="1" ht="22.5">
      <c r="A1012" s="420">
        <v>1009</v>
      </c>
      <c r="B1012" s="417" t="s">
        <v>2060</v>
      </c>
      <c r="C1012" s="417" t="s">
        <v>8893</v>
      </c>
      <c r="D1012" s="423" t="s">
        <v>2070</v>
      </c>
      <c r="E1012" s="504" t="s">
        <v>4589</v>
      </c>
      <c r="F1012" s="504"/>
      <c r="G1012" s="504"/>
      <c r="H1012" s="504"/>
      <c r="I1012" s="504"/>
      <c r="J1012" s="504"/>
      <c r="K1012" s="504"/>
      <c r="L1012" s="417" t="s">
        <v>4121</v>
      </c>
      <c r="M1012" s="420"/>
      <c r="N1012" s="205"/>
      <c r="O1012" s="205"/>
      <c r="P1012" s="420"/>
      <c r="Q1012" s="420"/>
      <c r="R1012" s="205"/>
      <c r="S1012" s="205"/>
      <c r="T1012" s="420"/>
      <c r="U1012" s="205"/>
      <c r="V1012" s="202">
        <v>920</v>
      </c>
      <c r="W1012" s="203">
        <v>41584</v>
      </c>
      <c r="X1012" s="421">
        <v>2158607</v>
      </c>
      <c r="Y1012" s="206"/>
      <c r="Z1012" s="371">
        <v>0</v>
      </c>
      <c r="AA1012" s="371">
        <f t="shared" si="20"/>
        <v>2158607</v>
      </c>
      <c r="AB1012" s="504" t="s">
        <v>4963</v>
      </c>
      <c r="AC1012" s="504"/>
      <c r="AD1012" s="417" t="s">
        <v>4760</v>
      </c>
      <c r="AE1012" s="417" t="s">
        <v>4761</v>
      </c>
      <c r="AF1012" s="417" t="s">
        <v>4121</v>
      </c>
      <c r="AG1012" s="207"/>
      <c r="AH1012" s="208"/>
      <c r="AI1012" s="207"/>
      <c r="BC1012" s="252"/>
      <c r="BD1012" s="252"/>
      <c r="BE1012" s="252"/>
      <c r="BF1012" s="252"/>
      <c r="BG1012" s="252"/>
      <c r="BH1012" s="252"/>
      <c r="BI1012" s="252"/>
      <c r="BJ1012" s="252"/>
      <c r="BK1012" s="252"/>
      <c r="BL1012" s="252"/>
      <c r="BM1012" s="252"/>
    </row>
    <row r="1013" spans="1:65" s="209" customFormat="1" ht="33.75">
      <c r="A1013" s="420">
        <v>1010</v>
      </c>
      <c r="B1013" s="417" t="s">
        <v>2061</v>
      </c>
      <c r="C1013" s="417" t="s">
        <v>8893</v>
      </c>
      <c r="D1013" s="417">
        <v>1013</v>
      </c>
      <c r="E1013" s="504" t="s">
        <v>5322</v>
      </c>
      <c r="F1013" s="504"/>
      <c r="G1013" s="504"/>
      <c r="H1013" s="504"/>
      <c r="I1013" s="504"/>
      <c r="J1013" s="504"/>
      <c r="K1013" s="504"/>
      <c r="L1013" s="417" t="s">
        <v>4121</v>
      </c>
      <c r="M1013" s="420"/>
      <c r="N1013" s="205"/>
      <c r="O1013" s="205"/>
      <c r="P1013" s="420"/>
      <c r="Q1013" s="420"/>
      <c r="R1013" s="205"/>
      <c r="S1013" s="205"/>
      <c r="T1013" s="420"/>
      <c r="U1013" s="205"/>
      <c r="V1013" s="202">
        <v>249</v>
      </c>
      <c r="W1013" s="203">
        <v>41627</v>
      </c>
      <c r="X1013" s="421">
        <v>516788.08</v>
      </c>
      <c r="Y1013" s="206"/>
      <c r="Z1013" s="371">
        <v>0</v>
      </c>
      <c r="AA1013" s="371">
        <f t="shared" si="20"/>
        <v>516788.08</v>
      </c>
      <c r="AB1013" s="504" t="s">
        <v>4135</v>
      </c>
      <c r="AC1013" s="504"/>
      <c r="AD1013" s="417" t="s">
        <v>4760</v>
      </c>
      <c r="AE1013" s="417" t="s">
        <v>4761</v>
      </c>
      <c r="AF1013" s="417" t="s">
        <v>4121</v>
      </c>
      <c r="AG1013" s="207"/>
      <c r="AH1013" s="208"/>
      <c r="AI1013" s="207"/>
      <c r="BC1013" s="252"/>
      <c r="BD1013" s="252"/>
      <c r="BE1013" s="252"/>
      <c r="BF1013" s="252"/>
      <c r="BG1013" s="252"/>
      <c r="BH1013" s="252"/>
      <c r="BI1013" s="252"/>
      <c r="BJ1013" s="252"/>
      <c r="BK1013" s="252"/>
      <c r="BL1013" s="252"/>
      <c r="BM1013" s="252"/>
    </row>
    <row r="1014" spans="1:65" s="209" customFormat="1" ht="33.75">
      <c r="A1014" s="420">
        <v>1011</v>
      </c>
      <c r="B1014" s="417" t="s">
        <v>2062</v>
      </c>
      <c r="C1014" s="417" t="s">
        <v>8893</v>
      </c>
      <c r="D1014" s="417" t="s">
        <v>4121</v>
      </c>
      <c r="E1014" s="504" t="s">
        <v>2063</v>
      </c>
      <c r="F1014" s="504"/>
      <c r="G1014" s="504"/>
      <c r="H1014" s="504"/>
      <c r="I1014" s="504"/>
      <c r="J1014" s="504"/>
      <c r="K1014" s="504"/>
      <c r="L1014" s="417" t="s">
        <v>4121</v>
      </c>
      <c r="M1014" s="420"/>
      <c r="N1014" s="205"/>
      <c r="O1014" s="205"/>
      <c r="P1014" s="420"/>
      <c r="Q1014" s="420"/>
      <c r="R1014" s="205"/>
      <c r="S1014" s="205"/>
      <c r="T1014" s="420"/>
      <c r="U1014" s="205"/>
      <c r="V1014" s="202">
        <v>710</v>
      </c>
      <c r="W1014" s="203">
        <v>41696</v>
      </c>
      <c r="X1014" s="421">
        <v>1390463.71</v>
      </c>
      <c r="Y1014" s="206"/>
      <c r="Z1014" s="371">
        <v>0</v>
      </c>
      <c r="AA1014" s="371">
        <f t="shared" si="20"/>
        <v>1390463.71</v>
      </c>
      <c r="AB1014" s="504" t="s">
        <v>4318</v>
      </c>
      <c r="AC1014" s="504"/>
      <c r="AD1014" s="417" t="s">
        <v>4760</v>
      </c>
      <c r="AE1014" s="417" t="s">
        <v>4761</v>
      </c>
      <c r="AF1014" s="417" t="s">
        <v>4121</v>
      </c>
      <c r="AG1014" s="207"/>
      <c r="AH1014" s="208"/>
      <c r="AI1014" s="207"/>
      <c r="BC1014" s="252"/>
      <c r="BD1014" s="252"/>
      <c r="BE1014" s="252"/>
      <c r="BF1014" s="252"/>
      <c r="BG1014" s="252"/>
      <c r="BH1014" s="252"/>
      <c r="BI1014" s="252"/>
      <c r="BJ1014" s="252"/>
      <c r="BK1014" s="252"/>
      <c r="BL1014" s="252"/>
      <c r="BM1014" s="252"/>
    </row>
    <row r="1015" spans="1:65" s="209" customFormat="1" ht="45">
      <c r="A1015" s="420">
        <v>1012</v>
      </c>
      <c r="B1015" s="417" t="s">
        <v>2064</v>
      </c>
      <c r="C1015" s="417" t="s">
        <v>8893</v>
      </c>
      <c r="D1015" s="423" t="s">
        <v>4317</v>
      </c>
      <c r="E1015" s="504" t="s">
        <v>2509</v>
      </c>
      <c r="F1015" s="504"/>
      <c r="G1015" s="504"/>
      <c r="H1015" s="504"/>
      <c r="I1015" s="504"/>
      <c r="J1015" s="504"/>
      <c r="K1015" s="504"/>
      <c r="L1015" s="417" t="s">
        <v>4121</v>
      </c>
      <c r="M1015" s="420"/>
      <c r="N1015" s="205"/>
      <c r="O1015" s="205"/>
      <c r="P1015" s="420"/>
      <c r="Q1015" s="420"/>
      <c r="R1015" s="205"/>
      <c r="S1015" s="205"/>
      <c r="T1015" s="420"/>
      <c r="U1015" s="205"/>
      <c r="V1015" s="202">
        <v>410</v>
      </c>
      <c r="W1015" s="203">
        <v>41634</v>
      </c>
      <c r="X1015" s="421">
        <v>791534.89</v>
      </c>
      <c r="Y1015" s="206"/>
      <c r="Z1015" s="371">
        <v>0</v>
      </c>
      <c r="AA1015" s="371">
        <f t="shared" si="20"/>
        <v>791534.89</v>
      </c>
      <c r="AB1015" s="504" t="s">
        <v>4319</v>
      </c>
      <c r="AC1015" s="504"/>
      <c r="AD1015" s="417" t="s">
        <v>4760</v>
      </c>
      <c r="AE1015" s="417" t="s">
        <v>4761</v>
      </c>
      <c r="AF1015" s="417" t="s">
        <v>4121</v>
      </c>
      <c r="AG1015" s="207"/>
      <c r="AH1015" s="208"/>
      <c r="AI1015" s="207"/>
      <c r="BC1015" s="252"/>
      <c r="BD1015" s="252"/>
      <c r="BE1015" s="252"/>
      <c r="BF1015" s="252"/>
      <c r="BG1015" s="252"/>
      <c r="BH1015" s="252"/>
      <c r="BI1015" s="252"/>
      <c r="BJ1015" s="252"/>
      <c r="BK1015" s="252"/>
      <c r="BL1015" s="252"/>
      <c r="BM1015" s="252"/>
    </row>
    <row r="1016" spans="1:65" s="209" customFormat="1" ht="22.5">
      <c r="A1016" s="420">
        <v>1013</v>
      </c>
      <c r="B1016" s="419" t="s">
        <v>852</v>
      </c>
      <c r="C1016" s="417" t="s">
        <v>8893</v>
      </c>
      <c r="D1016" s="417">
        <v>7032</v>
      </c>
      <c r="E1016" s="494" t="s">
        <v>6016</v>
      </c>
      <c r="F1016" s="494"/>
      <c r="G1016" s="494"/>
      <c r="H1016" s="494"/>
      <c r="I1016" s="494"/>
      <c r="J1016" s="494"/>
      <c r="K1016" s="494"/>
      <c r="L1016" s="417" t="s">
        <v>4121</v>
      </c>
      <c r="M1016" s="420"/>
      <c r="N1016" s="206"/>
      <c r="O1016" s="206"/>
      <c r="P1016" s="371"/>
      <c r="Q1016" s="371"/>
      <c r="R1016" s="206"/>
      <c r="S1016" s="206"/>
      <c r="T1016" s="371"/>
      <c r="U1016" s="206"/>
      <c r="V1016" s="202" t="s">
        <v>4121</v>
      </c>
      <c r="W1016" s="417" t="s">
        <v>4121</v>
      </c>
      <c r="X1016" s="371">
        <f>AG1016</f>
        <v>724532</v>
      </c>
      <c r="Y1016" s="371"/>
      <c r="Z1016" s="371">
        <v>0</v>
      </c>
      <c r="AA1016" s="371">
        <f>AH1016</f>
        <v>724532</v>
      </c>
      <c r="AB1016" s="494" t="s">
        <v>2054</v>
      </c>
      <c r="AC1016" s="494"/>
      <c r="AD1016" s="419" t="s">
        <v>4760</v>
      </c>
      <c r="AE1016" s="417" t="s">
        <v>4761</v>
      </c>
      <c r="AF1016" s="417" t="s">
        <v>4121</v>
      </c>
      <c r="AG1016" s="216">
        <v>724532</v>
      </c>
      <c r="AH1016" s="421">
        <f>AG1016-AI1016</f>
        <v>724532</v>
      </c>
      <c r="AI1016" s="217"/>
      <c r="BC1016" s="252"/>
      <c r="BD1016" s="252"/>
      <c r="BE1016" s="252"/>
      <c r="BF1016" s="252"/>
      <c r="BG1016" s="252"/>
      <c r="BH1016" s="252"/>
      <c r="BI1016" s="252"/>
      <c r="BJ1016" s="252"/>
      <c r="BK1016" s="252"/>
      <c r="BL1016" s="252"/>
      <c r="BM1016" s="252"/>
    </row>
    <row r="1017" spans="1:65" s="204" customFormat="1" ht="26.25" customHeight="1">
      <c r="A1017" s="420">
        <v>1014</v>
      </c>
      <c r="B1017" s="417" t="s">
        <v>124</v>
      </c>
      <c r="C1017" s="417" t="s">
        <v>8893</v>
      </c>
      <c r="D1017" s="423" t="s">
        <v>1116</v>
      </c>
      <c r="E1017" s="504" t="s">
        <v>125</v>
      </c>
      <c r="F1017" s="504"/>
      <c r="G1017" s="504"/>
      <c r="H1017" s="504"/>
      <c r="I1017" s="504"/>
      <c r="J1017" s="504"/>
      <c r="K1017" s="504"/>
      <c r="L1017" s="417" t="s">
        <v>4121</v>
      </c>
      <c r="M1017" s="417" t="s">
        <v>127</v>
      </c>
      <c r="N1017" s="417"/>
      <c r="O1017" s="417"/>
      <c r="P1017" s="417"/>
      <c r="Q1017" s="421">
        <v>0</v>
      </c>
      <c r="R1017" s="421">
        <v>0</v>
      </c>
      <c r="S1017" s="421">
        <v>0</v>
      </c>
      <c r="T1017" s="417" t="s">
        <v>128</v>
      </c>
      <c r="U1017" s="417"/>
      <c r="V1017" s="202">
        <v>79</v>
      </c>
      <c r="W1017" s="203">
        <v>41932</v>
      </c>
      <c r="X1017" s="421">
        <v>1</v>
      </c>
      <c r="Y1017" s="421">
        <v>0</v>
      </c>
      <c r="Z1017" s="421">
        <v>0</v>
      </c>
      <c r="AA1017" s="421">
        <f t="shared" ref="AA1017:AA1044" si="21">X1017-Z1017</f>
        <v>1</v>
      </c>
      <c r="AB1017" s="504" t="s">
        <v>126</v>
      </c>
      <c r="AC1017" s="504"/>
      <c r="AD1017" s="419" t="s">
        <v>4760</v>
      </c>
      <c r="AE1017" s="417" t="s">
        <v>4761</v>
      </c>
      <c r="AF1017" s="417" t="s">
        <v>4121</v>
      </c>
      <c r="BC1017" s="251"/>
      <c r="BD1017" s="251"/>
      <c r="BE1017" s="251"/>
      <c r="BF1017" s="251"/>
      <c r="BG1017" s="251"/>
      <c r="BH1017" s="251"/>
      <c r="BI1017" s="251"/>
      <c r="BJ1017" s="251"/>
      <c r="BK1017" s="251"/>
      <c r="BL1017" s="251"/>
      <c r="BM1017" s="251"/>
    </row>
    <row r="1018" spans="1:65" s="204" customFormat="1" ht="24.75" customHeight="1">
      <c r="A1018" s="420">
        <v>1015</v>
      </c>
      <c r="B1018" s="417" t="s">
        <v>129</v>
      </c>
      <c r="C1018" s="417" t="s">
        <v>8893</v>
      </c>
      <c r="D1018" s="417">
        <v>1110</v>
      </c>
      <c r="E1018" s="504" t="s">
        <v>4550</v>
      </c>
      <c r="F1018" s="504"/>
      <c r="G1018" s="504"/>
      <c r="H1018" s="504"/>
      <c r="I1018" s="504"/>
      <c r="J1018" s="504"/>
      <c r="K1018" s="504"/>
      <c r="L1018" s="417" t="s">
        <v>4121</v>
      </c>
      <c r="M1018" s="417" t="s">
        <v>121</v>
      </c>
      <c r="N1018" s="417"/>
      <c r="O1018" s="417"/>
      <c r="P1018" s="417"/>
      <c r="Q1018" s="421">
        <v>636000</v>
      </c>
      <c r="R1018" s="421">
        <v>0</v>
      </c>
      <c r="S1018" s="421">
        <f>Q1018-R1018</f>
        <v>636000</v>
      </c>
      <c r="T1018" s="417" t="s">
        <v>122</v>
      </c>
      <c r="U1018" s="417"/>
      <c r="V1018" s="202">
        <v>212</v>
      </c>
      <c r="W1018" s="203">
        <v>42054</v>
      </c>
      <c r="X1018" s="421">
        <v>636000</v>
      </c>
      <c r="Y1018" s="421">
        <v>0</v>
      </c>
      <c r="Z1018" s="421">
        <v>0</v>
      </c>
      <c r="AA1018" s="421">
        <f t="shared" si="21"/>
        <v>636000</v>
      </c>
      <c r="AB1018" s="504" t="s">
        <v>130</v>
      </c>
      <c r="AC1018" s="504"/>
      <c r="AD1018" s="419" t="s">
        <v>4760</v>
      </c>
      <c r="AE1018" s="417" t="s">
        <v>4761</v>
      </c>
      <c r="AF1018" s="417" t="s">
        <v>4121</v>
      </c>
      <c r="BC1018" s="251"/>
      <c r="BD1018" s="251"/>
      <c r="BE1018" s="251"/>
      <c r="BF1018" s="251"/>
      <c r="BG1018" s="251"/>
      <c r="BH1018" s="251"/>
      <c r="BI1018" s="251"/>
      <c r="BJ1018" s="251"/>
      <c r="BK1018" s="251"/>
      <c r="BL1018" s="251"/>
      <c r="BM1018" s="251"/>
    </row>
    <row r="1019" spans="1:65" s="204" customFormat="1" ht="24.75" customHeight="1">
      <c r="A1019" s="420">
        <v>1016</v>
      </c>
      <c r="B1019" s="417" t="s">
        <v>3141</v>
      </c>
      <c r="C1019" s="417" t="s">
        <v>8893</v>
      </c>
      <c r="D1019" s="423" t="s">
        <v>2960</v>
      </c>
      <c r="E1019" s="504" t="s">
        <v>5755</v>
      </c>
      <c r="F1019" s="504"/>
      <c r="G1019" s="504"/>
      <c r="H1019" s="504"/>
      <c r="I1019" s="504"/>
      <c r="J1019" s="504"/>
      <c r="K1019" s="504"/>
      <c r="L1019" s="417" t="s">
        <v>4121</v>
      </c>
      <c r="M1019" s="417"/>
      <c r="N1019" s="417"/>
      <c r="O1019" s="417"/>
      <c r="P1019" s="417"/>
      <c r="Q1019" s="421"/>
      <c r="R1019" s="421"/>
      <c r="S1019" s="421"/>
      <c r="T1019" s="417"/>
      <c r="U1019" s="417"/>
      <c r="V1019" s="202">
        <v>540</v>
      </c>
      <c r="W1019" s="203">
        <v>42807</v>
      </c>
      <c r="X1019" s="421">
        <v>915000</v>
      </c>
      <c r="Y1019" s="421"/>
      <c r="Z1019" s="421">
        <v>0</v>
      </c>
      <c r="AA1019" s="421">
        <f t="shared" si="21"/>
        <v>915000</v>
      </c>
      <c r="AB1019" s="504" t="s">
        <v>2961</v>
      </c>
      <c r="AC1019" s="504"/>
      <c r="AD1019" s="419" t="s">
        <v>4760</v>
      </c>
      <c r="AE1019" s="417" t="s">
        <v>4761</v>
      </c>
      <c r="AF1019" s="417" t="s">
        <v>4121</v>
      </c>
      <c r="BC1019" s="251"/>
      <c r="BD1019" s="251"/>
      <c r="BE1019" s="251"/>
      <c r="BF1019" s="251"/>
      <c r="BG1019" s="251"/>
      <c r="BH1019" s="251"/>
      <c r="BI1019" s="251"/>
      <c r="BJ1019" s="251"/>
      <c r="BK1019" s="251"/>
      <c r="BL1019" s="251"/>
      <c r="BM1019" s="251"/>
    </row>
    <row r="1020" spans="1:65" s="204" customFormat="1" ht="64.5" customHeight="1">
      <c r="A1020" s="420">
        <v>1017</v>
      </c>
      <c r="B1020" s="417" t="s">
        <v>3606</v>
      </c>
      <c r="C1020" s="417" t="s">
        <v>8893</v>
      </c>
      <c r="D1020" s="423" t="s">
        <v>3618</v>
      </c>
      <c r="E1020" s="504" t="s">
        <v>3611</v>
      </c>
      <c r="F1020" s="504"/>
      <c r="G1020" s="504"/>
      <c r="H1020" s="504"/>
      <c r="I1020" s="504"/>
      <c r="J1020" s="504"/>
      <c r="K1020" s="504"/>
      <c r="L1020" s="417" t="s">
        <v>4121</v>
      </c>
      <c r="M1020" s="417"/>
      <c r="N1020" s="417"/>
      <c r="O1020" s="417"/>
      <c r="P1020" s="417"/>
      <c r="Q1020" s="421"/>
      <c r="R1020" s="421"/>
      <c r="S1020" s="421"/>
      <c r="T1020" s="417"/>
      <c r="U1020" s="417"/>
      <c r="V1020" s="202">
        <v>197</v>
      </c>
      <c r="W1020" s="203">
        <v>43181</v>
      </c>
      <c r="X1020" s="421">
        <v>559715.81999999995</v>
      </c>
      <c r="Y1020" s="421"/>
      <c r="Z1020" s="421">
        <v>0</v>
      </c>
      <c r="AA1020" s="421">
        <f t="shared" si="21"/>
        <v>559715.81999999995</v>
      </c>
      <c r="AB1020" s="504" t="s">
        <v>3619</v>
      </c>
      <c r="AC1020" s="504"/>
      <c r="AD1020" s="419" t="s">
        <v>4760</v>
      </c>
      <c r="AE1020" s="417" t="s">
        <v>4761</v>
      </c>
      <c r="AF1020" s="417" t="s">
        <v>4121</v>
      </c>
      <c r="BA1020" s="204" t="s">
        <v>9096</v>
      </c>
      <c r="BC1020" s="251"/>
      <c r="BD1020" s="251"/>
      <c r="BE1020" s="251"/>
      <c r="BF1020" s="251"/>
      <c r="BG1020" s="251"/>
      <c r="BH1020" s="251"/>
      <c r="BI1020" s="251"/>
      <c r="BJ1020" s="251"/>
      <c r="BK1020" s="251"/>
      <c r="BL1020" s="251"/>
      <c r="BM1020" s="251"/>
    </row>
    <row r="1021" spans="1:65" s="204" customFormat="1" ht="24.75" customHeight="1">
      <c r="A1021" s="420">
        <v>1018</v>
      </c>
      <c r="B1021" s="417" t="s">
        <v>3095</v>
      </c>
      <c r="C1021" s="417" t="s">
        <v>8893</v>
      </c>
      <c r="D1021" s="417">
        <v>1297</v>
      </c>
      <c r="E1021" s="504" t="s">
        <v>3612</v>
      </c>
      <c r="F1021" s="504"/>
      <c r="G1021" s="504"/>
      <c r="H1021" s="504"/>
      <c r="I1021" s="504"/>
      <c r="J1021" s="504"/>
      <c r="K1021" s="504"/>
      <c r="L1021" s="417" t="s">
        <v>4121</v>
      </c>
      <c r="M1021" s="417"/>
      <c r="N1021" s="417"/>
      <c r="O1021" s="417"/>
      <c r="P1021" s="417"/>
      <c r="Q1021" s="421"/>
      <c r="R1021" s="421"/>
      <c r="S1021" s="421"/>
      <c r="T1021" s="417"/>
      <c r="U1021" s="417"/>
      <c r="V1021" s="202">
        <v>450</v>
      </c>
      <c r="W1021" s="203">
        <v>42622</v>
      </c>
      <c r="X1021" s="421">
        <v>1271194.8899999999</v>
      </c>
      <c r="Y1021" s="421"/>
      <c r="Z1021" s="421">
        <v>0</v>
      </c>
      <c r="AA1021" s="421">
        <f t="shared" si="21"/>
        <v>1271194.8899999999</v>
      </c>
      <c r="AB1021" s="504" t="s">
        <v>3620</v>
      </c>
      <c r="AC1021" s="504"/>
      <c r="AD1021" s="419" t="s">
        <v>4760</v>
      </c>
      <c r="AE1021" s="417" t="s">
        <v>4761</v>
      </c>
      <c r="AF1021" s="417" t="s">
        <v>4121</v>
      </c>
      <c r="BC1021" s="251"/>
      <c r="BD1021" s="251"/>
      <c r="BE1021" s="251"/>
      <c r="BF1021" s="251"/>
      <c r="BG1021" s="251"/>
      <c r="BH1021" s="251"/>
      <c r="BI1021" s="251"/>
      <c r="BJ1021" s="251"/>
      <c r="BK1021" s="251"/>
      <c r="BL1021" s="251"/>
      <c r="BM1021" s="251"/>
    </row>
    <row r="1022" spans="1:65" s="204" customFormat="1" ht="56.25" customHeight="1">
      <c r="A1022" s="420">
        <v>1019</v>
      </c>
      <c r="B1022" s="417" t="s">
        <v>3607</v>
      </c>
      <c r="C1022" s="417" t="s">
        <v>8893</v>
      </c>
      <c r="D1022" s="417">
        <v>1362</v>
      </c>
      <c r="E1022" s="504" t="s">
        <v>3613</v>
      </c>
      <c r="F1022" s="504"/>
      <c r="G1022" s="504"/>
      <c r="H1022" s="504"/>
      <c r="I1022" s="504"/>
      <c r="J1022" s="504"/>
      <c r="K1022" s="504"/>
      <c r="L1022" s="417" t="s">
        <v>4121</v>
      </c>
      <c r="M1022" s="417"/>
      <c r="N1022" s="417"/>
      <c r="O1022" s="417"/>
      <c r="P1022" s="417"/>
      <c r="Q1022" s="421"/>
      <c r="R1022" s="421"/>
      <c r="S1022" s="421"/>
      <c r="T1022" s="417"/>
      <c r="U1022" s="417"/>
      <c r="V1022" s="202">
        <v>237.2</v>
      </c>
      <c r="W1022" s="203">
        <v>42675</v>
      </c>
      <c r="X1022" s="421">
        <v>765449.15</v>
      </c>
      <c r="Y1022" s="421"/>
      <c r="Z1022" s="421">
        <v>0</v>
      </c>
      <c r="AA1022" s="421">
        <f t="shared" si="21"/>
        <v>765449.15</v>
      </c>
      <c r="AB1022" s="504" t="s">
        <v>3621</v>
      </c>
      <c r="AC1022" s="504"/>
      <c r="AD1022" s="419" t="s">
        <v>4760</v>
      </c>
      <c r="AE1022" s="417" t="s">
        <v>4761</v>
      </c>
      <c r="AF1022" s="417" t="s">
        <v>4121</v>
      </c>
      <c r="BA1022" s="204" t="s">
        <v>9285</v>
      </c>
      <c r="BC1022" s="251"/>
      <c r="BD1022" s="251"/>
      <c r="BE1022" s="251"/>
      <c r="BF1022" s="251"/>
      <c r="BG1022" s="251"/>
      <c r="BH1022" s="251"/>
      <c r="BI1022" s="251"/>
      <c r="BJ1022" s="251"/>
      <c r="BK1022" s="251"/>
      <c r="BL1022" s="251"/>
      <c r="BM1022" s="251"/>
    </row>
    <row r="1023" spans="1:65" s="204" customFormat="1" ht="27.75" customHeight="1">
      <c r="A1023" s="420">
        <v>1020</v>
      </c>
      <c r="B1023" s="417" t="s">
        <v>3141</v>
      </c>
      <c r="C1023" s="417" t="s">
        <v>8893</v>
      </c>
      <c r="D1023" s="417" t="s">
        <v>4121</v>
      </c>
      <c r="E1023" s="504" t="s">
        <v>4160</v>
      </c>
      <c r="F1023" s="504"/>
      <c r="G1023" s="504"/>
      <c r="H1023" s="504"/>
      <c r="I1023" s="504"/>
      <c r="J1023" s="504"/>
      <c r="K1023" s="504"/>
      <c r="L1023" s="417" t="s">
        <v>4121</v>
      </c>
      <c r="M1023" s="417"/>
      <c r="N1023" s="417"/>
      <c r="O1023" s="417"/>
      <c r="P1023" s="417"/>
      <c r="Q1023" s="421"/>
      <c r="R1023" s="421"/>
      <c r="S1023" s="421"/>
      <c r="T1023" s="417"/>
      <c r="U1023" s="417"/>
      <c r="V1023" s="202">
        <v>412</v>
      </c>
      <c r="W1023" s="203">
        <v>42586</v>
      </c>
      <c r="X1023" s="421">
        <v>350000</v>
      </c>
      <c r="Y1023" s="421"/>
      <c r="Z1023" s="421">
        <v>0</v>
      </c>
      <c r="AA1023" s="421">
        <f t="shared" si="21"/>
        <v>350000</v>
      </c>
      <c r="AB1023" s="504" t="s">
        <v>3622</v>
      </c>
      <c r="AC1023" s="504"/>
      <c r="AD1023" s="419" t="s">
        <v>4760</v>
      </c>
      <c r="AE1023" s="417" t="s">
        <v>4761</v>
      </c>
      <c r="AF1023" s="417" t="s">
        <v>4121</v>
      </c>
      <c r="BA1023" s="204" t="s">
        <v>10471</v>
      </c>
      <c r="BC1023" s="251"/>
      <c r="BD1023" s="251"/>
      <c r="BE1023" s="251"/>
      <c r="BF1023" s="251"/>
      <c r="BG1023" s="251"/>
      <c r="BH1023" s="251"/>
      <c r="BI1023" s="251"/>
      <c r="BJ1023" s="251"/>
      <c r="BK1023" s="251"/>
      <c r="BL1023" s="251"/>
      <c r="BM1023" s="251"/>
    </row>
    <row r="1024" spans="1:65" s="204" customFormat="1" ht="56.25">
      <c r="A1024" s="420">
        <v>1021</v>
      </c>
      <c r="B1024" s="417" t="s">
        <v>4744</v>
      </c>
      <c r="C1024" s="417" t="s">
        <v>8893</v>
      </c>
      <c r="D1024" s="417">
        <v>8868</v>
      </c>
      <c r="E1024" s="504" t="s">
        <v>3614</v>
      </c>
      <c r="F1024" s="504"/>
      <c r="G1024" s="504"/>
      <c r="H1024" s="504"/>
      <c r="I1024" s="504"/>
      <c r="J1024" s="504"/>
      <c r="K1024" s="504"/>
      <c r="L1024" s="417" t="s">
        <v>4121</v>
      </c>
      <c r="M1024" s="417"/>
      <c r="N1024" s="417"/>
      <c r="O1024" s="417"/>
      <c r="P1024" s="417"/>
      <c r="Q1024" s="421"/>
      <c r="R1024" s="421"/>
      <c r="S1024" s="421"/>
      <c r="T1024" s="417"/>
      <c r="U1024" s="417"/>
      <c r="V1024" s="202">
        <v>165</v>
      </c>
      <c r="W1024" s="203">
        <v>42622</v>
      </c>
      <c r="X1024" s="421">
        <v>540371</v>
      </c>
      <c r="Y1024" s="421"/>
      <c r="Z1024" s="421">
        <v>0</v>
      </c>
      <c r="AA1024" s="421">
        <f t="shared" si="21"/>
        <v>540371</v>
      </c>
      <c r="AB1024" s="504" t="s">
        <v>3623</v>
      </c>
      <c r="AC1024" s="504"/>
      <c r="AD1024" s="419" t="s">
        <v>4760</v>
      </c>
      <c r="AE1024" s="417" t="s">
        <v>4761</v>
      </c>
      <c r="AF1024" s="417" t="s">
        <v>4121</v>
      </c>
      <c r="BC1024" s="251"/>
      <c r="BD1024" s="251"/>
      <c r="BE1024" s="251"/>
      <c r="BF1024" s="251"/>
      <c r="BG1024" s="251"/>
      <c r="BH1024" s="251"/>
      <c r="BI1024" s="251"/>
      <c r="BJ1024" s="251"/>
      <c r="BK1024" s="251"/>
      <c r="BL1024" s="251"/>
      <c r="BM1024" s="251"/>
    </row>
    <row r="1025" spans="1:65" s="204" customFormat="1" ht="67.5" customHeight="1">
      <c r="A1025" s="420">
        <v>1022</v>
      </c>
      <c r="B1025" s="417" t="s">
        <v>3608</v>
      </c>
      <c r="C1025" s="417" t="s">
        <v>8893</v>
      </c>
      <c r="D1025" s="417">
        <v>1417</v>
      </c>
      <c r="E1025" s="504" t="s">
        <v>3615</v>
      </c>
      <c r="F1025" s="504"/>
      <c r="G1025" s="504"/>
      <c r="H1025" s="504"/>
      <c r="I1025" s="504"/>
      <c r="J1025" s="504"/>
      <c r="K1025" s="504"/>
      <c r="L1025" s="417" t="s">
        <v>4121</v>
      </c>
      <c r="M1025" s="417"/>
      <c r="N1025" s="417"/>
      <c r="O1025" s="417"/>
      <c r="P1025" s="417"/>
      <c r="Q1025" s="421"/>
      <c r="R1025" s="421"/>
      <c r="S1025" s="421"/>
      <c r="T1025" s="417"/>
      <c r="U1025" s="417"/>
      <c r="V1025" s="202">
        <v>191</v>
      </c>
      <c r="W1025" s="203">
        <v>42622</v>
      </c>
      <c r="X1025" s="421">
        <v>389102.54</v>
      </c>
      <c r="Y1025" s="421"/>
      <c r="Z1025" s="421">
        <v>0</v>
      </c>
      <c r="AA1025" s="421">
        <f t="shared" si="21"/>
        <v>389102.54</v>
      </c>
      <c r="AB1025" s="504" t="s">
        <v>3624</v>
      </c>
      <c r="AC1025" s="504"/>
      <c r="AD1025" s="419" t="s">
        <v>4760</v>
      </c>
      <c r="AE1025" s="417" t="s">
        <v>4761</v>
      </c>
      <c r="AF1025" s="417" t="s">
        <v>4121</v>
      </c>
      <c r="BC1025" s="251"/>
      <c r="BD1025" s="251"/>
      <c r="BE1025" s="251"/>
      <c r="BF1025" s="251"/>
      <c r="BG1025" s="251"/>
      <c r="BH1025" s="251"/>
      <c r="BI1025" s="251"/>
      <c r="BJ1025" s="251"/>
      <c r="BK1025" s="251"/>
      <c r="BL1025" s="251"/>
      <c r="BM1025" s="251"/>
    </row>
    <row r="1026" spans="1:65" s="204" customFormat="1" ht="24.75" customHeight="1">
      <c r="A1026" s="420">
        <v>1023</v>
      </c>
      <c r="B1026" s="417" t="s">
        <v>3609</v>
      </c>
      <c r="C1026" s="417" t="s">
        <v>8893</v>
      </c>
      <c r="D1026" s="417">
        <v>8462</v>
      </c>
      <c r="E1026" s="504" t="s">
        <v>3616</v>
      </c>
      <c r="F1026" s="504"/>
      <c r="G1026" s="504"/>
      <c r="H1026" s="504"/>
      <c r="I1026" s="504"/>
      <c r="J1026" s="504"/>
      <c r="K1026" s="504"/>
      <c r="L1026" s="417" t="s">
        <v>4121</v>
      </c>
      <c r="M1026" s="417"/>
      <c r="N1026" s="417"/>
      <c r="O1026" s="417"/>
      <c r="P1026" s="417"/>
      <c r="Q1026" s="421"/>
      <c r="R1026" s="421"/>
      <c r="S1026" s="421"/>
      <c r="T1026" s="417"/>
      <c r="U1026" s="417"/>
      <c r="V1026" s="202">
        <v>934</v>
      </c>
      <c r="W1026" s="203">
        <v>42699</v>
      </c>
      <c r="X1026" s="421">
        <v>2816472</v>
      </c>
      <c r="Y1026" s="421"/>
      <c r="Z1026" s="421">
        <v>0</v>
      </c>
      <c r="AA1026" s="421">
        <f t="shared" si="21"/>
        <v>2816472</v>
      </c>
      <c r="AB1026" s="504" t="s">
        <v>3576</v>
      </c>
      <c r="AC1026" s="504"/>
      <c r="AD1026" s="419" t="s">
        <v>4760</v>
      </c>
      <c r="AE1026" s="417" t="s">
        <v>4761</v>
      </c>
      <c r="AF1026" s="417" t="s">
        <v>4121</v>
      </c>
      <c r="BC1026" s="251"/>
      <c r="BD1026" s="251"/>
      <c r="BE1026" s="251"/>
      <c r="BF1026" s="251"/>
      <c r="BG1026" s="251"/>
      <c r="BH1026" s="251"/>
      <c r="BI1026" s="251"/>
      <c r="BJ1026" s="251"/>
      <c r="BK1026" s="251"/>
      <c r="BL1026" s="251"/>
      <c r="BM1026" s="251"/>
    </row>
    <row r="1027" spans="1:65" s="204" customFormat="1" ht="24.75" customHeight="1">
      <c r="A1027" s="420">
        <v>1024</v>
      </c>
      <c r="B1027" s="417" t="s">
        <v>3610</v>
      </c>
      <c r="C1027" s="417" t="s">
        <v>8893</v>
      </c>
      <c r="D1027" s="417" t="s">
        <v>4121</v>
      </c>
      <c r="E1027" s="504" t="s">
        <v>3617</v>
      </c>
      <c r="F1027" s="504"/>
      <c r="G1027" s="504"/>
      <c r="H1027" s="504"/>
      <c r="I1027" s="504"/>
      <c r="J1027" s="504"/>
      <c r="K1027" s="504"/>
      <c r="L1027" s="417" t="s">
        <v>4121</v>
      </c>
      <c r="M1027" s="417"/>
      <c r="N1027" s="417"/>
      <c r="O1027" s="417"/>
      <c r="P1027" s="417"/>
      <c r="Q1027" s="421"/>
      <c r="R1027" s="421"/>
      <c r="S1027" s="421"/>
      <c r="T1027" s="417"/>
      <c r="U1027" s="417"/>
      <c r="V1027" s="202">
        <v>1433</v>
      </c>
      <c r="W1027" s="203">
        <v>42754</v>
      </c>
      <c r="X1027" s="421">
        <v>4184360</v>
      </c>
      <c r="Y1027" s="421"/>
      <c r="Z1027" s="421">
        <v>0</v>
      </c>
      <c r="AA1027" s="421">
        <f t="shared" si="21"/>
        <v>4184360</v>
      </c>
      <c r="AB1027" s="504" t="s">
        <v>3625</v>
      </c>
      <c r="AC1027" s="504"/>
      <c r="AD1027" s="419" t="s">
        <v>4760</v>
      </c>
      <c r="AE1027" s="417" t="s">
        <v>4761</v>
      </c>
      <c r="AF1027" s="417" t="s">
        <v>4121</v>
      </c>
      <c r="BC1027" s="251"/>
      <c r="BD1027" s="251"/>
      <c r="BE1027" s="251"/>
      <c r="BF1027" s="251"/>
      <c r="BG1027" s="251"/>
      <c r="BH1027" s="251"/>
      <c r="BI1027" s="251"/>
      <c r="BJ1027" s="251"/>
      <c r="BK1027" s="251"/>
      <c r="BL1027" s="251"/>
      <c r="BM1027" s="251"/>
    </row>
    <row r="1028" spans="1:65" s="204" customFormat="1" ht="24.75" customHeight="1">
      <c r="A1028" s="420">
        <v>1025</v>
      </c>
      <c r="B1028" s="417" t="s">
        <v>3141</v>
      </c>
      <c r="C1028" s="417" t="s">
        <v>8893</v>
      </c>
      <c r="D1028" s="417" t="s">
        <v>4121</v>
      </c>
      <c r="E1028" s="504" t="s">
        <v>3617</v>
      </c>
      <c r="F1028" s="504"/>
      <c r="G1028" s="504"/>
      <c r="H1028" s="504"/>
      <c r="I1028" s="504"/>
      <c r="J1028" s="504"/>
      <c r="K1028" s="504"/>
      <c r="L1028" s="417" t="s">
        <v>4121</v>
      </c>
      <c r="M1028" s="417"/>
      <c r="N1028" s="417"/>
      <c r="O1028" s="417"/>
      <c r="P1028" s="417"/>
      <c r="Q1028" s="421"/>
      <c r="R1028" s="421"/>
      <c r="S1028" s="421"/>
      <c r="T1028" s="417"/>
      <c r="U1028" s="417"/>
      <c r="V1028" s="202">
        <v>552</v>
      </c>
      <c r="W1028" s="203">
        <v>42754</v>
      </c>
      <c r="X1028" s="421">
        <v>1608000</v>
      </c>
      <c r="Y1028" s="421"/>
      <c r="Z1028" s="421">
        <v>0</v>
      </c>
      <c r="AA1028" s="421">
        <f t="shared" si="21"/>
        <v>1608000</v>
      </c>
      <c r="AB1028" s="504" t="s">
        <v>3625</v>
      </c>
      <c r="AC1028" s="504"/>
      <c r="AD1028" s="419" t="s">
        <v>4760</v>
      </c>
      <c r="AE1028" s="417" t="s">
        <v>4761</v>
      </c>
      <c r="AF1028" s="417" t="s">
        <v>4121</v>
      </c>
      <c r="BC1028" s="251"/>
      <c r="BD1028" s="251"/>
      <c r="BE1028" s="251"/>
      <c r="BF1028" s="251"/>
      <c r="BG1028" s="251"/>
      <c r="BH1028" s="251"/>
      <c r="BI1028" s="251"/>
      <c r="BJ1028" s="251"/>
      <c r="BK1028" s="251"/>
      <c r="BL1028" s="251"/>
      <c r="BM1028" s="251"/>
    </row>
    <row r="1029" spans="1:65" s="204" customFormat="1" ht="45">
      <c r="A1029" s="420">
        <v>1026</v>
      </c>
      <c r="B1029" s="417" t="s">
        <v>5614</v>
      </c>
      <c r="C1029" s="417" t="s">
        <v>8893</v>
      </c>
      <c r="D1029" s="417">
        <v>8910</v>
      </c>
      <c r="E1029" s="504" t="s">
        <v>626</v>
      </c>
      <c r="F1029" s="504"/>
      <c r="G1029" s="504"/>
      <c r="H1029" s="504"/>
      <c r="I1029" s="504"/>
      <c r="J1029" s="504"/>
      <c r="K1029" s="504"/>
      <c r="L1029" s="417" t="s">
        <v>4121</v>
      </c>
      <c r="M1029" s="417"/>
      <c r="N1029" s="417"/>
      <c r="O1029" s="417"/>
      <c r="P1029" s="417"/>
      <c r="Q1029" s="421"/>
      <c r="R1029" s="421"/>
      <c r="S1029" s="421"/>
      <c r="T1029" s="417"/>
      <c r="U1029" s="417"/>
      <c r="V1029" s="202">
        <v>4726</v>
      </c>
      <c r="W1029" s="203" t="s">
        <v>4121</v>
      </c>
      <c r="X1029" s="421">
        <v>17431741.43</v>
      </c>
      <c r="Y1029" s="421"/>
      <c r="Z1029" s="421">
        <v>0</v>
      </c>
      <c r="AA1029" s="421">
        <f t="shared" si="21"/>
        <v>17431741.43</v>
      </c>
      <c r="AB1029" s="504" t="s">
        <v>627</v>
      </c>
      <c r="AC1029" s="504"/>
      <c r="AD1029" s="419" t="s">
        <v>4760</v>
      </c>
      <c r="AE1029" s="417" t="s">
        <v>4761</v>
      </c>
      <c r="AF1029" s="417" t="s">
        <v>4121</v>
      </c>
      <c r="BC1029" s="251"/>
      <c r="BD1029" s="251"/>
      <c r="BE1029" s="251"/>
      <c r="BF1029" s="251"/>
      <c r="BG1029" s="251"/>
      <c r="BH1029" s="251"/>
      <c r="BI1029" s="251"/>
      <c r="BJ1029" s="251"/>
      <c r="BK1029" s="251"/>
      <c r="BL1029" s="251"/>
      <c r="BM1029" s="251"/>
    </row>
    <row r="1030" spans="1:65" s="204" customFormat="1" ht="24.75" customHeight="1">
      <c r="A1030" s="420">
        <v>1027</v>
      </c>
      <c r="B1030" s="417" t="s">
        <v>3141</v>
      </c>
      <c r="C1030" s="417" t="s">
        <v>8893</v>
      </c>
      <c r="D1030" s="417">
        <v>9102</v>
      </c>
      <c r="E1030" s="504" t="s">
        <v>5615</v>
      </c>
      <c r="F1030" s="504"/>
      <c r="G1030" s="504"/>
      <c r="H1030" s="504"/>
      <c r="I1030" s="504"/>
      <c r="J1030" s="504"/>
      <c r="K1030" s="504"/>
      <c r="L1030" s="417" t="s">
        <v>4121</v>
      </c>
      <c r="M1030" s="417"/>
      <c r="N1030" s="417"/>
      <c r="O1030" s="417"/>
      <c r="P1030" s="417"/>
      <c r="Q1030" s="421"/>
      <c r="R1030" s="421"/>
      <c r="S1030" s="421"/>
      <c r="T1030" s="417"/>
      <c r="U1030" s="417"/>
      <c r="V1030" s="202">
        <v>1933</v>
      </c>
      <c r="W1030" s="203" t="s">
        <v>4121</v>
      </c>
      <c r="X1030" s="421">
        <v>7316684.9100000001</v>
      </c>
      <c r="Y1030" s="421"/>
      <c r="Z1030" s="421">
        <v>0</v>
      </c>
      <c r="AA1030" s="421">
        <f t="shared" si="21"/>
        <v>7316684.9100000001</v>
      </c>
      <c r="AB1030" s="504" t="s">
        <v>5616</v>
      </c>
      <c r="AC1030" s="504"/>
      <c r="AD1030" s="419" t="s">
        <v>4760</v>
      </c>
      <c r="AE1030" s="417" t="s">
        <v>4761</v>
      </c>
      <c r="AF1030" s="417" t="s">
        <v>4121</v>
      </c>
      <c r="BC1030" s="251"/>
      <c r="BD1030" s="251"/>
      <c r="BE1030" s="251"/>
      <c r="BF1030" s="251"/>
      <c r="BG1030" s="251"/>
      <c r="BH1030" s="251"/>
      <c r="BI1030" s="251"/>
      <c r="BJ1030" s="251"/>
      <c r="BK1030" s="251"/>
      <c r="BL1030" s="251"/>
      <c r="BM1030" s="251"/>
    </row>
    <row r="1031" spans="1:65" s="460" customFormat="1" ht="24.75" customHeight="1" thickBot="1">
      <c r="A1031" s="420">
        <v>1028</v>
      </c>
      <c r="B1031" s="417" t="s">
        <v>3141</v>
      </c>
      <c r="C1031" s="417" t="s">
        <v>8893</v>
      </c>
      <c r="D1031" s="417">
        <v>9096</v>
      </c>
      <c r="E1031" s="504" t="s">
        <v>628</v>
      </c>
      <c r="F1031" s="504"/>
      <c r="G1031" s="504"/>
      <c r="H1031" s="504"/>
      <c r="I1031" s="504"/>
      <c r="J1031" s="504"/>
      <c r="K1031" s="504"/>
      <c r="L1031" s="417" t="s">
        <v>4121</v>
      </c>
      <c r="M1031" s="417"/>
      <c r="N1031" s="417"/>
      <c r="O1031" s="417"/>
      <c r="P1031" s="417"/>
      <c r="Q1031" s="421"/>
      <c r="R1031" s="421"/>
      <c r="S1031" s="421"/>
      <c r="T1031" s="417"/>
      <c r="U1031" s="417"/>
      <c r="V1031" s="202">
        <v>2599</v>
      </c>
      <c r="W1031" s="203">
        <v>43139</v>
      </c>
      <c r="X1031" s="421">
        <v>18491112.010000002</v>
      </c>
      <c r="Y1031" s="421"/>
      <c r="Z1031" s="421">
        <v>0</v>
      </c>
      <c r="AA1031" s="421">
        <f t="shared" si="21"/>
        <v>18491112.010000002</v>
      </c>
      <c r="AB1031" s="504" t="s">
        <v>629</v>
      </c>
      <c r="AC1031" s="504"/>
      <c r="AD1031" s="419" t="s">
        <v>4760</v>
      </c>
      <c r="AE1031" s="417" t="s">
        <v>4761</v>
      </c>
      <c r="AF1031" s="417" t="s">
        <v>4121</v>
      </c>
      <c r="BC1031" s="251"/>
      <c r="BD1031" s="251"/>
      <c r="BE1031" s="251"/>
      <c r="BF1031" s="251"/>
      <c r="BG1031" s="251"/>
      <c r="BH1031" s="251"/>
      <c r="BI1031" s="251"/>
      <c r="BJ1031" s="251"/>
      <c r="BK1031" s="251"/>
      <c r="BL1031" s="251"/>
      <c r="BM1031" s="251"/>
    </row>
    <row r="1032" spans="1:65" s="460" customFormat="1" ht="24.75" customHeight="1" thickBot="1">
      <c r="A1032" s="420">
        <v>1029</v>
      </c>
      <c r="B1032" s="417" t="s">
        <v>3095</v>
      </c>
      <c r="C1032" s="417" t="s">
        <v>8893</v>
      </c>
      <c r="D1032" s="417" t="s">
        <v>4121</v>
      </c>
      <c r="E1032" s="504" t="s">
        <v>6005</v>
      </c>
      <c r="F1032" s="504"/>
      <c r="G1032" s="504"/>
      <c r="H1032" s="504"/>
      <c r="I1032" s="504"/>
      <c r="J1032" s="504"/>
      <c r="K1032" s="504"/>
      <c r="L1032" s="417" t="s">
        <v>4121</v>
      </c>
      <c r="M1032" s="417"/>
      <c r="N1032" s="417"/>
      <c r="O1032" s="417"/>
      <c r="P1032" s="417"/>
      <c r="Q1032" s="421"/>
      <c r="R1032" s="421"/>
      <c r="S1032" s="421"/>
      <c r="T1032" s="417"/>
      <c r="U1032" s="417"/>
      <c r="V1032" s="202">
        <v>407</v>
      </c>
      <c r="W1032" s="203">
        <v>43382</v>
      </c>
      <c r="X1032" s="421">
        <v>730579</v>
      </c>
      <c r="Y1032" s="421"/>
      <c r="Z1032" s="421">
        <v>0</v>
      </c>
      <c r="AA1032" s="421">
        <f t="shared" si="21"/>
        <v>730579</v>
      </c>
      <c r="AB1032" s="504" t="s">
        <v>6015</v>
      </c>
      <c r="AC1032" s="504"/>
      <c r="AD1032" s="419" t="s">
        <v>4760</v>
      </c>
      <c r="AE1032" s="417" t="s">
        <v>4761</v>
      </c>
      <c r="AF1032" s="417" t="s">
        <v>4121</v>
      </c>
      <c r="BC1032" s="251"/>
      <c r="BD1032" s="251"/>
      <c r="BE1032" s="251"/>
      <c r="BF1032" s="251"/>
      <c r="BG1032" s="251"/>
      <c r="BH1032" s="251"/>
      <c r="BI1032" s="251"/>
      <c r="BJ1032" s="251"/>
      <c r="BK1032" s="251"/>
      <c r="BL1032" s="251"/>
      <c r="BM1032" s="251"/>
    </row>
    <row r="1033" spans="1:65" s="204" customFormat="1" ht="24.75" customHeight="1">
      <c r="A1033" s="420">
        <v>1030</v>
      </c>
      <c r="B1033" s="417" t="s">
        <v>3095</v>
      </c>
      <c r="C1033" s="417" t="s">
        <v>8893</v>
      </c>
      <c r="D1033" s="417" t="s">
        <v>4121</v>
      </c>
      <c r="E1033" s="504" t="s">
        <v>7822</v>
      </c>
      <c r="F1033" s="504"/>
      <c r="G1033" s="504"/>
      <c r="H1033" s="504"/>
      <c r="I1033" s="504"/>
      <c r="J1033" s="504"/>
      <c r="K1033" s="504"/>
      <c r="L1033" s="417" t="s">
        <v>4121</v>
      </c>
      <c r="M1033" s="417"/>
      <c r="N1033" s="417"/>
      <c r="O1033" s="417"/>
      <c r="P1033" s="417"/>
      <c r="Q1033" s="421"/>
      <c r="R1033" s="421"/>
      <c r="S1033" s="421"/>
      <c r="T1033" s="417"/>
      <c r="U1033" s="417"/>
      <c r="V1033" s="202">
        <v>277</v>
      </c>
      <c r="W1033" s="203">
        <v>43780</v>
      </c>
      <c r="X1033" s="421">
        <v>77000</v>
      </c>
      <c r="Y1033" s="421"/>
      <c r="Z1033" s="421">
        <v>0</v>
      </c>
      <c r="AA1033" s="421">
        <f t="shared" si="21"/>
        <v>77000</v>
      </c>
      <c r="AB1033" s="504" t="s">
        <v>7823</v>
      </c>
      <c r="AC1033" s="504"/>
      <c r="AD1033" s="419" t="s">
        <v>4760</v>
      </c>
      <c r="AE1033" s="417" t="s">
        <v>4761</v>
      </c>
      <c r="AF1033" s="417" t="s">
        <v>4121</v>
      </c>
      <c r="BC1033" s="251"/>
      <c r="BD1033" s="251"/>
      <c r="BE1033" s="251"/>
      <c r="BF1033" s="251"/>
      <c r="BG1033" s="251"/>
      <c r="BH1033" s="251"/>
      <c r="BI1033" s="251"/>
      <c r="BJ1033" s="251"/>
      <c r="BK1033" s="251"/>
      <c r="BL1033" s="251"/>
      <c r="BM1033" s="251"/>
    </row>
    <row r="1034" spans="1:65" s="204" customFormat="1" ht="24.75" customHeight="1">
      <c r="A1034" s="420">
        <v>1031</v>
      </c>
      <c r="B1034" s="417" t="s">
        <v>3095</v>
      </c>
      <c r="C1034" s="417" t="s">
        <v>8893</v>
      </c>
      <c r="D1034" s="417" t="s">
        <v>4121</v>
      </c>
      <c r="E1034" s="498" t="s">
        <v>8891</v>
      </c>
      <c r="F1034" s="499"/>
      <c r="G1034" s="499"/>
      <c r="H1034" s="499"/>
      <c r="I1034" s="499"/>
      <c r="J1034" s="499"/>
      <c r="K1034" s="500"/>
      <c r="L1034" s="417" t="s">
        <v>4121</v>
      </c>
      <c r="M1034" s="417"/>
      <c r="N1034" s="417"/>
      <c r="O1034" s="417"/>
      <c r="P1034" s="417"/>
      <c r="Q1034" s="421"/>
      <c r="R1034" s="421"/>
      <c r="S1034" s="421"/>
      <c r="T1034" s="417"/>
      <c r="U1034" s="417"/>
      <c r="V1034" s="202">
        <v>397</v>
      </c>
      <c r="W1034" s="203">
        <v>45148</v>
      </c>
      <c r="X1034" s="421">
        <v>1728696.15</v>
      </c>
      <c r="Y1034" s="421"/>
      <c r="Z1034" s="421">
        <v>0</v>
      </c>
      <c r="AA1034" s="421">
        <f t="shared" si="21"/>
        <v>1728696.15</v>
      </c>
      <c r="AB1034" s="498" t="s">
        <v>8892</v>
      </c>
      <c r="AC1034" s="500"/>
      <c r="AD1034" s="419" t="s">
        <v>4760</v>
      </c>
      <c r="AE1034" s="417" t="s">
        <v>4761</v>
      </c>
      <c r="AF1034" s="417" t="s">
        <v>4121</v>
      </c>
      <c r="BA1034" s="204" t="s">
        <v>8911</v>
      </c>
      <c r="BC1034" s="251"/>
      <c r="BD1034" s="251"/>
      <c r="BE1034" s="251"/>
      <c r="BF1034" s="251"/>
      <c r="BG1034" s="251"/>
      <c r="BH1034" s="251"/>
      <c r="BI1034" s="251"/>
      <c r="BJ1034" s="251"/>
      <c r="BK1034" s="251"/>
      <c r="BL1034" s="251"/>
      <c r="BM1034" s="251"/>
    </row>
    <row r="1035" spans="1:65" s="204" customFormat="1" ht="24.75" customHeight="1">
      <c r="A1035" s="420">
        <v>1032</v>
      </c>
      <c r="B1035" s="417" t="s">
        <v>7824</v>
      </c>
      <c r="C1035" s="417" t="s">
        <v>8893</v>
      </c>
      <c r="D1035" s="417">
        <v>9299</v>
      </c>
      <c r="E1035" s="504" t="s">
        <v>1087</v>
      </c>
      <c r="F1035" s="504"/>
      <c r="G1035" s="504"/>
      <c r="H1035" s="504"/>
      <c r="I1035" s="504"/>
      <c r="J1035" s="504"/>
      <c r="K1035" s="504"/>
      <c r="L1035" s="417" t="s">
        <v>4121</v>
      </c>
      <c r="M1035" s="417"/>
      <c r="N1035" s="417"/>
      <c r="O1035" s="417"/>
      <c r="P1035" s="417"/>
      <c r="Q1035" s="421"/>
      <c r="R1035" s="421"/>
      <c r="S1035" s="421"/>
      <c r="T1035" s="417"/>
      <c r="U1035" s="417"/>
      <c r="V1035" s="202">
        <v>1880</v>
      </c>
      <c r="W1035" s="203" t="s">
        <v>4121</v>
      </c>
      <c r="X1035" s="421">
        <v>13501929.52</v>
      </c>
      <c r="Y1035" s="421"/>
      <c r="Z1035" s="421">
        <v>0</v>
      </c>
      <c r="AA1035" s="421">
        <f t="shared" si="21"/>
        <v>13501929.52</v>
      </c>
      <c r="AB1035" s="504" t="s">
        <v>7825</v>
      </c>
      <c r="AC1035" s="504"/>
      <c r="AD1035" s="419" t="s">
        <v>4760</v>
      </c>
      <c r="AE1035" s="417" t="s">
        <v>4761</v>
      </c>
      <c r="AF1035" s="417" t="s">
        <v>4121</v>
      </c>
      <c r="BC1035" s="251"/>
      <c r="BD1035" s="251"/>
      <c r="BE1035" s="251"/>
      <c r="BF1035" s="251"/>
      <c r="BG1035" s="251"/>
      <c r="BH1035" s="251"/>
      <c r="BI1035" s="251"/>
      <c r="BJ1035" s="251"/>
      <c r="BK1035" s="251"/>
      <c r="BL1035" s="251"/>
      <c r="BM1035" s="251"/>
    </row>
    <row r="1036" spans="1:65" s="204" customFormat="1" ht="24.75" customHeight="1">
      <c r="A1036" s="420">
        <v>1033</v>
      </c>
      <c r="B1036" s="417" t="s">
        <v>3095</v>
      </c>
      <c r="C1036" s="417" t="s">
        <v>8893</v>
      </c>
      <c r="D1036" s="417">
        <v>9386</v>
      </c>
      <c r="E1036" s="504" t="s">
        <v>7984</v>
      </c>
      <c r="F1036" s="504"/>
      <c r="G1036" s="504"/>
      <c r="H1036" s="504"/>
      <c r="I1036" s="504"/>
      <c r="J1036" s="504"/>
      <c r="K1036" s="504"/>
      <c r="L1036" s="417" t="s">
        <v>4121</v>
      </c>
      <c r="M1036" s="417"/>
      <c r="N1036" s="417"/>
      <c r="O1036" s="417"/>
      <c r="P1036" s="417"/>
      <c r="Q1036" s="421"/>
      <c r="R1036" s="421"/>
      <c r="S1036" s="421"/>
      <c r="T1036" s="417"/>
      <c r="U1036" s="417"/>
      <c r="V1036" s="202">
        <v>708.2</v>
      </c>
      <c r="W1036" s="203" t="s">
        <v>4121</v>
      </c>
      <c r="X1036" s="421">
        <v>4885780.74</v>
      </c>
      <c r="Y1036" s="421"/>
      <c r="Z1036" s="421">
        <v>0</v>
      </c>
      <c r="AA1036" s="421">
        <f t="shared" si="21"/>
        <v>4885780.74</v>
      </c>
      <c r="AB1036" s="504" t="s">
        <v>7926</v>
      </c>
      <c r="AC1036" s="504"/>
      <c r="AD1036" s="419" t="s">
        <v>4760</v>
      </c>
      <c r="AE1036" s="417" t="s">
        <v>4761</v>
      </c>
      <c r="AF1036" s="417" t="s">
        <v>4121</v>
      </c>
      <c r="BC1036" s="251"/>
      <c r="BD1036" s="251"/>
      <c r="BE1036" s="251"/>
      <c r="BF1036" s="251"/>
      <c r="BG1036" s="251"/>
      <c r="BH1036" s="251"/>
      <c r="BI1036" s="251"/>
      <c r="BJ1036" s="251"/>
      <c r="BK1036" s="251"/>
      <c r="BL1036" s="251"/>
      <c r="BM1036" s="251"/>
    </row>
    <row r="1037" spans="1:65" s="204" customFormat="1" ht="24.75" customHeight="1">
      <c r="A1037" s="420">
        <v>1034</v>
      </c>
      <c r="B1037" s="461" t="s">
        <v>8303</v>
      </c>
      <c r="C1037" s="417" t="s">
        <v>8893</v>
      </c>
      <c r="D1037" s="462" t="s">
        <v>8304</v>
      </c>
      <c r="E1037" s="498" t="s">
        <v>8302</v>
      </c>
      <c r="F1037" s="499"/>
      <c r="G1037" s="499"/>
      <c r="H1037" s="499"/>
      <c r="I1037" s="499"/>
      <c r="J1037" s="499"/>
      <c r="K1037" s="500"/>
      <c r="L1037" s="417" t="s">
        <v>4121</v>
      </c>
      <c r="M1037" s="417"/>
      <c r="N1037" s="417"/>
      <c r="O1037" s="417"/>
      <c r="P1037" s="417"/>
      <c r="Q1037" s="421"/>
      <c r="R1037" s="421"/>
      <c r="S1037" s="421"/>
      <c r="T1037" s="417"/>
      <c r="U1037" s="417"/>
      <c r="V1037" s="202">
        <v>779</v>
      </c>
      <c r="W1037" s="203">
        <v>44585</v>
      </c>
      <c r="X1037" s="421">
        <v>6352188.2400000002</v>
      </c>
      <c r="Y1037" s="421"/>
      <c r="Z1037" s="421">
        <v>0</v>
      </c>
      <c r="AA1037" s="421">
        <f t="shared" si="21"/>
        <v>6352188.2400000002</v>
      </c>
      <c r="AB1037" s="498" t="s">
        <v>8305</v>
      </c>
      <c r="AC1037" s="500"/>
      <c r="AD1037" s="419" t="s">
        <v>4760</v>
      </c>
      <c r="AE1037" s="417" t="s">
        <v>4761</v>
      </c>
      <c r="AF1037" s="417" t="s">
        <v>4121</v>
      </c>
      <c r="BC1037" s="251"/>
      <c r="BD1037" s="251"/>
      <c r="BE1037" s="251"/>
      <c r="BF1037" s="251"/>
      <c r="BG1037" s="251"/>
      <c r="BH1037" s="251"/>
      <c r="BI1037" s="251"/>
      <c r="BJ1037" s="251"/>
      <c r="BK1037" s="251"/>
      <c r="BL1037" s="251"/>
      <c r="BM1037" s="251"/>
    </row>
    <row r="1038" spans="1:65" s="204" customFormat="1" ht="24.75" customHeight="1">
      <c r="A1038" s="420">
        <v>1035</v>
      </c>
      <c r="B1038" s="417" t="s">
        <v>3095</v>
      </c>
      <c r="C1038" s="417" t="s">
        <v>8893</v>
      </c>
      <c r="D1038" s="417" t="s">
        <v>4121</v>
      </c>
      <c r="E1038" s="498" t="s">
        <v>8169</v>
      </c>
      <c r="F1038" s="499"/>
      <c r="G1038" s="499"/>
      <c r="H1038" s="499"/>
      <c r="I1038" s="499"/>
      <c r="J1038" s="499"/>
      <c r="K1038" s="500"/>
      <c r="L1038" s="417" t="s">
        <v>4121</v>
      </c>
      <c r="M1038" s="417"/>
      <c r="N1038" s="417"/>
      <c r="O1038" s="417"/>
      <c r="P1038" s="417"/>
      <c r="Q1038" s="421"/>
      <c r="R1038" s="421"/>
      <c r="S1038" s="421"/>
      <c r="T1038" s="417"/>
      <c r="U1038" s="417"/>
      <c r="V1038" s="202">
        <v>161</v>
      </c>
      <c r="W1038" s="203">
        <v>44573</v>
      </c>
      <c r="X1038" s="421">
        <v>252246</v>
      </c>
      <c r="Y1038" s="421"/>
      <c r="Z1038" s="421">
        <v>0</v>
      </c>
      <c r="AA1038" s="421">
        <f t="shared" si="21"/>
        <v>252246</v>
      </c>
      <c r="AB1038" s="498" t="s">
        <v>8170</v>
      </c>
      <c r="AC1038" s="500"/>
      <c r="AD1038" s="419" t="s">
        <v>4760</v>
      </c>
      <c r="AE1038" s="417" t="s">
        <v>4761</v>
      </c>
      <c r="AF1038" s="417" t="s">
        <v>4121</v>
      </c>
      <c r="BC1038" s="251"/>
      <c r="BD1038" s="251"/>
      <c r="BE1038" s="251"/>
      <c r="BF1038" s="251"/>
      <c r="BG1038" s="251"/>
      <c r="BH1038" s="251"/>
      <c r="BI1038" s="251"/>
      <c r="BJ1038" s="251"/>
      <c r="BK1038" s="251"/>
      <c r="BL1038" s="251"/>
      <c r="BM1038" s="251"/>
    </row>
    <row r="1039" spans="1:65" s="204" customFormat="1" ht="42.75" customHeight="1">
      <c r="A1039" s="420">
        <v>1036</v>
      </c>
      <c r="B1039" s="417" t="s">
        <v>10518</v>
      </c>
      <c r="C1039" s="417" t="s">
        <v>8893</v>
      </c>
      <c r="D1039" s="417" t="s">
        <v>4121</v>
      </c>
      <c r="E1039" s="498" t="s">
        <v>10519</v>
      </c>
      <c r="F1039" s="499"/>
      <c r="G1039" s="499"/>
      <c r="H1039" s="499"/>
      <c r="I1039" s="499"/>
      <c r="J1039" s="499"/>
      <c r="K1039" s="500"/>
      <c r="L1039" s="417" t="s">
        <v>4121</v>
      </c>
      <c r="M1039" s="417"/>
      <c r="N1039" s="417"/>
      <c r="O1039" s="417"/>
      <c r="P1039" s="417"/>
      <c r="Q1039" s="421"/>
      <c r="R1039" s="421"/>
      <c r="S1039" s="421"/>
      <c r="T1039" s="417"/>
      <c r="U1039" s="417"/>
      <c r="V1039" s="202">
        <v>571</v>
      </c>
      <c r="W1039" s="203">
        <v>45790</v>
      </c>
      <c r="X1039" s="421">
        <v>81179.070000000007</v>
      </c>
      <c r="Y1039" s="421"/>
      <c r="Z1039" s="421">
        <v>0</v>
      </c>
      <c r="AA1039" s="421">
        <f t="shared" si="21"/>
        <v>81179.070000000007</v>
      </c>
      <c r="AB1039" s="498" t="s">
        <v>10520</v>
      </c>
      <c r="AC1039" s="500"/>
      <c r="AD1039" s="419" t="s">
        <v>4760</v>
      </c>
      <c r="AE1039" s="417" t="s">
        <v>4761</v>
      </c>
      <c r="AF1039" s="417" t="s">
        <v>4121</v>
      </c>
      <c r="BA1039" s="204" t="s">
        <v>10521</v>
      </c>
      <c r="BC1039" s="251"/>
      <c r="BD1039" s="251"/>
      <c r="BE1039" s="251"/>
      <c r="BF1039" s="251"/>
      <c r="BG1039" s="251"/>
      <c r="BH1039" s="251"/>
      <c r="BI1039" s="251"/>
      <c r="BJ1039" s="251"/>
      <c r="BK1039" s="251"/>
      <c r="BL1039" s="251"/>
      <c r="BM1039" s="251"/>
    </row>
    <row r="1040" spans="1:65" s="204" customFormat="1" ht="42.75" customHeight="1">
      <c r="A1040" s="420">
        <v>1037</v>
      </c>
      <c r="B1040" s="417" t="s">
        <v>10634</v>
      </c>
      <c r="C1040" s="417" t="s">
        <v>8893</v>
      </c>
      <c r="D1040" s="417" t="s">
        <v>4121</v>
      </c>
      <c r="E1040" s="498" t="s">
        <v>10635</v>
      </c>
      <c r="F1040" s="499"/>
      <c r="G1040" s="499"/>
      <c r="H1040" s="499"/>
      <c r="I1040" s="499"/>
      <c r="J1040" s="499"/>
      <c r="K1040" s="500"/>
      <c r="L1040" s="417" t="s">
        <v>4121</v>
      </c>
      <c r="M1040" s="417"/>
      <c r="N1040" s="417"/>
      <c r="O1040" s="417"/>
      <c r="P1040" s="417"/>
      <c r="Q1040" s="421"/>
      <c r="R1040" s="421"/>
      <c r="S1040" s="421"/>
      <c r="T1040" s="417"/>
      <c r="U1040" s="417"/>
      <c r="V1040" s="202">
        <v>620</v>
      </c>
      <c r="W1040" s="203">
        <v>45874</v>
      </c>
      <c r="X1040" s="421">
        <v>95393.2</v>
      </c>
      <c r="Y1040" s="421"/>
      <c r="Z1040" s="421">
        <v>0</v>
      </c>
      <c r="AA1040" s="421">
        <f t="shared" si="21"/>
        <v>95393.2</v>
      </c>
      <c r="AB1040" s="498" t="s">
        <v>10636</v>
      </c>
      <c r="AC1040" s="500"/>
      <c r="AD1040" s="419" t="s">
        <v>4760</v>
      </c>
      <c r="AE1040" s="417"/>
      <c r="AF1040" s="417" t="s">
        <v>4121</v>
      </c>
      <c r="BA1040" s="204" t="s">
        <v>10637</v>
      </c>
      <c r="BC1040" s="251"/>
      <c r="BD1040" s="251"/>
      <c r="BE1040" s="251"/>
      <c r="BF1040" s="251"/>
      <c r="BG1040" s="251"/>
      <c r="BH1040" s="251"/>
      <c r="BI1040" s="251"/>
      <c r="BJ1040" s="251"/>
      <c r="BK1040" s="251"/>
      <c r="BL1040" s="251"/>
      <c r="BM1040" s="251"/>
    </row>
    <row r="1041" spans="1:65" s="204" customFormat="1" ht="42.75" customHeight="1">
      <c r="A1041" s="420">
        <v>1038</v>
      </c>
      <c r="B1041" s="417" t="s">
        <v>3141</v>
      </c>
      <c r="C1041" s="417" t="s">
        <v>8893</v>
      </c>
      <c r="D1041" s="417" t="s">
        <v>4121</v>
      </c>
      <c r="E1041" s="498" t="s">
        <v>10638</v>
      </c>
      <c r="F1041" s="499"/>
      <c r="G1041" s="499"/>
      <c r="H1041" s="499"/>
      <c r="I1041" s="499"/>
      <c r="J1041" s="499"/>
      <c r="K1041" s="500"/>
      <c r="L1041" s="417" t="s">
        <v>4121</v>
      </c>
      <c r="M1041" s="417"/>
      <c r="N1041" s="417"/>
      <c r="O1041" s="417"/>
      <c r="P1041" s="417"/>
      <c r="Q1041" s="421"/>
      <c r="R1041" s="421"/>
      <c r="S1041" s="421"/>
      <c r="T1041" s="417"/>
      <c r="U1041" s="417"/>
      <c r="V1041" s="202">
        <v>510</v>
      </c>
      <c r="W1041" s="203">
        <v>45874</v>
      </c>
      <c r="X1041" s="421">
        <v>96349.2</v>
      </c>
      <c r="Y1041" s="421"/>
      <c r="Z1041" s="421">
        <v>0</v>
      </c>
      <c r="AA1041" s="421">
        <f t="shared" si="21"/>
        <v>96349.2</v>
      </c>
      <c r="AB1041" s="498" t="s">
        <v>10636</v>
      </c>
      <c r="AC1041" s="500"/>
      <c r="AD1041" s="419" t="s">
        <v>4760</v>
      </c>
      <c r="AE1041" s="417"/>
      <c r="AF1041" s="417" t="s">
        <v>4121</v>
      </c>
      <c r="BA1041" s="204" t="s">
        <v>10639</v>
      </c>
      <c r="BC1041" s="251"/>
      <c r="BD1041" s="251"/>
      <c r="BE1041" s="251"/>
      <c r="BF1041" s="251"/>
      <c r="BG1041" s="251"/>
      <c r="BH1041" s="251"/>
      <c r="BI1041" s="251"/>
      <c r="BJ1041" s="251"/>
      <c r="BK1041" s="251"/>
      <c r="BL1041" s="251"/>
      <c r="BM1041" s="251"/>
    </row>
    <row r="1042" spans="1:65" s="204" customFormat="1" ht="42.75" customHeight="1">
      <c r="A1042" s="420">
        <v>1039</v>
      </c>
      <c r="B1042" s="417" t="s">
        <v>3095</v>
      </c>
      <c r="C1042" s="417" t="s">
        <v>8893</v>
      </c>
      <c r="D1042" s="423" t="s">
        <v>11475</v>
      </c>
      <c r="E1042" s="498" t="s">
        <v>11476</v>
      </c>
      <c r="F1042" s="499"/>
      <c r="G1042" s="499"/>
      <c r="H1042" s="499"/>
      <c r="I1042" s="499"/>
      <c r="J1042" s="499"/>
      <c r="K1042" s="500"/>
      <c r="L1042" s="417" t="s">
        <v>4121</v>
      </c>
      <c r="M1042" s="417"/>
      <c r="N1042" s="417"/>
      <c r="O1042" s="417"/>
      <c r="P1042" s="417"/>
      <c r="Q1042" s="421"/>
      <c r="R1042" s="421"/>
      <c r="S1042" s="421"/>
      <c r="T1042" s="417"/>
      <c r="U1042" s="417"/>
      <c r="V1042" s="202">
        <v>1626</v>
      </c>
      <c r="W1042" s="203">
        <v>46034</v>
      </c>
      <c r="X1042" s="421">
        <v>11385066.619999999</v>
      </c>
      <c r="Y1042" s="421"/>
      <c r="Z1042" s="421">
        <v>0</v>
      </c>
      <c r="AA1042" s="421">
        <f t="shared" si="21"/>
        <v>11385066.619999999</v>
      </c>
      <c r="AB1042" s="498" t="s">
        <v>11477</v>
      </c>
      <c r="AC1042" s="500"/>
      <c r="AD1042" s="419" t="s">
        <v>4760</v>
      </c>
      <c r="AE1042" s="417"/>
      <c r="AF1042" s="417" t="s">
        <v>4121</v>
      </c>
      <c r="BA1042" s="204" t="s">
        <v>11492</v>
      </c>
      <c r="BC1042" s="251"/>
      <c r="BD1042" s="251"/>
      <c r="BE1042" s="251"/>
      <c r="BF1042" s="251"/>
      <c r="BG1042" s="251"/>
      <c r="BH1042" s="251"/>
      <c r="BI1042" s="251"/>
      <c r="BJ1042" s="251"/>
      <c r="BK1042" s="251"/>
      <c r="BL1042" s="251"/>
      <c r="BM1042" s="251"/>
    </row>
    <row r="1043" spans="1:65" s="204" customFormat="1" ht="65.25" customHeight="1">
      <c r="A1043" s="420">
        <v>1040</v>
      </c>
      <c r="B1043" s="417" t="s">
        <v>9909</v>
      </c>
      <c r="C1043" s="417" t="s">
        <v>8893</v>
      </c>
      <c r="D1043" s="423" t="s">
        <v>11485</v>
      </c>
      <c r="E1043" s="498" t="s">
        <v>11486</v>
      </c>
      <c r="F1043" s="499"/>
      <c r="G1043" s="499"/>
      <c r="H1043" s="499"/>
      <c r="I1043" s="499"/>
      <c r="J1043" s="499"/>
      <c r="K1043" s="500"/>
      <c r="L1043" s="417" t="s">
        <v>4121</v>
      </c>
      <c r="M1043" s="417"/>
      <c r="N1043" s="417"/>
      <c r="O1043" s="417"/>
      <c r="P1043" s="417"/>
      <c r="Q1043" s="421"/>
      <c r="R1043" s="421"/>
      <c r="S1043" s="421"/>
      <c r="T1043" s="417"/>
      <c r="U1043" s="417"/>
      <c r="V1043" s="202">
        <v>786</v>
      </c>
      <c r="W1043" s="203">
        <v>46036</v>
      </c>
      <c r="X1043" s="421">
        <v>6652244.7199999997</v>
      </c>
      <c r="Y1043" s="421"/>
      <c r="Z1043" s="421">
        <v>0</v>
      </c>
      <c r="AA1043" s="421">
        <f t="shared" si="21"/>
        <v>6652244.7199999997</v>
      </c>
      <c r="AB1043" s="498" t="s">
        <v>11487</v>
      </c>
      <c r="AC1043" s="500"/>
      <c r="AD1043" s="419" t="s">
        <v>4760</v>
      </c>
      <c r="AE1043" s="417"/>
      <c r="AF1043" s="417" t="s">
        <v>4121</v>
      </c>
      <c r="BA1043" s="204" t="s">
        <v>11493</v>
      </c>
      <c r="BC1043" s="251"/>
      <c r="BD1043" s="251"/>
      <c r="BE1043" s="251"/>
      <c r="BF1043" s="251"/>
      <c r="BG1043" s="251"/>
      <c r="BH1043" s="251"/>
      <c r="BI1043" s="251"/>
      <c r="BJ1043" s="251"/>
      <c r="BK1043" s="251"/>
      <c r="BL1043" s="251"/>
      <c r="BM1043" s="251"/>
    </row>
    <row r="1044" spans="1:65" s="209" customFormat="1" ht="22.5" customHeight="1">
      <c r="A1044" s="420">
        <v>1041</v>
      </c>
      <c r="B1044" s="420" t="s">
        <v>4099</v>
      </c>
      <c r="C1044" s="417" t="s">
        <v>8893</v>
      </c>
      <c r="D1044" s="420" t="s">
        <v>4121</v>
      </c>
      <c r="E1044" s="497" t="s">
        <v>4100</v>
      </c>
      <c r="F1044" s="497"/>
      <c r="G1044" s="497"/>
      <c r="H1044" s="497"/>
      <c r="I1044" s="497"/>
      <c r="J1044" s="497"/>
      <c r="K1044" s="497"/>
      <c r="L1044" s="417" t="s">
        <v>4121</v>
      </c>
      <c r="M1044" s="420"/>
      <c r="N1044" s="205"/>
      <c r="O1044" s="205"/>
      <c r="P1044" s="420"/>
      <c r="Q1044" s="420"/>
      <c r="R1044" s="205"/>
      <c r="S1044" s="205"/>
      <c r="T1044" s="420"/>
      <c r="U1044" s="205"/>
      <c r="V1044" s="202">
        <v>450.5</v>
      </c>
      <c r="W1044" s="203" t="s">
        <v>4121</v>
      </c>
      <c r="X1044" s="371">
        <v>585377</v>
      </c>
      <c r="Y1044" s="206"/>
      <c r="Z1044" s="421">
        <v>0</v>
      </c>
      <c r="AA1044" s="371">
        <f t="shared" si="21"/>
        <v>585377</v>
      </c>
      <c r="AB1044" s="504" t="s">
        <v>4101</v>
      </c>
      <c r="AC1044" s="504"/>
      <c r="AD1044" s="417" t="s">
        <v>4760</v>
      </c>
      <c r="AE1044" s="417" t="s">
        <v>4761</v>
      </c>
      <c r="AF1044" s="417" t="s">
        <v>4121</v>
      </c>
      <c r="AG1044" s="207"/>
      <c r="AH1044" s="208"/>
      <c r="AI1044" s="207"/>
      <c r="BC1044" s="252"/>
      <c r="BD1044" s="252"/>
      <c r="BE1044" s="252"/>
      <c r="BF1044" s="252"/>
      <c r="BG1044" s="252"/>
      <c r="BH1044" s="252"/>
      <c r="BI1044" s="252"/>
      <c r="BJ1044" s="252"/>
      <c r="BK1044" s="252"/>
      <c r="BL1044" s="252"/>
      <c r="BM1044" s="252"/>
    </row>
    <row r="1045" spans="1:65" s="209" customFormat="1" ht="33.75">
      <c r="A1045" s="420">
        <v>1042</v>
      </c>
      <c r="B1045" s="417" t="s">
        <v>4455</v>
      </c>
      <c r="C1045" s="417" t="s">
        <v>634</v>
      </c>
      <c r="D1045" s="423" t="s">
        <v>4219</v>
      </c>
      <c r="E1045" s="504" t="s">
        <v>3916</v>
      </c>
      <c r="F1045" s="504"/>
      <c r="G1045" s="504"/>
      <c r="H1045" s="504"/>
      <c r="I1045" s="504"/>
      <c r="J1045" s="504"/>
      <c r="K1045" s="504"/>
      <c r="L1045" s="417">
        <v>52.4</v>
      </c>
      <c r="M1045" s="420"/>
      <c r="N1045" s="205"/>
      <c r="O1045" s="205"/>
      <c r="P1045" s="420"/>
      <c r="Q1045" s="420"/>
      <c r="R1045" s="205"/>
      <c r="S1045" s="205"/>
      <c r="T1045" s="420"/>
      <c r="U1045" s="205"/>
      <c r="V1045" s="202" t="s">
        <v>4121</v>
      </c>
      <c r="W1045" s="203">
        <v>39896</v>
      </c>
      <c r="X1045" s="371">
        <v>989919.6</v>
      </c>
      <c r="Y1045" s="371">
        <f>[1]ТП!L3</f>
        <v>95740.703999999998</v>
      </c>
      <c r="Z1045" s="371">
        <v>95740.7</v>
      </c>
      <c r="AA1045" s="371">
        <f>X1045-Z1045</f>
        <v>894178.9</v>
      </c>
      <c r="AB1045" s="517" t="s">
        <v>4255</v>
      </c>
      <c r="AC1045" s="517"/>
      <c r="AD1045" s="417" t="s">
        <v>4760</v>
      </c>
      <c r="AE1045" s="417" t="s">
        <v>4761</v>
      </c>
      <c r="AF1045" s="417" t="s">
        <v>1341</v>
      </c>
      <c r="AG1045" s="207">
        <v>1</v>
      </c>
      <c r="AH1045" s="208"/>
      <c r="AI1045" s="207"/>
      <c r="BA1045" s="209" t="s">
        <v>9247</v>
      </c>
      <c r="BC1045" s="252"/>
      <c r="BD1045" s="252"/>
      <c r="BE1045" s="252"/>
      <c r="BF1045" s="252"/>
      <c r="BG1045" s="252"/>
      <c r="BH1045" s="252"/>
      <c r="BI1045" s="252"/>
      <c r="BJ1045" s="252"/>
      <c r="BK1045" s="252"/>
      <c r="BL1045" s="252"/>
      <c r="BM1045" s="252"/>
    </row>
    <row r="1046" spans="1:65" s="209" customFormat="1" ht="33.75">
      <c r="A1046" s="420">
        <v>1043</v>
      </c>
      <c r="B1046" s="417" t="s">
        <v>4456</v>
      </c>
      <c r="C1046" s="417" t="s">
        <v>634</v>
      </c>
      <c r="D1046" s="423" t="s">
        <v>4220</v>
      </c>
      <c r="E1046" s="504" t="s">
        <v>3917</v>
      </c>
      <c r="F1046" s="504"/>
      <c r="G1046" s="504"/>
      <c r="H1046" s="504"/>
      <c r="I1046" s="504"/>
      <c r="J1046" s="504"/>
      <c r="K1046" s="504"/>
      <c r="L1046" s="417">
        <v>31.1</v>
      </c>
      <c r="M1046" s="420"/>
      <c r="N1046" s="205"/>
      <c r="O1046" s="205"/>
      <c r="P1046" s="420"/>
      <c r="Q1046" s="420"/>
      <c r="R1046" s="205"/>
      <c r="S1046" s="205"/>
      <c r="T1046" s="420"/>
      <c r="U1046" s="205"/>
      <c r="V1046" s="202" t="s">
        <v>4121</v>
      </c>
      <c r="W1046" s="203">
        <v>39932</v>
      </c>
      <c r="X1046" s="371">
        <f>[1]ТП!K4</f>
        <v>10282.799999999999</v>
      </c>
      <c r="Y1046" s="206"/>
      <c r="Z1046" s="371">
        <f>[1]ТП!L4</f>
        <v>2467.8719999999998</v>
      </c>
      <c r="AA1046" s="371">
        <f>[1]ТП!M4</f>
        <v>7814.9279999999999</v>
      </c>
      <c r="AB1046" s="517" t="s">
        <v>4255</v>
      </c>
      <c r="AC1046" s="517"/>
      <c r="AD1046" s="417" t="s">
        <v>4760</v>
      </c>
      <c r="AE1046" s="417" t="s">
        <v>4761</v>
      </c>
      <c r="AF1046" s="417" t="s">
        <v>1341</v>
      </c>
      <c r="AG1046" s="207">
        <v>2</v>
      </c>
      <c r="AH1046" s="208"/>
      <c r="AI1046" s="207"/>
      <c r="BA1046" s="209" t="s">
        <v>9246</v>
      </c>
      <c r="BC1046" s="252"/>
      <c r="BD1046" s="252"/>
      <c r="BE1046" s="252"/>
      <c r="BF1046" s="252"/>
      <c r="BG1046" s="252"/>
      <c r="BH1046" s="252"/>
      <c r="BI1046" s="252"/>
      <c r="BJ1046" s="252"/>
      <c r="BK1046" s="252"/>
      <c r="BL1046" s="252"/>
      <c r="BM1046" s="252"/>
    </row>
    <row r="1047" spans="1:65" s="209" customFormat="1" ht="33.75">
      <c r="A1047" s="420">
        <v>1044</v>
      </c>
      <c r="B1047" s="417" t="s">
        <v>4457</v>
      </c>
      <c r="C1047" s="417" t="s">
        <v>634</v>
      </c>
      <c r="D1047" s="423" t="s">
        <v>4221</v>
      </c>
      <c r="E1047" s="504" t="s">
        <v>3918</v>
      </c>
      <c r="F1047" s="504"/>
      <c r="G1047" s="504"/>
      <c r="H1047" s="504"/>
      <c r="I1047" s="504"/>
      <c r="J1047" s="504"/>
      <c r="K1047" s="504"/>
      <c r="L1047" s="417">
        <v>41.6</v>
      </c>
      <c r="M1047" s="420"/>
      <c r="N1047" s="205"/>
      <c r="O1047" s="205"/>
      <c r="P1047" s="420"/>
      <c r="Q1047" s="420"/>
      <c r="R1047" s="205"/>
      <c r="S1047" s="205"/>
      <c r="T1047" s="420"/>
      <c r="U1047" s="205"/>
      <c r="V1047" s="202" t="s">
        <v>4121</v>
      </c>
      <c r="W1047" s="203">
        <v>39897</v>
      </c>
      <c r="X1047" s="371">
        <f>[1]ТП!K5</f>
        <v>172431.35999999999</v>
      </c>
      <c r="Y1047" s="206"/>
      <c r="Z1047" s="371">
        <f>[1]ТП!L5</f>
        <v>41383.526399999995</v>
      </c>
      <c r="AA1047" s="371">
        <f>[1]ТП!M5</f>
        <v>131047.83359999998</v>
      </c>
      <c r="AB1047" s="517" t="s">
        <v>4255</v>
      </c>
      <c r="AC1047" s="517"/>
      <c r="AD1047" s="417" t="s">
        <v>4760</v>
      </c>
      <c r="AE1047" s="417" t="s">
        <v>4761</v>
      </c>
      <c r="AF1047" s="417" t="s">
        <v>1341</v>
      </c>
      <c r="AG1047" s="207">
        <v>3</v>
      </c>
      <c r="AH1047" s="208"/>
      <c r="AI1047" s="207"/>
      <c r="BA1047" s="209" t="s">
        <v>9245</v>
      </c>
      <c r="BC1047" s="252"/>
      <c r="BD1047" s="252"/>
      <c r="BE1047" s="252"/>
      <c r="BF1047" s="252"/>
      <c r="BG1047" s="252"/>
      <c r="BH1047" s="252"/>
      <c r="BI1047" s="252"/>
      <c r="BJ1047" s="252"/>
      <c r="BK1047" s="252"/>
      <c r="BL1047" s="252"/>
      <c r="BM1047" s="252"/>
    </row>
    <row r="1048" spans="1:65" s="209" customFormat="1" ht="33.75">
      <c r="A1048" s="420">
        <v>1045</v>
      </c>
      <c r="B1048" s="417" t="s">
        <v>4458</v>
      </c>
      <c r="C1048" s="417" t="s">
        <v>634</v>
      </c>
      <c r="D1048" s="423" t="s">
        <v>4222</v>
      </c>
      <c r="E1048" s="504" t="s">
        <v>3919</v>
      </c>
      <c r="F1048" s="504"/>
      <c r="G1048" s="504"/>
      <c r="H1048" s="504"/>
      <c r="I1048" s="504"/>
      <c r="J1048" s="504"/>
      <c r="K1048" s="504"/>
      <c r="L1048" s="417">
        <v>30.3</v>
      </c>
      <c r="M1048" s="420"/>
      <c r="N1048" s="205"/>
      <c r="O1048" s="205"/>
      <c r="P1048" s="420"/>
      <c r="Q1048" s="420"/>
      <c r="R1048" s="205"/>
      <c r="S1048" s="205"/>
      <c r="T1048" s="420"/>
      <c r="U1048" s="205"/>
      <c r="V1048" s="202" t="s">
        <v>4121</v>
      </c>
      <c r="W1048" s="203">
        <v>39946</v>
      </c>
      <c r="X1048" s="371">
        <f>[1]ТП!K6</f>
        <v>178030.8</v>
      </c>
      <c r="Y1048" s="206"/>
      <c r="Z1048" s="371">
        <f>[1]ТП!L6</f>
        <v>42727.391999999993</v>
      </c>
      <c r="AA1048" s="371">
        <f>[1]ТП!M6</f>
        <v>135303.408</v>
      </c>
      <c r="AB1048" s="517" t="s">
        <v>4255</v>
      </c>
      <c r="AC1048" s="517"/>
      <c r="AD1048" s="417" t="s">
        <v>4760</v>
      </c>
      <c r="AE1048" s="417" t="s">
        <v>4761</v>
      </c>
      <c r="AF1048" s="417" t="s">
        <v>1341</v>
      </c>
      <c r="AG1048" s="207">
        <v>4</v>
      </c>
      <c r="AH1048" s="208"/>
      <c r="AI1048" s="207"/>
      <c r="BA1048" s="209" t="s">
        <v>9244</v>
      </c>
      <c r="BC1048" s="252"/>
      <c r="BD1048" s="252"/>
      <c r="BE1048" s="252"/>
      <c r="BF1048" s="252"/>
      <c r="BG1048" s="252"/>
      <c r="BH1048" s="252"/>
      <c r="BI1048" s="252"/>
      <c r="BJ1048" s="252"/>
      <c r="BK1048" s="252"/>
      <c r="BL1048" s="252"/>
      <c r="BM1048" s="252"/>
    </row>
    <row r="1049" spans="1:65" s="209" customFormat="1" ht="33.75">
      <c r="A1049" s="420">
        <v>1046</v>
      </c>
      <c r="B1049" s="417" t="s">
        <v>4460</v>
      </c>
      <c r="C1049" s="417" t="s">
        <v>634</v>
      </c>
      <c r="D1049" s="423" t="s">
        <v>4223</v>
      </c>
      <c r="E1049" s="504" t="s">
        <v>3921</v>
      </c>
      <c r="F1049" s="504"/>
      <c r="G1049" s="504"/>
      <c r="H1049" s="504"/>
      <c r="I1049" s="504"/>
      <c r="J1049" s="504"/>
      <c r="K1049" s="504"/>
      <c r="L1049" s="417">
        <v>46</v>
      </c>
      <c r="M1049" s="420"/>
      <c r="N1049" s="205"/>
      <c r="O1049" s="205"/>
      <c r="P1049" s="420"/>
      <c r="Q1049" s="420"/>
      <c r="R1049" s="205"/>
      <c r="S1049" s="205"/>
      <c r="T1049" s="420"/>
      <c r="U1049" s="205"/>
      <c r="V1049" s="202" t="s">
        <v>4121</v>
      </c>
      <c r="W1049" s="203">
        <v>39511</v>
      </c>
      <c r="X1049" s="371">
        <f>[1]ТП!K7</f>
        <v>266716.79999999999</v>
      </c>
      <c r="Y1049" s="206"/>
      <c r="Z1049" s="371">
        <f>[1]ТП!L7</f>
        <v>64012.031999999999</v>
      </c>
      <c r="AA1049" s="371">
        <f>[1]ТП!M7</f>
        <v>202704.76799999998</v>
      </c>
      <c r="AB1049" s="517" t="s">
        <v>4257</v>
      </c>
      <c r="AC1049" s="517"/>
      <c r="AD1049" s="417" t="s">
        <v>4760</v>
      </c>
      <c r="AE1049" s="417" t="s">
        <v>4761</v>
      </c>
      <c r="AF1049" s="417" t="s">
        <v>1341</v>
      </c>
      <c r="AG1049" s="207">
        <v>5</v>
      </c>
      <c r="AH1049" s="208"/>
      <c r="AI1049" s="207"/>
      <c r="BA1049" s="209" t="s">
        <v>9243</v>
      </c>
      <c r="BC1049" s="252"/>
      <c r="BD1049" s="252"/>
      <c r="BE1049" s="252"/>
      <c r="BF1049" s="252"/>
      <c r="BG1049" s="252"/>
      <c r="BH1049" s="252"/>
      <c r="BI1049" s="252"/>
      <c r="BJ1049" s="252"/>
      <c r="BK1049" s="252"/>
      <c r="BL1049" s="252"/>
      <c r="BM1049" s="252"/>
    </row>
    <row r="1050" spans="1:65" s="209" customFormat="1" ht="33.75">
      <c r="A1050" s="420">
        <v>1047</v>
      </c>
      <c r="B1050" s="417" t="s">
        <v>4461</v>
      </c>
      <c r="C1050" s="417" t="s">
        <v>634</v>
      </c>
      <c r="D1050" s="423" t="s">
        <v>4224</v>
      </c>
      <c r="E1050" s="504" t="s">
        <v>3922</v>
      </c>
      <c r="F1050" s="504"/>
      <c r="G1050" s="504"/>
      <c r="H1050" s="504"/>
      <c r="I1050" s="504"/>
      <c r="J1050" s="504"/>
      <c r="K1050" s="504"/>
      <c r="L1050" s="417">
        <v>27</v>
      </c>
      <c r="M1050" s="420"/>
      <c r="N1050" s="205"/>
      <c r="O1050" s="205"/>
      <c r="P1050" s="420"/>
      <c r="Q1050" s="420"/>
      <c r="R1050" s="205"/>
      <c r="S1050" s="205"/>
      <c r="T1050" s="420"/>
      <c r="U1050" s="205"/>
      <c r="V1050" s="202" t="s">
        <v>4121</v>
      </c>
      <c r="W1050" s="203">
        <v>39493</v>
      </c>
      <c r="X1050" s="371">
        <f>[1]ТП!K8</f>
        <v>247611.59999999998</v>
      </c>
      <c r="Y1050" s="206"/>
      <c r="Z1050" s="371">
        <f>[1]ТП!L8</f>
        <v>59426.783999999985</v>
      </c>
      <c r="AA1050" s="371">
        <f>[1]ТП!M8</f>
        <v>188184.81599999999</v>
      </c>
      <c r="AB1050" s="517" t="s">
        <v>4258</v>
      </c>
      <c r="AC1050" s="517"/>
      <c r="AD1050" s="417" t="s">
        <v>4760</v>
      </c>
      <c r="AE1050" s="417" t="s">
        <v>4761</v>
      </c>
      <c r="AF1050" s="417" t="s">
        <v>1341</v>
      </c>
      <c r="AG1050" s="207">
        <v>6</v>
      </c>
      <c r="AH1050" s="208"/>
      <c r="AI1050" s="207"/>
      <c r="BA1050" s="209" t="s">
        <v>9242</v>
      </c>
      <c r="BC1050" s="252"/>
      <c r="BD1050" s="252"/>
      <c r="BE1050" s="252"/>
      <c r="BF1050" s="252"/>
      <c r="BG1050" s="252"/>
      <c r="BH1050" s="252"/>
      <c r="BI1050" s="252"/>
      <c r="BJ1050" s="252"/>
      <c r="BK1050" s="252"/>
      <c r="BL1050" s="252"/>
      <c r="BM1050" s="252"/>
    </row>
    <row r="1051" spans="1:65" s="209" customFormat="1" ht="33.75">
      <c r="A1051" s="420">
        <v>1048</v>
      </c>
      <c r="B1051" s="417" t="s">
        <v>4462</v>
      </c>
      <c r="C1051" s="417" t="s">
        <v>634</v>
      </c>
      <c r="D1051" s="423" t="s">
        <v>4225</v>
      </c>
      <c r="E1051" s="504" t="s">
        <v>3923</v>
      </c>
      <c r="F1051" s="504"/>
      <c r="G1051" s="504"/>
      <c r="H1051" s="504"/>
      <c r="I1051" s="504"/>
      <c r="J1051" s="504"/>
      <c r="K1051" s="504"/>
      <c r="L1051" s="417">
        <v>104</v>
      </c>
      <c r="M1051" s="420"/>
      <c r="N1051" s="205"/>
      <c r="O1051" s="205"/>
      <c r="P1051" s="420"/>
      <c r="Q1051" s="420"/>
      <c r="R1051" s="205"/>
      <c r="S1051" s="205"/>
      <c r="T1051" s="420"/>
      <c r="U1051" s="205"/>
      <c r="V1051" s="202" t="s">
        <v>4121</v>
      </c>
      <c r="W1051" s="203">
        <v>39493</v>
      </c>
      <c r="X1051" s="371">
        <f>[1]ТП!K9</f>
        <v>4809695.7</v>
      </c>
      <c r="Y1051" s="206"/>
      <c r="Z1051" s="371">
        <f>[1]ТП!L9</f>
        <v>1154326.9679999999</v>
      </c>
      <c r="AA1051" s="371">
        <f>[1]ТП!M9</f>
        <v>3655368.7320000003</v>
      </c>
      <c r="AB1051" s="517" t="s">
        <v>4259</v>
      </c>
      <c r="AC1051" s="517"/>
      <c r="AD1051" s="417" t="s">
        <v>4760</v>
      </c>
      <c r="AE1051" s="417" t="s">
        <v>4761</v>
      </c>
      <c r="AF1051" s="417" t="s">
        <v>1341</v>
      </c>
      <c r="AG1051" s="207">
        <v>7</v>
      </c>
      <c r="AH1051" s="208"/>
      <c r="AI1051" s="207"/>
      <c r="BA1051" s="209" t="s">
        <v>9241</v>
      </c>
      <c r="BC1051" s="252"/>
      <c r="BD1051" s="252"/>
      <c r="BE1051" s="252"/>
      <c r="BF1051" s="252"/>
      <c r="BG1051" s="252"/>
      <c r="BH1051" s="252"/>
      <c r="BI1051" s="252"/>
      <c r="BJ1051" s="252"/>
      <c r="BK1051" s="252"/>
      <c r="BL1051" s="252"/>
      <c r="BM1051" s="252"/>
    </row>
    <row r="1052" spans="1:65" s="209" customFormat="1" ht="33.75">
      <c r="A1052" s="420">
        <v>1049</v>
      </c>
      <c r="B1052" s="417" t="s">
        <v>4732</v>
      </c>
      <c r="C1052" s="417" t="s">
        <v>634</v>
      </c>
      <c r="D1052" s="423" t="s">
        <v>4226</v>
      </c>
      <c r="E1052" s="504" t="s">
        <v>2524</v>
      </c>
      <c r="F1052" s="504"/>
      <c r="G1052" s="504"/>
      <c r="H1052" s="504"/>
      <c r="I1052" s="504"/>
      <c r="J1052" s="504"/>
      <c r="K1052" s="504"/>
      <c r="L1052" s="417">
        <v>27</v>
      </c>
      <c r="M1052" s="420"/>
      <c r="N1052" s="205"/>
      <c r="O1052" s="205"/>
      <c r="P1052" s="420"/>
      <c r="Q1052" s="420"/>
      <c r="R1052" s="205"/>
      <c r="S1052" s="205"/>
      <c r="T1052" s="420"/>
      <c r="U1052" s="205"/>
      <c r="V1052" s="202" t="s">
        <v>4121</v>
      </c>
      <c r="W1052" s="203">
        <v>37825</v>
      </c>
      <c r="X1052" s="371">
        <f>[1]ТП!K10</f>
        <v>198904.8</v>
      </c>
      <c r="Y1052" s="206"/>
      <c r="Z1052" s="371">
        <f>[1]ТП!L10</f>
        <v>47737.151999999995</v>
      </c>
      <c r="AA1052" s="371">
        <f>[1]ТП!M10</f>
        <v>151167.64799999999</v>
      </c>
      <c r="AB1052" s="517" t="s">
        <v>5948</v>
      </c>
      <c r="AC1052" s="517"/>
      <c r="AD1052" s="417" t="s">
        <v>4760</v>
      </c>
      <c r="AE1052" s="417" t="s">
        <v>4761</v>
      </c>
      <c r="AF1052" s="417" t="s">
        <v>1341</v>
      </c>
      <c r="AG1052" s="207">
        <v>8</v>
      </c>
      <c r="AH1052" s="208"/>
      <c r="AI1052" s="207"/>
      <c r="BA1052" s="209" t="s">
        <v>9848</v>
      </c>
      <c r="BC1052" s="252"/>
      <c r="BD1052" s="252"/>
      <c r="BE1052" s="252"/>
      <c r="BF1052" s="252"/>
      <c r="BG1052" s="252"/>
      <c r="BH1052" s="252"/>
      <c r="BI1052" s="252"/>
      <c r="BJ1052" s="252"/>
      <c r="BK1052" s="252"/>
      <c r="BL1052" s="252"/>
      <c r="BM1052" s="252"/>
    </row>
    <row r="1053" spans="1:65" s="209" customFormat="1" ht="33.75">
      <c r="A1053" s="420">
        <v>1050</v>
      </c>
      <c r="B1053" s="417" t="s">
        <v>4479</v>
      </c>
      <c r="C1053" s="417" t="s">
        <v>634</v>
      </c>
      <c r="D1053" s="423" t="s">
        <v>4227</v>
      </c>
      <c r="E1053" s="504" t="s">
        <v>3924</v>
      </c>
      <c r="F1053" s="504"/>
      <c r="G1053" s="504"/>
      <c r="H1053" s="504"/>
      <c r="I1053" s="504"/>
      <c r="J1053" s="504"/>
      <c r="K1053" s="504"/>
      <c r="L1053" s="417">
        <v>54.7</v>
      </c>
      <c r="M1053" s="420"/>
      <c r="N1053" s="205"/>
      <c r="O1053" s="205"/>
      <c r="P1053" s="420"/>
      <c r="Q1053" s="420"/>
      <c r="R1053" s="205"/>
      <c r="S1053" s="205"/>
      <c r="T1053" s="420"/>
      <c r="U1053" s="205"/>
      <c r="V1053" s="202" t="s">
        <v>4121</v>
      </c>
      <c r="W1053" s="203">
        <v>37825</v>
      </c>
      <c r="X1053" s="371">
        <f>[1]ТП!K11</f>
        <v>1723328.784</v>
      </c>
      <c r="Y1053" s="206"/>
      <c r="Z1053" s="371">
        <f>[1]ТП!L11</f>
        <v>413598.90816000005</v>
      </c>
      <c r="AA1053" s="371">
        <f>[1]ТП!M11</f>
        <v>1309729.8758399999</v>
      </c>
      <c r="AB1053" s="517" t="s">
        <v>5949</v>
      </c>
      <c r="AC1053" s="517"/>
      <c r="AD1053" s="417" t="s">
        <v>4760</v>
      </c>
      <c r="AE1053" s="417" t="s">
        <v>4761</v>
      </c>
      <c r="AF1053" s="417" t="s">
        <v>1341</v>
      </c>
      <c r="AG1053" s="207">
        <v>9</v>
      </c>
      <c r="AH1053" s="208"/>
      <c r="AI1053" s="207"/>
      <c r="BA1053" s="209" t="s">
        <v>9240</v>
      </c>
      <c r="BC1053" s="252"/>
      <c r="BD1053" s="252"/>
      <c r="BE1053" s="252"/>
      <c r="BF1053" s="252"/>
      <c r="BG1053" s="252"/>
      <c r="BH1053" s="252"/>
      <c r="BI1053" s="252"/>
      <c r="BJ1053" s="252"/>
      <c r="BK1053" s="252"/>
      <c r="BL1053" s="252"/>
      <c r="BM1053" s="252"/>
    </row>
    <row r="1054" spans="1:65" s="209" customFormat="1" ht="33.75">
      <c r="A1054" s="420">
        <v>1051</v>
      </c>
      <c r="B1054" s="417" t="s">
        <v>4480</v>
      </c>
      <c r="C1054" s="417" t="s">
        <v>634</v>
      </c>
      <c r="D1054" s="423" t="s">
        <v>4228</v>
      </c>
      <c r="E1054" s="504" t="s">
        <v>3925</v>
      </c>
      <c r="F1054" s="504"/>
      <c r="G1054" s="504"/>
      <c r="H1054" s="504"/>
      <c r="I1054" s="504"/>
      <c r="J1054" s="504"/>
      <c r="K1054" s="504"/>
      <c r="L1054" s="417">
        <v>46</v>
      </c>
      <c r="M1054" s="420"/>
      <c r="N1054" s="205"/>
      <c r="O1054" s="205"/>
      <c r="P1054" s="420"/>
      <c r="Q1054" s="420"/>
      <c r="R1054" s="205"/>
      <c r="S1054" s="205"/>
      <c r="T1054" s="420"/>
      <c r="U1054" s="205"/>
      <c r="V1054" s="202" t="s">
        <v>4121</v>
      </c>
      <c r="W1054" s="203">
        <v>37825</v>
      </c>
      <c r="X1054" s="371">
        <f>[1]ТП!K12</f>
        <v>1791351.24</v>
      </c>
      <c r="Y1054" s="206"/>
      <c r="Z1054" s="371">
        <f>[1]ТП!L12</f>
        <v>429924.29759999999</v>
      </c>
      <c r="AA1054" s="371">
        <f>[1]ТП!M12</f>
        <v>1361426.9424000001</v>
      </c>
      <c r="AB1054" s="517" t="s">
        <v>5950</v>
      </c>
      <c r="AC1054" s="517"/>
      <c r="AD1054" s="417" t="s">
        <v>4760</v>
      </c>
      <c r="AE1054" s="417" t="s">
        <v>4761</v>
      </c>
      <c r="AF1054" s="417" t="s">
        <v>1341</v>
      </c>
      <c r="AG1054" s="207">
        <v>10</v>
      </c>
      <c r="AH1054" s="208"/>
      <c r="AI1054" s="207"/>
      <c r="BA1054" s="209" t="s">
        <v>9239</v>
      </c>
      <c r="BC1054" s="252"/>
      <c r="BD1054" s="252"/>
      <c r="BE1054" s="252"/>
      <c r="BF1054" s="252"/>
      <c r="BG1054" s="252"/>
      <c r="BH1054" s="252"/>
      <c r="BI1054" s="252"/>
      <c r="BJ1054" s="252"/>
      <c r="BK1054" s="252"/>
      <c r="BL1054" s="252"/>
      <c r="BM1054" s="252"/>
    </row>
    <row r="1055" spans="1:65" s="209" customFormat="1" ht="33.75">
      <c r="A1055" s="420">
        <v>1052</v>
      </c>
      <c r="B1055" s="417" t="s">
        <v>4481</v>
      </c>
      <c r="C1055" s="417" t="s">
        <v>634</v>
      </c>
      <c r="D1055" s="423" t="s">
        <v>4229</v>
      </c>
      <c r="E1055" s="504" t="s">
        <v>3926</v>
      </c>
      <c r="F1055" s="504"/>
      <c r="G1055" s="504"/>
      <c r="H1055" s="504"/>
      <c r="I1055" s="504"/>
      <c r="J1055" s="504"/>
      <c r="K1055" s="504"/>
      <c r="L1055" s="417">
        <v>46</v>
      </c>
      <c r="M1055" s="420"/>
      <c r="N1055" s="205"/>
      <c r="O1055" s="205"/>
      <c r="P1055" s="420"/>
      <c r="Q1055" s="420"/>
      <c r="R1055" s="205"/>
      <c r="S1055" s="205"/>
      <c r="T1055" s="420"/>
      <c r="U1055" s="205"/>
      <c r="V1055" s="202" t="s">
        <v>4121</v>
      </c>
      <c r="W1055" s="203">
        <v>39493</v>
      </c>
      <c r="X1055" s="371">
        <f>[1]ТП!K13</f>
        <v>2485082.5079999999</v>
      </c>
      <c r="Y1055" s="206"/>
      <c r="Z1055" s="371">
        <f>[1]ТП!L13</f>
        <v>596419.80191999988</v>
      </c>
      <c r="AA1055" s="371">
        <f>[1]ТП!M13</f>
        <v>1888662.7060799999</v>
      </c>
      <c r="AB1055" s="517" t="s">
        <v>5951</v>
      </c>
      <c r="AC1055" s="517"/>
      <c r="AD1055" s="417" t="s">
        <v>4760</v>
      </c>
      <c r="AE1055" s="417" t="s">
        <v>4761</v>
      </c>
      <c r="AF1055" s="417" t="s">
        <v>1341</v>
      </c>
      <c r="AG1055" s="207">
        <v>11</v>
      </c>
      <c r="AH1055" s="208"/>
      <c r="AI1055" s="207"/>
      <c r="BA1055" s="209" t="s">
        <v>9238</v>
      </c>
      <c r="BC1055" s="252"/>
      <c r="BD1055" s="252"/>
      <c r="BE1055" s="252"/>
      <c r="BF1055" s="252"/>
      <c r="BG1055" s="252"/>
      <c r="BH1055" s="252"/>
      <c r="BI1055" s="252"/>
      <c r="BJ1055" s="252"/>
      <c r="BK1055" s="252"/>
      <c r="BL1055" s="252"/>
      <c r="BM1055" s="252"/>
    </row>
    <row r="1056" spans="1:65" s="209" customFormat="1" ht="33.75">
      <c r="A1056" s="420">
        <v>1053</v>
      </c>
      <c r="B1056" s="417" t="s">
        <v>4482</v>
      </c>
      <c r="C1056" s="417" t="s">
        <v>634</v>
      </c>
      <c r="D1056" s="423" t="s">
        <v>4230</v>
      </c>
      <c r="E1056" s="504" t="s">
        <v>3927</v>
      </c>
      <c r="F1056" s="504"/>
      <c r="G1056" s="504"/>
      <c r="H1056" s="504"/>
      <c r="I1056" s="504"/>
      <c r="J1056" s="504"/>
      <c r="K1056" s="504"/>
      <c r="L1056" s="417">
        <v>53.5</v>
      </c>
      <c r="M1056" s="420"/>
      <c r="N1056" s="205"/>
      <c r="O1056" s="205"/>
      <c r="P1056" s="420"/>
      <c r="Q1056" s="420"/>
      <c r="R1056" s="205"/>
      <c r="S1056" s="205"/>
      <c r="T1056" s="420"/>
      <c r="U1056" s="205"/>
      <c r="V1056" s="202" t="s">
        <v>4121</v>
      </c>
      <c r="W1056" s="203">
        <v>39493</v>
      </c>
      <c r="X1056" s="371">
        <f>[1]ТП!K14</f>
        <v>2040000</v>
      </c>
      <c r="Y1056" s="206"/>
      <c r="Z1056" s="371">
        <f>[1]ТП!L14</f>
        <v>489600</v>
      </c>
      <c r="AA1056" s="371">
        <f>[1]ТП!M14</f>
        <v>1550400</v>
      </c>
      <c r="AB1056" s="517" t="s">
        <v>3041</v>
      </c>
      <c r="AC1056" s="517"/>
      <c r="AD1056" s="417" t="s">
        <v>4760</v>
      </c>
      <c r="AE1056" s="417" t="s">
        <v>4761</v>
      </c>
      <c r="AF1056" s="417" t="s">
        <v>1341</v>
      </c>
      <c r="AG1056" s="207">
        <v>12</v>
      </c>
      <c r="AH1056" s="208"/>
      <c r="AI1056" s="207"/>
      <c r="BA1056" s="209" t="s">
        <v>9237</v>
      </c>
      <c r="BC1056" s="252"/>
      <c r="BD1056" s="252"/>
      <c r="BE1056" s="252"/>
      <c r="BF1056" s="252"/>
      <c r="BG1056" s="252"/>
      <c r="BH1056" s="252"/>
      <c r="BI1056" s="252"/>
      <c r="BJ1056" s="252"/>
      <c r="BK1056" s="252"/>
      <c r="BL1056" s="252"/>
      <c r="BM1056" s="252"/>
    </row>
    <row r="1057" spans="1:65" s="209" customFormat="1" ht="33.75">
      <c r="A1057" s="420">
        <v>1054</v>
      </c>
      <c r="B1057" s="417" t="s">
        <v>4314</v>
      </c>
      <c r="C1057" s="417" t="s">
        <v>634</v>
      </c>
      <c r="D1057" s="423" t="s">
        <v>4231</v>
      </c>
      <c r="E1057" s="504" t="s">
        <v>3928</v>
      </c>
      <c r="F1057" s="504"/>
      <c r="G1057" s="504"/>
      <c r="H1057" s="504"/>
      <c r="I1057" s="504"/>
      <c r="J1057" s="504"/>
      <c r="K1057" s="504"/>
      <c r="L1057" s="417">
        <v>53.5</v>
      </c>
      <c r="M1057" s="420"/>
      <c r="N1057" s="205"/>
      <c r="O1057" s="205"/>
      <c r="P1057" s="420"/>
      <c r="Q1057" s="420"/>
      <c r="R1057" s="205"/>
      <c r="S1057" s="205"/>
      <c r="T1057" s="420"/>
      <c r="U1057" s="205"/>
      <c r="V1057" s="202" t="s">
        <v>4121</v>
      </c>
      <c r="W1057" s="203">
        <v>39504</v>
      </c>
      <c r="X1057" s="371">
        <f>[1]ТП!K15</f>
        <v>1842104.2320000001</v>
      </c>
      <c r="Y1057" s="206"/>
      <c r="Z1057" s="371">
        <f>[1]ТП!L15</f>
        <v>442105.01568000001</v>
      </c>
      <c r="AA1057" s="371">
        <f>[1]ТП!M15</f>
        <v>1399999.2163200001</v>
      </c>
      <c r="AB1057" s="517" t="s">
        <v>3042</v>
      </c>
      <c r="AC1057" s="517"/>
      <c r="AD1057" s="417" t="s">
        <v>4760</v>
      </c>
      <c r="AE1057" s="417" t="s">
        <v>4761</v>
      </c>
      <c r="AF1057" s="417" t="s">
        <v>1341</v>
      </c>
      <c r="AG1057" s="207">
        <v>13</v>
      </c>
      <c r="AH1057" s="208"/>
      <c r="AI1057" s="207"/>
      <c r="BA1057" s="209" t="s">
        <v>9236</v>
      </c>
      <c r="BC1057" s="252"/>
      <c r="BD1057" s="252"/>
      <c r="BE1057" s="252"/>
      <c r="BF1057" s="252"/>
      <c r="BG1057" s="252"/>
      <c r="BH1057" s="252"/>
      <c r="BI1057" s="252"/>
      <c r="BJ1057" s="252"/>
      <c r="BK1057" s="252"/>
      <c r="BL1057" s="252"/>
      <c r="BM1057" s="252"/>
    </row>
    <row r="1058" spans="1:65" s="209" customFormat="1" ht="33.75">
      <c r="A1058" s="420">
        <v>1055</v>
      </c>
      <c r="B1058" s="417" t="s">
        <v>2050</v>
      </c>
      <c r="C1058" s="417" t="s">
        <v>634</v>
      </c>
      <c r="D1058" s="423" t="s">
        <v>4232</v>
      </c>
      <c r="E1058" s="504" t="s">
        <v>5886</v>
      </c>
      <c r="F1058" s="504"/>
      <c r="G1058" s="504"/>
      <c r="H1058" s="504"/>
      <c r="I1058" s="504"/>
      <c r="J1058" s="504"/>
      <c r="K1058" s="504"/>
      <c r="L1058" s="417">
        <v>53.9</v>
      </c>
      <c r="M1058" s="420"/>
      <c r="N1058" s="205"/>
      <c r="O1058" s="205"/>
      <c r="P1058" s="420"/>
      <c r="Q1058" s="420"/>
      <c r="R1058" s="205"/>
      <c r="S1058" s="205"/>
      <c r="T1058" s="420"/>
      <c r="U1058" s="205"/>
      <c r="V1058" s="202" t="s">
        <v>4121</v>
      </c>
      <c r="W1058" s="203">
        <v>39493</v>
      </c>
      <c r="X1058" s="371">
        <f>[1]ТП!K16</f>
        <v>2520000</v>
      </c>
      <c r="Y1058" s="206"/>
      <c r="Z1058" s="371">
        <f>[1]ТП!L16</f>
        <v>604800</v>
      </c>
      <c r="AA1058" s="371">
        <f>[1]ТП!M16</f>
        <v>1915200</v>
      </c>
      <c r="AB1058" s="517" t="s">
        <v>3043</v>
      </c>
      <c r="AC1058" s="517"/>
      <c r="AD1058" s="417" t="s">
        <v>4760</v>
      </c>
      <c r="AE1058" s="417" t="s">
        <v>4761</v>
      </c>
      <c r="AF1058" s="417" t="s">
        <v>1341</v>
      </c>
      <c r="AG1058" s="207">
        <v>14</v>
      </c>
      <c r="AH1058" s="208"/>
      <c r="AI1058" s="207"/>
      <c r="BA1058" s="209" t="s">
        <v>9235</v>
      </c>
      <c r="BC1058" s="252"/>
      <c r="BD1058" s="252"/>
      <c r="BE1058" s="252"/>
      <c r="BF1058" s="252"/>
      <c r="BG1058" s="252"/>
      <c r="BH1058" s="252"/>
      <c r="BI1058" s="252"/>
      <c r="BJ1058" s="252"/>
      <c r="BK1058" s="252"/>
      <c r="BL1058" s="252"/>
      <c r="BM1058" s="252"/>
    </row>
    <row r="1059" spans="1:65" s="209" customFormat="1" ht="33.75">
      <c r="A1059" s="420">
        <v>1056</v>
      </c>
      <c r="B1059" s="417" t="s">
        <v>2051</v>
      </c>
      <c r="C1059" s="417" t="s">
        <v>634</v>
      </c>
      <c r="D1059" s="423" t="s">
        <v>4233</v>
      </c>
      <c r="E1059" s="504" t="s">
        <v>2876</v>
      </c>
      <c r="F1059" s="504"/>
      <c r="G1059" s="504"/>
      <c r="H1059" s="504"/>
      <c r="I1059" s="504"/>
      <c r="J1059" s="504"/>
      <c r="K1059" s="504"/>
      <c r="L1059" s="417">
        <v>41.9</v>
      </c>
      <c r="M1059" s="420"/>
      <c r="N1059" s="205"/>
      <c r="O1059" s="205"/>
      <c r="P1059" s="420"/>
      <c r="Q1059" s="420"/>
      <c r="R1059" s="205"/>
      <c r="S1059" s="205"/>
      <c r="T1059" s="420"/>
      <c r="U1059" s="205"/>
      <c r="V1059" s="202" t="s">
        <v>4121</v>
      </c>
      <c r="W1059" s="203">
        <v>39493</v>
      </c>
      <c r="X1059" s="371">
        <f>[1]ТП!K17</f>
        <v>1047960</v>
      </c>
      <c r="Y1059" s="206"/>
      <c r="Z1059" s="371">
        <f>[1]ТП!L17</f>
        <v>251510.39999999999</v>
      </c>
      <c r="AA1059" s="371">
        <f>[1]ТП!M17</f>
        <v>796449.6</v>
      </c>
      <c r="AB1059" s="517" t="s">
        <v>3044</v>
      </c>
      <c r="AC1059" s="517"/>
      <c r="AD1059" s="417" t="s">
        <v>4760</v>
      </c>
      <c r="AE1059" s="417" t="s">
        <v>4761</v>
      </c>
      <c r="AF1059" s="417" t="s">
        <v>1341</v>
      </c>
      <c r="AG1059" s="207">
        <v>15</v>
      </c>
      <c r="AH1059" s="208"/>
      <c r="AI1059" s="207"/>
      <c r="BA1059" s="209" t="s">
        <v>9849</v>
      </c>
      <c r="BC1059" s="252"/>
      <c r="BD1059" s="252"/>
      <c r="BE1059" s="252"/>
      <c r="BF1059" s="252"/>
      <c r="BG1059" s="252"/>
      <c r="BH1059" s="252"/>
      <c r="BI1059" s="252"/>
      <c r="BJ1059" s="252"/>
      <c r="BK1059" s="252"/>
      <c r="BL1059" s="252"/>
      <c r="BM1059" s="252"/>
    </row>
    <row r="1060" spans="1:65" s="209" customFormat="1" ht="33.75">
      <c r="A1060" s="420">
        <v>1057</v>
      </c>
      <c r="B1060" s="417" t="s">
        <v>3118</v>
      </c>
      <c r="C1060" s="417" t="s">
        <v>634</v>
      </c>
      <c r="D1060" s="423" t="s">
        <v>4234</v>
      </c>
      <c r="E1060" s="504" t="s">
        <v>2877</v>
      </c>
      <c r="F1060" s="504"/>
      <c r="G1060" s="504"/>
      <c r="H1060" s="504"/>
      <c r="I1060" s="504"/>
      <c r="J1060" s="504"/>
      <c r="K1060" s="504"/>
      <c r="L1060" s="417">
        <v>27.5</v>
      </c>
      <c r="M1060" s="420"/>
      <c r="N1060" s="205"/>
      <c r="O1060" s="205"/>
      <c r="P1060" s="420"/>
      <c r="Q1060" s="420"/>
      <c r="R1060" s="205"/>
      <c r="S1060" s="205"/>
      <c r="T1060" s="420"/>
      <c r="U1060" s="205"/>
      <c r="V1060" s="202" t="s">
        <v>4121</v>
      </c>
      <c r="W1060" s="203">
        <v>39493</v>
      </c>
      <c r="X1060" s="371">
        <f>[1]ТП!K18</f>
        <v>533404.79999999993</v>
      </c>
      <c r="Y1060" s="206"/>
      <c r="Z1060" s="371">
        <f>[1]ТП!L18</f>
        <v>128017.15199999999</v>
      </c>
      <c r="AA1060" s="371">
        <f>[1]ТП!M18</f>
        <v>405387.64799999993</v>
      </c>
      <c r="AB1060" s="517" t="s">
        <v>3045</v>
      </c>
      <c r="AC1060" s="517"/>
      <c r="AD1060" s="417" t="s">
        <v>4760</v>
      </c>
      <c r="AE1060" s="417" t="s">
        <v>4761</v>
      </c>
      <c r="AF1060" s="417" t="s">
        <v>1341</v>
      </c>
      <c r="AG1060" s="207">
        <v>16</v>
      </c>
      <c r="AH1060" s="208"/>
      <c r="AI1060" s="207"/>
      <c r="BA1060" s="209" t="s">
        <v>9234</v>
      </c>
      <c r="BC1060" s="252"/>
      <c r="BD1060" s="252"/>
      <c r="BE1060" s="252"/>
      <c r="BF1060" s="252"/>
      <c r="BG1060" s="252"/>
      <c r="BH1060" s="252"/>
      <c r="BI1060" s="252"/>
      <c r="BJ1060" s="252"/>
      <c r="BK1060" s="252"/>
      <c r="BL1060" s="252"/>
      <c r="BM1060" s="252"/>
    </row>
    <row r="1061" spans="1:65" s="209" customFormat="1" ht="33.75">
      <c r="A1061" s="420">
        <v>1058</v>
      </c>
      <c r="B1061" s="417" t="s">
        <v>3119</v>
      </c>
      <c r="C1061" s="417" t="s">
        <v>634</v>
      </c>
      <c r="D1061" s="423" t="s">
        <v>4235</v>
      </c>
      <c r="E1061" s="504" t="s">
        <v>1938</v>
      </c>
      <c r="F1061" s="504"/>
      <c r="G1061" s="504"/>
      <c r="H1061" s="504"/>
      <c r="I1061" s="504"/>
      <c r="J1061" s="504"/>
      <c r="K1061" s="504"/>
      <c r="L1061" s="417">
        <v>41</v>
      </c>
      <c r="M1061" s="420"/>
      <c r="N1061" s="205"/>
      <c r="O1061" s="205"/>
      <c r="P1061" s="420"/>
      <c r="Q1061" s="420"/>
      <c r="R1061" s="205"/>
      <c r="S1061" s="205"/>
      <c r="T1061" s="420"/>
      <c r="U1061" s="205"/>
      <c r="V1061" s="202" t="s">
        <v>4121</v>
      </c>
      <c r="W1061" s="203">
        <v>39493</v>
      </c>
      <c r="X1061" s="371">
        <f>[1]ТП!K19</f>
        <v>978673.2</v>
      </c>
      <c r="Y1061" s="206"/>
      <c r="Z1061" s="371">
        <f>[1]ТП!L19</f>
        <v>234881.56799999997</v>
      </c>
      <c r="AA1061" s="371">
        <f>[1]ТП!M19</f>
        <v>743791.63199999998</v>
      </c>
      <c r="AB1061" s="517" t="s">
        <v>3046</v>
      </c>
      <c r="AC1061" s="517"/>
      <c r="AD1061" s="417" t="s">
        <v>4760</v>
      </c>
      <c r="AE1061" s="417" t="s">
        <v>4761</v>
      </c>
      <c r="AF1061" s="417" t="s">
        <v>1341</v>
      </c>
      <c r="AG1061" s="207">
        <v>17</v>
      </c>
      <c r="AH1061" s="208"/>
      <c r="AI1061" s="207"/>
      <c r="BA1061" s="209" t="s">
        <v>9233</v>
      </c>
      <c r="BC1061" s="252"/>
      <c r="BD1061" s="252"/>
      <c r="BE1061" s="252"/>
      <c r="BF1061" s="252"/>
      <c r="BG1061" s="252"/>
      <c r="BH1061" s="252"/>
      <c r="BI1061" s="252"/>
      <c r="BJ1061" s="252"/>
      <c r="BK1061" s="252"/>
      <c r="BL1061" s="252"/>
      <c r="BM1061" s="252"/>
    </row>
    <row r="1062" spans="1:65" s="209" customFormat="1" ht="33.75">
      <c r="A1062" s="420">
        <v>1059</v>
      </c>
      <c r="B1062" s="417" t="s">
        <v>4137</v>
      </c>
      <c r="C1062" s="417" t="s">
        <v>634</v>
      </c>
      <c r="D1062" s="423" t="s">
        <v>4236</v>
      </c>
      <c r="E1062" s="504" t="s">
        <v>1939</v>
      </c>
      <c r="F1062" s="504"/>
      <c r="G1062" s="504"/>
      <c r="H1062" s="504"/>
      <c r="I1062" s="504"/>
      <c r="J1062" s="504"/>
      <c r="K1062" s="504"/>
      <c r="L1062" s="417">
        <v>31.9</v>
      </c>
      <c r="M1062" s="420"/>
      <c r="N1062" s="205"/>
      <c r="O1062" s="205"/>
      <c r="P1062" s="420"/>
      <c r="Q1062" s="420"/>
      <c r="R1062" s="205"/>
      <c r="S1062" s="205"/>
      <c r="T1062" s="420"/>
      <c r="U1062" s="205"/>
      <c r="V1062" s="202" t="s">
        <v>4121</v>
      </c>
      <c r="W1062" s="203">
        <v>39493</v>
      </c>
      <c r="X1062" s="371">
        <f>[1]ТП!K20</f>
        <v>1048092</v>
      </c>
      <c r="Y1062" s="206"/>
      <c r="Z1062" s="371">
        <f>[1]ТП!L20</f>
        <v>251542.08000000002</v>
      </c>
      <c r="AA1062" s="371">
        <f>[1]ТП!M20</f>
        <v>796549.91999999993</v>
      </c>
      <c r="AB1062" s="517" t="s">
        <v>2931</v>
      </c>
      <c r="AC1062" s="517"/>
      <c r="AD1062" s="417" t="s">
        <v>4760</v>
      </c>
      <c r="AE1062" s="417" t="s">
        <v>4761</v>
      </c>
      <c r="AF1062" s="417" t="s">
        <v>1341</v>
      </c>
      <c r="AG1062" s="207">
        <v>18</v>
      </c>
      <c r="AH1062" s="208"/>
      <c r="AI1062" s="207"/>
      <c r="BA1062" s="209" t="s">
        <v>9093</v>
      </c>
      <c r="BC1062" s="252"/>
      <c r="BD1062" s="252"/>
      <c r="BE1062" s="252"/>
      <c r="BF1062" s="252"/>
      <c r="BG1062" s="252"/>
      <c r="BH1062" s="252"/>
      <c r="BI1062" s="252"/>
      <c r="BJ1062" s="252"/>
      <c r="BK1062" s="252"/>
      <c r="BL1062" s="252"/>
      <c r="BM1062" s="252"/>
    </row>
    <row r="1063" spans="1:65" s="209" customFormat="1" ht="33.75">
      <c r="A1063" s="420">
        <v>1060</v>
      </c>
      <c r="B1063" s="417" t="s">
        <v>4138</v>
      </c>
      <c r="C1063" s="417" t="s">
        <v>634</v>
      </c>
      <c r="D1063" s="423" t="s">
        <v>4237</v>
      </c>
      <c r="E1063" s="504" t="s">
        <v>1940</v>
      </c>
      <c r="F1063" s="504"/>
      <c r="G1063" s="504"/>
      <c r="H1063" s="504"/>
      <c r="I1063" s="504"/>
      <c r="J1063" s="504"/>
      <c r="K1063" s="504"/>
      <c r="L1063" s="417">
        <v>31.7</v>
      </c>
      <c r="M1063" s="420"/>
      <c r="N1063" s="205"/>
      <c r="O1063" s="205"/>
      <c r="P1063" s="420"/>
      <c r="Q1063" s="420"/>
      <c r="R1063" s="205"/>
      <c r="S1063" s="205"/>
      <c r="T1063" s="420"/>
      <c r="U1063" s="205"/>
      <c r="V1063" s="202" t="s">
        <v>4121</v>
      </c>
      <c r="W1063" s="203">
        <v>39493</v>
      </c>
      <c r="X1063" s="371">
        <f>[1]ТП!K21</f>
        <v>898463.88</v>
      </c>
      <c r="Y1063" s="206"/>
      <c r="Z1063" s="371">
        <f>[1]ТП!L21</f>
        <v>215631.33120000002</v>
      </c>
      <c r="AA1063" s="371">
        <f>[1]ТП!M21</f>
        <v>682832.54879999999</v>
      </c>
      <c r="AB1063" s="517" t="s">
        <v>2932</v>
      </c>
      <c r="AC1063" s="517"/>
      <c r="AD1063" s="417" t="s">
        <v>4760</v>
      </c>
      <c r="AE1063" s="417" t="s">
        <v>4761</v>
      </c>
      <c r="AF1063" s="417" t="s">
        <v>1341</v>
      </c>
      <c r="AG1063" s="207">
        <v>19</v>
      </c>
      <c r="AH1063" s="208"/>
      <c r="AI1063" s="207"/>
      <c r="BA1063" s="209" t="s">
        <v>9232</v>
      </c>
      <c r="BC1063" s="252"/>
      <c r="BD1063" s="252"/>
      <c r="BE1063" s="252"/>
      <c r="BF1063" s="252"/>
      <c r="BG1063" s="252"/>
      <c r="BH1063" s="252"/>
      <c r="BI1063" s="252"/>
      <c r="BJ1063" s="252"/>
      <c r="BK1063" s="252"/>
      <c r="BL1063" s="252"/>
      <c r="BM1063" s="252"/>
    </row>
    <row r="1064" spans="1:65" s="209" customFormat="1" ht="33.75">
      <c r="A1064" s="420">
        <v>1061</v>
      </c>
      <c r="B1064" s="417" t="s">
        <v>4139</v>
      </c>
      <c r="C1064" s="417" t="s">
        <v>634</v>
      </c>
      <c r="D1064" s="423" t="s">
        <v>4238</v>
      </c>
      <c r="E1064" s="504" t="s">
        <v>1941</v>
      </c>
      <c r="F1064" s="504"/>
      <c r="G1064" s="504"/>
      <c r="H1064" s="504"/>
      <c r="I1064" s="504"/>
      <c r="J1064" s="504"/>
      <c r="K1064" s="504"/>
      <c r="L1064" s="417">
        <v>55.8</v>
      </c>
      <c r="M1064" s="420"/>
      <c r="N1064" s="205"/>
      <c r="O1064" s="205"/>
      <c r="P1064" s="420"/>
      <c r="Q1064" s="420"/>
      <c r="R1064" s="205"/>
      <c r="S1064" s="205"/>
      <c r="T1064" s="420"/>
      <c r="U1064" s="205"/>
      <c r="V1064" s="202" t="s">
        <v>4121</v>
      </c>
      <c r="W1064" s="203">
        <v>39504</v>
      </c>
      <c r="X1064" s="371">
        <f>[1]ТП!K22</f>
        <v>1523017.4639999999</v>
      </c>
      <c r="Y1064" s="206"/>
      <c r="Z1064" s="371">
        <f>[1]ТП!L22</f>
        <v>365524.19136</v>
      </c>
      <c r="AA1064" s="371">
        <f>[1]ТП!M22</f>
        <v>1157493.2726399999</v>
      </c>
      <c r="AB1064" s="517" t="s">
        <v>2933</v>
      </c>
      <c r="AC1064" s="517"/>
      <c r="AD1064" s="417" t="s">
        <v>4760</v>
      </c>
      <c r="AE1064" s="417" t="s">
        <v>4761</v>
      </c>
      <c r="AF1064" s="417" t="s">
        <v>1341</v>
      </c>
      <c r="AG1064" s="207">
        <v>20</v>
      </c>
      <c r="AH1064" s="208"/>
      <c r="AI1064" s="207"/>
      <c r="BA1064" s="209" t="s">
        <v>9231</v>
      </c>
      <c r="BC1064" s="252"/>
      <c r="BD1064" s="252"/>
      <c r="BE1064" s="252"/>
      <c r="BF1064" s="252"/>
      <c r="BG1064" s="252"/>
      <c r="BH1064" s="252"/>
      <c r="BI1064" s="252"/>
      <c r="BJ1064" s="252"/>
      <c r="BK1064" s="252"/>
      <c r="BL1064" s="252"/>
      <c r="BM1064" s="252"/>
    </row>
    <row r="1065" spans="1:65" s="209" customFormat="1" ht="33.75">
      <c r="A1065" s="420">
        <v>1062</v>
      </c>
      <c r="B1065" s="417" t="s">
        <v>4140</v>
      </c>
      <c r="C1065" s="417" t="s">
        <v>634</v>
      </c>
      <c r="D1065" s="423" t="s">
        <v>4239</v>
      </c>
      <c r="E1065" s="504" t="s">
        <v>1942</v>
      </c>
      <c r="F1065" s="504"/>
      <c r="G1065" s="504"/>
      <c r="H1065" s="504"/>
      <c r="I1065" s="504"/>
      <c r="J1065" s="504"/>
      <c r="K1065" s="504"/>
      <c r="L1065" s="417">
        <v>55.6</v>
      </c>
      <c r="M1065" s="420"/>
      <c r="N1065" s="205"/>
      <c r="O1065" s="205"/>
      <c r="P1065" s="420"/>
      <c r="Q1065" s="420"/>
      <c r="R1065" s="205"/>
      <c r="S1065" s="205"/>
      <c r="T1065" s="420"/>
      <c r="U1065" s="205"/>
      <c r="V1065" s="202" t="s">
        <v>4121</v>
      </c>
      <c r="W1065" s="203">
        <v>39493</v>
      </c>
      <c r="X1065" s="371">
        <f>[1]ТП!K23</f>
        <v>1570994.4</v>
      </c>
      <c r="Y1065" s="206"/>
      <c r="Z1065" s="371">
        <f>[1]ТП!L23</f>
        <v>377038.65600000002</v>
      </c>
      <c r="AA1065" s="371">
        <f>[1]ТП!M23</f>
        <v>1193955.7439999999</v>
      </c>
      <c r="AB1065" s="517" t="s">
        <v>2934</v>
      </c>
      <c r="AC1065" s="517"/>
      <c r="AD1065" s="417" t="s">
        <v>4760</v>
      </c>
      <c r="AE1065" s="417" t="s">
        <v>4761</v>
      </c>
      <c r="AF1065" s="417" t="s">
        <v>1341</v>
      </c>
      <c r="AG1065" s="207">
        <v>21</v>
      </c>
      <c r="AH1065" s="208"/>
      <c r="AI1065" s="207"/>
      <c r="BA1065" s="209" t="s">
        <v>9230</v>
      </c>
      <c r="BC1065" s="252"/>
      <c r="BD1065" s="252"/>
      <c r="BE1065" s="252"/>
      <c r="BF1065" s="252"/>
      <c r="BG1065" s="252"/>
      <c r="BH1065" s="252"/>
      <c r="BI1065" s="252"/>
      <c r="BJ1065" s="252"/>
      <c r="BK1065" s="252"/>
      <c r="BL1065" s="252"/>
      <c r="BM1065" s="252"/>
    </row>
    <row r="1066" spans="1:65" s="209" customFormat="1" ht="33.75">
      <c r="A1066" s="420">
        <v>1063</v>
      </c>
      <c r="B1066" s="417" t="s">
        <v>4141</v>
      </c>
      <c r="C1066" s="417" t="s">
        <v>634</v>
      </c>
      <c r="D1066" s="423" t="s">
        <v>4240</v>
      </c>
      <c r="E1066" s="504" t="s">
        <v>1943</v>
      </c>
      <c r="F1066" s="504"/>
      <c r="G1066" s="504"/>
      <c r="H1066" s="504"/>
      <c r="I1066" s="504"/>
      <c r="J1066" s="504"/>
      <c r="K1066" s="504"/>
      <c r="L1066" s="417">
        <v>53.9</v>
      </c>
      <c r="M1066" s="420"/>
      <c r="N1066" s="205"/>
      <c r="O1066" s="205"/>
      <c r="P1066" s="420"/>
      <c r="Q1066" s="420"/>
      <c r="R1066" s="205"/>
      <c r="S1066" s="205"/>
      <c r="T1066" s="420"/>
      <c r="U1066" s="205"/>
      <c r="V1066" s="202" t="s">
        <v>4121</v>
      </c>
      <c r="W1066" s="203">
        <v>38903</v>
      </c>
      <c r="X1066" s="371">
        <f>[1]ТП!K24</f>
        <v>3164178</v>
      </c>
      <c r="Y1066" s="206"/>
      <c r="Z1066" s="371">
        <f>[1]ТП!L24</f>
        <v>759402.72000000009</v>
      </c>
      <c r="AA1066" s="371">
        <f>[1]ТП!M24</f>
        <v>2404775.2799999998</v>
      </c>
      <c r="AB1066" s="525" t="s">
        <v>2935</v>
      </c>
      <c r="AC1066" s="525"/>
      <c r="AD1066" s="417" t="s">
        <v>4760</v>
      </c>
      <c r="AE1066" s="417" t="s">
        <v>4761</v>
      </c>
      <c r="AF1066" s="417" t="s">
        <v>1341</v>
      </c>
      <c r="AG1066" s="207">
        <v>22</v>
      </c>
      <c r="AH1066" s="208"/>
      <c r="AI1066" s="207"/>
      <c r="BA1066" s="209" t="s">
        <v>9110</v>
      </c>
      <c r="BC1066" s="252"/>
      <c r="BD1066" s="252"/>
      <c r="BE1066" s="252"/>
      <c r="BF1066" s="252"/>
      <c r="BG1066" s="252"/>
      <c r="BH1066" s="252"/>
      <c r="BI1066" s="252"/>
      <c r="BJ1066" s="252"/>
      <c r="BK1066" s="252"/>
      <c r="BL1066" s="252"/>
      <c r="BM1066" s="252"/>
    </row>
    <row r="1067" spans="1:65" s="209" customFormat="1" ht="33.75">
      <c r="A1067" s="420">
        <v>1064</v>
      </c>
      <c r="B1067" s="417" t="s">
        <v>4142</v>
      </c>
      <c r="C1067" s="417" t="s">
        <v>634</v>
      </c>
      <c r="D1067" s="423" t="s">
        <v>4241</v>
      </c>
      <c r="E1067" s="504" t="s">
        <v>1944</v>
      </c>
      <c r="F1067" s="504"/>
      <c r="G1067" s="504"/>
      <c r="H1067" s="504"/>
      <c r="I1067" s="504"/>
      <c r="J1067" s="504"/>
      <c r="K1067" s="504"/>
      <c r="L1067" s="417">
        <v>53.8</v>
      </c>
      <c r="M1067" s="420"/>
      <c r="N1067" s="205"/>
      <c r="O1067" s="205"/>
      <c r="P1067" s="420"/>
      <c r="Q1067" s="420"/>
      <c r="R1067" s="205"/>
      <c r="S1067" s="205"/>
      <c r="T1067" s="420"/>
      <c r="U1067" s="205"/>
      <c r="V1067" s="202" t="s">
        <v>4121</v>
      </c>
      <c r="W1067" s="203">
        <v>39409</v>
      </c>
      <c r="X1067" s="371">
        <f>[1]ТП!K25</f>
        <v>3181200</v>
      </c>
      <c r="Y1067" s="206"/>
      <c r="Z1067" s="371">
        <f>[1]ТП!L25</f>
        <v>763488</v>
      </c>
      <c r="AA1067" s="371">
        <f>[1]ТП!M25</f>
        <v>2417712</v>
      </c>
      <c r="AB1067" s="525" t="s">
        <v>2378</v>
      </c>
      <c r="AC1067" s="525"/>
      <c r="AD1067" s="417" t="s">
        <v>4760</v>
      </c>
      <c r="AE1067" s="417" t="s">
        <v>4761</v>
      </c>
      <c r="AF1067" s="417" t="s">
        <v>1341</v>
      </c>
      <c r="AG1067" s="207">
        <v>23</v>
      </c>
      <c r="AH1067" s="208"/>
      <c r="AI1067" s="207"/>
      <c r="BA1067" s="209" t="s">
        <v>9229</v>
      </c>
      <c r="BC1067" s="252"/>
      <c r="BD1067" s="252"/>
      <c r="BE1067" s="252"/>
      <c r="BF1067" s="252"/>
      <c r="BG1067" s="252"/>
      <c r="BH1067" s="252"/>
      <c r="BI1067" s="252"/>
      <c r="BJ1067" s="252"/>
      <c r="BK1067" s="252"/>
      <c r="BL1067" s="252"/>
      <c r="BM1067" s="252"/>
    </row>
    <row r="1068" spans="1:65" s="209" customFormat="1" ht="33.75">
      <c r="A1068" s="420">
        <v>1065</v>
      </c>
      <c r="B1068" s="417" t="s">
        <v>4144</v>
      </c>
      <c r="C1068" s="417" t="s">
        <v>634</v>
      </c>
      <c r="D1068" s="423" t="s">
        <v>4243</v>
      </c>
      <c r="E1068" s="504" t="s">
        <v>2966</v>
      </c>
      <c r="F1068" s="504"/>
      <c r="G1068" s="504"/>
      <c r="H1068" s="504"/>
      <c r="I1068" s="504"/>
      <c r="J1068" s="504"/>
      <c r="K1068" s="504"/>
      <c r="L1068" s="417">
        <v>40.4</v>
      </c>
      <c r="M1068" s="420"/>
      <c r="N1068" s="205"/>
      <c r="O1068" s="205"/>
      <c r="P1068" s="420"/>
      <c r="Q1068" s="420"/>
      <c r="R1068" s="205"/>
      <c r="S1068" s="205"/>
      <c r="T1068" s="420"/>
      <c r="U1068" s="205"/>
      <c r="V1068" s="202" t="s">
        <v>4121</v>
      </c>
      <c r="W1068" s="203">
        <v>39548</v>
      </c>
      <c r="X1068" s="371">
        <v>437972.93</v>
      </c>
      <c r="Y1068" s="206"/>
      <c r="Z1068" s="371">
        <f>[1]ТП!L26</f>
        <v>0</v>
      </c>
      <c r="AA1068" s="371">
        <f>X1068-Z1068</f>
        <v>437972.93</v>
      </c>
      <c r="AB1068" s="525" t="s">
        <v>2380</v>
      </c>
      <c r="AC1068" s="525"/>
      <c r="AD1068" s="417" t="s">
        <v>4760</v>
      </c>
      <c r="AE1068" s="417" t="s">
        <v>4761</v>
      </c>
      <c r="AF1068" s="417" t="s">
        <v>1341</v>
      </c>
      <c r="AG1068" s="207">
        <v>24</v>
      </c>
      <c r="AH1068" s="208"/>
      <c r="AI1068" s="207"/>
      <c r="BA1068" s="209" t="s">
        <v>9228</v>
      </c>
      <c r="BC1068" s="252"/>
      <c r="BD1068" s="252"/>
      <c r="BE1068" s="252"/>
      <c r="BF1068" s="252"/>
      <c r="BG1068" s="252"/>
      <c r="BH1068" s="252"/>
      <c r="BI1068" s="252"/>
      <c r="BJ1068" s="252"/>
      <c r="BK1068" s="252"/>
      <c r="BL1068" s="252"/>
      <c r="BM1068" s="252"/>
    </row>
    <row r="1069" spans="1:65" s="209" customFormat="1" ht="33.75">
      <c r="A1069" s="420">
        <v>1066</v>
      </c>
      <c r="B1069" s="417" t="s">
        <v>4145</v>
      </c>
      <c r="C1069" s="417" t="s">
        <v>634</v>
      </c>
      <c r="D1069" s="423" t="s">
        <v>4244</v>
      </c>
      <c r="E1069" s="504" t="s">
        <v>2967</v>
      </c>
      <c r="F1069" s="504"/>
      <c r="G1069" s="504"/>
      <c r="H1069" s="504"/>
      <c r="I1069" s="504"/>
      <c r="J1069" s="504"/>
      <c r="K1069" s="504"/>
      <c r="L1069" s="417">
        <v>54.3</v>
      </c>
      <c r="M1069" s="420"/>
      <c r="N1069" s="205"/>
      <c r="O1069" s="205"/>
      <c r="P1069" s="420"/>
      <c r="Q1069" s="420"/>
      <c r="R1069" s="205"/>
      <c r="S1069" s="205"/>
      <c r="T1069" s="420"/>
      <c r="U1069" s="205"/>
      <c r="V1069" s="202" t="s">
        <v>4121</v>
      </c>
      <c r="W1069" s="203">
        <v>39393</v>
      </c>
      <c r="X1069" s="371">
        <f>[1]ТП!K27</f>
        <v>3454219.1999999997</v>
      </c>
      <c r="Y1069" s="206"/>
      <c r="Z1069" s="371">
        <f>[1]ТП!L27</f>
        <v>829012.60799999989</v>
      </c>
      <c r="AA1069" s="371">
        <f>[1]ТП!M27</f>
        <v>2625206.5919999997</v>
      </c>
      <c r="AB1069" s="525" t="s">
        <v>2381</v>
      </c>
      <c r="AC1069" s="525"/>
      <c r="AD1069" s="417" t="s">
        <v>4760</v>
      </c>
      <c r="AE1069" s="417" t="s">
        <v>4761</v>
      </c>
      <c r="AF1069" s="417" t="s">
        <v>1341</v>
      </c>
      <c r="AG1069" s="207">
        <v>25</v>
      </c>
      <c r="AH1069" s="208"/>
      <c r="AI1069" s="207"/>
      <c r="BA1069" s="209" t="s">
        <v>9227</v>
      </c>
      <c r="BC1069" s="252"/>
      <c r="BD1069" s="252"/>
      <c r="BE1069" s="252"/>
      <c r="BF1069" s="252"/>
      <c r="BG1069" s="252"/>
      <c r="BH1069" s="252"/>
      <c r="BI1069" s="252"/>
      <c r="BJ1069" s="252"/>
      <c r="BK1069" s="252"/>
      <c r="BL1069" s="252"/>
      <c r="BM1069" s="252"/>
    </row>
    <row r="1070" spans="1:65" s="209" customFormat="1" ht="33.75">
      <c r="A1070" s="420">
        <v>1067</v>
      </c>
      <c r="B1070" s="417" t="s">
        <v>4146</v>
      </c>
      <c r="C1070" s="417" t="s">
        <v>634</v>
      </c>
      <c r="D1070" s="423" t="s">
        <v>4245</v>
      </c>
      <c r="E1070" s="504" t="s">
        <v>4212</v>
      </c>
      <c r="F1070" s="504"/>
      <c r="G1070" s="504"/>
      <c r="H1070" s="504"/>
      <c r="I1070" s="504"/>
      <c r="J1070" s="504"/>
      <c r="K1070" s="504"/>
      <c r="L1070" s="417">
        <v>54.3</v>
      </c>
      <c r="M1070" s="420"/>
      <c r="N1070" s="205"/>
      <c r="O1070" s="205"/>
      <c r="P1070" s="420"/>
      <c r="Q1070" s="420"/>
      <c r="R1070" s="205"/>
      <c r="S1070" s="205"/>
      <c r="T1070" s="420"/>
      <c r="U1070" s="205"/>
      <c r="V1070" s="202" t="s">
        <v>4121</v>
      </c>
      <c r="W1070" s="203">
        <v>39393</v>
      </c>
      <c r="X1070" s="371">
        <f>[1]ТП!K28</f>
        <v>3258044.4</v>
      </c>
      <c r="Y1070" s="206"/>
      <c r="Z1070" s="371">
        <f>[1]ТП!L28</f>
        <v>781930.65599999996</v>
      </c>
      <c r="AA1070" s="371">
        <f>[1]ТП!M28</f>
        <v>2476113.7439999999</v>
      </c>
      <c r="AB1070" s="525" t="s">
        <v>2382</v>
      </c>
      <c r="AC1070" s="525"/>
      <c r="AD1070" s="417" t="s">
        <v>4760</v>
      </c>
      <c r="AE1070" s="417" t="s">
        <v>4761</v>
      </c>
      <c r="AF1070" s="417" t="s">
        <v>1341</v>
      </c>
      <c r="AG1070" s="207">
        <v>26</v>
      </c>
      <c r="AH1070" s="208"/>
      <c r="AI1070" s="207"/>
      <c r="BA1070" s="209" t="s">
        <v>9226</v>
      </c>
      <c r="BC1070" s="252"/>
      <c r="BD1070" s="252"/>
      <c r="BE1070" s="252"/>
      <c r="BF1070" s="252"/>
      <c r="BG1070" s="252"/>
      <c r="BH1070" s="252"/>
      <c r="BI1070" s="252"/>
      <c r="BJ1070" s="252"/>
      <c r="BK1070" s="252"/>
      <c r="BL1070" s="252"/>
      <c r="BM1070" s="252"/>
    </row>
    <row r="1071" spans="1:65" s="209" customFormat="1" ht="33.75">
      <c r="A1071" s="420">
        <v>1068</v>
      </c>
      <c r="B1071" s="417" t="s">
        <v>4148</v>
      </c>
      <c r="C1071" s="417" t="s">
        <v>634</v>
      </c>
      <c r="D1071" s="423" t="s">
        <v>4247</v>
      </c>
      <c r="E1071" s="504" t="s">
        <v>4213</v>
      </c>
      <c r="F1071" s="504"/>
      <c r="G1071" s="504"/>
      <c r="H1071" s="504"/>
      <c r="I1071" s="504"/>
      <c r="J1071" s="504"/>
      <c r="K1071" s="504"/>
      <c r="L1071" s="417">
        <v>54.3</v>
      </c>
      <c r="M1071" s="420"/>
      <c r="N1071" s="205"/>
      <c r="O1071" s="205"/>
      <c r="P1071" s="420"/>
      <c r="Q1071" s="420"/>
      <c r="R1071" s="205"/>
      <c r="S1071" s="205"/>
      <c r="T1071" s="420"/>
      <c r="U1071" s="205"/>
      <c r="V1071" s="202" t="s">
        <v>4121</v>
      </c>
      <c r="W1071" s="203">
        <v>39993</v>
      </c>
      <c r="X1071" s="371">
        <f>[1]ТП!K29</f>
        <v>581357</v>
      </c>
      <c r="Y1071" s="206"/>
      <c r="Z1071" s="371">
        <f>[1]ТП!L29</f>
        <v>0</v>
      </c>
      <c r="AA1071" s="371">
        <f>[1]ТП!M29</f>
        <v>581357</v>
      </c>
      <c r="AB1071" s="525" t="s">
        <v>2384</v>
      </c>
      <c r="AC1071" s="525"/>
      <c r="AD1071" s="417" t="s">
        <v>4760</v>
      </c>
      <c r="AE1071" s="417" t="s">
        <v>4761</v>
      </c>
      <c r="AF1071" s="417" t="s">
        <v>1341</v>
      </c>
      <c r="AG1071" s="207">
        <v>27</v>
      </c>
      <c r="AH1071" s="208"/>
      <c r="AI1071" s="207"/>
      <c r="BA1071" s="209" t="s">
        <v>9248</v>
      </c>
      <c r="BC1071" s="252"/>
      <c r="BD1071" s="252"/>
      <c r="BE1071" s="252"/>
      <c r="BF1071" s="252"/>
      <c r="BG1071" s="252"/>
      <c r="BH1071" s="252"/>
      <c r="BI1071" s="252"/>
      <c r="BJ1071" s="252"/>
      <c r="BK1071" s="252"/>
      <c r="BL1071" s="252"/>
      <c r="BM1071" s="252"/>
    </row>
    <row r="1072" spans="1:65" s="209" customFormat="1" ht="33.75">
      <c r="A1072" s="420">
        <v>1069</v>
      </c>
      <c r="B1072" s="417" t="s">
        <v>4149</v>
      </c>
      <c r="C1072" s="417" t="s">
        <v>634</v>
      </c>
      <c r="D1072" s="423" t="s">
        <v>4248</v>
      </c>
      <c r="E1072" s="504" t="s">
        <v>4214</v>
      </c>
      <c r="F1072" s="504"/>
      <c r="G1072" s="504"/>
      <c r="H1072" s="504"/>
      <c r="I1072" s="504"/>
      <c r="J1072" s="504"/>
      <c r="K1072" s="504"/>
      <c r="L1072" s="417">
        <v>54</v>
      </c>
      <c r="M1072" s="420"/>
      <c r="N1072" s="205"/>
      <c r="O1072" s="205"/>
      <c r="P1072" s="420"/>
      <c r="Q1072" s="420"/>
      <c r="R1072" s="205"/>
      <c r="S1072" s="205"/>
      <c r="T1072" s="420"/>
      <c r="U1072" s="205"/>
      <c r="V1072" s="202" t="s">
        <v>4121</v>
      </c>
      <c r="W1072" s="203">
        <v>40036</v>
      </c>
      <c r="X1072" s="371">
        <f>[1]ТП!K30</f>
        <v>526574</v>
      </c>
      <c r="Y1072" s="206"/>
      <c r="Z1072" s="371">
        <f>[1]ТП!L30</f>
        <v>0</v>
      </c>
      <c r="AA1072" s="371">
        <f>[1]ТП!M30</f>
        <v>526574</v>
      </c>
      <c r="AB1072" s="525" t="s">
        <v>2384</v>
      </c>
      <c r="AC1072" s="525"/>
      <c r="AD1072" s="417" t="s">
        <v>4760</v>
      </c>
      <c r="AE1072" s="417" t="s">
        <v>4761</v>
      </c>
      <c r="AF1072" s="417" t="s">
        <v>1341</v>
      </c>
      <c r="AG1072" s="207">
        <v>28</v>
      </c>
      <c r="AH1072" s="208"/>
      <c r="AI1072" s="207"/>
      <c r="BA1072" s="209" t="s">
        <v>9249</v>
      </c>
      <c r="BC1072" s="252"/>
      <c r="BD1072" s="252"/>
      <c r="BE1072" s="252"/>
      <c r="BF1072" s="252"/>
      <c r="BG1072" s="252"/>
      <c r="BH1072" s="252"/>
      <c r="BI1072" s="252"/>
      <c r="BJ1072" s="252"/>
      <c r="BK1072" s="252"/>
      <c r="BL1072" s="252"/>
      <c r="BM1072" s="252"/>
    </row>
    <row r="1073" spans="1:65" s="209" customFormat="1" ht="45">
      <c r="A1073" s="420">
        <v>1070</v>
      </c>
      <c r="B1073" s="417" t="s">
        <v>4150</v>
      </c>
      <c r="C1073" s="417" t="s">
        <v>634</v>
      </c>
      <c r="D1073" s="423" t="s">
        <v>4249</v>
      </c>
      <c r="E1073" s="504" t="s">
        <v>4215</v>
      </c>
      <c r="F1073" s="504"/>
      <c r="G1073" s="504"/>
      <c r="H1073" s="504"/>
      <c r="I1073" s="504"/>
      <c r="J1073" s="504"/>
      <c r="K1073" s="504"/>
      <c r="L1073" s="417">
        <v>31.8</v>
      </c>
      <c r="M1073" s="420"/>
      <c r="N1073" s="205"/>
      <c r="O1073" s="205"/>
      <c r="P1073" s="420"/>
      <c r="Q1073" s="420"/>
      <c r="R1073" s="205"/>
      <c r="S1073" s="205"/>
      <c r="T1073" s="420"/>
      <c r="U1073" s="205"/>
      <c r="V1073" s="202" t="s">
        <v>4121</v>
      </c>
      <c r="W1073" s="203">
        <v>40317</v>
      </c>
      <c r="X1073" s="371">
        <f>[1]ТП!K31</f>
        <v>4599230</v>
      </c>
      <c r="Y1073" s="206"/>
      <c r="Z1073" s="371">
        <f>[1]ТП!L31</f>
        <v>0</v>
      </c>
      <c r="AA1073" s="371">
        <f>[1]ТП!M31</f>
        <v>4599230</v>
      </c>
      <c r="AB1073" s="517" t="s">
        <v>2385</v>
      </c>
      <c r="AC1073" s="517"/>
      <c r="AD1073" s="417" t="s">
        <v>4760</v>
      </c>
      <c r="AE1073" s="417" t="s">
        <v>4761</v>
      </c>
      <c r="AF1073" s="417" t="s">
        <v>1341</v>
      </c>
      <c r="AG1073" s="207">
        <v>29</v>
      </c>
      <c r="AH1073" s="208"/>
      <c r="AI1073" s="207"/>
      <c r="BA1073" s="209" t="s">
        <v>9094</v>
      </c>
      <c r="BC1073" s="252"/>
      <c r="BD1073" s="252"/>
      <c r="BE1073" s="252"/>
      <c r="BF1073" s="252"/>
      <c r="BG1073" s="252"/>
      <c r="BH1073" s="252"/>
      <c r="BI1073" s="252"/>
      <c r="BJ1073" s="252"/>
      <c r="BK1073" s="252"/>
      <c r="BL1073" s="252"/>
      <c r="BM1073" s="252"/>
    </row>
    <row r="1074" spans="1:65" s="209" customFormat="1" ht="45">
      <c r="A1074" s="420">
        <v>1071</v>
      </c>
      <c r="B1074" s="417" t="s">
        <v>3912</v>
      </c>
      <c r="C1074" s="417" t="s">
        <v>634</v>
      </c>
      <c r="D1074" s="423" t="s">
        <v>4250</v>
      </c>
      <c r="E1074" s="504" t="s">
        <v>9852</v>
      </c>
      <c r="F1074" s="504"/>
      <c r="G1074" s="504"/>
      <c r="H1074" s="504"/>
      <c r="I1074" s="504"/>
      <c r="J1074" s="504"/>
      <c r="K1074" s="504"/>
      <c r="L1074" s="417">
        <v>31.6</v>
      </c>
      <c r="M1074" s="420"/>
      <c r="N1074" s="205"/>
      <c r="O1074" s="205"/>
      <c r="P1074" s="420"/>
      <c r="Q1074" s="420"/>
      <c r="R1074" s="205"/>
      <c r="S1074" s="205"/>
      <c r="T1074" s="420"/>
      <c r="U1074" s="205"/>
      <c r="V1074" s="202" t="s">
        <v>4121</v>
      </c>
      <c r="W1074" s="203">
        <v>40312</v>
      </c>
      <c r="X1074" s="371">
        <f>[1]ТП!K32</f>
        <v>4316307</v>
      </c>
      <c r="Y1074" s="206"/>
      <c r="Z1074" s="371">
        <f>[1]ТП!L32</f>
        <v>0</v>
      </c>
      <c r="AA1074" s="371">
        <f>[1]ТП!M32</f>
        <v>4316307</v>
      </c>
      <c r="AB1074" s="517" t="s">
        <v>2385</v>
      </c>
      <c r="AC1074" s="517"/>
      <c r="AD1074" s="417" t="s">
        <v>4760</v>
      </c>
      <c r="AE1074" s="417" t="s">
        <v>4761</v>
      </c>
      <c r="AF1074" s="417" t="s">
        <v>1341</v>
      </c>
      <c r="AG1074" s="207">
        <v>30</v>
      </c>
      <c r="AH1074" s="208"/>
      <c r="AI1074" s="207"/>
      <c r="BA1074" s="209" t="s">
        <v>9854</v>
      </c>
      <c r="BC1074" s="252"/>
      <c r="BD1074" s="252"/>
      <c r="BE1074" s="252"/>
      <c r="BF1074" s="252"/>
      <c r="BG1074" s="252"/>
      <c r="BH1074" s="252"/>
      <c r="BI1074" s="252"/>
      <c r="BJ1074" s="252"/>
      <c r="BK1074" s="252"/>
      <c r="BL1074" s="252"/>
      <c r="BM1074" s="252"/>
    </row>
    <row r="1075" spans="1:65" s="209" customFormat="1" ht="45">
      <c r="A1075" s="420">
        <v>1072</v>
      </c>
      <c r="B1075" s="417" t="s">
        <v>3913</v>
      </c>
      <c r="C1075" s="417" t="s">
        <v>634</v>
      </c>
      <c r="D1075" s="423" t="s">
        <v>4251</v>
      </c>
      <c r="E1075" s="504" t="s">
        <v>9853</v>
      </c>
      <c r="F1075" s="504"/>
      <c r="G1075" s="504"/>
      <c r="H1075" s="504"/>
      <c r="I1075" s="504"/>
      <c r="J1075" s="504"/>
      <c r="K1075" s="504"/>
      <c r="L1075" s="417">
        <v>41.2</v>
      </c>
      <c r="M1075" s="420"/>
      <c r="N1075" s="205"/>
      <c r="O1075" s="205"/>
      <c r="P1075" s="420"/>
      <c r="Q1075" s="420"/>
      <c r="R1075" s="205"/>
      <c r="S1075" s="205"/>
      <c r="T1075" s="420"/>
      <c r="U1075" s="205"/>
      <c r="V1075" s="202" t="s">
        <v>4121</v>
      </c>
      <c r="W1075" s="203">
        <v>40312</v>
      </c>
      <c r="X1075" s="371">
        <f>[1]ТП!K33</f>
        <v>4445860</v>
      </c>
      <c r="Y1075" s="206"/>
      <c r="Z1075" s="371">
        <f>[1]ТП!L33</f>
        <v>0</v>
      </c>
      <c r="AA1075" s="371">
        <f>[1]ТП!M33</f>
        <v>4445860</v>
      </c>
      <c r="AB1075" s="517" t="s">
        <v>2385</v>
      </c>
      <c r="AC1075" s="517"/>
      <c r="AD1075" s="417" t="s">
        <v>4760</v>
      </c>
      <c r="AE1075" s="417" t="s">
        <v>4761</v>
      </c>
      <c r="AF1075" s="417" t="s">
        <v>1341</v>
      </c>
      <c r="AG1075" s="207">
        <v>31</v>
      </c>
      <c r="AH1075" s="208"/>
      <c r="AI1075" s="207"/>
      <c r="BA1075" s="209" t="s">
        <v>9855</v>
      </c>
      <c r="BC1075" s="252"/>
      <c r="BD1075" s="252"/>
      <c r="BE1075" s="252"/>
      <c r="BF1075" s="252"/>
      <c r="BG1075" s="252"/>
      <c r="BH1075" s="252"/>
      <c r="BI1075" s="252"/>
      <c r="BJ1075" s="252"/>
      <c r="BK1075" s="252"/>
      <c r="BL1075" s="252"/>
      <c r="BM1075" s="252"/>
    </row>
    <row r="1076" spans="1:65" s="209" customFormat="1" ht="33.75">
      <c r="A1076" s="420">
        <v>1073</v>
      </c>
      <c r="B1076" s="417" t="s">
        <v>4143</v>
      </c>
      <c r="C1076" s="417" t="s">
        <v>634</v>
      </c>
      <c r="D1076" s="423" t="s">
        <v>3393</v>
      </c>
      <c r="E1076" s="504" t="s">
        <v>4216</v>
      </c>
      <c r="F1076" s="504"/>
      <c r="G1076" s="504"/>
      <c r="H1076" s="504"/>
      <c r="I1076" s="504"/>
      <c r="J1076" s="504"/>
      <c r="K1076" s="504"/>
      <c r="L1076" s="417">
        <v>54.3</v>
      </c>
      <c r="M1076" s="420"/>
      <c r="N1076" s="205"/>
      <c r="O1076" s="205"/>
      <c r="P1076" s="420"/>
      <c r="Q1076" s="420"/>
      <c r="R1076" s="205"/>
      <c r="S1076" s="205"/>
      <c r="T1076" s="420"/>
      <c r="U1076" s="205"/>
      <c r="V1076" s="202" t="s">
        <v>4121</v>
      </c>
      <c r="W1076" s="203">
        <v>40952</v>
      </c>
      <c r="X1076" s="371">
        <f>[1]ТП!K34</f>
        <v>4498740</v>
      </c>
      <c r="Y1076" s="206"/>
      <c r="Z1076" s="371">
        <f>[1]ТП!L34</f>
        <v>0</v>
      </c>
      <c r="AA1076" s="371">
        <f>[1]ТП!M34</f>
        <v>4498740</v>
      </c>
      <c r="AB1076" s="504" t="s">
        <v>2386</v>
      </c>
      <c r="AC1076" s="504"/>
      <c r="AD1076" s="417" t="s">
        <v>4760</v>
      </c>
      <c r="AE1076" s="417" t="s">
        <v>4761</v>
      </c>
      <c r="AF1076" s="417" t="s">
        <v>1341</v>
      </c>
      <c r="AG1076" s="207">
        <v>32</v>
      </c>
      <c r="AH1076" s="208"/>
      <c r="AI1076" s="207"/>
      <c r="BA1076" s="209" t="s">
        <v>9250</v>
      </c>
      <c r="BC1076" s="252"/>
      <c r="BD1076" s="252"/>
      <c r="BE1076" s="252"/>
      <c r="BF1076" s="252"/>
      <c r="BG1076" s="252"/>
      <c r="BH1076" s="252"/>
      <c r="BI1076" s="252"/>
      <c r="BJ1076" s="252"/>
      <c r="BK1076" s="252"/>
      <c r="BL1076" s="252"/>
      <c r="BM1076" s="252"/>
    </row>
    <row r="1077" spans="1:65" s="204" customFormat="1" ht="33.75">
      <c r="A1077" s="420">
        <v>1074</v>
      </c>
      <c r="B1077" s="417" t="s">
        <v>3914</v>
      </c>
      <c r="C1077" s="417" t="s">
        <v>634</v>
      </c>
      <c r="D1077" s="423" t="s">
        <v>4252</v>
      </c>
      <c r="E1077" s="504" t="s">
        <v>4217</v>
      </c>
      <c r="F1077" s="504"/>
      <c r="G1077" s="504"/>
      <c r="H1077" s="504"/>
      <c r="I1077" s="504"/>
      <c r="J1077" s="504"/>
      <c r="K1077" s="504"/>
      <c r="L1077" s="417">
        <v>23.1</v>
      </c>
      <c r="M1077" s="421"/>
      <c r="N1077" s="417"/>
      <c r="O1077" s="417"/>
      <c r="P1077" s="417"/>
      <c r="Q1077" s="417"/>
      <c r="R1077" s="417"/>
      <c r="S1077" s="417"/>
      <c r="T1077" s="417"/>
      <c r="U1077" s="417"/>
      <c r="V1077" s="202" t="s">
        <v>4121</v>
      </c>
      <c r="W1077" s="203">
        <v>40952</v>
      </c>
      <c r="X1077" s="421">
        <v>328839</v>
      </c>
      <c r="Y1077" s="421"/>
      <c r="Z1077" s="421">
        <v>0</v>
      </c>
      <c r="AA1077" s="421">
        <f>X1077-Z1077</f>
        <v>328839</v>
      </c>
      <c r="AB1077" s="504" t="s">
        <v>5536</v>
      </c>
      <c r="AC1077" s="504"/>
      <c r="AD1077" s="417" t="s">
        <v>4760</v>
      </c>
      <c r="AE1077" s="417" t="s">
        <v>4761</v>
      </c>
      <c r="AF1077" s="417" t="s">
        <v>1341</v>
      </c>
      <c r="AG1077" s="207">
        <v>33</v>
      </c>
      <c r="AH1077" s="208"/>
      <c r="AI1077" s="208"/>
      <c r="BA1077" s="204" t="s">
        <v>9251</v>
      </c>
      <c r="BC1077" s="251"/>
      <c r="BD1077" s="251"/>
      <c r="BE1077" s="251"/>
      <c r="BF1077" s="251"/>
      <c r="BG1077" s="251"/>
      <c r="BH1077" s="251"/>
      <c r="BI1077" s="251"/>
      <c r="BJ1077" s="251"/>
      <c r="BK1077" s="251"/>
      <c r="BL1077" s="251"/>
      <c r="BM1077" s="251"/>
    </row>
    <row r="1078" spans="1:65" s="204" customFormat="1" ht="33.75">
      <c r="A1078" s="420">
        <v>1075</v>
      </c>
      <c r="B1078" s="417" t="s">
        <v>3915</v>
      </c>
      <c r="C1078" s="417" t="s">
        <v>634</v>
      </c>
      <c r="D1078" s="423" t="s">
        <v>4253</v>
      </c>
      <c r="E1078" s="504" t="s">
        <v>10754</v>
      </c>
      <c r="F1078" s="504"/>
      <c r="G1078" s="504"/>
      <c r="H1078" s="504"/>
      <c r="I1078" s="504"/>
      <c r="J1078" s="504"/>
      <c r="K1078" s="504"/>
      <c r="L1078" s="417">
        <v>27</v>
      </c>
      <c r="M1078" s="421"/>
      <c r="N1078" s="421"/>
      <c r="O1078" s="417"/>
      <c r="P1078" s="417"/>
      <c r="Q1078" s="417"/>
      <c r="R1078" s="417"/>
      <c r="S1078" s="417"/>
      <c r="T1078" s="417"/>
      <c r="U1078" s="417"/>
      <c r="V1078" s="202" t="s">
        <v>4121</v>
      </c>
      <c r="W1078" s="203">
        <v>41011</v>
      </c>
      <c r="X1078" s="421">
        <v>3543500</v>
      </c>
      <c r="Y1078" s="421"/>
      <c r="Z1078" s="421">
        <v>0</v>
      </c>
      <c r="AA1078" s="421">
        <f>X1078-Z1078</f>
        <v>3543500</v>
      </c>
      <c r="AB1078" s="504" t="s">
        <v>2387</v>
      </c>
      <c r="AC1078" s="504"/>
      <c r="AD1078" s="417" t="s">
        <v>4760</v>
      </c>
      <c r="AE1078" s="417" t="s">
        <v>4761</v>
      </c>
      <c r="AF1078" s="417" t="s">
        <v>1341</v>
      </c>
      <c r="AG1078" s="207">
        <v>34</v>
      </c>
      <c r="AH1078" s="208"/>
      <c r="AI1078" s="208"/>
      <c r="BA1078" s="204" t="s">
        <v>9252</v>
      </c>
      <c r="BC1078" s="251"/>
      <c r="BD1078" s="251"/>
      <c r="BE1078" s="251"/>
      <c r="BF1078" s="251"/>
      <c r="BG1078" s="251"/>
      <c r="BH1078" s="251"/>
      <c r="BI1078" s="251"/>
      <c r="BJ1078" s="251"/>
      <c r="BK1078" s="251"/>
      <c r="BL1078" s="251"/>
      <c r="BM1078" s="251"/>
    </row>
    <row r="1079" spans="1:65" s="204" customFormat="1" ht="33.75">
      <c r="A1079" s="420">
        <v>1076</v>
      </c>
      <c r="B1079" s="417" t="s">
        <v>4143</v>
      </c>
      <c r="C1079" s="417" t="s">
        <v>634</v>
      </c>
      <c r="D1079" s="423" t="s">
        <v>4254</v>
      </c>
      <c r="E1079" s="504" t="s">
        <v>4218</v>
      </c>
      <c r="F1079" s="504"/>
      <c r="G1079" s="504"/>
      <c r="H1079" s="504"/>
      <c r="I1079" s="504"/>
      <c r="J1079" s="504"/>
      <c r="K1079" s="504"/>
      <c r="L1079" s="417">
        <v>26.1</v>
      </c>
      <c r="M1079" s="417"/>
      <c r="N1079" s="421"/>
      <c r="O1079" s="417"/>
      <c r="P1079" s="417"/>
      <c r="Q1079" s="417"/>
      <c r="R1079" s="417"/>
      <c r="S1079" s="417"/>
      <c r="T1079" s="417"/>
      <c r="U1079" s="417"/>
      <c r="V1079" s="202" t="s">
        <v>4121</v>
      </c>
      <c r="W1079" s="203">
        <v>41017</v>
      </c>
      <c r="X1079" s="421">
        <v>1710000</v>
      </c>
      <c r="Y1079" s="421"/>
      <c r="Z1079" s="421">
        <v>0</v>
      </c>
      <c r="AA1079" s="421">
        <f>X1079-Z1079</f>
        <v>1710000</v>
      </c>
      <c r="AB1079" s="504" t="s">
        <v>2388</v>
      </c>
      <c r="AC1079" s="504"/>
      <c r="AD1079" s="417" t="s">
        <v>4760</v>
      </c>
      <c r="AE1079" s="417" t="s">
        <v>4761</v>
      </c>
      <c r="AF1079" s="417" t="s">
        <v>1341</v>
      </c>
      <c r="AG1079" s="207">
        <v>35</v>
      </c>
      <c r="AH1079" s="208"/>
      <c r="AI1079" s="208"/>
      <c r="BA1079" s="204" t="s">
        <v>9856</v>
      </c>
      <c r="BC1079" s="251"/>
      <c r="BD1079" s="251"/>
      <c r="BE1079" s="251"/>
      <c r="BF1079" s="251"/>
      <c r="BG1079" s="251"/>
      <c r="BH1079" s="251"/>
      <c r="BI1079" s="251"/>
      <c r="BJ1079" s="251"/>
      <c r="BK1079" s="251"/>
      <c r="BL1079" s="251"/>
      <c r="BM1079" s="251"/>
    </row>
    <row r="1080" spans="1:65" s="209" customFormat="1" ht="33.75">
      <c r="A1080" s="420">
        <v>1077</v>
      </c>
      <c r="B1080" s="417" t="s">
        <v>4459</v>
      </c>
      <c r="C1080" s="417" t="s">
        <v>634</v>
      </c>
      <c r="D1080" s="210" t="s">
        <v>2389</v>
      </c>
      <c r="E1080" s="504" t="s">
        <v>3920</v>
      </c>
      <c r="F1080" s="504"/>
      <c r="G1080" s="504"/>
      <c r="H1080" s="504"/>
      <c r="I1080" s="504"/>
      <c r="J1080" s="504"/>
      <c r="K1080" s="504"/>
      <c r="L1080" s="211">
        <v>28.3</v>
      </c>
      <c r="M1080" s="420"/>
      <c r="N1080" s="205"/>
      <c r="O1080" s="205"/>
      <c r="P1080" s="420"/>
      <c r="Q1080" s="420"/>
      <c r="R1080" s="205"/>
      <c r="S1080" s="205"/>
      <c r="T1080" s="420"/>
      <c r="U1080" s="205"/>
      <c r="V1080" s="202" t="s">
        <v>4121</v>
      </c>
      <c r="W1080" s="203">
        <v>39888</v>
      </c>
      <c r="X1080" s="421">
        <v>316426.77</v>
      </c>
      <c r="Y1080" s="421">
        <v>47464.02</v>
      </c>
      <c r="Z1080" s="421">
        <v>47464.02</v>
      </c>
      <c r="AA1080" s="421">
        <v>268962.75</v>
      </c>
      <c r="AB1080" s="517" t="s">
        <v>4256</v>
      </c>
      <c r="AC1080" s="517"/>
      <c r="AD1080" s="417" t="s">
        <v>4760</v>
      </c>
      <c r="AE1080" s="417" t="s">
        <v>4761</v>
      </c>
      <c r="AF1080" s="417" t="s">
        <v>1341</v>
      </c>
      <c r="AG1080" s="207">
        <v>36</v>
      </c>
      <c r="AH1080" s="208"/>
      <c r="AI1080" s="207"/>
      <c r="BA1080" s="209" t="s">
        <v>9847</v>
      </c>
      <c r="BC1080" s="252"/>
      <c r="BD1080" s="252"/>
      <c r="BE1080" s="252"/>
      <c r="BF1080" s="252"/>
      <c r="BG1080" s="252"/>
      <c r="BH1080" s="252"/>
      <c r="BI1080" s="252"/>
      <c r="BJ1080" s="252"/>
      <c r="BK1080" s="252"/>
      <c r="BL1080" s="252"/>
      <c r="BM1080" s="252"/>
    </row>
    <row r="1081" spans="1:65" s="209" customFormat="1" ht="33.75">
      <c r="A1081" s="420">
        <v>1078</v>
      </c>
      <c r="B1081" s="417" t="s">
        <v>4143</v>
      </c>
      <c r="C1081" s="417" t="s">
        <v>634</v>
      </c>
      <c r="D1081" s="423" t="s">
        <v>4242</v>
      </c>
      <c r="E1081" s="504" t="s">
        <v>2965</v>
      </c>
      <c r="F1081" s="504"/>
      <c r="G1081" s="504"/>
      <c r="H1081" s="504"/>
      <c r="I1081" s="504"/>
      <c r="J1081" s="504"/>
      <c r="K1081" s="504"/>
      <c r="L1081" s="417">
        <v>44.5</v>
      </c>
      <c r="M1081" s="420"/>
      <c r="N1081" s="205"/>
      <c r="O1081" s="205"/>
      <c r="P1081" s="420"/>
      <c r="Q1081" s="420"/>
      <c r="R1081" s="205"/>
      <c r="S1081" s="205"/>
      <c r="T1081" s="420"/>
      <c r="U1081" s="205"/>
      <c r="V1081" s="202" t="s">
        <v>4121</v>
      </c>
      <c r="W1081" s="203">
        <v>39370</v>
      </c>
      <c r="X1081" s="421">
        <v>2220000</v>
      </c>
      <c r="Y1081" s="206"/>
      <c r="Z1081" s="421">
        <v>0</v>
      </c>
      <c r="AA1081" s="371">
        <f t="shared" ref="AA1081:AA1087" si="22">X1081-Z1081</f>
        <v>2220000</v>
      </c>
      <c r="AB1081" s="525" t="s">
        <v>2379</v>
      </c>
      <c r="AC1081" s="525"/>
      <c r="AD1081" s="417" t="s">
        <v>4760</v>
      </c>
      <c r="AE1081" s="417" t="s">
        <v>4761</v>
      </c>
      <c r="AF1081" s="417" t="s">
        <v>1341</v>
      </c>
      <c r="AG1081" s="207">
        <v>37</v>
      </c>
      <c r="AH1081" s="208"/>
      <c r="AI1081" s="207"/>
      <c r="BA1081" s="209" t="s">
        <v>9850</v>
      </c>
      <c r="BC1081" s="252"/>
      <c r="BD1081" s="252"/>
      <c r="BE1081" s="252"/>
      <c r="BF1081" s="252"/>
      <c r="BG1081" s="252"/>
      <c r="BH1081" s="252"/>
      <c r="BI1081" s="252"/>
      <c r="BJ1081" s="252"/>
      <c r="BK1081" s="252"/>
      <c r="BL1081" s="252"/>
      <c r="BM1081" s="252"/>
    </row>
    <row r="1082" spans="1:65" s="209" customFormat="1" ht="33.75">
      <c r="A1082" s="420">
        <v>1079</v>
      </c>
      <c r="B1082" s="417" t="s">
        <v>4147</v>
      </c>
      <c r="C1082" s="417" t="s">
        <v>634</v>
      </c>
      <c r="D1082" s="423" t="s">
        <v>4246</v>
      </c>
      <c r="E1082" s="504" t="s">
        <v>9862</v>
      </c>
      <c r="F1082" s="504"/>
      <c r="G1082" s="504"/>
      <c r="H1082" s="504"/>
      <c r="I1082" s="504"/>
      <c r="J1082" s="504"/>
      <c r="K1082" s="504"/>
      <c r="L1082" s="417">
        <v>51.3</v>
      </c>
      <c r="M1082" s="203">
        <v>36766</v>
      </c>
      <c r="N1082" s="205"/>
      <c r="O1082" s="205"/>
      <c r="P1082" s="420"/>
      <c r="Q1082" s="420"/>
      <c r="R1082" s="205"/>
      <c r="S1082" s="205"/>
      <c r="T1082" s="420"/>
      <c r="U1082" s="205"/>
      <c r="V1082" s="202" t="s">
        <v>4121</v>
      </c>
      <c r="W1082" s="203">
        <v>36766</v>
      </c>
      <c r="X1082" s="158">
        <f>97000+6153000.05</f>
        <v>6250000.0499999998</v>
      </c>
      <c r="Y1082" s="206"/>
      <c r="Z1082" s="158">
        <v>59000</v>
      </c>
      <c r="AA1082" s="158">
        <f t="shared" si="22"/>
        <v>6191000.0499999998</v>
      </c>
      <c r="AB1082" s="525" t="s">
        <v>2383</v>
      </c>
      <c r="AC1082" s="525"/>
      <c r="AD1082" s="417" t="s">
        <v>4760</v>
      </c>
      <c r="AE1082" s="417" t="s">
        <v>4761</v>
      </c>
      <c r="AF1082" s="417" t="s">
        <v>1341</v>
      </c>
      <c r="AG1082" s="207">
        <v>38</v>
      </c>
      <c r="AH1082" s="208"/>
      <c r="AI1082" s="207"/>
      <c r="BA1082" s="209" t="s">
        <v>9851</v>
      </c>
      <c r="BC1082" s="252"/>
      <c r="BD1082" s="252"/>
      <c r="BE1082" s="252"/>
      <c r="BF1082" s="252"/>
      <c r="BG1082" s="252"/>
      <c r="BH1082" s="252"/>
      <c r="BI1082" s="252"/>
      <c r="BJ1082" s="252"/>
      <c r="BK1082" s="252"/>
      <c r="BL1082" s="252"/>
      <c r="BM1082" s="252"/>
    </row>
    <row r="1083" spans="1:65" s="209" customFormat="1" ht="27" customHeight="1">
      <c r="A1083" s="420">
        <v>1080</v>
      </c>
      <c r="B1083" s="417" t="s">
        <v>10382</v>
      </c>
      <c r="C1083" s="417" t="s">
        <v>634</v>
      </c>
      <c r="D1083" s="423" t="s">
        <v>4121</v>
      </c>
      <c r="E1083" s="498" t="s">
        <v>10383</v>
      </c>
      <c r="F1083" s="499"/>
      <c r="G1083" s="499"/>
      <c r="H1083" s="499"/>
      <c r="I1083" s="499"/>
      <c r="J1083" s="499"/>
      <c r="K1083" s="500"/>
      <c r="L1083" s="417">
        <v>27.6</v>
      </c>
      <c r="M1083" s="203"/>
      <c r="N1083" s="205"/>
      <c r="O1083" s="205"/>
      <c r="P1083" s="420"/>
      <c r="Q1083" s="420"/>
      <c r="R1083" s="205"/>
      <c r="S1083" s="205"/>
      <c r="T1083" s="420"/>
      <c r="U1083" s="205"/>
      <c r="V1083" s="202" t="s">
        <v>4121</v>
      </c>
      <c r="W1083" s="203">
        <v>45715</v>
      </c>
      <c r="X1083" s="158">
        <v>778101.41</v>
      </c>
      <c r="Y1083" s="206"/>
      <c r="Z1083" s="158">
        <v>0</v>
      </c>
      <c r="AA1083" s="158">
        <v>778101.41</v>
      </c>
      <c r="AB1083" s="568" t="s">
        <v>10384</v>
      </c>
      <c r="AC1083" s="569"/>
      <c r="AD1083" s="417" t="s">
        <v>4760</v>
      </c>
      <c r="AE1083" s="417" t="s">
        <v>4761</v>
      </c>
      <c r="AF1083" s="417" t="s">
        <v>4121</v>
      </c>
      <c r="AG1083" s="207"/>
      <c r="AH1083" s="208"/>
      <c r="AI1083" s="207"/>
      <c r="BA1083" s="209" t="s">
        <v>10385</v>
      </c>
      <c r="BC1083" s="252"/>
      <c r="BD1083" s="252"/>
      <c r="BE1083" s="252"/>
      <c r="BF1083" s="252"/>
      <c r="BG1083" s="252"/>
      <c r="BH1083" s="252"/>
      <c r="BI1083" s="252"/>
      <c r="BJ1083" s="252"/>
      <c r="BK1083" s="252"/>
      <c r="BL1083" s="252"/>
      <c r="BM1083" s="252"/>
    </row>
    <row r="1084" spans="1:65" s="209" customFormat="1" ht="33.75">
      <c r="A1084" s="420">
        <v>1081</v>
      </c>
      <c r="B1084" s="417" t="s">
        <v>4320</v>
      </c>
      <c r="C1084" s="417" t="s">
        <v>8893</v>
      </c>
      <c r="D1084" s="423" t="s">
        <v>4322</v>
      </c>
      <c r="E1084" s="504" t="s">
        <v>4321</v>
      </c>
      <c r="F1084" s="504"/>
      <c r="G1084" s="504"/>
      <c r="H1084" s="504"/>
      <c r="I1084" s="504"/>
      <c r="J1084" s="504"/>
      <c r="K1084" s="504"/>
      <c r="L1084" s="417">
        <v>52.9</v>
      </c>
      <c r="M1084" s="203"/>
      <c r="N1084" s="205"/>
      <c r="O1084" s="205"/>
      <c r="P1084" s="420"/>
      <c r="Q1084" s="420"/>
      <c r="R1084" s="205"/>
      <c r="S1084" s="205"/>
      <c r="T1084" s="420"/>
      <c r="U1084" s="205"/>
      <c r="V1084" s="202" t="s">
        <v>4121</v>
      </c>
      <c r="W1084" s="203">
        <v>41429</v>
      </c>
      <c r="X1084" s="421">
        <v>10799589.199999999</v>
      </c>
      <c r="Y1084" s="206"/>
      <c r="Z1084" s="421">
        <v>0</v>
      </c>
      <c r="AA1084" s="371">
        <f t="shared" si="22"/>
        <v>10799589.199999999</v>
      </c>
      <c r="AB1084" s="504" t="s">
        <v>5237</v>
      </c>
      <c r="AC1084" s="504"/>
      <c r="AD1084" s="417" t="s">
        <v>4760</v>
      </c>
      <c r="AE1084" s="417" t="s">
        <v>4761</v>
      </c>
      <c r="AF1084" s="417" t="s">
        <v>1341</v>
      </c>
      <c r="AG1084" s="207">
        <v>39</v>
      </c>
      <c r="AH1084" s="208"/>
      <c r="AI1084" s="207"/>
      <c r="BA1084" s="209" t="s">
        <v>9857</v>
      </c>
      <c r="BC1084" s="252"/>
      <c r="BD1084" s="252"/>
      <c r="BE1084" s="252"/>
      <c r="BF1084" s="252"/>
      <c r="BG1084" s="252"/>
      <c r="BH1084" s="252"/>
      <c r="BI1084" s="252"/>
      <c r="BJ1084" s="252"/>
      <c r="BK1084" s="252"/>
      <c r="BL1084" s="252"/>
      <c r="BM1084" s="252"/>
    </row>
    <row r="1085" spans="1:65" s="209" customFormat="1" ht="45" customHeight="1">
      <c r="A1085" s="420">
        <v>1082</v>
      </c>
      <c r="B1085" s="417" t="s">
        <v>6022</v>
      </c>
      <c r="C1085" s="417" t="s">
        <v>8893</v>
      </c>
      <c r="D1085" s="420" t="s">
        <v>4121</v>
      </c>
      <c r="E1085" s="497" t="s">
        <v>6023</v>
      </c>
      <c r="F1085" s="497"/>
      <c r="G1085" s="497"/>
      <c r="H1085" s="497"/>
      <c r="I1085" s="497"/>
      <c r="J1085" s="497"/>
      <c r="K1085" s="497"/>
      <c r="L1085" s="420">
        <v>23.6</v>
      </c>
      <c r="M1085" s="420"/>
      <c r="N1085" s="205"/>
      <c r="O1085" s="205"/>
      <c r="P1085" s="420"/>
      <c r="Q1085" s="420"/>
      <c r="R1085" s="205"/>
      <c r="S1085" s="205"/>
      <c r="T1085" s="420"/>
      <c r="U1085" s="205"/>
      <c r="V1085" s="202" t="s">
        <v>4121</v>
      </c>
      <c r="W1085" s="203">
        <v>43161</v>
      </c>
      <c r="X1085" s="421">
        <v>4795600.91</v>
      </c>
      <c r="Y1085" s="421">
        <v>0</v>
      </c>
      <c r="Z1085" s="421">
        <v>0</v>
      </c>
      <c r="AA1085" s="371">
        <f t="shared" si="22"/>
        <v>4795600.91</v>
      </c>
      <c r="AB1085" s="504" t="s">
        <v>6024</v>
      </c>
      <c r="AC1085" s="504"/>
      <c r="AD1085" s="417" t="s">
        <v>4760</v>
      </c>
      <c r="AE1085" s="417" t="s">
        <v>4761</v>
      </c>
      <c r="AF1085" s="417" t="s">
        <v>1341</v>
      </c>
      <c r="AG1085" s="207">
        <v>40</v>
      </c>
      <c r="AH1085" s="204"/>
      <c r="BA1085" s="209" t="s">
        <v>9858</v>
      </c>
      <c r="BC1085" s="252"/>
      <c r="BD1085" s="252"/>
      <c r="BE1085" s="252"/>
      <c r="BF1085" s="252"/>
      <c r="BG1085" s="252"/>
      <c r="BH1085" s="252"/>
      <c r="BI1085" s="252"/>
      <c r="BJ1085" s="252"/>
      <c r="BK1085" s="252"/>
      <c r="BL1085" s="252"/>
      <c r="BM1085" s="252"/>
    </row>
    <row r="1086" spans="1:65" s="209" customFormat="1" ht="45" customHeight="1">
      <c r="A1086" s="420">
        <v>1083</v>
      </c>
      <c r="B1086" s="417" t="s">
        <v>6051</v>
      </c>
      <c r="C1086" s="417" t="s">
        <v>8893</v>
      </c>
      <c r="D1086" s="420">
        <v>3262</v>
      </c>
      <c r="E1086" s="497" t="s">
        <v>6053</v>
      </c>
      <c r="F1086" s="497"/>
      <c r="G1086" s="497"/>
      <c r="H1086" s="497"/>
      <c r="I1086" s="497"/>
      <c r="J1086" s="497"/>
      <c r="K1086" s="497"/>
      <c r="L1086" s="420">
        <v>22.8</v>
      </c>
      <c r="M1086" s="420"/>
      <c r="N1086" s="205"/>
      <c r="O1086" s="205"/>
      <c r="P1086" s="420"/>
      <c r="Q1086" s="420"/>
      <c r="R1086" s="205"/>
      <c r="S1086" s="205"/>
      <c r="T1086" s="420"/>
      <c r="U1086" s="205"/>
      <c r="V1086" s="202" t="s">
        <v>4121</v>
      </c>
      <c r="W1086" s="203">
        <v>43405</v>
      </c>
      <c r="X1086" s="421">
        <v>355500.02</v>
      </c>
      <c r="Y1086" s="421"/>
      <c r="Z1086" s="421">
        <v>33575.25</v>
      </c>
      <c r="AA1086" s="371">
        <f t="shared" si="22"/>
        <v>321924.77</v>
      </c>
      <c r="AB1086" s="504" t="s">
        <v>6052</v>
      </c>
      <c r="AC1086" s="504"/>
      <c r="AD1086" s="417" t="s">
        <v>4760</v>
      </c>
      <c r="AE1086" s="417" t="s">
        <v>4761</v>
      </c>
      <c r="AF1086" s="417" t="s">
        <v>1341</v>
      </c>
      <c r="AG1086" s="207">
        <v>41</v>
      </c>
      <c r="AH1086" s="204"/>
      <c r="BA1086" s="209" t="s">
        <v>9859</v>
      </c>
      <c r="BC1086" s="252"/>
      <c r="BD1086" s="252"/>
      <c r="BE1086" s="252"/>
      <c r="BF1086" s="252"/>
      <c r="BG1086" s="252"/>
      <c r="BH1086" s="252"/>
      <c r="BI1086" s="252"/>
      <c r="BJ1086" s="252"/>
      <c r="BK1086" s="252"/>
      <c r="BL1086" s="252"/>
      <c r="BM1086" s="252"/>
    </row>
    <row r="1087" spans="1:65" s="209" customFormat="1" ht="45" customHeight="1">
      <c r="A1087" s="420">
        <v>1084</v>
      </c>
      <c r="B1087" s="417" t="s">
        <v>6051</v>
      </c>
      <c r="C1087" s="417" t="s">
        <v>8893</v>
      </c>
      <c r="D1087" s="420">
        <v>3264</v>
      </c>
      <c r="E1087" s="497" t="s">
        <v>1899</v>
      </c>
      <c r="F1087" s="497"/>
      <c r="G1087" s="497"/>
      <c r="H1087" s="497"/>
      <c r="I1087" s="497"/>
      <c r="J1087" s="497"/>
      <c r="K1087" s="497"/>
      <c r="L1087" s="420">
        <v>24.5</v>
      </c>
      <c r="M1087" s="420"/>
      <c r="N1087" s="205"/>
      <c r="O1087" s="205"/>
      <c r="P1087" s="420"/>
      <c r="Q1087" s="420"/>
      <c r="R1087" s="205"/>
      <c r="S1087" s="205"/>
      <c r="T1087" s="420"/>
      <c r="U1087" s="205"/>
      <c r="V1087" s="202" t="s">
        <v>4121</v>
      </c>
      <c r="W1087" s="203">
        <v>43405</v>
      </c>
      <c r="X1087" s="421">
        <v>175839</v>
      </c>
      <c r="Y1087" s="421"/>
      <c r="Z1087" s="421">
        <v>175839</v>
      </c>
      <c r="AA1087" s="371">
        <f t="shared" si="22"/>
        <v>0</v>
      </c>
      <c r="AB1087" s="504" t="s">
        <v>6052</v>
      </c>
      <c r="AC1087" s="504"/>
      <c r="AD1087" s="417" t="s">
        <v>4760</v>
      </c>
      <c r="AE1087" s="417" t="s">
        <v>4761</v>
      </c>
      <c r="AF1087" s="417" t="s">
        <v>1341</v>
      </c>
      <c r="AG1087" s="207">
        <v>42</v>
      </c>
      <c r="AH1087" s="204"/>
      <c r="BA1087" s="209" t="s">
        <v>9860</v>
      </c>
      <c r="BC1087" s="252"/>
      <c r="BD1087" s="252"/>
      <c r="BE1087" s="252"/>
      <c r="BF1087" s="252"/>
      <c r="BG1087" s="252"/>
      <c r="BH1087" s="252"/>
      <c r="BI1087" s="252"/>
      <c r="BJ1087" s="252"/>
      <c r="BK1087" s="252"/>
      <c r="BL1087" s="252"/>
      <c r="BM1087" s="252"/>
    </row>
    <row r="1088" spans="1:65" s="209" customFormat="1" ht="101.25">
      <c r="A1088" s="420">
        <v>1085</v>
      </c>
      <c r="B1088" s="419" t="s">
        <v>2602</v>
      </c>
      <c r="C1088" s="419" t="s">
        <v>2613</v>
      </c>
      <c r="D1088" s="419" t="s">
        <v>2603</v>
      </c>
      <c r="E1088" s="419" t="s">
        <v>4292</v>
      </c>
      <c r="F1088" s="419">
        <v>13</v>
      </c>
      <c r="G1088" s="421" t="s">
        <v>4121</v>
      </c>
      <c r="H1088" s="421" t="s">
        <v>4121</v>
      </c>
      <c r="I1088" s="421" t="s">
        <v>4121</v>
      </c>
      <c r="J1088" s="421" t="s">
        <v>4121</v>
      </c>
      <c r="K1088" s="421" t="s">
        <v>8769</v>
      </c>
      <c r="L1088" s="419">
        <v>113.1</v>
      </c>
      <c r="M1088" s="420"/>
      <c r="N1088" s="206"/>
      <c r="O1088" s="206"/>
      <c r="P1088" s="371"/>
      <c r="Q1088" s="371"/>
      <c r="R1088" s="206"/>
      <c r="S1088" s="206"/>
      <c r="T1088" s="371"/>
      <c r="U1088" s="206"/>
      <c r="V1088" s="202" t="s">
        <v>4121</v>
      </c>
      <c r="W1088" s="214">
        <v>37404</v>
      </c>
      <c r="X1088" s="371">
        <v>149600</v>
      </c>
      <c r="Y1088" s="371" t="e">
        <f>AH1088*#REF!</f>
        <v>#REF!</v>
      </c>
      <c r="Z1088" s="371">
        <v>10200</v>
      </c>
      <c r="AA1088" s="371">
        <f t="shared" ref="AA1088:AA1097" si="23">X1088-Z1088</f>
        <v>139400</v>
      </c>
      <c r="AB1088" s="419" t="s">
        <v>2604</v>
      </c>
      <c r="AC1088" s="215" t="s">
        <v>2605</v>
      </c>
      <c r="AD1088" s="417" t="s">
        <v>4760</v>
      </c>
      <c r="AE1088" s="417" t="s">
        <v>4761</v>
      </c>
      <c r="AF1088" s="419" t="s">
        <v>8593</v>
      </c>
      <c r="AG1088" s="216">
        <v>149.6</v>
      </c>
      <c r="AH1088" s="421">
        <f t="shared" ref="AH1088:AH1117" si="24">AG1088-AI1088</f>
        <v>10.199999999999989</v>
      </c>
      <c r="AI1088" s="217">
        <v>139.4</v>
      </c>
      <c r="BA1088" s="209" t="s">
        <v>8770</v>
      </c>
      <c r="BC1088" s="252"/>
      <c r="BD1088" s="252"/>
      <c r="BE1088" s="252"/>
      <c r="BF1088" s="252"/>
      <c r="BG1088" s="252"/>
      <c r="BH1088" s="252"/>
      <c r="BI1088" s="252"/>
      <c r="BJ1088" s="252"/>
      <c r="BK1088" s="252"/>
      <c r="BL1088" s="252"/>
      <c r="BM1088" s="252"/>
    </row>
    <row r="1089" spans="1:65" s="209" customFormat="1" ht="22.5">
      <c r="A1089" s="420">
        <v>1086</v>
      </c>
      <c r="B1089" s="419" t="s">
        <v>9991</v>
      </c>
      <c r="C1089" s="419" t="s">
        <v>634</v>
      </c>
      <c r="D1089" s="419">
        <v>2208</v>
      </c>
      <c r="E1089" s="505" t="s">
        <v>9990</v>
      </c>
      <c r="F1089" s="507"/>
      <c r="G1089" s="507"/>
      <c r="H1089" s="507"/>
      <c r="I1089" s="507"/>
      <c r="J1089" s="507"/>
      <c r="K1089" s="506"/>
      <c r="L1089" s="419">
        <v>2193.1999999999998</v>
      </c>
      <c r="M1089" s="420"/>
      <c r="N1089" s="206"/>
      <c r="O1089" s="206"/>
      <c r="P1089" s="371"/>
      <c r="Q1089" s="371"/>
      <c r="R1089" s="206"/>
      <c r="S1089" s="206"/>
      <c r="T1089" s="371"/>
      <c r="U1089" s="206"/>
      <c r="V1089" s="202" t="s">
        <v>4121</v>
      </c>
      <c r="W1089" s="214" t="s">
        <v>1520</v>
      </c>
      <c r="X1089" s="371">
        <v>12134912</v>
      </c>
      <c r="Y1089" s="371"/>
      <c r="Z1089" s="371">
        <v>11624682</v>
      </c>
      <c r="AA1089" s="371">
        <f t="shared" si="23"/>
        <v>510230</v>
      </c>
      <c r="AB1089" s="419" t="s">
        <v>4323</v>
      </c>
      <c r="AC1089" s="215">
        <v>39332</v>
      </c>
      <c r="AD1089" s="417" t="s">
        <v>4760</v>
      </c>
      <c r="AE1089" s="417" t="s">
        <v>4761</v>
      </c>
      <c r="AF1089" s="419" t="s">
        <v>5668</v>
      </c>
      <c r="AG1089" s="216">
        <v>12134.912</v>
      </c>
      <c r="AH1089" s="421">
        <f t="shared" si="24"/>
        <v>11624.682000000001</v>
      </c>
      <c r="AI1089" s="217">
        <v>510.23</v>
      </c>
      <c r="BA1089" s="209" t="s">
        <v>9058</v>
      </c>
      <c r="BC1089" s="252"/>
      <c r="BD1089" s="252"/>
      <c r="BE1089" s="252"/>
      <c r="BF1089" s="252"/>
      <c r="BG1089" s="252"/>
      <c r="BH1089" s="252"/>
      <c r="BI1089" s="252"/>
      <c r="BJ1089" s="252"/>
      <c r="BK1089" s="252"/>
      <c r="BL1089" s="252"/>
      <c r="BM1089" s="252"/>
    </row>
    <row r="1090" spans="1:65" s="209" customFormat="1" ht="33" customHeight="1">
      <c r="A1090" s="420">
        <v>1087</v>
      </c>
      <c r="B1090" s="419" t="s">
        <v>9967</v>
      </c>
      <c r="C1090" s="419" t="s">
        <v>634</v>
      </c>
      <c r="D1090" s="419" t="s">
        <v>1822</v>
      </c>
      <c r="E1090" s="505" t="s">
        <v>9966</v>
      </c>
      <c r="F1090" s="507"/>
      <c r="G1090" s="507"/>
      <c r="H1090" s="507"/>
      <c r="I1090" s="507"/>
      <c r="J1090" s="507"/>
      <c r="K1090" s="506"/>
      <c r="L1090" s="419">
        <v>896.4</v>
      </c>
      <c r="M1090" s="420"/>
      <c r="N1090" s="206"/>
      <c r="O1090" s="206"/>
      <c r="P1090" s="371"/>
      <c r="Q1090" s="371"/>
      <c r="R1090" s="206"/>
      <c r="S1090" s="206"/>
      <c r="T1090" s="371"/>
      <c r="U1090" s="206"/>
      <c r="V1090" s="211" t="s">
        <v>4121</v>
      </c>
      <c r="W1090" s="214" t="s">
        <v>898</v>
      </c>
      <c r="X1090" s="371">
        <v>830998</v>
      </c>
      <c r="Y1090" s="371"/>
      <c r="Z1090" s="371">
        <v>724631.67</v>
      </c>
      <c r="AA1090" s="371">
        <v>106366.33</v>
      </c>
      <c r="AB1090" s="505" t="s">
        <v>9996</v>
      </c>
      <c r="AC1090" s="506"/>
      <c r="AD1090" s="417" t="s">
        <v>4760</v>
      </c>
      <c r="AE1090" s="417" t="s">
        <v>4761</v>
      </c>
      <c r="AF1090" s="419" t="s">
        <v>4777</v>
      </c>
      <c r="AG1090" s="216"/>
      <c r="AH1090" s="421"/>
      <c r="AI1090" s="217"/>
      <c r="BA1090" s="209" t="s">
        <v>8927</v>
      </c>
      <c r="BC1090" s="252"/>
      <c r="BD1090" s="252"/>
      <c r="BE1090" s="252"/>
      <c r="BF1090" s="252"/>
      <c r="BG1090" s="252"/>
      <c r="BH1090" s="252"/>
      <c r="BI1090" s="252"/>
      <c r="BJ1090" s="252"/>
      <c r="BK1090" s="252"/>
      <c r="BL1090" s="252"/>
      <c r="BM1090" s="252"/>
    </row>
    <row r="1091" spans="1:65" s="209" customFormat="1" ht="22.5">
      <c r="A1091" s="420">
        <v>1088</v>
      </c>
      <c r="B1091" s="419" t="s">
        <v>1521</v>
      </c>
      <c r="C1091" s="419" t="s">
        <v>634</v>
      </c>
      <c r="D1091" s="419" t="s">
        <v>1522</v>
      </c>
      <c r="E1091" s="419" t="s">
        <v>3371</v>
      </c>
      <c r="F1091" s="419">
        <v>9</v>
      </c>
      <c r="G1091" s="421" t="s">
        <v>4121</v>
      </c>
      <c r="H1091" s="421" t="s">
        <v>4121</v>
      </c>
      <c r="I1091" s="421" t="s">
        <v>4121</v>
      </c>
      <c r="J1091" s="421" t="s">
        <v>4121</v>
      </c>
      <c r="K1091" s="421" t="s">
        <v>4121</v>
      </c>
      <c r="L1091" s="419">
        <v>2006.9</v>
      </c>
      <c r="M1091" s="420"/>
      <c r="N1091" s="206"/>
      <c r="O1091" s="206"/>
      <c r="P1091" s="371"/>
      <c r="Q1091" s="371"/>
      <c r="R1091" s="206"/>
      <c r="S1091" s="206"/>
      <c r="T1091" s="371"/>
      <c r="U1091" s="206"/>
      <c r="V1091" s="202" t="s">
        <v>4121</v>
      </c>
      <c r="W1091" s="214" t="s">
        <v>1523</v>
      </c>
      <c r="X1091" s="371">
        <v>17792837</v>
      </c>
      <c r="Y1091" s="371"/>
      <c r="Z1091" s="371">
        <v>9458337</v>
      </c>
      <c r="AA1091" s="371">
        <f t="shared" si="23"/>
        <v>8334500</v>
      </c>
      <c r="AB1091" s="419" t="s">
        <v>4323</v>
      </c>
      <c r="AC1091" s="215">
        <v>39332</v>
      </c>
      <c r="AD1091" s="417" t="s">
        <v>4760</v>
      </c>
      <c r="AE1091" s="417" t="s">
        <v>4761</v>
      </c>
      <c r="AF1091" s="419" t="s">
        <v>4121</v>
      </c>
      <c r="AG1091" s="216">
        <v>17792.837</v>
      </c>
      <c r="AH1091" s="421">
        <f t="shared" si="24"/>
        <v>9458.3369999999995</v>
      </c>
      <c r="AI1091" s="217">
        <v>8334.5</v>
      </c>
      <c r="BA1091" s="209" t="s">
        <v>9111</v>
      </c>
      <c r="BC1091" s="252"/>
      <c r="BD1091" s="252"/>
      <c r="BE1091" s="252"/>
      <c r="BF1091" s="252"/>
      <c r="BG1091" s="252"/>
      <c r="BH1091" s="252"/>
      <c r="BI1091" s="252"/>
      <c r="BJ1091" s="252"/>
      <c r="BK1091" s="252"/>
      <c r="BL1091" s="252"/>
      <c r="BM1091" s="252"/>
    </row>
    <row r="1092" spans="1:65" s="209" customFormat="1" ht="33.75">
      <c r="A1092" s="420">
        <v>1089</v>
      </c>
      <c r="B1092" s="419" t="s">
        <v>1524</v>
      </c>
      <c r="C1092" s="419" t="s">
        <v>634</v>
      </c>
      <c r="D1092" s="419" t="s">
        <v>1525</v>
      </c>
      <c r="E1092" s="419" t="s">
        <v>5829</v>
      </c>
      <c r="F1092" s="419">
        <v>24</v>
      </c>
      <c r="G1092" s="419" t="s">
        <v>1459</v>
      </c>
      <c r="H1092" s="420"/>
      <c r="I1092" s="420"/>
      <c r="J1092" s="421" t="s">
        <v>4121</v>
      </c>
      <c r="K1092" s="421" t="s">
        <v>4121</v>
      </c>
      <c r="L1092" s="419">
        <v>900.5</v>
      </c>
      <c r="M1092" s="420"/>
      <c r="N1092" s="206"/>
      <c r="O1092" s="206"/>
      <c r="P1092" s="371"/>
      <c r="Q1092" s="371"/>
      <c r="R1092" s="206"/>
      <c r="S1092" s="206"/>
      <c r="T1092" s="371"/>
      <c r="U1092" s="206"/>
      <c r="V1092" s="202" t="s">
        <v>4121</v>
      </c>
      <c r="W1092" s="214" t="s">
        <v>3477</v>
      </c>
      <c r="X1092" s="371">
        <v>4890000</v>
      </c>
      <c r="Y1092" s="371"/>
      <c r="Z1092" s="371">
        <v>2943000</v>
      </c>
      <c r="AA1092" s="371">
        <f t="shared" si="23"/>
        <v>1947000</v>
      </c>
      <c r="AB1092" s="419" t="s">
        <v>5666</v>
      </c>
      <c r="AC1092" s="215">
        <v>39902</v>
      </c>
      <c r="AD1092" s="417" t="s">
        <v>4760</v>
      </c>
      <c r="AE1092" s="417" t="s">
        <v>4761</v>
      </c>
      <c r="AF1092" s="419" t="s">
        <v>2525</v>
      </c>
      <c r="AG1092" s="216">
        <v>4890</v>
      </c>
      <c r="AH1092" s="421">
        <f t="shared" si="24"/>
        <v>2943</v>
      </c>
      <c r="AI1092" s="217">
        <v>1947</v>
      </c>
      <c r="BA1092" s="209" t="s">
        <v>9118</v>
      </c>
      <c r="BC1092" s="252"/>
      <c r="BD1092" s="252"/>
      <c r="BE1092" s="252"/>
      <c r="BF1092" s="252"/>
      <c r="BG1092" s="252"/>
      <c r="BH1092" s="252"/>
      <c r="BI1092" s="252"/>
      <c r="BJ1092" s="252"/>
      <c r="BK1092" s="252"/>
      <c r="BL1092" s="252"/>
      <c r="BM1092" s="252"/>
    </row>
    <row r="1093" spans="1:65" s="209" customFormat="1" ht="45">
      <c r="A1093" s="420">
        <v>1090</v>
      </c>
      <c r="B1093" s="419" t="s">
        <v>1526</v>
      </c>
      <c r="C1093" s="419" t="s">
        <v>8893</v>
      </c>
      <c r="D1093" s="419" t="s">
        <v>4121</v>
      </c>
      <c r="E1093" s="419" t="s">
        <v>1475</v>
      </c>
      <c r="F1093" s="419">
        <v>6</v>
      </c>
      <c r="G1093" s="419" t="s">
        <v>1459</v>
      </c>
      <c r="H1093" s="420"/>
      <c r="I1093" s="420"/>
      <c r="J1093" s="421" t="s">
        <v>4121</v>
      </c>
      <c r="K1093" s="421" t="s">
        <v>4121</v>
      </c>
      <c r="L1093" s="421" t="s">
        <v>4121</v>
      </c>
      <c r="M1093" s="420"/>
      <c r="N1093" s="206"/>
      <c r="O1093" s="206"/>
      <c r="P1093" s="371"/>
      <c r="Q1093" s="371"/>
      <c r="R1093" s="206"/>
      <c r="S1093" s="206"/>
      <c r="T1093" s="371"/>
      <c r="U1093" s="206"/>
      <c r="V1093" s="202" t="s">
        <v>4121</v>
      </c>
      <c r="W1093" s="214" t="s">
        <v>4121</v>
      </c>
      <c r="X1093" s="371">
        <v>335950</v>
      </c>
      <c r="Y1093" s="371"/>
      <c r="Z1093" s="371">
        <v>0</v>
      </c>
      <c r="AA1093" s="371">
        <f t="shared" si="23"/>
        <v>335950</v>
      </c>
      <c r="AB1093" s="419" t="s">
        <v>4638</v>
      </c>
      <c r="AC1093" s="215" t="s">
        <v>4639</v>
      </c>
      <c r="AD1093" s="417" t="s">
        <v>4760</v>
      </c>
      <c r="AE1093" s="417" t="s">
        <v>4761</v>
      </c>
      <c r="AF1093" s="419" t="s">
        <v>5669</v>
      </c>
      <c r="AG1093" s="216">
        <v>335.95</v>
      </c>
      <c r="AH1093" s="421">
        <f t="shared" si="24"/>
        <v>0</v>
      </c>
      <c r="AI1093" s="217">
        <v>335.95</v>
      </c>
      <c r="BC1093" s="252"/>
      <c r="BD1093" s="252"/>
      <c r="BE1093" s="252"/>
      <c r="BF1093" s="252"/>
      <c r="BG1093" s="252"/>
      <c r="BH1093" s="252"/>
      <c r="BI1093" s="252"/>
      <c r="BJ1093" s="252"/>
      <c r="BK1093" s="252"/>
      <c r="BL1093" s="252"/>
      <c r="BM1093" s="252"/>
    </row>
    <row r="1094" spans="1:65" s="209" customFormat="1" ht="33.75">
      <c r="A1094" s="420">
        <v>1091</v>
      </c>
      <c r="B1094" s="419" t="s">
        <v>424</v>
      </c>
      <c r="C1094" s="419" t="s">
        <v>2613</v>
      </c>
      <c r="D1094" s="419" t="s">
        <v>3369</v>
      </c>
      <c r="E1094" s="419" t="s">
        <v>1989</v>
      </c>
      <c r="F1094" s="419">
        <v>31</v>
      </c>
      <c r="G1094" s="421" t="s">
        <v>4121</v>
      </c>
      <c r="H1094" s="420"/>
      <c r="I1094" s="420"/>
      <c r="J1094" s="421" t="s">
        <v>4121</v>
      </c>
      <c r="K1094" s="421" t="s">
        <v>4121</v>
      </c>
      <c r="L1094" s="419">
        <v>87.76</v>
      </c>
      <c r="M1094" s="420"/>
      <c r="N1094" s="206"/>
      <c r="O1094" s="206"/>
      <c r="P1094" s="371"/>
      <c r="Q1094" s="371"/>
      <c r="R1094" s="206"/>
      <c r="S1094" s="206"/>
      <c r="T1094" s="371"/>
      <c r="U1094" s="206"/>
      <c r="V1094" s="202" t="s">
        <v>4121</v>
      </c>
      <c r="W1094" s="214" t="s">
        <v>4121</v>
      </c>
      <c r="X1094" s="371">
        <v>787900</v>
      </c>
      <c r="Y1094" s="206"/>
      <c r="Z1094" s="371">
        <v>477292</v>
      </c>
      <c r="AA1094" s="371">
        <f t="shared" si="23"/>
        <v>310608</v>
      </c>
      <c r="AB1094" s="419" t="s">
        <v>422</v>
      </c>
      <c r="AC1094" s="215" t="s">
        <v>423</v>
      </c>
      <c r="AD1094" s="419" t="s">
        <v>4760</v>
      </c>
      <c r="AE1094" s="417" t="s">
        <v>4761</v>
      </c>
      <c r="AF1094" s="420" t="s">
        <v>4121</v>
      </c>
      <c r="AG1094" s="216">
        <v>787.9</v>
      </c>
      <c r="AH1094" s="421">
        <f t="shared" si="24"/>
        <v>477.29199999999997</v>
      </c>
      <c r="AI1094" s="217">
        <v>310.608</v>
      </c>
      <c r="BC1094" s="252"/>
      <c r="BD1094" s="252"/>
      <c r="BE1094" s="252"/>
      <c r="BF1094" s="252"/>
      <c r="BG1094" s="252"/>
      <c r="BH1094" s="252"/>
      <c r="BI1094" s="252"/>
      <c r="BJ1094" s="252"/>
      <c r="BK1094" s="252"/>
      <c r="BL1094" s="252"/>
      <c r="BM1094" s="252"/>
    </row>
    <row r="1095" spans="1:65" s="209" customFormat="1" ht="33.75">
      <c r="A1095" s="420">
        <v>1092</v>
      </c>
      <c r="B1095" s="419" t="s">
        <v>2453</v>
      </c>
      <c r="C1095" s="419" t="s">
        <v>2613</v>
      </c>
      <c r="D1095" s="419" t="s">
        <v>4121</v>
      </c>
      <c r="E1095" s="419" t="s">
        <v>2899</v>
      </c>
      <c r="F1095" s="419">
        <v>1</v>
      </c>
      <c r="G1095" s="421" t="s">
        <v>4121</v>
      </c>
      <c r="H1095" s="421" t="s">
        <v>4121</v>
      </c>
      <c r="I1095" s="421" t="s">
        <v>4121</v>
      </c>
      <c r="J1095" s="421" t="s">
        <v>4121</v>
      </c>
      <c r="K1095" s="421" t="s">
        <v>4121</v>
      </c>
      <c r="L1095" s="419">
        <v>10.199999999999999</v>
      </c>
      <c r="M1095" s="420"/>
      <c r="N1095" s="206"/>
      <c r="O1095" s="206"/>
      <c r="P1095" s="371"/>
      <c r="Q1095" s="371"/>
      <c r="R1095" s="206"/>
      <c r="S1095" s="206"/>
      <c r="T1095" s="371"/>
      <c r="U1095" s="206"/>
      <c r="V1095" s="202" t="s">
        <v>4121</v>
      </c>
      <c r="W1095" s="421" t="s">
        <v>4121</v>
      </c>
      <c r="X1095" s="371">
        <v>35200</v>
      </c>
      <c r="Y1095" s="206"/>
      <c r="Z1095" s="371">
        <v>9600</v>
      </c>
      <c r="AA1095" s="371">
        <f t="shared" si="23"/>
        <v>25600</v>
      </c>
      <c r="AB1095" s="419" t="s">
        <v>422</v>
      </c>
      <c r="AC1095" s="215" t="s">
        <v>423</v>
      </c>
      <c r="AD1095" s="419" t="s">
        <v>4760</v>
      </c>
      <c r="AE1095" s="417" t="s">
        <v>4761</v>
      </c>
      <c r="AF1095" s="420" t="s">
        <v>4121</v>
      </c>
      <c r="AG1095" s="216">
        <v>35.200000000000003</v>
      </c>
      <c r="AH1095" s="421">
        <f t="shared" si="24"/>
        <v>9.6000000000000014</v>
      </c>
      <c r="AI1095" s="217">
        <v>25.6</v>
      </c>
      <c r="BB1095" s="209" t="s">
        <v>9088</v>
      </c>
      <c r="BC1095" s="252"/>
      <c r="BD1095" s="252"/>
      <c r="BE1095" s="252"/>
      <c r="BF1095" s="252"/>
      <c r="BG1095" s="252"/>
      <c r="BH1095" s="252"/>
      <c r="BI1095" s="252"/>
      <c r="BJ1095" s="252"/>
      <c r="BK1095" s="252"/>
      <c r="BL1095" s="252"/>
      <c r="BM1095" s="252"/>
    </row>
    <row r="1096" spans="1:65" s="209" customFormat="1" ht="33.75">
      <c r="A1096" s="420">
        <v>1093</v>
      </c>
      <c r="B1096" s="419" t="s">
        <v>2453</v>
      </c>
      <c r="C1096" s="419" t="s">
        <v>2613</v>
      </c>
      <c r="D1096" s="419" t="s">
        <v>4121</v>
      </c>
      <c r="E1096" s="419" t="s">
        <v>5825</v>
      </c>
      <c r="F1096" s="419">
        <v>21</v>
      </c>
      <c r="G1096" s="421" t="s">
        <v>4121</v>
      </c>
      <c r="H1096" s="421" t="s">
        <v>4121</v>
      </c>
      <c r="I1096" s="421" t="s">
        <v>4121</v>
      </c>
      <c r="J1096" s="421" t="s">
        <v>4121</v>
      </c>
      <c r="K1096" s="421" t="s">
        <v>9457</v>
      </c>
      <c r="L1096" s="419">
        <v>70.7</v>
      </c>
      <c r="M1096" s="420"/>
      <c r="N1096" s="206"/>
      <c r="O1096" s="206"/>
      <c r="P1096" s="371"/>
      <c r="Q1096" s="371"/>
      <c r="R1096" s="206"/>
      <c r="S1096" s="206"/>
      <c r="T1096" s="371"/>
      <c r="U1096" s="206"/>
      <c r="V1096" s="202" t="s">
        <v>4121</v>
      </c>
      <c r="W1096" s="203">
        <v>45336</v>
      </c>
      <c r="X1096" s="371">
        <v>376710</v>
      </c>
      <c r="Y1096" s="206"/>
      <c r="Z1096" s="371">
        <v>0</v>
      </c>
      <c r="AA1096" s="371">
        <f t="shared" si="23"/>
        <v>376710</v>
      </c>
      <c r="AB1096" s="419" t="s">
        <v>422</v>
      </c>
      <c r="AC1096" s="215" t="s">
        <v>423</v>
      </c>
      <c r="AD1096" s="419" t="s">
        <v>4760</v>
      </c>
      <c r="AE1096" s="417" t="s">
        <v>4761</v>
      </c>
      <c r="AF1096" s="420" t="s">
        <v>4121</v>
      </c>
      <c r="AG1096" s="216">
        <v>376.71</v>
      </c>
      <c r="AH1096" s="421">
        <f t="shared" si="24"/>
        <v>0</v>
      </c>
      <c r="AI1096" s="217">
        <v>376.71</v>
      </c>
      <c r="BA1096" s="209" t="s">
        <v>9458</v>
      </c>
      <c r="BB1096" s="209" t="s">
        <v>9087</v>
      </c>
      <c r="BC1096" s="252"/>
      <c r="BD1096" s="252"/>
      <c r="BE1096" s="252"/>
      <c r="BF1096" s="252"/>
      <c r="BG1096" s="252"/>
      <c r="BH1096" s="252"/>
      <c r="BI1096" s="252"/>
      <c r="BJ1096" s="252"/>
      <c r="BK1096" s="252"/>
      <c r="BL1096" s="252"/>
      <c r="BM1096" s="252"/>
    </row>
    <row r="1097" spans="1:65" s="209" customFormat="1" ht="45">
      <c r="A1097" s="420">
        <v>1094</v>
      </c>
      <c r="B1097" s="419" t="s">
        <v>4446</v>
      </c>
      <c r="C1097" s="419" t="s">
        <v>9006</v>
      </c>
      <c r="D1097" s="419" t="s">
        <v>425</v>
      </c>
      <c r="E1097" s="419" t="s">
        <v>5827</v>
      </c>
      <c r="F1097" s="419">
        <v>1</v>
      </c>
      <c r="G1097" s="421" t="s">
        <v>4121</v>
      </c>
      <c r="H1097" s="421" t="s">
        <v>4121</v>
      </c>
      <c r="I1097" s="421" t="s">
        <v>4121</v>
      </c>
      <c r="J1097" s="421" t="s">
        <v>4121</v>
      </c>
      <c r="K1097" s="421" t="s">
        <v>4121</v>
      </c>
      <c r="L1097" s="419">
        <v>384</v>
      </c>
      <c r="M1097" s="420"/>
      <c r="N1097" s="206"/>
      <c r="O1097" s="206"/>
      <c r="P1097" s="371"/>
      <c r="Q1097" s="371"/>
      <c r="R1097" s="206"/>
      <c r="S1097" s="206"/>
      <c r="T1097" s="371"/>
      <c r="U1097" s="206"/>
      <c r="V1097" s="202" t="s">
        <v>4121</v>
      </c>
      <c r="W1097" s="214" t="s">
        <v>426</v>
      </c>
      <c r="X1097" s="371">
        <v>1394370.15</v>
      </c>
      <c r="Y1097" s="206"/>
      <c r="Z1097" s="371">
        <v>0</v>
      </c>
      <c r="AA1097" s="371">
        <f t="shared" si="23"/>
        <v>1394370.15</v>
      </c>
      <c r="AB1097" s="419" t="s">
        <v>427</v>
      </c>
      <c r="AC1097" s="215" t="s">
        <v>428</v>
      </c>
      <c r="AD1097" s="419" t="s">
        <v>4760</v>
      </c>
      <c r="AE1097" s="417" t="s">
        <v>4761</v>
      </c>
      <c r="AF1097" s="420" t="s">
        <v>5667</v>
      </c>
      <c r="AG1097" s="216">
        <v>1394.37015</v>
      </c>
      <c r="AH1097" s="421">
        <f t="shared" si="24"/>
        <v>0</v>
      </c>
      <c r="AI1097" s="217">
        <v>1394.37015</v>
      </c>
      <c r="BA1097" s="209" t="s">
        <v>9008</v>
      </c>
      <c r="BC1097" s="252"/>
      <c r="BD1097" s="252"/>
      <c r="BE1097" s="252"/>
      <c r="BF1097" s="252"/>
      <c r="BG1097" s="252"/>
      <c r="BH1097" s="252"/>
      <c r="BI1097" s="252"/>
      <c r="BJ1097" s="252"/>
      <c r="BK1097" s="252"/>
      <c r="BL1097" s="252"/>
      <c r="BM1097" s="252"/>
    </row>
    <row r="1098" spans="1:65" s="209" customFormat="1" ht="22.5">
      <c r="A1098" s="420">
        <v>1095</v>
      </c>
      <c r="B1098" s="419" t="s">
        <v>1497</v>
      </c>
      <c r="C1098" s="419" t="s">
        <v>634</v>
      </c>
      <c r="D1098" s="419">
        <v>7558</v>
      </c>
      <c r="E1098" s="494" t="s">
        <v>11397</v>
      </c>
      <c r="F1098" s="494"/>
      <c r="G1098" s="494"/>
      <c r="H1098" s="494"/>
      <c r="I1098" s="494"/>
      <c r="J1098" s="494"/>
      <c r="K1098" s="494"/>
      <c r="L1098" s="419">
        <v>16.2</v>
      </c>
      <c r="M1098" s="420"/>
      <c r="N1098" s="206"/>
      <c r="O1098" s="206"/>
      <c r="P1098" s="371"/>
      <c r="Q1098" s="371"/>
      <c r="R1098" s="206"/>
      <c r="S1098" s="206"/>
      <c r="T1098" s="371"/>
      <c r="U1098" s="206"/>
      <c r="V1098" s="202" t="s">
        <v>4121</v>
      </c>
      <c r="W1098" s="214" t="s">
        <v>1498</v>
      </c>
      <c r="X1098" s="371">
        <v>1595700</v>
      </c>
      <c r="Y1098" s="206"/>
      <c r="Z1098" s="371">
        <v>0</v>
      </c>
      <c r="AA1098" s="371">
        <f t="shared" ref="AA1098:AA1105" si="25">X1098-Z1098</f>
        <v>1595700</v>
      </c>
      <c r="AB1098" s="419" t="s">
        <v>1499</v>
      </c>
      <c r="AC1098" s="215" t="s">
        <v>1500</v>
      </c>
      <c r="AD1098" s="419" t="s">
        <v>4760</v>
      </c>
      <c r="AE1098" s="417" t="s">
        <v>4761</v>
      </c>
      <c r="AF1098" s="420" t="s">
        <v>2534</v>
      </c>
      <c r="AG1098" s="216">
        <v>1595.7</v>
      </c>
      <c r="AH1098" s="421">
        <f t="shared" si="24"/>
        <v>0</v>
      </c>
      <c r="AI1098" s="217">
        <v>1595.7</v>
      </c>
      <c r="BA1098" s="209" t="s">
        <v>11396</v>
      </c>
      <c r="BC1098" s="252"/>
      <c r="BD1098" s="252"/>
      <c r="BE1098" s="252"/>
      <c r="BF1098" s="252"/>
      <c r="BG1098" s="252"/>
      <c r="BH1098" s="252"/>
      <c r="BI1098" s="252"/>
      <c r="BJ1098" s="252"/>
      <c r="BK1098" s="252"/>
      <c r="BL1098" s="252"/>
      <c r="BM1098" s="252"/>
    </row>
    <row r="1099" spans="1:65" s="209" customFormat="1" ht="48.75" customHeight="1">
      <c r="A1099" s="420">
        <v>1096</v>
      </c>
      <c r="B1099" s="419" t="s">
        <v>2526</v>
      </c>
      <c r="C1099" s="419" t="s">
        <v>9149</v>
      </c>
      <c r="D1099" s="419" t="s">
        <v>2642</v>
      </c>
      <c r="E1099" s="494" t="s">
        <v>11398</v>
      </c>
      <c r="F1099" s="494"/>
      <c r="G1099" s="494"/>
      <c r="H1099" s="494"/>
      <c r="I1099" s="494"/>
      <c r="J1099" s="494"/>
      <c r="K1099" s="494"/>
      <c r="L1099" s="419">
        <v>109.1</v>
      </c>
      <c r="M1099" s="420"/>
      <c r="N1099" s="206"/>
      <c r="O1099" s="206"/>
      <c r="P1099" s="371"/>
      <c r="Q1099" s="371"/>
      <c r="R1099" s="206"/>
      <c r="S1099" s="206"/>
      <c r="T1099" s="371"/>
      <c r="U1099" s="206"/>
      <c r="V1099" s="202" t="s">
        <v>4121</v>
      </c>
      <c r="W1099" s="214" t="s">
        <v>353</v>
      </c>
      <c r="X1099" s="371">
        <v>5494335.9199999999</v>
      </c>
      <c r="Y1099" s="206"/>
      <c r="Z1099" s="371">
        <v>0</v>
      </c>
      <c r="AA1099" s="371">
        <f t="shared" si="25"/>
        <v>5494335.9199999999</v>
      </c>
      <c r="AB1099" s="419" t="s">
        <v>2643</v>
      </c>
      <c r="AC1099" s="215" t="s">
        <v>28</v>
      </c>
      <c r="AD1099" s="419" t="s">
        <v>4760</v>
      </c>
      <c r="AE1099" s="417" t="s">
        <v>4761</v>
      </c>
      <c r="AF1099" s="420" t="s">
        <v>2534</v>
      </c>
      <c r="AG1099" s="216">
        <v>5494.3359200000004</v>
      </c>
      <c r="AH1099" s="421">
        <f t="shared" si="24"/>
        <v>0</v>
      </c>
      <c r="AI1099" s="217">
        <v>5494.3359200000004</v>
      </c>
      <c r="BA1099" s="209" t="s">
        <v>11393</v>
      </c>
      <c r="BC1099" s="252"/>
      <c r="BD1099" s="252"/>
      <c r="BE1099" s="252"/>
      <c r="BF1099" s="252"/>
      <c r="BG1099" s="252"/>
      <c r="BH1099" s="252"/>
      <c r="BI1099" s="252"/>
      <c r="BJ1099" s="252"/>
      <c r="BK1099" s="252"/>
      <c r="BL1099" s="252"/>
      <c r="BM1099" s="252"/>
    </row>
    <row r="1100" spans="1:65" s="209" customFormat="1" ht="22.5">
      <c r="A1100" s="420">
        <v>1097</v>
      </c>
      <c r="B1100" s="419" t="s">
        <v>2802</v>
      </c>
      <c r="C1100" s="419" t="s">
        <v>9149</v>
      </c>
      <c r="D1100" s="419" t="s">
        <v>2803</v>
      </c>
      <c r="E1100" s="494" t="s">
        <v>10774</v>
      </c>
      <c r="F1100" s="494"/>
      <c r="G1100" s="494"/>
      <c r="H1100" s="494"/>
      <c r="I1100" s="494"/>
      <c r="J1100" s="494"/>
      <c r="K1100" s="494"/>
      <c r="L1100" s="215" t="s">
        <v>4121</v>
      </c>
      <c r="M1100" s="420"/>
      <c r="N1100" s="206"/>
      <c r="O1100" s="206"/>
      <c r="P1100" s="371"/>
      <c r="Q1100" s="371"/>
      <c r="R1100" s="206"/>
      <c r="S1100" s="206"/>
      <c r="T1100" s="371"/>
      <c r="U1100" s="206"/>
      <c r="V1100" s="202">
        <v>51</v>
      </c>
      <c r="W1100" s="214" t="s">
        <v>1498</v>
      </c>
      <c r="X1100" s="371">
        <v>2886200</v>
      </c>
      <c r="Y1100" s="206"/>
      <c r="Z1100" s="371">
        <v>0</v>
      </c>
      <c r="AA1100" s="371">
        <f t="shared" si="25"/>
        <v>2886200</v>
      </c>
      <c r="AB1100" s="419" t="s">
        <v>1499</v>
      </c>
      <c r="AC1100" s="215" t="s">
        <v>1500</v>
      </c>
      <c r="AD1100" s="419" t="s">
        <v>4760</v>
      </c>
      <c r="AE1100" s="417" t="s">
        <v>4761</v>
      </c>
      <c r="AF1100" s="420" t="s">
        <v>2534</v>
      </c>
      <c r="AG1100" s="216">
        <v>2886.2</v>
      </c>
      <c r="AH1100" s="421">
        <f t="shared" si="24"/>
        <v>0</v>
      </c>
      <c r="AI1100" s="217">
        <v>2886.2</v>
      </c>
      <c r="BA1100" s="209" t="s">
        <v>11395</v>
      </c>
      <c r="BC1100" s="252"/>
      <c r="BD1100" s="252"/>
      <c r="BE1100" s="252"/>
      <c r="BF1100" s="252"/>
      <c r="BG1100" s="252"/>
      <c r="BH1100" s="252"/>
      <c r="BI1100" s="252"/>
      <c r="BJ1100" s="252"/>
      <c r="BK1100" s="252"/>
      <c r="BL1100" s="252"/>
      <c r="BM1100" s="252"/>
    </row>
    <row r="1101" spans="1:65" s="209" customFormat="1" ht="45">
      <c r="A1101" s="420">
        <v>1098</v>
      </c>
      <c r="B1101" s="419" t="s">
        <v>2644</v>
      </c>
      <c r="C1101" s="419" t="s">
        <v>8893</v>
      </c>
      <c r="D1101" s="419">
        <v>7524</v>
      </c>
      <c r="E1101" s="517" t="s">
        <v>10774</v>
      </c>
      <c r="F1101" s="517"/>
      <c r="G1101" s="517"/>
      <c r="H1101" s="517"/>
      <c r="I1101" s="517"/>
      <c r="J1101" s="517"/>
      <c r="K1101" s="517"/>
      <c r="L1101" s="421">
        <v>44</v>
      </c>
      <c r="M1101" s="421" t="s">
        <v>4121</v>
      </c>
      <c r="N1101" s="421" t="s">
        <v>4121</v>
      </c>
      <c r="O1101" s="421" t="s">
        <v>4121</v>
      </c>
      <c r="P1101" s="421" t="s">
        <v>4121</v>
      </c>
      <c r="Q1101" s="421" t="s">
        <v>4121</v>
      </c>
      <c r="R1101" s="421" t="s">
        <v>4121</v>
      </c>
      <c r="S1101" s="421" t="s">
        <v>4121</v>
      </c>
      <c r="T1101" s="421" t="s">
        <v>4121</v>
      </c>
      <c r="U1101" s="421" t="s">
        <v>4121</v>
      </c>
      <c r="V1101" s="202" t="s">
        <v>4121</v>
      </c>
      <c r="W1101" s="214" t="s">
        <v>1498</v>
      </c>
      <c r="X1101" s="371">
        <v>425000</v>
      </c>
      <c r="Y1101" s="206"/>
      <c r="Z1101" s="371">
        <v>0</v>
      </c>
      <c r="AA1101" s="371">
        <f t="shared" si="25"/>
        <v>425000</v>
      </c>
      <c r="AB1101" s="419" t="s">
        <v>1499</v>
      </c>
      <c r="AC1101" s="215" t="s">
        <v>1500</v>
      </c>
      <c r="AD1101" s="419" t="s">
        <v>4760</v>
      </c>
      <c r="AE1101" s="417" t="s">
        <v>4761</v>
      </c>
      <c r="AF1101" s="420" t="s">
        <v>2534</v>
      </c>
      <c r="AG1101" s="216">
        <v>425</v>
      </c>
      <c r="AH1101" s="421">
        <f t="shared" si="24"/>
        <v>0</v>
      </c>
      <c r="AI1101" s="217">
        <v>425</v>
      </c>
      <c r="BA1101" s="209" t="s">
        <v>11394</v>
      </c>
      <c r="BC1101" s="252"/>
      <c r="BD1101" s="252"/>
      <c r="BE1101" s="252"/>
      <c r="BF1101" s="252"/>
      <c r="BG1101" s="252"/>
      <c r="BH1101" s="252"/>
      <c r="BI1101" s="252"/>
      <c r="BJ1101" s="252"/>
      <c r="BK1101" s="252"/>
      <c r="BL1101" s="252"/>
      <c r="BM1101" s="252"/>
    </row>
    <row r="1102" spans="1:65" s="209" customFormat="1" ht="22.5">
      <c r="A1102" s="420">
        <v>1099</v>
      </c>
      <c r="B1102" s="419" t="s">
        <v>2858</v>
      </c>
      <c r="C1102" s="419" t="s">
        <v>634</v>
      </c>
      <c r="D1102" s="419" t="s">
        <v>2859</v>
      </c>
      <c r="E1102" s="419" t="s">
        <v>136</v>
      </c>
      <c r="F1102" s="419">
        <v>6</v>
      </c>
      <c r="G1102" s="421" t="s">
        <v>4121</v>
      </c>
      <c r="H1102" s="421" t="s">
        <v>4121</v>
      </c>
      <c r="I1102" s="421" t="s">
        <v>4121</v>
      </c>
      <c r="J1102" s="421" t="s">
        <v>4121</v>
      </c>
      <c r="K1102" s="421" t="s">
        <v>4121</v>
      </c>
      <c r="L1102" s="419">
        <v>17.899999999999999</v>
      </c>
      <c r="M1102" s="420"/>
      <c r="N1102" s="206"/>
      <c r="O1102" s="206"/>
      <c r="P1102" s="371"/>
      <c r="Q1102" s="371"/>
      <c r="R1102" s="206"/>
      <c r="S1102" s="206"/>
      <c r="T1102" s="371"/>
      <c r="U1102" s="206"/>
      <c r="V1102" s="202" t="s">
        <v>4121</v>
      </c>
      <c r="W1102" s="214" t="s">
        <v>4392</v>
      </c>
      <c r="X1102" s="371">
        <v>15100</v>
      </c>
      <c r="Y1102" s="206"/>
      <c r="Z1102" s="371">
        <v>15100</v>
      </c>
      <c r="AA1102" s="371">
        <f t="shared" si="25"/>
        <v>0</v>
      </c>
      <c r="AB1102" s="419" t="s">
        <v>2860</v>
      </c>
      <c r="AC1102" s="215" t="s">
        <v>2861</v>
      </c>
      <c r="AD1102" s="419" t="s">
        <v>4760</v>
      </c>
      <c r="AE1102" s="417" t="s">
        <v>4761</v>
      </c>
      <c r="AF1102" s="420" t="s">
        <v>4121</v>
      </c>
      <c r="AG1102" s="216">
        <v>15.1</v>
      </c>
      <c r="AH1102" s="421">
        <f t="shared" si="24"/>
        <v>15.1</v>
      </c>
      <c r="AI1102" s="217">
        <v>0</v>
      </c>
      <c r="BA1102" s="209" t="s">
        <v>9007</v>
      </c>
      <c r="BC1102" s="252"/>
      <c r="BD1102" s="252"/>
      <c r="BE1102" s="252"/>
      <c r="BF1102" s="252"/>
      <c r="BG1102" s="252"/>
      <c r="BH1102" s="252"/>
      <c r="BI1102" s="252"/>
      <c r="BJ1102" s="252"/>
      <c r="BK1102" s="252"/>
      <c r="BL1102" s="252"/>
      <c r="BM1102" s="252"/>
    </row>
    <row r="1103" spans="1:65" s="209" customFormat="1" ht="33.75">
      <c r="A1103" s="420">
        <v>1100</v>
      </c>
      <c r="B1103" s="419" t="s">
        <v>2704</v>
      </c>
      <c r="C1103" s="419" t="s">
        <v>9013</v>
      </c>
      <c r="D1103" s="419" t="s">
        <v>2705</v>
      </c>
      <c r="E1103" s="517" t="s">
        <v>5817</v>
      </c>
      <c r="F1103" s="517"/>
      <c r="G1103" s="517"/>
      <c r="H1103" s="517"/>
      <c r="I1103" s="517"/>
      <c r="J1103" s="517"/>
      <c r="K1103" s="517"/>
      <c r="L1103" s="421">
        <v>16.97</v>
      </c>
      <c r="M1103" s="420"/>
      <c r="N1103" s="206"/>
      <c r="O1103" s="206"/>
      <c r="P1103" s="371"/>
      <c r="Q1103" s="371"/>
      <c r="R1103" s="206"/>
      <c r="S1103" s="206"/>
      <c r="T1103" s="371"/>
      <c r="U1103" s="206"/>
      <c r="V1103" s="202" t="s">
        <v>4121</v>
      </c>
      <c r="W1103" s="417" t="s">
        <v>4121</v>
      </c>
      <c r="X1103" s="371">
        <v>61750</v>
      </c>
      <c r="Y1103" s="206"/>
      <c r="Z1103" s="371">
        <v>16280</v>
      </c>
      <c r="AA1103" s="371">
        <f t="shared" si="25"/>
        <v>45470</v>
      </c>
      <c r="AB1103" s="419" t="s">
        <v>590</v>
      </c>
      <c r="AC1103" s="215" t="s">
        <v>591</v>
      </c>
      <c r="AD1103" s="419" t="s">
        <v>4760</v>
      </c>
      <c r="AE1103" s="417" t="s">
        <v>4761</v>
      </c>
      <c r="AF1103" s="420" t="s">
        <v>4121</v>
      </c>
      <c r="AG1103" s="216">
        <v>61.75</v>
      </c>
      <c r="AH1103" s="421">
        <f t="shared" si="24"/>
        <v>16.28</v>
      </c>
      <c r="AI1103" s="217">
        <v>45.47</v>
      </c>
      <c r="BC1103" s="252"/>
      <c r="BD1103" s="252"/>
      <c r="BE1103" s="252"/>
      <c r="BF1103" s="252"/>
      <c r="BG1103" s="252"/>
      <c r="BH1103" s="252"/>
      <c r="BI1103" s="252"/>
      <c r="BJ1103" s="252"/>
      <c r="BK1103" s="252"/>
      <c r="BL1103" s="252"/>
      <c r="BM1103" s="252"/>
    </row>
    <row r="1104" spans="1:65" s="209" customFormat="1" ht="56.25">
      <c r="A1104" s="420">
        <v>1101</v>
      </c>
      <c r="B1104" s="419" t="s">
        <v>2706</v>
      </c>
      <c r="C1104" s="419" t="s">
        <v>9013</v>
      </c>
      <c r="D1104" s="419" t="s">
        <v>2707</v>
      </c>
      <c r="E1104" s="517" t="s">
        <v>5812</v>
      </c>
      <c r="F1104" s="517"/>
      <c r="G1104" s="517"/>
      <c r="H1104" s="517"/>
      <c r="I1104" s="517"/>
      <c r="J1104" s="517"/>
      <c r="K1104" s="517"/>
      <c r="L1104" s="421">
        <v>54.2</v>
      </c>
      <c r="M1104" s="420"/>
      <c r="N1104" s="206"/>
      <c r="O1104" s="206"/>
      <c r="P1104" s="371"/>
      <c r="Q1104" s="371"/>
      <c r="R1104" s="206"/>
      <c r="S1104" s="206"/>
      <c r="T1104" s="371"/>
      <c r="U1104" s="206"/>
      <c r="V1104" s="202" t="s">
        <v>4121</v>
      </c>
      <c r="W1104" s="417" t="s">
        <v>4121</v>
      </c>
      <c r="X1104" s="371">
        <v>112160</v>
      </c>
      <c r="Y1104" s="206"/>
      <c r="Z1104" s="371">
        <v>23430</v>
      </c>
      <c r="AA1104" s="371">
        <f t="shared" si="25"/>
        <v>88730</v>
      </c>
      <c r="AB1104" s="419" t="s">
        <v>590</v>
      </c>
      <c r="AC1104" s="215" t="s">
        <v>591</v>
      </c>
      <c r="AD1104" s="419" t="s">
        <v>4760</v>
      </c>
      <c r="AE1104" s="417" t="s">
        <v>4761</v>
      </c>
      <c r="AF1104" s="420" t="s">
        <v>4121</v>
      </c>
      <c r="AG1104" s="216">
        <v>112.16</v>
      </c>
      <c r="AH1104" s="421">
        <f t="shared" si="24"/>
        <v>23.429999999999993</v>
      </c>
      <c r="AI1104" s="217">
        <v>88.73</v>
      </c>
      <c r="BC1104" s="252"/>
      <c r="BD1104" s="252"/>
      <c r="BE1104" s="252"/>
      <c r="BF1104" s="252"/>
      <c r="BG1104" s="252"/>
      <c r="BH1104" s="252"/>
      <c r="BI1104" s="252"/>
      <c r="BJ1104" s="252"/>
      <c r="BK1104" s="252"/>
      <c r="BL1104" s="252"/>
      <c r="BM1104" s="252"/>
    </row>
    <row r="1105" spans="1:65" s="209" customFormat="1" ht="33.75">
      <c r="A1105" s="420">
        <v>1102</v>
      </c>
      <c r="B1105" s="419" t="s">
        <v>2708</v>
      </c>
      <c r="C1105" s="419" t="s">
        <v>9013</v>
      </c>
      <c r="D1105" s="419" t="s">
        <v>2709</v>
      </c>
      <c r="E1105" s="517" t="s">
        <v>5813</v>
      </c>
      <c r="F1105" s="517"/>
      <c r="G1105" s="517"/>
      <c r="H1105" s="517"/>
      <c r="I1105" s="517"/>
      <c r="J1105" s="517"/>
      <c r="K1105" s="517"/>
      <c r="L1105" s="421">
        <v>64.7</v>
      </c>
      <c r="M1105" s="420"/>
      <c r="N1105" s="206"/>
      <c r="O1105" s="206"/>
      <c r="P1105" s="371"/>
      <c r="Q1105" s="371"/>
      <c r="R1105" s="206"/>
      <c r="S1105" s="206"/>
      <c r="T1105" s="371"/>
      <c r="U1105" s="206"/>
      <c r="V1105" s="202" t="s">
        <v>4121</v>
      </c>
      <c r="W1105" s="417" t="s">
        <v>4121</v>
      </c>
      <c r="X1105" s="371">
        <v>752310</v>
      </c>
      <c r="Y1105" s="206"/>
      <c r="Z1105" s="371">
        <v>318960</v>
      </c>
      <c r="AA1105" s="371">
        <f t="shared" si="25"/>
        <v>433350</v>
      </c>
      <c r="AB1105" s="419" t="s">
        <v>590</v>
      </c>
      <c r="AC1105" s="215" t="s">
        <v>591</v>
      </c>
      <c r="AD1105" s="419" t="s">
        <v>4760</v>
      </c>
      <c r="AE1105" s="417" t="s">
        <v>4761</v>
      </c>
      <c r="AF1105" s="420" t="s">
        <v>4121</v>
      </c>
      <c r="AG1105" s="216">
        <v>752.31</v>
      </c>
      <c r="AH1105" s="421">
        <f t="shared" si="24"/>
        <v>318.95999999999992</v>
      </c>
      <c r="AI1105" s="217">
        <v>433.35</v>
      </c>
      <c r="BC1105" s="252"/>
      <c r="BD1105" s="252"/>
      <c r="BE1105" s="252"/>
      <c r="BF1105" s="252"/>
      <c r="BG1105" s="252"/>
      <c r="BH1105" s="252"/>
      <c r="BI1105" s="252"/>
      <c r="BJ1105" s="252"/>
      <c r="BK1105" s="252"/>
      <c r="BL1105" s="252"/>
      <c r="BM1105" s="252"/>
    </row>
    <row r="1106" spans="1:65" s="209" customFormat="1" ht="33.75">
      <c r="A1106" s="420">
        <v>1103</v>
      </c>
      <c r="B1106" s="419" t="s">
        <v>2185</v>
      </c>
      <c r="C1106" s="419" t="s">
        <v>9013</v>
      </c>
      <c r="D1106" s="421" t="s">
        <v>4121</v>
      </c>
      <c r="E1106" s="494" t="s">
        <v>2184</v>
      </c>
      <c r="F1106" s="494"/>
      <c r="G1106" s="494"/>
      <c r="H1106" s="494"/>
      <c r="I1106" s="494"/>
      <c r="J1106" s="494"/>
      <c r="K1106" s="494"/>
      <c r="L1106" s="421">
        <v>6.5</v>
      </c>
      <c r="M1106" s="420"/>
      <c r="N1106" s="206"/>
      <c r="O1106" s="206"/>
      <c r="P1106" s="371"/>
      <c r="Q1106" s="371"/>
      <c r="R1106" s="206"/>
      <c r="S1106" s="206"/>
      <c r="T1106" s="371"/>
      <c r="U1106" s="206"/>
      <c r="V1106" s="202" t="s">
        <v>4121</v>
      </c>
      <c r="W1106" s="214" t="s">
        <v>4121</v>
      </c>
      <c r="X1106" s="371">
        <v>36100</v>
      </c>
      <c r="Y1106" s="206"/>
      <c r="Z1106" s="371">
        <v>36100</v>
      </c>
      <c r="AA1106" s="371">
        <f t="shared" ref="AA1106:AA1115" si="26">X1106-Z1106</f>
        <v>0</v>
      </c>
      <c r="AB1106" s="419" t="s">
        <v>590</v>
      </c>
      <c r="AC1106" s="215" t="s">
        <v>591</v>
      </c>
      <c r="AD1106" s="419" t="s">
        <v>4760</v>
      </c>
      <c r="AE1106" s="417" t="s">
        <v>4761</v>
      </c>
      <c r="AF1106" s="420" t="s">
        <v>4121</v>
      </c>
      <c r="AG1106" s="216">
        <v>36.1</v>
      </c>
      <c r="AH1106" s="421">
        <f t="shared" si="24"/>
        <v>36.1</v>
      </c>
      <c r="AI1106" s="217">
        <v>0</v>
      </c>
      <c r="BC1106" s="252"/>
      <c r="BD1106" s="252"/>
      <c r="BE1106" s="252"/>
      <c r="BF1106" s="252"/>
      <c r="BG1106" s="252"/>
      <c r="BH1106" s="252"/>
      <c r="BI1106" s="252"/>
      <c r="BJ1106" s="252"/>
      <c r="BK1106" s="252"/>
      <c r="BL1106" s="252"/>
      <c r="BM1106" s="252"/>
    </row>
    <row r="1107" spans="1:65" s="209" customFormat="1" ht="33.75">
      <c r="A1107" s="420">
        <v>1104</v>
      </c>
      <c r="B1107" s="419" t="s">
        <v>5905</v>
      </c>
      <c r="C1107" s="419" t="s">
        <v>9013</v>
      </c>
      <c r="D1107" s="419" t="s">
        <v>5906</v>
      </c>
      <c r="E1107" s="517" t="s">
        <v>5814</v>
      </c>
      <c r="F1107" s="517"/>
      <c r="G1107" s="517"/>
      <c r="H1107" s="517"/>
      <c r="I1107" s="517"/>
      <c r="J1107" s="517"/>
      <c r="K1107" s="517"/>
      <c r="L1107" s="421" t="s">
        <v>4121</v>
      </c>
      <c r="M1107" s="420"/>
      <c r="N1107" s="206"/>
      <c r="O1107" s="206"/>
      <c r="P1107" s="371"/>
      <c r="Q1107" s="371"/>
      <c r="R1107" s="206"/>
      <c r="S1107" s="206"/>
      <c r="T1107" s="371"/>
      <c r="U1107" s="206"/>
      <c r="V1107" s="202" t="s">
        <v>4121</v>
      </c>
      <c r="W1107" s="214" t="s">
        <v>4121</v>
      </c>
      <c r="X1107" s="371">
        <v>66396192</v>
      </c>
      <c r="Y1107" s="206"/>
      <c r="Z1107" s="371">
        <v>640730</v>
      </c>
      <c r="AA1107" s="371">
        <f t="shared" si="26"/>
        <v>65755462</v>
      </c>
      <c r="AB1107" s="419" t="s">
        <v>590</v>
      </c>
      <c r="AC1107" s="215" t="s">
        <v>591</v>
      </c>
      <c r="AD1107" s="419" t="s">
        <v>4760</v>
      </c>
      <c r="AE1107" s="417" t="s">
        <v>4761</v>
      </c>
      <c r="AF1107" s="420" t="s">
        <v>4121</v>
      </c>
      <c r="AG1107" s="216">
        <v>66396.191999999995</v>
      </c>
      <c r="AH1107" s="421">
        <f t="shared" si="24"/>
        <v>640.72999999999593</v>
      </c>
      <c r="AI1107" s="217">
        <v>65755.462</v>
      </c>
      <c r="BC1107" s="252"/>
      <c r="BD1107" s="252"/>
      <c r="BE1107" s="252"/>
      <c r="BF1107" s="252"/>
      <c r="BG1107" s="252"/>
      <c r="BH1107" s="252"/>
      <c r="BI1107" s="252"/>
      <c r="BJ1107" s="252"/>
      <c r="BK1107" s="252"/>
      <c r="BL1107" s="252"/>
      <c r="BM1107" s="252"/>
    </row>
    <row r="1108" spans="1:65" s="209" customFormat="1" ht="33.75">
      <c r="A1108" s="420">
        <v>1105</v>
      </c>
      <c r="B1108" s="419" t="s">
        <v>1729</v>
      </c>
      <c r="C1108" s="419" t="s">
        <v>9013</v>
      </c>
      <c r="D1108" s="419" t="s">
        <v>1730</v>
      </c>
      <c r="E1108" s="517" t="s">
        <v>5815</v>
      </c>
      <c r="F1108" s="517"/>
      <c r="G1108" s="517"/>
      <c r="H1108" s="517"/>
      <c r="I1108" s="517"/>
      <c r="J1108" s="517"/>
      <c r="K1108" s="517"/>
      <c r="L1108" s="421">
        <v>55.4</v>
      </c>
      <c r="M1108" s="421" t="s">
        <v>4121</v>
      </c>
      <c r="N1108" s="421" t="s">
        <v>4121</v>
      </c>
      <c r="O1108" s="421" t="s">
        <v>4121</v>
      </c>
      <c r="P1108" s="421" t="s">
        <v>4121</v>
      </c>
      <c r="Q1108" s="421" t="s">
        <v>4121</v>
      </c>
      <c r="R1108" s="421" t="s">
        <v>4121</v>
      </c>
      <c r="S1108" s="421" t="s">
        <v>4121</v>
      </c>
      <c r="T1108" s="421" t="s">
        <v>4121</v>
      </c>
      <c r="U1108" s="421" t="s">
        <v>4121</v>
      </c>
      <c r="V1108" s="202">
        <v>8.4</v>
      </c>
      <c r="W1108" s="421" t="s">
        <v>4121</v>
      </c>
      <c r="X1108" s="371">
        <v>637192.64</v>
      </c>
      <c r="Y1108" s="206"/>
      <c r="Z1108" s="371">
        <v>0</v>
      </c>
      <c r="AA1108" s="371">
        <f t="shared" si="26"/>
        <v>637192.64</v>
      </c>
      <c r="AB1108" s="419" t="s">
        <v>590</v>
      </c>
      <c r="AC1108" s="215" t="s">
        <v>591</v>
      </c>
      <c r="AD1108" s="419" t="s">
        <v>4760</v>
      </c>
      <c r="AE1108" s="417" t="s">
        <v>4761</v>
      </c>
      <c r="AF1108" s="420" t="s">
        <v>4121</v>
      </c>
      <c r="AG1108" s="216">
        <v>0</v>
      </c>
      <c r="AH1108" s="421">
        <f t="shared" si="24"/>
        <v>0</v>
      </c>
      <c r="AI1108" s="217">
        <v>0</v>
      </c>
      <c r="BC1108" s="252"/>
      <c r="BD1108" s="252"/>
      <c r="BE1108" s="252"/>
      <c r="BF1108" s="252"/>
      <c r="BG1108" s="252"/>
      <c r="BH1108" s="252"/>
      <c r="BI1108" s="252"/>
      <c r="BJ1108" s="252"/>
      <c r="BK1108" s="252"/>
      <c r="BL1108" s="252"/>
      <c r="BM1108" s="252"/>
    </row>
    <row r="1109" spans="1:65" s="209" customFormat="1" ht="33.75">
      <c r="A1109" s="420">
        <v>1106</v>
      </c>
      <c r="B1109" s="419" t="s">
        <v>1731</v>
      </c>
      <c r="C1109" s="419" t="s">
        <v>9013</v>
      </c>
      <c r="D1109" s="419" t="s">
        <v>1732</v>
      </c>
      <c r="E1109" s="517" t="s">
        <v>5816</v>
      </c>
      <c r="F1109" s="517"/>
      <c r="G1109" s="517"/>
      <c r="H1109" s="517"/>
      <c r="I1109" s="517"/>
      <c r="J1109" s="517"/>
      <c r="K1109" s="517"/>
      <c r="L1109" s="421">
        <v>36.58</v>
      </c>
      <c r="M1109" s="421" t="s">
        <v>4121</v>
      </c>
      <c r="N1109" s="421" t="s">
        <v>4121</v>
      </c>
      <c r="O1109" s="421" t="s">
        <v>4121</v>
      </c>
      <c r="P1109" s="421" t="s">
        <v>4121</v>
      </c>
      <c r="Q1109" s="421" t="s">
        <v>4121</v>
      </c>
      <c r="R1109" s="421" t="s">
        <v>4121</v>
      </c>
      <c r="S1109" s="421" t="s">
        <v>4121</v>
      </c>
      <c r="T1109" s="421" t="s">
        <v>4121</v>
      </c>
      <c r="U1109" s="421" t="s">
        <v>4121</v>
      </c>
      <c r="V1109" s="202" t="s">
        <v>4121</v>
      </c>
      <c r="W1109" s="421" t="s">
        <v>4121</v>
      </c>
      <c r="X1109" s="371">
        <v>340982</v>
      </c>
      <c r="Y1109" s="206"/>
      <c r="Z1109" s="371">
        <v>340982</v>
      </c>
      <c r="AA1109" s="371">
        <f t="shared" si="26"/>
        <v>0</v>
      </c>
      <c r="AB1109" s="419" t="s">
        <v>590</v>
      </c>
      <c r="AC1109" s="215" t="s">
        <v>591</v>
      </c>
      <c r="AD1109" s="419" t="s">
        <v>4760</v>
      </c>
      <c r="AE1109" s="417" t="s">
        <v>4761</v>
      </c>
      <c r="AF1109" s="420" t="s">
        <v>4121</v>
      </c>
      <c r="AG1109" s="216">
        <v>340.98200000000003</v>
      </c>
      <c r="AH1109" s="421">
        <f t="shared" si="24"/>
        <v>340.98200000000003</v>
      </c>
      <c r="AI1109" s="217">
        <v>0</v>
      </c>
      <c r="BC1109" s="252"/>
      <c r="BD1109" s="252"/>
      <c r="BE1109" s="252"/>
      <c r="BF1109" s="252"/>
      <c r="BG1109" s="252"/>
      <c r="BH1109" s="252"/>
      <c r="BI1109" s="252"/>
      <c r="BJ1109" s="252"/>
      <c r="BK1109" s="252"/>
      <c r="BL1109" s="252"/>
      <c r="BM1109" s="252"/>
    </row>
    <row r="1110" spans="1:65" s="209" customFormat="1" ht="33.75">
      <c r="A1110" s="420">
        <v>1107</v>
      </c>
      <c r="B1110" s="419" t="s">
        <v>213</v>
      </c>
      <c r="C1110" s="419" t="s">
        <v>9013</v>
      </c>
      <c r="D1110" s="419" t="s">
        <v>214</v>
      </c>
      <c r="E1110" s="517" t="s">
        <v>5817</v>
      </c>
      <c r="F1110" s="517"/>
      <c r="G1110" s="517"/>
      <c r="H1110" s="517"/>
      <c r="I1110" s="517"/>
      <c r="J1110" s="517"/>
      <c r="K1110" s="517"/>
      <c r="L1110" s="419">
        <v>416.2</v>
      </c>
      <c r="M1110" s="420"/>
      <c r="N1110" s="206"/>
      <c r="O1110" s="206"/>
      <c r="P1110" s="371"/>
      <c r="Q1110" s="371"/>
      <c r="R1110" s="206"/>
      <c r="S1110" s="206"/>
      <c r="T1110" s="371"/>
      <c r="U1110" s="206"/>
      <c r="V1110" s="202">
        <v>19</v>
      </c>
      <c r="W1110" s="421" t="s">
        <v>4121</v>
      </c>
      <c r="X1110" s="371">
        <v>68039892</v>
      </c>
      <c r="Y1110" s="206"/>
      <c r="Z1110" s="371">
        <v>195450</v>
      </c>
      <c r="AA1110" s="371">
        <f t="shared" si="26"/>
        <v>67844442</v>
      </c>
      <c r="AB1110" s="419" t="s">
        <v>590</v>
      </c>
      <c r="AC1110" s="215" t="s">
        <v>591</v>
      </c>
      <c r="AD1110" s="419" t="s">
        <v>4760</v>
      </c>
      <c r="AE1110" s="417" t="s">
        <v>4761</v>
      </c>
      <c r="AF1110" s="420" t="s">
        <v>4121</v>
      </c>
      <c r="AG1110" s="216">
        <v>68039.892000000007</v>
      </c>
      <c r="AH1110" s="421">
        <f t="shared" si="24"/>
        <v>195.45000000001164</v>
      </c>
      <c r="AI1110" s="217">
        <v>67844.441999999995</v>
      </c>
      <c r="BC1110" s="252"/>
      <c r="BD1110" s="252"/>
      <c r="BE1110" s="252"/>
      <c r="BF1110" s="252"/>
      <c r="BG1110" s="252"/>
      <c r="BH1110" s="252"/>
      <c r="BI1110" s="252"/>
      <c r="BJ1110" s="252"/>
      <c r="BK1110" s="252"/>
      <c r="BL1110" s="252"/>
      <c r="BM1110" s="252"/>
    </row>
    <row r="1111" spans="1:65" s="209" customFormat="1" ht="45">
      <c r="A1111" s="420">
        <v>1108</v>
      </c>
      <c r="B1111" s="419" t="s">
        <v>1100</v>
      </c>
      <c r="C1111" s="419" t="s">
        <v>9013</v>
      </c>
      <c r="D1111" s="419" t="s">
        <v>1101</v>
      </c>
      <c r="E1111" s="517" t="s">
        <v>5818</v>
      </c>
      <c r="F1111" s="517"/>
      <c r="G1111" s="517"/>
      <c r="H1111" s="517"/>
      <c r="I1111" s="517"/>
      <c r="J1111" s="517"/>
      <c r="K1111" s="517"/>
      <c r="L1111" s="421">
        <v>36</v>
      </c>
      <c r="M1111" s="420"/>
      <c r="N1111" s="206"/>
      <c r="O1111" s="206"/>
      <c r="P1111" s="371"/>
      <c r="Q1111" s="371"/>
      <c r="R1111" s="206"/>
      <c r="S1111" s="206"/>
      <c r="T1111" s="371"/>
      <c r="U1111" s="206"/>
      <c r="V1111" s="202">
        <v>450</v>
      </c>
      <c r="W1111" s="421" t="s">
        <v>4121</v>
      </c>
      <c r="X1111" s="371">
        <v>41727430</v>
      </c>
      <c r="Y1111" s="206"/>
      <c r="Z1111" s="371">
        <v>2379735.8199999998</v>
      </c>
      <c r="AA1111" s="371">
        <f t="shared" si="26"/>
        <v>39347694.18</v>
      </c>
      <c r="AB1111" s="419" t="s">
        <v>590</v>
      </c>
      <c r="AC1111" s="215" t="s">
        <v>591</v>
      </c>
      <c r="AD1111" s="419" t="s">
        <v>4760</v>
      </c>
      <c r="AE1111" s="417" t="s">
        <v>4761</v>
      </c>
      <c r="AF1111" s="420" t="s">
        <v>4121</v>
      </c>
      <c r="AG1111" s="216">
        <v>41727.43</v>
      </c>
      <c r="AH1111" s="421">
        <f t="shared" si="24"/>
        <v>2379.7358200000017</v>
      </c>
      <c r="AI1111" s="217">
        <v>39347.694179999999</v>
      </c>
      <c r="BC1111" s="252"/>
      <c r="BD1111" s="252"/>
      <c r="BE1111" s="252"/>
      <c r="BF1111" s="252"/>
      <c r="BG1111" s="252"/>
      <c r="BH1111" s="252"/>
      <c r="BI1111" s="252"/>
      <c r="BJ1111" s="252"/>
      <c r="BK1111" s="252"/>
      <c r="BL1111" s="252"/>
      <c r="BM1111" s="252"/>
    </row>
    <row r="1112" spans="1:65" s="209" customFormat="1" ht="33.75">
      <c r="A1112" s="420">
        <v>1109</v>
      </c>
      <c r="B1112" s="419" t="s">
        <v>1721</v>
      </c>
      <c r="C1112" s="419" t="s">
        <v>9013</v>
      </c>
      <c r="D1112" s="421" t="s">
        <v>4121</v>
      </c>
      <c r="E1112" s="517" t="s">
        <v>5819</v>
      </c>
      <c r="F1112" s="517"/>
      <c r="G1112" s="517"/>
      <c r="H1112" s="517"/>
      <c r="I1112" s="517"/>
      <c r="J1112" s="517"/>
      <c r="K1112" s="517"/>
      <c r="L1112" s="421">
        <v>24.5</v>
      </c>
      <c r="M1112" s="421" t="s">
        <v>4121</v>
      </c>
      <c r="N1112" s="421" t="s">
        <v>4121</v>
      </c>
      <c r="O1112" s="421" t="s">
        <v>4121</v>
      </c>
      <c r="P1112" s="421" t="s">
        <v>4121</v>
      </c>
      <c r="Q1112" s="421" t="s">
        <v>4121</v>
      </c>
      <c r="R1112" s="421" t="s">
        <v>4121</v>
      </c>
      <c r="S1112" s="421" t="s">
        <v>4121</v>
      </c>
      <c r="T1112" s="421" t="s">
        <v>4121</v>
      </c>
      <c r="U1112" s="421" t="s">
        <v>4121</v>
      </c>
      <c r="V1112" s="202" t="s">
        <v>4121</v>
      </c>
      <c r="W1112" s="421" t="s">
        <v>4121</v>
      </c>
      <c r="X1112" s="371">
        <v>4327182</v>
      </c>
      <c r="Y1112" s="206"/>
      <c r="Z1112" s="371">
        <v>1024196</v>
      </c>
      <c r="AA1112" s="371">
        <f t="shared" si="26"/>
        <v>3302986</v>
      </c>
      <c r="AB1112" s="419" t="s">
        <v>590</v>
      </c>
      <c r="AC1112" s="215" t="s">
        <v>591</v>
      </c>
      <c r="AD1112" s="419" t="s">
        <v>4760</v>
      </c>
      <c r="AE1112" s="417" t="s">
        <v>4761</v>
      </c>
      <c r="AF1112" s="420" t="s">
        <v>4121</v>
      </c>
      <c r="AG1112" s="216">
        <v>4327.1819999999998</v>
      </c>
      <c r="AH1112" s="421">
        <f t="shared" si="24"/>
        <v>1024.1959999999999</v>
      </c>
      <c r="AI1112" s="217">
        <v>3302.9859999999999</v>
      </c>
      <c r="BC1112" s="252"/>
      <c r="BD1112" s="252"/>
      <c r="BE1112" s="252"/>
      <c r="BF1112" s="252"/>
      <c r="BG1112" s="252"/>
      <c r="BH1112" s="252"/>
      <c r="BI1112" s="252"/>
      <c r="BJ1112" s="252"/>
      <c r="BK1112" s="252"/>
      <c r="BL1112" s="252"/>
      <c r="BM1112" s="252"/>
    </row>
    <row r="1113" spans="1:65" s="209" customFormat="1" ht="33.75">
      <c r="A1113" s="420">
        <v>1110</v>
      </c>
      <c r="B1113" s="419" t="s">
        <v>2233</v>
      </c>
      <c r="C1113" s="419" t="s">
        <v>9013</v>
      </c>
      <c r="D1113" s="419" t="s">
        <v>2234</v>
      </c>
      <c r="E1113" s="517" t="s">
        <v>5820</v>
      </c>
      <c r="F1113" s="517"/>
      <c r="G1113" s="517"/>
      <c r="H1113" s="517"/>
      <c r="I1113" s="517"/>
      <c r="J1113" s="517"/>
      <c r="K1113" s="517"/>
      <c r="L1113" s="421">
        <v>360.4</v>
      </c>
      <c r="M1113" s="420"/>
      <c r="N1113" s="206"/>
      <c r="O1113" s="206"/>
      <c r="P1113" s="371"/>
      <c r="Q1113" s="371"/>
      <c r="R1113" s="206"/>
      <c r="S1113" s="206"/>
      <c r="T1113" s="371"/>
      <c r="U1113" s="206"/>
      <c r="V1113" s="202" t="s">
        <v>4121</v>
      </c>
      <c r="W1113" s="421" t="s">
        <v>4121</v>
      </c>
      <c r="X1113" s="371">
        <v>47284230</v>
      </c>
      <c r="Y1113" s="206"/>
      <c r="Z1113" s="371">
        <v>0</v>
      </c>
      <c r="AA1113" s="371">
        <f t="shared" si="26"/>
        <v>47284230</v>
      </c>
      <c r="AB1113" s="419" t="s">
        <v>590</v>
      </c>
      <c r="AC1113" s="215" t="s">
        <v>591</v>
      </c>
      <c r="AD1113" s="419" t="s">
        <v>4760</v>
      </c>
      <c r="AE1113" s="417" t="s">
        <v>4761</v>
      </c>
      <c r="AF1113" s="420" t="s">
        <v>4121</v>
      </c>
      <c r="AG1113" s="216">
        <v>47284.23</v>
      </c>
      <c r="AH1113" s="421">
        <f t="shared" si="24"/>
        <v>0</v>
      </c>
      <c r="AI1113" s="217">
        <v>47284.23</v>
      </c>
      <c r="BC1113" s="252"/>
      <c r="BD1113" s="252"/>
      <c r="BE1113" s="252"/>
      <c r="BF1113" s="252"/>
      <c r="BG1113" s="252"/>
      <c r="BH1113" s="252"/>
      <c r="BI1113" s="252"/>
      <c r="BJ1113" s="252"/>
      <c r="BK1113" s="252"/>
      <c r="BL1113" s="252"/>
      <c r="BM1113" s="252"/>
    </row>
    <row r="1114" spans="1:65" s="209" customFormat="1" ht="33.75">
      <c r="A1114" s="420">
        <v>1111</v>
      </c>
      <c r="B1114" s="419" t="s">
        <v>4151</v>
      </c>
      <c r="C1114" s="419" t="s">
        <v>9013</v>
      </c>
      <c r="D1114" s="419" t="s">
        <v>4152</v>
      </c>
      <c r="E1114" s="517" t="s">
        <v>5821</v>
      </c>
      <c r="F1114" s="517"/>
      <c r="G1114" s="517"/>
      <c r="H1114" s="517"/>
      <c r="I1114" s="517"/>
      <c r="J1114" s="517"/>
      <c r="K1114" s="517"/>
      <c r="L1114" s="421">
        <v>18.510000000000002</v>
      </c>
      <c r="M1114" s="421" t="s">
        <v>4121</v>
      </c>
      <c r="N1114" s="421" t="s">
        <v>4121</v>
      </c>
      <c r="O1114" s="421" t="s">
        <v>4121</v>
      </c>
      <c r="P1114" s="421" t="s">
        <v>4121</v>
      </c>
      <c r="Q1114" s="421" t="s">
        <v>4121</v>
      </c>
      <c r="R1114" s="421" t="s">
        <v>4121</v>
      </c>
      <c r="S1114" s="421" t="s">
        <v>4121</v>
      </c>
      <c r="T1114" s="421" t="s">
        <v>4121</v>
      </c>
      <c r="U1114" s="421" t="s">
        <v>4121</v>
      </c>
      <c r="V1114" s="202" t="s">
        <v>4121</v>
      </c>
      <c r="W1114" s="421" t="s">
        <v>4121</v>
      </c>
      <c r="X1114" s="371">
        <v>70200</v>
      </c>
      <c r="Y1114" s="206"/>
      <c r="Z1114" s="371">
        <v>70200</v>
      </c>
      <c r="AA1114" s="371">
        <f t="shared" si="26"/>
        <v>0</v>
      </c>
      <c r="AB1114" s="419" t="s">
        <v>590</v>
      </c>
      <c r="AC1114" s="215" t="s">
        <v>591</v>
      </c>
      <c r="AD1114" s="419" t="s">
        <v>4760</v>
      </c>
      <c r="AE1114" s="417" t="s">
        <v>4761</v>
      </c>
      <c r="AF1114" s="420" t="s">
        <v>4121</v>
      </c>
      <c r="AG1114" s="216">
        <v>70.2</v>
      </c>
      <c r="AH1114" s="421">
        <f t="shared" si="24"/>
        <v>70.2</v>
      </c>
      <c r="AI1114" s="217">
        <v>0</v>
      </c>
      <c r="BC1114" s="252"/>
      <c r="BD1114" s="252"/>
      <c r="BE1114" s="252"/>
      <c r="BF1114" s="252"/>
      <c r="BG1114" s="252"/>
      <c r="BH1114" s="252"/>
      <c r="BI1114" s="252"/>
      <c r="BJ1114" s="252"/>
      <c r="BK1114" s="252"/>
      <c r="BL1114" s="252"/>
      <c r="BM1114" s="252"/>
    </row>
    <row r="1115" spans="1:65" s="209" customFormat="1" ht="45">
      <c r="A1115" s="420">
        <v>1112</v>
      </c>
      <c r="B1115" s="419" t="s">
        <v>4153</v>
      </c>
      <c r="C1115" s="419" t="s">
        <v>9013</v>
      </c>
      <c r="D1115" s="419" t="s">
        <v>4154</v>
      </c>
      <c r="E1115" s="517" t="s">
        <v>4778</v>
      </c>
      <c r="F1115" s="517"/>
      <c r="G1115" s="517"/>
      <c r="H1115" s="517"/>
      <c r="I1115" s="517"/>
      <c r="J1115" s="517"/>
      <c r="K1115" s="517"/>
      <c r="L1115" s="421">
        <v>330.6</v>
      </c>
      <c r="M1115" s="420"/>
      <c r="N1115" s="206"/>
      <c r="O1115" s="206"/>
      <c r="P1115" s="371"/>
      <c r="Q1115" s="371"/>
      <c r="R1115" s="206"/>
      <c r="S1115" s="206"/>
      <c r="T1115" s="371"/>
      <c r="U1115" s="206"/>
      <c r="V1115" s="202">
        <v>28.9</v>
      </c>
      <c r="W1115" s="214" t="s">
        <v>4121</v>
      </c>
      <c r="X1115" s="371">
        <v>4515775.5999999996</v>
      </c>
      <c r="Y1115" s="206"/>
      <c r="Z1115" s="371">
        <v>0</v>
      </c>
      <c r="AA1115" s="371">
        <f t="shared" si="26"/>
        <v>4515775.5999999996</v>
      </c>
      <c r="AB1115" s="419" t="s">
        <v>590</v>
      </c>
      <c r="AC1115" s="215" t="s">
        <v>591</v>
      </c>
      <c r="AD1115" s="419" t="s">
        <v>4760</v>
      </c>
      <c r="AE1115" s="417" t="s">
        <v>4761</v>
      </c>
      <c r="AF1115" s="420" t="s">
        <v>4121</v>
      </c>
      <c r="AG1115" s="216">
        <v>0</v>
      </c>
      <c r="AH1115" s="421">
        <f t="shared" si="24"/>
        <v>0</v>
      </c>
      <c r="AI1115" s="217">
        <v>0</v>
      </c>
      <c r="BC1115" s="252"/>
      <c r="BD1115" s="252"/>
      <c r="BE1115" s="252"/>
      <c r="BF1115" s="252"/>
      <c r="BG1115" s="252"/>
      <c r="BH1115" s="252"/>
      <c r="BI1115" s="252"/>
      <c r="BJ1115" s="252"/>
      <c r="BK1115" s="252"/>
      <c r="BL1115" s="252"/>
      <c r="BM1115" s="252"/>
    </row>
    <row r="1116" spans="1:65" s="209" customFormat="1" ht="62.25" customHeight="1">
      <c r="A1116" s="420">
        <v>1113</v>
      </c>
      <c r="B1116" s="419" t="s">
        <v>2631</v>
      </c>
      <c r="C1116" s="419" t="s">
        <v>634</v>
      </c>
      <c r="D1116" s="419" t="s">
        <v>4443</v>
      </c>
      <c r="E1116" s="505" t="s">
        <v>10496</v>
      </c>
      <c r="F1116" s="507"/>
      <c r="G1116" s="507"/>
      <c r="H1116" s="507"/>
      <c r="I1116" s="507"/>
      <c r="J1116" s="507"/>
      <c r="K1116" s="506"/>
      <c r="L1116" s="419">
        <v>6503</v>
      </c>
      <c r="M1116" s="420"/>
      <c r="N1116" s="206"/>
      <c r="O1116" s="206"/>
      <c r="P1116" s="371"/>
      <c r="Q1116" s="371"/>
      <c r="R1116" s="206"/>
      <c r="S1116" s="206"/>
      <c r="T1116" s="371"/>
      <c r="U1116" s="206"/>
      <c r="V1116" s="202" t="s">
        <v>4121</v>
      </c>
      <c r="W1116" s="214" t="s">
        <v>3398</v>
      </c>
      <c r="X1116" s="371">
        <v>12867400</v>
      </c>
      <c r="Y1116" s="206"/>
      <c r="Z1116" s="371">
        <v>2629600</v>
      </c>
      <c r="AA1116" s="371">
        <f>X1116-Z1116</f>
        <v>10237800</v>
      </c>
      <c r="AB1116" s="419" t="s">
        <v>2632</v>
      </c>
      <c r="AC1116" s="215" t="s">
        <v>2633</v>
      </c>
      <c r="AD1116" s="419" t="s">
        <v>4760</v>
      </c>
      <c r="AE1116" s="417" t="s">
        <v>4761</v>
      </c>
      <c r="AF1116" s="420" t="s">
        <v>4121</v>
      </c>
      <c r="AG1116" s="216">
        <v>12867.4</v>
      </c>
      <c r="AH1116" s="421">
        <f t="shared" si="24"/>
        <v>2629.6000000000004</v>
      </c>
      <c r="AI1116" s="217">
        <v>10237.799999999999</v>
      </c>
      <c r="BA1116" s="209" t="s">
        <v>9112</v>
      </c>
      <c r="BC1116" s="252"/>
      <c r="BD1116" s="252"/>
      <c r="BE1116" s="252"/>
      <c r="BF1116" s="252"/>
      <c r="BG1116" s="252"/>
      <c r="BH1116" s="252"/>
      <c r="BI1116" s="252"/>
      <c r="BJ1116" s="252"/>
      <c r="BK1116" s="252"/>
      <c r="BL1116" s="252"/>
      <c r="BM1116" s="252"/>
    </row>
    <row r="1117" spans="1:65" s="209" customFormat="1" ht="33.75">
      <c r="A1117" s="420">
        <v>1114</v>
      </c>
      <c r="B1117" s="419" t="s">
        <v>2631</v>
      </c>
      <c r="C1117" s="419" t="s">
        <v>634</v>
      </c>
      <c r="D1117" s="419" t="s">
        <v>2634</v>
      </c>
      <c r="E1117" s="419" t="s">
        <v>1476</v>
      </c>
      <c r="F1117" s="419">
        <v>60</v>
      </c>
      <c r="G1117" s="421" t="s">
        <v>3905</v>
      </c>
      <c r="H1117" s="421" t="s">
        <v>4121</v>
      </c>
      <c r="I1117" s="421" t="s">
        <v>4121</v>
      </c>
      <c r="J1117" s="421" t="s">
        <v>4121</v>
      </c>
      <c r="K1117" s="421" t="s">
        <v>4121</v>
      </c>
      <c r="L1117" s="419">
        <v>6280.9</v>
      </c>
      <c r="M1117" s="420"/>
      <c r="N1117" s="206"/>
      <c r="O1117" s="206"/>
      <c r="P1117" s="371"/>
      <c r="Q1117" s="371"/>
      <c r="R1117" s="206"/>
      <c r="S1117" s="206"/>
      <c r="T1117" s="371"/>
      <c r="U1117" s="206"/>
      <c r="V1117" s="202" t="s">
        <v>4121</v>
      </c>
      <c r="W1117" s="214" t="s">
        <v>3398</v>
      </c>
      <c r="X1117" s="371">
        <v>13031070</v>
      </c>
      <c r="Y1117" s="206"/>
      <c r="Z1117" s="371">
        <v>2564620</v>
      </c>
      <c r="AA1117" s="371">
        <f>X1117-Z1117</f>
        <v>10466450</v>
      </c>
      <c r="AB1117" s="419" t="s">
        <v>2632</v>
      </c>
      <c r="AC1117" s="215" t="s">
        <v>2633</v>
      </c>
      <c r="AD1117" s="419" t="s">
        <v>4760</v>
      </c>
      <c r="AE1117" s="417" t="s">
        <v>4761</v>
      </c>
      <c r="AF1117" s="420" t="s">
        <v>4121</v>
      </c>
      <c r="AG1117" s="216">
        <v>13031.07</v>
      </c>
      <c r="AH1117" s="421">
        <f t="shared" si="24"/>
        <v>2564.619999999999</v>
      </c>
      <c r="AI1117" s="217">
        <v>10466.450000000001</v>
      </c>
      <c r="BA1117" s="209" t="s">
        <v>9114</v>
      </c>
      <c r="BC1117" s="252"/>
      <c r="BD1117" s="252"/>
      <c r="BE1117" s="252"/>
      <c r="BF1117" s="252"/>
      <c r="BG1117" s="252"/>
      <c r="BH1117" s="252"/>
      <c r="BI1117" s="252"/>
      <c r="BJ1117" s="252"/>
      <c r="BK1117" s="252"/>
      <c r="BL1117" s="252"/>
      <c r="BM1117" s="252"/>
    </row>
    <row r="1118" spans="1:65" s="209" customFormat="1" ht="33.75">
      <c r="A1118" s="420">
        <v>1115</v>
      </c>
      <c r="B1118" s="419" t="s">
        <v>2631</v>
      </c>
      <c r="C1118" s="419" t="s">
        <v>634</v>
      </c>
      <c r="D1118" s="419" t="s">
        <v>4684</v>
      </c>
      <c r="E1118" s="419" t="s">
        <v>4538</v>
      </c>
      <c r="F1118" s="419">
        <v>21</v>
      </c>
      <c r="G1118" s="421" t="s">
        <v>4121</v>
      </c>
      <c r="H1118" s="421" t="s">
        <v>4121</v>
      </c>
      <c r="I1118" s="421" t="s">
        <v>4121</v>
      </c>
      <c r="J1118" s="421" t="s">
        <v>4121</v>
      </c>
      <c r="K1118" s="421" t="s">
        <v>4121</v>
      </c>
      <c r="L1118" s="419">
        <v>5058.3999999999996</v>
      </c>
      <c r="M1118" s="420"/>
      <c r="N1118" s="206"/>
      <c r="O1118" s="206"/>
      <c r="P1118" s="371"/>
      <c r="Q1118" s="371"/>
      <c r="R1118" s="206"/>
      <c r="S1118" s="206"/>
      <c r="T1118" s="371"/>
      <c r="U1118" s="206"/>
      <c r="V1118" s="202" t="s">
        <v>4121</v>
      </c>
      <c r="W1118" s="214" t="s">
        <v>3398</v>
      </c>
      <c r="X1118" s="371">
        <v>6110784</v>
      </c>
      <c r="Y1118" s="206"/>
      <c r="Z1118" s="371">
        <v>1576337</v>
      </c>
      <c r="AA1118" s="371">
        <f>X1118-Z1118</f>
        <v>4534447</v>
      </c>
      <c r="AB1118" s="419" t="s">
        <v>2632</v>
      </c>
      <c r="AC1118" s="215" t="s">
        <v>2633</v>
      </c>
      <c r="AD1118" s="419" t="s">
        <v>4760</v>
      </c>
      <c r="AE1118" s="417" t="s">
        <v>4761</v>
      </c>
      <c r="AF1118" s="420" t="s">
        <v>4121</v>
      </c>
      <c r="AG1118" s="216">
        <f>6106.984+3.8</f>
        <v>6110.7840000000006</v>
      </c>
      <c r="AH1118" s="421">
        <f>AG1118-AI1118</f>
        <v>1576.3370000000004</v>
      </c>
      <c r="AI1118" s="217">
        <f>4530.647+3.8</f>
        <v>4534.4470000000001</v>
      </c>
      <c r="BA1118" s="209" t="s">
        <v>9116</v>
      </c>
      <c r="BC1118" s="252"/>
      <c r="BD1118" s="252"/>
      <c r="BE1118" s="252"/>
      <c r="BF1118" s="252"/>
      <c r="BG1118" s="252"/>
      <c r="BH1118" s="252"/>
      <c r="BI1118" s="252"/>
      <c r="BJ1118" s="252"/>
      <c r="BK1118" s="252"/>
      <c r="BL1118" s="252"/>
      <c r="BM1118" s="252"/>
    </row>
    <row r="1119" spans="1:65" s="209" customFormat="1" ht="33.75">
      <c r="A1119" s="420">
        <v>1116</v>
      </c>
      <c r="B1119" s="419" t="s">
        <v>2631</v>
      </c>
      <c r="C1119" s="419" t="s">
        <v>634</v>
      </c>
      <c r="D1119" s="419" t="s">
        <v>2635</v>
      </c>
      <c r="E1119" s="419" t="s">
        <v>1476</v>
      </c>
      <c r="F1119" s="419">
        <v>62</v>
      </c>
      <c r="G1119" s="421" t="s">
        <v>3905</v>
      </c>
      <c r="H1119" s="421" t="s">
        <v>4121</v>
      </c>
      <c r="I1119" s="421" t="s">
        <v>4121</v>
      </c>
      <c r="J1119" s="421" t="s">
        <v>4121</v>
      </c>
      <c r="K1119" s="421" t="s">
        <v>4121</v>
      </c>
      <c r="L1119" s="419">
        <v>6527.2</v>
      </c>
      <c r="M1119" s="420"/>
      <c r="N1119" s="206"/>
      <c r="O1119" s="206"/>
      <c r="P1119" s="371"/>
      <c r="Q1119" s="371"/>
      <c r="R1119" s="206"/>
      <c r="S1119" s="206"/>
      <c r="T1119" s="371"/>
      <c r="U1119" s="206"/>
      <c r="V1119" s="202" t="s">
        <v>4121</v>
      </c>
      <c r="W1119" s="214" t="s">
        <v>3398</v>
      </c>
      <c r="X1119" s="371">
        <v>12861456</v>
      </c>
      <c r="Y1119" s="206"/>
      <c r="Z1119" s="371">
        <v>2246356</v>
      </c>
      <c r="AA1119" s="371">
        <f>X1119-Z1119</f>
        <v>10615100</v>
      </c>
      <c r="AB1119" s="419" t="s">
        <v>2632</v>
      </c>
      <c r="AC1119" s="215" t="s">
        <v>2633</v>
      </c>
      <c r="AD1119" s="419" t="s">
        <v>4760</v>
      </c>
      <c r="AE1119" s="417" t="s">
        <v>4761</v>
      </c>
      <c r="AF1119" s="420" t="s">
        <v>4121</v>
      </c>
      <c r="AG1119" s="216">
        <v>12861.456</v>
      </c>
      <c r="AH1119" s="421">
        <f>AG1119-AI1119</f>
        <v>2246.3559999999998</v>
      </c>
      <c r="AI1119" s="217">
        <v>10615.1</v>
      </c>
      <c r="BA1119" s="209" t="s">
        <v>9113</v>
      </c>
      <c r="BC1119" s="252"/>
      <c r="BD1119" s="252"/>
      <c r="BE1119" s="252"/>
      <c r="BF1119" s="252"/>
      <c r="BG1119" s="252"/>
      <c r="BH1119" s="252"/>
      <c r="BI1119" s="252"/>
      <c r="BJ1119" s="252"/>
      <c r="BK1119" s="252"/>
      <c r="BL1119" s="252"/>
      <c r="BM1119" s="252"/>
    </row>
    <row r="1120" spans="1:65" s="209" customFormat="1" ht="33.75">
      <c r="A1120" s="420">
        <v>1117</v>
      </c>
      <c r="B1120" s="419" t="s">
        <v>2631</v>
      </c>
      <c r="C1120" s="419" t="s">
        <v>634</v>
      </c>
      <c r="D1120" s="419" t="s">
        <v>3527</v>
      </c>
      <c r="E1120" s="419" t="s">
        <v>1476</v>
      </c>
      <c r="F1120" s="419">
        <v>60</v>
      </c>
      <c r="G1120" s="421" t="s">
        <v>3906</v>
      </c>
      <c r="H1120" s="421" t="s">
        <v>4121</v>
      </c>
      <c r="I1120" s="421" t="s">
        <v>4121</v>
      </c>
      <c r="J1120" s="421" t="s">
        <v>4121</v>
      </c>
      <c r="K1120" s="421" t="s">
        <v>4121</v>
      </c>
      <c r="L1120" s="419">
        <v>6376.3</v>
      </c>
      <c r="M1120" s="420"/>
      <c r="N1120" s="206"/>
      <c r="O1120" s="206"/>
      <c r="P1120" s="371"/>
      <c r="Q1120" s="371"/>
      <c r="R1120" s="206"/>
      <c r="S1120" s="206"/>
      <c r="T1120" s="371"/>
      <c r="U1120" s="206"/>
      <c r="V1120" s="202" t="s">
        <v>4121</v>
      </c>
      <c r="W1120" s="214" t="s">
        <v>3398</v>
      </c>
      <c r="X1120" s="371">
        <v>10595290</v>
      </c>
      <c r="Y1120" s="206"/>
      <c r="Z1120" s="371">
        <v>2072190</v>
      </c>
      <c r="AA1120" s="371">
        <f>X1120-Z1120</f>
        <v>8523100</v>
      </c>
      <c r="AB1120" s="419" t="s">
        <v>2632</v>
      </c>
      <c r="AC1120" s="215" t="s">
        <v>2633</v>
      </c>
      <c r="AD1120" s="419" t="s">
        <v>4760</v>
      </c>
      <c r="AE1120" s="417" t="s">
        <v>4761</v>
      </c>
      <c r="AF1120" s="420" t="s">
        <v>4121</v>
      </c>
      <c r="AG1120" s="216">
        <v>10595.29</v>
      </c>
      <c r="AH1120" s="421">
        <f>AG1120-AI1120</f>
        <v>2072.1900000000005</v>
      </c>
      <c r="AI1120" s="217">
        <v>8523.1</v>
      </c>
      <c r="BA1120" s="209" t="s">
        <v>9115</v>
      </c>
      <c r="BC1120" s="252"/>
      <c r="BD1120" s="252"/>
      <c r="BE1120" s="252"/>
      <c r="BF1120" s="252"/>
      <c r="BG1120" s="252"/>
      <c r="BH1120" s="252"/>
      <c r="BI1120" s="252"/>
      <c r="BJ1120" s="252"/>
      <c r="BK1120" s="252"/>
      <c r="BL1120" s="252"/>
      <c r="BM1120" s="252"/>
    </row>
    <row r="1121" spans="1:65" s="209" customFormat="1">
      <c r="A1121" s="420">
        <v>1118</v>
      </c>
      <c r="B1121" s="419" t="s">
        <v>8389</v>
      </c>
      <c r="C1121" s="419" t="s">
        <v>2613</v>
      </c>
      <c r="D1121" s="218" t="s">
        <v>1787</v>
      </c>
      <c r="E1121" s="497" t="s">
        <v>8390</v>
      </c>
      <c r="F1121" s="497"/>
      <c r="G1121" s="497"/>
      <c r="H1121" s="497"/>
      <c r="I1121" s="497"/>
      <c r="J1121" s="497"/>
      <c r="K1121" s="497"/>
      <c r="L1121" s="419">
        <v>16.3</v>
      </c>
      <c r="M1121" s="420"/>
      <c r="N1121" s="206"/>
      <c r="O1121" s="206"/>
      <c r="P1121" s="371"/>
      <c r="Q1121" s="371"/>
      <c r="R1121" s="206"/>
      <c r="S1121" s="206"/>
      <c r="T1121" s="371"/>
      <c r="U1121" s="206"/>
      <c r="V1121" s="202"/>
      <c r="W1121" s="214">
        <v>44588</v>
      </c>
      <c r="X1121" s="371">
        <v>572774.67000000004</v>
      </c>
      <c r="Y1121" s="206"/>
      <c r="Z1121" s="371">
        <v>0</v>
      </c>
      <c r="AA1121" s="371">
        <v>572774.67000000004</v>
      </c>
      <c r="AB1121" s="505" t="s">
        <v>8339</v>
      </c>
      <c r="AC1121" s="506"/>
      <c r="AD1121" s="419" t="s">
        <v>4760</v>
      </c>
      <c r="AE1121" s="417" t="s">
        <v>4761</v>
      </c>
      <c r="AF1121" s="420"/>
      <c r="AG1121" s="216"/>
      <c r="AH1121" s="421"/>
      <c r="AI1121" s="217"/>
      <c r="BA1121" s="209" t="s">
        <v>8827</v>
      </c>
      <c r="BC1121" s="252"/>
      <c r="BD1121" s="252"/>
      <c r="BE1121" s="252"/>
      <c r="BF1121" s="252"/>
      <c r="BG1121" s="252"/>
      <c r="BH1121" s="252"/>
      <c r="BI1121" s="252"/>
      <c r="BJ1121" s="252"/>
      <c r="BK1121" s="252"/>
      <c r="BL1121" s="252"/>
      <c r="BM1121" s="252"/>
    </row>
    <row r="1122" spans="1:65" s="209" customFormat="1" ht="24" customHeight="1">
      <c r="A1122" s="420">
        <v>1119</v>
      </c>
      <c r="B1122" s="419" t="s">
        <v>8389</v>
      </c>
      <c r="C1122" s="419" t="s">
        <v>2613</v>
      </c>
      <c r="D1122" s="218" t="s">
        <v>1787</v>
      </c>
      <c r="E1122" s="505" t="s">
        <v>8391</v>
      </c>
      <c r="F1122" s="507"/>
      <c r="G1122" s="507"/>
      <c r="H1122" s="507"/>
      <c r="I1122" s="507"/>
      <c r="J1122" s="507"/>
      <c r="K1122" s="506"/>
      <c r="L1122" s="419">
        <v>17.3</v>
      </c>
      <c r="M1122" s="420"/>
      <c r="N1122" s="206"/>
      <c r="O1122" s="206"/>
      <c r="P1122" s="371"/>
      <c r="Q1122" s="371"/>
      <c r="R1122" s="206"/>
      <c r="S1122" s="206"/>
      <c r="T1122" s="371"/>
      <c r="U1122" s="206"/>
      <c r="V1122" s="202"/>
      <c r="W1122" s="214">
        <v>44588</v>
      </c>
      <c r="X1122" s="371">
        <v>607914.22</v>
      </c>
      <c r="Y1122" s="206"/>
      <c r="Z1122" s="371">
        <v>0</v>
      </c>
      <c r="AA1122" s="371">
        <v>607914.22</v>
      </c>
      <c r="AB1122" s="505" t="s">
        <v>8339</v>
      </c>
      <c r="AC1122" s="506"/>
      <c r="AD1122" s="419" t="s">
        <v>4760</v>
      </c>
      <c r="AE1122" s="417" t="s">
        <v>4761</v>
      </c>
      <c r="AF1122" s="420"/>
      <c r="AG1122" s="216"/>
      <c r="AH1122" s="421"/>
      <c r="AI1122" s="217"/>
      <c r="BA1122" s="209" t="s">
        <v>8828</v>
      </c>
      <c r="BC1122" s="252"/>
      <c r="BD1122" s="252"/>
      <c r="BE1122" s="252"/>
      <c r="BF1122" s="252"/>
      <c r="BG1122" s="252"/>
      <c r="BH1122" s="252"/>
      <c r="BI1122" s="252"/>
      <c r="BJ1122" s="252"/>
      <c r="BK1122" s="252"/>
      <c r="BL1122" s="252"/>
      <c r="BM1122" s="252"/>
    </row>
    <row r="1123" spans="1:65" s="209" customFormat="1">
      <c r="A1123" s="420">
        <v>1120</v>
      </c>
      <c r="B1123" s="419" t="s">
        <v>8389</v>
      </c>
      <c r="C1123" s="419" t="s">
        <v>2613</v>
      </c>
      <c r="D1123" s="218" t="s">
        <v>1787</v>
      </c>
      <c r="E1123" s="505" t="s">
        <v>8392</v>
      </c>
      <c r="F1123" s="507"/>
      <c r="G1123" s="507"/>
      <c r="H1123" s="507"/>
      <c r="I1123" s="507"/>
      <c r="J1123" s="507"/>
      <c r="K1123" s="506"/>
      <c r="L1123" s="419">
        <v>14.6</v>
      </c>
      <c r="M1123" s="420"/>
      <c r="N1123" s="206"/>
      <c r="O1123" s="206"/>
      <c r="P1123" s="371"/>
      <c r="Q1123" s="371"/>
      <c r="R1123" s="206"/>
      <c r="S1123" s="206"/>
      <c r="T1123" s="371"/>
      <c r="U1123" s="206"/>
      <c r="V1123" s="202"/>
      <c r="W1123" s="214">
        <v>44588</v>
      </c>
      <c r="X1123" s="371">
        <v>37961.019999999997</v>
      </c>
      <c r="Y1123" s="206"/>
      <c r="Z1123" s="371">
        <v>0</v>
      </c>
      <c r="AA1123" s="371">
        <v>37961.019999999997</v>
      </c>
      <c r="AB1123" s="505" t="s">
        <v>8339</v>
      </c>
      <c r="AC1123" s="506"/>
      <c r="AD1123" s="419" t="s">
        <v>4760</v>
      </c>
      <c r="AE1123" s="417" t="s">
        <v>4761</v>
      </c>
      <c r="AF1123" s="420"/>
      <c r="AG1123" s="216"/>
      <c r="AH1123" s="421"/>
      <c r="AI1123" s="217"/>
      <c r="BA1123" s="209" t="s">
        <v>8829</v>
      </c>
      <c r="BC1123" s="252"/>
      <c r="BD1123" s="252"/>
      <c r="BE1123" s="252"/>
      <c r="BF1123" s="252"/>
      <c r="BG1123" s="252"/>
      <c r="BH1123" s="252"/>
      <c r="BI1123" s="252"/>
      <c r="BJ1123" s="252"/>
      <c r="BK1123" s="252"/>
      <c r="BL1123" s="252"/>
      <c r="BM1123" s="252"/>
    </row>
    <row r="1124" spans="1:65" s="209" customFormat="1">
      <c r="A1124" s="420">
        <v>1121</v>
      </c>
      <c r="B1124" s="419" t="s">
        <v>8389</v>
      </c>
      <c r="C1124" s="419" t="s">
        <v>2613</v>
      </c>
      <c r="D1124" s="218" t="s">
        <v>1787</v>
      </c>
      <c r="E1124" s="505" t="s">
        <v>8393</v>
      </c>
      <c r="F1124" s="507"/>
      <c r="G1124" s="507"/>
      <c r="H1124" s="507"/>
      <c r="I1124" s="507"/>
      <c r="J1124" s="507"/>
      <c r="K1124" s="506"/>
      <c r="L1124" s="419">
        <v>17.8</v>
      </c>
      <c r="M1124" s="420"/>
      <c r="N1124" s="206"/>
      <c r="O1124" s="206"/>
      <c r="P1124" s="371"/>
      <c r="Q1124" s="371"/>
      <c r="R1124" s="206"/>
      <c r="S1124" s="206"/>
      <c r="T1124" s="371"/>
      <c r="U1124" s="206"/>
      <c r="V1124" s="202"/>
      <c r="W1124" s="214">
        <v>44588</v>
      </c>
      <c r="X1124" s="371">
        <v>46281.25</v>
      </c>
      <c r="Y1124" s="206"/>
      <c r="Z1124" s="371">
        <v>0</v>
      </c>
      <c r="AA1124" s="371">
        <v>46281.25</v>
      </c>
      <c r="AB1124" s="505" t="s">
        <v>8339</v>
      </c>
      <c r="AC1124" s="506"/>
      <c r="AD1124" s="419" t="s">
        <v>4760</v>
      </c>
      <c r="AE1124" s="417" t="s">
        <v>4761</v>
      </c>
      <c r="AF1124" s="420"/>
      <c r="AG1124" s="216"/>
      <c r="AH1124" s="421"/>
      <c r="AI1124" s="217"/>
      <c r="BA1124" s="209" t="s">
        <v>8830</v>
      </c>
      <c r="BC1124" s="252"/>
      <c r="BD1124" s="252"/>
      <c r="BE1124" s="252"/>
      <c r="BF1124" s="252"/>
      <c r="BG1124" s="252"/>
      <c r="BH1124" s="252"/>
      <c r="BI1124" s="252"/>
      <c r="BJ1124" s="252"/>
      <c r="BK1124" s="252"/>
      <c r="BL1124" s="252"/>
      <c r="BM1124" s="252"/>
    </row>
    <row r="1125" spans="1:65" s="209" customFormat="1">
      <c r="A1125" s="420">
        <v>1122</v>
      </c>
      <c r="B1125" s="419" t="s">
        <v>8389</v>
      </c>
      <c r="C1125" s="419" t="s">
        <v>2613</v>
      </c>
      <c r="D1125" s="218" t="s">
        <v>1787</v>
      </c>
      <c r="E1125" s="505" t="s">
        <v>8394</v>
      </c>
      <c r="F1125" s="507"/>
      <c r="G1125" s="507"/>
      <c r="H1125" s="507"/>
      <c r="I1125" s="507"/>
      <c r="J1125" s="507"/>
      <c r="K1125" s="506"/>
      <c r="L1125" s="419">
        <v>17.2</v>
      </c>
      <c r="M1125" s="420"/>
      <c r="N1125" s="206"/>
      <c r="O1125" s="206"/>
      <c r="P1125" s="371"/>
      <c r="Q1125" s="371"/>
      <c r="R1125" s="206"/>
      <c r="S1125" s="206"/>
      <c r="T1125" s="371"/>
      <c r="U1125" s="206"/>
      <c r="V1125" s="202"/>
      <c r="W1125" s="214">
        <v>44588</v>
      </c>
      <c r="X1125" s="371">
        <v>44721.2</v>
      </c>
      <c r="Y1125" s="206"/>
      <c r="Z1125" s="371">
        <v>0</v>
      </c>
      <c r="AA1125" s="371">
        <v>44721.2</v>
      </c>
      <c r="AB1125" s="505" t="s">
        <v>8339</v>
      </c>
      <c r="AC1125" s="506"/>
      <c r="AD1125" s="419" t="s">
        <v>4760</v>
      </c>
      <c r="AE1125" s="417" t="s">
        <v>4761</v>
      </c>
      <c r="AF1125" s="420"/>
      <c r="AG1125" s="216"/>
      <c r="AH1125" s="421"/>
      <c r="AI1125" s="217"/>
      <c r="BA1125" s="209" t="s">
        <v>8831</v>
      </c>
      <c r="BC1125" s="252"/>
      <c r="BD1125" s="252"/>
      <c r="BE1125" s="252"/>
      <c r="BF1125" s="252"/>
      <c r="BG1125" s="252"/>
      <c r="BH1125" s="252"/>
      <c r="BI1125" s="252"/>
      <c r="BJ1125" s="252"/>
      <c r="BK1125" s="252"/>
      <c r="BL1125" s="252"/>
      <c r="BM1125" s="252"/>
    </row>
    <row r="1126" spans="1:65" s="209" customFormat="1">
      <c r="A1126" s="420">
        <v>1123</v>
      </c>
      <c r="B1126" s="419" t="s">
        <v>8389</v>
      </c>
      <c r="C1126" s="419" t="s">
        <v>2613</v>
      </c>
      <c r="D1126" s="218" t="s">
        <v>1787</v>
      </c>
      <c r="E1126" s="505" t="s">
        <v>8395</v>
      </c>
      <c r="F1126" s="507"/>
      <c r="G1126" s="507"/>
      <c r="H1126" s="507"/>
      <c r="I1126" s="507"/>
      <c r="J1126" s="507"/>
      <c r="K1126" s="506"/>
      <c r="L1126" s="419">
        <v>17.399999999999999</v>
      </c>
      <c r="M1126" s="420"/>
      <c r="N1126" s="206"/>
      <c r="O1126" s="206"/>
      <c r="P1126" s="371"/>
      <c r="Q1126" s="371"/>
      <c r="R1126" s="206"/>
      <c r="S1126" s="206"/>
      <c r="T1126" s="371"/>
      <c r="U1126" s="206"/>
      <c r="V1126" s="202"/>
      <c r="W1126" s="214">
        <v>44588</v>
      </c>
      <c r="X1126" s="371">
        <v>45241.22</v>
      </c>
      <c r="Y1126" s="206"/>
      <c r="Z1126" s="371">
        <v>0</v>
      </c>
      <c r="AA1126" s="371">
        <v>45241.22</v>
      </c>
      <c r="AB1126" s="505" t="s">
        <v>8339</v>
      </c>
      <c r="AC1126" s="506"/>
      <c r="AD1126" s="419" t="s">
        <v>4760</v>
      </c>
      <c r="AE1126" s="417" t="s">
        <v>4761</v>
      </c>
      <c r="AF1126" s="420"/>
      <c r="AG1126" s="216"/>
      <c r="AH1126" s="421"/>
      <c r="AI1126" s="217"/>
      <c r="BA1126" s="209" t="s">
        <v>8832</v>
      </c>
      <c r="BC1126" s="252"/>
      <c r="BD1126" s="252"/>
      <c r="BE1126" s="252"/>
      <c r="BF1126" s="252"/>
      <c r="BG1126" s="252"/>
      <c r="BH1126" s="252"/>
      <c r="BI1126" s="252"/>
      <c r="BJ1126" s="252"/>
      <c r="BK1126" s="252"/>
      <c r="BL1126" s="252"/>
      <c r="BM1126" s="252"/>
    </row>
    <row r="1127" spans="1:65" s="209" customFormat="1">
      <c r="A1127" s="420">
        <v>1124</v>
      </c>
      <c r="B1127" s="419" t="s">
        <v>8389</v>
      </c>
      <c r="C1127" s="419" t="s">
        <v>2613</v>
      </c>
      <c r="D1127" s="218" t="s">
        <v>1787</v>
      </c>
      <c r="E1127" s="505" t="s">
        <v>8396</v>
      </c>
      <c r="F1127" s="507"/>
      <c r="G1127" s="507"/>
      <c r="H1127" s="507"/>
      <c r="I1127" s="507"/>
      <c r="J1127" s="507"/>
      <c r="K1127" s="506"/>
      <c r="L1127" s="419">
        <v>17.399999999999999</v>
      </c>
      <c r="M1127" s="420"/>
      <c r="N1127" s="206"/>
      <c r="O1127" s="206"/>
      <c r="P1127" s="371"/>
      <c r="Q1127" s="371"/>
      <c r="R1127" s="206"/>
      <c r="S1127" s="206"/>
      <c r="T1127" s="371"/>
      <c r="U1127" s="206"/>
      <c r="V1127" s="202"/>
      <c r="W1127" s="214">
        <v>44588</v>
      </c>
      <c r="X1127" s="371">
        <v>45241.22</v>
      </c>
      <c r="Y1127" s="206"/>
      <c r="Z1127" s="371">
        <v>0</v>
      </c>
      <c r="AA1127" s="371">
        <v>45241.22</v>
      </c>
      <c r="AB1127" s="505" t="s">
        <v>8339</v>
      </c>
      <c r="AC1127" s="506"/>
      <c r="AD1127" s="419" t="s">
        <v>4760</v>
      </c>
      <c r="AE1127" s="417" t="s">
        <v>4761</v>
      </c>
      <c r="AF1127" s="420"/>
      <c r="AG1127" s="216"/>
      <c r="AH1127" s="421"/>
      <c r="AI1127" s="217"/>
      <c r="BA1127" s="209" t="s">
        <v>8833</v>
      </c>
      <c r="BC1127" s="252"/>
      <c r="BD1127" s="252"/>
      <c r="BE1127" s="252"/>
      <c r="BF1127" s="252"/>
      <c r="BG1127" s="252"/>
      <c r="BH1127" s="252"/>
      <c r="BI1127" s="252"/>
      <c r="BJ1127" s="252"/>
      <c r="BK1127" s="252"/>
      <c r="BL1127" s="252"/>
      <c r="BM1127" s="252"/>
    </row>
    <row r="1128" spans="1:65" s="209" customFormat="1">
      <c r="A1128" s="420">
        <v>1125</v>
      </c>
      <c r="B1128" s="419" t="s">
        <v>8389</v>
      </c>
      <c r="C1128" s="419" t="s">
        <v>2613</v>
      </c>
      <c r="D1128" s="218" t="s">
        <v>1787</v>
      </c>
      <c r="E1128" s="505" t="s">
        <v>8397</v>
      </c>
      <c r="F1128" s="507"/>
      <c r="G1128" s="507"/>
      <c r="H1128" s="507"/>
      <c r="I1128" s="507"/>
      <c r="J1128" s="507"/>
      <c r="K1128" s="506"/>
      <c r="L1128" s="419">
        <v>15.4</v>
      </c>
      <c r="M1128" s="420"/>
      <c r="N1128" s="206"/>
      <c r="O1128" s="206"/>
      <c r="P1128" s="371"/>
      <c r="Q1128" s="371"/>
      <c r="R1128" s="206"/>
      <c r="S1128" s="206"/>
      <c r="T1128" s="371"/>
      <c r="U1128" s="206"/>
      <c r="V1128" s="202"/>
      <c r="W1128" s="214">
        <v>44588</v>
      </c>
      <c r="X1128" s="371">
        <v>40041.08</v>
      </c>
      <c r="Y1128" s="206"/>
      <c r="Z1128" s="371">
        <v>0</v>
      </c>
      <c r="AA1128" s="371">
        <v>40041.08</v>
      </c>
      <c r="AB1128" s="505" t="s">
        <v>8339</v>
      </c>
      <c r="AC1128" s="506"/>
      <c r="AD1128" s="419" t="s">
        <v>4760</v>
      </c>
      <c r="AE1128" s="417" t="s">
        <v>4761</v>
      </c>
      <c r="AF1128" s="420"/>
      <c r="AG1128" s="216"/>
      <c r="AH1128" s="421"/>
      <c r="AI1128" s="217"/>
      <c r="BA1128" s="209" t="s">
        <v>8834</v>
      </c>
      <c r="BC1128" s="252"/>
      <c r="BD1128" s="252"/>
      <c r="BE1128" s="252"/>
      <c r="BF1128" s="252"/>
      <c r="BG1128" s="252"/>
      <c r="BH1128" s="252"/>
      <c r="BI1128" s="252"/>
      <c r="BJ1128" s="252"/>
      <c r="BK1128" s="252"/>
      <c r="BL1128" s="252"/>
      <c r="BM1128" s="252"/>
    </row>
    <row r="1129" spans="1:65" s="209" customFormat="1">
      <c r="A1129" s="420">
        <v>1126</v>
      </c>
      <c r="B1129" s="419" t="s">
        <v>8389</v>
      </c>
      <c r="C1129" s="419" t="s">
        <v>2613</v>
      </c>
      <c r="D1129" s="218" t="s">
        <v>1787</v>
      </c>
      <c r="E1129" s="505" t="s">
        <v>8398</v>
      </c>
      <c r="F1129" s="507"/>
      <c r="G1129" s="507"/>
      <c r="H1129" s="507"/>
      <c r="I1129" s="507"/>
      <c r="J1129" s="507"/>
      <c r="K1129" s="506"/>
      <c r="L1129" s="419">
        <v>17.2</v>
      </c>
      <c r="M1129" s="420"/>
      <c r="N1129" s="206"/>
      <c r="O1129" s="206"/>
      <c r="P1129" s="371"/>
      <c r="Q1129" s="371"/>
      <c r="R1129" s="206"/>
      <c r="S1129" s="206"/>
      <c r="T1129" s="371"/>
      <c r="U1129" s="206"/>
      <c r="V1129" s="202"/>
      <c r="W1129" s="214">
        <v>44588</v>
      </c>
      <c r="X1129" s="371">
        <v>44721.2</v>
      </c>
      <c r="Y1129" s="206"/>
      <c r="Z1129" s="371">
        <v>0</v>
      </c>
      <c r="AA1129" s="371">
        <v>44721.2</v>
      </c>
      <c r="AB1129" s="505" t="s">
        <v>8339</v>
      </c>
      <c r="AC1129" s="506"/>
      <c r="AD1129" s="419" t="s">
        <v>4760</v>
      </c>
      <c r="AE1129" s="417" t="s">
        <v>4761</v>
      </c>
      <c r="AF1129" s="420"/>
      <c r="AG1129" s="216"/>
      <c r="AH1129" s="421"/>
      <c r="AI1129" s="217"/>
      <c r="BA1129" s="209" t="s">
        <v>8835</v>
      </c>
      <c r="BC1129" s="252"/>
      <c r="BD1129" s="252"/>
      <c r="BE1129" s="252"/>
      <c r="BF1129" s="252"/>
      <c r="BG1129" s="252"/>
      <c r="BH1129" s="252"/>
      <c r="BI1129" s="252"/>
      <c r="BJ1129" s="252"/>
      <c r="BK1129" s="252"/>
      <c r="BL1129" s="252"/>
      <c r="BM1129" s="252"/>
    </row>
    <row r="1130" spans="1:65" s="209" customFormat="1">
      <c r="A1130" s="420">
        <v>1127</v>
      </c>
      <c r="B1130" s="419" t="s">
        <v>8389</v>
      </c>
      <c r="C1130" s="419" t="s">
        <v>2613</v>
      </c>
      <c r="D1130" s="218" t="s">
        <v>1787</v>
      </c>
      <c r="E1130" s="505" t="s">
        <v>8399</v>
      </c>
      <c r="F1130" s="507"/>
      <c r="G1130" s="507"/>
      <c r="H1130" s="507"/>
      <c r="I1130" s="507"/>
      <c r="J1130" s="507"/>
      <c r="K1130" s="506"/>
      <c r="L1130" s="419">
        <v>15.4</v>
      </c>
      <c r="M1130" s="420"/>
      <c r="N1130" s="206"/>
      <c r="O1130" s="206"/>
      <c r="P1130" s="371"/>
      <c r="Q1130" s="371"/>
      <c r="R1130" s="206"/>
      <c r="S1130" s="206"/>
      <c r="T1130" s="371"/>
      <c r="U1130" s="206"/>
      <c r="V1130" s="202"/>
      <c r="W1130" s="214">
        <v>44588</v>
      </c>
      <c r="X1130" s="371">
        <v>40041.08</v>
      </c>
      <c r="Y1130" s="206"/>
      <c r="Z1130" s="371">
        <v>0</v>
      </c>
      <c r="AA1130" s="371">
        <v>40041.08</v>
      </c>
      <c r="AB1130" s="505" t="s">
        <v>8339</v>
      </c>
      <c r="AC1130" s="506"/>
      <c r="AD1130" s="419" t="s">
        <v>4760</v>
      </c>
      <c r="AE1130" s="417" t="s">
        <v>4761</v>
      </c>
      <c r="AF1130" s="420"/>
      <c r="AG1130" s="216"/>
      <c r="AH1130" s="421"/>
      <c r="AI1130" s="217"/>
      <c r="BA1130" s="209" t="s">
        <v>8836</v>
      </c>
      <c r="BC1130" s="252"/>
      <c r="BD1130" s="252"/>
      <c r="BE1130" s="252"/>
      <c r="BF1130" s="252"/>
      <c r="BG1130" s="252"/>
      <c r="BH1130" s="252"/>
      <c r="BI1130" s="252"/>
      <c r="BJ1130" s="252"/>
      <c r="BK1130" s="252"/>
      <c r="BL1130" s="252"/>
      <c r="BM1130" s="252"/>
    </row>
    <row r="1131" spans="1:65" s="209" customFormat="1" ht="22.5">
      <c r="A1131" s="420">
        <v>1128</v>
      </c>
      <c r="B1131" s="419" t="s">
        <v>2631</v>
      </c>
      <c r="C1131" s="419" t="s">
        <v>634</v>
      </c>
      <c r="D1131" s="419" t="s">
        <v>768</v>
      </c>
      <c r="E1131" s="419" t="s">
        <v>2897</v>
      </c>
      <c r="F1131" s="419">
        <v>58</v>
      </c>
      <c r="G1131" s="421" t="s">
        <v>4121</v>
      </c>
      <c r="H1131" s="420"/>
      <c r="I1131" s="420"/>
      <c r="J1131" s="421" t="s">
        <v>4121</v>
      </c>
      <c r="K1131" s="421" t="s">
        <v>4121</v>
      </c>
      <c r="L1131" s="419">
        <v>1847.2</v>
      </c>
      <c r="M1131" s="420"/>
      <c r="N1131" s="206"/>
      <c r="O1131" s="206"/>
      <c r="P1131" s="371"/>
      <c r="Q1131" s="371"/>
      <c r="R1131" s="206"/>
      <c r="S1131" s="206"/>
      <c r="T1131" s="371"/>
      <c r="U1131" s="206"/>
      <c r="V1131" s="202" t="s">
        <v>4121</v>
      </c>
      <c r="W1131" s="214" t="s">
        <v>784</v>
      </c>
      <c r="X1131" s="371">
        <v>50682000</v>
      </c>
      <c r="Y1131" s="206"/>
      <c r="Z1131" s="371">
        <v>760230</v>
      </c>
      <c r="AA1131" s="371">
        <f>X1131-Z1131</f>
        <v>49921770</v>
      </c>
      <c r="AB1131" s="419" t="s">
        <v>769</v>
      </c>
      <c r="AC1131" s="215" t="s">
        <v>4759</v>
      </c>
      <c r="AD1131" s="419" t="s">
        <v>4760</v>
      </c>
      <c r="AE1131" s="417" t="s">
        <v>4761</v>
      </c>
      <c r="AF1131" s="420" t="s">
        <v>4121</v>
      </c>
      <c r="AG1131" s="216">
        <v>50682</v>
      </c>
      <c r="AH1131" s="421">
        <f>AG1131-AI1131</f>
        <v>760.2300000000032</v>
      </c>
      <c r="AI1131" s="217">
        <v>49921.77</v>
      </c>
      <c r="BA1131" s="209" t="s">
        <v>9119</v>
      </c>
      <c r="BC1131" s="252"/>
      <c r="BD1131" s="252"/>
      <c r="BE1131" s="252"/>
      <c r="BF1131" s="252"/>
      <c r="BG1131" s="252"/>
      <c r="BH1131" s="252"/>
      <c r="BI1131" s="252"/>
      <c r="BJ1131" s="252"/>
      <c r="BK1131" s="252"/>
      <c r="BL1131" s="252"/>
      <c r="BM1131" s="252"/>
    </row>
    <row r="1132" spans="1:65" s="209" customFormat="1" ht="22.5">
      <c r="A1132" s="420">
        <v>1129</v>
      </c>
      <c r="B1132" s="419" t="s">
        <v>4442</v>
      </c>
      <c r="C1132" s="419" t="s">
        <v>2613</v>
      </c>
      <c r="D1132" s="419" t="s">
        <v>2637</v>
      </c>
      <c r="E1132" s="419" t="s">
        <v>2900</v>
      </c>
      <c r="F1132" s="419">
        <v>11</v>
      </c>
      <c r="G1132" s="421" t="s">
        <v>4121</v>
      </c>
      <c r="H1132" s="421" t="s">
        <v>4121</v>
      </c>
      <c r="I1132" s="421" t="s">
        <v>4121</v>
      </c>
      <c r="J1132" s="421" t="s">
        <v>4121</v>
      </c>
      <c r="K1132" s="421" t="s">
        <v>2535</v>
      </c>
      <c r="L1132" s="419">
        <v>900.7</v>
      </c>
      <c r="M1132" s="420"/>
      <c r="N1132" s="206"/>
      <c r="O1132" s="206"/>
      <c r="P1132" s="371"/>
      <c r="Q1132" s="371"/>
      <c r="R1132" s="206"/>
      <c r="S1132" s="206"/>
      <c r="T1132" s="371"/>
      <c r="U1132" s="206"/>
      <c r="V1132" s="202" t="s">
        <v>4121</v>
      </c>
      <c r="W1132" s="214" t="s">
        <v>2640</v>
      </c>
      <c r="X1132" s="371">
        <v>932909</v>
      </c>
      <c r="Y1132" s="206"/>
      <c r="Z1132" s="371">
        <v>27886</v>
      </c>
      <c r="AA1132" s="371">
        <f>X1132-Z1132</f>
        <v>905023</v>
      </c>
      <c r="AB1132" s="419" t="s">
        <v>2638</v>
      </c>
      <c r="AC1132" s="215" t="s">
        <v>2639</v>
      </c>
      <c r="AD1132" s="419" t="s">
        <v>4760</v>
      </c>
      <c r="AE1132" s="417" t="s">
        <v>4761</v>
      </c>
      <c r="AF1132" s="420" t="s">
        <v>4121</v>
      </c>
      <c r="AG1132" s="216">
        <v>932.90899999999999</v>
      </c>
      <c r="AH1132" s="421">
        <f>AG1132-AI1132</f>
        <v>27.885999999999967</v>
      </c>
      <c r="AI1132" s="217">
        <v>905.02300000000002</v>
      </c>
      <c r="BA1132" s="209" t="s">
        <v>8774</v>
      </c>
      <c r="BC1132" s="252"/>
      <c r="BD1132" s="252"/>
      <c r="BE1132" s="252"/>
      <c r="BF1132" s="252"/>
      <c r="BG1132" s="252"/>
      <c r="BH1132" s="252"/>
      <c r="BI1132" s="252"/>
      <c r="BJ1132" s="252"/>
      <c r="BK1132" s="252"/>
      <c r="BL1132" s="252"/>
      <c r="BM1132" s="252"/>
    </row>
    <row r="1133" spans="1:65" s="209" customFormat="1" ht="39.75" customHeight="1">
      <c r="A1133" s="420">
        <v>1130</v>
      </c>
      <c r="B1133" s="419" t="s">
        <v>9737</v>
      </c>
      <c r="C1133" s="419" t="s">
        <v>2613</v>
      </c>
      <c r="D1133" s="419" t="s">
        <v>2636</v>
      </c>
      <c r="E1133" s="505" t="s">
        <v>9738</v>
      </c>
      <c r="F1133" s="507"/>
      <c r="G1133" s="507"/>
      <c r="H1133" s="507"/>
      <c r="I1133" s="507"/>
      <c r="J1133" s="507"/>
      <c r="K1133" s="506"/>
      <c r="L1133" s="419">
        <v>76.599999999999994</v>
      </c>
      <c r="M1133" s="420"/>
      <c r="N1133" s="206"/>
      <c r="O1133" s="206"/>
      <c r="P1133" s="371"/>
      <c r="Q1133" s="371"/>
      <c r="R1133" s="206"/>
      <c r="S1133" s="206"/>
      <c r="T1133" s="371"/>
      <c r="U1133" s="206"/>
      <c r="V1133" s="202" t="s">
        <v>4121</v>
      </c>
      <c r="W1133" s="214">
        <v>44404</v>
      </c>
      <c r="X1133" s="371">
        <v>1676004.17</v>
      </c>
      <c r="Y1133" s="206"/>
      <c r="Z1133" s="371">
        <v>0</v>
      </c>
      <c r="AA1133" s="371">
        <f>X1133-Z1133</f>
        <v>1676004.17</v>
      </c>
      <c r="AB1133" s="505" t="s">
        <v>8163</v>
      </c>
      <c r="AC1133" s="506"/>
      <c r="AD1133" s="419" t="s">
        <v>4760</v>
      </c>
      <c r="AE1133" s="417" t="s">
        <v>4761</v>
      </c>
      <c r="AF1133" s="420" t="s">
        <v>4121</v>
      </c>
      <c r="AG1133" s="216"/>
      <c r="AH1133" s="421"/>
      <c r="AI1133" s="217"/>
      <c r="BA1133" s="209" t="s">
        <v>8824</v>
      </c>
      <c r="BC1133" s="252"/>
      <c r="BD1133" s="252"/>
      <c r="BE1133" s="252"/>
      <c r="BF1133" s="252"/>
      <c r="BG1133" s="252"/>
      <c r="BH1133" s="252"/>
      <c r="BI1133" s="252"/>
      <c r="BJ1133" s="252"/>
      <c r="BK1133" s="252"/>
      <c r="BL1133" s="252"/>
      <c r="BM1133" s="252"/>
    </row>
    <row r="1134" spans="1:65" s="209" customFormat="1" ht="33.75">
      <c r="A1134" s="420">
        <v>1131</v>
      </c>
      <c r="B1134" s="419" t="s">
        <v>2310</v>
      </c>
      <c r="C1134" s="419" t="s">
        <v>8893</v>
      </c>
      <c r="D1134" s="419" t="s">
        <v>2311</v>
      </c>
      <c r="E1134" s="419" t="s">
        <v>136</v>
      </c>
      <c r="F1134" s="419">
        <v>10</v>
      </c>
      <c r="G1134" s="420" t="s">
        <v>4121</v>
      </c>
      <c r="H1134" s="420" t="s">
        <v>4121</v>
      </c>
      <c r="I1134" s="420" t="s">
        <v>4121</v>
      </c>
      <c r="J1134" s="420" t="s">
        <v>4121</v>
      </c>
      <c r="K1134" s="420" t="s">
        <v>4121</v>
      </c>
      <c r="L1134" s="419">
        <v>53737</v>
      </c>
      <c r="M1134" s="420"/>
      <c r="N1134" s="206"/>
      <c r="O1134" s="206"/>
      <c r="P1134" s="371"/>
      <c r="Q1134" s="371"/>
      <c r="R1134" s="206"/>
      <c r="S1134" s="206"/>
      <c r="T1134" s="371"/>
      <c r="U1134" s="206"/>
      <c r="V1134" s="211" t="s">
        <v>4121</v>
      </c>
      <c r="W1134" s="214" t="s">
        <v>2312</v>
      </c>
      <c r="X1134" s="371">
        <v>32839903.460000001</v>
      </c>
      <c r="Y1134" s="371"/>
      <c r="Z1134" s="371">
        <v>0</v>
      </c>
      <c r="AA1134" s="371">
        <v>32839903.460000001</v>
      </c>
      <c r="AB1134" s="419" t="s">
        <v>4823</v>
      </c>
      <c r="AC1134" s="215" t="s">
        <v>4685</v>
      </c>
      <c r="AD1134" s="419" t="s">
        <v>4760</v>
      </c>
      <c r="AE1134" s="417" t="s">
        <v>4761</v>
      </c>
      <c r="AF1134" s="420" t="s">
        <v>4121</v>
      </c>
      <c r="AG1134" s="216"/>
      <c r="AH1134" s="421"/>
      <c r="AI1134" s="217"/>
      <c r="BA1134" s="209" t="s">
        <v>8869</v>
      </c>
      <c r="BB1134" s="209" t="s">
        <v>8870</v>
      </c>
      <c r="BC1134" s="252"/>
      <c r="BD1134" s="252"/>
      <c r="BE1134" s="252"/>
      <c r="BF1134" s="252"/>
      <c r="BG1134" s="252"/>
      <c r="BH1134" s="252"/>
      <c r="BI1134" s="252"/>
      <c r="BJ1134" s="252"/>
      <c r="BK1134" s="252"/>
      <c r="BL1134" s="252"/>
      <c r="BM1134" s="252"/>
    </row>
    <row r="1135" spans="1:65" s="209" customFormat="1" ht="22.5">
      <c r="A1135" s="420">
        <v>1132</v>
      </c>
      <c r="B1135" s="419" t="s">
        <v>2235</v>
      </c>
      <c r="C1135" s="419" t="s">
        <v>8893</v>
      </c>
      <c r="D1135" s="421" t="s">
        <v>4121</v>
      </c>
      <c r="E1135" s="419" t="s">
        <v>136</v>
      </c>
      <c r="F1135" s="419">
        <v>10</v>
      </c>
      <c r="G1135" s="421" t="s">
        <v>4121</v>
      </c>
      <c r="H1135" s="420"/>
      <c r="I1135" s="420"/>
      <c r="J1135" s="421" t="s">
        <v>4121</v>
      </c>
      <c r="K1135" s="421" t="s">
        <v>4121</v>
      </c>
      <c r="L1135" s="419">
        <v>44717</v>
      </c>
      <c r="M1135" s="420"/>
      <c r="N1135" s="206"/>
      <c r="O1135" s="206"/>
      <c r="P1135" s="371"/>
      <c r="Q1135" s="371"/>
      <c r="R1135" s="206"/>
      <c r="S1135" s="206"/>
      <c r="T1135" s="371"/>
      <c r="U1135" s="206"/>
      <c r="V1135" s="202" t="s">
        <v>4121</v>
      </c>
      <c r="W1135" s="214" t="s">
        <v>4121</v>
      </c>
      <c r="X1135" s="371">
        <v>5598200</v>
      </c>
      <c r="Y1135" s="206"/>
      <c r="Z1135" s="371">
        <v>4440840</v>
      </c>
      <c r="AA1135" s="371">
        <f t="shared" ref="AA1135:AA1140" si="27">X1135-Z1135</f>
        <v>1157360</v>
      </c>
      <c r="AB1135" s="419" t="s">
        <v>2527</v>
      </c>
      <c r="AC1135" s="215" t="s">
        <v>2236</v>
      </c>
      <c r="AD1135" s="419" t="s">
        <v>4760</v>
      </c>
      <c r="AE1135" s="417" t="s">
        <v>4761</v>
      </c>
      <c r="AF1135" s="420" t="s">
        <v>4121</v>
      </c>
      <c r="AG1135" s="216">
        <v>5598.2</v>
      </c>
      <c r="AH1135" s="421">
        <f t="shared" ref="AH1135:AH1140" si="28">AG1135-AI1135</f>
        <v>4440.84</v>
      </c>
      <c r="AI1135" s="217">
        <v>1157.3599999999999</v>
      </c>
      <c r="BC1135" s="252"/>
      <c r="BD1135" s="252"/>
      <c r="BE1135" s="252"/>
      <c r="BF1135" s="252"/>
      <c r="BG1135" s="252"/>
      <c r="BH1135" s="252"/>
      <c r="BI1135" s="252"/>
      <c r="BJ1135" s="252"/>
      <c r="BK1135" s="252"/>
      <c r="BL1135" s="252"/>
      <c r="BM1135" s="252"/>
    </row>
    <row r="1136" spans="1:65" s="209" customFormat="1" ht="22.5">
      <c r="A1136" s="420">
        <v>1133</v>
      </c>
      <c r="B1136" s="419" t="s">
        <v>770</v>
      </c>
      <c r="C1136" s="419" t="s">
        <v>8893</v>
      </c>
      <c r="D1136" s="419" t="s">
        <v>771</v>
      </c>
      <c r="E1136" s="421" t="s">
        <v>5538</v>
      </c>
      <c r="F1136" s="421" t="s">
        <v>4121</v>
      </c>
      <c r="G1136" s="421" t="s">
        <v>4121</v>
      </c>
      <c r="H1136" s="420"/>
      <c r="I1136" s="420"/>
      <c r="J1136" s="421" t="s">
        <v>4121</v>
      </c>
      <c r="K1136" s="421" t="s">
        <v>4121</v>
      </c>
      <c r="L1136" s="419">
        <v>1411.6</v>
      </c>
      <c r="M1136" s="420"/>
      <c r="N1136" s="206"/>
      <c r="O1136" s="206"/>
      <c r="P1136" s="371"/>
      <c r="Q1136" s="371"/>
      <c r="R1136" s="206"/>
      <c r="S1136" s="206"/>
      <c r="T1136" s="371"/>
      <c r="U1136" s="206"/>
      <c r="V1136" s="202" t="s">
        <v>4121</v>
      </c>
      <c r="W1136" s="214">
        <v>44376</v>
      </c>
      <c r="X1136" s="371">
        <v>799820</v>
      </c>
      <c r="Y1136" s="206"/>
      <c r="Z1136" s="371">
        <v>25620</v>
      </c>
      <c r="AA1136" s="371">
        <f t="shared" si="27"/>
        <v>774200</v>
      </c>
      <c r="AB1136" s="419" t="s">
        <v>841</v>
      </c>
      <c r="AC1136" s="215" t="s">
        <v>842</v>
      </c>
      <c r="AD1136" s="419" t="s">
        <v>4760</v>
      </c>
      <c r="AE1136" s="417" t="s">
        <v>4761</v>
      </c>
      <c r="AF1136" s="420" t="s">
        <v>10370</v>
      </c>
      <c r="AG1136" s="216">
        <v>799.82</v>
      </c>
      <c r="AH1136" s="421">
        <f t="shared" si="28"/>
        <v>25.620000000000005</v>
      </c>
      <c r="AI1136" s="217">
        <v>774.2</v>
      </c>
      <c r="BA1136" s="209" t="s">
        <v>9225</v>
      </c>
      <c r="BC1136" s="252"/>
      <c r="BD1136" s="252"/>
      <c r="BE1136" s="252"/>
      <c r="BF1136" s="252"/>
      <c r="BG1136" s="252"/>
      <c r="BH1136" s="252"/>
      <c r="BI1136" s="252"/>
      <c r="BJ1136" s="252"/>
      <c r="BK1136" s="252"/>
      <c r="BL1136" s="252"/>
      <c r="BM1136" s="252"/>
    </row>
    <row r="1137" spans="1:65" s="209" customFormat="1" ht="22.5">
      <c r="A1137" s="420">
        <v>1134</v>
      </c>
      <c r="B1137" s="419" t="s">
        <v>843</v>
      </c>
      <c r="C1137" s="419" t="s">
        <v>634</v>
      </c>
      <c r="D1137" s="419" t="s">
        <v>844</v>
      </c>
      <c r="E1137" s="419" t="s">
        <v>3380</v>
      </c>
      <c r="F1137" s="419">
        <v>20</v>
      </c>
      <c r="G1137" s="421" t="s">
        <v>4121</v>
      </c>
      <c r="H1137" s="420"/>
      <c r="I1137" s="420"/>
      <c r="J1137" s="421" t="s">
        <v>4121</v>
      </c>
      <c r="K1137" s="421" t="s">
        <v>4121</v>
      </c>
      <c r="L1137" s="419">
        <v>75.7</v>
      </c>
      <c r="M1137" s="420"/>
      <c r="N1137" s="206"/>
      <c r="O1137" s="206"/>
      <c r="P1137" s="371"/>
      <c r="Q1137" s="371"/>
      <c r="R1137" s="206"/>
      <c r="S1137" s="206"/>
      <c r="T1137" s="371"/>
      <c r="U1137" s="206"/>
      <c r="V1137" s="202" t="s">
        <v>4121</v>
      </c>
      <c r="W1137" s="214" t="s">
        <v>4392</v>
      </c>
      <c r="X1137" s="371">
        <v>802900</v>
      </c>
      <c r="Y1137" s="206"/>
      <c r="Z1137" s="371">
        <v>483311</v>
      </c>
      <c r="AA1137" s="371">
        <f t="shared" si="27"/>
        <v>319589</v>
      </c>
      <c r="AB1137" s="419" t="s">
        <v>845</v>
      </c>
      <c r="AC1137" s="215" t="s">
        <v>318</v>
      </c>
      <c r="AD1137" s="419" t="s">
        <v>4760</v>
      </c>
      <c r="AE1137" s="417" t="s">
        <v>4761</v>
      </c>
      <c r="AF1137" s="420" t="s">
        <v>4121</v>
      </c>
      <c r="AG1137" s="216">
        <v>802.9</v>
      </c>
      <c r="AH1137" s="421">
        <f t="shared" si="28"/>
        <v>483.31099999999998</v>
      </c>
      <c r="AI1137" s="217">
        <v>319.589</v>
      </c>
      <c r="BA1137" s="209" t="s">
        <v>9009</v>
      </c>
      <c r="BC1137" s="252"/>
      <c r="BD1137" s="252"/>
      <c r="BE1137" s="252"/>
      <c r="BF1137" s="252"/>
      <c r="BG1137" s="252"/>
      <c r="BH1137" s="252"/>
      <c r="BI1137" s="252"/>
      <c r="BJ1137" s="252"/>
      <c r="BK1137" s="252"/>
      <c r="BL1137" s="252"/>
      <c r="BM1137" s="252"/>
    </row>
    <row r="1138" spans="1:65" s="209" customFormat="1" ht="22.5">
      <c r="A1138" s="420">
        <v>1135</v>
      </c>
      <c r="B1138" s="419" t="s">
        <v>846</v>
      </c>
      <c r="C1138" s="419" t="s">
        <v>634</v>
      </c>
      <c r="D1138" s="419" t="s">
        <v>847</v>
      </c>
      <c r="E1138" s="419" t="s">
        <v>3380</v>
      </c>
      <c r="F1138" s="419">
        <v>20</v>
      </c>
      <c r="G1138" s="421" t="s">
        <v>4121</v>
      </c>
      <c r="H1138" s="420"/>
      <c r="I1138" s="420"/>
      <c r="J1138" s="421" t="s">
        <v>4121</v>
      </c>
      <c r="K1138" s="421" t="s">
        <v>4121</v>
      </c>
      <c r="L1138" s="419">
        <v>17.3</v>
      </c>
      <c r="M1138" s="420"/>
      <c r="N1138" s="206"/>
      <c r="O1138" s="206"/>
      <c r="P1138" s="371"/>
      <c r="Q1138" s="371"/>
      <c r="R1138" s="206"/>
      <c r="S1138" s="206"/>
      <c r="T1138" s="371"/>
      <c r="U1138" s="206"/>
      <c r="V1138" s="202" t="s">
        <v>4121</v>
      </c>
      <c r="W1138" s="214" t="s">
        <v>4392</v>
      </c>
      <c r="X1138" s="371">
        <v>1</v>
      </c>
      <c r="Y1138" s="206"/>
      <c r="Z1138" s="371">
        <v>0</v>
      </c>
      <c r="AA1138" s="421">
        <f t="shared" si="27"/>
        <v>1</v>
      </c>
      <c r="AB1138" s="419" t="s">
        <v>845</v>
      </c>
      <c r="AC1138" s="215" t="s">
        <v>318</v>
      </c>
      <c r="AD1138" s="419" t="s">
        <v>4760</v>
      </c>
      <c r="AE1138" s="417" t="s">
        <v>4761</v>
      </c>
      <c r="AF1138" s="420" t="s">
        <v>4121</v>
      </c>
      <c r="AG1138" s="216">
        <v>0</v>
      </c>
      <c r="AH1138" s="421">
        <f t="shared" si="28"/>
        <v>0</v>
      </c>
      <c r="AI1138" s="217">
        <v>0</v>
      </c>
      <c r="BA1138" s="209" t="s">
        <v>9010</v>
      </c>
      <c r="BC1138" s="252"/>
      <c r="BD1138" s="252"/>
      <c r="BE1138" s="252"/>
      <c r="BF1138" s="252"/>
      <c r="BG1138" s="252"/>
      <c r="BH1138" s="252"/>
      <c r="BI1138" s="252"/>
      <c r="BJ1138" s="252"/>
      <c r="BK1138" s="252"/>
      <c r="BL1138" s="252"/>
      <c r="BM1138" s="252"/>
    </row>
    <row r="1139" spans="1:65" s="209" customFormat="1" ht="22.5">
      <c r="A1139" s="420">
        <v>1136</v>
      </c>
      <c r="B1139" s="419" t="s">
        <v>848</v>
      </c>
      <c r="C1139" s="419" t="s">
        <v>634</v>
      </c>
      <c r="D1139" s="419" t="s">
        <v>849</v>
      </c>
      <c r="E1139" s="419" t="s">
        <v>3380</v>
      </c>
      <c r="F1139" s="419">
        <v>20</v>
      </c>
      <c r="G1139" s="421" t="s">
        <v>4121</v>
      </c>
      <c r="H1139" s="420"/>
      <c r="I1139" s="420"/>
      <c r="J1139" s="421" t="s">
        <v>4121</v>
      </c>
      <c r="K1139" s="421" t="s">
        <v>4121</v>
      </c>
      <c r="L1139" s="419">
        <v>17.3</v>
      </c>
      <c r="M1139" s="420"/>
      <c r="N1139" s="206"/>
      <c r="O1139" s="206"/>
      <c r="P1139" s="371"/>
      <c r="Q1139" s="371"/>
      <c r="R1139" s="206"/>
      <c r="S1139" s="206"/>
      <c r="T1139" s="371"/>
      <c r="U1139" s="206"/>
      <c r="V1139" s="202" t="s">
        <v>4121</v>
      </c>
      <c r="W1139" s="214" t="s">
        <v>4392</v>
      </c>
      <c r="X1139" s="371">
        <v>1</v>
      </c>
      <c r="Y1139" s="206"/>
      <c r="Z1139" s="371">
        <v>0</v>
      </c>
      <c r="AA1139" s="421">
        <f t="shared" si="27"/>
        <v>1</v>
      </c>
      <c r="AB1139" s="419" t="s">
        <v>845</v>
      </c>
      <c r="AC1139" s="215" t="s">
        <v>318</v>
      </c>
      <c r="AD1139" s="419" t="s">
        <v>4760</v>
      </c>
      <c r="AE1139" s="417" t="s">
        <v>4761</v>
      </c>
      <c r="AF1139" s="420" t="s">
        <v>4121</v>
      </c>
      <c r="AG1139" s="216">
        <v>0</v>
      </c>
      <c r="AH1139" s="421">
        <f t="shared" si="28"/>
        <v>0</v>
      </c>
      <c r="AI1139" s="217">
        <v>0</v>
      </c>
      <c r="BA1139" s="209" t="s">
        <v>9011</v>
      </c>
      <c r="BC1139" s="252"/>
      <c r="BD1139" s="252"/>
      <c r="BE1139" s="252"/>
      <c r="BF1139" s="252"/>
      <c r="BG1139" s="252"/>
      <c r="BH1139" s="252"/>
      <c r="BI1139" s="252"/>
      <c r="BJ1139" s="252"/>
      <c r="BK1139" s="252"/>
      <c r="BL1139" s="252"/>
      <c r="BM1139" s="252"/>
    </row>
    <row r="1140" spans="1:65" s="209" customFormat="1" ht="39.75" customHeight="1">
      <c r="A1140" s="420">
        <v>1137</v>
      </c>
      <c r="B1140" s="419" t="s">
        <v>850</v>
      </c>
      <c r="C1140" s="419"/>
      <c r="D1140" s="419" t="s">
        <v>851</v>
      </c>
      <c r="E1140" s="419" t="s">
        <v>3380</v>
      </c>
      <c r="F1140" s="419">
        <v>20</v>
      </c>
      <c r="G1140" s="421" t="s">
        <v>4121</v>
      </c>
      <c r="H1140" s="420"/>
      <c r="I1140" s="420"/>
      <c r="J1140" s="421" t="s">
        <v>4121</v>
      </c>
      <c r="K1140" s="421" t="s">
        <v>4121</v>
      </c>
      <c r="L1140" s="419">
        <v>399091</v>
      </c>
      <c r="M1140" s="420"/>
      <c r="N1140" s="206"/>
      <c r="O1140" s="206"/>
      <c r="P1140" s="371"/>
      <c r="Q1140" s="371"/>
      <c r="R1140" s="206"/>
      <c r="S1140" s="206"/>
      <c r="T1140" s="371"/>
      <c r="U1140" s="206"/>
      <c r="V1140" s="202" t="s">
        <v>4121</v>
      </c>
      <c r="W1140" s="214">
        <v>43339</v>
      </c>
      <c r="X1140" s="371">
        <v>402676190.38</v>
      </c>
      <c r="Y1140" s="206"/>
      <c r="Z1140" s="371">
        <v>0</v>
      </c>
      <c r="AA1140" s="371">
        <f t="shared" si="27"/>
        <v>402676190.38</v>
      </c>
      <c r="AB1140" s="419" t="s">
        <v>845</v>
      </c>
      <c r="AC1140" s="215" t="s">
        <v>318</v>
      </c>
      <c r="AD1140" s="419" t="s">
        <v>4760</v>
      </c>
      <c r="AE1140" s="417" t="s">
        <v>4761</v>
      </c>
      <c r="AF1140" s="420" t="s">
        <v>4121</v>
      </c>
      <c r="AG1140" s="216">
        <v>0</v>
      </c>
      <c r="AH1140" s="421">
        <f t="shared" si="28"/>
        <v>0</v>
      </c>
      <c r="AI1140" s="217">
        <v>0</v>
      </c>
      <c r="BC1140" s="252"/>
      <c r="BD1140" s="252"/>
      <c r="BE1140" s="252"/>
      <c r="BF1140" s="252"/>
      <c r="BG1140" s="252"/>
      <c r="BH1140" s="252"/>
      <c r="BI1140" s="252"/>
      <c r="BJ1140" s="252"/>
      <c r="BK1140" s="252"/>
      <c r="BL1140" s="252"/>
      <c r="BM1140" s="252"/>
    </row>
    <row r="1141" spans="1:65" s="209" customFormat="1" ht="22.5">
      <c r="A1141" s="420">
        <v>1138</v>
      </c>
      <c r="B1141" s="419" t="s">
        <v>2741</v>
      </c>
      <c r="C1141" s="419" t="s">
        <v>8893</v>
      </c>
      <c r="D1141" s="419">
        <v>8928</v>
      </c>
      <c r="E1141" s="419" t="s">
        <v>3380</v>
      </c>
      <c r="F1141" s="419">
        <v>22</v>
      </c>
      <c r="G1141" s="421" t="s">
        <v>4121</v>
      </c>
      <c r="H1141" s="420" t="s">
        <v>4121</v>
      </c>
      <c r="I1141" s="420" t="s">
        <v>4121</v>
      </c>
      <c r="J1141" s="421" t="s">
        <v>4121</v>
      </c>
      <c r="K1141" s="421" t="s">
        <v>4121</v>
      </c>
      <c r="L1141" s="419">
        <v>38087</v>
      </c>
      <c r="M1141" s="420"/>
      <c r="N1141" s="206"/>
      <c r="O1141" s="206"/>
      <c r="P1141" s="371"/>
      <c r="Q1141" s="371"/>
      <c r="R1141" s="206"/>
      <c r="S1141" s="206"/>
      <c r="T1141" s="371"/>
      <c r="U1141" s="206"/>
      <c r="V1141" s="202" t="s">
        <v>4121</v>
      </c>
      <c r="W1141" s="214">
        <v>43158</v>
      </c>
      <c r="X1141" s="371">
        <v>20467195.780000001</v>
      </c>
      <c r="Y1141" s="206"/>
      <c r="Z1141" s="371">
        <v>0</v>
      </c>
      <c r="AA1141" s="371">
        <f>X1141-Z1141</f>
        <v>20467195.780000001</v>
      </c>
      <c r="AB1141" s="419" t="s">
        <v>2742</v>
      </c>
      <c r="AC1141" s="215">
        <v>42717</v>
      </c>
      <c r="AD1141" s="419" t="s">
        <v>4760</v>
      </c>
      <c r="AE1141" s="417" t="s">
        <v>4761</v>
      </c>
      <c r="AF1141" s="420" t="s">
        <v>4121</v>
      </c>
      <c r="AG1141" s="216"/>
      <c r="AH1141" s="421"/>
      <c r="AI1141" s="217"/>
      <c r="BC1141" s="252"/>
      <c r="BD1141" s="252"/>
      <c r="BE1141" s="252"/>
      <c r="BF1141" s="252"/>
      <c r="BG1141" s="252"/>
      <c r="BH1141" s="252"/>
      <c r="BI1141" s="252"/>
      <c r="BJ1141" s="252"/>
      <c r="BK1141" s="252"/>
      <c r="BL1141" s="252"/>
      <c r="BM1141" s="252"/>
    </row>
    <row r="1142" spans="1:65" s="209" customFormat="1" ht="22.5">
      <c r="A1142" s="420">
        <v>1139</v>
      </c>
      <c r="B1142" s="419" t="s">
        <v>8301</v>
      </c>
      <c r="C1142" s="419" t="s">
        <v>8893</v>
      </c>
      <c r="D1142" s="419">
        <v>8928</v>
      </c>
      <c r="E1142" s="419" t="s">
        <v>8302</v>
      </c>
      <c r="F1142" s="419" t="s">
        <v>4121</v>
      </c>
      <c r="G1142" s="421" t="s">
        <v>4121</v>
      </c>
      <c r="H1142" s="420" t="s">
        <v>4121</v>
      </c>
      <c r="I1142" s="420" t="s">
        <v>4121</v>
      </c>
      <c r="J1142" s="421" t="s">
        <v>4121</v>
      </c>
      <c r="K1142" s="421" t="s">
        <v>4121</v>
      </c>
      <c r="L1142" s="419">
        <v>189187.8</v>
      </c>
      <c r="M1142" s="420"/>
      <c r="N1142" s="206"/>
      <c r="O1142" s="206"/>
      <c r="P1142" s="371"/>
      <c r="Q1142" s="371"/>
      <c r="R1142" s="206"/>
      <c r="S1142" s="206"/>
      <c r="T1142" s="371"/>
      <c r="U1142" s="206"/>
      <c r="V1142" s="202" t="s">
        <v>4121</v>
      </c>
      <c r="W1142" s="214">
        <v>44578</v>
      </c>
      <c r="X1142" s="371">
        <v>82207668.760000005</v>
      </c>
      <c r="Y1142" s="206"/>
      <c r="Z1142" s="371">
        <v>0</v>
      </c>
      <c r="AA1142" s="371">
        <f>X1142-Z1142</f>
        <v>82207668.760000005</v>
      </c>
      <c r="AB1142" s="505" t="s">
        <v>11463</v>
      </c>
      <c r="AC1142" s="506"/>
      <c r="AD1142" s="419" t="s">
        <v>4760</v>
      </c>
      <c r="AE1142" s="417" t="s">
        <v>4761</v>
      </c>
      <c r="AF1142" s="420" t="s">
        <v>4121</v>
      </c>
      <c r="AG1142" s="216"/>
      <c r="AH1142" s="421"/>
      <c r="AI1142" s="217"/>
      <c r="BA1142" s="209" t="s">
        <v>9295</v>
      </c>
      <c r="BC1142" s="252"/>
      <c r="BD1142" s="252"/>
      <c r="BE1142" s="252"/>
      <c r="BF1142" s="252"/>
      <c r="BG1142" s="252"/>
      <c r="BH1142" s="252"/>
      <c r="BI1142" s="252"/>
      <c r="BJ1142" s="252"/>
      <c r="BK1142" s="252"/>
      <c r="BL1142" s="252"/>
      <c r="BM1142" s="252"/>
    </row>
    <row r="1143" spans="1:65" s="209" customFormat="1" ht="33.75">
      <c r="A1143" s="420">
        <v>1140</v>
      </c>
      <c r="B1143" s="219" t="s">
        <v>4405</v>
      </c>
      <c r="C1143" s="219" t="s">
        <v>8894</v>
      </c>
      <c r="D1143" s="419" t="s">
        <v>4121</v>
      </c>
      <c r="E1143" s="219" t="s">
        <v>136</v>
      </c>
      <c r="F1143" s="219">
        <v>2</v>
      </c>
      <c r="G1143" s="421" t="s">
        <v>1892</v>
      </c>
      <c r="H1143" s="421" t="s">
        <v>4121</v>
      </c>
      <c r="I1143" s="421" t="s">
        <v>4121</v>
      </c>
      <c r="J1143" s="420" t="s">
        <v>4121</v>
      </c>
      <c r="K1143" s="421" t="s">
        <v>4121</v>
      </c>
      <c r="L1143" s="419">
        <v>235.4</v>
      </c>
      <c r="M1143" s="420"/>
      <c r="N1143" s="206"/>
      <c r="O1143" s="206"/>
      <c r="P1143" s="371"/>
      <c r="Q1143" s="371"/>
      <c r="R1143" s="206"/>
      <c r="S1143" s="206"/>
      <c r="T1143" s="371"/>
      <c r="U1143" s="206"/>
      <c r="V1143" s="202" t="s">
        <v>4121</v>
      </c>
      <c r="W1143" s="203">
        <v>40652</v>
      </c>
      <c r="X1143" s="371">
        <v>5540250</v>
      </c>
      <c r="Y1143" s="371"/>
      <c r="Z1143" s="371">
        <v>0</v>
      </c>
      <c r="AA1143" s="371">
        <f>X1143-Z1143</f>
        <v>5540250</v>
      </c>
      <c r="AB1143" s="419" t="s">
        <v>1600</v>
      </c>
      <c r="AC1143" s="215">
        <v>40603</v>
      </c>
      <c r="AD1143" s="419" t="s">
        <v>4760</v>
      </c>
      <c r="AE1143" s="417" t="s">
        <v>4761</v>
      </c>
      <c r="AF1143" s="420" t="s">
        <v>4121</v>
      </c>
      <c r="AG1143" s="216"/>
      <c r="AH1143" s="421"/>
      <c r="AI1143" s="217"/>
      <c r="BA1143" s="209" t="s">
        <v>10313</v>
      </c>
      <c r="BC1143" s="252"/>
      <c r="BD1143" s="252"/>
      <c r="BE1143" s="252"/>
      <c r="BF1143" s="252"/>
      <c r="BG1143" s="252"/>
      <c r="BH1143" s="252"/>
      <c r="BI1143" s="252"/>
      <c r="BJ1143" s="252"/>
      <c r="BK1143" s="252"/>
      <c r="BL1143" s="252"/>
      <c r="BM1143" s="252"/>
    </row>
    <row r="1144" spans="1:65" s="209" customFormat="1" ht="33.75">
      <c r="A1144" s="420">
        <v>1141</v>
      </c>
      <c r="B1144" s="219" t="s">
        <v>4406</v>
      </c>
      <c r="C1144" s="219" t="s">
        <v>8894</v>
      </c>
      <c r="D1144" s="419" t="s">
        <v>4121</v>
      </c>
      <c r="E1144" s="219" t="s">
        <v>136</v>
      </c>
      <c r="F1144" s="219">
        <v>2</v>
      </c>
      <c r="G1144" s="421" t="s">
        <v>1892</v>
      </c>
      <c r="H1144" s="421" t="s">
        <v>4121</v>
      </c>
      <c r="I1144" s="421" t="s">
        <v>4121</v>
      </c>
      <c r="J1144" s="420" t="s">
        <v>4121</v>
      </c>
      <c r="K1144" s="421" t="s">
        <v>4121</v>
      </c>
      <c r="L1144" s="419">
        <v>235.4</v>
      </c>
      <c r="M1144" s="420"/>
      <c r="N1144" s="206"/>
      <c r="O1144" s="206"/>
      <c r="P1144" s="371"/>
      <c r="Q1144" s="371"/>
      <c r="R1144" s="206"/>
      <c r="S1144" s="206"/>
      <c r="T1144" s="371"/>
      <c r="U1144" s="206"/>
      <c r="V1144" s="202" t="s">
        <v>4121</v>
      </c>
      <c r="W1144" s="203">
        <v>40652</v>
      </c>
      <c r="X1144" s="371">
        <v>5540250</v>
      </c>
      <c r="Y1144" s="371"/>
      <c r="Z1144" s="371">
        <v>0</v>
      </c>
      <c r="AA1144" s="371">
        <f>X1144-Z1144</f>
        <v>5540250</v>
      </c>
      <c r="AB1144" s="419" t="s">
        <v>1600</v>
      </c>
      <c r="AC1144" s="215">
        <v>40603</v>
      </c>
      <c r="AD1144" s="419" t="s">
        <v>4760</v>
      </c>
      <c r="AE1144" s="417" t="s">
        <v>4761</v>
      </c>
      <c r="AF1144" s="420" t="s">
        <v>4121</v>
      </c>
      <c r="AG1144" s="216"/>
      <c r="AH1144" s="421"/>
      <c r="AI1144" s="217"/>
      <c r="BA1144" s="209" t="s">
        <v>10314</v>
      </c>
      <c r="BC1144" s="252"/>
      <c r="BD1144" s="252"/>
      <c r="BE1144" s="252"/>
      <c r="BF1144" s="252"/>
      <c r="BG1144" s="252"/>
      <c r="BH1144" s="252"/>
      <c r="BI1144" s="252"/>
      <c r="BJ1144" s="252"/>
      <c r="BK1144" s="252"/>
      <c r="BL1144" s="252"/>
      <c r="BM1144" s="252"/>
    </row>
    <row r="1145" spans="1:65" s="209" customFormat="1" ht="33.75">
      <c r="A1145" s="420">
        <v>1142</v>
      </c>
      <c r="B1145" s="219" t="s">
        <v>4407</v>
      </c>
      <c r="C1145" s="219" t="s">
        <v>8894</v>
      </c>
      <c r="D1145" s="419" t="s">
        <v>4121</v>
      </c>
      <c r="E1145" s="219" t="s">
        <v>136</v>
      </c>
      <c r="F1145" s="219">
        <v>2</v>
      </c>
      <c r="G1145" s="421" t="s">
        <v>1892</v>
      </c>
      <c r="H1145" s="421" t="s">
        <v>4121</v>
      </c>
      <c r="I1145" s="421" t="s">
        <v>4121</v>
      </c>
      <c r="J1145" s="420" t="s">
        <v>4121</v>
      </c>
      <c r="K1145" s="421" t="s">
        <v>4121</v>
      </c>
      <c r="L1145" s="419">
        <v>235.4</v>
      </c>
      <c r="M1145" s="420"/>
      <c r="N1145" s="206"/>
      <c r="O1145" s="206"/>
      <c r="P1145" s="371"/>
      <c r="Q1145" s="371"/>
      <c r="R1145" s="206"/>
      <c r="S1145" s="206"/>
      <c r="T1145" s="371"/>
      <c r="U1145" s="206"/>
      <c r="V1145" s="202" t="s">
        <v>4121</v>
      </c>
      <c r="W1145" s="203">
        <v>40666</v>
      </c>
      <c r="X1145" s="371">
        <v>5540250</v>
      </c>
      <c r="Y1145" s="371"/>
      <c r="Z1145" s="371">
        <v>0</v>
      </c>
      <c r="AA1145" s="371">
        <f>X1145-Z1145</f>
        <v>5540250</v>
      </c>
      <c r="AB1145" s="419" t="s">
        <v>1600</v>
      </c>
      <c r="AC1145" s="215">
        <v>40603</v>
      </c>
      <c r="AD1145" s="419" t="s">
        <v>4760</v>
      </c>
      <c r="AE1145" s="417" t="s">
        <v>4761</v>
      </c>
      <c r="AF1145" s="420" t="s">
        <v>4121</v>
      </c>
      <c r="AG1145" s="216"/>
      <c r="AH1145" s="421"/>
      <c r="AI1145" s="217"/>
      <c r="BA1145" s="209" t="s">
        <v>10315</v>
      </c>
      <c r="BC1145" s="252"/>
      <c r="BD1145" s="252"/>
      <c r="BE1145" s="252"/>
      <c r="BF1145" s="252"/>
      <c r="BG1145" s="252"/>
      <c r="BH1145" s="252"/>
      <c r="BI1145" s="252"/>
      <c r="BJ1145" s="252"/>
      <c r="BK1145" s="252"/>
      <c r="BL1145" s="252"/>
      <c r="BM1145" s="252"/>
    </row>
    <row r="1146" spans="1:65" s="209" customFormat="1" ht="33.75">
      <c r="A1146" s="420">
        <v>1143</v>
      </c>
      <c r="B1146" s="419" t="s">
        <v>3440</v>
      </c>
      <c r="C1146" s="419" t="s">
        <v>8893</v>
      </c>
      <c r="D1146" s="218" t="s">
        <v>4506</v>
      </c>
      <c r="E1146" s="419" t="s">
        <v>3392</v>
      </c>
      <c r="F1146" s="419">
        <v>14</v>
      </c>
      <c r="G1146" s="420" t="s">
        <v>3894</v>
      </c>
      <c r="H1146" s="420" t="s">
        <v>4121</v>
      </c>
      <c r="I1146" s="420" t="s">
        <v>4121</v>
      </c>
      <c r="J1146" s="420" t="s">
        <v>4121</v>
      </c>
      <c r="K1146" s="420" t="s">
        <v>4121</v>
      </c>
      <c r="L1146" s="419" t="s">
        <v>4121</v>
      </c>
      <c r="M1146" s="420"/>
      <c r="N1146" s="206"/>
      <c r="O1146" s="206"/>
      <c r="P1146" s="371"/>
      <c r="Q1146" s="371"/>
      <c r="R1146" s="206"/>
      <c r="S1146" s="206"/>
      <c r="T1146" s="371"/>
      <c r="U1146" s="206"/>
      <c r="V1146" s="211">
        <v>27</v>
      </c>
      <c r="W1146" s="214" t="s">
        <v>4121</v>
      </c>
      <c r="X1146" s="371">
        <v>894942.2</v>
      </c>
      <c r="Y1146" s="371"/>
      <c r="Z1146" s="371">
        <v>0</v>
      </c>
      <c r="AA1146" s="371">
        <f t="shared" ref="AA1146:AA1153" si="29">X1146-Z1146</f>
        <v>894942.2</v>
      </c>
      <c r="AB1146" s="419" t="s">
        <v>726</v>
      </c>
      <c r="AC1146" s="215">
        <v>41898</v>
      </c>
      <c r="AD1146" s="419" t="s">
        <v>4760</v>
      </c>
      <c r="AE1146" s="417" t="s">
        <v>4761</v>
      </c>
      <c r="AF1146" s="420" t="s">
        <v>4121</v>
      </c>
      <c r="AG1146" s="216"/>
      <c r="AH1146" s="421"/>
      <c r="AI1146" s="217"/>
      <c r="BC1146" s="252"/>
      <c r="BD1146" s="252"/>
      <c r="BE1146" s="252"/>
      <c r="BF1146" s="252"/>
      <c r="BG1146" s="252"/>
      <c r="BH1146" s="252"/>
      <c r="BI1146" s="252"/>
      <c r="BJ1146" s="252"/>
      <c r="BK1146" s="252"/>
      <c r="BL1146" s="252"/>
      <c r="BM1146" s="252"/>
    </row>
    <row r="1147" spans="1:65" s="209" customFormat="1" ht="30.75" customHeight="1">
      <c r="A1147" s="420">
        <v>1144</v>
      </c>
      <c r="B1147" s="419" t="s">
        <v>9870</v>
      </c>
      <c r="C1147" s="419" t="s">
        <v>634</v>
      </c>
      <c r="D1147" s="419" t="s">
        <v>1256</v>
      </c>
      <c r="E1147" s="505" t="s">
        <v>9869</v>
      </c>
      <c r="F1147" s="507"/>
      <c r="G1147" s="507"/>
      <c r="H1147" s="507"/>
      <c r="I1147" s="507"/>
      <c r="J1147" s="507"/>
      <c r="K1147" s="506"/>
      <c r="L1147" s="419">
        <v>936.1</v>
      </c>
      <c r="M1147" s="420"/>
      <c r="N1147" s="206"/>
      <c r="O1147" s="206"/>
      <c r="P1147" s="371"/>
      <c r="Q1147" s="371"/>
      <c r="R1147" s="206"/>
      <c r="S1147" s="206"/>
      <c r="T1147" s="371"/>
      <c r="U1147" s="206"/>
      <c r="V1147" s="211" t="s">
        <v>4121</v>
      </c>
      <c r="W1147" s="214" t="s">
        <v>3477</v>
      </c>
      <c r="X1147" s="371">
        <v>4032932.4</v>
      </c>
      <c r="Y1147" s="371"/>
      <c r="Z1147" s="371">
        <v>2973866.21</v>
      </c>
      <c r="AA1147" s="371">
        <f>X1147-Z1147</f>
        <v>1059066.19</v>
      </c>
      <c r="AB1147" s="505" t="s">
        <v>9293</v>
      </c>
      <c r="AC1147" s="506"/>
      <c r="AD1147" s="419" t="s">
        <v>4760</v>
      </c>
      <c r="AE1147" s="417" t="s">
        <v>4761</v>
      </c>
      <c r="AF1147" s="420" t="s">
        <v>4121</v>
      </c>
      <c r="AG1147" s="216"/>
      <c r="AH1147" s="421"/>
      <c r="AI1147" s="217"/>
      <c r="BA1147" s="209" t="s">
        <v>9168</v>
      </c>
      <c r="BC1147" s="252"/>
      <c r="BD1147" s="252"/>
      <c r="BE1147" s="252"/>
      <c r="BF1147" s="252"/>
      <c r="BG1147" s="252"/>
      <c r="BH1147" s="252"/>
      <c r="BI1147" s="252"/>
      <c r="BJ1147" s="252"/>
      <c r="BK1147" s="252"/>
      <c r="BL1147" s="252"/>
      <c r="BM1147" s="252"/>
    </row>
    <row r="1148" spans="1:65" s="209" customFormat="1" ht="33.75" customHeight="1">
      <c r="A1148" s="420">
        <v>1145</v>
      </c>
      <c r="B1148" s="419" t="s">
        <v>2613</v>
      </c>
      <c r="C1148" s="419" t="s">
        <v>2613</v>
      </c>
      <c r="D1148" s="419">
        <v>2171</v>
      </c>
      <c r="E1148" s="419" t="s">
        <v>2900</v>
      </c>
      <c r="F1148" s="419">
        <v>24</v>
      </c>
      <c r="G1148" s="420" t="s">
        <v>3905</v>
      </c>
      <c r="H1148" s="420" t="s">
        <v>4121</v>
      </c>
      <c r="I1148" s="420" t="s">
        <v>4121</v>
      </c>
      <c r="J1148" s="420" t="s">
        <v>2612</v>
      </c>
      <c r="K1148" s="420" t="s">
        <v>4121</v>
      </c>
      <c r="L1148" s="419">
        <v>16.5</v>
      </c>
      <c r="M1148" s="420"/>
      <c r="N1148" s="206"/>
      <c r="O1148" s="206"/>
      <c r="P1148" s="371"/>
      <c r="Q1148" s="371"/>
      <c r="R1148" s="206"/>
      <c r="S1148" s="206"/>
      <c r="T1148" s="371"/>
      <c r="U1148" s="206"/>
      <c r="V1148" s="211" t="s">
        <v>4121</v>
      </c>
      <c r="W1148" s="214">
        <v>42537</v>
      </c>
      <c r="X1148" s="371">
        <v>41329.86</v>
      </c>
      <c r="Y1148" s="371"/>
      <c r="Z1148" s="371">
        <v>3103.81</v>
      </c>
      <c r="AA1148" s="371">
        <f t="shared" si="29"/>
        <v>38226.050000000003</v>
      </c>
      <c r="AB1148" s="494" t="s">
        <v>492</v>
      </c>
      <c r="AC1148" s="494"/>
      <c r="AD1148" s="419" t="s">
        <v>4760</v>
      </c>
      <c r="AE1148" s="417" t="s">
        <v>4761</v>
      </c>
      <c r="AF1148" s="420" t="s">
        <v>4121</v>
      </c>
      <c r="AG1148" s="216"/>
      <c r="AH1148" s="421"/>
      <c r="AI1148" s="217"/>
      <c r="BA1148" s="209" t="s">
        <v>8776</v>
      </c>
      <c r="BC1148" s="252"/>
      <c r="BD1148" s="252"/>
      <c r="BE1148" s="252"/>
      <c r="BF1148" s="252"/>
      <c r="BG1148" s="252"/>
      <c r="BH1148" s="252"/>
      <c r="BI1148" s="252"/>
      <c r="BJ1148" s="252"/>
      <c r="BK1148" s="252"/>
      <c r="BL1148" s="252"/>
      <c r="BM1148" s="252"/>
    </row>
    <row r="1149" spans="1:65" s="209" customFormat="1" ht="33.75" customHeight="1">
      <c r="A1149" s="420">
        <v>1146</v>
      </c>
      <c r="B1149" s="419" t="s">
        <v>2613</v>
      </c>
      <c r="C1149" s="419" t="s">
        <v>2613</v>
      </c>
      <c r="D1149" s="419">
        <v>1454</v>
      </c>
      <c r="E1149" s="419" t="s">
        <v>2900</v>
      </c>
      <c r="F1149" s="419">
        <v>38</v>
      </c>
      <c r="G1149" s="420" t="s">
        <v>3905</v>
      </c>
      <c r="H1149" s="420" t="s">
        <v>4121</v>
      </c>
      <c r="I1149" s="420" t="s">
        <v>4121</v>
      </c>
      <c r="J1149" s="420" t="s">
        <v>2612</v>
      </c>
      <c r="K1149" s="420" t="s">
        <v>4121</v>
      </c>
      <c r="L1149" s="419">
        <v>14.2</v>
      </c>
      <c r="M1149" s="420"/>
      <c r="N1149" s="206"/>
      <c r="O1149" s="206"/>
      <c r="P1149" s="371"/>
      <c r="Q1149" s="371"/>
      <c r="R1149" s="206"/>
      <c r="S1149" s="206"/>
      <c r="T1149" s="371"/>
      <c r="U1149" s="206"/>
      <c r="V1149" s="211" t="s">
        <v>4121</v>
      </c>
      <c r="W1149" s="214">
        <v>42551</v>
      </c>
      <c r="X1149" s="371">
        <v>23612.61</v>
      </c>
      <c r="Y1149" s="371"/>
      <c r="Z1149" s="371">
        <v>2407.04</v>
      </c>
      <c r="AA1149" s="371">
        <f t="shared" si="29"/>
        <v>21205.57</v>
      </c>
      <c r="AB1149" s="494" t="s">
        <v>2743</v>
      </c>
      <c r="AC1149" s="494"/>
      <c r="AD1149" s="419" t="s">
        <v>4760</v>
      </c>
      <c r="AE1149" s="417" t="s">
        <v>4761</v>
      </c>
      <c r="AF1149" s="420" t="s">
        <v>4121</v>
      </c>
      <c r="AG1149" s="216"/>
      <c r="AH1149" s="421"/>
      <c r="AI1149" s="217"/>
      <c r="BA1149" s="209" t="s">
        <v>8778</v>
      </c>
      <c r="BC1149" s="252"/>
      <c r="BD1149" s="252"/>
      <c r="BE1149" s="252"/>
      <c r="BF1149" s="252"/>
      <c r="BG1149" s="252"/>
      <c r="BH1149" s="252"/>
      <c r="BI1149" s="252"/>
      <c r="BJ1149" s="252"/>
      <c r="BK1149" s="252"/>
      <c r="BL1149" s="252"/>
      <c r="BM1149" s="252"/>
    </row>
    <row r="1150" spans="1:65" s="209" customFormat="1" ht="33.75" customHeight="1">
      <c r="A1150" s="420">
        <v>1147</v>
      </c>
      <c r="B1150" s="419" t="s">
        <v>2613</v>
      </c>
      <c r="C1150" s="419" t="s">
        <v>2613</v>
      </c>
      <c r="D1150" s="419">
        <v>1453</v>
      </c>
      <c r="E1150" s="419" t="s">
        <v>2900</v>
      </c>
      <c r="F1150" s="419">
        <v>38</v>
      </c>
      <c r="G1150" s="420" t="s">
        <v>3906</v>
      </c>
      <c r="H1150" s="420" t="s">
        <v>4121</v>
      </c>
      <c r="I1150" s="420" t="s">
        <v>4121</v>
      </c>
      <c r="J1150" s="420" t="s">
        <v>987</v>
      </c>
      <c r="K1150" s="420" t="s">
        <v>4121</v>
      </c>
      <c r="L1150" s="419">
        <v>35.700000000000003</v>
      </c>
      <c r="M1150" s="420"/>
      <c r="N1150" s="206"/>
      <c r="O1150" s="206"/>
      <c r="P1150" s="371"/>
      <c r="Q1150" s="371"/>
      <c r="R1150" s="206"/>
      <c r="S1150" s="206"/>
      <c r="T1150" s="371"/>
      <c r="U1150" s="206"/>
      <c r="V1150" s="211" t="s">
        <v>4121</v>
      </c>
      <c r="W1150" s="214">
        <v>42564</v>
      </c>
      <c r="X1150" s="371">
        <v>59575.09</v>
      </c>
      <c r="Y1150" s="371"/>
      <c r="Z1150" s="371">
        <v>6038.66</v>
      </c>
      <c r="AA1150" s="371">
        <f t="shared" si="29"/>
        <v>53536.429999999993</v>
      </c>
      <c r="AB1150" s="494" t="s">
        <v>2744</v>
      </c>
      <c r="AC1150" s="494"/>
      <c r="AD1150" s="419" t="s">
        <v>4760</v>
      </c>
      <c r="AE1150" s="417" t="s">
        <v>4761</v>
      </c>
      <c r="AF1150" s="420" t="s">
        <v>4121</v>
      </c>
      <c r="AG1150" s="216"/>
      <c r="AH1150" s="421"/>
      <c r="AI1150" s="217"/>
      <c r="BA1150" s="209" t="s">
        <v>8777</v>
      </c>
      <c r="BC1150" s="252"/>
      <c r="BD1150" s="252"/>
      <c r="BE1150" s="252"/>
      <c r="BF1150" s="252"/>
      <c r="BG1150" s="252"/>
      <c r="BH1150" s="252"/>
      <c r="BI1150" s="252"/>
      <c r="BJ1150" s="252"/>
      <c r="BK1150" s="252"/>
      <c r="BL1150" s="252"/>
      <c r="BM1150" s="252"/>
    </row>
    <row r="1151" spans="1:65" s="209" customFormat="1" ht="33.75" customHeight="1">
      <c r="A1151" s="420">
        <v>1148</v>
      </c>
      <c r="B1151" s="419" t="s">
        <v>326</v>
      </c>
      <c r="C1151" s="419" t="s">
        <v>2613</v>
      </c>
      <c r="D1151" s="419" t="s">
        <v>327</v>
      </c>
      <c r="E1151" s="505" t="s">
        <v>9432</v>
      </c>
      <c r="F1151" s="507"/>
      <c r="G1151" s="507"/>
      <c r="H1151" s="507"/>
      <c r="I1151" s="507"/>
      <c r="J1151" s="507"/>
      <c r="K1151" s="506"/>
      <c r="L1151" s="419">
        <v>512.6</v>
      </c>
      <c r="M1151" s="420"/>
      <c r="N1151" s="206"/>
      <c r="O1151" s="206"/>
      <c r="P1151" s="371"/>
      <c r="Q1151" s="371"/>
      <c r="R1151" s="206"/>
      <c r="S1151" s="206"/>
      <c r="T1151" s="371"/>
      <c r="U1151" s="206"/>
      <c r="V1151" s="211" t="s">
        <v>4121</v>
      </c>
      <c r="W1151" s="214" t="s">
        <v>328</v>
      </c>
      <c r="X1151" s="371">
        <v>4183109.09</v>
      </c>
      <c r="Y1151" s="371"/>
      <c r="Z1151" s="371">
        <v>1045776.5</v>
      </c>
      <c r="AA1151" s="371">
        <f>X1151-Z1151</f>
        <v>3137332.59</v>
      </c>
      <c r="AB1151" s="505" t="s">
        <v>9347</v>
      </c>
      <c r="AC1151" s="506"/>
      <c r="AD1151" s="419" t="s">
        <v>4760</v>
      </c>
      <c r="AE1151" s="417" t="s">
        <v>4761</v>
      </c>
      <c r="AF1151" s="420" t="s">
        <v>10366</v>
      </c>
      <c r="AG1151" s="216"/>
      <c r="AH1151" s="421"/>
      <c r="AI1151" s="217"/>
      <c r="BA1151" s="209" t="s">
        <v>8783</v>
      </c>
      <c r="BC1151" s="252"/>
      <c r="BD1151" s="252"/>
      <c r="BE1151" s="252"/>
      <c r="BF1151" s="252"/>
      <c r="BG1151" s="252"/>
      <c r="BH1151" s="252"/>
      <c r="BI1151" s="252"/>
      <c r="BJ1151" s="252"/>
      <c r="BK1151" s="252"/>
      <c r="BL1151" s="252"/>
      <c r="BM1151" s="252"/>
    </row>
    <row r="1152" spans="1:65" s="209" customFormat="1" ht="45" customHeight="1">
      <c r="A1152" s="420">
        <v>1149</v>
      </c>
      <c r="B1152" s="419" t="s">
        <v>7983</v>
      </c>
      <c r="C1152" s="419" t="s">
        <v>2613</v>
      </c>
      <c r="D1152" s="419" t="s">
        <v>4184</v>
      </c>
      <c r="E1152" s="419" t="s">
        <v>2892</v>
      </c>
      <c r="F1152" s="419">
        <v>2</v>
      </c>
      <c r="G1152" s="420" t="s">
        <v>4121</v>
      </c>
      <c r="H1152" s="420" t="s">
        <v>4121</v>
      </c>
      <c r="I1152" s="420" t="s">
        <v>4121</v>
      </c>
      <c r="J1152" s="420" t="s">
        <v>2612</v>
      </c>
      <c r="K1152" s="420" t="s">
        <v>4121</v>
      </c>
      <c r="L1152" s="419">
        <v>89.2</v>
      </c>
      <c r="M1152" s="420"/>
      <c r="N1152" s="206"/>
      <c r="O1152" s="206"/>
      <c r="P1152" s="371"/>
      <c r="Q1152" s="371"/>
      <c r="R1152" s="206"/>
      <c r="S1152" s="206"/>
      <c r="T1152" s="371"/>
      <c r="U1152" s="206"/>
      <c r="V1152" s="211" t="s">
        <v>4121</v>
      </c>
      <c r="W1152" s="214" t="s">
        <v>4181</v>
      </c>
      <c r="X1152" s="371">
        <v>112670.78</v>
      </c>
      <c r="Y1152" s="371"/>
      <c r="Z1152" s="371">
        <v>100384.13</v>
      </c>
      <c r="AA1152" s="371">
        <f>X1152-Z1152</f>
        <v>12286.649999999994</v>
      </c>
      <c r="AB1152" s="494" t="s">
        <v>7982</v>
      </c>
      <c r="AC1152" s="494"/>
      <c r="AD1152" s="419" t="s">
        <v>4760</v>
      </c>
      <c r="AE1152" s="417" t="s">
        <v>4761</v>
      </c>
      <c r="AF1152" s="420" t="s">
        <v>10365</v>
      </c>
      <c r="AG1152" s="216">
        <v>112.67</v>
      </c>
      <c r="AH1152" s="421">
        <f>AG1152-AI1152</f>
        <v>99.44</v>
      </c>
      <c r="AI1152" s="217">
        <v>13.23</v>
      </c>
      <c r="BA1152" s="209" t="s">
        <v>8765</v>
      </c>
      <c r="BC1152" s="252"/>
      <c r="BD1152" s="252"/>
      <c r="BE1152" s="252"/>
      <c r="BF1152" s="252"/>
      <c r="BG1152" s="252"/>
      <c r="BH1152" s="252"/>
      <c r="BI1152" s="252"/>
      <c r="BJ1152" s="252"/>
      <c r="BK1152" s="252"/>
      <c r="BL1152" s="252"/>
      <c r="BM1152" s="252"/>
    </row>
    <row r="1153" spans="1:65" s="209" customFormat="1" ht="33.75" customHeight="1">
      <c r="A1153" s="420">
        <v>1150</v>
      </c>
      <c r="B1153" s="419" t="s">
        <v>132</v>
      </c>
      <c r="C1153" s="419" t="s">
        <v>8893</v>
      </c>
      <c r="D1153" s="419" t="s">
        <v>133</v>
      </c>
      <c r="E1153" s="419" t="s">
        <v>134</v>
      </c>
      <c r="F1153" s="419">
        <v>3</v>
      </c>
      <c r="G1153" s="420" t="s">
        <v>4121</v>
      </c>
      <c r="H1153" s="420" t="s">
        <v>4121</v>
      </c>
      <c r="I1153" s="420" t="s">
        <v>4121</v>
      </c>
      <c r="J1153" s="420" t="s">
        <v>4121</v>
      </c>
      <c r="K1153" s="420" t="s">
        <v>4121</v>
      </c>
      <c r="L1153" s="419">
        <v>155.9</v>
      </c>
      <c r="M1153" s="420"/>
      <c r="N1153" s="205"/>
      <c r="O1153" s="205"/>
      <c r="P1153" s="420"/>
      <c r="Q1153" s="420"/>
      <c r="R1153" s="205"/>
      <c r="S1153" s="205"/>
      <c r="T1153" s="420"/>
      <c r="U1153" s="205"/>
      <c r="V1153" s="211" t="s">
        <v>4121</v>
      </c>
      <c r="W1153" s="214" t="s">
        <v>135</v>
      </c>
      <c r="X1153" s="371">
        <v>31000</v>
      </c>
      <c r="Y1153" s="371"/>
      <c r="Z1153" s="371">
        <v>31000</v>
      </c>
      <c r="AA1153" s="371">
        <f t="shared" si="29"/>
        <v>0</v>
      </c>
      <c r="AB1153" s="494" t="s">
        <v>6045</v>
      </c>
      <c r="AC1153" s="494"/>
      <c r="AD1153" s="419" t="s">
        <v>4760</v>
      </c>
      <c r="AE1153" s="417" t="s">
        <v>4761</v>
      </c>
      <c r="AF1153" s="420" t="s">
        <v>4121</v>
      </c>
      <c r="AG1153" s="216">
        <v>31</v>
      </c>
      <c r="AH1153" s="421">
        <f>AG1153-AI1153</f>
        <v>31</v>
      </c>
      <c r="AI1153" s="217">
        <v>0</v>
      </c>
      <c r="BA1153" s="209" t="s">
        <v>9017</v>
      </c>
      <c r="BC1153" s="252"/>
      <c r="BD1153" s="252"/>
      <c r="BE1153" s="252"/>
      <c r="BF1153" s="252"/>
      <c r="BG1153" s="252"/>
      <c r="BH1153" s="252"/>
      <c r="BI1153" s="252"/>
      <c r="BJ1153" s="252"/>
      <c r="BK1153" s="252"/>
      <c r="BL1153" s="252"/>
      <c r="BM1153" s="252"/>
    </row>
    <row r="1154" spans="1:65" s="204" customFormat="1" ht="22.5" customHeight="1">
      <c r="A1154" s="420">
        <v>1151</v>
      </c>
      <c r="B1154" s="417" t="s">
        <v>4125</v>
      </c>
      <c r="C1154" s="417" t="s">
        <v>8893</v>
      </c>
      <c r="D1154" s="423" t="s">
        <v>915</v>
      </c>
      <c r="E1154" s="504" t="s">
        <v>3786</v>
      </c>
      <c r="F1154" s="504"/>
      <c r="G1154" s="504"/>
      <c r="H1154" s="504"/>
      <c r="I1154" s="504"/>
      <c r="J1154" s="504"/>
      <c r="K1154" s="504"/>
      <c r="L1154" s="417" t="s">
        <v>4121</v>
      </c>
      <c r="M1154" s="417"/>
      <c r="N1154" s="417"/>
      <c r="O1154" s="417"/>
      <c r="P1154" s="417"/>
      <c r="Q1154" s="417"/>
      <c r="R1154" s="417"/>
      <c r="S1154" s="417"/>
      <c r="T1154" s="417"/>
      <c r="U1154" s="417"/>
      <c r="V1154" s="202">
        <v>3</v>
      </c>
      <c r="W1154" s="203">
        <v>41116</v>
      </c>
      <c r="X1154" s="421">
        <v>4973.88</v>
      </c>
      <c r="Y1154" s="421">
        <v>4973.88</v>
      </c>
      <c r="Z1154" s="421">
        <v>4973.88</v>
      </c>
      <c r="AA1154" s="421">
        <f>X1154-Z1154</f>
        <v>0</v>
      </c>
      <c r="AB1154" s="518" t="s">
        <v>10027</v>
      </c>
      <c r="AC1154" s="518"/>
      <c r="AD1154" s="424" t="s">
        <v>4760</v>
      </c>
      <c r="AE1154" s="417" t="s">
        <v>4761</v>
      </c>
      <c r="AF1154" s="417" t="s">
        <v>4121</v>
      </c>
      <c r="AG1154" s="208"/>
      <c r="AH1154" s="208"/>
      <c r="AI1154" s="208"/>
      <c r="BC1154" s="251"/>
      <c r="BD1154" s="251"/>
      <c r="BE1154" s="251"/>
      <c r="BF1154" s="251"/>
      <c r="BG1154" s="251"/>
      <c r="BH1154" s="251"/>
      <c r="BI1154" s="251"/>
      <c r="BJ1154" s="251"/>
      <c r="BK1154" s="251"/>
      <c r="BL1154" s="251"/>
      <c r="BM1154" s="251"/>
    </row>
    <row r="1155" spans="1:65" s="204" customFormat="1" ht="22.5" customHeight="1">
      <c r="A1155" s="420">
        <v>1152</v>
      </c>
      <c r="B1155" s="417" t="s">
        <v>4125</v>
      </c>
      <c r="C1155" s="417" t="s">
        <v>8893</v>
      </c>
      <c r="D1155" s="423" t="s">
        <v>916</v>
      </c>
      <c r="E1155" s="504" t="s">
        <v>3787</v>
      </c>
      <c r="F1155" s="504"/>
      <c r="G1155" s="504"/>
      <c r="H1155" s="504"/>
      <c r="I1155" s="504"/>
      <c r="J1155" s="504"/>
      <c r="K1155" s="504"/>
      <c r="L1155" s="417" t="s">
        <v>4121</v>
      </c>
      <c r="M1155" s="417"/>
      <c r="N1155" s="417"/>
      <c r="O1155" s="417"/>
      <c r="P1155" s="417"/>
      <c r="Q1155" s="417"/>
      <c r="R1155" s="417"/>
      <c r="S1155" s="417"/>
      <c r="T1155" s="417"/>
      <c r="U1155" s="417"/>
      <c r="V1155" s="202">
        <v>49</v>
      </c>
      <c r="W1155" s="203">
        <v>41116</v>
      </c>
      <c r="X1155" s="421">
        <v>81240.08</v>
      </c>
      <c r="Y1155" s="421">
        <v>81240.08</v>
      </c>
      <c r="Z1155" s="421">
        <v>81240.08</v>
      </c>
      <c r="AA1155" s="421">
        <f>X1155-Z1155</f>
        <v>0</v>
      </c>
      <c r="AB1155" s="518" t="s">
        <v>10027</v>
      </c>
      <c r="AC1155" s="518"/>
      <c r="AD1155" s="424" t="s">
        <v>4760</v>
      </c>
      <c r="AE1155" s="417" t="s">
        <v>4761</v>
      </c>
      <c r="AF1155" s="417" t="s">
        <v>4121</v>
      </c>
      <c r="AG1155" s="208"/>
      <c r="AH1155" s="208"/>
      <c r="AI1155" s="208"/>
      <c r="BC1155" s="251"/>
      <c r="BD1155" s="251"/>
      <c r="BE1155" s="251"/>
      <c r="BF1155" s="251"/>
      <c r="BG1155" s="251"/>
      <c r="BH1155" s="251"/>
      <c r="BI1155" s="251"/>
      <c r="BJ1155" s="251"/>
      <c r="BK1155" s="251"/>
      <c r="BL1155" s="251"/>
      <c r="BM1155" s="251"/>
    </row>
    <row r="1156" spans="1:65" s="417" customFormat="1" ht="33.75" customHeight="1">
      <c r="A1156" s="420">
        <v>1153</v>
      </c>
      <c r="B1156" s="417" t="s">
        <v>5919</v>
      </c>
      <c r="C1156" s="417" t="s">
        <v>8893</v>
      </c>
      <c r="D1156" s="423" t="s">
        <v>5867</v>
      </c>
      <c r="E1156" s="504" t="s">
        <v>3483</v>
      </c>
      <c r="F1156" s="504"/>
      <c r="G1156" s="504"/>
      <c r="H1156" s="504"/>
      <c r="I1156" s="504"/>
      <c r="J1156" s="504"/>
      <c r="K1156" s="504"/>
      <c r="L1156" s="417" t="s">
        <v>4121</v>
      </c>
      <c r="N1156" s="421"/>
      <c r="O1156" s="421"/>
      <c r="P1156" s="421"/>
      <c r="Q1156" s="421"/>
      <c r="R1156" s="421"/>
      <c r="S1156" s="421"/>
      <c r="T1156" s="421"/>
      <c r="U1156" s="421"/>
      <c r="V1156" s="202">
        <v>52</v>
      </c>
      <c r="W1156" s="203">
        <v>41953</v>
      </c>
      <c r="X1156" s="421">
        <v>6174.31</v>
      </c>
      <c r="Y1156" s="421"/>
      <c r="Z1156" s="421">
        <v>6174.31</v>
      </c>
      <c r="AA1156" s="421">
        <v>0</v>
      </c>
      <c r="AB1156" s="518" t="s">
        <v>10027</v>
      </c>
      <c r="AC1156" s="518"/>
      <c r="AD1156" s="424" t="s">
        <v>4760</v>
      </c>
      <c r="AE1156" s="417" t="s">
        <v>4761</v>
      </c>
      <c r="AF1156" s="417" t="s">
        <v>4121</v>
      </c>
      <c r="AG1156" s="220"/>
      <c r="AH1156" s="421"/>
      <c r="AI1156" s="220"/>
      <c r="BB1156" s="415"/>
      <c r="BC1156" s="251"/>
      <c r="BD1156" s="251"/>
      <c r="BE1156" s="251"/>
      <c r="BF1156" s="251"/>
      <c r="BG1156" s="251"/>
      <c r="BH1156" s="251"/>
      <c r="BI1156" s="251"/>
      <c r="BJ1156" s="251"/>
      <c r="BK1156" s="251"/>
      <c r="BL1156" s="251"/>
      <c r="BM1156" s="251"/>
    </row>
    <row r="1157" spans="1:65" s="417" customFormat="1" ht="33.75" customHeight="1">
      <c r="A1157" s="420">
        <v>1154</v>
      </c>
      <c r="B1157" s="417" t="s">
        <v>5919</v>
      </c>
      <c r="C1157" s="429" t="s">
        <v>8893</v>
      </c>
      <c r="D1157" s="221" t="s">
        <v>5864</v>
      </c>
      <c r="E1157" s="504" t="s">
        <v>3484</v>
      </c>
      <c r="F1157" s="504"/>
      <c r="G1157" s="504"/>
      <c r="H1157" s="504"/>
      <c r="I1157" s="504"/>
      <c r="J1157" s="504"/>
      <c r="K1157" s="504"/>
      <c r="L1157" s="429" t="s">
        <v>4121</v>
      </c>
      <c r="N1157" s="421"/>
      <c r="O1157" s="421"/>
      <c r="P1157" s="421"/>
      <c r="Q1157" s="421"/>
      <c r="R1157" s="421"/>
      <c r="S1157" s="421"/>
      <c r="T1157" s="421"/>
      <c r="U1157" s="421"/>
      <c r="V1157" s="202">
        <v>180</v>
      </c>
      <c r="W1157" s="203">
        <v>41974</v>
      </c>
      <c r="X1157" s="421">
        <v>21372.62</v>
      </c>
      <c r="Y1157" s="421"/>
      <c r="Z1157" s="421">
        <v>21372.62</v>
      </c>
      <c r="AA1157" s="421">
        <v>0</v>
      </c>
      <c r="AB1157" s="518" t="s">
        <v>10027</v>
      </c>
      <c r="AC1157" s="518"/>
      <c r="AD1157" s="424" t="s">
        <v>4760</v>
      </c>
      <c r="AE1157" s="417" t="s">
        <v>4761</v>
      </c>
      <c r="AF1157" s="417" t="s">
        <v>4121</v>
      </c>
      <c r="AG1157" s="220"/>
      <c r="AH1157" s="421"/>
      <c r="AI1157" s="220"/>
      <c r="BB1157" s="415"/>
      <c r="BC1157" s="251"/>
      <c r="BD1157" s="251"/>
      <c r="BE1157" s="251"/>
      <c r="BF1157" s="251"/>
      <c r="BG1157" s="251"/>
      <c r="BH1157" s="251"/>
      <c r="BI1157" s="251"/>
      <c r="BJ1157" s="251"/>
      <c r="BK1157" s="251"/>
      <c r="BL1157" s="251"/>
      <c r="BM1157" s="251"/>
    </row>
    <row r="1158" spans="1:65" s="204" customFormat="1" ht="33.75" customHeight="1">
      <c r="A1158" s="420">
        <v>1155</v>
      </c>
      <c r="B1158" s="415" t="s">
        <v>8596</v>
      </c>
      <c r="C1158" s="415" t="s">
        <v>2613</v>
      </c>
      <c r="D1158" s="222" t="s">
        <v>8625</v>
      </c>
      <c r="E1158" s="519" t="s">
        <v>8597</v>
      </c>
      <c r="F1158" s="519"/>
      <c r="G1158" s="519"/>
      <c r="H1158" s="519"/>
      <c r="I1158" s="519"/>
      <c r="J1158" s="519"/>
      <c r="K1158" s="519"/>
      <c r="L1158" s="222">
        <v>132.30000000000001</v>
      </c>
      <c r="M1158" s="416"/>
      <c r="N1158" s="421"/>
      <c r="O1158" s="421"/>
      <c r="P1158" s="421"/>
      <c r="Q1158" s="421"/>
      <c r="R1158" s="421"/>
      <c r="S1158" s="421"/>
      <c r="T1158" s="421"/>
      <c r="U1158" s="421"/>
      <c r="V1158" s="202"/>
      <c r="W1158" s="203">
        <v>45036</v>
      </c>
      <c r="X1158" s="223" t="s">
        <v>8653</v>
      </c>
      <c r="Y1158" s="421"/>
      <c r="Z1158" s="421">
        <v>0</v>
      </c>
      <c r="AA1158" s="223" t="s">
        <v>8653</v>
      </c>
      <c r="AB1158" s="495" t="s">
        <v>8676</v>
      </c>
      <c r="AC1158" s="496"/>
      <c r="AD1158" s="424" t="s">
        <v>4760</v>
      </c>
      <c r="AE1158" s="417" t="s">
        <v>4761</v>
      </c>
      <c r="AF1158" s="417"/>
      <c r="AG1158" s="224"/>
      <c r="AH1158" s="421"/>
      <c r="AI1158" s="220"/>
      <c r="BA1158" s="204" t="s">
        <v>9079</v>
      </c>
      <c r="BC1158" s="251"/>
      <c r="BD1158" s="251"/>
      <c r="BE1158" s="251"/>
      <c r="BF1158" s="251"/>
      <c r="BG1158" s="251"/>
      <c r="BH1158" s="251"/>
      <c r="BI1158" s="251"/>
      <c r="BJ1158" s="251"/>
      <c r="BK1158" s="251"/>
      <c r="BL1158" s="251"/>
      <c r="BM1158" s="251"/>
    </row>
    <row r="1159" spans="1:65" s="204" customFormat="1" ht="33.75" customHeight="1">
      <c r="A1159" s="420">
        <v>1156</v>
      </c>
      <c r="B1159" s="415" t="s">
        <v>8596</v>
      </c>
      <c r="C1159" s="415" t="s">
        <v>2613</v>
      </c>
      <c r="D1159" s="222" t="s">
        <v>8626</v>
      </c>
      <c r="E1159" s="519" t="s">
        <v>8598</v>
      </c>
      <c r="F1159" s="519"/>
      <c r="G1159" s="519"/>
      <c r="H1159" s="519"/>
      <c r="I1159" s="519"/>
      <c r="J1159" s="519"/>
      <c r="K1159" s="519"/>
      <c r="L1159" s="222">
        <v>100.7</v>
      </c>
      <c r="M1159" s="416"/>
      <c r="N1159" s="421"/>
      <c r="O1159" s="421"/>
      <c r="P1159" s="421"/>
      <c r="Q1159" s="421"/>
      <c r="R1159" s="421"/>
      <c r="S1159" s="421"/>
      <c r="T1159" s="421"/>
      <c r="U1159" s="421"/>
      <c r="V1159" s="202"/>
      <c r="W1159" s="203">
        <v>45033</v>
      </c>
      <c r="X1159" s="223" t="s">
        <v>8654</v>
      </c>
      <c r="Y1159" s="421"/>
      <c r="Z1159" s="421">
        <v>0</v>
      </c>
      <c r="AA1159" s="223" t="s">
        <v>8654</v>
      </c>
      <c r="AB1159" s="495" t="s">
        <v>8676</v>
      </c>
      <c r="AC1159" s="496"/>
      <c r="AD1159" s="424" t="s">
        <v>4760</v>
      </c>
      <c r="AE1159" s="417" t="s">
        <v>4761</v>
      </c>
      <c r="AF1159" s="417"/>
      <c r="AG1159" s="224"/>
      <c r="AH1159" s="421"/>
      <c r="AI1159" s="220"/>
      <c r="BA1159" s="204" t="s">
        <v>9059</v>
      </c>
      <c r="BC1159" s="251"/>
      <c r="BD1159" s="251"/>
      <c r="BE1159" s="251"/>
      <c r="BF1159" s="251"/>
      <c r="BG1159" s="251"/>
      <c r="BH1159" s="251"/>
      <c r="BI1159" s="251"/>
      <c r="BJ1159" s="251"/>
      <c r="BK1159" s="251"/>
      <c r="BL1159" s="251"/>
      <c r="BM1159" s="251"/>
    </row>
    <row r="1160" spans="1:65" s="204" customFormat="1" ht="33.75" customHeight="1">
      <c r="A1160" s="420">
        <v>1157</v>
      </c>
      <c r="B1160" s="415" t="s">
        <v>8596</v>
      </c>
      <c r="C1160" s="415" t="s">
        <v>2613</v>
      </c>
      <c r="D1160" s="222" t="s">
        <v>8627</v>
      </c>
      <c r="E1160" s="519" t="s">
        <v>8599</v>
      </c>
      <c r="F1160" s="519"/>
      <c r="G1160" s="519"/>
      <c r="H1160" s="519"/>
      <c r="I1160" s="519"/>
      <c r="J1160" s="519"/>
      <c r="K1160" s="519"/>
      <c r="L1160" s="222">
        <v>103</v>
      </c>
      <c r="M1160" s="416"/>
      <c r="N1160" s="421"/>
      <c r="O1160" s="421"/>
      <c r="P1160" s="421"/>
      <c r="Q1160" s="421"/>
      <c r="R1160" s="421"/>
      <c r="S1160" s="421"/>
      <c r="T1160" s="421"/>
      <c r="U1160" s="421"/>
      <c r="V1160" s="202"/>
      <c r="W1160" s="203">
        <v>45033</v>
      </c>
      <c r="X1160" s="223" t="s">
        <v>8655</v>
      </c>
      <c r="Y1160" s="421"/>
      <c r="Z1160" s="421">
        <v>0</v>
      </c>
      <c r="AA1160" s="223" t="s">
        <v>8655</v>
      </c>
      <c r="AB1160" s="495" t="s">
        <v>8676</v>
      </c>
      <c r="AC1160" s="496"/>
      <c r="AD1160" s="424" t="s">
        <v>4760</v>
      </c>
      <c r="AE1160" s="417" t="s">
        <v>4761</v>
      </c>
      <c r="AF1160" s="417"/>
      <c r="AG1160" s="224"/>
      <c r="AH1160" s="421"/>
      <c r="AI1160" s="220"/>
      <c r="BA1160" s="204" t="s">
        <v>9075</v>
      </c>
      <c r="BC1160" s="251"/>
      <c r="BD1160" s="251"/>
      <c r="BE1160" s="251"/>
      <c r="BF1160" s="251"/>
      <c r="BG1160" s="251"/>
      <c r="BH1160" s="251"/>
      <c r="BI1160" s="251"/>
      <c r="BJ1160" s="251"/>
      <c r="BK1160" s="251"/>
      <c r="BL1160" s="251"/>
      <c r="BM1160" s="251"/>
    </row>
    <row r="1161" spans="1:65" s="204" customFormat="1" ht="33.75" customHeight="1">
      <c r="A1161" s="420">
        <v>1158</v>
      </c>
      <c r="B1161" s="415" t="s">
        <v>8596</v>
      </c>
      <c r="C1161" s="415" t="s">
        <v>2613</v>
      </c>
      <c r="D1161" s="222" t="s">
        <v>8628</v>
      </c>
      <c r="E1161" s="519" t="s">
        <v>8600</v>
      </c>
      <c r="F1161" s="519"/>
      <c r="G1161" s="519"/>
      <c r="H1161" s="519"/>
      <c r="I1161" s="519"/>
      <c r="J1161" s="519"/>
      <c r="K1161" s="519"/>
      <c r="L1161" s="222">
        <v>119.7</v>
      </c>
      <c r="M1161" s="416"/>
      <c r="N1161" s="421"/>
      <c r="O1161" s="421"/>
      <c r="P1161" s="421"/>
      <c r="Q1161" s="421"/>
      <c r="R1161" s="421"/>
      <c r="S1161" s="421"/>
      <c r="T1161" s="421"/>
      <c r="U1161" s="421"/>
      <c r="V1161" s="202"/>
      <c r="W1161" s="203">
        <v>45037</v>
      </c>
      <c r="X1161" s="223" t="s">
        <v>4121</v>
      </c>
      <c r="Y1161" s="421"/>
      <c r="Z1161" s="421">
        <v>0</v>
      </c>
      <c r="AA1161" s="223" t="s">
        <v>4121</v>
      </c>
      <c r="AB1161" s="495" t="s">
        <v>8676</v>
      </c>
      <c r="AC1161" s="496"/>
      <c r="AD1161" s="424" t="s">
        <v>4760</v>
      </c>
      <c r="AE1161" s="417" t="s">
        <v>4761</v>
      </c>
      <c r="AF1161" s="417"/>
      <c r="AG1161" s="224"/>
      <c r="AH1161" s="421"/>
      <c r="AI1161" s="220"/>
      <c r="BA1161" s="204" t="s">
        <v>9076</v>
      </c>
      <c r="BC1161" s="251"/>
      <c r="BD1161" s="251"/>
      <c r="BE1161" s="251"/>
      <c r="BF1161" s="251"/>
      <c r="BG1161" s="251"/>
      <c r="BH1161" s="251"/>
      <c r="BI1161" s="251"/>
      <c r="BJ1161" s="251"/>
      <c r="BK1161" s="251"/>
      <c r="BL1161" s="251"/>
      <c r="BM1161" s="251"/>
    </row>
    <row r="1162" spans="1:65" s="204" customFormat="1" ht="33.75" customHeight="1">
      <c r="A1162" s="420">
        <v>1159</v>
      </c>
      <c r="B1162" s="415" t="s">
        <v>8596</v>
      </c>
      <c r="C1162" s="415" t="s">
        <v>2613</v>
      </c>
      <c r="D1162" s="222" t="s">
        <v>8629</v>
      </c>
      <c r="E1162" s="519" t="s">
        <v>8601</v>
      </c>
      <c r="F1162" s="519"/>
      <c r="G1162" s="519"/>
      <c r="H1162" s="519"/>
      <c r="I1162" s="519"/>
      <c r="J1162" s="519"/>
      <c r="K1162" s="519"/>
      <c r="L1162" s="222">
        <v>91</v>
      </c>
      <c r="M1162" s="416"/>
      <c r="N1162" s="421"/>
      <c r="O1162" s="421"/>
      <c r="P1162" s="421"/>
      <c r="Q1162" s="421"/>
      <c r="R1162" s="421"/>
      <c r="S1162" s="421"/>
      <c r="T1162" s="421"/>
      <c r="U1162" s="421"/>
      <c r="V1162" s="202"/>
      <c r="W1162" s="203">
        <v>45036</v>
      </c>
      <c r="X1162" s="223" t="s">
        <v>8656</v>
      </c>
      <c r="Y1162" s="421"/>
      <c r="Z1162" s="421">
        <v>0</v>
      </c>
      <c r="AA1162" s="223" t="s">
        <v>8656</v>
      </c>
      <c r="AB1162" s="495" t="s">
        <v>8676</v>
      </c>
      <c r="AC1162" s="496"/>
      <c r="AD1162" s="424" t="s">
        <v>4760</v>
      </c>
      <c r="AE1162" s="417" t="s">
        <v>4761</v>
      </c>
      <c r="AF1162" s="417"/>
      <c r="AG1162" s="224"/>
      <c r="AH1162" s="421"/>
      <c r="AI1162" s="220"/>
      <c r="BA1162" s="204" t="s">
        <v>9068</v>
      </c>
      <c r="BC1162" s="251"/>
      <c r="BD1162" s="251"/>
      <c r="BE1162" s="251"/>
      <c r="BF1162" s="251"/>
      <c r="BG1162" s="251"/>
      <c r="BH1162" s="251"/>
      <c r="BI1162" s="251"/>
      <c r="BJ1162" s="251"/>
      <c r="BK1162" s="251"/>
      <c r="BL1162" s="251"/>
      <c r="BM1162" s="251"/>
    </row>
    <row r="1163" spans="1:65" s="204" customFormat="1" ht="33.75" customHeight="1">
      <c r="A1163" s="420">
        <v>1160</v>
      </c>
      <c r="B1163" s="415" t="s">
        <v>8596</v>
      </c>
      <c r="C1163" s="415" t="s">
        <v>2613</v>
      </c>
      <c r="D1163" s="222" t="s">
        <v>8630</v>
      </c>
      <c r="E1163" s="519" t="s">
        <v>8602</v>
      </c>
      <c r="F1163" s="519"/>
      <c r="G1163" s="519"/>
      <c r="H1163" s="519"/>
      <c r="I1163" s="519"/>
      <c r="J1163" s="519"/>
      <c r="K1163" s="519"/>
      <c r="L1163" s="222">
        <v>92.3</v>
      </c>
      <c r="M1163" s="416"/>
      <c r="N1163" s="421"/>
      <c r="O1163" s="421"/>
      <c r="P1163" s="421"/>
      <c r="Q1163" s="421"/>
      <c r="R1163" s="421"/>
      <c r="S1163" s="421"/>
      <c r="T1163" s="421"/>
      <c r="U1163" s="421"/>
      <c r="V1163" s="202"/>
      <c r="W1163" s="203">
        <v>45036</v>
      </c>
      <c r="X1163" s="223" t="s">
        <v>8657</v>
      </c>
      <c r="Y1163" s="421"/>
      <c r="Z1163" s="421">
        <v>0</v>
      </c>
      <c r="AA1163" s="223" t="s">
        <v>8657</v>
      </c>
      <c r="AB1163" s="495" t="s">
        <v>8676</v>
      </c>
      <c r="AC1163" s="496"/>
      <c r="AD1163" s="424" t="s">
        <v>4760</v>
      </c>
      <c r="AE1163" s="417" t="s">
        <v>4761</v>
      </c>
      <c r="AF1163" s="417"/>
      <c r="AG1163" s="224"/>
      <c r="AH1163" s="421"/>
      <c r="AI1163" s="220"/>
      <c r="BA1163" s="204" t="s">
        <v>9069</v>
      </c>
      <c r="BC1163" s="251"/>
      <c r="BD1163" s="251"/>
      <c r="BE1163" s="251"/>
      <c r="BF1163" s="251"/>
      <c r="BG1163" s="251"/>
      <c r="BH1163" s="251"/>
      <c r="BI1163" s="251"/>
      <c r="BJ1163" s="251"/>
      <c r="BK1163" s="251"/>
      <c r="BL1163" s="251"/>
      <c r="BM1163" s="251"/>
    </row>
    <row r="1164" spans="1:65" s="204" customFormat="1" ht="33.75" customHeight="1">
      <c r="A1164" s="420">
        <v>1161</v>
      </c>
      <c r="B1164" s="415" t="s">
        <v>8596</v>
      </c>
      <c r="C1164" s="415" t="s">
        <v>2613</v>
      </c>
      <c r="D1164" s="222" t="s">
        <v>8631</v>
      </c>
      <c r="E1164" s="519" t="s">
        <v>8603</v>
      </c>
      <c r="F1164" s="519"/>
      <c r="G1164" s="519"/>
      <c r="H1164" s="519"/>
      <c r="I1164" s="519"/>
      <c r="J1164" s="519"/>
      <c r="K1164" s="519"/>
      <c r="L1164" s="222">
        <v>89.9</v>
      </c>
      <c r="M1164" s="416"/>
      <c r="N1164" s="421"/>
      <c r="O1164" s="421"/>
      <c r="P1164" s="421"/>
      <c r="Q1164" s="421"/>
      <c r="R1164" s="421"/>
      <c r="S1164" s="421"/>
      <c r="T1164" s="421"/>
      <c r="U1164" s="421"/>
      <c r="V1164" s="202"/>
      <c r="W1164" s="203">
        <v>45030</v>
      </c>
      <c r="X1164" s="223" t="s">
        <v>8658</v>
      </c>
      <c r="Y1164" s="421"/>
      <c r="Z1164" s="421">
        <v>0</v>
      </c>
      <c r="AA1164" s="223" t="s">
        <v>8658</v>
      </c>
      <c r="AB1164" s="495" t="s">
        <v>8676</v>
      </c>
      <c r="AC1164" s="496"/>
      <c r="AD1164" s="424" t="s">
        <v>4760</v>
      </c>
      <c r="AE1164" s="417" t="s">
        <v>4761</v>
      </c>
      <c r="AF1164" s="417"/>
      <c r="AG1164" s="224"/>
      <c r="AH1164" s="421"/>
      <c r="AI1164" s="220"/>
      <c r="BA1164" s="204" t="s">
        <v>9081</v>
      </c>
      <c r="BC1164" s="251"/>
      <c r="BD1164" s="251"/>
      <c r="BE1164" s="251"/>
      <c r="BF1164" s="251"/>
      <c r="BG1164" s="251"/>
      <c r="BH1164" s="251"/>
      <c r="BI1164" s="251"/>
      <c r="BJ1164" s="251"/>
      <c r="BK1164" s="251"/>
      <c r="BL1164" s="251"/>
      <c r="BM1164" s="251"/>
    </row>
    <row r="1165" spans="1:65" s="204" customFormat="1" ht="33.75" customHeight="1">
      <c r="A1165" s="420">
        <v>1162</v>
      </c>
      <c r="B1165" s="415" t="s">
        <v>8596</v>
      </c>
      <c r="C1165" s="415" t="s">
        <v>2613</v>
      </c>
      <c r="D1165" s="222" t="s">
        <v>8632</v>
      </c>
      <c r="E1165" s="519" t="s">
        <v>8604</v>
      </c>
      <c r="F1165" s="519"/>
      <c r="G1165" s="519"/>
      <c r="H1165" s="519"/>
      <c r="I1165" s="519"/>
      <c r="J1165" s="519"/>
      <c r="K1165" s="519"/>
      <c r="L1165" s="222">
        <v>93.8</v>
      </c>
      <c r="M1165" s="416"/>
      <c r="N1165" s="421"/>
      <c r="O1165" s="421"/>
      <c r="P1165" s="421"/>
      <c r="Q1165" s="421"/>
      <c r="R1165" s="421"/>
      <c r="S1165" s="421"/>
      <c r="T1165" s="421"/>
      <c r="U1165" s="421"/>
      <c r="V1165" s="202"/>
      <c r="W1165" s="203">
        <v>45037</v>
      </c>
      <c r="X1165" s="223" t="s">
        <v>8659</v>
      </c>
      <c r="Y1165" s="421"/>
      <c r="Z1165" s="421">
        <v>0</v>
      </c>
      <c r="AA1165" s="223" t="s">
        <v>8659</v>
      </c>
      <c r="AB1165" s="495" t="s">
        <v>8676</v>
      </c>
      <c r="AC1165" s="496"/>
      <c r="AD1165" s="424" t="s">
        <v>4760</v>
      </c>
      <c r="AE1165" s="417" t="s">
        <v>4761</v>
      </c>
      <c r="AF1165" s="417"/>
      <c r="AG1165" s="224"/>
      <c r="AH1165" s="421"/>
      <c r="AI1165" s="220"/>
      <c r="BA1165" s="204" t="s">
        <v>9082</v>
      </c>
      <c r="BC1165" s="251"/>
      <c r="BD1165" s="251"/>
      <c r="BE1165" s="251"/>
      <c r="BF1165" s="251"/>
      <c r="BG1165" s="251"/>
      <c r="BH1165" s="251"/>
      <c r="BI1165" s="251"/>
      <c r="BJ1165" s="251"/>
      <c r="BK1165" s="251"/>
      <c r="BL1165" s="251"/>
      <c r="BM1165" s="251"/>
    </row>
    <row r="1166" spans="1:65" s="204" customFormat="1" ht="33.75" customHeight="1">
      <c r="A1166" s="420">
        <v>1163</v>
      </c>
      <c r="B1166" s="415" t="s">
        <v>8596</v>
      </c>
      <c r="C1166" s="415" t="s">
        <v>2613</v>
      </c>
      <c r="D1166" s="222" t="s">
        <v>8633</v>
      </c>
      <c r="E1166" s="519" t="s">
        <v>8605</v>
      </c>
      <c r="F1166" s="519"/>
      <c r="G1166" s="519"/>
      <c r="H1166" s="519"/>
      <c r="I1166" s="519"/>
      <c r="J1166" s="519"/>
      <c r="K1166" s="519"/>
      <c r="L1166" s="222">
        <v>94.2</v>
      </c>
      <c r="M1166" s="416"/>
      <c r="N1166" s="421"/>
      <c r="O1166" s="421"/>
      <c r="P1166" s="421"/>
      <c r="Q1166" s="421"/>
      <c r="R1166" s="421"/>
      <c r="S1166" s="421"/>
      <c r="T1166" s="421"/>
      <c r="U1166" s="421"/>
      <c r="V1166" s="202"/>
      <c r="W1166" s="203">
        <v>45036</v>
      </c>
      <c r="X1166" s="223" t="s">
        <v>8660</v>
      </c>
      <c r="Y1166" s="421"/>
      <c r="Z1166" s="421">
        <v>0</v>
      </c>
      <c r="AA1166" s="223" t="s">
        <v>8660</v>
      </c>
      <c r="AB1166" s="495" t="s">
        <v>8676</v>
      </c>
      <c r="AC1166" s="496"/>
      <c r="AD1166" s="424" t="s">
        <v>4760</v>
      </c>
      <c r="AE1166" s="417" t="s">
        <v>4761</v>
      </c>
      <c r="AF1166" s="417"/>
      <c r="AG1166" s="224"/>
      <c r="AH1166" s="421"/>
      <c r="AI1166" s="220"/>
      <c r="BA1166" s="204" t="s">
        <v>9080</v>
      </c>
      <c r="BC1166" s="251"/>
      <c r="BD1166" s="251"/>
      <c r="BE1166" s="251"/>
      <c r="BF1166" s="251"/>
      <c r="BG1166" s="251"/>
      <c r="BH1166" s="251"/>
      <c r="BI1166" s="251"/>
      <c r="BJ1166" s="251"/>
      <c r="BK1166" s="251"/>
      <c r="BL1166" s="251"/>
      <c r="BM1166" s="251"/>
    </row>
    <row r="1167" spans="1:65" s="204" customFormat="1" ht="33.75" customHeight="1">
      <c r="A1167" s="420">
        <v>1164</v>
      </c>
      <c r="B1167" s="415" t="s">
        <v>8596</v>
      </c>
      <c r="C1167" s="415" t="s">
        <v>2613</v>
      </c>
      <c r="D1167" s="222" t="s">
        <v>8634</v>
      </c>
      <c r="E1167" s="519" t="s">
        <v>8606</v>
      </c>
      <c r="F1167" s="519"/>
      <c r="G1167" s="519"/>
      <c r="H1167" s="519"/>
      <c r="I1167" s="519"/>
      <c r="J1167" s="519"/>
      <c r="K1167" s="519"/>
      <c r="L1167" s="222">
        <v>94.3</v>
      </c>
      <c r="M1167" s="416"/>
      <c r="N1167" s="421"/>
      <c r="O1167" s="421"/>
      <c r="P1167" s="421"/>
      <c r="Q1167" s="421"/>
      <c r="R1167" s="421"/>
      <c r="S1167" s="421"/>
      <c r="T1167" s="421"/>
      <c r="U1167" s="421"/>
      <c r="V1167" s="202"/>
      <c r="W1167" s="203">
        <v>45037</v>
      </c>
      <c r="X1167" s="223" t="s">
        <v>8661</v>
      </c>
      <c r="Y1167" s="421"/>
      <c r="Z1167" s="421">
        <v>0</v>
      </c>
      <c r="AA1167" s="223" t="s">
        <v>8661</v>
      </c>
      <c r="AB1167" s="495" t="s">
        <v>8676</v>
      </c>
      <c r="AC1167" s="496"/>
      <c r="AD1167" s="424" t="s">
        <v>4760</v>
      </c>
      <c r="AE1167" s="417" t="s">
        <v>4761</v>
      </c>
      <c r="AF1167" s="417"/>
      <c r="AG1167" s="224"/>
      <c r="AH1167" s="421"/>
      <c r="AI1167" s="220"/>
      <c r="BA1167" s="204" t="s">
        <v>9078</v>
      </c>
      <c r="BC1167" s="251"/>
      <c r="BD1167" s="251"/>
      <c r="BE1167" s="251"/>
      <c r="BF1167" s="251"/>
      <c r="BG1167" s="251"/>
      <c r="BH1167" s="251"/>
      <c r="BI1167" s="251"/>
      <c r="BJ1167" s="251"/>
      <c r="BK1167" s="251"/>
      <c r="BL1167" s="251"/>
      <c r="BM1167" s="251"/>
    </row>
    <row r="1168" spans="1:65" s="204" customFormat="1" ht="33.75" customHeight="1">
      <c r="A1168" s="420">
        <v>1165</v>
      </c>
      <c r="B1168" s="415" t="s">
        <v>8596</v>
      </c>
      <c r="C1168" s="415" t="s">
        <v>2613</v>
      </c>
      <c r="D1168" s="222" t="s">
        <v>8635</v>
      </c>
      <c r="E1168" s="519" t="s">
        <v>8607</v>
      </c>
      <c r="F1168" s="519"/>
      <c r="G1168" s="519"/>
      <c r="H1168" s="519"/>
      <c r="I1168" s="519"/>
      <c r="J1168" s="519"/>
      <c r="K1168" s="519"/>
      <c r="L1168" s="222">
        <v>82.6</v>
      </c>
      <c r="M1168" s="416"/>
      <c r="N1168" s="421"/>
      <c r="O1168" s="421"/>
      <c r="P1168" s="421"/>
      <c r="Q1168" s="421"/>
      <c r="R1168" s="421"/>
      <c r="S1168" s="421"/>
      <c r="T1168" s="421"/>
      <c r="U1168" s="421"/>
      <c r="V1168" s="202"/>
      <c r="W1168" s="203">
        <v>45036</v>
      </c>
      <c r="X1168" s="223" t="s">
        <v>8662</v>
      </c>
      <c r="Y1168" s="421"/>
      <c r="Z1168" s="421">
        <v>0</v>
      </c>
      <c r="AA1168" s="223" t="s">
        <v>8662</v>
      </c>
      <c r="AB1168" s="495" t="s">
        <v>8676</v>
      </c>
      <c r="AC1168" s="496"/>
      <c r="AD1168" s="424" t="s">
        <v>4760</v>
      </c>
      <c r="AE1168" s="417" t="s">
        <v>4761</v>
      </c>
      <c r="AF1168" s="417"/>
      <c r="AG1168" s="224"/>
      <c r="AH1168" s="421"/>
      <c r="AI1168" s="220"/>
      <c r="BA1168" s="204" t="s">
        <v>9066</v>
      </c>
      <c r="BC1168" s="251"/>
      <c r="BD1168" s="251"/>
      <c r="BE1168" s="251"/>
      <c r="BF1168" s="251"/>
      <c r="BG1168" s="251"/>
      <c r="BH1168" s="251"/>
      <c r="BI1168" s="251"/>
      <c r="BJ1168" s="251"/>
      <c r="BK1168" s="251"/>
      <c r="BL1168" s="251"/>
      <c r="BM1168" s="251"/>
    </row>
    <row r="1169" spans="1:65" s="204" customFormat="1" ht="33.75" customHeight="1">
      <c r="A1169" s="420">
        <v>1166</v>
      </c>
      <c r="B1169" s="415" t="s">
        <v>8596</v>
      </c>
      <c r="C1169" s="415" t="s">
        <v>2613</v>
      </c>
      <c r="D1169" s="222" t="s">
        <v>8636</v>
      </c>
      <c r="E1169" s="519" t="s">
        <v>8608</v>
      </c>
      <c r="F1169" s="519"/>
      <c r="G1169" s="519"/>
      <c r="H1169" s="519"/>
      <c r="I1169" s="519"/>
      <c r="J1169" s="519"/>
      <c r="K1169" s="519"/>
      <c r="L1169" s="222">
        <v>93.6</v>
      </c>
      <c r="M1169" s="416"/>
      <c r="N1169" s="421"/>
      <c r="O1169" s="421"/>
      <c r="P1169" s="421"/>
      <c r="Q1169" s="421"/>
      <c r="R1169" s="421"/>
      <c r="S1169" s="421"/>
      <c r="T1169" s="421"/>
      <c r="U1169" s="421"/>
      <c r="V1169" s="202"/>
      <c r="W1169" s="203">
        <v>45034</v>
      </c>
      <c r="X1169" s="223" t="s">
        <v>8663</v>
      </c>
      <c r="Y1169" s="421"/>
      <c r="Z1169" s="421">
        <v>0</v>
      </c>
      <c r="AA1169" s="223" t="s">
        <v>8663</v>
      </c>
      <c r="AB1169" s="495" t="s">
        <v>8676</v>
      </c>
      <c r="AC1169" s="496"/>
      <c r="AD1169" s="424" t="s">
        <v>4760</v>
      </c>
      <c r="AE1169" s="417" t="s">
        <v>4761</v>
      </c>
      <c r="AF1169" s="417"/>
      <c r="AG1169" s="224"/>
      <c r="AH1169" s="421"/>
      <c r="AI1169" s="220"/>
      <c r="BA1169" s="204" t="s">
        <v>9067</v>
      </c>
      <c r="BC1169" s="251"/>
      <c r="BD1169" s="251"/>
      <c r="BE1169" s="251"/>
      <c r="BF1169" s="251"/>
      <c r="BG1169" s="251"/>
      <c r="BH1169" s="251"/>
      <c r="BI1169" s="251"/>
      <c r="BJ1169" s="251"/>
      <c r="BK1169" s="251"/>
      <c r="BL1169" s="251"/>
      <c r="BM1169" s="251"/>
    </row>
    <row r="1170" spans="1:65" s="204" customFormat="1" ht="33.75" customHeight="1">
      <c r="A1170" s="420">
        <v>1167</v>
      </c>
      <c r="B1170" s="415" t="s">
        <v>8596</v>
      </c>
      <c r="C1170" s="415" t="s">
        <v>2613</v>
      </c>
      <c r="D1170" s="222" t="s">
        <v>8637</v>
      </c>
      <c r="E1170" s="519" t="s">
        <v>8609</v>
      </c>
      <c r="F1170" s="519"/>
      <c r="G1170" s="519"/>
      <c r="H1170" s="519"/>
      <c r="I1170" s="519"/>
      <c r="J1170" s="519"/>
      <c r="K1170" s="519"/>
      <c r="L1170" s="222">
        <v>95.7</v>
      </c>
      <c r="M1170" s="416"/>
      <c r="N1170" s="421"/>
      <c r="O1170" s="421"/>
      <c r="P1170" s="421"/>
      <c r="Q1170" s="421"/>
      <c r="R1170" s="421"/>
      <c r="S1170" s="421"/>
      <c r="T1170" s="421"/>
      <c r="U1170" s="421"/>
      <c r="V1170" s="202"/>
      <c r="W1170" s="203">
        <v>45035</v>
      </c>
      <c r="X1170" s="223" t="s">
        <v>8662</v>
      </c>
      <c r="Y1170" s="421"/>
      <c r="Z1170" s="421">
        <v>0</v>
      </c>
      <c r="AA1170" s="223" t="s">
        <v>8662</v>
      </c>
      <c r="AB1170" s="495" t="s">
        <v>8676</v>
      </c>
      <c r="AC1170" s="496"/>
      <c r="AD1170" s="424" t="s">
        <v>4760</v>
      </c>
      <c r="AE1170" s="417" t="s">
        <v>4761</v>
      </c>
      <c r="AF1170" s="417"/>
      <c r="AG1170" s="224"/>
      <c r="AH1170" s="421"/>
      <c r="AI1170" s="220"/>
      <c r="BA1170" s="204" t="s">
        <v>9070</v>
      </c>
      <c r="BC1170" s="251"/>
      <c r="BD1170" s="251"/>
      <c r="BE1170" s="251"/>
      <c r="BF1170" s="251"/>
      <c r="BG1170" s="251"/>
      <c r="BH1170" s="251"/>
      <c r="BI1170" s="251"/>
      <c r="BJ1170" s="251"/>
      <c r="BK1170" s="251"/>
      <c r="BL1170" s="251"/>
      <c r="BM1170" s="251"/>
    </row>
    <row r="1171" spans="1:65" s="204" customFormat="1" ht="33.75" customHeight="1">
      <c r="A1171" s="420">
        <v>1168</v>
      </c>
      <c r="B1171" s="415" t="s">
        <v>8596</v>
      </c>
      <c r="C1171" s="415" t="s">
        <v>2613</v>
      </c>
      <c r="D1171" s="222" t="s">
        <v>8638</v>
      </c>
      <c r="E1171" s="519" t="s">
        <v>8610</v>
      </c>
      <c r="F1171" s="519"/>
      <c r="G1171" s="519"/>
      <c r="H1171" s="519"/>
      <c r="I1171" s="519"/>
      <c r="J1171" s="519"/>
      <c r="K1171" s="519"/>
      <c r="L1171" s="222">
        <v>83.7</v>
      </c>
      <c r="M1171" s="416"/>
      <c r="N1171" s="421"/>
      <c r="O1171" s="421"/>
      <c r="P1171" s="421"/>
      <c r="Q1171" s="421"/>
      <c r="R1171" s="421"/>
      <c r="S1171" s="421"/>
      <c r="T1171" s="421"/>
      <c r="U1171" s="421"/>
      <c r="V1171" s="202"/>
      <c r="W1171" s="203">
        <v>45034</v>
      </c>
      <c r="X1171" s="223" t="s">
        <v>8664</v>
      </c>
      <c r="Y1171" s="421"/>
      <c r="Z1171" s="421">
        <v>0</v>
      </c>
      <c r="AA1171" s="223" t="s">
        <v>8664</v>
      </c>
      <c r="AB1171" s="495" t="s">
        <v>8676</v>
      </c>
      <c r="AC1171" s="496"/>
      <c r="AD1171" s="424" t="s">
        <v>4760</v>
      </c>
      <c r="AE1171" s="417" t="s">
        <v>4761</v>
      </c>
      <c r="AF1171" s="417"/>
      <c r="AG1171" s="224"/>
      <c r="AH1171" s="421"/>
      <c r="AI1171" s="220"/>
      <c r="BA1171" s="204" t="s">
        <v>9071</v>
      </c>
      <c r="BC1171" s="251"/>
      <c r="BD1171" s="251"/>
      <c r="BE1171" s="251"/>
      <c r="BF1171" s="251"/>
      <c r="BG1171" s="251"/>
      <c r="BH1171" s="251"/>
      <c r="BI1171" s="251"/>
      <c r="BJ1171" s="251"/>
      <c r="BK1171" s="251"/>
      <c r="BL1171" s="251"/>
      <c r="BM1171" s="251"/>
    </row>
    <row r="1172" spans="1:65" s="204" customFormat="1" ht="33.75" customHeight="1">
      <c r="A1172" s="420">
        <v>1169</v>
      </c>
      <c r="B1172" s="415" t="s">
        <v>8596</v>
      </c>
      <c r="C1172" s="415" t="s">
        <v>2613</v>
      </c>
      <c r="D1172" s="222" t="s">
        <v>8639</v>
      </c>
      <c r="E1172" s="519" t="s">
        <v>8611</v>
      </c>
      <c r="F1172" s="519"/>
      <c r="G1172" s="519"/>
      <c r="H1172" s="519"/>
      <c r="I1172" s="519"/>
      <c r="J1172" s="519"/>
      <c r="K1172" s="519"/>
      <c r="L1172" s="222">
        <v>87</v>
      </c>
      <c r="M1172" s="416"/>
      <c r="N1172" s="421"/>
      <c r="O1172" s="421"/>
      <c r="P1172" s="421"/>
      <c r="Q1172" s="421"/>
      <c r="R1172" s="421"/>
      <c r="S1172" s="421"/>
      <c r="T1172" s="421"/>
      <c r="U1172" s="421"/>
      <c r="V1172" s="202"/>
      <c r="W1172" s="203">
        <v>45035</v>
      </c>
      <c r="X1172" s="223" t="s">
        <v>8665</v>
      </c>
      <c r="Y1172" s="421"/>
      <c r="Z1172" s="421">
        <v>0</v>
      </c>
      <c r="AA1172" s="223" t="s">
        <v>8665</v>
      </c>
      <c r="AB1172" s="495" t="s">
        <v>8676</v>
      </c>
      <c r="AC1172" s="496"/>
      <c r="AD1172" s="424" t="s">
        <v>4760</v>
      </c>
      <c r="AE1172" s="417" t="s">
        <v>4761</v>
      </c>
      <c r="AF1172" s="417"/>
      <c r="AG1172" s="224"/>
      <c r="AH1172" s="421"/>
      <c r="AI1172" s="220"/>
      <c r="BA1172" s="204" t="s">
        <v>9073</v>
      </c>
      <c r="BC1172" s="251"/>
      <c r="BD1172" s="251"/>
      <c r="BE1172" s="251"/>
      <c r="BF1172" s="251"/>
      <c r="BG1172" s="251"/>
      <c r="BH1172" s="251"/>
      <c r="BI1172" s="251"/>
      <c r="BJ1172" s="251"/>
      <c r="BK1172" s="251"/>
      <c r="BL1172" s="251"/>
      <c r="BM1172" s="251"/>
    </row>
    <row r="1173" spans="1:65" s="204" customFormat="1" ht="33.75" customHeight="1">
      <c r="A1173" s="420">
        <v>1170</v>
      </c>
      <c r="B1173" s="415" t="s">
        <v>8596</v>
      </c>
      <c r="C1173" s="415" t="s">
        <v>2613</v>
      </c>
      <c r="D1173" s="222" t="s">
        <v>8640</v>
      </c>
      <c r="E1173" s="519" t="s">
        <v>8612</v>
      </c>
      <c r="F1173" s="519"/>
      <c r="G1173" s="519"/>
      <c r="H1173" s="519"/>
      <c r="I1173" s="519"/>
      <c r="J1173" s="519"/>
      <c r="K1173" s="519"/>
      <c r="L1173" s="222">
        <v>81.900000000000006</v>
      </c>
      <c r="M1173" s="416"/>
      <c r="N1173" s="421"/>
      <c r="O1173" s="421"/>
      <c r="P1173" s="421"/>
      <c r="Q1173" s="421"/>
      <c r="R1173" s="421"/>
      <c r="S1173" s="421"/>
      <c r="T1173" s="421"/>
      <c r="U1173" s="421"/>
      <c r="V1173" s="202"/>
      <c r="W1173" s="203">
        <v>45033</v>
      </c>
      <c r="X1173" s="223" t="s">
        <v>8666</v>
      </c>
      <c r="Y1173" s="421"/>
      <c r="Z1173" s="421">
        <v>0</v>
      </c>
      <c r="AA1173" s="223" t="s">
        <v>8666</v>
      </c>
      <c r="AB1173" s="495" t="s">
        <v>8676</v>
      </c>
      <c r="AC1173" s="496"/>
      <c r="AD1173" s="424" t="s">
        <v>4760</v>
      </c>
      <c r="AE1173" s="417" t="s">
        <v>4761</v>
      </c>
      <c r="AF1173" s="417"/>
      <c r="AG1173" s="224"/>
      <c r="AH1173" s="421"/>
      <c r="AI1173" s="220"/>
      <c r="BA1173" s="204" t="s">
        <v>9083</v>
      </c>
      <c r="BC1173" s="251"/>
      <c r="BD1173" s="251"/>
      <c r="BE1173" s="251"/>
      <c r="BF1173" s="251"/>
      <c r="BG1173" s="251"/>
      <c r="BH1173" s="251"/>
      <c r="BI1173" s="251"/>
      <c r="BJ1173" s="251"/>
      <c r="BK1173" s="251"/>
      <c r="BL1173" s="251"/>
      <c r="BM1173" s="251"/>
    </row>
    <row r="1174" spans="1:65" s="204" customFormat="1" ht="33.75" customHeight="1">
      <c r="A1174" s="420">
        <v>1171</v>
      </c>
      <c r="B1174" s="415" t="s">
        <v>8596</v>
      </c>
      <c r="C1174" s="415" t="s">
        <v>2613</v>
      </c>
      <c r="D1174" s="222" t="s">
        <v>8641</v>
      </c>
      <c r="E1174" s="519" t="s">
        <v>8613</v>
      </c>
      <c r="F1174" s="519"/>
      <c r="G1174" s="519"/>
      <c r="H1174" s="519"/>
      <c r="I1174" s="519"/>
      <c r="J1174" s="519"/>
      <c r="K1174" s="519"/>
      <c r="L1174" s="222">
        <v>94</v>
      </c>
      <c r="M1174" s="416"/>
      <c r="N1174" s="421"/>
      <c r="O1174" s="421"/>
      <c r="P1174" s="421"/>
      <c r="Q1174" s="421"/>
      <c r="R1174" s="421"/>
      <c r="S1174" s="421"/>
      <c r="T1174" s="421"/>
      <c r="U1174" s="421"/>
      <c r="V1174" s="202"/>
      <c r="W1174" s="203">
        <v>45035</v>
      </c>
      <c r="X1174" s="223" t="s">
        <v>8667</v>
      </c>
      <c r="Y1174" s="421"/>
      <c r="Z1174" s="421">
        <v>0</v>
      </c>
      <c r="AA1174" s="223" t="s">
        <v>8667</v>
      </c>
      <c r="AB1174" s="495" t="s">
        <v>8676</v>
      </c>
      <c r="AC1174" s="496"/>
      <c r="AD1174" s="424" t="s">
        <v>4760</v>
      </c>
      <c r="AE1174" s="417" t="s">
        <v>4761</v>
      </c>
      <c r="AF1174" s="417"/>
      <c r="AG1174" s="224"/>
      <c r="AH1174" s="421"/>
      <c r="AI1174" s="220"/>
      <c r="BA1174" s="204" t="s">
        <v>9084</v>
      </c>
      <c r="BC1174" s="251"/>
      <c r="BD1174" s="251"/>
      <c r="BE1174" s="251"/>
      <c r="BF1174" s="251"/>
      <c r="BG1174" s="251"/>
      <c r="BH1174" s="251"/>
      <c r="BI1174" s="251"/>
      <c r="BJ1174" s="251"/>
      <c r="BK1174" s="251"/>
      <c r="BL1174" s="251"/>
      <c r="BM1174" s="251"/>
    </row>
    <row r="1175" spans="1:65" s="204" customFormat="1" ht="33.75" customHeight="1">
      <c r="A1175" s="420">
        <v>1172</v>
      </c>
      <c r="B1175" s="415" t="s">
        <v>8596</v>
      </c>
      <c r="C1175" s="415" t="s">
        <v>2613</v>
      </c>
      <c r="D1175" s="222" t="s">
        <v>8642</v>
      </c>
      <c r="E1175" s="519" t="s">
        <v>8614</v>
      </c>
      <c r="F1175" s="519"/>
      <c r="G1175" s="519"/>
      <c r="H1175" s="519"/>
      <c r="I1175" s="519"/>
      <c r="J1175" s="519"/>
      <c r="K1175" s="519"/>
      <c r="L1175" s="222">
        <v>97.4</v>
      </c>
      <c r="M1175" s="416"/>
      <c r="N1175" s="421"/>
      <c r="O1175" s="421"/>
      <c r="P1175" s="421"/>
      <c r="Q1175" s="421"/>
      <c r="R1175" s="421"/>
      <c r="S1175" s="421"/>
      <c r="T1175" s="421"/>
      <c r="U1175" s="421"/>
      <c r="V1175" s="202"/>
      <c r="W1175" s="203">
        <v>45036</v>
      </c>
      <c r="X1175" s="223" t="s">
        <v>8668</v>
      </c>
      <c r="Y1175" s="421"/>
      <c r="Z1175" s="421">
        <v>0</v>
      </c>
      <c r="AA1175" s="223" t="s">
        <v>8668</v>
      </c>
      <c r="AB1175" s="495" t="s">
        <v>8676</v>
      </c>
      <c r="AC1175" s="496"/>
      <c r="AD1175" s="424" t="s">
        <v>4760</v>
      </c>
      <c r="AE1175" s="417" t="s">
        <v>4761</v>
      </c>
      <c r="AF1175" s="417"/>
      <c r="AG1175" s="224"/>
      <c r="AH1175" s="421"/>
      <c r="AI1175" s="220"/>
      <c r="BA1175" s="204" t="s">
        <v>9085</v>
      </c>
      <c r="BC1175" s="251"/>
      <c r="BD1175" s="251"/>
      <c r="BE1175" s="251"/>
      <c r="BF1175" s="251"/>
      <c r="BG1175" s="251"/>
      <c r="BH1175" s="251"/>
      <c r="BI1175" s="251"/>
      <c r="BJ1175" s="251"/>
      <c r="BK1175" s="251"/>
      <c r="BL1175" s="251"/>
      <c r="BM1175" s="251"/>
    </row>
    <row r="1176" spans="1:65" s="204" customFormat="1" ht="33.75" customHeight="1">
      <c r="A1176" s="420">
        <v>1173</v>
      </c>
      <c r="B1176" s="415" t="s">
        <v>8596</v>
      </c>
      <c r="C1176" s="415" t="s">
        <v>2613</v>
      </c>
      <c r="D1176" s="222" t="s">
        <v>8643</v>
      </c>
      <c r="E1176" s="519" t="s">
        <v>8615</v>
      </c>
      <c r="F1176" s="519"/>
      <c r="G1176" s="519"/>
      <c r="H1176" s="519"/>
      <c r="I1176" s="519"/>
      <c r="J1176" s="519"/>
      <c r="K1176" s="519"/>
      <c r="L1176" s="222">
        <v>82.8</v>
      </c>
      <c r="M1176" s="416"/>
      <c r="N1176" s="421"/>
      <c r="O1176" s="421"/>
      <c r="P1176" s="421"/>
      <c r="Q1176" s="421"/>
      <c r="R1176" s="421"/>
      <c r="S1176" s="421"/>
      <c r="T1176" s="421"/>
      <c r="U1176" s="421"/>
      <c r="V1176" s="202"/>
      <c r="W1176" s="203">
        <v>45035</v>
      </c>
      <c r="X1176" s="223" t="s">
        <v>8669</v>
      </c>
      <c r="Y1176" s="421"/>
      <c r="Z1176" s="421">
        <v>0</v>
      </c>
      <c r="AA1176" s="223" t="s">
        <v>8669</v>
      </c>
      <c r="AB1176" s="495" t="s">
        <v>8676</v>
      </c>
      <c r="AC1176" s="496"/>
      <c r="AD1176" s="424" t="s">
        <v>4760</v>
      </c>
      <c r="AE1176" s="417" t="s">
        <v>4761</v>
      </c>
      <c r="AF1176" s="417"/>
      <c r="AG1176" s="224"/>
      <c r="AH1176" s="421"/>
      <c r="AI1176" s="220"/>
      <c r="BA1176" s="204" t="s">
        <v>9086</v>
      </c>
      <c r="BC1176" s="251"/>
      <c r="BD1176" s="251"/>
      <c r="BE1176" s="251"/>
      <c r="BF1176" s="251"/>
      <c r="BG1176" s="251"/>
      <c r="BH1176" s="251"/>
      <c r="BI1176" s="251"/>
      <c r="BJ1176" s="251"/>
      <c r="BK1176" s="251"/>
      <c r="BL1176" s="251"/>
      <c r="BM1176" s="251"/>
    </row>
    <row r="1177" spans="1:65" s="204" customFormat="1" ht="33.75" customHeight="1">
      <c r="A1177" s="420">
        <v>1174</v>
      </c>
      <c r="B1177" s="415" t="s">
        <v>8596</v>
      </c>
      <c r="C1177" s="415" t="s">
        <v>2613</v>
      </c>
      <c r="D1177" s="222" t="s">
        <v>8644</v>
      </c>
      <c r="E1177" s="519" t="s">
        <v>8616</v>
      </c>
      <c r="F1177" s="519"/>
      <c r="G1177" s="519"/>
      <c r="H1177" s="519"/>
      <c r="I1177" s="519"/>
      <c r="J1177" s="519"/>
      <c r="K1177" s="519"/>
      <c r="L1177" s="222">
        <v>101.3</v>
      </c>
      <c r="M1177" s="416"/>
      <c r="N1177" s="421"/>
      <c r="O1177" s="421"/>
      <c r="P1177" s="421"/>
      <c r="Q1177" s="421"/>
      <c r="R1177" s="421"/>
      <c r="S1177" s="421"/>
      <c r="T1177" s="421"/>
      <c r="U1177" s="421"/>
      <c r="V1177" s="202"/>
      <c r="W1177" s="203">
        <v>45036</v>
      </c>
      <c r="X1177" s="223" t="s">
        <v>8670</v>
      </c>
      <c r="Y1177" s="421"/>
      <c r="Z1177" s="421">
        <v>0</v>
      </c>
      <c r="AA1177" s="223" t="s">
        <v>8670</v>
      </c>
      <c r="AB1177" s="495" t="s">
        <v>8676</v>
      </c>
      <c r="AC1177" s="496"/>
      <c r="AD1177" s="424" t="s">
        <v>4760</v>
      </c>
      <c r="AE1177" s="417" t="s">
        <v>4761</v>
      </c>
      <c r="AF1177" s="417"/>
      <c r="AG1177" s="224"/>
      <c r="AH1177" s="421"/>
      <c r="AI1177" s="220"/>
      <c r="BA1177" s="204" t="s">
        <v>9060</v>
      </c>
      <c r="BC1177" s="251"/>
      <c r="BD1177" s="251"/>
      <c r="BE1177" s="251"/>
      <c r="BF1177" s="251"/>
      <c r="BG1177" s="251"/>
      <c r="BH1177" s="251"/>
      <c r="BI1177" s="251"/>
      <c r="BJ1177" s="251"/>
      <c r="BK1177" s="251"/>
      <c r="BL1177" s="251"/>
      <c r="BM1177" s="251"/>
    </row>
    <row r="1178" spans="1:65" s="204" customFormat="1" ht="33.75" customHeight="1">
      <c r="A1178" s="420">
        <v>1175</v>
      </c>
      <c r="B1178" s="415" t="s">
        <v>8596</v>
      </c>
      <c r="C1178" s="415" t="s">
        <v>2613</v>
      </c>
      <c r="D1178" s="222" t="s">
        <v>8645</v>
      </c>
      <c r="E1178" s="519" t="s">
        <v>8617</v>
      </c>
      <c r="F1178" s="519"/>
      <c r="G1178" s="519"/>
      <c r="H1178" s="519"/>
      <c r="I1178" s="519"/>
      <c r="J1178" s="519"/>
      <c r="K1178" s="519"/>
      <c r="L1178" s="222">
        <v>93.9</v>
      </c>
      <c r="M1178" s="416"/>
      <c r="N1178" s="421"/>
      <c r="O1178" s="421"/>
      <c r="P1178" s="421"/>
      <c r="Q1178" s="421"/>
      <c r="R1178" s="421"/>
      <c r="S1178" s="421"/>
      <c r="T1178" s="421"/>
      <c r="U1178" s="421"/>
      <c r="V1178" s="202"/>
      <c r="W1178" s="203">
        <v>45035</v>
      </c>
      <c r="X1178" s="223" t="s">
        <v>8660</v>
      </c>
      <c r="Y1178" s="421"/>
      <c r="Z1178" s="421">
        <v>0</v>
      </c>
      <c r="AA1178" s="223" t="s">
        <v>8660</v>
      </c>
      <c r="AB1178" s="495" t="s">
        <v>8676</v>
      </c>
      <c r="AC1178" s="496"/>
      <c r="AD1178" s="424" t="s">
        <v>4760</v>
      </c>
      <c r="AE1178" s="417" t="s">
        <v>4761</v>
      </c>
      <c r="AF1178" s="417"/>
      <c r="AG1178" s="224"/>
      <c r="AH1178" s="421"/>
      <c r="AI1178" s="220"/>
      <c r="BA1178" s="204" t="s">
        <v>9061</v>
      </c>
      <c r="BC1178" s="251"/>
      <c r="BD1178" s="251"/>
      <c r="BE1178" s="251"/>
      <c r="BF1178" s="251"/>
      <c r="BG1178" s="251"/>
      <c r="BH1178" s="251"/>
      <c r="BI1178" s="251"/>
      <c r="BJ1178" s="251"/>
      <c r="BK1178" s="251"/>
      <c r="BL1178" s="251"/>
      <c r="BM1178" s="251"/>
    </row>
    <row r="1179" spans="1:65" s="204" customFormat="1" ht="33.75" customHeight="1">
      <c r="A1179" s="420">
        <v>1176</v>
      </c>
      <c r="B1179" s="415" t="s">
        <v>8596</v>
      </c>
      <c r="C1179" s="415" t="s">
        <v>2613</v>
      </c>
      <c r="D1179" s="222" t="s">
        <v>8646</v>
      </c>
      <c r="E1179" s="519" t="s">
        <v>8618</v>
      </c>
      <c r="F1179" s="519"/>
      <c r="G1179" s="519"/>
      <c r="H1179" s="519"/>
      <c r="I1179" s="519"/>
      <c r="J1179" s="519"/>
      <c r="K1179" s="519"/>
      <c r="L1179" s="222">
        <v>120.4</v>
      </c>
      <c r="M1179" s="416"/>
      <c r="N1179" s="421"/>
      <c r="O1179" s="421"/>
      <c r="P1179" s="421"/>
      <c r="Q1179" s="421"/>
      <c r="R1179" s="421"/>
      <c r="S1179" s="421"/>
      <c r="T1179" s="421"/>
      <c r="U1179" s="421"/>
      <c r="V1179" s="202"/>
      <c r="W1179" s="203">
        <v>45035</v>
      </c>
      <c r="X1179" s="223" t="s">
        <v>8671</v>
      </c>
      <c r="Y1179" s="421"/>
      <c r="Z1179" s="421">
        <v>0</v>
      </c>
      <c r="AA1179" s="223" t="s">
        <v>8671</v>
      </c>
      <c r="AB1179" s="495" t="s">
        <v>8676</v>
      </c>
      <c r="AC1179" s="496"/>
      <c r="AD1179" s="424" t="s">
        <v>4760</v>
      </c>
      <c r="AE1179" s="417" t="s">
        <v>4761</v>
      </c>
      <c r="AF1179" s="417"/>
      <c r="AG1179" s="224"/>
      <c r="AH1179" s="421"/>
      <c r="AI1179" s="220"/>
      <c r="BA1179" s="204" t="s">
        <v>9062</v>
      </c>
      <c r="BC1179" s="251"/>
      <c r="BD1179" s="251"/>
      <c r="BE1179" s="251"/>
      <c r="BF1179" s="251"/>
      <c r="BG1179" s="251"/>
      <c r="BH1179" s="251"/>
      <c r="BI1179" s="251"/>
      <c r="BJ1179" s="251"/>
      <c r="BK1179" s="251"/>
      <c r="BL1179" s="251"/>
      <c r="BM1179" s="251"/>
    </row>
    <row r="1180" spans="1:65" s="204" customFormat="1" ht="33.75" customHeight="1">
      <c r="A1180" s="420">
        <v>1177</v>
      </c>
      <c r="B1180" s="415" t="s">
        <v>8596</v>
      </c>
      <c r="C1180" s="415" t="s">
        <v>2613</v>
      </c>
      <c r="D1180" s="222" t="s">
        <v>8647</v>
      </c>
      <c r="E1180" s="519" t="s">
        <v>8619</v>
      </c>
      <c r="F1180" s="519"/>
      <c r="G1180" s="519"/>
      <c r="H1180" s="519"/>
      <c r="I1180" s="519"/>
      <c r="J1180" s="519"/>
      <c r="K1180" s="519"/>
      <c r="L1180" s="222">
        <v>137</v>
      </c>
      <c r="M1180" s="416"/>
      <c r="N1180" s="421"/>
      <c r="O1180" s="421"/>
      <c r="P1180" s="421"/>
      <c r="Q1180" s="421"/>
      <c r="R1180" s="421"/>
      <c r="S1180" s="421"/>
      <c r="T1180" s="421"/>
      <c r="U1180" s="421"/>
      <c r="V1180" s="202"/>
      <c r="W1180" s="203">
        <v>45036</v>
      </c>
      <c r="X1180" s="223" t="s">
        <v>8672</v>
      </c>
      <c r="Y1180" s="421"/>
      <c r="Z1180" s="421">
        <v>0</v>
      </c>
      <c r="AA1180" s="223" t="s">
        <v>8672</v>
      </c>
      <c r="AB1180" s="495" t="s">
        <v>8676</v>
      </c>
      <c r="AC1180" s="496"/>
      <c r="AD1180" s="424" t="s">
        <v>4760</v>
      </c>
      <c r="AE1180" s="417" t="s">
        <v>4761</v>
      </c>
      <c r="AF1180" s="417"/>
      <c r="AG1180" s="224"/>
      <c r="AH1180" s="421"/>
      <c r="AI1180" s="220"/>
      <c r="BA1180" s="204" t="s">
        <v>9063</v>
      </c>
      <c r="BC1180" s="251"/>
      <c r="BD1180" s="251"/>
      <c r="BE1180" s="251"/>
      <c r="BF1180" s="251"/>
      <c r="BG1180" s="251"/>
      <c r="BH1180" s="251"/>
      <c r="BI1180" s="251"/>
      <c r="BJ1180" s="251"/>
      <c r="BK1180" s="251"/>
      <c r="BL1180" s="251"/>
      <c r="BM1180" s="251"/>
    </row>
    <row r="1181" spans="1:65" s="204" customFormat="1" ht="33.75" customHeight="1">
      <c r="A1181" s="420">
        <v>1178</v>
      </c>
      <c r="B1181" s="415" t="s">
        <v>8596</v>
      </c>
      <c r="C1181" s="415" t="s">
        <v>2613</v>
      </c>
      <c r="D1181" s="222" t="s">
        <v>8648</v>
      </c>
      <c r="E1181" s="519" t="s">
        <v>8620</v>
      </c>
      <c r="F1181" s="519"/>
      <c r="G1181" s="519"/>
      <c r="H1181" s="519"/>
      <c r="I1181" s="519"/>
      <c r="J1181" s="519"/>
      <c r="K1181" s="519"/>
      <c r="L1181" s="222">
        <v>139.1</v>
      </c>
      <c r="M1181" s="416"/>
      <c r="N1181" s="421"/>
      <c r="O1181" s="421"/>
      <c r="P1181" s="421"/>
      <c r="Q1181" s="421"/>
      <c r="R1181" s="421"/>
      <c r="S1181" s="421"/>
      <c r="T1181" s="421"/>
      <c r="U1181" s="421"/>
      <c r="V1181" s="202"/>
      <c r="W1181" s="203">
        <v>45033</v>
      </c>
      <c r="X1181" s="223" t="s">
        <v>8672</v>
      </c>
      <c r="Y1181" s="421"/>
      <c r="Z1181" s="421">
        <v>0</v>
      </c>
      <c r="AA1181" s="223" t="s">
        <v>8672</v>
      </c>
      <c r="AB1181" s="495" t="s">
        <v>8676</v>
      </c>
      <c r="AC1181" s="496"/>
      <c r="AD1181" s="424" t="s">
        <v>4760</v>
      </c>
      <c r="AE1181" s="417" t="s">
        <v>4761</v>
      </c>
      <c r="AF1181" s="417"/>
      <c r="AG1181" s="224"/>
      <c r="AH1181" s="421"/>
      <c r="AI1181" s="220"/>
      <c r="BA1181" s="204" t="s">
        <v>9064</v>
      </c>
      <c r="BC1181" s="251"/>
      <c r="BD1181" s="251"/>
      <c r="BE1181" s="251"/>
      <c r="BF1181" s="251"/>
      <c r="BG1181" s="251"/>
      <c r="BH1181" s="251"/>
      <c r="BI1181" s="251"/>
      <c r="BJ1181" s="251"/>
      <c r="BK1181" s="251"/>
      <c r="BL1181" s="251"/>
      <c r="BM1181" s="251"/>
    </row>
    <row r="1182" spans="1:65" s="204" customFormat="1" ht="33.75" customHeight="1">
      <c r="A1182" s="420">
        <v>1179</v>
      </c>
      <c r="B1182" s="415" t="s">
        <v>8596</v>
      </c>
      <c r="C1182" s="415" t="s">
        <v>2613</v>
      </c>
      <c r="D1182" s="222" t="s">
        <v>8649</v>
      </c>
      <c r="E1182" s="519" t="s">
        <v>8621</v>
      </c>
      <c r="F1182" s="519"/>
      <c r="G1182" s="519"/>
      <c r="H1182" s="519"/>
      <c r="I1182" s="519"/>
      <c r="J1182" s="519"/>
      <c r="K1182" s="519"/>
      <c r="L1182" s="222">
        <v>96</v>
      </c>
      <c r="M1182" s="416"/>
      <c r="N1182" s="421"/>
      <c r="O1182" s="421"/>
      <c r="P1182" s="421"/>
      <c r="Q1182" s="421"/>
      <c r="R1182" s="421"/>
      <c r="S1182" s="421"/>
      <c r="T1182" s="421"/>
      <c r="U1182" s="421"/>
      <c r="V1182" s="202"/>
      <c r="W1182" s="203">
        <v>45037</v>
      </c>
      <c r="X1182" s="223" t="s">
        <v>8673</v>
      </c>
      <c r="Y1182" s="421"/>
      <c r="Z1182" s="421">
        <v>0</v>
      </c>
      <c r="AA1182" s="223" t="s">
        <v>8673</v>
      </c>
      <c r="AB1182" s="495" t="s">
        <v>8676</v>
      </c>
      <c r="AC1182" s="496"/>
      <c r="AD1182" s="424" t="s">
        <v>4760</v>
      </c>
      <c r="AE1182" s="417" t="s">
        <v>4761</v>
      </c>
      <c r="AF1182" s="417"/>
      <c r="AG1182" s="224"/>
      <c r="AH1182" s="421"/>
      <c r="AI1182" s="220"/>
      <c r="BA1182" s="204" t="s">
        <v>9065</v>
      </c>
      <c r="BC1182" s="251"/>
      <c r="BD1182" s="251"/>
      <c r="BE1182" s="251"/>
      <c r="BF1182" s="251"/>
      <c r="BG1182" s="251"/>
      <c r="BH1182" s="251"/>
      <c r="BI1182" s="251"/>
      <c r="BJ1182" s="251"/>
      <c r="BK1182" s="251"/>
      <c r="BL1182" s="251"/>
      <c r="BM1182" s="251"/>
    </row>
    <row r="1183" spans="1:65" s="204" customFormat="1" ht="33.75" customHeight="1">
      <c r="A1183" s="420">
        <v>1180</v>
      </c>
      <c r="B1183" s="415" t="s">
        <v>8596</v>
      </c>
      <c r="C1183" s="415" t="s">
        <v>2613</v>
      </c>
      <c r="D1183" s="222" t="s">
        <v>8650</v>
      </c>
      <c r="E1183" s="519" t="s">
        <v>8622</v>
      </c>
      <c r="F1183" s="519"/>
      <c r="G1183" s="519"/>
      <c r="H1183" s="519"/>
      <c r="I1183" s="519"/>
      <c r="J1183" s="519"/>
      <c r="K1183" s="519"/>
      <c r="L1183" s="222">
        <v>93.1</v>
      </c>
      <c r="M1183" s="416"/>
      <c r="N1183" s="421"/>
      <c r="O1183" s="421"/>
      <c r="P1183" s="421"/>
      <c r="Q1183" s="421"/>
      <c r="R1183" s="421"/>
      <c r="S1183" s="421"/>
      <c r="T1183" s="421"/>
      <c r="U1183" s="421"/>
      <c r="V1183" s="202"/>
      <c r="W1183" s="203">
        <v>45035</v>
      </c>
      <c r="X1183" s="223" t="s">
        <v>8674</v>
      </c>
      <c r="Y1183" s="421"/>
      <c r="Z1183" s="421">
        <v>0</v>
      </c>
      <c r="AA1183" s="223" t="s">
        <v>8674</v>
      </c>
      <c r="AB1183" s="495" t="s">
        <v>8676</v>
      </c>
      <c r="AC1183" s="496"/>
      <c r="AD1183" s="424" t="s">
        <v>4760</v>
      </c>
      <c r="AE1183" s="417" t="s">
        <v>4761</v>
      </c>
      <c r="AF1183" s="417"/>
      <c r="AG1183" s="224"/>
      <c r="AH1183" s="421"/>
      <c r="AI1183" s="220"/>
      <c r="BA1183" s="204" t="s">
        <v>9077</v>
      </c>
      <c r="BC1183" s="251"/>
      <c r="BD1183" s="251"/>
      <c r="BE1183" s="251"/>
      <c r="BF1183" s="251"/>
      <c r="BG1183" s="251"/>
      <c r="BH1183" s="251"/>
      <c r="BI1183" s="251"/>
      <c r="BJ1183" s="251"/>
      <c r="BK1183" s="251"/>
      <c r="BL1183" s="251"/>
      <c r="BM1183" s="251"/>
    </row>
    <row r="1184" spans="1:65" s="204" customFormat="1" ht="33.75" customHeight="1">
      <c r="A1184" s="420">
        <v>1181</v>
      </c>
      <c r="B1184" s="415" t="s">
        <v>8596</v>
      </c>
      <c r="C1184" s="415" t="s">
        <v>2613</v>
      </c>
      <c r="D1184" s="222" t="s">
        <v>8651</v>
      </c>
      <c r="E1184" s="519" t="s">
        <v>8623</v>
      </c>
      <c r="F1184" s="519"/>
      <c r="G1184" s="519"/>
      <c r="H1184" s="519"/>
      <c r="I1184" s="519"/>
      <c r="J1184" s="519"/>
      <c r="K1184" s="519"/>
      <c r="L1184" s="222">
        <v>104.6</v>
      </c>
      <c r="M1184" s="416"/>
      <c r="N1184" s="421"/>
      <c r="O1184" s="421"/>
      <c r="P1184" s="421"/>
      <c r="Q1184" s="421"/>
      <c r="R1184" s="421"/>
      <c r="S1184" s="421"/>
      <c r="T1184" s="421"/>
      <c r="U1184" s="421"/>
      <c r="V1184" s="202"/>
      <c r="W1184" s="203">
        <v>45035</v>
      </c>
      <c r="X1184" s="223" t="s">
        <v>8653</v>
      </c>
      <c r="Y1184" s="421"/>
      <c r="Z1184" s="421">
        <v>0</v>
      </c>
      <c r="AA1184" s="223" t="s">
        <v>8653</v>
      </c>
      <c r="AB1184" s="495" t="s">
        <v>8676</v>
      </c>
      <c r="AC1184" s="496"/>
      <c r="AD1184" s="424" t="s">
        <v>4760</v>
      </c>
      <c r="AE1184" s="417" t="s">
        <v>4761</v>
      </c>
      <c r="AF1184" s="417"/>
      <c r="AG1184" s="224"/>
      <c r="AH1184" s="421"/>
      <c r="AI1184" s="220"/>
      <c r="BA1184" s="204" t="s">
        <v>9074</v>
      </c>
      <c r="BC1184" s="251"/>
      <c r="BD1184" s="251"/>
      <c r="BE1184" s="251"/>
      <c r="BF1184" s="251"/>
      <c r="BG1184" s="251"/>
      <c r="BH1184" s="251"/>
      <c r="BI1184" s="251"/>
      <c r="BJ1184" s="251"/>
      <c r="BK1184" s="251"/>
      <c r="BL1184" s="251"/>
      <c r="BM1184" s="251"/>
    </row>
    <row r="1185" spans="1:65" s="204" customFormat="1" ht="33.75" customHeight="1">
      <c r="A1185" s="420">
        <v>1182</v>
      </c>
      <c r="B1185" s="415" t="s">
        <v>8596</v>
      </c>
      <c r="C1185" s="415" t="s">
        <v>2613</v>
      </c>
      <c r="D1185" s="222" t="s">
        <v>8652</v>
      </c>
      <c r="E1185" s="519" t="s">
        <v>8624</v>
      </c>
      <c r="F1185" s="519"/>
      <c r="G1185" s="519"/>
      <c r="H1185" s="519"/>
      <c r="I1185" s="519"/>
      <c r="J1185" s="519"/>
      <c r="K1185" s="519"/>
      <c r="L1185" s="222">
        <v>86.9</v>
      </c>
      <c r="M1185" s="416"/>
      <c r="N1185" s="421"/>
      <c r="O1185" s="421"/>
      <c r="P1185" s="421"/>
      <c r="Q1185" s="421"/>
      <c r="R1185" s="421"/>
      <c r="S1185" s="421"/>
      <c r="T1185" s="421"/>
      <c r="U1185" s="421"/>
      <c r="V1185" s="202"/>
      <c r="W1185" s="203">
        <v>45035</v>
      </c>
      <c r="X1185" s="223" t="s">
        <v>8675</v>
      </c>
      <c r="Y1185" s="421"/>
      <c r="Z1185" s="421">
        <v>0</v>
      </c>
      <c r="AA1185" s="223" t="s">
        <v>8675</v>
      </c>
      <c r="AB1185" s="495" t="s">
        <v>8676</v>
      </c>
      <c r="AC1185" s="496"/>
      <c r="AD1185" s="424" t="s">
        <v>4760</v>
      </c>
      <c r="AE1185" s="417" t="s">
        <v>4761</v>
      </c>
      <c r="AF1185" s="417"/>
      <c r="AG1185" s="224"/>
      <c r="AH1185" s="421"/>
      <c r="AI1185" s="220"/>
      <c r="BA1185" s="204" t="s">
        <v>9072</v>
      </c>
      <c r="BC1185" s="251"/>
      <c r="BD1185" s="251"/>
      <c r="BE1185" s="251"/>
      <c r="BF1185" s="251"/>
      <c r="BG1185" s="251"/>
      <c r="BH1185" s="251"/>
      <c r="BI1185" s="251"/>
      <c r="BJ1185" s="251"/>
      <c r="BK1185" s="251"/>
      <c r="BL1185" s="251"/>
      <c r="BM1185" s="251"/>
    </row>
    <row r="1186" spans="1:65" s="204" customFormat="1" ht="33.75" customHeight="1">
      <c r="A1186" s="420">
        <v>1183</v>
      </c>
      <c r="B1186" s="417" t="s">
        <v>8400</v>
      </c>
      <c r="C1186" s="431" t="s">
        <v>2613</v>
      </c>
      <c r="D1186" s="463" t="s">
        <v>4121</v>
      </c>
      <c r="E1186" s="498" t="s">
        <v>8401</v>
      </c>
      <c r="F1186" s="499"/>
      <c r="G1186" s="499"/>
      <c r="H1186" s="499"/>
      <c r="I1186" s="499"/>
      <c r="J1186" s="499"/>
      <c r="K1186" s="500"/>
      <c r="L1186" s="431">
        <v>28.3</v>
      </c>
      <c r="M1186" s="417"/>
      <c r="N1186" s="421"/>
      <c r="O1186" s="421"/>
      <c r="P1186" s="421"/>
      <c r="Q1186" s="421"/>
      <c r="R1186" s="421"/>
      <c r="S1186" s="421"/>
      <c r="T1186" s="421"/>
      <c r="U1186" s="421"/>
      <c r="V1186" s="202" t="s">
        <v>4121</v>
      </c>
      <c r="W1186" s="203">
        <v>44386</v>
      </c>
      <c r="X1186" s="421">
        <v>667400</v>
      </c>
      <c r="Y1186" s="421"/>
      <c r="Z1186" s="421">
        <v>0</v>
      </c>
      <c r="AA1186" s="421">
        <v>667400</v>
      </c>
      <c r="AB1186" s="495" t="s">
        <v>8594</v>
      </c>
      <c r="AC1186" s="496"/>
      <c r="AD1186" s="424" t="s">
        <v>4760</v>
      </c>
      <c r="AE1186" s="417" t="s">
        <v>4761</v>
      </c>
      <c r="AF1186" s="417"/>
      <c r="AG1186" s="224"/>
      <c r="AH1186" s="421"/>
      <c r="AI1186" s="220"/>
      <c r="BA1186" s="204" t="s">
        <v>8682</v>
      </c>
      <c r="BC1186" s="251"/>
      <c r="BD1186" s="251"/>
      <c r="BE1186" s="251"/>
      <c r="BF1186" s="251"/>
      <c r="BG1186" s="251"/>
      <c r="BH1186" s="251"/>
      <c r="BI1186" s="251"/>
      <c r="BJ1186" s="251"/>
      <c r="BK1186" s="251"/>
      <c r="BL1186" s="251"/>
      <c r="BM1186" s="251"/>
    </row>
    <row r="1187" spans="1:65" s="204" customFormat="1" ht="33.75" customHeight="1">
      <c r="A1187" s="420">
        <v>1184</v>
      </c>
      <c r="B1187" s="417" t="s">
        <v>8400</v>
      </c>
      <c r="C1187" s="431" t="s">
        <v>2613</v>
      </c>
      <c r="D1187" s="423" t="s">
        <v>4121</v>
      </c>
      <c r="E1187" s="498" t="s">
        <v>8402</v>
      </c>
      <c r="F1187" s="499"/>
      <c r="G1187" s="499"/>
      <c r="H1187" s="499"/>
      <c r="I1187" s="499"/>
      <c r="J1187" s="499"/>
      <c r="K1187" s="500"/>
      <c r="L1187" s="417">
        <v>24.8</v>
      </c>
      <c r="M1187" s="417"/>
      <c r="N1187" s="421"/>
      <c r="O1187" s="421"/>
      <c r="P1187" s="421"/>
      <c r="Q1187" s="421"/>
      <c r="R1187" s="421"/>
      <c r="S1187" s="421"/>
      <c r="T1187" s="421"/>
      <c r="U1187" s="421"/>
      <c r="V1187" s="202" t="s">
        <v>4121</v>
      </c>
      <c r="W1187" s="203">
        <v>44375</v>
      </c>
      <c r="X1187" s="421">
        <v>563700</v>
      </c>
      <c r="Y1187" s="421"/>
      <c r="Z1187" s="421">
        <v>0</v>
      </c>
      <c r="AA1187" s="421">
        <v>563700</v>
      </c>
      <c r="AB1187" s="495" t="s">
        <v>8594</v>
      </c>
      <c r="AC1187" s="496"/>
      <c r="AD1187" s="424" t="s">
        <v>4760</v>
      </c>
      <c r="AE1187" s="417" t="s">
        <v>4761</v>
      </c>
      <c r="AF1187" s="417"/>
      <c r="AG1187" s="224"/>
      <c r="AH1187" s="421"/>
      <c r="AI1187" s="220"/>
      <c r="BA1187" s="204" t="s">
        <v>8683</v>
      </c>
      <c r="BC1187" s="251"/>
      <c r="BD1187" s="251"/>
      <c r="BE1187" s="251"/>
      <c r="BF1187" s="251"/>
      <c r="BG1187" s="251"/>
      <c r="BH1187" s="251"/>
      <c r="BI1187" s="251"/>
      <c r="BJ1187" s="251"/>
      <c r="BK1187" s="251"/>
      <c r="BL1187" s="251"/>
      <c r="BM1187" s="251"/>
    </row>
    <row r="1188" spans="1:65" s="204" customFormat="1" ht="33.75" customHeight="1">
      <c r="A1188" s="420">
        <v>1185</v>
      </c>
      <c r="B1188" s="417" t="s">
        <v>8400</v>
      </c>
      <c r="C1188" s="431" t="s">
        <v>2613</v>
      </c>
      <c r="D1188" s="423" t="s">
        <v>4121</v>
      </c>
      <c r="E1188" s="498" t="s">
        <v>8403</v>
      </c>
      <c r="F1188" s="499"/>
      <c r="G1188" s="499"/>
      <c r="H1188" s="499"/>
      <c r="I1188" s="499"/>
      <c r="J1188" s="499"/>
      <c r="K1188" s="500"/>
      <c r="L1188" s="417">
        <v>26.3</v>
      </c>
      <c r="M1188" s="417"/>
      <c r="N1188" s="421"/>
      <c r="O1188" s="421"/>
      <c r="P1188" s="421"/>
      <c r="Q1188" s="421"/>
      <c r="R1188" s="421"/>
      <c r="S1188" s="421"/>
      <c r="T1188" s="421"/>
      <c r="U1188" s="421"/>
      <c r="V1188" s="202" t="s">
        <v>4121</v>
      </c>
      <c r="W1188" s="203">
        <v>44379</v>
      </c>
      <c r="X1188" s="421">
        <v>571200</v>
      </c>
      <c r="Y1188" s="421"/>
      <c r="Z1188" s="421">
        <v>0</v>
      </c>
      <c r="AA1188" s="421">
        <v>571200</v>
      </c>
      <c r="AB1188" s="495" t="s">
        <v>8594</v>
      </c>
      <c r="AC1188" s="496"/>
      <c r="AD1188" s="424" t="s">
        <v>4760</v>
      </c>
      <c r="AE1188" s="417" t="s">
        <v>4761</v>
      </c>
      <c r="AF1188" s="417"/>
      <c r="AG1188" s="224"/>
      <c r="AH1188" s="421"/>
      <c r="AI1188" s="220"/>
      <c r="BA1188" s="204" t="s">
        <v>8837</v>
      </c>
      <c r="BB1188" s="204" t="s">
        <v>8838</v>
      </c>
      <c r="BC1188" s="251"/>
      <c r="BD1188" s="251"/>
      <c r="BE1188" s="251"/>
      <c r="BF1188" s="251"/>
      <c r="BG1188" s="251"/>
      <c r="BH1188" s="251"/>
      <c r="BI1188" s="251"/>
      <c r="BJ1188" s="251"/>
      <c r="BK1188" s="251"/>
      <c r="BL1188" s="251"/>
      <c r="BM1188" s="251"/>
    </row>
    <row r="1189" spans="1:65" s="204" customFormat="1" ht="33.75" customHeight="1">
      <c r="A1189" s="420">
        <v>1186</v>
      </c>
      <c r="B1189" s="417" t="s">
        <v>8400</v>
      </c>
      <c r="C1189" s="431" t="s">
        <v>2613</v>
      </c>
      <c r="D1189" s="423" t="s">
        <v>4121</v>
      </c>
      <c r="E1189" s="498" t="s">
        <v>8404</v>
      </c>
      <c r="F1189" s="499"/>
      <c r="G1189" s="499"/>
      <c r="H1189" s="499"/>
      <c r="I1189" s="499"/>
      <c r="J1189" s="499"/>
      <c r="K1189" s="500"/>
      <c r="L1189" s="417">
        <v>33.200000000000003</v>
      </c>
      <c r="M1189" s="417"/>
      <c r="N1189" s="421"/>
      <c r="O1189" s="421"/>
      <c r="P1189" s="421"/>
      <c r="Q1189" s="421"/>
      <c r="R1189" s="421"/>
      <c r="S1189" s="421"/>
      <c r="T1189" s="421"/>
      <c r="U1189" s="421"/>
      <c r="V1189" s="202" t="s">
        <v>4121</v>
      </c>
      <c r="W1189" s="203">
        <v>44375</v>
      </c>
      <c r="X1189" s="421">
        <v>718800</v>
      </c>
      <c r="Y1189" s="421"/>
      <c r="Z1189" s="421">
        <v>0</v>
      </c>
      <c r="AA1189" s="421">
        <v>718800</v>
      </c>
      <c r="AB1189" s="495" t="s">
        <v>8594</v>
      </c>
      <c r="AC1189" s="496"/>
      <c r="AD1189" s="424" t="s">
        <v>4760</v>
      </c>
      <c r="AE1189" s="417" t="s">
        <v>4761</v>
      </c>
      <c r="AF1189" s="417"/>
      <c r="AG1189" s="224"/>
      <c r="AH1189" s="421"/>
      <c r="AI1189" s="220"/>
      <c r="BA1189" s="204" t="s">
        <v>8684</v>
      </c>
      <c r="BC1189" s="251"/>
      <c r="BD1189" s="251"/>
      <c r="BE1189" s="251"/>
      <c r="BF1189" s="251"/>
      <c r="BG1189" s="251"/>
      <c r="BH1189" s="251"/>
      <c r="BI1189" s="251"/>
      <c r="BJ1189" s="251"/>
      <c r="BK1189" s="251"/>
      <c r="BL1189" s="251"/>
      <c r="BM1189" s="251"/>
    </row>
    <row r="1190" spans="1:65" s="204" customFormat="1" ht="33.75" customHeight="1">
      <c r="A1190" s="420">
        <v>1187</v>
      </c>
      <c r="B1190" s="417" t="s">
        <v>8400</v>
      </c>
      <c r="C1190" s="431" t="s">
        <v>2613</v>
      </c>
      <c r="D1190" s="423" t="s">
        <v>4121</v>
      </c>
      <c r="E1190" s="498" t="s">
        <v>8405</v>
      </c>
      <c r="F1190" s="499"/>
      <c r="G1190" s="499"/>
      <c r="H1190" s="499"/>
      <c r="I1190" s="499"/>
      <c r="J1190" s="499"/>
      <c r="K1190" s="500"/>
      <c r="L1190" s="417">
        <v>25.9</v>
      </c>
      <c r="M1190" s="417"/>
      <c r="N1190" s="421"/>
      <c r="O1190" s="421"/>
      <c r="P1190" s="421"/>
      <c r="Q1190" s="421"/>
      <c r="R1190" s="421"/>
      <c r="S1190" s="421"/>
      <c r="T1190" s="421"/>
      <c r="U1190" s="421"/>
      <c r="V1190" s="202" t="s">
        <v>4121</v>
      </c>
      <c r="W1190" s="203">
        <v>44389</v>
      </c>
      <c r="X1190" s="421">
        <v>563200</v>
      </c>
      <c r="Y1190" s="421"/>
      <c r="Z1190" s="421">
        <v>0</v>
      </c>
      <c r="AA1190" s="421">
        <v>563200</v>
      </c>
      <c r="AB1190" s="495" t="s">
        <v>8594</v>
      </c>
      <c r="AC1190" s="496"/>
      <c r="AD1190" s="424" t="s">
        <v>4760</v>
      </c>
      <c r="AE1190" s="417" t="s">
        <v>4761</v>
      </c>
      <c r="AF1190" s="417"/>
      <c r="AG1190" s="224"/>
      <c r="AH1190" s="421"/>
      <c r="AI1190" s="220"/>
      <c r="BA1190" s="204" t="s">
        <v>8685</v>
      </c>
      <c r="BC1190" s="251"/>
      <c r="BD1190" s="251"/>
      <c r="BE1190" s="251"/>
      <c r="BF1190" s="251"/>
      <c r="BG1190" s="251"/>
      <c r="BH1190" s="251"/>
      <c r="BI1190" s="251"/>
      <c r="BJ1190" s="251"/>
      <c r="BK1190" s="251"/>
      <c r="BL1190" s="251"/>
      <c r="BM1190" s="251"/>
    </row>
    <row r="1191" spans="1:65" s="204" customFormat="1" ht="33.75" customHeight="1">
      <c r="A1191" s="420">
        <v>1188</v>
      </c>
      <c r="B1191" s="417" t="s">
        <v>8400</v>
      </c>
      <c r="C1191" s="431" t="s">
        <v>2613</v>
      </c>
      <c r="D1191" s="423" t="s">
        <v>4121</v>
      </c>
      <c r="E1191" s="498" t="s">
        <v>8406</v>
      </c>
      <c r="F1191" s="499"/>
      <c r="G1191" s="499"/>
      <c r="H1191" s="499"/>
      <c r="I1191" s="499"/>
      <c r="J1191" s="499"/>
      <c r="K1191" s="500"/>
      <c r="L1191" s="417">
        <v>18.600000000000001</v>
      </c>
      <c r="M1191" s="417"/>
      <c r="N1191" s="421"/>
      <c r="O1191" s="421"/>
      <c r="P1191" s="421"/>
      <c r="Q1191" s="421"/>
      <c r="R1191" s="421"/>
      <c r="S1191" s="421"/>
      <c r="T1191" s="421"/>
      <c r="U1191" s="421"/>
      <c r="V1191" s="202" t="s">
        <v>4121</v>
      </c>
      <c r="W1191" s="203">
        <v>44375</v>
      </c>
      <c r="X1191" s="421">
        <v>492400</v>
      </c>
      <c r="Y1191" s="421"/>
      <c r="Z1191" s="421">
        <v>0</v>
      </c>
      <c r="AA1191" s="421">
        <v>492400</v>
      </c>
      <c r="AB1191" s="495" t="s">
        <v>8594</v>
      </c>
      <c r="AC1191" s="496"/>
      <c r="AD1191" s="424" t="s">
        <v>4760</v>
      </c>
      <c r="AE1191" s="417" t="s">
        <v>4761</v>
      </c>
      <c r="AF1191" s="417"/>
      <c r="AG1191" s="224"/>
      <c r="AH1191" s="421"/>
      <c r="AI1191" s="220"/>
      <c r="BA1191" s="204" t="s">
        <v>8686</v>
      </c>
      <c r="BC1191" s="251"/>
      <c r="BD1191" s="251"/>
      <c r="BE1191" s="251"/>
      <c r="BF1191" s="251"/>
      <c r="BG1191" s="251"/>
      <c r="BH1191" s="251"/>
      <c r="BI1191" s="251"/>
      <c r="BJ1191" s="251"/>
      <c r="BK1191" s="251"/>
      <c r="BL1191" s="251"/>
      <c r="BM1191" s="251"/>
    </row>
    <row r="1192" spans="1:65" s="204" customFormat="1" ht="33.75" customHeight="1">
      <c r="A1192" s="420">
        <v>1189</v>
      </c>
      <c r="B1192" s="417" t="s">
        <v>8400</v>
      </c>
      <c r="C1192" s="431" t="s">
        <v>2613</v>
      </c>
      <c r="D1192" s="423" t="s">
        <v>4121</v>
      </c>
      <c r="E1192" s="498" t="s">
        <v>8407</v>
      </c>
      <c r="F1192" s="499"/>
      <c r="G1192" s="499"/>
      <c r="H1192" s="499"/>
      <c r="I1192" s="499"/>
      <c r="J1192" s="499"/>
      <c r="K1192" s="500"/>
      <c r="L1192" s="417">
        <v>25.8</v>
      </c>
      <c r="M1192" s="417"/>
      <c r="N1192" s="421"/>
      <c r="O1192" s="421"/>
      <c r="P1192" s="421"/>
      <c r="Q1192" s="421"/>
      <c r="R1192" s="421"/>
      <c r="S1192" s="421"/>
      <c r="T1192" s="421"/>
      <c r="U1192" s="421"/>
      <c r="V1192" s="202" t="s">
        <v>4121</v>
      </c>
      <c r="W1192" s="203">
        <v>44375</v>
      </c>
      <c r="X1192" s="421">
        <v>551500</v>
      </c>
      <c r="Y1192" s="421"/>
      <c r="Z1192" s="421">
        <v>0</v>
      </c>
      <c r="AA1192" s="421">
        <v>551500</v>
      </c>
      <c r="AB1192" s="495" t="s">
        <v>8594</v>
      </c>
      <c r="AC1192" s="496"/>
      <c r="AD1192" s="424" t="s">
        <v>4760</v>
      </c>
      <c r="AE1192" s="417" t="s">
        <v>4761</v>
      </c>
      <c r="AF1192" s="417"/>
      <c r="AG1192" s="224"/>
      <c r="AH1192" s="421"/>
      <c r="AI1192" s="220"/>
      <c r="BA1192" s="204" t="s">
        <v>8797</v>
      </c>
      <c r="BC1192" s="251"/>
      <c r="BD1192" s="251"/>
      <c r="BE1192" s="251"/>
      <c r="BF1192" s="251"/>
      <c r="BG1192" s="251"/>
      <c r="BH1192" s="251"/>
      <c r="BI1192" s="251"/>
      <c r="BJ1192" s="251"/>
      <c r="BK1192" s="251"/>
      <c r="BL1192" s="251"/>
      <c r="BM1192" s="251"/>
    </row>
    <row r="1193" spans="1:65" s="204" customFormat="1" ht="33.75" customHeight="1">
      <c r="A1193" s="420">
        <v>1190</v>
      </c>
      <c r="B1193" s="417" t="s">
        <v>8400</v>
      </c>
      <c r="C1193" s="431" t="s">
        <v>2613</v>
      </c>
      <c r="D1193" s="423" t="s">
        <v>4121</v>
      </c>
      <c r="E1193" s="498" t="s">
        <v>8408</v>
      </c>
      <c r="F1193" s="499"/>
      <c r="G1193" s="499"/>
      <c r="H1193" s="499"/>
      <c r="I1193" s="499"/>
      <c r="J1193" s="499"/>
      <c r="K1193" s="500"/>
      <c r="L1193" s="417">
        <v>20.7</v>
      </c>
      <c r="M1193" s="417"/>
      <c r="N1193" s="421"/>
      <c r="O1193" s="421"/>
      <c r="P1193" s="421"/>
      <c r="Q1193" s="421"/>
      <c r="R1193" s="421"/>
      <c r="S1193" s="421"/>
      <c r="T1193" s="421"/>
      <c r="U1193" s="421"/>
      <c r="V1193" s="202" t="s">
        <v>4121</v>
      </c>
      <c r="W1193" s="203">
        <v>44375</v>
      </c>
      <c r="X1193" s="421">
        <v>309000</v>
      </c>
      <c r="Y1193" s="421"/>
      <c r="Z1193" s="421">
        <v>0</v>
      </c>
      <c r="AA1193" s="421">
        <v>309000</v>
      </c>
      <c r="AB1193" s="495" t="s">
        <v>8594</v>
      </c>
      <c r="AC1193" s="496"/>
      <c r="AD1193" s="424" t="s">
        <v>4760</v>
      </c>
      <c r="AE1193" s="417" t="s">
        <v>4761</v>
      </c>
      <c r="AF1193" s="417"/>
      <c r="AG1193" s="224"/>
      <c r="AH1193" s="421"/>
      <c r="AI1193" s="220"/>
      <c r="BA1193" s="204" t="s">
        <v>8687</v>
      </c>
      <c r="BC1193" s="251"/>
      <c r="BD1193" s="251"/>
      <c r="BE1193" s="251"/>
      <c r="BF1193" s="251"/>
      <c r="BG1193" s="251"/>
      <c r="BH1193" s="251"/>
      <c r="BI1193" s="251"/>
      <c r="BJ1193" s="251"/>
      <c r="BK1193" s="251"/>
      <c r="BL1193" s="251"/>
      <c r="BM1193" s="251"/>
    </row>
    <row r="1194" spans="1:65" s="204" customFormat="1" ht="33.75" customHeight="1">
      <c r="A1194" s="420">
        <v>1191</v>
      </c>
      <c r="B1194" s="417" t="s">
        <v>8400</v>
      </c>
      <c r="C1194" s="431" t="s">
        <v>2613</v>
      </c>
      <c r="D1194" s="423" t="s">
        <v>4121</v>
      </c>
      <c r="E1194" s="498" t="s">
        <v>8409</v>
      </c>
      <c r="F1194" s="499"/>
      <c r="G1194" s="499"/>
      <c r="H1194" s="499"/>
      <c r="I1194" s="499"/>
      <c r="J1194" s="499"/>
      <c r="K1194" s="500"/>
      <c r="L1194" s="417">
        <v>26.2</v>
      </c>
      <c r="M1194" s="417"/>
      <c r="N1194" s="421"/>
      <c r="O1194" s="421"/>
      <c r="P1194" s="421"/>
      <c r="Q1194" s="421"/>
      <c r="R1194" s="421"/>
      <c r="S1194" s="421"/>
      <c r="T1194" s="421"/>
      <c r="U1194" s="421"/>
      <c r="V1194" s="202" t="s">
        <v>4121</v>
      </c>
      <c r="W1194" s="203">
        <v>44375</v>
      </c>
      <c r="X1194" s="421">
        <v>556400</v>
      </c>
      <c r="Y1194" s="421"/>
      <c r="Z1194" s="421">
        <v>0</v>
      </c>
      <c r="AA1194" s="421">
        <v>556400</v>
      </c>
      <c r="AB1194" s="495" t="s">
        <v>8594</v>
      </c>
      <c r="AC1194" s="496"/>
      <c r="AD1194" s="424" t="s">
        <v>4760</v>
      </c>
      <c r="AE1194" s="417" t="s">
        <v>4761</v>
      </c>
      <c r="AF1194" s="417"/>
      <c r="AG1194" s="224"/>
      <c r="AH1194" s="421"/>
      <c r="AI1194" s="220"/>
      <c r="BA1194" s="204" t="s">
        <v>8800</v>
      </c>
      <c r="BC1194" s="251"/>
      <c r="BD1194" s="251"/>
      <c r="BE1194" s="251"/>
      <c r="BF1194" s="251"/>
      <c r="BG1194" s="251"/>
      <c r="BH1194" s="251"/>
      <c r="BI1194" s="251"/>
      <c r="BJ1194" s="251"/>
      <c r="BK1194" s="251"/>
      <c r="BL1194" s="251"/>
      <c r="BM1194" s="251"/>
    </row>
    <row r="1195" spans="1:65" s="204" customFormat="1" ht="33.75" customHeight="1">
      <c r="A1195" s="420">
        <v>1192</v>
      </c>
      <c r="B1195" s="417" t="s">
        <v>8400</v>
      </c>
      <c r="C1195" s="431" t="s">
        <v>2613</v>
      </c>
      <c r="D1195" s="423" t="s">
        <v>4121</v>
      </c>
      <c r="E1195" s="498" t="s">
        <v>8410</v>
      </c>
      <c r="F1195" s="499"/>
      <c r="G1195" s="499"/>
      <c r="H1195" s="499"/>
      <c r="I1195" s="499"/>
      <c r="J1195" s="499"/>
      <c r="K1195" s="500"/>
      <c r="L1195" s="417">
        <v>18.600000000000001</v>
      </c>
      <c r="M1195" s="417"/>
      <c r="N1195" s="421"/>
      <c r="O1195" s="421"/>
      <c r="P1195" s="421"/>
      <c r="Q1195" s="421"/>
      <c r="R1195" s="421"/>
      <c r="S1195" s="421"/>
      <c r="T1195" s="421"/>
      <c r="U1195" s="421"/>
      <c r="V1195" s="202" t="s">
        <v>4121</v>
      </c>
      <c r="W1195" s="203">
        <v>44375</v>
      </c>
      <c r="X1195" s="421">
        <v>457700</v>
      </c>
      <c r="Y1195" s="421"/>
      <c r="Z1195" s="421">
        <v>0</v>
      </c>
      <c r="AA1195" s="421">
        <v>457700</v>
      </c>
      <c r="AB1195" s="495" t="s">
        <v>8594</v>
      </c>
      <c r="AC1195" s="496"/>
      <c r="AD1195" s="424" t="s">
        <v>4760</v>
      </c>
      <c r="AE1195" s="417" t="s">
        <v>4761</v>
      </c>
      <c r="AF1195" s="417"/>
      <c r="AG1195" s="224"/>
      <c r="AH1195" s="421"/>
      <c r="AI1195" s="220"/>
      <c r="BA1195" s="204" t="s">
        <v>8688</v>
      </c>
      <c r="BC1195" s="251"/>
      <c r="BD1195" s="251"/>
      <c r="BE1195" s="251"/>
      <c r="BF1195" s="251"/>
      <c r="BG1195" s="251"/>
      <c r="BH1195" s="251"/>
      <c r="BI1195" s="251"/>
      <c r="BJ1195" s="251"/>
      <c r="BK1195" s="251"/>
      <c r="BL1195" s="251"/>
      <c r="BM1195" s="251"/>
    </row>
    <row r="1196" spans="1:65" s="204" customFormat="1" ht="33.75" customHeight="1">
      <c r="A1196" s="420">
        <v>1193</v>
      </c>
      <c r="B1196" s="417" t="s">
        <v>8400</v>
      </c>
      <c r="C1196" s="431" t="s">
        <v>2613</v>
      </c>
      <c r="D1196" s="423" t="s">
        <v>4121</v>
      </c>
      <c r="E1196" s="498" t="s">
        <v>8411</v>
      </c>
      <c r="F1196" s="499"/>
      <c r="G1196" s="499"/>
      <c r="H1196" s="499"/>
      <c r="I1196" s="499"/>
      <c r="J1196" s="499"/>
      <c r="K1196" s="500"/>
      <c r="L1196" s="417">
        <v>19.3</v>
      </c>
      <c r="M1196" s="417"/>
      <c r="N1196" s="421"/>
      <c r="O1196" s="421"/>
      <c r="P1196" s="421"/>
      <c r="Q1196" s="421"/>
      <c r="R1196" s="421"/>
      <c r="S1196" s="421"/>
      <c r="T1196" s="421"/>
      <c r="U1196" s="421"/>
      <c r="V1196" s="202" t="s">
        <v>4121</v>
      </c>
      <c r="W1196" s="203">
        <v>44389</v>
      </c>
      <c r="X1196" s="421">
        <v>509300</v>
      </c>
      <c r="Y1196" s="421"/>
      <c r="Z1196" s="421">
        <v>0</v>
      </c>
      <c r="AA1196" s="421">
        <v>509300</v>
      </c>
      <c r="AB1196" s="495" t="s">
        <v>8594</v>
      </c>
      <c r="AC1196" s="496"/>
      <c r="AD1196" s="424" t="s">
        <v>4760</v>
      </c>
      <c r="AE1196" s="417" t="s">
        <v>4761</v>
      </c>
      <c r="AF1196" s="417"/>
      <c r="AG1196" s="224"/>
      <c r="AH1196" s="421"/>
      <c r="AI1196" s="220"/>
      <c r="BA1196" s="204" t="s">
        <v>8689</v>
      </c>
      <c r="BC1196" s="251"/>
      <c r="BD1196" s="251"/>
      <c r="BE1196" s="251"/>
      <c r="BF1196" s="251"/>
      <c r="BG1196" s="251"/>
      <c r="BH1196" s="251"/>
      <c r="BI1196" s="251"/>
      <c r="BJ1196" s="251"/>
      <c r="BK1196" s="251"/>
      <c r="BL1196" s="251"/>
      <c r="BM1196" s="251"/>
    </row>
    <row r="1197" spans="1:65" s="204" customFormat="1" ht="33.75" customHeight="1">
      <c r="A1197" s="420">
        <v>1194</v>
      </c>
      <c r="B1197" s="417" t="s">
        <v>8400</v>
      </c>
      <c r="C1197" s="431" t="s">
        <v>2613</v>
      </c>
      <c r="D1197" s="423" t="s">
        <v>4121</v>
      </c>
      <c r="E1197" s="498" t="s">
        <v>8412</v>
      </c>
      <c r="F1197" s="499"/>
      <c r="G1197" s="499"/>
      <c r="H1197" s="499"/>
      <c r="I1197" s="499"/>
      <c r="J1197" s="499"/>
      <c r="K1197" s="500"/>
      <c r="L1197" s="417">
        <v>26.4</v>
      </c>
      <c r="M1197" s="417"/>
      <c r="N1197" s="421"/>
      <c r="O1197" s="421"/>
      <c r="P1197" s="421"/>
      <c r="Q1197" s="421"/>
      <c r="R1197" s="421"/>
      <c r="S1197" s="421"/>
      <c r="T1197" s="421"/>
      <c r="U1197" s="421"/>
      <c r="V1197" s="202" t="s">
        <v>4121</v>
      </c>
      <c r="W1197" s="203">
        <v>44389</v>
      </c>
      <c r="X1197" s="421">
        <v>573300</v>
      </c>
      <c r="Y1197" s="421"/>
      <c r="Z1197" s="421">
        <v>0</v>
      </c>
      <c r="AA1197" s="421">
        <v>573300</v>
      </c>
      <c r="AB1197" s="495" t="s">
        <v>8594</v>
      </c>
      <c r="AC1197" s="496"/>
      <c r="AD1197" s="424" t="s">
        <v>4760</v>
      </c>
      <c r="AE1197" s="417" t="s">
        <v>4761</v>
      </c>
      <c r="AF1197" s="417"/>
      <c r="AG1197" s="224"/>
      <c r="AH1197" s="421"/>
      <c r="AI1197" s="220"/>
      <c r="BA1197" s="204" t="s">
        <v>8690</v>
      </c>
      <c r="BC1197" s="251"/>
      <c r="BD1197" s="251"/>
      <c r="BE1197" s="251"/>
      <c r="BF1197" s="251"/>
      <c r="BG1197" s="251"/>
      <c r="BH1197" s="251"/>
      <c r="BI1197" s="251"/>
      <c r="BJ1197" s="251"/>
      <c r="BK1197" s="251"/>
      <c r="BL1197" s="251"/>
      <c r="BM1197" s="251"/>
    </row>
    <row r="1198" spans="1:65" s="204" customFormat="1" ht="33.75" customHeight="1">
      <c r="A1198" s="420">
        <v>1195</v>
      </c>
      <c r="B1198" s="417" t="s">
        <v>8400</v>
      </c>
      <c r="C1198" s="431" t="s">
        <v>2613</v>
      </c>
      <c r="D1198" s="423" t="s">
        <v>4121</v>
      </c>
      <c r="E1198" s="498" t="s">
        <v>8413</v>
      </c>
      <c r="F1198" s="499"/>
      <c r="G1198" s="499"/>
      <c r="H1198" s="499"/>
      <c r="I1198" s="499"/>
      <c r="J1198" s="499"/>
      <c r="K1198" s="500"/>
      <c r="L1198" s="417">
        <v>19.600000000000001</v>
      </c>
      <c r="M1198" s="417"/>
      <c r="N1198" s="421"/>
      <c r="O1198" s="421"/>
      <c r="P1198" s="421"/>
      <c r="Q1198" s="421"/>
      <c r="R1198" s="421"/>
      <c r="S1198" s="421"/>
      <c r="T1198" s="421"/>
      <c r="U1198" s="421"/>
      <c r="V1198" s="202" t="s">
        <v>4121</v>
      </c>
      <c r="W1198" s="203">
        <v>44389</v>
      </c>
      <c r="X1198" s="421">
        <v>399500</v>
      </c>
      <c r="Y1198" s="421"/>
      <c r="Z1198" s="421">
        <v>0</v>
      </c>
      <c r="AA1198" s="421">
        <v>399500</v>
      </c>
      <c r="AB1198" s="495" t="s">
        <v>8594</v>
      </c>
      <c r="AC1198" s="496"/>
      <c r="AD1198" s="424" t="s">
        <v>4760</v>
      </c>
      <c r="AE1198" s="417" t="s">
        <v>4761</v>
      </c>
      <c r="AF1198" s="417"/>
      <c r="AG1198" s="224"/>
      <c r="AH1198" s="421"/>
      <c r="AI1198" s="220"/>
      <c r="BA1198" s="204" t="s">
        <v>8691</v>
      </c>
      <c r="BC1198" s="251"/>
      <c r="BD1198" s="251"/>
      <c r="BE1198" s="251"/>
      <c r="BF1198" s="251"/>
      <c r="BG1198" s="251"/>
      <c r="BH1198" s="251"/>
      <c r="BI1198" s="251"/>
      <c r="BJ1198" s="251"/>
      <c r="BK1198" s="251"/>
      <c r="BL1198" s="251"/>
      <c r="BM1198" s="251"/>
    </row>
    <row r="1199" spans="1:65" s="204" customFormat="1" ht="33.75" customHeight="1">
      <c r="A1199" s="420">
        <v>1196</v>
      </c>
      <c r="B1199" s="417" t="s">
        <v>8400</v>
      </c>
      <c r="C1199" s="431" t="s">
        <v>2613</v>
      </c>
      <c r="D1199" s="423" t="s">
        <v>4121</v>
      </c>
      <c r="E1199" s="498" t="s">
        <v>8414</v>
      </c>
      <c r="F1199" s="499"/>
      <c r="G1199" s="499"/>
      <c r="H1199" s="499"/>
      <c r="I1199" s="499"/>
      <c r="J1199" s="499"/>
      <c r="K1199" s="500"/>
      <c r="L1199" s="417">
        <v>27</v>
      </c>
      <c r="M1199" s="417"/>
      <c r="N1199" s="421"/>
      <c r="O1199" s="421"/>
      <c r="P1199" s="421"/>
      <c r="Q1199" s="421"/>
      <c r="R1199" s="421"/>
      <c r="S1199" s="421"/>
      <c r="T1199" s="421"/>
      <c r="U1199" s="421"/>
      <c r="V1199" s="202" t="s">
        <v>4121</v>
      </c>
      <c r="W1199" s="203">
        <v>44389</v>
      </c>
      <c r="X1199" s="421">
        <v>585400</v>
      </c>
      <c r="Y1199" s="421"/>
      <c r="Z1199" s="421">
        <v>0</v>
      </c>
      <c r="AA1199" s="421">
        <v>585400</v>
      </c>
      <c r="AB1199" s="495" t="s">
        <v>8594</v>
      </c>
      <c r="AC1199" s="496"/>
      <c r="AD1199" s="424" t="s">
        <v>4760</v>
      </c>
      <c r="AE1199" s="417" t="s">
        <v>4761</v>
      </c>
      <c r="AF1199" s="417"/>
      <c r="AG1199" s="224"/>
      <c r="AH1199" s="421"/>
      <c r="AI1199" s="220"/>
      <c r="BA1199" s="204" t="s">
        <v>8818</v>
      </c>
      <c r="BC1199" s="251"/>
      <c r="BD1199" s="251"/>
      <c r="BE1199" s="251"/>
      <c r="BF1199" s="251"/>
      <c r="BG1199" s="251"/>
      <c r="BH1199" s="251"/>
      <c r="BI1199" s="251"/>
      <c r="BJ1199" s="251"/>
      <c r="BK1199" s="251"/>
      <c r="BL1199" s="251"/>
      <c r="BM1199" s="251"/>
    </row>
    <row r="1200" spans="1:65" s="204" customFormat="1" ht="33.75" customHeight="1">
      <c r="A1200" s="420">
        <v>1197</v>
      </c>
      <c r="B1200" s="417" t="s">
        <v>8400</v>
      </c>
      <c r="C1200" s="431" t="s">
        <v>2613</v>
      </c>
      <c r="D1200" s="423" t="s">
        <v>4121</v>
      </c>
      <c r="E1200" s="498" t="s">
        <v>8415</v>
      </c>
      <c r="F1200" s="499"/>
      <c r="G1200" s="499"/>
      <c r="H1200" s="499"/>
      <c r="I1200" s="499"/>
      <c r="J1200" s="499"/>
      <c r="K1200" s="500"/>
      <c r="L1200" s="417">
        <v>27</v>
      </c>
      <c r="M1200" s="417"/>
      <c r="N1200" s="421"/>
      <c r="O1200" s="421"/>
      <c r="P1200" s="421"/>
      <c r="Q1200" s="421"/>
      <c r="R1200" s="421"/>
      <c r="S1200" s="421"/>
      <c r="T1200" s="421"/>
      <c r="U1200" s="421"/>
      <c r="V1200" s="202" t="s">
        <v>4121</v>
      </c>
      <c r="W1200" s="203">
        <v>44389</v>
      </c>
      <c r="X1200" s="421">
        <v>585300</v>
      </c>
      <c r="Y1200" s="421"/>
      <c r="Z1200" s="421">
        <v>0</v>
      </c>
      <c r="AA1200" s="421">
        <v>575300</v>
      </c>
      <c r="AB1200" s="495" t="s">
        <v>8594</v>
      </c>
      <c r="AC1200" s="496"/>
      <c r="AD1200" s="424" t="s">
        <v>4760</v>
      </c>
      <c r="AE1200" s="417" t="s">
        <v>4761</v>
      </c>
      <c r="AF1200" s="417"/>
      <c r="AG1200" s="224"/>
      <c r="AH1200" s="421"/>
      <c r="AI1200" s="220"/>
      <c r="BA1200" s="204" t="s">
        <v>8692</v>
      </c>
      <c r="BC1200" s="251"/>
      <c r="BD1200" s="251"/>
      <c r="BE1200" s="251"/>
      <c r="BF1200" s="251"/>
      <c r="BG1200" s="251"/>
      <c r="BH1200" s="251"/>
      <c r="BI1200" s="251"/>
      <c r="BJ1200" s="251"/>
      <c r="BK1200" s="251"/>
      <c r="BL1200" s="251"/>
      <c r="BM1200" s="251"/>
    </row>
    <row r="1201" spans="1:65" s="204" customFormat="1" ht="33.75" customHeight="1">
      <c r="A1201" s="420">
        <v>1198</v>
      </c>
      <c r="B1201" s="417" t="s">
        <v>8400</v>
      </c>
      <c r="C1201" s="431" t="s">
        <v>2613</v>
      </c>
      <c r="D1201" s="423" t="s">
        <v>4121</v>
      </c>
      <c r="E1201" s="498" t="s">
        <v>8416</v>
      </c>
      <c r="F1201" s="499"/>
      <c r="G1201" s="499"/>
      <c r="H1201" s="499"/>
      <c r="I1201" s="499"/>
      <c r="J1201" s="499"/>
      <c r="K1201" s="500"/>
      <c r="L1201" s="417">
        <v>25.4</v>
      </c>
      <c r="M1201" s="417"/>
      <c r="N1201" s="421"/>
      <c r="O1201" s="421"/>
      <c r="P1201" s="421"/>
      <c r="Q1201" s="421"/>
      <c r="R1201" s="421"/>
      <c r="S1201" s="421"/>
      <c r="T1201" s="421"/>
      <c r="U1201" s="421"/>
      <c r="V1201" s="202" t="s">
        <v>4121</v>
      </c>
      <c r="W1201" s="203">
        <v>44389</v>
      </c>
      <c r="X1201" s="421">
        <v>549900</v>
      </c>
      <c r="Y1201" s="421"/>
      <c r="Z1201" s="421">
        <v>0</v>
      </c>
      <c r="AA1201" s="421">
        <v>549900</v>
      </c>
      <c r="AB1201" s="495" t="s">
        <v>8594</v>
      </c>
      <c r="AC1201" s="496"/>
      <c r="AD1201" s="424" t="s">
        <v>4760</v>
      </c>
      <c r="AE1201" s="417" t="s">
        <v>4761</v>
      </c>
      <c r="AF1201" s="417"/>
      <c r="AG1201" s="224"/>
      <c r="AH1201" s="421"/>
      <c r="AI1201" s="220"/>
      <c r="BA1201" s="204" t="s">
        <v>8693</v>
      </c>
      <c r="BC1201" s="251"/>
      <c r="BD1201" s="251"/>
      <c r="BE1201" s="251"/>
      <c r="BF1201" s="251"/>
      <c r="BG1201" s="251"/>
      <c r="BH1201" s="251"/>
      <c r="BI1201" s="251"/>
      <c r="BJ1201" s="251"/>
      <c r="BK1201" s="251"/>
      <c r="BL1201" s="251"/>
      <c r="BM1201" s="251"/>
    </row>
    <row r="1202" spans="1:65" s="204" customFormat="1" ht="33.75" customHeight="1">
      <c r="A1202" s="420">
        <v>1199</v>
      </c>
      <c r="B1202" s="417" t="s">
        <v>8400</v>
      </c>
      <c r="C1202" s="431" t="s">
        <v>2613</v>
      </c>
      <c r="D1202" s="423" t="s">
        <v>4121</v>
      </c>
      <c r="E1202" s="498" t="s">
        <v>8417</v>
      </c>
      <c r="F1202" s="499"/>
      <c r="G1202" s="499"/>
      <c r="H1202" s="499"/>
      <c r="I1202" s="499"/>
      <c r="J1202" s="499"/>
      <c r="K1202" s="500"/>
      <c r="L1202" s="417">
        <v>27</v>
      </c>
      <c r="M1202" s="417"/>
      <c r="N1202" s="421"/>
      <c r="O1202" s="421"/>
      <c r="P1202" s="421"/>
      <c r="Q1202" s="421"/>
      <c r="R1202" s="421"/>
      <c r="S1202" s="421"/>
      <c r="T1202" s="421"/>
      <c r="U1202" s="421"/>
      <c r="V1202" s="202" t="s">
        <v>4121</v>
      </c>
      <c r="W1202" s="203">
        <v>44389</v>
      </c>
      <c r="X1202" s="421">
        <v>575300</v>
      </c>
      <c r="Y1202" s="421"/>
      <c r="Z1202" s="421">
        <v>0</v>
      </c>
      <c r="AA1202" s="421">
        <v>575300</v>
      </c>
      <c r="AB1202" s="495" t="s">
        <v>8594</v>
      </c>
      <c r="AC1202" s="496"/>
      <c r="AD1202" s="424" t="s">
        <v>4760</v>
      </c>
      <c r="AE1202" s="417" t="s">
        <v>4761</v>
      </c>
      <c r="AF1202" s="417"/>
      <c r="AG1202" s="224"/>
      <c r="AH1202" s="421"/>
      <c r="AI1202" s="220"/>
      <c r="BA1202" s="204" t="s">
        <v>8694</v>
      </c>
      <c r="BC1202" s="251"/>
      <c r="BD1202" s="251"/>
      <c r="BE1202" s="251"/>
      <c r="BF1202" s="251"/>
      <c r="BG1202" s="251"/>
      <c r="BH1202" s="251"/>
      <c r="BI1202" s="251"/>
      <c r="BJ1202" s="251"/>
      <c r="BK1202" s="251"/>
      <c r="BL1202" s="251"/>
      <c r="BM1202" s="251"/>
    </row>
    <row r="1203" spans="1:65" s="204" customFormat="1" ht="33.75" customHeight="1">
      <c r="A1203" s="420">
        <v>1200</v>
      </c>
      <c r="B1203" s="417" t="s">
        <v>8400</v>
      </c>
      <c r="C1203" s="431" t="s">
        <v>2613</v>
      </c>
      <c r="D1203" s="423" t="s">
        <v>4121</v>
      </c>
      <c r="E1203" s="498" t="s">
        <v>8418</v>
      </c>
      <c r="F1203" s="499"/>
      <c r="G1203" s="499"/>
      <c r="H1203" s="499"/>
      <c r="I1203" s="499"/>
      <c r="J1203" s="499"/>
      <c r="K1203" s="500"/>
      <c r="L1203" s="417">
        <v>18.600000000000001</v>
      </c>
      <c r="M1203" s="417"/>
      <c r="N1203" s="421"/>
      <c r="O1203" s="421"/>
      <c r="P1203" s="421"/>
      <c r="Q1203" s="421"/>
      <c r="R1203" s="421"/>
      <c r="S1203" s="421"/>
      <c r="T1203" s="421"/>
      <c r="U1203" s="421"/>
      <c r="V1203" s="202" t="s">
        <v>4121</v>
      </c>
      <c r="W1203" s="203">
        <v>44389</v>
      </c>
      <c r="X1203" s="421">
        <v>381200</v>
      </c>
      <c r="Y1203" s="421"/>
      <c r="Z1203" s="421">
        <v>0</v>
      </c>
      <c r="AA1203" s="421">
        <v>381200</v>
      </c>
      <c r="AB1203" s="495" t="s">
        <v>8594</v>
      </c>
      <c r="AC1203" s="496"/>
      <c r="AD1203" s="424" t="s">
        <v>4760</v>
      </c>
      <c r="AE1203" s="417" t="s">
        <v>4761</v>
      </c>
      <c r="AF1203" s="417"/>
      <c r="AG1203" s="224"/>
      <c r="AH1203" s="421"/>
      <c r="AI1203" s="220"/>
      <c r="BA1203" s="204" t="s">
        <v>8695</v>
      </c>
      <c r="BC1203" s="251"/>
      <c r="BD1203" s="251"/>
      <c r="BE1203" s="251"/>
      <c r="BF1203" s="251"/>
      <c r="BG1203" s="251"/>
      <c r="BH1203" s="251"/>
      <c r="BI1203" s="251"/>
      <c r="BJ1203" s="251"/>
      <c r="BK1203" s="251"/>
      <c r="BL1203" s="251"/>
      <c r="BM1203" s="251"/>
    </row>
    <row r="1204" spans="1:65" s="204" customFormat="1" ht="33.75" customHeight="1">
      <c r="A1204" s="420">
        <v>1201</v>
      </c>
      <c r="B1204" s="417" t="s">
        <v>8400</v>
      </c>
      <c r="C1204" s="431" t="s">
        <v>2613</v>
      </c>
      <c r="D1204" s="423" t="s">
        <v>4121</v>
      </c>
      <c r="E1204" s="498" t="s">
        <v>8419</v>
      </c>
      <c r="F1204" s="499"/>
      <c r="G1204" s="499"/>
      <c r="H1204" s="499"/>
      <c r="I1204" s="499"/>
      <c r="J1204" s="499"/>
      <c r="K1204" s="500"/>
      <c r="L1204" s="417">
        <v>22.2</v>
      </c>
      <c r="M1204" s="417"/>
      <c r="N1204" s="421"/>
      <c r="O1204" s="421"/>
      <c r="P1204" s="421"/>
      <c r="Q1204" s="421"/>
      <c r="R1204" s="421"/>
      <c r="S1204" s="421"/>
      <c r="T1204" s="421"/>
      <c r="U1204" s="421"/>
      <c r="V1204" s="202" t="s">
        <v>4121</v>
      </c>
      <c r="W1204" s="203">
        <v>44389</v>
      </c>
      <c r="X1204" s="421">
        <v>503000</v>
      </c>
      <c r="Y1204" s="421"/>
      <c r="Z1204" s="421">
        <v>0</v>
      </c>
      <c r="AA1204" s="421">
        <v>503000</v>
      </c>
      <c r="AB1204" s="495" t="s">
        <v>8594</v>
      </c>
      <c r="AC1204" s="496"/>
      <c r="AD1204" s="424" t="s">
        <v>4760</v>
      </c>
      <c r="AE1204" s="417" t="s">
        <v>4761</v>
      </c>
      <c r="AF1204" s="417"/>
      <c r="AG1204" s="224"/>
      <c r="AH1204" s="421"/>
      <c r="AI1204" s="220"/>
      <c r="BA1204" s="204" t="s">
        <v>8696</v>
      </c>
      <c r="BC1204" s="251"/>
      <c r="BD1204" s="251"/>
      <c r="BE1204" s="251"/>
      <c r="BF1204" s="251"/>
      <c r="BG1204" s="251"/>
      <c r="BH1204" s="251"/>
      <c r="BI1204" s="251"/>
      <c r="BJ1204" s="251"/>
      <c r="BK1204" s="251"/>
      <c r="BL1204" s="251"/>
      <c r="BM1204" s="251"/>
    </row>
    <row r="1205" spans="1:65" s="204" customFormat="1" ht="33.75" customHeight="1">
      <c r="A1205" s="420">
        <v>1202</v>
      </c>
      <c r="B1205" s="417" t="s">
        <v>8400</v>
      </c>
      <c r="C1205" s="431" t="s">
        <v>2613</v>
      </c>
      <c r="D1205" s="423" t="s">
        <v>4121</v>
      </c>
      <c r="E1205" s="498" t="s">
        <v>8420</v>
      </c>
      <c r="F1205" s="499"/>
      <c r="G1205" s="499"/>
      <c r="H1205" s="499"/>
      <c r="I1205" s="499"/>
      <c r="J1205" s="499"/>
      <c r="K1205" s="500"/>
      <c r="L1205" s="417">
        <v>18.8</v>
      </c>
      <c r="M1205" s="417"/>
      <c r="N1205" s="421"/>
      <c r="O1205" s="421"/>
      <c r="P1205" s="421"/>
      <c r="Q1205" s="421"/>
      <c r="R1205" s="421"/>
      <c r="S1205" s="421"/>
      <c r="T1205" s="421"/>
      <c r="U1205" s="421"/>
      <c r="V1205" s="202" t="s">
        <v>4121</v>
      </c>
      <c r="W1205" s="203">
        <v>44389</v>
      </c>
      <c r="X1205" s="421">
        <v>524300</v>
      </c>
      <c r="Y1205" s="421"/>
      <c r="Z1205" s="421">
        <v>0</v>
      </c>
      <c r="AA1205" s="421">
        <v>524300</v>
      </c>
      <c r="AB1205" s="495" t="s">
        <v>8594</v>
      </c>
      <c r="AC1205" s="496"/>
      <c r="AD1205" s="424" t="s">
        <v>4760</v>
      </c>
      <c r="AE1205" s="417" t="s">
        <v>4761</v>
      </c>
      <c r="AF1205" s="417"/>
      <c r="AG1205" s="224"/>
      <c r="AH1205" s="421"/>
      <c r="AI1205" s="220"/>
      <c r="BA1205" s="204" t="s">
        <v>8697</v>
      </c>
      <c r="BC1205" s="251"/>
      <c r="BD1205" s="251"/>
      <c r="BE1205" s="251"/>
      <c r="BF1205" s="251"/>
      <c r="BG1205" s="251"/>
      <c r="BH1205" s="251"/>
      <c r="BI1205" s="251"/>
      <c r="BJ1205" s="251"/>
      <c r="BK1205" s="251"/>
      <c r="BL1205" s="251"/>
      <c r="BM1205" s="251"/>
    </row>
    <row r="1206" spans="1:65" s="204" customFormat="1" ht="33.75" customHeight="1">
      <c r="A1206" s="420">
        <v>1203</v>
      </c>
      <c r="B1206" s="417" t="s">
        <v>8400</v>
      </c>
      <c r="C1206" s="431" t="s">
        <v>2613</v>
      </c>
      <c r="D1206" s="423" t="s">
        <v>4121</v>
      </c>
      <c r="E1206" s="498" t="s">
        <v>8421</v>
      </c>
      <c r="F1206" s="499"/>
      <c r="G1206" s="499"/>
      <c r="H1206" s="499"/>
      <c r="I1206" s="499"/>
      <c r="J1206" s="499"/>
      <c r="K1206" s="500"/>
      <c r="L1206" s="417">
        <v>25.8</v>
      </c>
      <c r="M1206" s="417"/>
      <c r="N1206" s="421"/>
      <c r="O1206" s="421"/>
      <c r="P1206" s="421"/>
      <c r="Q1206" s="421"/>
      <c r="R1206" s="421"/>
      <c r="S1206" s="421"/>
      <c r="T1206" s="421"/>
      <c r="U1206" s="421"/>
      <c r="V1206" s="202" t="s">
        <v>4121</v>
      </c>
      <c r="W1206" s="203">
        <v>44484</v>
      </c>
      <c r="X1206" s="421">
        <v>561100</v>
      </c>
      <c r="Y1206" s="421"/>
      <c r="Z1206" s="421">
        <v>0</v>
      </c>
      <c r="AA1206" s="421">
        <v>561100</v>
      </c>
      <c r="AB1206" s="495" t="s">
        <v>8594</v>
      </c>
      <c r="AC1206" s="496"/>
      <c r="AD1206" s="424" t="s">
        <v>4760</v>
      </c>
      <c r="AE1206" s="417" t="s">
        <v>4761</v>
      </c>
      <c r="AF1206" s="417"/>
      <c r="AG1206" s="224"/>
      <c r="AH1206" s="421"/>
      <c r="AI1206" s="220"/>
      <c r="BA1206" s="204" t="s">
        <v>8698</v>
      </c>
      <c r="BC1206" s="251"/>
      <c r="BD1206" s="251"/>
      <c r="BE1206" s="251"/>
      <c r="BF1206" s="251"/>
      <c r="BG1206" s="251"/>
      <c r="BH1206" s="251"/>
      <c r="BI1206" s="251"/>
      <c r="BJ1206" s="251"/>
      <c r="BK1206" s="251"/>
      <c r="BL1206" s="251"/>
      <c r="BM1206" s="251"/>
    </row>
    <row r="1207" spans="1:65" s="204" customFormat="1" ht="33.75" customHeight="1">
      <c r="A1207" s="420">
        <v>1204</v>
      </c>
      <c r="B1207" s="417" t="s">
        <v>8400</v>
      </c>
      <c r="C1207" s="431" t="s">
        <v>2613</v>
      </c>
      <c r="D1207" s="423" t="s">
        <v>4121</v>
      </c>
      <c r="E1207" s="498" t="s">
        <v>8422</v>
      </c>
      <c r="F1207" s="499"/>
      <c r="G1207" s="499"/>
      <c r="H1207" s="499"/>
      <c r="I1207" s="499"/>
      <c r="J1207" s="499"/>
      <c r="K1207" s="500"/>
      <c r="L1207" s="417">
        <v>25.8</v>
      </c>
      <c r="M1207" s="417"/>
      <c r="N1207" s="421"/>
      <c r="O1207" s="421"/>
      <c r="P1207" s="421"/>
      <c r="Q1207" s="421"/>
      <c r="R1207" s="421"/>
      <c r="S1207" s="421"/>
      <c r="T1207" s="421"/>
      <c r="U1207" s="421"/>
      <c r="V1207" s="202" t="s">
        <v>4121</v>
      </c>
      <c r="W1207" s="203">
        <v>44484</v>
      </c>
      <c r="X1207" s="421">
        <v>561100</v>
      </c>
      <c r="Y1207" s="421"/>
      <c r="Z1207" s="421">
        <v>0</v>
      </c>
      <c r="AA1207" s="421">
        <v>561100</v>
      </c>
      <c r="AB1207" s="495" t="s">
        <v>8594</v>
      </c>
      <c r="AC1207" s="496"/>
      <c r="AD1207" s="424" t="s">
        <v>4760</v>
      </c>
      <c r="AE1207" s="417" t="s">
        <v>4761</v>
      </c>
      <c r="AF1207" s="417"/>
      <c r="AG1207" s="224"/>
      <c r="AH1207" s="421"/>
      <c r="AI1207" s="220"/>
      <c r="BA1207" s="204" t="s">
        <v>8822</v>
      </c>
      <c r="BC1207" s="251"/>
      <c r="BD1207" s="251"/>
      <c r="BE1207" s="251"/>
      <c r="BF1207" s="251"/>
      <c r="BG1207" s="251"/>
      <c r="BH1207" s="251"/>
      <c r="BI1207" s="251"/>
      <c r="BJ1207" s="251"/>
      <c r="BK1207" s="251"/>
      <c r="BL1207" s="251"/>
      <c r="BM1207" s="251"/>
    </row>
    <row r="1208" spans="1:65" s="204" customFormat="1" ht="33.75" customHeight="1">
      <c r="A1208" s="420">
        <v>1205</v>
      </c>
      <c r="B1208" s="417" t="s">
        <v>8400</v>
      </c>
      <c r="C1208" s="431" t="s">
        <v>2613</v>
      </c>
      <c r="D1208" s="423" t="s">
        <v>4121</v>
      </c>
      <c r="E1208" s="498" t="s">
        <v>8423</v>
      </c>
      <c r="F1208" s="499"/>
      <c r="G1208" s="499"/>
      <c r="H1208" s="499"/>
      <c r="I1208" s="499"/>
      <c r="J1208" s="499"/>
      <c r="K1208" s="500"/>
      <c r="L1208" s="417">
        <v>19.2</v>
      </c>
      <c r="M1208" s="417"/>
      <c r="N1208" s="421"/>
      <c r="O1208" s="421"/>
      <c r="P1208" s="421"/>
      <c r="Q1208" s="421"/>
      <c r="R1208" s="421"/>
      <c r="S1208" s="421"/>
      <c r="T1208" s="421"/>
      <c r="U1208" s="421"/>
      <c r="V1208" s="202" t="s">
        <v>4121</v>
      </c>
      <c r="W1208" s="203">
        <v>44484</v>
      </c>
      <c r="X1208" s="421">
        <v>534500</v>
      </c>
      <c r="Y1208" s="421"/>
      <c r="Z1208" s="421">
        <v>0</v>
      </c>
      <c r="AA1208" s="421">
        <v>534500</v>
      </c>
      <c r="AB1208" s="495" t="s">
        <v>8594</v>
      </c>
      <c r="AC1208" s="496"/>
      <c r="AD1208" s="424" t="s">
        <v>4760</v>
      </c>
      <c r="AE1208" s="417" t="s">
        <v>4761</v>
      </c>
      <c r="AF1208" s="417"/>
      <c r="AG1208" s="224"/>
      <c r="AH1208" s="421"/>
      <c r="AI1208" s="220"/>
      <c r="BA1208" s="204" t="s">
        <v>8699</v>
      </c>
      <c r="BC1208" s="251"/>
      <c r="BD1208" s="251"/>
      <c r="BE1208" s="251"/>
      <c r="BF1208" s="251"/>
      <c r="BG1208" s="251"/>
      <c r="BH1208" s="251"/>
      <c r="BI1208" s="251"/>
      <c r="BJ1208" s="251"/>
      <c r="BK1208" s="251"/>
      <c r="BL1208" s="251"/>
      <c r="BM1208" s="251"/>
    </row>
    <row r="1209" spans="1:65" s="204" customFormat="1" ht="33.75" customHeight="1">
      <c r="A1209" s="420">
        <v>1206</v>
      </c>
      <c r="B1209" s="417" t="s">
        <v>8400</v>
      </c>
      <c r="C1209" s="431" t="s">
        <v>2613</v>
      </c>
      <c r="D1209" s="423" t="s">
        <v>4121</v>
      </c>
      <c r="E1209" s="498" t="s">
        <v>8424</v>
      </c>
      <c r="F1209" s="499"/>
      <c r="G1209" s="499"/>
      <c r="H1209" s="499"/>
      <c r="I1209" s="499"/>
      <c r="J1209" s="499"/>
      <c r="K1209" s="500"/>
      <c r="L1209" s="417">
        <v>26.1</v>
      </c>
      <c r="M1209" s="417"/>
      <c r="N1209" s="421"/>
      <c r="O1209" s="421"/>
      <c r="P1209" s="421"/>
      <c r="Q1209" s="421"/>
      <c r="R1209" s="421"/>
      <c r="S1209" s="421"/>
      <c r="T1209" s="421"/>
      <c r="U1209" s="421"/>
      <c r="V1209" s="202" t="s">
        <v>4121</v>
      </c>
      <c r="W1209" s="203">
        <v>44525</v>
      </c>
      <c r="X1209" s="421">
        <v>567200</v>
      </c>
      <c r="Y1209" s="421"/>
      <c r="Z1209" s="421">
        <v>0</v>
      </c>
      <c r="AA1209" s="421">
        <v>567200</v>
      </c>
      <c r="AB1209" s="495" t="s">
        <v>8594</v>
      </c>
      <c r="AC1209" s="496"/>
      <c r="AD1209" s="424" t="s">
        <v>4760</v>
      </c>
      <c r="AE1209" s="417" t="s">
        <v>4761</v>
      </c>
      <c r="AF1209" s="417"/>
      <c r="AG1209" s="224"/>
      <c r="AH1209" s="421"/>
      <c r="AI1209" s="220"/>
      <c r="BA1209" s="204" t="s">
        <v>8700</v>
      </c>
      <c r="BC1209" s="251"/>
      <c r="BD1209" s="251"/>
      <c r="BE1209" s="251"/>
      <c r="BF1209" s="251"/>
      <c r="BG1209" s="251"/>
      <c r="BH1209" s="251"/>
      <c r="BI1209" s="251"/>
      <c r="BJ1209" s="251"/>
      <c r="BK1209" s="251"/>
      <c r="BL1209" s="251"/>
      <c r="BM1209" s="251"/>
    </row>
    <row r="1210" spans="1:65" s="204" customFormat="1" ht="33.75" customHeight="1">
      <c r="A1210" s="420">
        <v>1207</v>
      </c>
      <c r="B1210" s="417" t="s">
        <v>8400</v>
      </c>
      <c r="C1210" s="431" t="s">
        <v>2613</v>
      </c>
      <c r="D1210" s="423" t="s">
        <v>4121</v>
      </c>
      <c r="E1210" s="498" t="s">
        <v>8425</v>
      </c>
      <c r="F1210" s="499"/>
      <c r="G1210" s="499"/>
      <c r="H1210" s="499"/>
      <c r="I1210" s="499"/>
      <c r="J1210" s="499"/>
      <c r="K1210" s="500"/>
      <c r="L1210" s="417">
        <v>18.8</v>
      </c>
      <c r="M1210" s="417"/>
      <c r="N1210" s="421"/>
      <c r="O1210" s="421"/>
      <c r="P1210" s="421"/>
      <c r="Q1210" s="421"/>
      <c r="R1210" s="421"/>
      <c r="S1210" s="421"/>
      <c r="T1210" s="421"/>
      <c r="U1210" s="421"/>
      <c r="V1210" s="202" t="s">
        <v>4121</v>
      </c>
      <c r="W1210" s="203">
        <v>44484</v>
      </c>
      <c r="X1210" s="421">
        <v>362300</v>
      </c>
      <c r="Y1210" s="421"/>
      <c r="Z1210" s="421">
        <v>0</v>
      </c>
      <c r="AA1210" s="421">
        <v>362300</v>
      </c>
      <c r="AB1210" s="495" t="s">
        <v>8594</v>
      </c>
      <c r="AC1210" s="496"/>
      <c r="AD1210" s="424" t="s">
        <v>4760</v>
      </c>
      <c r="AE1210" s="417" t="s">
        <v>4761</v>
      </c>
      <c r="AF1210" s="417"/>
      <c r="AG1210" s="224"/>
      <c r="AH1210" s="421"/>
      <c r="AI1210" s="220"/>
      <c r="BA1210" s="204" t="s">
        <v>8701</v>
      </c>
      <c r="BC1210" s="251"/>
      <c r="BD1210" s="251"/>
      <c r="BE1210" s="251"/>
      <c r="BF1210" s="251"/>
      <c r="BG1210" s="251"/>
      <c r="BH1210" s="251"/>
      <c r="BI1210" s="251"/>
      <c r="BJ1210" s="251"/>
      <c r="BK1210" s="251"/>
      <c r="BL1210" s="251"/>
      <c r="BM1210" s="251"/>
    </row>
    <row r="1211" spans="1:65" s="204" customFormat="1" ht="33.75" customHeight="1">
      <c r="A1211" s="420">
        <v>1208</v>
      </c>
      <c r="B1211" s="417" t="s">
        <v>8468</v>
      </c>
      <c r="C1211" s="431" t="s">
        <v>2613</v>
      </c>
      <c r="D1211" s="423" t="s">
        <v>4121</v>
      </c>
      <c r="E1211" s="498" t="s">
        <v>8426</v>
      </c>
      <c r="F1211" s="499"/>
      <c r="G1211" s="499"/>
      <c r="H1211" s="499"/>
      <c r="I1211" s="499"/>
      <c r="J1211" s="499"/>
      <c r="K1211" s="500"/>
      <c r="L1211" s="417">
        <v>19.100000000000001</v>
      </c>
      <c r="M1211" s="417"/>
      <c r="N1211" s="421"/>
      <c r="O1211" s="421"/>
      <c r="P1211" s="421"/>
      <c r="Q1211" s="421"/>
      <c r="R1211" s="421"/>
      <c r="S1211" s="421"/>
      <c r="T1211" s="421"/>
      <c r="U1211" s="421"/>
      <c r="V1211" s="202" t="s">
        <v>4121</v>
      </c>
      <c r="W1211" s="203">
        <v>44494</v>
      </c>
      <c r="X1211" s="421">
        <v>504500</v>
      </c>
      <c r="Y1211" s="421"/>
      <c r="Z1211" s="421">
        <v>0</v>
      </c>
      <c r="AA1211" s="421">
        <v>504500</v>
      </c>
      <c r="AB1211" s="495" t="s">
        <v>8594</v>
      </c>
      <c r="AC1211" s="496"/>
      <c r="AD1211" s="424" t="s">
        <v>4760</v>
      </c>
      <c r="AE1211" s="417" t="s">
        <v>4761</v>
      </c>
      <c r="AF1211" s="417"/>
      <c r="AG1211" s="224"/>
      <c r="AH1211" s="421"/>
      <c r="AI1211" s="220"/>
      <c r="BA1211" s="204" t="s">
        <v>8823</v>
      </c>
      <c r="BC1211" s="251"/>
      <c r="BD1211" s="251"/>
      <c r="BE1211" s="251"/>
      <c r="BF1211" s="251"/>
      <c r="BG1211" s="251"/>
      <c r="BH1211" s="251"/>
      <c r="BI1211" s="251"/>
      <c r="BJ1211" s="251"/>
      <c r="BK1211" s="251"/>
      <c r="BL1211" s="251"/>
      <c r="BM1211" s="251"/>
    </row>
    <row r="1212" spans="1:65" s="204" customFormat="1" ht="33.75" customHeight="1">
      <c r="A1212" s="420">
        <v>1209</v>
      </c>
      <c r="B1212" s="417" t="s">
        <v>8400</v>
      </c>
      <c r="C1212" s="431" t="s">
        <v>2613</v>
      </c>
      <c r="D1212" s="423" t="s">
        <v>4121</v>
      </c>
      <c r="E1212" s="498" t="s">
        <v>8427</v>
      </c>
      <c r="F1212" s="499"/>
      <c r="G1212" s="499"/>
      <c r="H1212" s="499"/>
      <c r="I1212" s="499"/>
      <c r="J1212" s="499"/>
      <c r="K1212" s="500"/>
      <c r="L1212" s="417">
        <v>27.1</v>
      </c>
      <c r="M1212" s="417"/>
      <c r="N1212" s="421"/>
      <c r="O1212" s="421"/>
      <c r="P1212" s="421"/>
      <c r="Q1212" s="421"/>
      <c r="R1212" s="421"/>
      <c r="S1212" s="421"/>
      <c r="T1212" s="421"/>
      <c r="U1212" s="421"/>
      <c r="V1212" s="202" t="s">
        <v>4121</v>
      </c>
      <c r="W1212" s="203">
        <v>44490</v>
      </c>
      <c r="X1212" s="421">
        <v>587400</v>
      </c>
      <c r="Y1212" s="421"/>
      <c r="Z1212" s="421">
        <v>0</v>
      </c>
      <c r="AA1212" s="421">
        <v>587400</v>
      </c>
      <c r="AB1212" s="495" t="s">
        <v>8594</v>
      </c>
      <c r="AC1212" s="496"/>
      <c r="AD1212" s="424" t="s">
        <v>4760</v>
      </c>
      <c r="AE1212" s="417" t="s">
        <v>4761</v>
      </c>
      <c r="AF1212" s="417"/>
      <c r="AG1212" s="224"/>
      <c r="AH1212" s="421"/>
      <c r="AI1212" s="220"/>
      <c r="BA1212" s="204" t="s">
        <v>8702</v>
      </c>
      <c r="BC1212" s="251"/>
      <c r="BD1212" s="251"/>
      <c r="BE1212" s="251"/>
      <c r="BF1212" s="251"/>
      <c r="BG1212" s="251"/>
      <c r="BH1212" s="251"/>
      <c r="BI1212" s="251"/>
      <c r="BJ1212" s="251"/>
      <c r="BK1212" s="251"/>
      <c r="BL1212" s="251"/>
      <c r="BM1212" s="251"/>
    </row>
    <row r="1213" spans="1:65" s="204" customFormat="1" ht="33.75" customHeight="1">
      <c r="A1213" s="420">
        <v>1210</v>
      </c>
      <c r="B1213" s="417" t="s">
        <v>8400</v>
      </c>
      <c r="C1213" s="431" t="s">
        <v>2613</v>
      </c>
      <c r="D1213" s="423" t="s">
        <v>4121</v>
      </c>
      <c r="E1213" s="498" t="s">
        <v>8428</v>
      </c>
      <c r="F1213" s="499"/>
      <c r="G1213" s="499"/>
      <c r="H1213" s="499"/>
      <c r="I1213" s="499"/>
      <c r="J1213" s="499"/>
      <c r="K1213" s="500"/>
      <c r="L1213" s="417">
        <v>25.8</v>
      </c>
      <c r="M1213" s="417"/>
      <c r="N1213" s="421"/>
      <c r="O1213" s="421"/>
      <c r="P1213" s="421"/>
      <c r="Q1213" s="421"/>
      <c r="R1213" s="421"/>
      <c r="S1213" s="421"/>
      <c r="T1213" s="421"/>
      <c r="U1213" s="421"/>
      <c r="V1213" s="202" t="s">
        <v>4121</v>
      </c>
      <c r="W1213" s="203">
        <v>44490</v>
      </c>
      <c r="X1213" s="421">
        <v>584700</v>
      </c>
      <c r="Y1213" s="421"/>
      <c r="Z1213" s="421">
        <v>0</v>
      </c>
      <c r="AA1213" s="421">
        <v>584700</v>
      </c>
      <c r="AB1213" s="495" t="s">
        <v>8594</v>
      </c>
      <c r="AC1213" s="496"/>
      <c r="AD1213" s="424" t="s">
        <v>4760</v>
      </c>
      <c r="AE1213" s="417" t="s">
        <v>4761</v>
      </c>
      <c r="AF1213" s="417"/>
      <c r="AG1213" s="224"/>
      <c r="AH1213" s="421"/>
      <c r="AI1213" s="220"/>
      <c r="BA1213" s="204" t="s">
        <v>8703</v>
      </c>
      <c r="BC1213" s="251"/>
      <c r="BD1213" s="251"/>
      <c r="BE1213" s="251"/>
      <c r="BF1213" s="251"/>
      <c r="BG1213" s="251"/>
      <c r="BH1213" s="251"/>
      <c r="BI1213" s="251"/>
      <c r="BJ1213" s="251"/>
      <c r="BK1213" s="251"/>
      <c r="BL1213" s="251"/>
      <c r="BM1213" s="251"/>
    </row>
    <row r="1214" spans="1:65" s="204" customFormat="1" ht="33.75" customHeight="1">
      <c r="A1214" s="420">
        <v>1211</v>
      </c>
      <c r="B1214" s="417" t="s">
        <v>8400</v>
      </c>
      <c r="C1214" s="431" t="s">
        <v>2613</v>
      </c>
      <c r="D1214" s="423" t="s">
        <v>4121</v>
      </c>
      <c r="E1214" s="498" t="s">
        <v>8429</v>
      </c>
      <c r="F1214" s="499"/>
      <c r="G1214" s="499"/>
      <c r="H1214" s="499"/>
      <c r="I1214" s="499"/>
      <c r="J1214" s="499"/>
      <c r="K1214" s="500"/>
      <c r="L1214" s="417">
        <v>26.3</v>
      </c>
      <c r="M1214" s="417"/>
      <c r="N1214" s="421"/>
      <c r="O1214" s="421"/>
      <c r="P1214" s="421"/>
      <c r="Q1214" s="421"/>
      <c r="R1214" s="421"/>
      <c r="S1214" s="421"/>
      <c r="T1214" s="421"/>
      <c r="U1214" s="421"/>
      <c r="V1214" s="202" t="s">
        <v>4121</v>
      </c>
      <c r="W1214" s="203">
        <v>44490</v>
      </c>
      <c r="X1214" s="421">
        <v>571200</v>
      </c>
      <c r="Y1214" s="421"/>
      <c r="Z1214" s="421">
        <v>0</v>
      </c>
      <c r="AA1214" s="421">
        <v>571200</v>
      </c>
      <c r="AB1214" s="495" t="s">
        <v>8594</v>
      </c>
      <c r="AC1214" s="496"/>
      <c r="AD1214" s="424" t="s">
        <v>4760</v>
      </c>
      <c r="AE1214" s="417" t="s">
        <v>4761</v>
      </c>
      <c r="AF1214" s="417"/>
      <c r="AG1214" s="224"/>
      <c r="AH1214" s="421"/>
      <c r="AI1214" s="220"/>
      <c r="BA1214" s="204" t="s">
        <v>8704</v>
      </c>
      <c r="BC1214" s="251"/>
      <c r="BD1214" s="251"/>
      <c r="BE1214" s="251"/>
      <c r="BF1214" s="251"/>
      <c r="BG1214" s="251"/>
      <c r="BH1214" s="251"/>
      <c r="BI1214" s="251"/>
      <c r="BJ1214" s="251"/>
      <c r="BK1214" s="251"/>
      <c r="BL1214" s="251"/>
      <c r="BM1214" s="251"/>
    </row>
    <row r="1215" spans="1:65" s="204" customFormat="1" ht="33.75" customHeight="1">
      <c r="A1215" s="420">
        <v>1212</v>
      </c>
      <c r="B1215" s="417" t="s">
        <v>8400</v>
      </c>
      <c r="C1215" s="431" t="s">
        <v>2613</v>
      </c>
      <c r="D1215" s="423" t="s">
        <v>4121</v>
      </c>
      <c r="E1215" s="498" t="s">
        <v>8430</v>
      </c>
      <c r="F1215" s="499"/>
      <c r="G1215" s="499"/>
      <c r="H1215" s="499"/>
      <c r="I1215" s="499"/>
      <c r="J1215" s="499"/>
      <c r="K1215" s="500"/>
      <c r="L1215" s="417">
        <v>26.8</v>
      </c>
      <c r="M1215" s="417"/>
      <c r="N1215" s="421"/>
      <c r="O1215" s="421"/>
      <c r="P1215" s="421"/>
      <c r="Q1215" s="421"/>
      <c r="R1215" s="421"/>
      <c r="S1215" s="421"/>
      <c r="T1215" s="421"/>
      <c r="U1215" s="421"/>
      <c r="V1215" s="202" t="s">
        <v>4121</v>
      </c>
      <c r="W1215" s="203">
        <v>44490</v>
      </c>
      <c r="X1215" s="421">
        <v>579700</v>
      </c>
      <c r="Y1215" s="421"/>
      <c r="Z1215" s="421">
        <v>0</v>
      </c>
      <c r="AA1215" s="421">
        <v>579700</v>
      </c>
      <c r="AB1215" s="495" t="s">
        <v>8594</v>
      </c>
      <c r="AC1215" s="496"/>
      <c r="AD1215" s="424" t="s">
        <v>4760</v>
      </c>
      <c r="AE1215" s="417" t="s">
        <v>4761</v>
      </c>
      <c r="AF1215" s="417"/>
      <c r="AG1215" s="224"/>
      <c r="AH1215" s="421"/>
      <c r="AI1215" s="220"/>
      <c r="BA1215" s="204" t="s">
        <v>8815</v>
      </c>
      <c r="BC1215" s="251"/>
      <c r="BD1215" s="251"/>
      <c r="BE1215" s="251"/>
      <c r="BF1215" s="251"/>
      <c r="BG1215" s="251"/>
      <c r="BH1215" s="251"/>
      <c r="BI1215" s="251"/>
      <c r="BJ1215" s="251"/>
      <c r="BK1215" s="251"/>
      <c r="BL1215" s="251"/>
      <c r="BM1215" s="251"/>
    </row>
    <row r="1216" spans="1:65" s="204" customFormat="1" ht="33.75" customHeight="1">
      <c r="A1216" s="420">
        <v>1213</v>
      </c>
      <c r="B1216" s="417" t="s">
        <v>8400</v>
      </c>
      <c r="C1216" s="431" t="s">
        <v>2613</v>
      </c>
      <c r="D1216" s="423" t="s">
        <v>4121</v>
      </c>
      <c r="E1216" s="498" t="s">
        <v>8431</v>
      </c>
      <c r="F1216" s="499"/>
      <c r="G1216" s="499"/>
      <c r="H1216" s="499"/>
      <c r="I1216" s="499"/>
      <c r="J1216" s="499"/>
      <c r="K1216" s="500"/>
      <c r="L1216" s="417">
        <v>26.4</v>
      </c>
      <c r="M1216" s="417"/>
      <c r="N1216" s="421"/>
      <c r="O1216" s="421"/>
      <c r="P1216" s="421"/>
      <c r="Q1216" s="421"/>
      <c r="R1216" s="421"/>
      <c r="S1216" s="421"/>
      <c r="T1216" s="421"/>
      <c r="U1216" s="421"/>
      <c r="V1216" s="202" t="s">
        <v>4121</v>
      </c>
      <c r="W1216" s="203">
        <v>44491</v>
      </c>
      <c r="X1216" s="421">
        <v>573300</v>
      </c>
      <c r="Y1216" s="421"/>
      <c r="Z1216" s="421">
        <v>0</v>
      </c>
      <c r="AA1216" s="421">
        <v>573300</v>
      </c>
      <c r="AB1216" s="495" t="s">
        <v>8594</v>
      </c>
      <c r="AC1216" s="496"/>
      <c r="AD1216" s="424" t="s">
        <v>4760</v>
      </c>
      <c r="AE1216" s="417" t="s">
        <v>4761</v>
      </c>
      <c r="AF1216" s="417"/>
      <c r="AG1216" s="224"/>
      <c r="AH1216" s="421"/>
      <c r="AI1216" s="220"/>
      <c r="BA1216" s="204" t="s">
        <v>8705</v>
      </c>
      <c r="BC1216" s="251"/>
      <c r="BD1216" s="251"/>
      <c r="BE1216" s="251"/>
      <c r="BF1216" s="251"/>
      <c r="BG1216" s="251"/>
      <c r="BH1216" s="251"/>
      <c r="BI1216" s="251"/>
      <c r="BJ1216" s="251"/>
      <c r="BK1216" s="251"/>
      <c r="BL1216" s="251"/>
      <c r="BM1216" s="251"/>
    </row>
    <row r="1217" spans="1:65" s="204" customFormat="1" ht="33.75" customHeight="1">
      <c r="A1217" s="420">
        <v>1214</v>
      </c>
      <c r="B1217" s="417" t="s">
        <v>8400</v>
      </c>
      <c r="C1217" s="431" t="s">
        <v>2613</v>
      </c>
      <c r="D1217" s="423" t="s">
        <v>4121</v>
      </c>
      <c r="E1217" s="498" t="s">
        <v>8432</v>
      </c>
      <c r="F1217" s="499"/>
      <c r="G1217" s="499"/>
      <c r="H1217" s="499"/>
      <c r="I1217" s="499"/>
      <c r="J1217" s="499"/>
      <c r="K1217" s="500"/>
      <c r="L1217" s="417">
        <v>20.7</v>
      </c>
      <c r="M1217" s="417"/>
      <c r="N1217" s="421"/>
      <c r="O1217" s="421"/>
      <c r="P1217" s="421"/>
      <c r="Q1217" s="421"/>
      <c r="R1217" s="421"/>
      <c r="S1217" s="421"/>
      <c r="T1217" s="421"/>
      <c r="U1217" s="421"/>
      <c r="V1217" s="202" t="s">
        <v>4121</v>
      </c>
      <c r="W1217" s="203">
        <v>44501</v>
      </c>
      <c r="X1217" s="421">
        <v>543300</v>
      </c>
      <c r="Y1217" s="421"/>
      <c r="Z1217" s="421">
        <v>0</v>
      </c>
      <c r="AA1217" s="421">
        <v>543300</v>
      </c>
      <c r="AB1217" s="495" t="s">
        <v>8594</v>
      </c>
      <c r="AC1217" s="496"/>
      <c r="AD1217" s="424" t="s">
        <v>4760</v>
      </c>
      <c r="AE1217" s="417" t="s">
        <v>4761</v>
      </c>
      <c r="AF1217" s="417"/>
      <c r="AG1217" s="224"/>
      <c r="AH1217" s="421"/>
      <c r="AI1217" s="220"/>
      <c r="BA1217" s="204" t="s">
        <v>8725</v>
      </c>
      <c r="BC1217" s="251"/>
      <c r="BD1217" s="251"/>
      <c r="BE1217" s="251"/>
      <c r="BF1217" s="251"/>
      <c r="BG1217" s="251"/>
      <c r="BH1217" s="251"/>
      <c r="BI1217" s="251"/>
      <c r="BJ1217" s="251"/>
      <c r="BK1217" s="251"/>
      <c r="BL1217" s="251"/>
      <c r="BM1217" s="251"/>
    </row>
    <row r="1218" spans="1:65" s="204" customFormat="1" ht="33.75" customHeight="1">
      <c r="A1218" s="420">
        <v>1215</v>
      </c>
      <c r="B1218" s="417" t="s">
        <v>8400</v>
      </c>
      <c r="C1218" s="431" t="s">
        <v>2613</v>
      </c>
      <c r="D1218" s="423" t="s">
        <v>4121</v>
      </c>
      <c r="E1218" s="498" t="s">
        <v>8433</v>
      </c>
      <c r="F1218" s="499"/>
      <c r="G1218" s="499"/>
      <c r="H1218" s="499"/>
      <c r="I1218" s="499"/>
      <c r="J1218" s="499"/>
      <c r="K1218" s="500"/>
      <c r="L1218" s="417">
        <v>26.8</v>
      </c>
      <c r="M1218" s="417"/>
      <c r="N1218" s="421"/>
      <c r="O1218" s="421"/>
      <c r="P1218" s="421"/>
      <c r="Q1218" s="421"/>
      <c r="R1218" s="421"/>
      <c r="S1218" s="421"/>
      <c r="T1218" s="421"/>
      <c r="U1218" s="421"/>
      <c r="V1218" s="202" t="s">
        <v>4121</v>
      </c>
      <c r="W1218" s="203">
        <v>44502</v>
      </c>
      <c r="X1218" s="421">
        <v>576600</v>
      </c>
      <c r="Y1218" s="421"/>
      <c r="Z1218" s="421">
        <v>0</v>
      </c>
      <c r="AA1218" s="421">
        <v>576600</v>
      </c>
      <c r="AB1218" s="495" t="s">
        <v>8594</v>
      </c>
      <c r="AC1218" s="496"/>
      <c r="AD1218" s="424" t="s">
        <v>4760</v>
      </c>
      <c r="AE1218" s="417" t="s">
        <v>4761</v>
      </c>
      <c r="AF1218" s="417"/>
      <c r="AG1218" s="224"/>
      <c r="AH1218" s="421"/>
      <c r="AI1218" s="220"/>
      <c r="BA1218" s="204" t="s">
        <v>8802</v>
      </c>
      <c r="BC1218" s="251"/>
      <c r="BD1218" s="251"/>
      <c r="BE1218" s="251"/>
      <c r="BF1218" s="251"/>
      <c r="BG1218" s="251"/>
      <c r="BH1218" s="251"/>
      <c r="BI1218" s="251"/>
      <c r="BJ1218" s="251"/>
      <c r="BK1218" s="251"/>
      <c r="BL1218" s="251"/>
      <c r="BM1218" s="251"/>
    </row>
    <row r="1219" spans="1:65" s="204" customFormat="1" ht="33.75" customHeight="1">
      <c r="A1219" s="420">
        <v>1216</v>
      </c>
      <c r="B1219" s="417" t="s">
        <v>8400</v>
      </c>
      <c r="C1219" s="431" t="s">
        <v>2613</v>
      </c>
      <c r="D1219" s="423" t="s">
        <v>4121</v>
      </c>
      <c r="E1219" s="498" t="s">
        <v>8434</v>
      </c>
      <c r="F1219" s="499"/>
      <c r="G1219" s="499"/>
      <c r="H1219" s="499"/>
      <c r="I1219" s="499"/>
      <c r="J1219" s="499"/>
      <c r="K1219" s="500"/>
      <c r="L1219" s="417">
        <v>19.3</v>
      </c>
      <c r="M1219" s="417"/>
      <c r="N1219" s="421"/>
      <c r="O1219" s="421"/>
      <c r="P1219" s="421"/>
      <c r="Q1219" s="421"/>
      <c r="R1219" s="421"/>
      <c r="S1219" s="421"/>
      <c r="T1219" s="421"/>
      <c r="U1219" s="421"/>
      <c r="V1219" s="202" t="s">
        <v>4121</v>
      </c>
      <c r="W1219" s="203">
        <v>44364</v>
      </c>
      <c r="X1219" s="421">
        <v>537100</v>
      </c>
      <c r="Y1219" s="421"/>
      <c r="Z1219" s="421">
        <v>0</v>
      </c>
      <c r="AA1219" s="421">
        <v>537100</v>
      </c>
      <c r="AB1219" s="495" t="s">
        <v>8594</v>
      </c>
      <c r="AC1219" s="496"/>
      <c r="AD1219" s="424" t="s">
        <v>4760</v>
      </c>
      <c r="AE1219" s="417" t="s">
        <v>4761</v>
      </c>
      <c r="AF1219" s="417"/>
      <c r="AG1219" s="224"/>
      <c r="AH1219" s="421"/>
      <c r="AI1219" s="220"/>
      <c r="BA1219" s="204" t="s">
        <v>8706</v>
      </c>
      <c r="BC1219" s="251"/>
      <c r="BD1219" s="251"/>
      <c r="BE1219" s="251"/>
      <c r="BF1219" s="251"/>
      <c r="BG1219" s="251"/>
      <c r="BH1219" s="251"/>
      <c r="BI1219" s="251"/>
      <c r="BJ1219" s="251"/>
      <c r="BK1219" s="251"/>
      <c r="BL1219" s="251"/>
      <c r="BM1219" s="251"/>
    </row>
    <row r="1220" spans="1:65" s="204" customFormat="1" ht="33.75" customHeight="1">
      <c r="A1220" s="420">
        <v>1217</v>
      </c>
      <c r="B1220" s="417" t="s">
        <v>8400</v>
      </c>
      <c r="C1220" s="431" t="s">
        <v>2613</v>
      </c>
      <c r="D1220" s="423" t="s">
        <v>4121</v>
      </c>
      <c r="E1220" s="498" t="s">
        <v>8435</v>
      </c>
      <c r="F1220" s="499"/>
      <c r="G1220" s="499"/>
      <c r="H1220" s="499"/>
      <c r="I1220" s="499"/>
      <c r="J1220" s="499"/>
      <c r="K1220" s="500"/>
      <c r="L1220" s="417">
        <v>26.4</v>
      </c>
      <c r="M1220" s="417"/>
      <c r="N1220" s="421"/>
      <c r="O1220" s="421"/>
      <c r="P1220" s="421"/>
      <c r="Q1220" s="421"/>
      <c r="R1220" s="421"/>
      <c r="S1220" s="421"/>
      <c r="T1220" s="421"/>
      <c r="U1220" s="421"/>
      <c r="V1220" s="202" t="s">
        <v>4121</v>
      </c>
      <c r="W1220" s="203">
        <v>44501</v>
      </c>
      <c r="X1220" s="421">
        <v>573300</v>
      </c>
      <c r="Y1220" s="421"/>
      <c r="Z1220" s="421">
        <v>0</v>
      </c>
      <c r="AA1220" s="421">
        <v>573300</v>
      </c>
      <c r="AB1220" s="495" t="s">
        <v>8594</v>
      </c>
      <c r="AC1220" s="496"/>
      <c r="AD1220" s="424" t="s">
        <v>4760</v>
      </c>
      <c r="AE1220" s="417" t="s">
        <v>4761</v>
      </c>
      <c r="AF1220" s="417"/>
      <c r="AG1220" s="224"/>
      <c r="AH1220" s="421"/>
      <c r="AI1220" s="220"/>
      <c r="BA1220" s="204" t="s">
        <v>8707</v>
      </c>
      <c r="BC1220" s="251"/>
      <c r="BD1220" s="251"/>
      <c r="BE1220" s="251"/>
      <c r="BF1220" s="251"/>
      <c r="BG1220" s="251"/>
      <c r="BH1220" s="251"/>
      <c r="BI1220" s="251"/>
      <c r="BJ1220" s="251"/>
      <c r="BK1220" s="251"/>
      <c r="BL1220" s="251"/>
      <c r="BM1220" s="251"/>
    </row>
    <row r="1221" spans="1:65" s="204" customFormat="1" ht="33.75" customHeight="1">
      <c r="A1221" s="420">
        <v>1218</v>
      </c>
      <c r="B1221" s="417" t="s">
        <v>8400</v>
      </c>
      <c r="C1221" s="431" t="s">
        <v>2613</v>
      </c>
      <c r="D1221" s="423" t="s">
        <v>4121</v>
      </c>
      <c r="E1221" s="498" t="s">
        <v>8436</v>
      </c>
      <c r="F1221" s="499"/>
      <c r="G1221" s="499"/>
      <c r="H1221" s="499"/>
      <c r="I1221" s="499"/>
      <c r="J1221" s="499"/>
      <c r="K1221" s="500"/>
      <c r="L1221" s="417">
        <v>27.7</v>
      </c>
      <c r="M1221" s="417"/>
      <c r="N1221" s="421"/>
      <c r="O1221" s="421"/>
      <c r="P1221" s="421"/>
      <c r="Q1221" s="421"/>
      <c r="R1221" s="421"/>
      <c r="S1221" s="421"/>
      <c r="T1221" s="421"/>
      <c r="U1221" s="421"/>
      <c r="V1221" s="202" t="s">
        <v>4121</v>
      </c>
      <c r="W1221" s="203">
        <v>44498</v>
      </c>
      <c r="X1221" s="421">
        <v>654300</v>
      </c>
      <c r="Y1221" s="421"/>
      <c r="Z1221" s="421">
        <v>0</v>
      </c>
      <c r="AA1221" s="421">
        <v>654300</v>
      </c>
      <c r="AB1221" s="495" t="s">
        <v>8594</v>
      </c>
      <c r="AC1221" s="496"/>
      <c r="AD1221" s="424" t="s">
        <v>4760</v>
      </c>
      <c r="AE1221" s="417" t="s">
        <v>4761</v>
      </c>
      <c r="AF1221" s="417"/>
      <c r="AG1221" s="224"/>
      <c r="AH1221" s="421"/>
      <c r="AI1221" s="220"/>
      <c r="BA1221" s="204" t="s">
        <v>8806</v>
      </c>
      <c r="BC1221" s="251"/>
      <c r="BD1221" s="251"/>
      <c r="BE1221" s="251"/>
      <c r="BF1221" s="251"/>
      <c r="BG1221" s="251"/>
      <c r="BH1221" s="251"/>
      <c r="BI1221" s="251"/>
      <c r="BJ1221" s="251"/>
      <c r="BK1221" s="251"/>
      <c r="BL1221" s="251"/>
      <c r="BM1221" s="251"/>
    </row>
    <row r="1222" spans="1:65" s="204" customFormat="1" ht="33.75" customHeight="1">
      <c r="A1222" s="420">
        <v>1219</v>
      </c>
      <c r="B1222" s="417" t="s">
        <v>8400</v>
      </c>
      <c r="C1222" s="431" t="s">
        <v>2613</v>
      </c>
      <c r="D1222" s="423" t="s">
        <v>4121</v>
      </c>
      <c r="E1222" s="498" t="s">
        <v>8437</v>
      </c>
      <c r="F1222" s="499"/>
      <c r="G1222" s="499"/>
      <c r="H1222" s="499"/>
      <c r="I1222" s="499"/>
      <c r="J1222" s="499"/>
      <c r="K1222" s="500"/>
      <c r="L1222" s="417">
        <v>21.2</v>
      </c>
      <c r="M1222" s="417"/>
      <c r="N1222" s="421"/>
      <c r="O1222" s="421"/>
      <c r="P1222" s="421"/>
      <c r="Q1222" s="421"/>
      <c r="R1222" s="421"/>
      <c r="S1222" s="421"/>
      <c r="T1222" s="421"/>
      <c r="U1222" s="421"/>
      <c r="V1222" s="202" t="s">
        <v>4121</v>
      </c>
      <c r="W1222" s="203">
        <v>44494</v>
      </c>
      <c r="X1222" s="421">
        <v>428800</v>
      </c>
      <c r="Y1222" s="421"/>
      <c r="Z1222" s="421">
        <v>0</v>
      </c>
      <c r="AA1222" s="421">
        <v>428800</v>
      </c>
      <c r="AB1222" s="495" t="s">
        <v>8594</v>
      </c>
      <c r="AC1222" s="496"/>
      <c r="AD1222" s="424" t="s">
        <v>4760</v>
      </c>
      <c r="AE1222" s="417" t="s">
        <v>4761</v>
      </c>
      <c r="AF1222" s="417"/>
      <c r="AG1222" s="224"/>
      <c r="AH1222" s="421"/>
      <c r="AI1222" s="220"/>
      <c r="BA1222" s="204" t="s">
        <v>8708</v>
      </c>
      <c r="BC1222" s="251"/>
      <c r="BD1222" s="251"/>
      <c r="BE1222" s="251"/>
      <c r="BF1222" s="251"/>
      <c r="BG1222" s="251"/>
      <c r="BH1222" s="251"/>
      <c r="BI1222" s="251"/>
      <c r="BJ1222" s="251"/>
      <c r="BK1222" s="251"/>
      <c r="BL1222" s="251"/>
      <c r="BM1222" s="251"/>
    </row>
    <row r="1223" spans="1:65" s="204" customFormat="1" ht="33.75" customHeight="1">
      <c r="A1223" s="420">
        <v>1220</v>
      </c>
      <c r="B1223" s="417" t="s">
        <v>8400</v>
      </c>
      <c r="C1223" s="431" t="s">
        <v>2613</v>
      </c>
      <c r="D1223" s="423" t="s">
        <v>4121</v>
      </c>
      <c r="E1223" s="498" t="s">
        <v>8438</v>
      </c>
      <c r="F1223" s="499"/>
      <c r="G1223" s="499"/>
      <c r="H1223" s="499"/>
      <c r="I1223" s="499"/>
      <c r="J1223" s="499"/>
      <c r="K1223" s="500"/>
      <c r="L1223" s="417">
        <v>25.9</v>
      </c>
      <c r="M1223" s="417"/>
      <c r="N1223" s="421"/>
      <c r="O1223" s="421"/>
      <c r="P1223" s="421"/>
      <c r="Q1223" s="421"/>
      <c r="R1223" s="421"/>
      <c r="S1223" s="421"/>
      <c r="T1223" s="421"/>
      <c r="U1223" s="421"/>
      <c r="V1223" s="202" t="s">
        <v>4121</v>
      </c>
      <c r="W1223" s="203">
        <v>44494</v>
      </c>
      <c r="X1223" s="421">
        <v>563200</v>
      </c>
      <c r="Y1223" s="421"/>
      <c r="Z1223" s="421">
        <v>0</v>
      </c>
      <c r="AA1223" s="421">
        <v>563200</v>
      </c>
      <c r="AB1223" s="495" t="s">
        <v>8594</v>
      </c>
      <c r="AC1223" s="496"/>
      <c r="AD1223" s="424" t="s">
        <v>4760</v>
      </c>
      <c r="AE1223" s="417" t="s">
        <v>4761</v>
      </c>
      <c r="AF1223" s="417"/>
      <c r="AG1223" s="224"/>
      <c r="AH1223" s="421"/>
      <c r="AI1223" s="220"/>
      <c r="BA1223" s="204" t="s">
        <v>8804</v>
      </c>
      <c r="BC1223" s="251"/>
      <c r="BD1223" s="251"/>
      <c r="BE1223" s="251"/>
      <c r="BF1223" s="251"/>
      <c r="BG1223" s="251"/>
      <c r="BH1223" s="251"/>
      <c r="BI1223" s="251"/>
      <c r="BJ1223" s="251"/>
      <c r="BK1223" s="251"/>
      <c r="BL1223" s="251"/>
      <c r="BM1223" s="251"/>
    </row>
    <row r="1224" spans="1:65" s="204" customFormat="1" ht="33.75" customHeight="1">
      <c r="A1224" s="420">
        <v>1221</v>
      </c>
      <c r="B1224" s="417" t="s">
        <v>8400</v>
      </c>
      <c r="C1224" s="431" t="s">
        <v>2613</v>
      </c>
      <c r="D1224" s="423" t="s">
        <v>4121</v>
      </c>
      <c r="E1224" s="498" t="s">
        <v>8439</v>
      </c>
      <c r="F1224" s="499"/>
      <c r="G1224" s="499"/>
      <c r="H1224" s="499"/>
      <c r="I1224" s="499"/>
      <c r="J1224" s="499"/>
      <c r="K1224" s="500"/>
      <c r="L1224" s="417">
        <v>20.9</v>
      </c>
      <c r="M1224" s="417"/>
      <c r="N1224" s="421"/>
      <c r="O1224" s="421"/>
      <c r="P1224" s="421"/>
      <c r="Q1224" s="421"/>
      <c r="R1224" s="421"/>
      <c r="S1224" s="421"/>
      <c r="T1224" s="421"/>
      <c r="U1224" s="421"/>
      <c r="V1224" s="202" t="s">
        <v>4121</v>
      </c>
      <c r="W1224" s="203">
        <v>44494</v>
      </c>
      <c r="X1224" s="421">
        <v>586700</v>
      </c>
      <c r="Y1224" s="421"/>
      <c r="Z1224" s="421">
        <v>0</v>
      </c>
      <c r="AA1224" s="421">
        <v>586700</v>
      </c>
      <c r="AB1224" s="495" t="s">
        <v>8594</v>
      </c>
      <c r="AC1224" s="496"/>
      <c r="AD1224" s="424" t="s">
        <v>4760</v>
      </c>
      <c r="AE1224" s="417" t="s">
        <v>4761</v>
      </c>
      <c r="AF1224" s="417"/>
      <c r="AG1224" s="224"/>
      <c r="AH1224" s="421"/>
      <c r="AI1224" s="220"/>
      <c r="BA1224" s="204" t="s">
        <v>8795</v>
      </c>
      <c r="BC1224" s="251"/>
      <c r="BD1224" s="251"/>
      <c r="BE1224" s="251"/>
      <c r="BF1224" s="251"/>
      <c r="BG1224" s="251"/>
      <c r="BH1224" s="251"/>
      <c r="BI1224" s="251"/>
      <c r="BJ1224" s="251"/>
      <c r="BK1224" s="251"/>
      <c r="BL1224" s="251"/>
      <c r="BM1224" s="251"/>
    </row>
    <row r="1225" spans="1:65" s="204" customFormat="1" ht="33.75" customHeight="1">
      <c r="A1225" s="420">
        <v>1222</v>
      </c>
      <c r="B1225" s="417" t="s">
        <v>8400</v>
      </c>
      <c r="C1225" s="431" t="s">
        <v>2613</v>
      </c>
      <c r="D1225" s="423" t="s">
        <v>4121</v>
      </c>
      <c r="E1225" s="498" t="s">
        <v>8440</v>
      </c>
      <c r="F1225" s="499"/>
      <c r="G1225" s="499"/>
      <c r="H1225" s="499"/>
      <c r="I1225" s="499"/>
      <c r="J1225" s="499"/>
      <c r="K1225" s="500"/>
      <c r="L1225" s="417">
        <v>30</v>
      </c>
      <c r="M1225" s="417"/>
      <c r="N1225" s="421"/>
      <c r="O1225" s="421"/>
      <c r="P1225" s="421"/>
      <c r="Q1225" s="421"/>
      <c r="R1225" s="421"/>
      <c r="S1225" s="421"/>
      <c r="T1225" s="421"/>
      <c r="U1225" s="421"/>
      <c r="V1225" s="202" t="s">
        <v>4121</v>
      </c>
      <c r="W1225" s="203">
        <v>44494</v>
      </c>
      <c r="X1225" s="421">
        <v>554400</v>
      </c>
      <c r="Y1225" s="421"/>
      <c r="Z1225" s="421">
        <v>0</v>
      </c>
      <c r="AA1225" s="421">
        <v>554400</v>
      </c>
      <c r="AB1225" s="495" t="s">
        <v>8594</v>
      </c>
      <c r="AC1225" s="496"/>
      <c r="AD1225" s="424" t="s">
        <v>4760</v>
      </c>
      <c r="AE1225" s="417" t="s">
        <v>4761</v>
      </c>
      <c r="AF1225" s="417"/>
      <c r="AG1225" s="224"/>
      <c r="AH1225" s="421"/>
      <c r="AI1225" s="220"/>
      <c r="BA1225" s="204" t="s">
        <v>8709</v>
      </c>
      <c r="BC1225" s="251"/>
      <c r="BD1225" s="251"/>
      <c r="BE1225" s="251"/>
      <c r="BF1225" s="251"/>
      <c r="BG1225" s="251"/>
      <c r="BH1225" s="251"/>
      <c r="BI1225" s="251"/>
      <c r="BJ1225" s="251"/>
      <c r="BK1225" s="251"/>
      <c r="BL1225" s="251"/>
      <c r="BM1225" s="251"/>
    </row>
    <row r="1226" spans="1:65" s="204" customFormat="1" ht="33.75" customHeight="1">
      <c r="A1226" s="420">
        <v>1223</v>
      </c>
      <c r="B1226" s="417" t="s">
        <v>8400</v>
      </c>
      <c r="C1226" s="431" t="s">
        <v>2613</v>
      </c>
      <c r="D1226" s="423" t="s">
        <v>4121</v>
      </c>
      <c r="E1226" s="498" t="s">
        <v>8441</v>
      </c>
      <c r="F1226" s="499"/>
      <c r="G1226" s="499"/>
      <c r="H1226" s="499"/>
      <c r="I1226" s="499"/>
      <c r="J1226" s="499"/>
      <c r="K1226" s="500"/>
      <c r="L1226" s="417">
        <v>27</v>
      </c>
      <c r="M1226" s="417"/>
      <c r="N1226" s="421"/>
      <c r="O1226" s="421"/>
      <c r="P1226" s="421"/>
      <c r="Q1226" s="421"/>
      <c r="R1226" s="421"/>
      <c r="S1226" s="421"/>
      <c r="T1226" s="421"/>
      <c r="U1226" s="421"/>
      <c r="V1226" s="202" t="s">
        <v>4121</v>
      </c>
      <c r="W1226" s="203">
        <v>44494</v>
      </c>
      <c r="X1226" s="421">
        <v>575300</v>
      </c>
      <c r="Y1226" s="421"/>
      <c r="Z1226" s="421">
        <v>0</v>
      </c>
      <c r="AA1226" s="421">
        <v>575300</v>
      </c>
      <c r="AB1226" s="495" t="s">
        <v>8594</v>
      </c>
      <c r="AC1226" s="496"/>
      <c r="AD1226" s="424" t="s">
        <v>4760</v>
      </c>
      <c r="AE1226" s="417" t="s">
        <v>4761</v>
      </c>
      <c r="AF1226" s="417"/>
      <c r="AG1226" s="224"/>
      <c r="AH1226" s="421"/>
      <c r="AI1226" s="220"/>
      <c r="BA1226" s="204" t="s">
        <v>8710</v>
      </c>
      <c r="BC1226" s="251"/>
      <c r="BD1226" s="251"/>
      <c r="BE1226" s="251"/>
      <c r="BF1226" s="251"/>
      <c r="BG1226" s="251"/>
      <c r="BH1226" s="251"/>
      <c r="BI1226" s="251"/>
      <c r="BJ1226" s="251"/>
      <c r="BK1226" s="251"/>
      <c r="BL1226" s="251"/>
      <c r="BM1226" s="251"/>
    </row>
    <row r="1227" spans="1:65" s="204" customFormat="1" ht="33.75" customHeight="1">
      <c r="A1227" s="420">
        <v>1224</v>
      </c>
      <c r="B1227" s="417" t="s">
        <v>8400</v>
      </c>
      <c r="C1227" s="431" t="s">
        <v>2613</v>
      </c>
      <c r="D1227" s="423" t="s">
        <v>4121</v>
      </c>
      <c r="E1227" s="498" t="s">
        <v>8442</v>
      </c>
      <c r="F1227" s="499"/>
      <c r="G1227" s="499"/>
      <c r="H1227" s="499"/>
      <c r="I1227" s="499"/>
      <c r="J1227" s="499"/>
      <c r="K1227" s="500"/>
      <c r="L1227" s="417">
        <v>27.7</v>
      </c>
      <c r="M1227" s="417"/>
      <c r="N1227" s="421"/>
      <c r="O1227" s="421"/>
      <c r="P1227" s="421"/>
      <c r="Q1227" s="421"/>
      <c r="R1227" s="421"/>
      <c r="S1227" s="421"/>
      <c r="T1227" s="421"/>
      <c r="U1227" s="421"/>
      <c r="V1227" s="202" t="s">
        <v>4121</v>
      </c>
      <c r="W1227" s="203">
        <v>44498</v>
      </c>
      <c r="X1227" s="421">
        <v>599500</v>
      </c>
      <c r="Y1227" s="421"/>
      <c r="Z1227" s="421">
        <v>0</v>
      </c>
      <c r="AA1227" s="421">
        <v>599500</v>
      </c>
      <c r="AB1227" s="495" t="s">
        <v>8594</v>
      </c>
      <c r="AC1227" s="496"/>
      <c r="AD1227" s="424" t="s">
        <v>4760</v>
      </c>
      <c r="AE1227" s="417" t="s">
        <v>4761</v>
      </c>
      <c r="AF1227" s="417"/>
      <c r="AG1227" s="224"/>
      <c r="AH1227" s="421"/>
      <c r="AI1227" s="220"/>
      <c r="BA1227" s="204" t="s">
        <v>8733</v>
      </c>
      <c r="BC1227" s="251"/>
      <c r="BD1227" s="251"/>
      <c r="BE1227" s="251"/>
      <c r="BF1227" s="251"/>
      <c r="BG1227" s="251"/>
      <c r="BH1227" s="251"/>
      <c r="BI1227" s="251"/>
      <c r="BJ1227" s="251"/>
      <c r="BK1227" s="251"/>
      <c r="BL1227" s="251"/>
      <c r="BM1227" s="251"/>
    </row>
    <row r="1228" spans="1:65" s="204" customFormat="1" ht="33.75" customHeight="1">
      <c r="A1228" s="420">
        <v>1225</v>
      </c>
      <c r="B1228" s="417" t="s">
        <v>8400</v>
      </c>
      <c r="C1228" s="431" t="s">
        <v>2613</v>
      </c>
      <c r="D1228" s="423" t="s">
        <v>4121</v>
      </c>
      <c r="E1228" s="498" t="s">
        <v>8443</v>
      </c>
      <c r="F1228" s="499"/>
      <c r="G1228" s="499"/>
      <c r="H1228" s="499"/>
      <c r="I1228" s="499"/>
      <c r="J1228" s="499"/>
      <c r="K1228" s="500"/>
      <c r="L1228" s="417">
        <v>31.5</v>
      </c>
      <c r="M1228" s="417"/>
      <c r="N1228" s="421"/>
      <c r="O1228" s="421"/>
      <c r="P1228" s="421"/>
      <c r="Q1228" s="421"/>
      <c r="R1228" s="421"/>
      <c r="S1228" s="421"/>
      <c r="T1228" s="421"/>
      <c r="U1228" s="421"/>
      <c r="V1228" s="202" t="s">
        <v>4121</v>
      </c>
      <c r="W1228" s="203">
        <v>44498</v>
      </c>
      <c r="X1228" s="421">
        <v>672800</v>
      </c>
      <c r="Y1228" s="421"/>
      <c r="Z1228" s="421">
        <v>0</v>
      </c>
      <c r="AA1228" s="421">
        <v>672800</v>
      </c>
      <c r="AB1228" s="495" t="s">
        <v>8594</v>
      </c>
      <c r="AC1228" s="496"/>
      <c r="AD1228" s="424" t="s">
        <v>4760</v>
      </c>
      <c r="AE1228" s="417" t="s">
        <v>4761</v>
      </c>
      <c r="AF1228" s="417"/>
      <c r="AG1228" s="224"/>
      <c r="AH1228" s="421"/>
      <c r="AI1228" s="220"/>
      <c r="BA1228" s="204" t="s">
        <v>8711</v>
      </c>
      <c r="BC1228" s="251"/>
      <c r="BD1228" s="251"/>
      <c r="BE1228" s="251"/>
      <c r="BF1228" s="251"/>
      <c r="BG1228" s="251"/>
      <c r="BH1228" s="251"/>
      <c r="BI1228" s="251"/>
      <c r="BJ1228" s="251"/>
      <c r="BK1228" s="251"/>
      <c r="BL1228" s="251"/>
      <c r="BM1228" s="251"/>
    </row>
    <row r="1229" spans="1:65" s="204" customFormat="1" ht="33.75" customHeight="1">
      <c r="A1229" s="420">
        <v>1226</v>
      </c>
      <c r="B1229" s="417" t="s">
        <v>8400</v>
      </c>
      <c r="C1229" s="431" t="s">
        <v>2613</v>
      </c>
      <c r="D1229" s="423" t="s">
        <v>4121</v>
      </c>
      <c r="E1229" s="498" t="s">
        <v>8444</v>
      </c>
      <c r="F1229" s="499"/>
      <c r="G1229" s="499"/>
      <c r="H1229" s="499"/>
      <c r="I1229" s="499"/>
      <c r="J1229" s="499"/>
      <c r="K1229" s="500"/>
      <c r="L1229" s="417">
        <v>19.5</v>
      </c>
      <c r="M1229" s="417"/>
      <c r="N1229" s="421"/>
      <c r="O1229" s="421"/>
      <c r="P1229" s="421"/>
      <c r="Q1229" s="421"/>
      <c r="R1229" s="421"/>
      <c r="S1229" s="421"/>
      <c r="T1229" s="421"/>
      <c r="U1229" s="421"/>
      <c r="V1229" s="202" t="s">
        <v>4121</v>
      </c>
      <c r="W1229" s="203">
        <v>44498</v>
      </c>
      <c r="X1229" s="421">
        <v>542300</v>
      </c>
      <c r="Y1229" s="421"/>
      <c r="Z1229" s="421">
        <v>0</v>
      </c>
      <c r="AA1229" s="421">
        <v>542300</v>
      </c>
      <c r="AB1229" s="495" t="s">
        <v>8594</v>
      </c>
      <c r="AC1229" s="496"/>
      <c r="AD1229" s="424" t="s">
        <v>4760</v>
      </c>
      <c r="AE1229" s="417" t="s">
        <v>4761</v>
      </c>
      <c r="AF1229" s="417"/>
      <c r="AG1229" s="224"/>
      <c r="AH1229" s="421"/>
      <c r="AI1229" s="220"/>
      <c r="BA1229" s="204" t="s">
        <v>8726</v>
      </c>
      <c r="BC1229" s="251"/>
      <c r="BD1229" s="251"/>
      <c r="BE1229" s="251"/>
      <c r="BF1229" s="251"/>
      <c r="BG1229" s="251"/>
      <c r="BH1229" s="251"/>
      <c r="BI1229" s="251"/>
      <c r="BJ1229" s="251"/>
      <c r="BK1229" s="251"/>
      <c r="BL1229" s="251"/>
      <c r="BM1229" s="251"/>
    </row>
    <row r="1230" spans="1:65" s="204" customFormat="1" ht="33.75" customHeight="1">
      <c r="A1230" s="420">
        <v>1227</v>
      </c>
      <c r="B1230" s="417" t="s">
        <v>8400</v>
      </c>
      <c r="C1230" s="431" t="s">
        <v>2613</v>
      </c>
      <c r="D1230" s="423" t="s">
        <v>4121</v>
      </c>
      <c r="E1230" s="498" t="s">
        <v>8445</v>
      </c>
      <c r="F1230" s="499"/>
      <c r="G1230" s="499"/>
      <c r="H1230" s="499"/>
      <c r="I1230" s="499"/>
      <c r="J1230" s="499"/>
      <c r="K1230" s="500"/>
      <c r="L1230" s="417">
        <v>26.9</v>
      </c>
      <c r="M1230" s="417"/>
      <c r="N1230" s="421"/>
      <c r="O1230" s="421"/>
      <c r="P1230" s="421"/>
      <c r="Q1230" s="421"/>
      <c r="R1230" s="421"/>
      <c r="S1230" s="421"/>
      <c r="T1230" s="421"/>
      <c r="U1230" s="421"/>
      <c r="V1230" s="202" t="s">
        <v>4121</v>
      </c>
      <c r="W1230" s="203">
        <v>44498</v>
      </c>
      <c r="X1230" s="421">
        <v>509700</v>
      </c>
      <c r="Y1230" s="421"/>
      <c r="Z1230" s="421">
        <v>0</v>
      </c>
      <c r="AA1230" s="421">
        <v>509700</v>
      </c>
      <c r="AB1230" s="495" t="s">
        <v>8594</v>
      </c>
      <c r="AC1230" s="496"/>
      <c r="AD1230" s="424" t="s">
        <v>4760</v>
      </c>
      <c r="AE1230" s="417" t="s">
        <v>4761</v>
      </c>
      <c r="AF1230" s="417"/>
      <c r="AG1230" s="224"/>
      <c r="AH1230" s="421"/>
      <c r="AI1230" s="220"/>
      <c r="BA1230" s="204" t="s">
        <v>8716</v>
      </c>
      <c r="BC1230" s="251"/>
      <c r="BD1230" s="251"/>
      <c r="BE1230" s="251"/>
      <c r="BF1230" s="251"/>
      <c r="BG1230" s="251"/>
      <c r="BH1230" s="251"/>
      <c r="BI1230" s="251"/>
      <c r="BJ1230" s="251"/>
      <c r="BK1230" s="251"/>
      <c r="BL1230" s="251"/>
      <c r="BM1230" s="251"/>
    </row>
    <row r="1231" spans="1:65" s="204" customFormat="1" ht="33.75" customHeight="1">
      <c r="A1231" s="420">
        <v>1228</v>
      </c>
      <c r="B1231" s="417" t="s">
        <v>8400</v>
      </c>
      <c r="C1231" s="431" t="s">
        <v>2613</v>
      </c>
      <c r="D1231" s="423" t="s">
        <v>4121</v>
      </c>
      <c r="E1231" s="498" t="s">
        <v>8446</v>
      </c>
      <c r="F1231" s="499"/>
      <c r="G1231" s="499"/>
      <c r="H1231" s="499"/>
      <c r="I1231" s="499"/>
      <c r="J1231" s="499"/>
      <c r="K1231" s="500"/>
      <c r="L1231" s="417">
        <v>23.1</v>
      </c>
      <c r="M1231" s="417"/>
      <c r="N1231" s="421"/>
      <c r="O1231" s="421"/>
      <c r="P1231" s="421"/>
      <c r="Q1231" s="421"/>
      <c r="R1231" s="421"/>
      <c r="S1231" s="421"/>
      <c r="T1231" s="421"/>
      <c r="U1231" s="421"/>
      <c r="V1231" s="202" t="s">
        <v>4121</v>
      </c>
      <c r="W1231" s="203">
        <v>44491</v>
      </c>
      <c r="X1231" s="421">
        <v>466600</v>
      </c>
      <c r="Y1231" s="421"/>
      <c r="Z1231" s="421">
        <v>0</v>
      </c>
      <c r="AA1231" s="421">
        <v>466600</v>
      </c>
      <c r="AB1231" s="495" t="s">
        <v>8594</v>
      </c>
      <c r="AC1231" s="496"/>
      <c r="AD1231" s="424" t="s">
        <v>4760</v>
      </c>
      <c r="AE1231" s="417" t="s">
        <v>4761</v>
      </c>
      <c r="AF1231" s="417"/>
      <c r="AG1231" s="224"/>
      <c r="AH1231" s="421"/>
      <c r="AI1231" s="220"/>
      <c r="BA1231" s="204" t="s">
        <v>8819</v>
      </c>
      <c r="BC1231" s="251"/>
      <c r="BD1231" s="251"/>
      <c r="BE1231" s="251"/>
      <c r="BF1231" s="251"/>
      <c r="BG1231" s="251"/>
      <c r="BH1231" s="251"/>
      <c r="BI1231" s="251"/>
      <c r="BJ1231" s="251"/>
      <c r="BK1231" s="251"/>
      <c r="BL1231" s="251"/>
      <c r="BM1231" s="251"/>
    </row>
    <row r="1232" spans="1:65" s="204" customFormat="1" ht="33.75" customHeight="1">
      <c r="A1232" s="420">
        <v>1229</v>
      </c>
      <c r="B1232" s="417" t="s">
        <v>8400</v>
      </c>
      <c r="C1232" s="431" t="s">
        <v>2613</v>
      </c>
      <c r="D1232" s="423" t="s">
        <v>4121</v>
      </c>
      <c r="E1232" s="498" t="s">
        <v>8447</v>
      </c>
      <c r="F1232" s="499"/>
      <c r="G1232" s="499"/>
      <c r="H1232" s="499"/>
      <c r="I1232" s="499"/>
      <c r="J1232" s="499"/>
      <c r="K1232" s="500"/>
      <c r="L1232" s="417">
        <v>20.399999999999999</v>
      </c>
      <c r="M1232" s="417"/>
      <c r="N1232" s="421"/>
      <c r="O1232" s="421"/>
      <c r="P1232" s="421"/>
      <c r="Q1232" s="421"/>
      <c r="R1232" s="421"/>
      <c r="S1232" s="421"/>
      <c r="T1232" s="421"/>
      <c r="U1232" s="421"/>
      <c r="V1232" s="202" t="s">
        <v>4121</v>
      </c>
      <c r="W1232" s="203">
        <v>44498</v>
      </c>
      <c r="X1232" s="421">
        <v>565400</v>
      </c>
      <c r="Y1232" s="421"/>
      <c r="Z1232" s="421">
        <v>0</v>
      </c>
      <c r="AA1232" s="421">
        <v>565400</v>
      </c>
      <c r="AB1232" s="495" t="s">
        <v>8594</v>
      </c>
      <c r="AC1232" s="496"/>
      <c r="AD1232" s="424" t="s">
        <v>4760</v>
      </c>
      <c r="AE1232" s="417" t="s">
        <v>4761</v>
      </c>
      <c r="AF1232" s="417"/>
      <c r="AG1232" s="224"/>
      <c r="AH1232" s="421"/>
      <c r="AI1232" s="220"/>
      <c r="BA1232" s="204" t="s">
        <v>8715</v>
      </c>
      <c r="BC1232" s="251"/>
      <c r="BD1232" s="251"/>
      <c r="BE1232" s="251"/>
      <c r="BF1232" s="251"/>
      <c r="BG1232" s="251"/>
      <c r="BH1232" s="251"/>
      <c r="BI1232" s="251"/>
      <c r="BJ1232" s="251"/>
      <c r="BK1232" s="251"/>
      <c r="BL1232" s="251"/>
      <c r="BM1232" s="251"/>
    </row>
    <row r="1233" spans="1:65" s="204" customFormat="1" ht="33.75" customHeight="1">
      <c r="A1233" s="420">
        <v>1230</v>
      </c>
      <c r="B1233" s="417" t="s">
        <v>8400</v>
      </c>
      <c r="C1233" s="431" t="s">
        <v>2613</v>
      </c>
      <c r="D1233" s="423" t="s">
        <v>4121</v>
      </c>
      <c r="E1233" s="498" t="s">
        <v>8448</v>
      </c>
      <c r="F1233" s="499"/>
      <c r="G1233" s="499"/>
      <c r="H1233" s="499"/>
      <c r="I1233" s="499"/>
      <c r="J1233" s="499"/>
      <c r="K1233" s="500"/>
      <c r="L1233" s="417">
        <v>18.899999999999999</v>
      </c>
      <c r="M1233" s="417"/>
      <c r="N1233" s="421"/>
      <c r="O1233" s="421"/>
      <c r="P1233" s="421"/>
      <c r="Q1233" s="421"/>
      <c r="R1233" s="421"/>
      <c r="S1233" s="421"/>
      <c r="T1233" s="421"/>
      <c r="U1233" s="421"/>
      <c r="V1233" s="202" t="s">
        <v>4121</v>
      </c>
      <c r="W1233" s="203">
        <v>44498</v>
      </c>
      <c r="X1233" s="421">
        <v>49960</v>
      </c>
      <c r="Y1233" s="421"/>
      <c r="Z1233" s="421">
        <v>0</v>
      </c>
      <c r="AA1233" s="421">
        <v>49960</v>
      </c>
      <c r="AB1233" s="495" t="s">
        <v>8594</v>
      </c>
      <c r="AC1233" s="496"/>
      <c r="AD1233" s="424" t="s">
        <v>4760</v>
      </c>
      <c r="AE1233" s="417" t="s">
        <v>4761</v>
      </c>
      <c r="AF1233" s="417"/>
      <c r="AG1233" s="224"/>
      <c r="AH1233" s="421"/>
      <c r="AI1233" s="220"/>
      <c r="BA1233" s="204" t="s">
        <v>8735</v>
      </c>
      <c r="BC1233" s="251"/>
      <c r="BD1233" s="251"/>
      <c r="BE1233" s="251"/>
      <c r="BF1233" s="251"/>
      <c r="BG1233" s="251"/>
      <c r="BH1233" s="251"/>
      <c r="BI1233" s="251"/>
      <c r="BJ1233" s="251"/>
      <c r="BK1233" s="251"/>
      <c r="BL1233" s="251"/>
      <c r="BM1233" s="251"/>
    </row>
    <row r="1234" spans="1:65" s="204" customFormat="1" ht="33.75" customHeight="1">
      <c r="A1234" s="420">
        <v>1231</v>
      </c>
      <c r="B1234" s="417" t="s">
        <v>8400</v>
      </c>
      <c r="C1234" s="431" t="s">
        <v>2613</v>
      </c>
      <c r="D1234" s="423" t="s">
        <v>4121</v>
      </c>
      <c r="E1234" s="498" t="s">
        <v>8449</v>
      </c>
      <c r="F1234" s="499"/>
      <c r="G1234" s="499"/>
      <c r="H1234" s="499"/>
      <c r="I1234" s="499"/>
      <c r="J1234" s="499"/>
      <c r="K1234" s="500"/>
      <c r="L1234" s="417">
        <v>26.6</v>
      </c>
      <c r="M1234" s="417"/>
      <c r="N1234" s="421"/>
      <c r="O1234" s="421"/>
      <c r="P1234" s="421"/>
      <c r="Q1234" s="421"/>
      <c r="R1234" s="421"/>
      <c r="S1234" s="421"/>
      <c r="T1234" s="421"/>
      <c r="U1234" s="421"/>
      <c r="V1234" s="202" t="s">
        <v>4121</v>
      </c>
      <c r="W1234" s="203">
        <v>44498</v>
      </c>
      <c r="X1234" s="421">
        <v>499600</v>
      </c>
      <c r="Y1234" s="421"/>
      <c r="Z1234" s="421">
        <v>0</v>
      </c>
      <c r="AA1234" s="421">
        <v>499600</v>
      </c>
      <c r="AB1234" s="495" t="s">
        <v>8594</v>
      </c>
      <c r="AC1234" s="496"/>
      <c r="AD1234" s="424" t="s">
        <v>4760</v>
      </c>
      <c r="AE1234" s="417" t="s">
        <v>4761</v>
      </c>
      <c r="AF1234" s="417"/>
      <c r="AG1234" s="224"/>
      <c r="AH1234" s="421"/>
      <c r="AI1234" s="220"/>
      <c r="BA1234" s="204" t="s">
        <v>8718</v>
      </c>
      <c r="BC1234" s="251"/>
      <c r="BD1234" s="251"/>
      <c r="BE1234" s="251"/>
      <c r="BF1234" s="251"/>
      <c r="BG1234" s="251"/>
      <c r="BH1234" s="251"/>
      <c r="BI1234" s="251"/>
      <c r="BJ1234" s="251"/>
      <c r="BK1234" s="251"/>
      <c r="BL1234" s="251"/>
      <c r="BM1234" s="251"/>
    </row>
    <row r="1235" spans="1:65" s="204" customFormat="1" ht="33.75" customHeight="1">
      <c r="A1235" s="420">
        <v>1232</v>
      </c>
      <c r="B1235" s="417" t="s">
        <v>8400</v>
      </c>
      <c r="C1235" s="431" t="s">
        <v>2613</v>
      </c>
      <c r="D1235" s="423" t="s">
        <v>4121</v>
      </c>
      <c r="E1235" s="498" t="s">
        <v>8450</v>
      </c>
      <c r="F1235" s="499"/>
      <c r="G1235" s="499"/>
      <c r="H1235" s="499"/>
      <c r="I1235" s="499"/>
      <c r="J1235" s="499"/>
      <c r="K1235" s="500"/>
      <c r="L1235" s="417">
        <v>32.200000000000003</v>
      </c>
      <c r="M1235" s="417"/>
      <c r="N1235" s="421"/>
      <c r="O1235" s="421"/>
      <c r="P1235" s="421"/>
      <c r="Q1235" s="421"/>
      <c r="R1235" s="421"/>
      <c r="S1235" s="421"/>
      <c r="T1235" s="421"/>
      <c r="U1235" s="421"/>
      <c r="V1235" s="202" t="s">
        <v>4121</v>
      </c>
      <c r="W1235" s="203">
        <v>44502</v>
      </c>
      <c r="X1235" s="421">
        <v>694500</v>
      </c>
      <c r="Y1235" s="421"/>
      <c r="Z1235" s="421">
        <v>0</v>
      </c>
      <c r="AA1235" s="421">
        <v>694500</v>
      </c>
      <c r="AB1235" s="495" t="s">
        <v>8594</v>
      </c>
      <c r="AC1235" s="496"/>
      <c r="AD1235" s="424" t="s">
        <v>4760</v>
      </c>
      <c r="AE1235" s="417" t="s">
        <v>4761</v>
      </c>
      <c r="AF1235" s="417"/>
      <c r="AG1235" s="224"/>
      <c r="AH1235" s="421"/>
      <c r="AI1235" s="220"/>
      <c r="BA1235" s="204" t="s">
        <v>8722</v>
      </c>
      <c r="BC1235" s="251"/>
      <c r="BD1235" s="251"/>
      <c r="BE1235" s="251"/>
      <c r="BF1235" s="251"/>
      <c r="BG1235" s="251"/>
      <c r="BH1235" s="251"/>
      <c r="BI1235" s="251"/>
      <c r="BJ1235" s="251"/>
      <c r="BK1235" s="251"/>
      <c r="BL1235" s="251"/>
      <c r="BM1235" s="251"/>
    </row>
    <row r="1236" spans="1:65" s="204" customFormat="1" ht="33.75" customHeight="1">
      <c r="A1236" s="420">
        <v>1233</v>
      </c>
      <c r="B1236" s="417" t="s">
        <v>8400</v>
      </c>
      <c r="C1236" s="431" t="s">
        <v>2613</v>
      </c>
      <c r="D1236" s="423" t="s">
        <v>4121</v>
      </c>
      <c r="E1236" s="498" t="s">
        <v>8451</v>
      </c>
      <c r="F1236" s="499"/>
      <c r="G1236" s="499"/>
      <c r="H1236" s="499"/>
      <c r="I1236" s="499"/>
      <c r="J1236" s="499"/>
      <c r="K1236" s="500"/>
      <c r="L1236" s="417">
        <v>28.4</v>
      </c>
      <c r="M1236" s="417"/>
      <c r="N1236" s="421"/>
      <c r="O1236" s="421"/>
      <c r="P1236" s="421"/>
      <c r="Q1236" s="421"/>
      <c r="R1236" s="421"/>
      <c r="S1236" s="421"/>
      <c r="T1236" s="421"/>
      <c r="U1236" s="421"/>
      <c r="V1236" s="202" t="s">
        <v>4121</v>
      </c>
      <c r="W1236" s="203">
        <v>44502</v>
      </c>
      <c r="X1236" s="421">
        <v>617300</v>
      </c>
      <c r="Y1236" s="421"/>
      <c r="Z1236" s="421">
        <v>0</v>
      </c>
      <c r="AA1236" s="421">
        <v>617300</v>
      </c>
      <c r="AB1236" s="495" t="s">
        <v>8594</v>
      </c>
      <c r="AC1236" s="496"/>
      <c r="AD1236" s="424" t="s">
        <v>4760</v>
      </c>
      <c r="AE1236" s="417" t="s">
        <v>4761</v>
      </c>
      <c r="AF1236" s="417"/>
      <c r="AG1236" s="224"/>
      <c r="AH1236" s="421"/>
      <c r="AI1236" s="220"/>
      <c r="BA1236" s="204" t="s">
        <v>8731</v>
      </c>
      <c r="BC1236" s="251"/>
      <c r="BD1236" s="251"/>
      <c r="BE1236" s="251"/>
      <c r="BF1236" s="251"/>
      <c r="BG1236" s="251"/>
      <c r="BH1236" s="251"/>
      <c r="BI1236" s="251"/>
      <c r="BJ1236" s="251"/>
      <c r="BK1236" s="251"/>
      <c r="BL1236" s="251"/>
      <c r="BM1236" s="251"/>
    </row>
    <row r="1237" spans="1:65" s="204" customFormat="1" ht="33.75" customHeight="1">
      <c r="A1237" s="420">
        <v>1234</v>
      </c>
      <c r="B1237" s="417" t="s">
        <v>8400</v>
      </c>
      <c r="C1237" s="431" t="s">
        <v>2613</v>
      </c>
      <c r="D1237" s="423" t="s">
        <v>4121</v>
      </c>
      <c r="E1237" s="498" t="s">
        <v>8452</v>
      </c>
      <c r="F1237" s="499"/>
      <c r="G1237" s="499"/>
      <c r="H1237" s="499"/>
      <c r="I1237" s="499"/>
      <c r="J1237" s="499"/>
      <c r="K1237" s="500"/>
      <c r="L1237" s="417">
        <v>19.2</v>
      </c>
      <c r="M1237" s="417"/>
      <c r="N1237" s="421"/>
      <c r="O1237" s="421"/>
      <c r="P1237" s="421"/>
      <c r="Q1237" s="421"/>
      <c r="R1237" s="421"/>
      <c r="S1237" s="421"/>
      <c r="T1237" s="421"/>
      <c r="U1237" s="421"/>
      <c r="V1237" s="202" t="s">
        <v>4121</v>
      </c>
      <c r="W1237" s="203">
        <v>44494</v>
      </c>
      <c r="X1237" s="421">
        <v>506900</v>
      </c>
      <c r="Y1237" s="421"/>
      <c r="Z1237" s="421">
        <v>0</v>
      </c>
      <c r="AA1237" s="421">
        <v>506900</v>
      </c>
      <c r="AB1237" s="495" t="s">
        <v>8594</v>
      </c>
      <c r="AC1237" s="496"/>
      <c r="AD1237" s="424" t="s">
        <v>4760</v>
      </c>
      <c r="AE1237" s="417" t="s">
        <v>4761</v>
      </c>
      <c r="AF1237" s="417"/>
      <c r="AG1237" s="224"/>
      <c r="AH1237" s="421"/>
      <c r="AI1237" s="220"/>
      <c r="BA1237" s="204" t="s">
        <v>8817</v>
      </c>
      <c r="BC1237" s="251"/>
      <c r="BD1237" s="251"/>
      <c r="BE1237" s="251"/>
      <c r="BF1237" s="251"/>
      <c r="BG1237" s="251"/>
      <c r="BH1237" s="251"/>
      <c r="BI1237" s="251"/>
      <c r="BJ1237" s="251"/>
      <c r="BK1237" s="251"/>
      <c r="BL1237" s="251"/>
      <c r="BM1237" s="251"/>
    </row>
    <row r="1238" spans="1:65" s="204" customFormat="1" ht="33.75" customHeight="1">
      <c r="A1238" s="420">
        <v>1235</v>
      </c>
      <c r="B1238" s="417" t="s">
        <v>8400</v>
      </c>
      <c r="C1238" s="431" t="s">
        <v>2613</v>
      </c>
      <c r="D1238" s="423" t="s">
        <v>4121</v>
      </c>
      <c r="E1238" s="498" t="s">
        <v>8453</v>
      </c>
      <c r="F1238" s="499"/>
      <c r="G1238" s="499"/>
      <c r="H1238" s="499"/>
      <c r="I1238" s="499"/>
      <c r="J1238" s="499"/>
      <c r="K1238" s="500"/>
      <c r="L1238" s="417">
        <v>25.8</v>
      </c>
      <c r="M1238" s="417"/>
      <c r="N1238" s="421"/>
      <c r="O1238" s="421"/>
      <c r="P1238" s="421"/>
      <c r="Q1238" s="421"/>
      <c r="R1238" s="421"/>
      <c r="S1238" s="421"/>
      <c r="T1238" s="421"/>
      <c r="U1238" s="421"/>
      <c r="V1238" s="202" t="s">
        <v>4121</v>
      </c>
      <c r="W1238" s="203">
        <v>44501</v>
      </c>
      <c r="X1238" s="421">
        <v>561100</v>
      </c>
      <c r="Y1238" s="421"/>
      <c r="Z1238" s="421">
        <v>0</v>
      </c>
      <c r="AA1238" s="421">
        <v>561100</v>
      </c>
      <c r="AB1238" s="495" t="s">
        <v>8594</v>
      </c>
      <c r="AC1238" s="496"/>
      <c r="AD1238" s="424" t="s">
        <v>4760</v>
      </c>
      <c r="AE1238" s="417" t="s">
        <v>4761</v>
      </c>
      <c r="AF1238" s="417"/>
      <c r="AG1238" s="224"/>
      <c r="AH1238" s="421"/>
      <c r="AI1238" s="220"/>
      <c r="BA1238" s="204" t="s">
        <v>8723</v>
      </c>
      <c r="BC1238" s="251"/>
      <c r="BD1238" s="251"/>
      <c r="BE1238" s="251"/>
      <c r="BF1238" s="251"/>
      <c r="BG1238" s="251"/>
      <c r="BH1238" s="251"/>
      <c r="BI1238" s="251"/>
      <c r="BJ1238" s="251"/>
      <c r="BK1238" s="251"/>
      <c r="BL1238" s="251"/>
      <c r="BM1238" s="251"/>
    </row>
    <row r="1239" spans="1:65" s="204" customFormat="1" ht="33.75" customHeight="1">
      <c r="A1239" s="420">
        <v>1236</v>
      </c>
      <c r="B1239" s="417" t="s">
        <v>8400</v>
      </c>
      <c r="C1239" s="431" t="s">
        <v>2613</v>
      </c>
      <c r="D1239" s="423" t="s">
        <v>4121</v>
      </c>
      <c r="E1239" s="498" t="s">
        <v>8454</v>
      </c>
      <c r="F1239" s="499"/>
      <c r="G1239" s="499"/>
      <c r="H1239" s="499"/>
      <c r="I1239" s="499"/>
      <c r="J1239" s="499"/>
      <c r="K1239" s="500"/>
      <c r="L1239" s="417">
        <v>26.4</v>
      </c>
      <c r="M1239" s="417"/>
      <c r="N1239" s="421"/>
      <c r="O1239" s="421"/>
      <c r="P1239" s="421"/>
      <c r="Q1239" s="421"/>
      <c r="R1239" s="421"/>
      <c r="S1239" s="421"/>
      <c r="T1239" s="421"/>
      <c r="U1239" s="421"/>
      <c r="V1239" s="202" t="s">
        <v>4121</v>
      </c>
      <c r="W1239" s="203">
        <v>44501</v>
      </c>
      <c r="X1239" s="421">
        <v>597400</v>
      </c>
      <c r="Y1239" s="421"/>
      <c r="Z1239" s="421">
        <v>0</v>
      </c>
      <c r="AA1239" s="421">
        <v>597400</v>
      </c>
      <c r="AB1239" s="495" t="s">
        <v>8594</v>
      </c>
      <c r="AC1239" s="496"/>
      <c r="AD1239" s="424" t="s">
        <v>4760</v>
      </c>
      <c r="AE1239" s="417" t="s">
        <v>4761</v>
      </c>
      <c r="AF1239" s="417"/>
      <c r="AG1239" s="224"/>
      <c r="AH1239" s="421"/>
      <c r="AI1239" s="220"/>
      <c r="BA1239" s="204" t="s">
        <v>8734</v>
      </c>
      <c r="BC1239" s="251"/>
      <c r="BD1239" s="251"/>
      <c r="BE1239" s="251"/>
      <c r="BF1239" s="251"/>
      <c r="BG1239" s="251"/>
      <c r="BH1239" s="251"/>
      <c r="BI1239" s="251"/>
      <c r="BJ1239" s="251"/>
      <c r="BK1239" s="251"/>
      <c r="BL1239" s="251"/>
      <c r="BM1239" s="251"/>
    </row>
    <row r="1240" spans="1:65" s="204" customFormat="1" ht="33.75" customHeight="1">
      <c r="A1240" s="420">
        <v>1237</v>
      </c>
      <c r="B1240" s="417" t="s">
        <v>8400</v>
      </c>
      <c r="C1240" s="431" t="s">
        <v>2613</v>
      </c>
      <c r="D1240" s="423" t="s">
        <v>4121</v>
      </c>
      <c r="E1240" s="498" t="s">
        <v>8455</v>
      </c>
      <c r="F1240" s="499"/>
      <c r="G1240" s="499"/>
      <c r="H1240" s="499"/>
      <c r="I1240" s="499"/>
      <c r="J1240" s="499"/>
      <c r="K1240" s="500"/>
      <c r="L1240" s="417">
        <v>18.600000000000001</v>
      </c>
      <c r="M1240" s="417"/>
      <c r="N1240" s="421"/>
      <c r="O1240" s="421"/>
      <c r="P1240" s="421"/>
      <c r="Q1240" s="421"/>
      <c r="R1240" s="421"/>
      <c r="S1240" s="421"/>
      <c r="T1240" s="421"/>
      <c r="U1240" s="421"/>
      <c r="V1240" s="202" t="s">
        <v>4121</v>
      </c>
      <c r="W1240" s="203">
        <v>44501</v>
      </c>
      <c r="X1240" s="421">
        <v>492400</v>
      </c>
      <c r="Y1240" s="421"/>
      <c r="Z1240" s="421">
        <v>0</v>
      </c>
      <c r="AA1240" s="421">
        <v>492400</v>
      </c>
      <c r="AB1240" s="495" t="s">
        <v>8594</v>
      </c>
      <c r="AC1240" s="496"/>
      <c r="AD1240" s="424" t="s">
        <v>4760</v>
      </c>
      <c r="AE1240" s="417" t="s">
        <v>4761</v>
      </c>
      <c r="AF1240" s="417"/>
      <c r="AG1240" s="224"/>
      <c r="AH1240" s="421"/>
      <c r="AI1240" s="220"/>
      <c r="BA1240" s="204" t="s">
        <v>8717</v>
      </c>
      <c r="BC1240" s="251"/>
      <c r="BD1240" s="251"/>
      <c r="BE1240" s="251"/>
      <c r="BF1240" s="251"/>
      <c r="BG1240" s="251"/>
      <c r="BH1240" s="251"/>
      <c r="BI1240" s="251"/>
      <c r="BJ1240" s="251"/>
      <c r="BK1240" s="251"/>
      <c r="BL1240" s="251"/>
      <c r="BM1240" s="251"/>
    </row>
    <row r="1241" spans="1:65" s="204" customFormat="1" ht="33.75" customHeight="1">
      <c r="A1241" s="420">
        <v>1238</v>
      </c>
      <c r="B1241" s="417" t="s">
        <v>8400</v>
      </c>
      <c r="C1241" s="431" t="s">
        <v>2613</v>
      </c>
      <c r="D1241" s="423" t="s">
        <v>4121</v>
      </c>
      <c r="E1241" s="498" t="s">
        <v>8456</v>
      </c>
      <c r="F1241" s="499"/>
      <c r="G1241" s="499"/>
      <c r="H1241" s="499"/>
      <c r="I1241" s="499"/>
      <c r="J1241" s="499"/>
      <c r="K1241" s="500"/>
      <c r="L1241" s="417">
        <v>25.6</v>
      </c>
      <c r="M1241" s="417"/>
      <c r="N1241" s="421"/>
      <c r="O1241" s="421"/>
      <c r="P1241" s="421"/>
      <c r="Q1241" s="421"/>
      <c r="R1241" s="421"/>
      <c r="S1241" s="421"/>
      <c r="T1241" s="421"/>
      <c r="U1241" s="421"/>
      <c r="V1241" s="202" t="s">
        <v>4121</v>
      </c>
      <c r="W1241" s="203">
        <v>44494</v>
      </c>
      <c r="X1241" s="421">
        <v>573900</v>
      </c>
      <c r="Y1241" s="421"/>
      <c r="Z1241" s="421">
        <v>0</v>
      </c>
      <c r="AA1241" s="421">
        <v>573900</v>
      </c>
      <c r="AB1241" s="495" t="s">
        <v>8594</v>
      </c>
      <c r="AC1241" s="496"/>
      <c r="AD1241" s="424" t="s">
        <v>4760</v>
      </c>
      <c r="AE1241" s="417" t="s">
        <v>4761</v>
      </c>
      <c r="AF1241" s="417"/>
      <c r="AG1241" s="224"/>
      <c r="AH1241" s="421"/>
      <c r="AI1241" s="220"/>
      <c r="BA1241" s="204" t="s">
        <v>8739</v>
      </c>
      <c r="BC1241" s="251"/>
      <c r="BD1241" s="251"/>
      <c r="BE1241" s="251"/>
      <c r="BF1241" s="251"/>
      <c r="BG1241" s="251"/>
      <c r="BH1241" s="251"/>
      <c r="BI1241" s="251"/>
      <c r="BJ1241" s="251"/>
      <c r="BK1241" s="251"/>
      <c r="BL1241" s="251"/>
      <c r="BM1241" s="251"/>
    </row>
    <row r="1242" spans="1:65" s="204" customFormat="1" ht="33.75" customHeight="1">
      <c r="A1242" s="420">
        <v>1239</v>
      </c>
      <c r="B1242" s="417" t="s">
        <v>8400</v>
      </c>
      <c r="C1242" s="431" t="s">
        <v>2613</v>
      </c>
      <c r="D1242" s="423" t="s">
        <v>4121</v>
      </c>
      <c r="E1242" s="498" t="s">
        <v>8457</v>
      </c>
      <c r="F1242" s="499"/>
      <c r="G1242" s="499"/>
      <c r="H1242" s="499"/>
      <c r="I1242" s="499"/>
      <c r="J1242" s="499"/>
      <c r="K1242" s="500"/>
      <c r="L1242" s="417">
        <v>18.8</v>
      </c>
      <c r="M1242" s="417"/>
      <c r="N1242" s="421"/>
      <c r="O1242" s="421"/>
      <c r="P1242" s="421"/>
      <c r="Q1242" s="421"/>
      <c r="R1242" s="421"/>
      <c r="S1242" s="421"/>
      <c r="T1242" s="421"/>
      <c r="U1242" s="421"/>
      <c r="V1242" s="202" t="s">
        <v>4121</v>
      </c>
      <c r="W1242" s="203">
        <v>44495</v>
      </c>
      <c r="X1242" s="421">
        <v>505600</v>
      </c>
      <c r="Y1242" s="421"/>
      <c r="Z1242" s="421">
        <v>0</v>
      </c>
      <c r="AA1242" s="421">
        <v>505600</v>
      </c>
      <c r="AB1242" s="495" t="s">
        <v>8594</v>
      </c>
      <c r="AC1242" s="496"/>
      <c r="AD1242" s="424" t="s">
        <v>4760</v>
      </c>
      <c r="AE1242" s="417" t="s">
        <v>4761</v>
      </c>
      <c r="AF1242" s="417"/>
      <c r="AG1242" s="224"/>
      <c r="AH1242" s="421"/>
      <c r="AI1242" s="220"/>
      <c r="BA1242" s="204" t="s">
        <v>8729</v>
      </c>
      <c r="BC1242" s="251"/>
      <c r="BD1242" s="251"/>
      <c r="BE1242" s="251"/>
      <c r="BF1242" s="251"/>
      <c r="BG1242" s="251"/>
      <c r="BH1242" s="251"/>
      <c r="BI1242" s="251"/>
      <c r="BJ1242" s="251"/>
      <c r="BK1242" s="251"/>
      <c r="BL1242" s="251"/>
      <c r="BM1242" s="251"/>
    </row>
    <row r="1243" spans="1:65" s="204" customFormat="1" ht="33.75" customHeight="1">
      <c r="A1243" s="420">
        <v>1240</v>
      </c>
      <c r="B1243" s="417" t="s">
        <v>8400</v>
      </c>
      <c r="C1243" s="431" t="s">
        <v>2613</v>
      </c>
      <c r="D1243" s="423" t="s">
        <v>4121</v>
      </c>
      <c r="E1243" s="498" t="s">
        <v>8458</v>
      </c>
      <c r="F1243" s="499"/>
      <c r="G1243" s="499"/>
      <c r="H1243" s="499"/>
      <c r="I1243" s="499"/>
      <c r="J1243" s="499"/>
      <c r="K1243" s="500"/>
      <c r="L1243" s="417">
        <v>18.899999999999999</v>
      </c>
      <c r="M1243" s="417"/>
      <c r="N1243" s="421"/>
      <c r="O1243" s="421"/>
      <c r="P1243" s="421"/>
      <c r="Q1243" s="421"/>
      <c r="R1243" s="421"/>
      <c r="S1243" s="421"/>
      <c r="T1243" s="421"/>
      <c r="U1243" s="421"/>
      <c r="V1243" s="202" t="s">
        <v>4121</v>
      </c>
      <c r="W1243" s="203">
        <v>44491</v>
      </c>
      <c r="X1243" s="421">
        <v>508000</v>
      </c>
      <c r="Y1243" s="421"/>
      <c r="Z1243" s="421">
        <v>0</v>
      </c>
      <c r="AA1243" s="421">
        <v>508000</v>
      </c>
      <c r="AB1243" s="495" t="s">
        <v>8594</v>
      </c>
      <c r="AC1243" s="496"/>
      <c r="AD1243" s="424" t="s">
        <v>4760</v>
      </c>
      <c r="AE1243" s="417" t="s">
        <v>4761</v>
      </c>
      <c r="AF1243" s="417"/>
      <c r="AG1243" s="224"/>
      <c r="AH1243" s="421"/>
      <c r="AI1243" s="220"/>
      <c r="BA1243" s="204" t="s">
        <v>8721</v>
      </c>
      <c r="BC1243" s="251"/>
      <c r="BD1243" s="251"/>
      <c r="BE1243" s="251"/>
      <c r="BF1243" s="251"/>
      <c r="BG1243" s="251"/>
      <c r="BH1243" s="251"/>
      <c r="BI1243" s="251"/>
      <c r="BJ1243" s="251"/>
      <c r="BK1243" s="251"/>
      <c r="BL1243" s="251"/>
      <c r="BM1243" s="251"/>
    </row>
    <row r="1244" spans="1:65" s="204" customFormat="1" ht="33.75" customHeight="1">
      <c r="A1244" s="420">
        <v>1241</v>
      </c>
      <c r="B1244" s="417" t="s">
        <v>8400</v>
      </c>
      <c r="C1244" s="431" t="s">
        <v>2613</v>
      </c>
      <c r="D1244" s="423" t="s">
        <v>4121</v>
      </c>
      <c r="E1244" s="498" t="s">
        <v>8459</v>
      </c>
      <c r="F1244" s="499"/>
      <c r="G1244" s="499"/>
      <c r="H1244" s="499"/>
      <c r="I1244" s="499"/>
      <c r="J1244" s="499"/>
      <c r="K1244" s="500"/>
      <c r="L1244" s="417">
        <v>26.3</v>
      </c>
      <c r="M1244" s="417"/>
      <c r="N1244" s="421"/>
      <c r="O1244" s="421"/>
      <c r="P1244" s="421"/>
      <c r="Q1244" s="421"/>
      <c r="R1244" s="421"/>
      <c r="S1244" s="421"/>
      <c r="T1244" s="421"/>
      <c r="U1244" s="421"/>
      <c r="V1244" s="202" t="s">
        <v>4121</v>
      </c>
      <c r="W1244" s="203">
        <v>44494</v>
      </c>
      <c r="X1244" s="421">
        <v>595300</v>
      </c>
      <c r="Y1244" s="421"/>
      <c r="Z1244" s="421">
        <v>0</v>
      </c>
      <c r="AA1244" s="421">
        <v>595300</v>
      </c>
      <c r="AB1244" s="495" t="s">
        <v>8594</v>
      </c>
      <c r="AC1244" s="496"/>
      <c r="AD1244" s="424" t="s">
        <v>4760</v>
      </c>
      <c r="AE1244" s="417" t="s">
        <v>4761</v>
      </c>
      <c r="AF1244" s="417"/>
      <c r="AG1244" s="224"/>
      <c r="AH1244" s="421"/>
      <c r="AI1244" s="220"/>
      <c r="BA1244" s="204" t="s">
        <v>8713</v>
      </c>
      <c r="BC1244" s="251"/>
      <c r="BD1244" s="251"/>
      <c r="BE1244" s="251"/>
      <c r="BF1244" s="251"/>
      <c r="BG1244" s="251"/>
      <c r="BH1244" s="251"/>
      <c r="BI1244" s="251"/>
      <c r="BJ1244" s="251"/>
      <c r="BK1244" s="251"/>
      <c r="BL1244" s="251"/>
      <c r="BM1244" s="251"/>
    </row>
    <row r="1245" spans="1:65" s="204" customFormat="1" ht="33.75" customHeight="1">
      <c r="A1245" s="420">
        <v>1242</v>
      </c>
      <c r="B1245" s="417" t="s">
        <v>8467</v>
      </c>
      <c r="C1245" s="431" t="s">
        <v>2613</v>
      </c>
      <c r="D1245" s="423" t="s">
        <v>4121</v>
      </c>
      <c r="E1245" s="498" t="s">
        <v>8460</v>
      </c>
      <c r="F1245" s="499"/>
      <c r="G1245" s="499"/>
      <c r="H1245" s="499"/>
      <c r="I1245" s="499"/>
      <c r="J1245" s="499"/>
      <c r="K1245" s="500"/>
      <c r="L1245" s="417">
        <v>26.3</v>
      </c>
      <c r="M1245" s="417"/>
      <c r="N1245" s="421"/>
      <c r="O1245" s="421"/>
      <c r="P1245" s="421"/>
      <c r="Q1245" s="421"/>
      <c r="R1245" s="421"/>
      <c r="S1245" s="421"/>
      <c r="T1245" s="421"/>
      <c r="U1245" s="421"/>
      <c r="V1245" s="202" t="s">
        <v>4121</v>
      </c>
      <c r="W1245" s="203">
        <v>44526</v>
      </c>
      <c r="X1245" s="421">
        <v>571200</v>
      </c>
      <c r="Y1245" s="421"/>
      <c r="Z1245" s="421">
        <v>0</v>
      </c>
      <c r="AA1245" s="421">
        <v>571200</v>
      </c>
      <c r="AB1245" s="495" t="s">
        <v>8594</v>
      </c>
      <c r="AC1245" s="496"/>
      <c r="AD1245" s="424" t="s">
        <v>4760</v>
      </c>
      <c r="AE1245" s="417" t="s">
        <v>4761</v>
      </c>
      <c r="AF1245" s="417"/>
      <c r="AG1245" s="224"/>
      <c r="AH1245" s="421"/>
      <c r="AI1245" s="220"/>
      <c r="BA1245" s="204" t="s">
        <v>8813</v>
      </c>
      <c r="BC1245" s="251"/>
      <c r="BD1245" s="251"/>
      <c r="BE1245" s="251"/>
      <c r="BF1245" s="251"/>
      <c r="BG1245" s="251"/>
      <c r="BH1245" s="251"/>
      <c r="BI1245" s="251"/>
      <c r="BJ1245" s="251"/>
      <c r="BK1245" s="251"/>
      <c r="BL1245" s="251"/>
      <c r="BM1245" s="251"/>
    </row>
    <row r="1246" spans="1:65" s="204" customFormat="1" ht="33.75" customHeight="1">
      <c r="A1246" s="420">
        <v>1243</v>
      </c>
      <c r="B1246" s="417" t="s">
        <v>8467</v>
      </c>
      <c r="C1246" s="431" t="s">
        <v>2613</v>
      </c>
      <c r="D1246" s="423" t="s">
        <v>4121</v>
      </c>
      <c r="E1246" s="498" t="s">
        <v>8461</v>
      </c>
      <c r="F1246" s="499"/>
      <c r="G1246" s="499"/>
      <c r="H1246" s="499"/>
      <c r="I1246" s="499"/>
      <c r="J1246" s="499"/>
      <c r="K1246" s="500"/>
      <c r="L1246" s="417">
        <v>19.3</v>
      </c>
      <c r="M1246" s="417"/>
      <c r="N1246" s="421"/>
      <c r="O1246" s="421"/>
      <c r="P1246" s="421"/>
      <c r="Q1246" s="421"/>
      <c r="R1246" s="421"/>
      <c r="S1246" s="421"/>
      <c r="T1246" s="421"/>
      <c r="U1246" s="421"/>
      <c r="V1246" s="202" t="s">
        <v>4121</v>
      </c>
      <c r="W1246" s="203">
        <v>44526</v>
      </c>
      <c r="X1246" s="421">
        <v>509400</v>
      </c>
      <c r="Y1246" s="421"/>
      <c r="Z1246" s="421">
        <v>0</v>
      </c>
      <c r="AA1246" s="421">
        <v>509400</v>
      </c>
      <c r="AB1246" s="495" t="s">
        <v>8594</v>
      </c>
      <c r="AC1246" s="496"/>
      <c r="AD1246" s="424" t="s">
        <v>4760</v>
      </c>
      <c r="AE1246" s="417" t="s">
        <v>4761</v>
      </c>
      <c r="AF1246" s="417"/>
      <c r="AG1246" s="224"/>
      <c r="AH1246" s="421"/>
      <c r="AI1246" s="220"/>
      <c r="BA1246" s="204" t="s">
        <v>8809</v>
      </c>
      <c r="BC1246" s="251"/>
      <c r="BD1246" s="251"/>
      <c r="BE1246" s="251"/>
      <c r="BF1246" s="251"/>
      <c r="BG1246" s="251"/>
      <c r="BH1246" s="251"/>
      <c r="BI1246" s="251"/>
      <c r="BJ1246" s="251"/>
      <c r="BK1246" s="251"/>
      <c r="BL1246" s="251"/>
      <c r="BM1246" s="251"/>
    </row>
    <row r="1247" spans="1:65" s="204" customFormat="1" ht="33.75" customHeight="1">
      <c r="A1247" s="420">
        <v>1244</v>
      </c>
      <c r="B1247" s="417" t="s">
        <v>8467</v>
      </c>
      <c r="C1247" s="431" t="s">
        <v>2613</v>
      </c>
      <c r="D1247" s="423" t="s">
        <v>4121</v>
      </c>
      <c r="E1247" s="498" t="s">
        <v>8462</v>
      </c>
      <c r="F1247" s="499"/>
      <c r="G1247" s="499"/>
      <c r="H1247" s="499"/>
      <c r="I1247" s="499"/>
      <c r="J1247" s="499"/>
      <c r="K1247" s="500"/>
      <c r="L1247" s="417">
        <v>20.7</v>
      </c>
      <c r="M1247" s="417"/>
      <c r="N1247" s="421"/>
      <c r="O1247" s="421"/>
      <c r="P1247" s="421"/>
      <c r="Q1247" s="421"/>
      <c r="R1247" s="421"/>
      <c r="S1247" s="421"/>
      <c r="T1247" s="421"/>
      <c r="U1247" s="421"/>
      <c r="V1247" s="202" t="s">
        <v>4121</v>
      </c>
      <c r="W1247" s="203">
        <v>44526</v>
      </c>
      <c r="X1247" s="421">
        <v>477200</v>
      </c>
      <c r="Y1247" s="421"/>
      <c r="Z1247" s="421">
        <v>0</v>
      </c>
      <c r="AA1247" s="421">
        <v>477200</v>
      </c>
      <c r="AB1247" s="495" t="s">
        <v>8594</v>
      </c>
      <c r="AC1247" s="496"/>
      <c r="AD1247" s="424" t="s">
        <v>4760</v>
      </c>
      <c r="AE1247" s="417" t="s">
        <v>4761</v>
      </c>
      <c r="AF1247" s="417"/>
      <c r="AG1247" s="224"/>
      <c r="AH1247" s="421"/>
      <c r="AI1247" s="220"/>
      <c r="BA1247" s="204" t="s">
        <v>8796</v>
      </c>
      <c r="BC1247" s="251"/>
      <c r="BD1247" s="251"/>
      <c r="BE1247" s="251"/>
      <c r="BF1247" s="251"/>
      <c r="BG1247" s="251"/>
      <c r="BH1247" s="251"/>
      <c r="BI1247" s="251"/>
      <c r="BJ1247" s="251"/>
      <c r="BK1247" s="251"/>
      <c r="BL1247" s="251"/>
      <c r="BM1247" s="251"/>
    </row>
    <row r="1248" spans="1:65" s="204" customFormat="1" ht="33.75" customHeight="1">
      <c r="A1248" s="420">
        <v>1245</v>
      </c>
      <c r="B1248" s="417" t="s">
        <v>8400</v>
      </c>
      <c r="C1248" s="431" t="s">
        <v>2613</v>
      </c>
      <c r="D1248" s="423" t="s">
        <v>4121</v>
      </c>
      <c r="E1248" s="498" t="s">
        <v>8463</v>
      </c>
      <c r="F1248" s="499"/>
      <c r="G1248" s="499"/>
      <c r="H1248" s="499"/>
      <c r="I1248" s="499"/>
      <c r="J1248" s="499"/>
      <c r="K1248" s="500"/>
      <c r="L1248" s="417">
        <v>24.6</v>
      </c>
      <c r="M1248" s="417"/>
      <c r="N1248" s="421"/>
      <c r="O1248" s="421"/>
      <c r="P1248" s="421"/>
      <c r="Q1248" s="421"/>
      <c r="R1248" s="421"/>
      <c r="S1248" s="421"/>
      <c r="T1248" s="421"/>
      <c r="U1248" s="421"/>
      <c r="V1248" s="202" t="s">
        <v>4121</v>
      </c>
      <c r="W1248" s="203">
        <v>44495</v>
      </c>
      <c r="X1248" s="421">
        <v>461900</v>
      </c>
      <c r="Y1248" s="421"/>
      <c r="Z1248" s="421">
        <v>0</v>
      </c>
      <c r="AA1248" s="421">
        <v>461900</v>
      </c>
      <c r="AB1248" s="495" t="s">
        <v>8594</v>
      </c>
      <c r="AC1248" s="496"/>
      <c r="AD1248" s="424" t="s">
        <v>4760</v>
      </c>
      <c r="AE1248" s="417" t="s">
        <v>4761</v>
      </c>
      <c r="AF1248" s="417"/>
      <c r="AG1248" s="224"/>
      <c r="AH1248" s="421"/>
      <c r="AI1248" s="220"/>
      <c r="BA1248" s="204" t="s">
        <v>8807</v>
      </c>
      <c r="BC1248" s="251"/>
      <c r="BD1248" s="251"/>
      <c r="BE1248" s="251"/>
      <c r="BF1248" s="251"/>
      <c r="BG1248" s="251"/>
      <c r="BH1248" s="251"/>
      <c r="BI1248" s="251"/>
      <c r="BJ1248" s="251"/>
      <c r="BK1248" s="251"/>
      <c r="BL1248" s="251"/>
      <c r="BM1248" s="251"/>
    </row>
    <row r="1249" spans="1:65" s="204" customFormat="1" ht="33.75" customHeight="1">
      <c r="A1249" s="420">
        <v>1246</v>
      </c>
      <c r="B1249" s="417" t="s">
        <v>8400</v>
      </c>
      <c r="C1249" s="431" t="s">
        <v>2613</v>
      </c>
      <c r="D1249" s="423" t="s">
        <v>4121</v>
      </c>
      <c r="E1249" s="498" t="s">
        <v>8464</v>
      </c>
      <c r="F1249" s="499"/>
      <c r="G1249" s="499"/>
      <c r="H1249" s="499"/>
      <c r="I1249" s="499"/>
      <c r="J1249" s="499"/>
      <c r="K1249" s="500"/>
      <c r="L1249" s="417">
        <v>27</v>
      </c>
      <c r="M1249" s="417"/>
      <c r="N1249" s="421"/>
      <c r="O1249" s="421"/>
      <c r="P1249" s="421"/>
      <c r="Q1249" s="421"/>
      <c r="R1249" s="421"/>
      <c r="S1249" s="421"/>
      <c r="T1249" s="421"/>
      <c r="U1249" s="421"/>
      <c r="V1249" s="202" t="s">
        <v>4121</v>
      </c>
      <c r="W1249" s="203">
        <v>44491</v>
      </c>
      <c r="X1249" s="421">
        <v>503000</v>
      </c>
      <c r="Y1249" s="421"/>
      <c r="Z1249" s="421">
        <v>0</v>
      </c>
      <c r="AA1249" s="421">
        <v>503000</v>
      </c>
      <c r="AB1249" s="495" t="s">
        <v>8594</v>
      </c>
      <c r="AC1249" s="496"/>
      <c r="AD1249" s="424" t="s">
        <v>4760</v>
      </c>
      <c r="AE1249" s="417" t="s">
        <v>4761</v>
      </c>
      <c r="AF1249" s="417"/>
      <c r="AG1249" s="224"/>
      <c r="AH1249" s="421"/>
      <c r="AI1249" s="220"/>
      <c r="BA1249" s="204" t="s">
        <v>8727</v>
      </c>
      <c r="BC1249" s="251"/>
      <c r="BD1249" s="251"/>
      <c r="BE1249" s="251"/>
      <c r="BF1249" s="251"/>
      <c r="BG1249" s="251"/>
      <c r="BH1249" s="251"/>
      <c r="BI1249" s="251"/>
      <c r="BJ1249" s="251"/>
      <c r="BK1249" s="251"/>
      <c r="BL1249" s="251"/>
      <c r="BM1249" s="251"/>
    </row>
    <row r="1250" spans="1:65" s="204" customFormat="1" ht="33.75" customHeight="1">
      <c r="A1250" s="420">
        <v>1247</v>
      </c>
      <c r="B1250" s="417" t="s">
        <v>8400</v>
      </c>
      <c r="C1250" s="431" t="s">
        <v>2613</v>
      </c>
      <c r="D1250" s="423" t="s">
        <v>4121</v>
      </c>
      <c r="E1250" s="498" t="s">
        <v>8465</v>
      </c>
      <c r="F1250" s="499"/>
      <c r="G1250" s="499"/>
      <c r="H1250" s="499"/>
      <c r="I1250" s="499"/>
      <c r="J1250" s="499"/>
      <c r="K1250" s="500"/>
      <c r="L1250" s="417">
        <v>19.8</v>
      </c>
      <c r="M1250" s="417"/>
      <c r="N1250" s="421"/>
      <c r="O1250" s="421"/>
      <c r="P1250" s="421"/>
      <c r="Q1250" s="421"/>
      <c r="R1250" s="421"/>
      <c r="S1250" s="421"/>
      <c r="T1250" s="421"/>
      <c r="U1250" s="421"/>
      <c r="V1250" s="202" t="s">
        <v>4121</v>
      </c>
      <c r="W1250" s="203">
        <v>44495</v>
      </c>
      <c r="X1250" s="421">
        <v>529900</v>
      </c>
      <c r="Y1250" s="421"/>
      <c r="Z1250" s="421">
        <v>0</v>
      </c>
      <c r="AA1250" s="421">
        <v>529900</v>
      </c>
      <c r="AB1250" s="495" t="s">
        <v>8594</v>
      </c>
      <c r="AC1250" s="496"/>
      <c r="AD1250" s="424" t="s">
        <v>4760</v>
      </c>
      <c r="AE1250" s="417" t="s">
        <v>4761</v>
      </c>
      <c r="AF1250" s="417"/>
      <c r="AG1250" s="224"/>
      <c r="AH1250" s="421"/>
      <c r="AI1250" s="220"/>
      <c r="BA1250" s="204" t="s">
        <v>8712</v>
      </c>
      <c r="BC1250" s="251"/>
      <c r="BD1250" s="251"/>
      <c r="BE1250" s="251"/>
      <c r="BF1250" s="251"/>
      <c r="BG1250" s="251"/>
      <c r="BH1250" s="251"/>
      <c r="BI1250" s="251"/>
      <c r="BJ1250" s="251"/>
      <c r="BK1250" s="251"/>
      <c r="BL1250" s="251"/>
      <c r="BM1250" s="251"/>
    </row>
    <row r="1251" spans="1:65" s="204" customFormat="1" ht="33.75" customHeight="1">
      <c r="A1251" s="420">
        <v>1248</v>
      </c>
      <c r="B1251" s="417" t="s">
        <v>8400</v>
      </c>
      <c r="C1251" s="431" t="s">
        <v>2613</v>
      </c>
      <c r="D1251" s="423" t="s">
        <v>4121</v>
      </c>
      <c r="E1251" s="498" t="s">
        <v>8466</v>
      </c>
      <c r="F1251" s="499"/>
      <c r="G1251" s="499"/>
      <c r="H1251" s="499"/>
      <c r="I1251" s="499"/>
      <c r="J1251" s="499"/>
      <c r="K1251" s="500"/>
      <c r="L1251" s="417">
        <v>18.8</v>
      </c>
      <c r="M1251" s="417"/>
      <c r="N1251" s="421"/>
      <c r="O1251" s="421"/>
      <c r="P1251" s="421"/>
      <c r="Q1251" s="421"/>
      <c r="R1251" s="421"/>
      <c r="S1251" s="421"/>
      <c r="T1251" s="421"/>
      <c r="U1251" s="421"/>
      <c r="V1251" s="202" t="s">
        <v>4121</v>
      </c>
      <c r="W1251" s="203">
        <v>44491</v>
      </c>
      <c r="X1251" s="421">
        <v>524300</v>
      </c>
      <c r="Y1251" s="421"/>
      <c r="Z1251" s="421">
        <v>0</v>
      </c>
      <c r="AA1251" s="421">
        <v>524300</v>
      </c>
      <c r="AB1251" s="495" t="s">
        <v>8594</v>
      </c>
      <c r="AC1251" s="496"/>
      <c r="AD1251" s="424" t="s">
        <v>4760</v>
      </c>
      <c r="AE1251" s="417" t="s">
        <v>4761</v>
      </c>
      <c r="AF1251" s="417"/>
      <c r="AG1251" s="224"/>
      <c r="AH1251" s="421"/>
      <c r="AI1251" s="220"/>
      <c r="BA1251" s="204" t="s">
        <v>8732</v>
      </c>
      <c r="BC1251" s="251"/>
      <c r="BD1251" s="251"/>
      <c r="BE1251" s="251"/>
      <c r="BF1251" s="251"/>
      <c r="BG1251" s="251"/>
      <c r="BH1251" s="251"/>
      <c r="BI1251" s="251"/>
      <c r="BJ1251" s="251"/>
      <c r="BK1251" s="251"/>
      <c r="BL1251" s="251"/>
      <c r="BM1251" s="251"/>
    </row>
    <row r="1252" spans="1:65" s="204" customFormat="1" ht="33.75" customHeight="1">
      <c r="A1252" s="420">
        <v>1249</v>
      </c>
      <c r="B1252" s="417" t="s">
        <v>8468</v>
      </c>
      <c r="C1252" s="431" t="s">
        <v>2613</v>
      </c>
      <c r="D1252" s="423" t="s">
        <v>4121</v>
      </c>
      <c r="E1252" s="498" t="s">
        <v>8469</v>
      </c>
      <c r="F1252" s="499"/>
      <c r="G1252" s="499"/>
      <c r="H1252" s="499"/>
      <c r="I1252" s="499"/>
      <c r="J1252" s="499"/>
      <c r="K1252" s="500"/>
      <c r="L1252" s="417">
        <v>20.8</v>
      </c>
      <c r="M1252" s="417"/>
      <c r="N1252" s="421"/>
      <c r="O1252" s="421"/>
      <c r="P1252" s="421"/>
      <c r="Q1252" s="421"/>
      <c r="R1252" s="421"/>
      <c r="S1252" s="421"/>
      <c r="T1252" s="421"/>
      <c r="U1252" s="421"/>
      <c r="V1252" s="202" t="s">
        <v>4121</v>
      </c>
      <c r="W1252" s="203">
        <v>44494</v>
      </c>
      <c r="X1252" s="421">
        <v>575700</v>
      </c>
      <c r="Y1252" s="421"/>
      <c r="Z1252" s="421">
        <v>0</v>
      </c>
      <c r="AA1252" s="421">
        <v>575700</v>
      </c>
      <c r="AB1252" s="495" t="s">
        <v>8594</v>
      </c>
      <c r="AC1252" s="496"/>
      <c r="AD1252" s="424" t="s">
        <v>4760</v>
      </c>
      <c r="AE1252" s="417" t="s">
        <v>4761</v>
      </c>
      <c r="AF1252" s="417"/>
      <c r="AG1252" s="224"/>
      <c r="AH1252" s="421"/>
      <c r="AI1252" s="220"/>
      <c r="BA1252" s="204" t="s">
        <v>8799</v>
      </c>
      <c r="BC1252" s="251"/>
      <c r="BD1252" s="251"/>
      <c r="BE1252" s="251"/>
      <c r="BF1252" s="251"/>
      <c r="BG1252" s="251"/>
      <c r="BH1252" s="251"/>
      <c r="BI1252" s="251"/>
      <c r="BJ1252" s="251"/>
      <c r="BK1252" s="251"/>
      <c r="BL1252" s="251"/>
      <c r="BM1252" s="251"/>
    </row>
    <row r="1253" spans="1:65" s="204" customFormat="1" ht="33.75" customHeight="1">
      <c r="A1253" s="420">
        <v>1250</v>
      </c>
      <c r="B1253" s="417" t="s">
        <v>8400</v>
      </c>
      <c r="C1253" s="431" t="s">
        <v>2613</v>
      </c>
      <c r="D1253" s="423" t="s">
        <v>4121</v>
      </c>
      <c r="E1253" s="498" t="s">
        <v>8470</v>
      </c>
      <c r="F1253" s="499"/>
      <c r="G1253" s="499"/>
      <c r="H1253" s="499"/>
      <c r="I1253" s="499"/>
      <c r="J1253" s="499"/>
      <c r="K1253" s="500"/>
      <c r="L1253" s="417">
        <v>25.5</v>
      </c>
      <c r="M1253" s="417"/>
      <c r="N1253" s="421"/>
      <c r="O1253" s="421"/>
      <c r="P1253" s="421"/>
      <c r="Q1253" s="421"/>
      <c r="R1253" s="421"/>
      <c r="S1253" s="421"/>
      <c r="T1253" s="421"/>
      <c r="U1253" s="421"/>
      <c r="V1253" s="202" t="s">
        <v>4121</v>
      </c>
      <c r="W1253" s="203">
        <v>44491</v>
      </c>
      <c r="X1253" s="421">
        <v>542600</v>
      </c>
      <c r="Y1253" s="421"/>
      <c r="Z1253" s="421">
        <v>0</v>
      </c>
      <c r="AA1253" s="421">
        <v>542600</v>
      </c>
      <c r="AB1253" s="495" t="s">
        <v>8594</v>
      </c>
      <c r="AC1253" s="496"/>
      <c r="AD1253" s="424" t="s">
        <v>4760</v>
      </c>
      <c r="AE1253" s="417" t="s">
        <v>4761</v>
      </c>
      <c r="AF1253" s="417"/>
      <c r="AG1253" s="224"/>
      <c r="AH1253" s="421"/>
      <c r="AI1253" s="220"/>
      <c r="BA1253" s="204" t="s">
        <v>8816</v>
      </c>
      <c r="BC1253" s="251"/>
      <c r="BD1253" s="251"/>
      <c r="BE1253" s="251"/>
      <c r="BF1253" s="251"/>
      <c r="BG1253" s="251"/>
      <c r="BH1253" s="251"/>
      <c r="BI1253" s="251"/>
      <c r="BJ1253" s="251"/>
      <c r="BK1253" s="251"/>
      <c r="BL1253" s="251"/>
      <c r="BM1253" s="251"/>
    </row>
    <row r="1254" spans="1:65" s="204" customFormat="1" ht="33.75" customHeight="1">
      <c r="A1254" s="420">
        <v>1251</v>
      </c>
      <c r="B1254" s="417" t="s">
        <v>8400</v>
      </c>
      <c r="C1254" s="431" t="s">
        <v>2613</v>
      </c>
      <c r="D1254" s="423" t="s">
        <v>4121</v>
      </c>
      <c r="E1254" s="498" t="s">
        <v>8471</v>
      </c>
      <c r="F1254" s="499"/>
      <c r="G1254" s="499"/>
      <c r="H1254" s="499"/>
      <c r="I1254" s="499"/>
      <c r="J1254" s="499"/>
      <c r="K1254" s="500"/>
      <c r="L1254" s="417">
        <v>26.8</v>
      </c>
      <c r="M1254" s="417"/>
      <c r="N1254" s="421"/>
      <c r="O1254" s="421"/>
      <c r="P1254" s="421"/>
      <c r="Q1254" s="421"/>
      <c r="R1254" s="421"/>
      <c r="S1254" s="421"/>
      <c r="T1254" s="421"/>
      <c r="U1254" s="421"/>
      <c r="V1254" s="202" t="s">
        <v>4121</v>
      </c>
      <c r="W1254" s="203">
        <v>44489</v>
      </c>
      <c r="X1254" s="421">
        <v>581300</v>
      </c>
      <c r="Y1254" s="421"/>
      <c r="Z1254" s="421">
        <v>0</v>
      </c>
      <c r="AA1254" s="421">
        <v>581300</v>
      </c>
      <c r="AB1254" s="495" t="s">
        <v>8594</v>
      </c>
      <c r="AC1254" s="496"/>
      <c r="AD1254" s="424" t="s">
        <v>4760</v>
      </c>
      <c r="AE1254" s="417" t="s">
        <v>4761</v>
      </c>
      <c r="AF1254" s="417"/>
      <c r="AG1254" s="224"/>
      <c r="AH1254" s="421"/>
      <c r="AI1254" s="220"/>
      <c r="BA1254" s="204" t="s">
        <v>8801</v>
      </c>
      <c r="BC1254" s="251"/>
      <c r="BD1254" s="251"/>
      <c r="BE1254" s="251"/>
      <c r="BF1254" s="251"/>
      <c r="BG1254" s="251"/>
      <c r="BH1254" s="251"/>
      <c r="BI1254" s="251"/>
      <c r="BJ1254" s="251"/>
      <c r="BK1254" s="251"/>
      <c r="BL1254" s="251"/>
      <c r="BM1254" s="251"/>
    </row>
    <row r="1255" spans="1:65" s="204" customFormat="1" ht="33.75" customHeight="1">
      <c r="A1255" s="420">
        <v>1252</v>
      </c>
      <c r="B1255" s="417" t="s">
        <v>8400</v>
      </c>
      <c r="C1255" s="431" t="s">
        <v>2613</v>
      </c>
      <c r="D1255" s="423" t="s">
        <v>4121</v>
      </c>
      <c r="E1255" s="498" t="s">
        <v>8472</v>
      </c>
      <c r="F1255" s="499"/>
      <c r="G1255" s="499"/>
      <c r="H1255" s="499"/>
      <c r="I1255" s="499"/>
      <c r="J1255" s="499"/>
      <c r="K1255" s="500"/>
      <c r="L1255" s="417">
        <v>19</v>
      </c>
      <c r="M1255" s="417"/>
      <c r="N1255" s="421"/>
      <c r="O1255" s="421"/>
      <c r="P1255" s="421"/>
      <c r="Q1255" s="421"/>
      <c r="R1255" s="421"/>
      <c r="S1255" s="421"/>
      <c r="T1255" s="421"/>
      <c r="U1255" s="421"/>
      <c r="V1255" s="202" t="s">
        <v>4121</v>
      </c>
      <c r="W1255" s="203">
        <v>44494</v>
      </c>
      <c r="X1255" s="421">
        <v>388600</v>
      </c>
      <c r="Y1255" s="421"/>
      <c r="Z1255" s="421">
        <v>0</v>
      </c>
      <c r="AA1255" s="421">
        <v>388600</v>
      </c>
      <c r="AB1255" s="495" t="s">
        <v>8594</v>
      </c>
      <c r="AC1255" s="496"/>
      <c r="AD1255" s="424" t="s">
        <v>4760</v>
      </c>
      <c r="AE1255" s="417" t="s">
        <v>4761</v>
      </c>
      <c r="AF1255" s="417"/>
      <c r="AG1255" s="224"/>
      <c r="AH1255" s="421"/>
      <c r="AI1255" s="220"/>
      <c r="BA1255" s="204" t="s">
        <v>8740</v>
      </c>
      <c r="BC1255" s="251"/>
      <c r="BD1255" s="251"/>
      <c r="BE1255" s="251"/>
      <c r="BF1255" s="251"/>
      <c r="BG1255" s="251"/>
      <c r="BH1255" s="251"/>
      <c r="BI1255" s="251"/>
      <c r="BJ1255" s="251"/>
      <c r="BK1255" s="251"/>
      <c r="BL1255" s="251"/>
      <c r="BM1255" s="251"/>
    </row>
    <row r="1256" spans="1:65" s="204" customFormat="1" ht="33.75" customHeight="1">
      <c r="A1256" s="420">
        <v>1253</v>
      </c>
      <c r="B1256" s="417" t="s">
        <v>8400</v>
      </c>
      <c r="C1256" s="431" t="s">
        <v>2613</v>
      </c>
      <c r="D1256" s="423" t="s">
        <v>4121</v>
      </c>
      <c r="E1256" s="498" t="s">
        <v>8473</v>
      </c>
      <c r="F1256" s="499"/>
      <c r="G1256" s="499"/>
      <c r="H1256" s="499"/>
      <c r="I1256" s="499"/>
      <c r="J1256" s="499"/>
      <c r="K1256" s="500"/>
      <c r="L1256" s="417">
        <v>18.899999999999999</v>
      </c>
      <c r="M1256" s="417"/>
      <c r="N1256" s="421"/>
      <c r="O1256" s="421"/>
      <c r="P1256" s="421"/>
      <c r="Q1256" s="421"/>
      <c r="R1256" s="421"/>
      <c r="S1256" s="421"/>
      <c r="T1256" s="421"/>
      <c r="U1256" s="421"/>
      <c r="V1256" s="202" t="s">
        <v>4121</v>
      </c>
      <c r="W1256" s="203">
        <v>44496</v>
      </c>
      <c r="X1256" s="421">
        <v>464400</v>
      </c>
      <c r="Y1256" s="421"/>
      <c r="Z1256" s="421">
        <v>0</v>
      </c>
      <c r="AA1256" s="421">
        <v>464400</v>
      </c>
      <c r="AB1256" s="495" t="s">
        <v>8594</v>
      </c>
      <c r="AC1256" s="496"/>
      <c r="AD1256" s="424" t="s">
        <v>4760</v>
      </c>
      <c r="AE1256" s="417" t="s">
        <v>4761</v>
      </c>
      <c r="AF1256" s="417"/>
      <c r="AG1256" s="224"/>
      <c r="AH1256" s="421"/>
      <c r="AI1256" s="220"/>
      <c r="BA1256" s="204" t="s">
        <v>8737</v>
      </c>
      <c r="BC1256" s="251"/>
      <c r="BD1256" s="251"/>
      <c r="BE1256" s="251"/>
      <c r="BF1256" s="251"/>
      <c r="BG1256" s="251"/>
      <c r="BH1256" s="251"/>
      <c r="BI1256" s="251"/>
      <c r="BJ1256" s="251"/>
      <c r="BK1256" s="251"/>
      <c r="BL1256" s="251"/>
      <c r="BM1256" s="251"/>
    </row>
    <row r="1257" spans="1:65" s="204" customFormat="1" ht="33.75" customHeight="1">
      <c r="A1257" s="420">
        <v>1254</v>
      </c>
      <c r="B1257" s="417" t="s">
        <v>8467</v>
      </c>
      <c r="C1257" s="431" t="s">
        <v>2613</v>
      </c>
      <c r="D1257" s="423" t="s">
        <v>4121</v>
      </c>
      <c r="E1257" s="498" t="s">
        <v>8474</v>
      </c>
      <c r="F1257" s="499"/>
      <c r="G1257" s="499"/>
      <c r="H1257" s="499"/>
      <c r="I1257" s="499"/>
      <c r="J1257" s="499"/>
      <c r="K1257" s="500"/>
      <c r="L1257" s="417">
        <v>26</v>
      </c>
      <c r="M1257" s="417"/>
      <c r="N1257" s="421"/>
      <c r="O1257" s="421"/>
      <c r="P1257" s="421"/>
      <c r="Q1257" s="421"/>
      <c r="R1257" s="421"/>
      <c r="S1257" s="421"/>
      <c r="T1257" s="421"/>
      <c r="U1257" s="421"/>
      <c r="V1257" s="202" t="s">
        <v>4121</v>
      </c>
      <c r="W1257" s="203">
        <v>44525</v>
      </c>
      <c r="X1257" s="421">
        <v>565200</v>
      </c>
      <c r="Y1257" s="421"/>
      <c r="Z1257" s="421">
        <v>0</v>
      </c>
      <c r="AA1257" s="421">
        <v>565200</v>
      </c>
      <c r="AB1257" s="495" t="s">
        <v>8594</v>
      </c>
      <c r="AC1257" s="496"/>
      <c r="AD1257" s="424" t="s">
        <v>4760</v>
      </c>
      <c r="AE1257" s="417" t="s">
        <v>4761</v>
      </c>
      <c r="AF1257" s="417"/>
      <c r="AG1257" s="224"/>
      <c r="AH1257" s="421"/>
      <c r="AI1257" s="220"/>
      <c r="BA1257" s="204" t="s">
        <v>8810</v>
      </c>
      <c r="BC1257" s="251"/>
      <c r="BD1257" s="251"/>
      <c r="BE1257" s="251"/>
      <c r="BF1257" s="251"/>
      <c r="BG1257" s="251"/>
      <c r="BH1257" s="251"/>
      <c r="BI1257" s="251"/>
      <c r="BJ1257" s="251"/>
      <c r="BK1257" s="251"/>
      <c r="BL1257" s="251"/>
      <c r="BM1257" s="251"/>
    </row>
    <row r="1258" spans="1:65" s="204" customFormat="1" ht="33.75" customHeight="1">
      <c r="A1258" s="420">
        <v>1255</v>
      </c>
      <c r="B1258" s="417" t="s">
        <v>8389</v>
      </c>
      <c r="C1258" s="431" t="s">
        <v>2613</v>
      </c>
      <c r="D1258" s="423" t="s">
        <v>4121</v>
      </c>
      <c r="E1258" s="498" t="s">
        <v>8475</v>
      </c>
      <c r="F1258" s="499"/>
      <c r="G1258" s="499"/>
      <c r="H1258" s="499"/>
      <c r="I1258" s="499"/>
      <c r="J1258" s="499"/>
      <c r="K1258" s="500"/>
      <c r="L1258" s="417">
        <v>25.6</v>
      </c>
      <c r="M1258" s="417"/>
      <c r="N1258" s="421"/>
      <c r="O1258" s="421"/>
      <c r="P1258" s="421"/>
      <c r="Q1258" s="421"/>
      <c r="R1258" s="421"/>
      <c r="S1258" s="421"/>
      <c r="T1258" s="421"/>
      <c r="U1258" s="421"/>
      <c r="V1258" s="202" t="s">
        <v>4121</v>
      </c>
      <c r="W1258" s="203">
        <v>44495</v>
      </c>
      <c r="X1258" s="421">
        <v>403200</v>
      </c>
      <c r="Y1258" s="421"/>
      <c r="Z1258" s="421">
        <v>0</v>
      </c>
      <c r="AA1258" s="421">
        <v>403200</v>
      </c>
      <c r="AB1258" s="495" t="s">
        <v>8594</v>
      </c>
      <c r="AC1258" s="496"/>
      <c r="AD1258" s="424" t="s">
        <v>4760</v>
      </c>
      <c r="AE1258" s="417" t="s">
        <v>4761</v>
      </c>
      <c r="AF1258" s="417"/>
      <c r="AG1258" s="224"/>
      <c r="AH1258" s="421"/>
      <c r="AI1258" s="220"/>
      <c r="BA1258" s="204" t="s">
        <v>8805</v>
      </c>
      <c r="BC1258" s="251"/>
      <c r="BD1258" s="251"/>
      <c r="BE1258" s="251"/>
      <c r="BF1258" s="251"/>
      <c r="BG1258" s="251"/>
      <c r="BH1258" s="251"/>
      <c r="BI1258" s="251"/>
      <c r="BJ1258" s="251"/>
      <c r="BK1258" s="251"/>
      <c r="BL1258" s="251"/>
      <c r="BM1258" s="251"/>
    </row>
    <row r="1259" spans="1:65" s="204" customFormat="1" ht="33.75" customHeight="1">
      <c r="A1259" s="420">
        <v>1256</v>
      </c>
      <c r="B1259" s="417" t="s">
        <v>8400</v>
      </c>
      <c r="C1259" s="431" t="s">
        <v>2613</v>
      </c>
      <c r="D1259" s="423" t="s">
        <v>4121</v>
      </c>
      <c r="E1259" s="498" t="s">
        <v>8476</v>
      </c>
      <c r="F1259" s="499"/>
      <c r="G1259" s="499"/>
      <c r="H1259" s="499"/>
      <c r="I1259" s="499"/>
      <c r="J1259" s="499"/>
      <c r="K1259" s="500"/>
      <c r="L1259" s="417">
        <v>18.5</v>
      </c>
      <c r="M1259" s="417"/>
      <c r="N1259" s="421"/>
      <c r="O1259" s="421"/>
      <c r="P1259" s="421"/>
      <c r="Q1259" s="421"/>
      <c r="R1259" s="421"/>
      <c r="S1259" s="421"/>
      <c r="T1259" s="421"/>
      <c r="U1259" s="421"/>
      <c r="V1259" s="202" t="s">
        <v>4121</v>
      </c>
      <c r="W1259" s="203">
        <v>44495</v>
      </c>
      <c r="X1259" s="421">
        <v>455400</v>
      </c>
      <c r="Y1259" s="421"/>
      <c r="Z1259" s="421">
        <v>0</v>
      </c>
      <c r="AA1259" s="421">
        <v>455400</v>
      </c>
      <c r="AB1259" s="495" t="s">
        <v>8594</v>
      </c>
      <c r="AC1259" s="496"/>
      <c r="AD1259" s="424" t="s">
        <v>4760</v>
      </c>
      <c r="AE1259" s="417" t="s">
        <v>4761</v>
      </c>
      <c r="AF1259" s="417"/>
      <c r="AG1259" s="224"/>
      <c r="AH1259" s="421"/>
      <c r="AI1259" s="220"/>
      <c r="BA1259" s="204" t="s">
        <v>8821</v>
      </c>
      <c r="BC1259" s="251"/>
      <c r="BD1259" s="251"/>
      <c r="BE1259" s="251"/>
      <c r="BF1259" s="251"/>
      <c r="BG1259" s="251"/>
      <c r="BH1259" s="251"/>
      <c r="BI1259" s="251"/>
      <c r="BJ1259" s="251"/>
      <c r="BK1259" s="251"/>
      <c r="BL1259" s="251"/>
      <c r="BM1259" s="251"/>
    </row>
    <row r="1260" spans="1:65" s="204" customFormat="1" ht="33.75" customHeight="1">
      <c r="A1260" s="420">
        <v>1257</v>
      </c>
      <c r="B1260" s="417" t="s">
        <v>8400</v>
      </c>
      <c r="C1260" s="431" t="s">
        <v>2613</v>
      </c>
      <c r="D1260" s="423" t="s">
        <v>4121</v>
      </c>
      <c r="E1260" s="498" t="s">
        <v>8477</v>
      </c>
      <c r="F1260" s="499"/>
      <c r="G1260" s="499"/>
      <c r="H1260" s="499"/>
      <c r="I1260" s="499"/>
      <c r="J1260" s="499"/>
      <c r="K1260" s="500"/>
      <c r="L1260" s="417">
        <v>25.9</v>
      </c>
      <c r="M1260" s="417"/>
      <c r="N1260" s="421"/>
      <c r="O1260" s="421"/>
      <c r="P1260" s="421"/>
      <c r="Q1260" s="421"/>
      <c r="R1260" s="421"/>
      <c r="S1260" s="421"/>
      <c r="T1260" s="421"/>
      <c r="U1260" s="421"/>
      <c r="V1260" s="202" t="s">
        <v>4121</v>
      </c>
      <c r="W1260" s="203">
        <v>44491</v>
      </c>
      <c r="X1260" s="421">
        <v>563200</v>
      </c>
      <c r="Y1260" s="421"/>
      <c r="Z1260" s="421">
        <v>0</v>
      </c>
      <c r="AA1260" s="421">
        <v>563200</v>
      </c>
      <c r="AB1260" s="495" t="s">
        <v>8594</v>
      </c>
      <c r="AC1260" s="496"/>
      <c r="AD1260" s="424" t="s">
        <v>4760</v>
      </c>
      <c r="AE1260" s="417" t="s">
        <v>4761</v>
      </c>
      <c r="AF1260" s="417"/>
      <c r="AG1260" s="224"/>
      <c r="AH1260" s="421"/>
      <c r="AI1260" s="220"/>
      <c r="BA1260" s="204" t="s">
        <v>8719</v>
      </c>
      <c r="BC1260" s="251"/>
      <c r="BD1260" s="251"/>
      <c r="BE1260" s="251"/>
      <c r="BF1260" s="251"/>
      <c r="BG1260" s="251"/>
      <c r="BH1260" s="251"/>
      <c r="BI1260" s="251"/>
      <c r="BJ1260" s="251"/>
      <c r="BK1260" s="251"/>
      <c r="BL1260" s="251"/>
      <c r="BM1260" s="251"/>
    </row>
    <row r="1261" spans="1:65" s="204" customFormat="1" ht="33.75" customHeight="1">
      <c r="A1261" s="420">
        <v>1258</v>
      </c>
      <c r="B1261" s="417" t="s">
        <v>8389</v>
      </c>
      <c r="C1261" s="431" t="s">
        <v>2613</v>
      </c>
      <c r="D1261" s="423" t="s">
        <v>4121</v>
      </c>
      <c r="E1261" s="498" t="s">
        <v>8478</v>
      </c>
      <c r="F1261" s="499"/>
      <c r="G1261" s="499"/>
      <c r="H1261" s="499"/>
      <c r="I1261" s="499"/>
      <c r="J1261" s="499"/>
      <c r="K1261" s="500"/>
      <c r="L1261" s="417">
        <v>25.8</v>
      </c>
      <c r="M1261" s="417"/>
      <c r="N1261" s="421"/>
      <c r="O1261" s="421"/>
      <c r="P1261" s="421"/>
      <c r="Q1261" s="421"/>
      <c r="R1261" s="421"/>
      <c r="S1261" s="421"/>
      <c r="T1261" s="421"/>
      <c r="U1261" s="421"/>
      <c r="V1261" s="202" t="s">
        <v>4121</v>
      </c>
      <c r="W1261" s="203">
        <v>44494</v>
      </c>
      <c r="X1261" s="421">
        <v>556900</v>
      </c>
      <c r="Y1261" s="421"/>
      <c r="Z1261" s="421">
        <v>0</v>
      </c>
      <c r="AA1261" s="421">
        <v>556900</v>
      </c>
      <c r="AB1261" s="495" t="s">
        <v>8594</v>
      </c>
      <c r="AC1261" s="496"/>
      <c r="AD1261" s="424" t="s">
        <v>4760</v>
      </c>
      <c r="AE1261" s="417" t="s">
        <v>4761</v>
      </c>
      <c r="AF1261" s="417"/>
      <c r="AG1261" s="224"/>
      <c r="AH1261" s="421"/>
      <c r="AI1261" s="220"/>
      <c r="BA1261" s="204" t="s">
        <v>8798</v>
      </c>
      <c r="BC1261" s="251"/>
      <c r="BD1261" s="251"/>
      <c r="BE1261" s="251"/>
      <c r="BF1261" s="251"/>
      <c r="BG1261" s="251"/>
      <c r="BH1261" s="251"/>
      <c r="BI1261" s="251"/>
      <c r="BJ1261" s="251"/>
      <c r="BK1261" s="251"/>
      <c r="BL1261" s="251"/>
      <c r="BM1261" s="251"/>
    </row>
    <row r="1262" spans="1:65" s="204" customFormat="1" ht="33.75" customHeight="1">
      <c r="A1262" s="420">
        <v>1259</v>
      </c>
      <c r="B1262" s="417" t="s">
        <v>8400</v>
      </c>
      <c r="C1262" s="431" t="s">
        <v>2613</v>
      </c>
      <c r="D1262" s="423" t="s">
        <v>4121</v>
      </c>
      <c r="E1262" s="498" t="s">
        <v>8479</v>
      </c>
      <c r="F1262" s="499"/>
      <c r="G1262" s="499"/>
      <c r="H1262" s="499"/>
      <c r="I1262" s="499"/>
      <c r="J1262" s="499"/>
      <c r="K1262" s="500"/>
      <c r="L1262" s="417">
        <v>18.8</v>
      </c>
      <c r="M1262" s="417"/>
      <c r="N1262" s="421"/>
      <c r="O1262" s="421"/>
      <c r="P1262" s="421"/>
      <c r="Q1262" s="421"/>
      <c r="R1262" s="421"/>
      <c r="S1262" s="421"/>
      <c r="T1262" s="421"/>
      <c r="U1262" s="421"/>
      <c r="V1262" s="202" t="s">
        <v>4121</v>
      </c>
      <c r="W1262" s="203">
        <v>44525</v>
      </c>
      <c r="X1262" s="421">
        <v>524300</v>
      </c>
      <c r="Y1262" s="421"/>
      <c r="Z1262" s="421">
        <v>0</v>
      </c>
      <c r="AA1262" s="421">
        <v>524300</v>
      </c>
      <c r="AB1262" s="495" t="s">
        <v>8594</v>
      </c>
      <c r="AC1262" s="496"/>
      <c r="AD1262" s="424" t="s">
        <v>4760</v>
      </c>
      <c r="AE1262" s="417" t="s">
        <v>4761</v>
      </c>
      <c r="AF1262" s="417"/>
      <c r="AG1262" s="224"/>
      <c r="AH1262" s="421"/>
      <c r="AI1262" s="220"/>
      <c r="BA1262" s="204" t="s">
        <v>8730</v>
      </c>
      <c r="BC1262" s="251"/>
      <c r="BD1262" s="251"/>
      <c r="BE1262" s="251"/>
      <c r="BF1262" s="251"/>
      <c r="BG1262" s="251"/>
      <c r="BH1262" s="251"/>
      <c r="BI1262" s="251"/>
      <c r="BJ1262" s="251"/>
      <c r="BK1262" s="251"/>
      <c r="BL1262" s="251"/>
      <c r="BM1262" s="251"/>
    </row>
    <row r="1263" spans="1:65" s="204" customFormat="1" ht="33.75" customHeight="1">
      <c r="A1263" s="420">
        <v>1260</v>
      </c>
      <c r="B1263" s="417" t="s">
        <v>8467</v>
      </c>
      <c r="C1263" s="431" t="s">
        <v>2613</v>
      </c>
      <c r="D1263" s="423" t="s">
        <v>4121</v>
      </c>
      <c r="E1263" s="498" t="s">
        <v>8480</v>
      </c>
      <c r="F1263" s="499"/>
      <c r="G1263" s="499"/>
      <c r="H1263" s="499"/>
      <c r="I1263" s="499"/>
      <c r="J1263" s="499"/>
      <c r="K1263" s="500"/>
      <c r="L1263" s="417">
        <v>25.2</v>
      </c>
      <c r="M1263" s="417"/>
      <c r="N1263" s="421"/>
      <c r="O1263" s="421"/>
      <c r="P1263" s="421"/>
      <c r="Q1263" s="421"/>
      <c r="R1263" s="421"/>
      <c r="S1263" s="421"/>
      <c r="T1263" s="421"/>
      <c r="U1263" s="421"/>
      <c r="V1263" s="202" t="s">
        <v>4121</v>
      </c>
      <c r="W1263" s="203">
        <v>44585</v>
      </c>
      <c r="X1263" s="421">
        <v>579300</v>
      </c>
      <c r="Y1263" s="421"/>
      <c r="Z1263" s="421">
        <v>0</v>
      </c>
      <c r="AA1263" s="421">
        <v>579300</v>
      </c>
      <c r="AB1263" s="495" t="s">
        <v>8594</v>
      </c>
      <c r="AC1263" s="496"/>
      <c r="AD1263" s="424" t="s">
        <v>4760</v>
      </c>
      <c r="AE1263" s="417" t="s">
        <v>4761</v>
      </c>
      <c r="AF1263" s="417"/>
      <c r="AG1263" s="224"/>
      <c r="AH1263" s="421"/>
      <c r="AI1263" s="220"/>
      <c r="BA1263" s="204" t="s">
        <v>8820</v>
      </c>
      <c r="BC1263" s="251"/>
      <c r="BD1263" s="251"/>
      <c r="BE1263" s="251"/>
      <c r="BF1263" s="251"/>
      <c r="BG1263" s="251"/>
      <c r="BH1263" s="251"/>
      <c r="BI1263" s="251"/>
      <c r="BJ1263" s="251"/>
      <c r="BK1263" s="251"/>
      <c r="BL1263" s="251"/>
      <c r="BM1263" s="251"/>
    </row>
    <row r="1264" spans="1:65" s="204" customFormat="1" ht="33.75" customHeight="1">
      <c r="A1264" s="420">
        <v>1261</v>
      </c>
      <c r="B1264" s="417" t="s">
        <v>8400</v>
      </c>
      <c r="C1264" s="431" t="s">
        <v>2613</v>
      </c>
      <c r="D1264" s="423" t="s">
        <v>4121</v>
      </c>
      <c r="E1264" s="498" t="s">
        <v>8481</v>
      </c>
      <c r="F1264" s="499"/>
      <c r="G1264" s="499"/>
      <c r="H1264" s="499"/>
      <c r="I1264" s="499"/>
      <c r="J1264" s="499"/>
      <c r="K1264" s="500"/>
      <c r="L1264" s="417">
        <v>19</v>
      </c>
      <c r="M1264" s="417"/>
      <c r="N1264" s="421"/>
      <c r="O1264" s="421"/>
      <c r="P1264" s="421"/>
      <c r="Q1264" s="421"/>
      <c r="R1264" s="421"/>
      <c r="S1264" s="421"/>
      <c r="T1264" s="421"/>
      <c r="U1264" s="421"/>
      <c r="V1264" s="202" t="s">
        <v>4121</v>
      </c>
      <c r="W1264" s="203">
        <v>44585</v>
      </c>
      <c r="X1264" s="421">
        <v>466600</v>
      </c>
      <c r="Y1264" s="421"/>
      <c r="Z1264" s="421">
        <v>0</v>
      </c>
      <c r="AA1264" s="421">
        <v>466600</v>
      </c>
      <c r="AB1264" s="495" t="s">
        <v>8594</v>
      </c>
      <c r="AC1264" s="496"/>
      <c r="AD1264" s="424" t="s">
        <v>4760</v>
      </c>
      <c r="AE1264" s="417" t="s">
        <v>4761</v>
      </c>
      <c r="AF1264" s="417"/>
      <c r="AG1264" s="224"/>
      <c r="AH1264" s="421"/>
      <c r="AI1264" s="220"/>
      <c r="BA1264" s="204" t="s">
        <v>8738</v>
      </c>
      <c r="BC1264" s="251"/>
      <c r="BD1264" s="251"/>
      <c r="BE1264" s="251"/>
      <c r="BF1264" s="251"/>
      <c r="BG1264" s="251"/>
      <c r="BH1264" s="251"/>
      <c r="BI1264" s="251"/>
      <c r="BJ1264" s="251"/>
      <c r="BK1264" s="251"/>
      <c r="BL1264" s="251"/>
      <c r="BM1264" s="251"/>
    </row>
    <row r="1265" spans="1:65" s="204" customFormat="1" ht="33.75" customHeight="1">
      <c r="A1265" s="420">
        <v>1262</v>
      </c>
      <c r="B1265" s="417" t="s">
        <v>8400</v>
      </c>
      <c r="C1265" s="431" t="s">
        <v>2613</v>
      </c>
      <c r="D1265" s="423" t="s">
        <v>4121</v>
      </c>
      <c r="E1265" s="498" t="s">
        <v>8482</v>
      </c>
      <c r="F1265" s="499"/>
      <c r="G1265" s="499"/>
      <c r="H1265" s="499"/>
      <c r="I1265" s="499"/>
      <c r="J1265" s="499"/>
      <c r="K1265" s="500"/>
      <c r="L1265" s="417">
        <v>31.8</v>
      </c>
      <c r="M1265" s="417"/>
      <c r="N1265" s="421"/>
      <c r="O1265" s="421"/>
      <c r="P1265" s="421"/>
      <c r="Q1265" s="421"/>
      <c r="R1265" s="421"/>
      <c r="S1265" s="421"/>
      <c r="T1265" s="421"/>
      <c r="U1265" s="421"/>
      <c r="V1265" s="202" t="s">
        <v>4121</v>
      </c>
      <c r="W1265" s="203">
        <v>44532</v>
      </c>
      <c r="X1265" s="421">
        <v>678700</v>
      </c>
      <c r="Y1265" s="421"/>
      <c r="Z1265" s="421">
        <v>0</v>
      </c>
      <c r="AA1265" s="421">
        <v>678700</v>
      </c>
      <c r="AB1265" s="495" t="s">
        <v>8594</v>
      </c>
      <c r="AC1265" s="496"/>
      <c r="AD1265" s="424" t="s">
        <v>4760</v>
      </c>
      <c r="AE1265" s="417" t="s">
        <v>4761</v>
      </c>
      <c r="AF1265" s="417"/>
      <c r="AG1265" s="224"/>
      <c r="AH1265" s="421"/>
      <c r="AI1265" s="220"/>
      <c r="BA1265" s="204" t="s">
        <v>8720</v>
      </c>
      <c r="BC1265" s="251"/>
      <c r="BD1265" s="251"/>
      <c r="BE1265" s="251"/>
      <c r="BF1265" s="251"/>
      <c r="BG1265" s="251"/>
      <c r="BH1265" s="251"/>
      <c r="BI1265" s="251"/>
      <c r="BJ1265" s="251"/>
      <c r="BK1265" s="251"/>
      <c r="BL1265" s="251"/>
      <c r="BM1265" s="251"/>
    </row>
    <row r="1266" spans="1:65" s="204" customFormat="1" ht="33.75" customHeight="1">
      <c r="A1266" s="420">
        <v>1263</v>
      </c>
      <c r="B1266" s="417" t="s">
        <v>8400</v>
      </c>
      <c r="C1266" s="431" t="s">
        <v>2613</v>
      </c>
      <c r="D1266" s="423" t="s">
        <v>4121</v>
      </c>
      <c r="E1266" s="498" t="s">
        <v>8483</v>
      </c>
      <c r="F1266" s="499"/>
      <c r="G1266" s="499"/>
      <c r="H1266" s="499"/>
      <c r="I1266" s="499"/>
      <c r="J1266" s="499"/>
      <c r="K1266" s="500"/>
      <c r="L1266" s="417">
        <v>26</v>
      </c>
      <c r="M1266" s="417"/>
      <c r="N1266" s="421"/>
      <c r="O1266" s="421"/>
      <c r="P1266" s="421"/>
      <c r="Q1266" s="421"/>
      <c r="R1266" s="421"/>
      <c r="S1266" s="421"/>
      <c r="T1266" s="421"/>
      <c r="U1266" s="421"/>
      <c r="V1266" s="202" t="s">
        <v>4121</v>
      </c>
      <c r="W1266" s="203">
        <v>44585</v>
      </c>
      <c r="X1266" s="421">
        <v>485900</v>
      </c>
      <c r="Y1266" s="421"/>
      <c r="Z1266" s="421">
        <v>0</v>
      </c>
      <c r="AA1266" s="421">
        <v>485900</v>
      </c>
      <c r="AB1266" s="495" t="s">
        <v>8594</v>
      </c>
      <c r="AC1266" s="496"/>
      <c r="AD1266" s="424" t="s">
        <v>4760</v>
      </c>
      <c r="AE1266" s="417" t="s">
        <v>4761</v>
      </c>
      <c r="AF1266" s="417"/>
      <c r="AG1266" s="224"/>
      <c r="AH1266" s="421"/>
      <c r="AI1266" s="220"/>
      <c r="BA1266" s="204" t="s">
        <v>8808</v>
      </c>
      <c r="BC1266" s="251"/>
      <c r="BD1266" s="251"/>
      <c r="BE1266" s="251"/>
      <c r="BF1266" s="251"/>
      <c r="BG1266" s="251"/>
      <c r="BH1266" s="251"/>
      <c r="BI1266" s="251"/>
      <c r="BJ1266" s="251"/>
      <c r="BK1266" s="251"/>
      <c r="BL1266" s="251"/>
      <c r="BM1266" s="251"/>
    </row>
    <row r="1267" spans="1:65" s="204" customFormat="1" ht="33.75" customHeight="1">
      <c r="A1267" s="420">
        <v>1264</v>
      </c>
      <c r="B1267" s="417" t="s">
        <v>8467</v>
      </c>
      <c r="C1267" s="431" t="s">
        <v>2613</v>
      </c>
      <c r="D1267" s="423" t="s">
        <v>4121</v>
      </c>
      <c r="E1267" s="498" t="s">
        <v>8487</v>
      </c>
      <c r="F1267" s="499"/>
      <c r="G1267" s="499"/>
      <c r="H1267" s="499"/>
      <c r="I1267" s="499"/>
      <c r="J1267" s="499"/>
      <c r="K1267" s="500"/>
      <c r="L1267" s="417">
        <v>19.2</v>
      </c>
      <c r="M1267" s="417"/>
      <c r="N1267" s="421"/>
      <c r="O1267" s="421"/>
      <c r="P1267" s="421"/>
      <c r="Q1267" s="421"/>
      <c r="R1267" s="421"/>
      <c r="S1267" s="421"/>
      <c r="T1267" s="421"/>
      <c r="U1267" s="421"/>
      <c r="V1267" s="202" t="s">
        <v>4121</v>
      </c>
      <c r="W1267" s="203">
        <v>44595</v>
      </c>
      <c r="X1267" s="421">
        <v>498500</v>
      </c>
      <c r="Y1267" s="421"/>
      <c r="Z1267" s="421">
        <v>0</v>
      </c>
      <c r="AA1267" s="421">
        <v>498500</v>
      </c>
      <c r="AB1267" s="495" t="s">
        <v>8486</v>
      </c>
      <c r="AC1267" s="496"/>
      <c r="AD1267" s="424" t="s">
        <v>4760</v>
      </c>
      <c r="AE1267" s="417" t="s">
        <v>4761</v>
      </c>
      <c r="AF1267" s="417"/>
      <c r="AG1267" s="224"/>
      <c r="AH1267" s="421"/>
      <c r="AI1267" s="220"/>
      <c r="BA1267" s="204" t="s">
        <v>8814</v>
      </c>
      <c r="BC1267" s="251"/>
      <c r="BD1267" s="251"/>
      <c r="BE1267" s="251"/>
      <c r="BF1267" s="251"/>
      <c r="BG1267" s="251"/>
      <c r="BH1267" s="251"/>
      <c r="BI1267" s="251"/>
      <c r="BJ1267" s="251"/>
      <c r="BK1267" s="251"/>
      <c r="BL1267" s="251"/>
      <c r="BM1267" s="251"/>
    </row>
    <row r="1268" spans="1:65" s="204" customFormat="1" ht="33.75" customHeight="1">
      <c r="A1268" s="420">
        <v>1265</v>
      </c>
      <c r="B1268" s="417" t="s">
        <v>8400</v>
      </c>
      <c r="C1268" s="431" t="s">
        <v>2613</v>
      </c>
      <c r="D1268" s="423" t="s">
        <v>4121</v>
      </c>
      <c r="E1268" s="498" t="s">
        <v>8485</v>
      </c>
      <c r="F1268" s="499"/>
      <c r="G1268" s="499"/>
      <c r="H1268" s="499"/>
      <c r="I1268" s="499"/>
      <c r="J1268" s="499"/>
      <c r="K1268" s="500"/>
      <c r="L1268" s="417">
        <v>19.100000000000001</v>
      </c>
      <c r="M1268" s="417"/>
      <c r="N1268" s="421"/>
      <c r="O1268" s="421"/>
      <c r="P1268" s="421"/>
      <c r="Q1268" s="421"/>
      <c r="R1268" s="421"/>
      <c r="S1268" s="421"/>
      <c r="T1268" s="421"/>
      <c r="U1268" s="421"/>
      <c r="V1268" s="202" t="s">
        <v>4121</v>
      </c>
      <c r="W1268" s="203">
        <v>44595</v>
      </c>
      <c r="X1268" s="421">
        <v>504500</v>
      </c>
      <c r="Y1268" s="421"/>
      <c r="Z1268" s="421">
        <v>0</v>
      </c>
      <c r="AA1268" s="421">
        <v>504500</v>
      </c>
      <c r="AB1268" s="495" t="s">
        <v>8486</v>
      </c>
      <c r="AC1268" s="496"/>
      <c r="AD1268" s="424" t="s">
        <v>4760</v>
      </c>
      <c r="AE1268" s="417" t="s">
        <v>4761</v>
      </c>
      <c r="AF1268" s="417"/>
      <c r="AG1268" s="224"/>
      <c r="AH1268" s="421"/>
      <c r="AI1268" s="220"/>
      <c r="BA1268" s="204" t="s">
        <v>8736</v>
      </c>
      <c r="BC1268" s="251"/>
      <c r="BD1268" s="251"/>
      <c r="BE1268" s="251"/>
      <c r="BF1268" s="251"/>
      <c r="BG1268" s="251"/>
      <c r="BH1268" s="251"/>
      <c r="BI1268" s="251"/>
      <c r="BJ1268" s="251"/>
      <c r="BK1268" s="251"/>
      <c r="BL1268" s="251"/>
      <c r="BM1268" s="251"/>
    </row>
    <row r="1269" spans="1:65" s="204" customFormat="1" ht="33.75" customHeight="1">
      <c r="A1269" s="420">
        <v>1266</v>
      </c>
      <c r="B1269" s="417" t="s">
        <v>1904</v>
      </c>
      <c r="C1269" s="431" t="s">
        <v>2613</v>
      </c>
      <c r="D1269" s="423" t="s">
        <v>4121</v>
      </c>
      <c r="E1269" s="498" t="s">
        <v>8490</v>
      </c>
      <c r="F1269" s="499"/>
      <c r="G1269" s="499"/>
      <c r="H1269" s="499"/>
      <c r="I1269" s="499"/>
      <c r="J1269" s="499"/>
      <c r="K1269" s="500"/>
      <c r="L1269" s="417">
        <v>26.3</v>
      </c>
      <c r="M1269" s="417"/>
      <c r="N1269" s="421"/>
      <c r="O1269" s="421"/>
      <c r="P1269" s="421"/>
      <c r="Q1269" s="421"/>
      <c r="R1269" s="421"/>
      <c r="S1269" s="421"/>
      <c r="T1269" s="421"/>
      <c r="U1269" s="421"/>
      <c r="V1269" s="202" t="s">
        <v>4121</v>
      </c>
      <c r="W1269" s="203">
        <v>44641</v>
      </c>
      <c r="X1269" s="421">
        <v>677640</v>
      </c>
      <c r="Y1269" s="421"/>
      <c r="Z1269" s="421">
        <v>0</v>
      </c>
      <c r="AA1269" s="421">
        <v>677640</v>
      </c>
      <c r="AB1269" s="495" t="s">
        <v>8491</v>
      </c>
      <c r="AC1269" s="496"/>
      <c r="AD1269" s="424" t="s">
        <v>4760</v>
      </c>
      <c r="AE1269" s="417" t="s">
        <v>4761</v>
      </c>
      <c r="AF1269" s="417"/>
      <c r="AG1269" s="224"/>
      <c r="AH1269" s="421"/>
      <c r="AI1269" s="220"/>
      <c r="BA1269" s="204" t="s">
        <v>8714</v>
      </c>
      <c r="BC1269" s="251"/>
      <c r="BD1269" s="251"/>
      <c r="BE1269" s="251"/>
      <c r="BF1269" s="251"/>
      <c r="BG1269" s="251"/>
      <c r="BH1269" s="251"/>
      <c r="BI1269" s="251"/>
      <c r="BJ1269" s="251"/>
      <c r="BK1269" s="251"/>
      <c r="BL1269" s="251"/>
      <c r="BM1269" s="251"/>
    </row>
    <row r="1270" spans="1:65" s="204" customFormat="1" ht="33.75" customHeight="1">
      <c r="A1270" s="420">
        <v>1267</v>
      </c>
      <c r="B1270" s="417" t="s">
        <v>10509</v>
      </c>
      <c r="C1270" s="431" t="s">
        <v>2613</v>
      </c>
      <c r="D1270" s="423" t="s">
        <v>10507</v>
      </c>
      <c r="E1270" s="498" t="s">
        <v>10508</v>
      </c>
      <c r="F1270" s="499"/>
      <c r="G1270" s="499"/>
      <c r="H1270" s="499"/>
      <c r="I1270" s="499"/>
      <c r="J1270" s="499"/>
      <c r="K1270" s="500"/>
      <c r="L1270" s="417">
        <v>21</v>
      </c>
      <c r="M1270" s="417"/>
      <c r="N1270" s="421"/>
      <c r="O1270" s="421"/>
      <c r="P1270" s="421"/>
      <c r="Q1270" s="421"/>
      <c r="R1270" s="421"/>
      <c r="S1270" s="421"/>
      <c r="T1270" s="421"/>
      <c r="U1270" s="421"/>
      <c r="V1270" s="202" t="s">
        <v>4121</v>
      </c>
      <c r="W1270" s="203">
        <v>44664</v>
      </c>
      <c r="X1270" s="421">
        <v>573940</v>
      </c>
      <c r="Y1270" s="421"/>
      <c r="Z1270" s="421">
        <v>0</v>
      </c>
      <c r="AA1270" s="421">
        <v>573940</v>
      </c>
      <c r="AB1270" s="495" t="s">
        <v>8492</v>
      </c>
      <c r="AC1270" s="496"/>
      <c r="AD1270" s="424" t="s">
        <v>4760</v>
      </c>
      <c r="AE1270" s="417" t="s">
        <v>4761</v>
      </c>
      <c r="AF1270" s="417"/>
      <c r="AG1270" s="224"/>
      <c r="AH1270" s="421"/>
      <c r="AI1270" s="220"/>
      <c r="BA1270" s="204" t="s">
        <v>8812</v>
      </c>
      <c r="BC1270" s="251"/>
      <c r="BD1270" s="251"/>
      <c r="BE1270" s="251"/>
      <c r="BF1270" s="251"/>
      <c r="BG1270" s="251"/>
      <c r="BH1270" s="251"/>
      <c r="BI1270" s="251"/>
      <c r="BJ1270" s="251"/>
      <c r="BK1270" s="251"/>
      <c r="BL1270" s="251"/>
      <c r="BM1270" s="251"/>
    </row>
    <row r="1271" spans="1:65" s="204" customFormat="1" ht="33.75" customHeight="1">
      <c r="A1271" s="420">
        <v>1268</v>
      </c>
      <c r="B1271" s="417" t="s">
        <v>8389</v>
      </c>
      <c r="C1271" s="431" t="s">
        <v>2613</v>
      </c>
      <c r="D1271" s="423" t="s">
        <v>4121</v>
      </c>
      <c r="E1271" s="498" t="s">
        <v>8493</v>
      </c>
      <c r="F1271" s="499"/>
      <c r="G1271" s="499"/>
      <c r="H1271" s="499"/>
      <c r="I1271" s="499"/>
      <c r="J1271" s="499"/>
      <c r="K1271" s="500"/>
      <c r="L1271" s="417">
        <v>20.7</v>
      </c>
      <c r="M1271" s="417"/>
      <c r="N1271" s="421"/>
      <c r="O1271" s="421"/>
      <c r="P1271" s="421"/>
      <c r="Q1271" s="421"/>
      <c r="R1271" s="421"/>
      <c r="S1271" s="421"/>
      <c r="T1271" s="421"/>
      <c r="U1271" s="421"/>
      <c r="V1271" s="202" t="s">
        <v>4121</v>
      </c>
      <c r="W1271" s="203">
        <v>44664</v>
      </c>
      <c r="X1271" s="421">
        <v>665540</v>
      </c>
      <c r="Y1271" s="421"/>
      <c r="Z1271" s="421">
        <v>0</v>
      </c>
      <c r="AA1271" s="421">
        <v>665540</v>
      </c>
      <c r="AB1271" s="495" t="s">
        <v>8492</v>
      </c>
      <c r="AC1271" s="496"/>
      <c r="AD1271" s="424" t="s">
        <v>4760</v>
      </c>
      <c r="AE1271" s="417" t="s">
        <v>4761</v>
      </c>
      <c r="AF1271" s="417"/>
      <c r="AG1271" s="224"/>
      <c r="AH1271" s="421"/>
      <c r="AI1271" s="220"/>
      <c r="BA1271" s="204" t="s">
        <v>8724</v>
      </c>
      <c r="BC1271" s="251"/>
      <c r="BD1271" s="251"/>
      <c r="BE1271" s="251"/>
      <c r="BF1271" s="251"/>
      <c r="BG1271" s="251"/>
      <c r="BH1271" s="251"/>
      <c r="BI1271" s="251"/>
      <c r="BJ1271" s="251"/>
      <c r="BK1271" s="251"/>
      <c r="BL1271" s="251"/>
      <c r="BM1271" s="251"/>
    </row>
    <row r="1272" spans="1:65" s="204" customFormat="1" ht="33.75" customHeight="1">
      <c r="A1272" s="420">
        <v>1269</v>
      </c>
      <c r="B1272" s="417" t="s">
        <v>8389</v>
      </c>
      <c r="C1272" s="431" t="s">
        <v>2613</v>
      </c>
      <c r="D1272" s="423" t="s">
        <v>4121</v>
      </c>
      <c r="E1272" s="498" t="s">
        <v>8494</v>
      </c>
      <c r="F1272" s="499"/>
      <c r="G1272" s="499"/>
      <c r="H1272" s="499"/>
      <c r="I1272" s="499"/>
      <c r="J1272" s="499"/>
      <c r="K1272" s="500"/>
      <c r="L1272" s="417">
        <v>21.3</v>
      </c>
      <c r="M1272" s="417"/>
      <c r="N1272" s="421"/>
      <c r="O1272" s="421"/>
      <c r="P1272" s="421"/>
      <c r="Q1272" s="421"/>
      <c r="R1272" s="421"/>
      <c r="S1272" s="421"/>
      <c r="T1272" s="421"/>
      <c r="U1272" s="421"/>
      <c r="V1272" s="202" t="s">
        <v>4121</v>
      </c>
      <c r="W1272" s="203">
        <v>44664</v>
      </c>
      <c r="X1272" s="421">
        <v>329440</v>
      </c>
      <c r="Y1272" s="421"/>
      <c r="Z1272" s="421">
        <v>0</v>
      </c>
      <c r="AA1272" s="421">
        <v>329440</v>
      </c>
      <c r="AB1272" s="495" t="s">
        <v>8492</v>
      </c>
      <c r="AC1272" s="496"/>
      <c r="AD1272" s="424" t="s">
        <v>4760</v>
      </c>
      <c r="AE1272" s="417" t="s">
        <v>4761</v>
      </c>
      <c r="AF1272" s="417"/>
      <c r="AG1272" s="224"/>
      <c r="AH1272" s="421"/>
      <c r="AI1272" s="220"/>
      <c r="BA1272" s="204" t="s">
        <v>8811</v>
      </c>
      <c r="BC1272" s="251"/>
      <c r="BD1272" s="251"/>
      <c r="BE1272" s="251"/>
      <c r="BF1272" s="251"/>
      <c r="BG1272" s="251"/>
      <c r="BH1272" s="251"/>
      <c r="BI1272" s="251"/>
      <c r="BJ1272" s="251"/>
      <c r="BK1272" s="251"/>
      <c r="BL1272" s="251"/>
      <c r="BM1272" s="251"/>
    </row>
    <row r="1273" spans="1:65" s="204" customFormat="1" ht="33.75" customHeight="1">
      <c r="A1273" s="420">
        <v>1270</v>
      </c>
      <c r="B1273" s="417" t="s">
        <v>8400</v>
      </c>
      <c r="C1273" s="431" t="s">
        <v>2613</v>
      </c>
      <c r="D1273" s="423" t="s">
        <v>4121</v>
      </c>
      <c r="E1273" s="498" t="s">
        <v>8512</v>
      </c>
      <c r="F1273" s="499"/>
      <c r="G1273" s="499"/>
      <c r="H1273" s="499"/>
      <c r="I1273" s="499"/>
      <c r="J1273" s="499"/>
      <c r="K1273" s="500"/>
      <c r="L1273" s="417">
        <v>34</v>
      </c>
      <c r="M1273" s="417"/>
      <c r="N1273" s="421"/>
      <c r="O1273" s="421"/>
      <c r="P1273" s="421"/>
      <c r="Q1273" s="421"/>
      <c r="R1273" s="421"/>
      <c r="S1273" s="421"/>
      <c r="T1273" s="421"/>
      <c r="U1273" s="421"/>
      <c r="V1273" s="202" t="s">
        <v>4121</v>
      </c>
      <c r="W1273" s="203">
        <v>44803</v>
      </c>
      <c r="X1273" s="421">
        <v>950000</v>
      </c>
      <c r="Y1273" s="421"/>
      <c r="Z1273" s="421">
        <v>0</v>
      </c>
      <c r="AA1273" s="421">
        <v>950000</v>
      </c>
      <c r="AB1273" s="518" t="s">
        <v>8513</v>
      </c>
      <c r="AC1273" s="518"/>
      <c r="AD1273" s="424" t="s">
        <v>4760</v>
      </c>
      <c r="AE1273" s="417" t="s">
        <v>4761</v>
      </c>
      <c r="AF1273" s="417"/>
      <c r="AG1273" s="224"/>
      <c r="AH1273" s="421"/>
      <c r="AI1273" s="220"/>
      <c r="BA1273" s="204" t="s">
        <v>8803</v>
      </c>
      <c r="BC1273" s="251"/>
      <c r="BD1273" s="251"/>
      <c r="BE1273" s="251"/>
      <c r="BF1273" s="251"/>
      <c r="BG1273" s="251"/>
      <c r="BH1273" s="251"/>
      <c r="BI1273" s="251"/>
      <c r="BJ1273" s="251"/>
      <c r="BK1273" s="251"/>
      <c r="BL1273" s="251"/>
      <c r="BM1273" s="251"/>
    </row>
    <row r="1274" spans="1:65" s="204" customFormat="1">
      <c r="A1274" s="420">
        <v>1271</v>
      </c>
      <c r="B1274" s="417" t="s">
        <v>1904</v>
      </c>
      <c r="C1274" s="431" t="s">
        <v>2613</v>
      </c>
      <c r="D1274" s="423" t="s">
        <v>4121</v>
      </c>
      <c r="E1274" s="504" t="s">
        <v>7808</v>
      </c>
      <c r="F1274" s="504"/>
      <c r="G1274" s="504"/>
      <c r="H1274" s="504"/>
      <c r="I1274" s="504"/>
      <c r="J1274" s="504"/>
      <c r="K1274" s="504"/>
      <c r="L1274" s="417">
        <v>31.9</v>
      </c>
      <c r="M1274" s="417"/>
      <c r="N1274" s="421"/>
      <c r="O1274" s="421"/>
      <c r="P1274" s="421"/>
      <c r="Q1274" s="421"/>
      <c r="R1274" s="421"/>
      <c r="S1274" s="421"/>
      <c r="T1274" s="421"/>
      <c r="U1274" s="421"/>
      <c r="V1274" s="202" t="s">
        <v>4121</v>
      </c>
      <c r="W1274" s="203">
        <v>43508</v>
      </c>
      <c r="X1274" s="421">
        <v>8258</v>
      </c>
      <c r="Y1274" s="421"/>
      <c r="Z1274" s="421">
        <v>8258</v>
      </c>
      <c r="AA1274" s="421">
        <v>0</v>
      </c>
      <c r="AB1274" s="518" t="s">
        <v>7809</v>
      </c>
      <c r="AC1274" s="518"/>
      <c r="AD1274" s="424" t="s">
        <v>4760</v>
      </c>
      <c r="AE1274" s="417" t="s">
        <v>4761</v>
      </c>
      <c r="AF1274" s="417" t="s">
        <v>4121</v>
      </c>
      <c r="AG1274" s="224"/>
      <c r="AH1274" s="421"/>
      <c r="AI1274" s="220"/>
      <c r="BA1274" s="204" t="s">
        <v>8728</v>
      </c>
      <c r="BC1274" s="251"/>
      <c r="BD1274" s="251"/>
      <c r="BE1274" s="251"/>
      <c r="BF1274" s="251"/>
      <c r="BG1274" s="251"/>
      <c r="BH1274" s="251"/>
      <c r="BI1274" s="251"/>
      <c r="BJ1274" s="251"/>
      <c r="BK1274" s="251"/>
      <c r="BL1274" s="251"/>
      <c r="BM1274" s="251"/>
    </row>
    <row r="1275" spans="1:65" s="204" customFormat="1" ht="33.75" customHeight="1">
      <c r="A1275" s="420">
        <v>1272</v>
      </c>
      <c r="B1275" s="417" t="s">
        <v>8400</v>
      </c>
      <c r="C1275" s="431" t="s">
        <v>2613</v>
      </c>
      <c r="D1275" s="423"/>
      <c r="E1275" s="498" t="s">
        <v>8756</v>
      </c>
      <c r="F1275" s="499"/>
      <c r="G1275" s="499"/>
      <c r="H1275" s="499"/>
      <c r="I1275" s="499"/>
      <c r="J1275" s="499"/>
      <c r="K1275" s="500"/>
      <c r="L1275" s="417">
        <v>33.9</v>
      </c>
      <c r="M1275" s="417"/>
      <c r="N1275" s="421"/>
      <c r="O1275" s="421"/>
      <c r="P1275" s="421"/>
      <c r="Q1275" s="421"/>
      <c r="R1275" s="421"/>
      <c r="S1275" s="421"/>
      <c r="T1275" s="421"/>
      <c r="U1275" s="421"/>
      <c r="V1275" s="202"/>
      <c r="W1275" s="203">
        <v>45063</v>
      </c>
      <c r="X1275" s="421">
        <v>746800</v>
      </c>
      <c r="Y1275" s="421"/>
      <c r="Z1275" s="421">
        <v>0</v>
      </c>
      <c r="AA1275" s="421">
        <f>X1275-Z1275</f>
        <v>746800</v>
      </c>
      <c r="AB1275" s="495" t="s">
        <v>8757</v>
      </c>
      <c r="AC1275" s="496"/>
      <c r="AD1275" s="424" t="s">
        <v>4760</v>
      </c>
      <c r="AE1275" s="417" t="s">
        <v>4761</v>
      </c>
      <c r="AF1275" s="417"/>
      <c r="AG1275" s="224"/>
      <c r="AH1275" s="421"/>
      <c r="AI1275" s="220"/>
      <c r="BA1275" s="204" t="s">
        <v>8758</v>
      </c>
      <c r="BB1275" s="204" t="s">
        <v>8838</v>
      </c>
      <c r="BC1275" s="251"/>
      <c r="BD1275" s="251"/>
      <c r="BE1275" s="251"/>
      <c r="BF1275" s="251"/>
      <c r="BG1275" s="251"/>
      <c r="BH1275" s="251"/>
      <c r="BI1275" s="251"/>
      <c r="BJ1275" s="251"/>
      <c r="BK1275" s="251"/>
      <c r="BL1275" s="251"/>
      <c r="BM1275" s="251"/>
    </row>
    <row r="1276" spans="1:65" s="204" customFormat="1" ht="33.75" customHeight="1">
      <c r="A1276" s="420">
        <v>1273</v>
      </c>
      <c r="B1276" s="419" t="s">
        <v>1904</v>
      </c>
      <c r="C1276" s="419" t="s">
        <v>2613</v>
      </c>
      <c r="D1276" s="419" t="s">
        <v>1378</v>
      </c>
      <c r="E1276" s="505" t="s">
        <v>10461</v>
      </c>
      <c r="F1276" s="507"/>
      <c r="G1276" s="507"/>
      <c r="H1276" s="507"/>
      <c r="I1276" s="507"/>
      <c r="J1276" s="507"/>
      <c r="K1276" s="506"/>
      <c r="L1276" s="419">
        <v>32.9</v>
      </c>
      <c r="M1276" s="417"/>
      <c r="N1276" s="421"/>
      <c r="O1276" s="421"/>
      <c r="P1276" s="421"/>
      <c r="Q1276" s="421"/>
      <c r="R1276" s="421"/>
      <c r="S1276" s="421"/>
      <c r="T1276" s="421"/>
      <c r="U1276" s="421"/>
      <c r="V1276" s="211" t="s">
        <v>4121</v>
      </c>
      <c r="W1276" s="214" t="s">
        <v>4121</v>
      </c>
      <c r="X1276" s="421">
        <v>24083.599999999999</v>
      </c>
      <c r="Y1276" s="421"/>
      <c r="Z1276" s="421">
        <v>19432.64</v>
      </c>
      <c r="AA1276" s="421">
        <f>X1276-Z1276</f>
        <v>4650.9599999999991</v>
      </c>
      <c r="AB1276" s="495" t="s">
        <v>10460</v>
      </c>
      <c r="AC1276" s="496"/>
      <c r="AD1276" s="424" t="s">
        <v>4760</v>
      </c>
      <c r="AE1276" s="417" t="s">
        <v>4761</v>
      </c>
      <c r="AF1276" s="417"/>
      <c r="AG1276" s="224"/>
      <c r="AH1276" s="421"/>
      <c r="AI1276" s="220"/>
      <c r="BA1276" s="204" t="s">
        <v>10462</v>
      </c>
      <c r="BB1276" s="204" t="s">
        <v>10463</v>
      </c>
      <c r="BC1276" s="251"/>
      <c r="BD1276" s="251"/>
      <c r="BE1276" s="251"/>
      <c r="BF1276" s="251"/>
      <c r="BG1276" s="251"/>
      <c r="BH1276" s="251"/>
      <c r="BI1276" s="251"/>
      <c r="BJ1276" s="251"/>
      <c r="BK1276" s="251"/>
      <c r="BL1276" s="251"/>
      <c r="BM1276" s="251"/>
    </row>
    <row r="1277" spans="1:65" s="209" customFormat="1" ht="33.75" customHeight="1">
      <c r="A1277" s="420">
        <v>1274</v>
      </c>
      <c r="B1277" s="419" t="s">
        <v>504</v>
      </c>
      <c r="C1277" s="419" t="s">
        <v>634</v>
      </c>
      <c r="D1277" s="419" t="s">
        <v>506</v>
      </c>
      <c r="E1277" s="419" t="s">
        <v>5825</v>
      </c>
      <c r="F1277" s="419">
        <v>6</v>
      </c>
      <c r="G1277" s="420" t="s">
        <v>4121</v>
      </c>
      <c r="H1277" s="420" t="s">
        <v>4121</v>
      </c>
      <c r="I1277" s="420" t="s">
        <v>4121</v>
      </c>
      <c r="J1277" s="420" t="s">
        <v>4121</v>
      </c>
      <c r="K1277" s="420" t="s">
        <v>4121</v>
      </c>
      <c r="L1277" s="419">
        <v>518.70000000000005</v>
      </c>
      <c r="M1277" s="420"/>
      <c r="N1277" s="206"/>
      <c r="O1277" s="206"/>
      <c r="P1277" s="371"/>
      <c r="Q1277" s="371"/>
      <c r="R1277" s="206"/>
      <c r="S1277" s="206"/>
      <c r="T1277" s="371"/>
      <c r="U1277" s="206"/>
      <c r="V1277" s="211" t="s">
        <v>4121</v>
      </c>
      <c r="W1277" s="214" t="s">
        <v>3477</v>
      </c>
      <c r="X1277" s="421">
        <v>2007693.52</v>
      </c>
      <c r="Y1277" s="371"/>
      <c r="Z1277" s="371">
        <v>1748987.81</v>
      </c>
      <c r="AA1277" s="371">
        <f>X1277-Z1277</f>
        <v>258705.70999999996</v>
      </c>
      <c r="AB1277" s="494" t="s">
        <v>7748</v>
      </c>
      <c r="AC1277" s="494"/>
      <c r="AD1277" s="419" t="s">
        <v>4760</v>
      </c>
      <c r="AE1277" s="417" t="s">
        <v>4761</v>
      </c>
      <c r="AF1277" s="420" t="s">
        <v>10633</v>
      </c>
      <c r="AG1277" s="216">
        <v>2007</v>
      </c>
      <c r="AH1277" s="421">
        <f>AG1277-AI1277</f>
        <v>1726</v>
      </c>
      <c r="AI1277" s="217">
        <v>281</v>
      </c>
      <c r="BA1277" s="209" t="s">
        <v>9018</v>
      </c>
      <c r="BC1277" s="252"/>
      <c r="BD1277" s="252"/>
      <c r="BE1277" s="252"/>
      <c r="BF1277" s="252"/>
      <c r="BG1277" s="252"/>
      <c r="BH1277" s="252"/>
      <c r="BI1277" s="252"/>
      <c r="BJ1277" s="252"/>
      <c r="BK1277" s="252"/>
      <c r="BL1277" s="252"/>
      <c r="BM1277" s="252"/>
    </row>
    <row r="1278" spans="1:65" s="209" customFormat="1" ht="22.5" customHeight="1">
      <c r="A1278" s="420">
        <v>1275</v>
      </c>
      <c r="B1278" s="419" t="s">
        <v>2213</v>
      </c>
      <c r="C1278" s="419" t="s">
        <v>634</v>
      </c>
      <c r="D1278" s="218" t="s">
        <v>731</v>
      </c>
      <c r="E1278" s="419" t="s">
        <v>5825</v>
      </c>
      <c r="F1278" s="419">
        <v>6</v>
      </c>
      <c r="G1278" s="420" t="s">
        <v>4121</v>
      </c>
      <c r="H1278" s="420" t="s">
        <v>4121</v>
      </c>
      <c r="I1278" s="420" t="s">
        <v>4121</v>
      </c>
      <c r="J1278" s="420" t="s">
        <v>4121</v>
      </c>
      <c r="K1278" s="420" t="s">
        <v>4121</v>
      </c>
      <c r="L1278" s="419">
        <v>141.80000000000001</v>
      </c>
      <c r="M1278" s="420"/>
      <c r="N1278" s="206"/>
      <c r="O1278" s="206"/>
      <c r="P1278" s="371"/>
      <c r="Q1278" s="371"/>
      <c r="R1278" s="206"/>
      <c r="S1278" s="206"/>
      <c r="T1278" s="371"/>
      <c r="U1278" s="206"/>
      <c r="V1278" s="211" t="s">
        <v>4121</v>
      </c>
      <c r="W1278" s="214">
        <v>41821</v>
      </c>
      <c r="X1278" s="421">
        <v>349331</v>
      </c>
      <c r="Y1278" s="371"/>
      <c r="Z1278" s="371">
        <v>101588.36</v>
      </c>
      <c r="AA1278" s="371">
        <f>X1278-Z1278</f>
        <v>247742.64</v>
      </c>
      <c r="AB1278" s="494" t="s">
        <v>7748</v>
      </c>
      <c r="AC1278" s="494"/>
      <c r="AD1278" s="419" t="s">
        <v>4760</v>
      </c>
      <c r="AE1278" s="417" t="s">
        <v>4761</v>
      </c>
      <c r="AF1278" s="420" t="s">
        <v>10633</v>
      </c>
      <c r="AG1278" s="243">
        <v>349</v>
      </c>
      <c r="AH1278" s="421">
        <f>AG1278-AI1278</f>
        <v>96</v>
      </c>
      <c r="AI1278" s="243">
        <v>253</v>
      </c>
      <c r="BA1278" s="209" t="s">
        <v>9117</v>
      </c>
      <c r="BC1278" s="252"/>
      <c r="BD1278" s="252"/>
      <c r="BE1278" s="252"/>
      <c r="BF1278" s="252"/>
      <c r="BG1278" s="252"/>
      <c r="BH1278" s="252"/>
      <c r="BI1278" s="252"/>
      <c r="BJ1278" s="252"/>
      <c r="BK1278" s="252"/>
      <c r="BL1278" s="252"/>
      <c r="BM1278" s="252"/>
    </row>
    <row r="1279" spans="1:65" s="209" customFormat="1" ht="22.5" customHeight="1">
      <c r="A1279" s="420">
        <v>1276</v>
      </c>
      <c r="B1279" s="417" t="s">
        <v>4125</v>
      </c>
      <c r="C1279" s="417" t="s">
        <v>8893</v>
      </c>
      <c r="D1279" s="423" t="s">
        <v>911</v>
      </c>
      <c r="E1279" s="504" t="s">
        <v>2686</v>
      </c>
      <c r="F1279" s="504"/>
      <c r="G1279" s="504"/>
      <c r="H1279" s="504"/>
      <c r="I1279" s="504"/>
      <c r="J1279" s="504"/>
      <c r="K1279" s="504"/>
      <c r="L1279" s="417" t="s">
        <v>4121</v>
      </c>
      <c r="M1279" s="420"/>
      <c r="N1279" s="205"/>
      <c r="O1279" s="205"/>
      <c r="P1279" s="420"/>
      <c r="Q1279" s="420"/>
      <c r="R1279" s="205"/>
      <c r="S1279" s="205"/>
      <c r="T1279" s="420"/>
      <c r="U1279" s="205"/>
      <c r="V1279" s="202">
        <v>41</v>
      </c>
      <c r="W1279" s="203">
        <v>41116</v>
      </c>
      <c r="X1279" s="421">
        <v>135952.79</v>
      </c>
      <c r="Y1279" s="421">
        <v>135952.79</v>
      </c>
      <c r="Z1279" s="421">
        <v>135952.79</v>
      </c>
      <c r="AA1279" s="371">
        <f t="shared" ref="AA1279:AA1284" si="30">X1279-Z1279</f>
        <v>0</v>
      </c>
      <c r="AB1279" s="494" t="s">
        <v>7748</v>
      </c>
      <c r="AC1279" s="494"/>
      <c r="AD1279" s="419" t="s">
        <v>4760</v>
      </c>
      <c r="AE1279" s="417" t="s">
        <v>4761</v>
      </c>
      <c r="AF1279" s="420" t="s">
        <v>4121</v>
      </c>
      <c r="AG1279" s="207"/>
      <c r="AH1279" s="208"/>
      <c r="AI1279" s="207"/>
      <c r="BC1279" s="252"/>
      <c r="BD1279" s="252"/>
      <c r="BE1279" s="252"/>
      <c r="BF1279" s="252"/>
      <c r="BG1279" s="252"/>
      <c r="BH1279" s="252"/>
      <c r="BI1279" s="252"/>
      <c r="BJ1279" s="252"/>
      <c r="BK1279" s="252"/>
      <c r="BL1279" s="252"/>
      <c r="BM1279" s="252"/>
    </row>
    <row r="1280" spans="1:65" s="420" customFormat="1" ht="21.75" customHeight="1">
      <c r="A1280" s="420">
        <v>1277</v>
      </c>
      <c r="B1280" s="420" t="s">
        <v>5919</v>
      </c>
      <c r="C1280" s="420" t="s">
        <v>8893</v>
      </c>
      <c r="D1280" s="210" t="s">
        <v>4079</v>
      </c>
      <c r="E1280" s="497" t="s">
        <v>1281</v>
      </c>
      <c r="F1280" s="497"/>
      <c r="G1280" s="497"/>
      <c r="H1280" s="497"/>
      <c r="I1280" s="497"/>
      <c r="J1280" s="497"/>
      <c r="K1280" s="497"/>
      <c r="L1280" s="417" t="s">
        <v>4121</v>
      </c>
      <c r="N1280" s="206"/>
      <c r="O1280" s="206"/>
      <c r="P1280" s="371"/>
      <c r="Q1280" s="371"/>
      <c r="R1280" s="206"/>
      <c r="S1280" s="206"/>
      <c r="T1280" s="371"/>
      <c r="U1280" s="206"/>
      <c r="V1280" s="202">
        <v>48</v>
      </c>
      <c r="W1280" s="235">
        <v>41956</v>
      </c>
      <c r="X1280" s="421">
        <v>31766.46</v>
      </c>
      <c r="Y1280" s="371"/>
      <c r="Z1280" s="371">
        <v>31766.46</v>
      </c>
      <c r="AA1280" s="371">
        <f t="shared" si="30"/>
        <v>0</v>
      </c>
      <c r="AB1280" s="494" t="s">
        <v>7748</v>
      </c>
      <c r="AC1280" s="494"/>
      <c r="AD1280" s="419" t="s">
        <v>4760</v>
      </c>
      <c r="AE1280" s="417" t="s">
        <v>4761</v>
      </c>
      <c r="AF1280" s="420" t="s">
        <v>4121</v>
      </c>
      <c r="AG1280" s="217"/>
      <c r="AH1280" s="421"/>
      <c r="AI1280" s="217"/>
      <c r="BB1280" s="248"/>
      <c r="BC1280" s="252"/>
      <c r="BD1280" s="252"/>
      <c r="BE1280" s="252"/>
      <c r="BF1280" s="252"/>
      <c r="BG1280" s="252"/>
      <c r="BH1280" s="252"/>
      <c r="BI1280" s="252"/>
      <c r="BJ1280" s="252"/>
      <c r="BK1280" s="252"/>
      <c r="BL1280" s="252"/>
      <c r="BM1280" s="252"/>
    </row>
    <row r="1281" spans="1:65" s="209" customFormat="1" ht="24" customHeight="1">
      <c r="A1281" s="420">
        <v>1278</v>
      </c>
      <c r="B1281" s="271" t="s">
        <v>7986</v>
      </c>
      <c r="C1281" s="271" t="s">
        <v>8893</v>
      </c>
      <c r="D1281" s="420" t="s">
        <v>4121</v>
      </c>
      <c r="E1281" s="510" t="s">
        <v>7972</v>
      </c>
      <c r="F1281" s="510"/>
      <c r="G1281" s="510"/>
      <c r="H1281" s="510"/>
      <c r="I1281" s="510"/>
      <c r="J1281" s="510"/>
      <c r="K1281" s="510"/>
      <c r="L1281" s="417" t="s">
        <v>4121</v>
      </c>
      <c r="M1281" s="420"/>
      <c r="N1281" s="206"/>
      <c r="O1281" s="206"/>
      <c r="P1281" s="371"/>
      <c r="Q1281" s="371"/>
      <c r="R1281" s="206"/>
      <c r="S1281" s="206"/>
      <c r="T1281" s="371"/>
      <c r="U1281" s="206"/>
      <c r="V1281" s="202">
        <v>2216</v>
      </c>
      <c r="W1281" s="235" t="s">
        <v>4121</v>
      </c>
      <c r="X1281" s="421">
        <v>27297932.57</v>
      </c>
      <c r="Y1281" s="371"/>
      <c r="Z1281" s="371">
        <v>0</v>
      </c>
      <c r="AA1281" s="371">
        <f t="shared" si="30"/>
        <v>27297932.57</v>
      </c>
      <c r="AB1281" s="494" t="s">
        <v>7990</v>
      </c>
      <c r="AC1281" s="494"/>
      <c r="AD1281" s="419" t="s">
        <v>4760</v>
      </c>
      <c r="AE1281" s="417" t="s">
        <v>4761</v>
      </c>
      <c r="AF1281" s="420"/>
      <c r="AG1281" s="216"/>
      <c r="AH1281" s="421"/>
      <c r="AI1281" s="217"/>
      <c r="BC1281" s="252"/>
      <c r="BD1281" s="252"/>
      <c r="BE1281" s="252"/>
      <c r="BF1281" s="252"/>
      <c r="BG1281" s="252"/>
      <c r="BH1281" s="252"/>
      <c r="BI1281" s="252"/>
      <c r="BJ1281" s="252"/>
      <c r="BK1281" s="252"/>
      <c r="BL1281" s="252"/>
      <c r="BM1281" s="252"/>
    </row>
    <row r="1282" spans="1:65" s="209" customFormat="1" ht="24" customHeight="1">
      <c r="A1282" s="420">
        <v>1279</v>
      </c>
      <c r="B1282" s="417" t="s">
        <v>7987</v>
      </c>
      <c r="C1282" s="271" t="s">
        <v>8893</v>
      </c>
      <c r="D1282" s="420" t="s">
        <v>4121</v>
      </c>
      <c r="E1282" s="510" t="s">
        <v>7972</v>
      </c>
      <c r="F1282" s="510"/>
      <c r="G1282" s="510"/>
      <c r="H1282" s="510"/>
      <c r="I1282" s="510"/>
      <c r="J1282" s="510"/>
      <c r="K1282" s="510"/>
      <c r="L1282" s="417" t="s">
        <v>4121</v>
      </c>
      <c r="M1282" s="420"/>
      <c r="N1282" s="206"/>
      <c r="O1282" s="206"/>
      <c r="P1282" s="371"/>
      <c r="Q1282" s="371"/>
      <c r="R1282" s="206"/>
      <c r="S1282" s="206"/>
      <c r="T1282" s="371"/>
      <c r="U1282" s="206"/>
      <c r="V1282" s="202">
        <v>2390</v>
      </c>
      <c r="W1282" s="235" t="s">
        <v>4121</v>
      </c>
      <c r="X1282" s="421">
        <v>6840366.0800000001</v>
      </c>
      <c r="Y1282" s="371"/>
      <c r="Z1282" s="371">
        <v>0</v>
      </c>
      <c r="AA1282" s="371">
        <f t="shared" si="30"/>
        <v>6840366.0800000001</v>
      </c>
      <c r="AB1282" s="494" t="s">
        <v>7990</v>
      </c>
      <c r="AC1282" s="494"/>
      <c r="AD1282" s="419" t="s">
        <v>4760</v>
      </c>
      <c r="AE1282" s="417" t="s">
        <v>4761</v>
      </c>
      <c r="AF1282" s="420"/>
      <c r="AG1282" s="216"/>
      <c r="AH1282" s="421"/>
      <c r="AI1282" s="217"/>
      <c r="BC1282" s="252"/>
      <c r="BD1282" s="252"/>
      <c r="BE1282" s="252"/>
      <c r="BF1282" s="252"/>
      <c r="BG1282" s="252"/>
      <c r="BH1282" s="252"/>
      <c r="BI1282" s="252"/>
      <c r="BJ1282" s="252"/>
      <c r="BK1282" s="252"/>
      <c r="BL1282" s="252"/>
      <c r="BM1282" s="252"/>
    </row>
    <row r="1283" spans="1:65" s="209" customFormat="1" ht="22.5" customHeight="1">
      <c r="A1283" s="420">
        <v>1280</v>
      </c>
      <c r="B1283" s="417" t="s">
        <v>7988</v>
      </c>
      <c r="C1283" s="271" t="s">
        <v>8893</v>
      </c>
      <c r="D1283" s="420" t="s">
        <v>4121</v>
      </c>
      <c r="E1283" s="510" t="s">
        <v>7972</v>
      </c>
      <c r="F1283" s="510"/>
      <c r="G1283" s="510"/>
      <c r="H1283" s="510"/>
      <c r="I1283" s="510"/>
      <c r="J1283" s="510"/>
      <c r="K1283" s="510"/>
      <c r="L1283" s="417" t="s">
        <v>4121</v>
      </c>
      <c r="M1283" s="420"/>
      <c r="N1283" s="206"/>
      <c r="O1283" s="206"/>
      <c r="P1283" s="371"/>
      <c r="Q1283" s="371"/>
      <c r="R1283" s="206"/>
      <c r="S1283" s="206"/>
      <c r="T1283" s="371"/>
      <c r="U1283" s="206"/>
      <c r="V1283" s="202">
        <v>703</v>
      </c>
      <c r="W1283" s="235" t="s">
        <v>4121</v>
      </c>
      <c r="X1283" s="421">
        <v>42946075.719999999</v>
      </c>
      <c r="Y1283" s="371"/>
      <c r="Z1283" s="371">
        <v>0</v>
      </c>
      <c r="AA1283" s="371">
        <f t="shared" si="30"/>
        <v>42946075.719999999</v>
      </c>
      <c r="AB1283" s="494" t="s">
        <v>7990</v>
      </c>
      <c r="AC1283" s="494"/>
      <c r="AD1283" s="419" t="s">
        <v>4760</v>
      </c>
      <c r="AE1283" s="417" t="s">
        <v>4761</v>
      </c>
      <c r="AF1283" s="420"/>
      <c r="AG1283" s="216"/>
      <c r="AH1283" s="421"/>
      <c r="AI1283" s="217"/>
      <c r="BC1283" s="252"/>
      <c r="BD1283" s="252"/>
      <c r="BE1283" s="252"/>
      <c r="BF1283" s="252"/>
      <c r="BG1283" s="252"/>
      <c r="BH1283" s="252"/>
      <c r="BI1283" s="252"/>
      <c r="BJ1283" s="252"/>
      <c r="BK1283" s="252"/>
      <c r="BL1283" s="252"/>
      <c r="BM1283" s="252"/>
    </row>
    <row r="1284" spans="1:65" s="209" customFormat="1" ht="24" customHeight="1">
      <c r="A1284" s="420">
        <v>1281</v>
      </c>
      <c r="B1284" s="417" t="s">
        <v>3095</v>
      </c>
      <c r="C1284" s="271" t="s">
        <v>8893</v>
      </c>
      <c r="D1284" s="420" t="s">
        <v>4121</v>
      </c>
      <c r="E1284" s="510" t="s">
        <v>7972</v>
      </c>
      <c r="F1284" s="510"/>
      <c r="G1284" s="510"/>
      <c r="H1284" s="510"/>
      <c r="I1284" s="510"/>
      <c r="J1284" s="510"/>
      <c r="K1284" s="510"/>
      <c r="L1284" s="417" t="s">
        <v>4121</v>
      </c>
      <c r="M1284" s="420"/>
      <c r="N1284" s="206"/>
      <c r="O1284" s="206"/>
      <c r="P1284" s="371"/>
      <c r="Q1284" s="371"/>
      <c r="R1284" s="206"/>
      <c r="S1284" s="206"/>
      <c r="T1284" s="371"/>
      <c r="U1284" s="206"/>
      <c r="V1284" s="202">
        <v>2610</v>
      </c>
      <c r="W1284" s="235" t="s">
        <v>4121</v>
      </c>
      <c r="X1284" s="421">
        <v>21992173.059999999</v>
      </c>
      <c r="Y1284" s="371"/>
      <c r="Z1284" s="371">
        <v>0</v>
      </c>
      <c r="AA1284" s="371">
        <f t="shared" si="30"/>
        <v>21992173.059999999</v>
      </c>
      <c r="AB1284" s="494" t="s">
        <v>7990</v>
      </c>
      <c r="AC1284" s="494"/>
      <c r="AD1284" s="419" t="s">
        <v>4760</v>
      </c>
      <c r="AE1284" s="417" t="s">
        <v>4761</v>
      </c>
      <c r="AF1284" s="420"/>
      <c r="AG1284" s="216"/>
      <c r="AH1284" s="421"/>
      <c r="AI1284" s="217"/>
      <c r="BC1284" s="252"/>
      <c r="BD1284" s="252"/>
      <c r="BE1284" s="252"/>
      <c r="BF1284" s="252"/>
      <c r="BG1284" s="252"/>
      <c r="BH1284" s="252"/>
      <c r="BI1284" s="252"/>
      <c r="BJ1284" s="252"/>
      <c r="BK1284" s="252"/>
      <c r="BL1284" s="252"/>
      <c r="BM1284" s="252"/>
    </row>
    <row r="1285" spans="1:65" s="230" customFormat="1" ht="33.75" customHeight="1">
      <c r="A1285" s="420">
        <v>1282</v>
      </c>
      <c r="B1285" s="422" t="s">
        <v>4442</v>
      </c>
      <c r="C1285" s="422" t="s">
        <v>2613</v>
      </c>
      <c r="D1285" s="422">
        <v>1456</v>
      </c>
      <c r="E1285" s="511" t="s">
        <v>12806</v>
      </c>
      <c r="F1285" s="512"/>
      <c r="G1285" s="512"/>
      <c r="H1285" s="512"/>
      <c r="I1285" s="512"/>
      <c r="J1285" s="512"/>
      <c r="K1285" s="513"/>
      <c r="L1285" s="422">
        <v>79.2</v>
      </c>
      <c r="M1285" s="418"/>
      <c r="N1285" s="225"/>
      <c r="O1285" s="225"/>
      <c r="P1285" s="225"/>
      <c r="Q1285" s="225"/>
      <c r="R1285" s="225"/>
      <c r="S1285" s="225"/>
      <c r="T1285" s="225"/>
      <c r="U1285" s="225"/>
      <c r="V1285" s="226" t="s">
        <v>4121</v>
      </c>
      <c r="W1285" s="227" t="s">
        <v>2451</v>
      </c>
      <c r="X1285" s="225">
        <v>318475.08</v>
      </c>
      <c r="Y1285" s="225"/>
      <c r="Z1285" s="225">
        <v>255802.5</v>
      </c>
      <c r="AA1285" s="225">
        <f t="shared" ref="AA1285:AA1293" si="31">X1285-Z1285</f>
        <v>62672.580000000016</v>
      </c>
      <c r="AB1285" s="520" t="s">
        <v>7791</v>
      </c>
      <c r="AC1285" s="520"/>
      <c r="AD1285" s="422" t="s">
        <v>4760</v>
      </c>
      <c r="AE1285" s="418" t="s">
        <v>4761</v>
      </c>
      <c r="AF1285" s="418" t="s">
        <v>10381</v>
      </c>
      <c r="AG1285" s="228">
        <v>318.5</v>
      </c>
      <c r="AH1285" s="225">
        <f>AG1285-AI1285</f>
        <v>252.64</v>
      </c>
      <c r="AI1285" s="229">
        <v>65.86</v>
      </c>
      <c r="BA1285" s="230" t="s">
        <v>8826</v>
      </c>
      <c r="BC1285" s="253"/>
      <c r="BD1285" s="253"/>
      <c r="BE1285" s="253"/>
      <c r="BF1285" s="253"/>
      <c r="BG1285" s="253"/>
      <c r="BH1285" s="253"/>
      <c r="BI1285" s="253"/>
      <c r="BJ1285" s="253"/>
      <c r="BK1285" s="253"/>
      <c r="BL1285" s="253"/>
      <c r="BM1285" s="253"/>
    </row>
    <row r="1286" spans="1:65" s="230" customFormat="1" ht="33.75" customHeight="1">
      <c r="A1286" s="420">
        <v>1283</v>
      </c>
      <c r="B1286" s="422" t="s">
        <v>2613</v>
      </c>
      <c r="C1286" s="422" t="s">
        <v>2613</v>
      </c>
      <c r="D1286" s="422" t="s">
        <v>352</v>
      </c>
      <c r="E1286" s="511" t="s">
        <v>12807</v>
      </c>
      <c r="F1286" s="512"/>
      <c r="G1286" s="512"/>
      <c r="H1286" s="512"/>
      <c r="I1286" s="512"/>
      <c r="J1286" s="512"/>
      <c r="K1286" s="513"/>
      <c r="L1286" s="422">
        <v>108.3</v>
      </c>
      <c r="M1286" s="418"/>
      <c r="N1286" s="225"/>
      <c r="O1286" s="225"/>
      <c r="P1286" s="225"/>
      <c r="Q1286" s="225"/>
      <c r="R1286" s="225"/>
      <c r="S1286" s="225"/>
      <c r="T1286" s="225"/>
      <c r="U1286" s="225"/>
      <c r="V1286" s="226" t="s">
        <v>4121</v>
      </c>
      <c r="W1286" s="227">
        <v>39654</v>
      </c>
      <c r="X1286" s="225">
        <v>210152</v>
      </c>
      <c r="Y1286" s="225"/>
      <c r="Z1286" s="225">
        <v>88765.55</v>
      </c>
      <c r="AA1286" s="225">
        <f t="shared" si="31"/>
        <v>121386.45</v>
      </c>
      <c r="AB1286" s="520" t="s">
        <v>7767</v>
      </c>
      <c r="AC1286" s="520"/>
      <c r="AD1286" s="422" t="s">
        <v>4760</v>
      </c>
      <c r="AE1286" s="418" t="s">
        <v>4761</v>
      </c>
      <c r="AF1286" s="418" t="s">
        <v>10380</v>
      </c>
      <c r="AG1286" s="228">
        <v>210.2</v>
      </c>
      <c r="AH1286" s="225">
        <f>AG1286-AI1286</f>
        <v>86.499999999999986</v>
      </c>
      <c r="AI1286" s="229">
        <v>123.7</v>
      </c>
      <c r="BA1286" s="230" t="s">
        <v>8753</v>
      </c>
      <c r="BC1286" s="253"/>
      <c r="BD1286" s="253"/>
      <c r="BE1286" s="253"/>
      <c r="BF1286" s="253"/>
      <c r="BG1286" s="253"/>
      <c r="BH1286" s="253"/>
      <c r="BI1286" s="253"/>
      <c r="BJ1286" s="253"/>
      <c r="BK1286" s="253"/>
      <c r="BL1286" s="253"/>
      <c r="BM1286" s="253"/>
    </row>
    <row r="1287" spans="1:65" s="230" customFormat="1" ht="22.5">
      <c r="A1287" s="420">
        <v>1284</v>
      </c>
      <c r="B1287" s="422" t="s">
        <v>4442</v>
      </c>
      <c r="C1287" s="422" t="s">
        <v>2613</v>
      </c>
      <c r="D1287" s="231" t="s">
        <v>2636</v>
      </c>
      <c r="E1287" s="511" t="s">
        <v>12808</v>
      </c>
      <c r="F1287" s="512"/>
      <c r="G1287" s="512"/>
      <c r="H1287" s="512"/>
      <c r="I1287" s="512"/>
      <c r="J1287" s="512"/>
      <c r="K1287" s="513"/>
      <c r="L1287" s="422">
        <v>123.9</v>
      </c>
      <c r="M1287" s="418"/>
      <c r="N1287" s="225"/>
      <c r="O1287" s="225"/>
      <c r="P1287" s="225"/>
      <c r="Q1287" s="225"/>
      <c r="R1287" s="225"/>
      <c r="S1287" s="225"/>
      <c r="T1287" s="225"/>
      <c r="U1287" s="225"/>
      <c r="V1287" s="226" t="s">
        <v>4121</v>
      </c>
      <c r="W1287" s="227">
        <v>40470</v>
      </c>
      <c r="X1287" s="225">
        <v>231633.61</v>
      </c>
      <c r="Y1287" s="225"/>
      <c r="Z1287" s="225">
        <v>98017.25</v>
      </c>
      <c r="AA1287" s="225">
        <f t="shared" si="31"/>
        <v>133616.35999999999</v>
      </c>
      <c r="AB1287" s="520" t="s">
        <v>7766</v>
      </c>
      <c r="AC1287" s="520"/>
      <c r="AD1287" s="422" t="s">
        <v>4760</v>
      </c>
      <c r="AE1287" s="418" t="s">
        <v>4761</v>
      </c>
      <c r="AF1287" s="418" t="s">
        <v>10378</v>
      </c>
      <c r="AG1287" s="228">
        <v>231.6</v>
      </c>
      <c r="AH1287" s="225">
        <f>AG1287-AI1287</f>
        <v>96.699999999999989</v>
      </c>
      <c r="AI1287" s="229">
        <v>134.9</v>
      </c>
      <c r="BA1287" s="230" t="s">
        <v>8755</v>
      </c>
      <c r="BC1287" s="253"/>
      <c r="BD1287" s="253"/>
      <c r="BE1287" s="253"/>
      <c r="BF1287" s="253"/>
      <c r="BG1287" s="253"/>
      <c r="BH1287" s="253"/>
      <c r="BI1287" s="253"/>
      <c r="BJ1287" s="253"/>
      <c r="BK1287" s="253"/>
      <c r="BL1287" s="253"/>
      <c r="BM1287" s="253"/>
    </row>
    <row r="1288" spans="1:65" s="230" customFormat="1" ht="33.75">
      <c r="A1288" s="420">
        <v>1285</v>
      </c>
      <c r="B1288" s="418" t="s">
        <v>4125</v>
      </c>
      <c r="C1288" s="418" t="s">
        <v>8893</v>
      </c>
      <c r="D1288" s="232" t="s">
        <v>5228</v>
      </c>
      <c r="E1288" s="508" t="s">
        <v>703</v>
      </c>
      <c r="F1288" s="508"/>
      <c r="G1288" s="508"/>
      <c r="H1288" s="508"/>
      <c r="I1288" s="508"/>
      <c r="J1288" s="508"/>
      <c r="K1288" s="508"/>
      <c r="L1288" s="418" t="s">
        <v>4121</v>
      </c>
      <c r="M1288" s="418"/>
      <c r="N1288" s="418"/>
      <c r="O1288" s="418"/>
      <c r="P1288" s="418"/>
      <c r="Q1288" s="418"/>
      <c r="R1288" s="418"/>
      <c r="S1288" s="418"/>
      <c r="T1288" s="418"/>
      <c r="U1288" s="418"/>
      <c r="V1288" s="226">
        <v>21</v>
      </c>
      <c r="W1288" s="233">
        <v>42650</v>
      </c>
      <c r="X1288" s="225">
        <v>209096.75</v>
      </c>
      <c r="Y1288" s="225"/>
      <c r="Z1288" s="225">
        <v>6448.36</v>
      </c>
      <c r="AA1288" s="225">
        <f t="shared" si="31"/>
        <v>202648.39</v>
      </c>
      <c r="AB1288" s="508" t="s">
        <v>7788</v>
      </c>
      <c r="AC1288" s="508"/>
      <c r="AD1288" s="422" t="s">
        <v>4760</v>
      </c>
      <c r="AE1288" s="418" t="s">
        <v>4761</v>
      </c>
      <c r="AF1288" s="418" t="s">
        <v>10029</v>
      </c>
      <c r="AG1288" s="234"/>
      <c r="AH1288" s="234"/>
      <c r="AI1288" s="234"/>
      <c r="BA1288" s="230" t="s">
        <v>9350</v>
      </c>
      <c r="BC1288" s="253"/>
      <c r="BD1288" s="253"/>
      <c r="BE1288" s="253"/>
      <c r="BF1288" s="253"/>
      <c r="BG1288" s="253"/>
      <c r="BH1288" s="253"/>
      <c r="BI1288" s="253"/>
      <c r="BJ1288" s="253"/>
      <c r="BK1288" s="253"/>
      <c r="BL1288" s="253"/>
      <c r="BM1288" s="253"/>
    </row>
    <row r="1289" spans="1:65" s="209" customFormat="1" ht="33.75">
      <c r="A1289" s="420">
        <v>1286</v>
      </c>
      <c r="B1289" s="417" t="s">
        <v>4125</v>
      </c>
      <c r="C1289" s="417" t="s">
        <v>8893</v>
      </c>
      <c r="D1289" s="423" t="s">
        <v>907</v>
      </c>
      <c r="E1289" s="504" t="s">
        <v>941</v>
      </c>
      <c r="F1289" s="504"/>
      <c r="G1289" s="504"/>
      <c r="H1289" s="504"/>
      <c r="I1289" s="504"/>
      <c r="J1289" s="504"/>
      <c r="K1289" s="504"/>
      <c r="L1289" s="417" t="s">
        <v>4121</v>
      </c>
      <c r="M1289" s="420"/>
      <c r="N1289" s="205"/>
      <c r="O1289" s="205"/>
      <c r="P1289" s="420"/>
      <c r="Q1289" s="420"/>
      <c r="R1289" s="205"/>
      <c r="S1289" s="205"/>
      <c r="T1289" s="420"/>
      <c r="U1289" s="205"/>
      <c r="V1289" s="202">
        <v>34</v>
      </c>
      <c r="W1289" s="203">
        <v>41116</v>
      </c>
      <c r="X1289" s="421">
        <v>58218.89</v>
      </c>
      <c r="Y1289" s="206"/>
      <c r="Z1289" s="371">
        <v>1807.82</v>
      </c>
      <c r="AA1289" s="371">
        <f t="shared" si="31"/>
        <v>56411.07</v>
      </c>
      <c r="AB1289" s="504" t="s">
        <v>7788</v>
      </c>
      <c r="AC1289" s="504"/>
      <c r="AD1289" s="419" t="s">
        <v>4760</v>
      </c>
      <c r="AE1289" s="417" t="s">
        <v>4761</v>
      </c>
      <c r="AF1289" s="420" t="s">
        <v>10029</v>
      </c>
      <c r="AG1289" s="207"/>
      <c r="AH1289" s="208"/>
      <c r="AI1289" s="207"/>
      <c r="BC1289" s="252"/>
      <c r="BD1289" s="252"/>
      <c r="BE1289" s="252"/>
      <c r="BF1289" s="252"/>
      <c r="BG1289" s="252"/>
      <c r="BH1289" s="252"/>
      <c r="BI1289" s="252"/>
      <c r="BJ1289" s="252"/>
      <c r="BK1289" s="252"/>
      <c r="BL1289" s="252"/>
      <c r="BM1289" s="252"/>
    </row>
    <row r="1290" spans="1:65" s="209" customFormat="1" ht="33.75">
      <c r="A1290" s="420">
        <v>1287</v>
      </c>
      <c r="B1290" s="417" t="s">
        <v>4125</v>
      </c>
      <c r="C1290" s="417" t="s">
        <v>8893</v>
      </c>
      <c r="D1290" s="423" t="s">
        <v>908</v>
      </c>
      <c r="E1290" s="504" t="s">
        <v>2645</v>
      </c>
      <c r="F1290" s="504"/>
      <c r="G1290" s="504"/>
      <c r="H1290" s="504"/>
      <c r="I1290" s="504"/>
      <c r="J1290" s="504"/>
      <c r="K1290" s="504"/>
      <c r="L1290" s="417" t="s">
        <v>4121</v>
      </c>
      <c r="M1290" s="420"/>
      <c r="N1290" s="205"/>
      <c r="O1290" s="205"/>
      <c r="P1290" s="420"/>
      <c r="Q1290" s="420"/>
      <c r="R1290" s="205"/>
      <c r="S1290" s="205"/>
      <c r="T1290" s="420"/>
      <c r="U1290" s="205"/>
      <c r="V1290" s="202">
        <v>10</v>
      </c>
      <c r="W1290" s="203">
        <v>41116</v>
      </c>
      <c r="X1290" s="421">
        <v>16579.61</v>
      </c>
      <c r="Y1290" s="206"/>
      <c r="Z1290" s="371">
        <v>514.29999999999995</v>
      </c>
      <c r="AA1290" s="371">
        <f t="shared" si="31"/>
        <v>16065.310000000001</v>
      </c>
      <c r="AB1290" s="504" t="s">
        <v>7788</v>
      </c>
      <c r="AC1290" s="504"/>
      <c r="AD1290" s="419" t="s">
        <v>4760</v>
      </c>
      <c r="AE1290" s="417" t="s">
        <v>4761</v>
      </c>
      <c r="AF1290" s="420" t="s">
        <v>10029</v>
      </c>
      <c r="AG1290" s="207"/>
      <c r="AH1290" s="208"/>
      <c r="AI1290" s="207"/>
      <c r="BC1290" s="252"/>
      <c r="BD1290" s="252"/>
      <c r="BE1290" s="252"/>
      <c r="BF1290" s="252"/>
      <c r="BG1290" s="252"/>
      <c r="BH1290" s="252"/>
      <c r="BI1290" s="252"/>
      <c r="BJ1290" s="252"/>
      <c r="BK1290" s="252"/>
      <c r="BL1290" s="252"/>
      <c r="BM1290" s="252"/>
    </row>
    <row r="1291" spans="1:65" s="209" customFormat="1" ht="45" customHeight="1">
      <c r="A1291" s="420">
        <v>1288</v>
      </c>
      <c r="B1291" s="419" t="s">
        <v>4198</v>
      </c>
      <c r="C1291" s="419" t="s">
        <v>634</v>
      </c>
      <c r="D1291" s="419" t="s">
        <v>4199</v>
      </c>
      <c r="E1291" s="419" t="s">
        <v>5824</v>
      </c>
      <c r="F1291" s="419">
        <v>16</v>
      </c>
      <c r="G1291" s="420" t="s">
        <v>4121</v>
      </c>
      <c r="H1291" s="420" t="s">
        <v>4121</v>
      </c>
      <c r="I1291" s="420" t="s">
        <v>4121</v>
      </c>
      <c r="J1291" s="420" t="s">
        <v>4121</v>
      </c>
      <c r="K1291" s="420" t="s">
        <v>4121</v>
      </c>
      <c r="L1291" s="419">
        <v>468.5</v>
      </c>
      <c r="M1291" s="420"/>
      <c r="N1291" s="206"/>
      <c r="O1291" s="206"/>
      <c r="P1291" s="371"/>
      <c r="Q1291" s="371"/>
      <c r="R1291" s="206"/>
      <c r="S1291" s="206"/>
      <c r="T1291" s="371"/>
      <c r="U1291" s="206"/>
      <c r="V1291" s="211" t="s">
        <v>4121</v>
      </c>
      <c r="W1291" s="214" t="s">
        <v>4200</v>
      </c>
      <c r="X1291" s="371">
        <v>2513255</v>
      </c>
      <c r="Y1291" s="371"/>
      <c r="Z1291" s="371">
        <v>2513255</v>
      </c>
      <c r="AA1291" s="371">
        <f t="shared" si="31"/>
        <v>0</v>
      </c>
      <c r="AB1291" s="504" t="s">
        <v>7788</v>
      </c>
      <c r="AC1291" s="504"/>
      <c r="AD1291" s="419" t="s">
        <v>4760</v>
      </c>
      <c r="AE1291" s="417" t="s">
        <v>4761</v>
      </c>
      <c r="AF1291" s="420" t="s">
        <v>10029</v>
      </c>
      <c r="AG1291" s="216">
        <v>2513.3000000000002</v>
      </c>
      <c r="AH1291" s="421">
        <f>AG1291-AI1291</f>
        <v>2513.3000000000002</v>
      </c>
      <c r="AI1291" s="217">
        <v>0</v>
      </c>
      <c r="BA1291" s="209" t="s">
        <v>9090</v>
      </c>
      <c r="BC1291" s="252"/>
      <c r="BD1291" s="252"/>
      <c r="BE1291" s="252"/>
      <c r="BF1291" s="252"/>
      <c r="BG1291" s="252"/>
      <c r="BH1291" s="252"/>
      <c r="BI1291" s="252"/>
      <c r="BJ1291" s="252"/>
      <c r="BK1291" s="252"/>
      <c r="BL1291" s="252"/>
      <c r="BM1291" s="252"/>
    </row>
    <row r="1292" spans="1:65" s="209" customFormat="1" ht="33.75" customHeight="1">
      <c r="A1292" s="420">
        <v>1289</v>
      </c>
      <c r="B1292" s="419" t="s">
        <v>4205</v>
      </c>
      <c r="C1292" s="419" t="s">
        <v>634</v>
      </c>
      <c r="D1292" s="419" t="s">
        <v>4201</v>
      </c>
      <c r="E1292" s="419" t="s">
        <v>5824</v>
      </c>
      <c r="F1292" s="419">
        <v>16</v>
      </c>
      <c r="G1292" s="420" t="s">
        <v>4121</v>
      </c>
      <c r="H1292" s="420" t="s">
        <v>4121</v>
      </c>
      <c r="I1292" s="420" t="s">
        <v>4121</v>
      </c>
      <c r="J1292" s="420" t="s">
        <v>4121</v>
      </c>
      <c r="K1292" s="420" t="s">
        <v>4121</v>
      </c>
      <c r="L1292" s="419">
        <v>3829.1</v>
      </c>
      <c r="M1292" s="420"/>
      <c r="N1292" s="206"/>
      <c r="O1292" s="206"/>
      <c r="P1292" s="371"/>
      <c r="Q1292" s="371"/>
      <c r="R1292" s="206"/>
      <c r="S1292" s="206"/>
      <c r="T1292" s="371"/>
      <c r="U1292" s="206"/>
      <c r="V1292" s="211" t="s">
        <v>4121</v>
      </c>
      <c r="W1292" s="214" t="s">
        <v>4200</v>
      </c>
      <c r="X1292" s="371">
        <v>17119528</v>
      </c>
      <c r="Y1292" s="371"/>
      <c r="Z1292" s="371">
        <v>17119528</v>
      </c>
      <c r="AA1292" s="371">
        <f t="shared" si="31"/>
        <v>0</v>
      </c>
      <c r="AB1292" s="504" t="s">
        <v>7788</v>
      </c>
      <c r="AC1292" s="504"/>
      <c r="AD1292" s="419" t="s">
        <v>4760</v>
      </c>
      <c r="AE1292" s="417" t="s">
        <v>4761</v>
      </c>
      <c r="AF1292" s="420" t="s">
        <v>10029</v>
      </c>
      <c r="AG1292" s="216">
        <v>16630</v>
      </c>
      <c r="AH1292" s="421">
        <f>AG1292-AI1292</f>
        <v>15619.1</v>
      </c>
      <c r="AI1292" s="217">
        <v>1010.9</v>
      </c>
      <c r="BA1292" s="209" t="s">
        <v>9091</v>
      </c>
      <c r="BC1292" s="252"/>
      <c r="BD1292" s="252"/>
      <c r="BE1292" s="252"/>
      <c r="BF1292" s="252"/>
      <c r="BG1292" s="252"/>
      <c r="BH1292" s="252"/>
      <c r="BI1292" s="252"/>
      <c r="BJ1292" s="252"/>
      <c r="BK1292" s="252"/>
      <c r="BL1292" s="252"/>
      <c r="BM1292" s="252"/>
    </row>
    <row r="1293" spans="1:65" s="420" customFormat="1" ht="33.75" customHeight="1">
      <c r="A1293" s="420">
        <v>1290</v>
      </c>
      <c r="B1293" s="420" t="s">
        <v>5919</v>
      </c>
      <c r="C1293" s="420" t="s">
        <v>8893</v>
      </c>
      <c r="D1293" s="210" t="s">
        <v>5872</v>
      </c>
      <c r="E1293" s="497" t="s">
        <v>4534</v>
      </c>
      <c r="F1293" s="497"/>
      <c r="G1293" s="497"/>
      <c r="H1293" s="497"/>
      <c r="I1293" s="497"/>
      <c r="J1293" s="497"/>
      <c r="K1293" s="497"/>
      <c r="L1293" s="417" t="s">
        <v>4121</v>
      </c>
      <c r="N1293" s="206"/>
      <c r="O1293" s="206"/>
      <c r="P1293" s="371"/>
      <c r="Q1293" s="371"/>
      <c r="R1293" s="206"/>
      <c r="S1293" s="206"/>
      <c r="T1293" s="371"/>
      <c r="U1293" s="206"/>
      <c r="V1293" s="202">
        <v>74</v>
      </c>
      <c r="W1293" s="235">
        <v>41953</v>
      </c>
      <c r="X1293" s="371">
        <v>16324.43</v>
      </c>
      <c r="Y1293" s="371"/>
      <c r="Z1293" s="371">
        <v>0</v>
      </c>
      <c r="AA1293" s="371">
        <f t="shared" si="31"/>
        <v>16324.43</v>
      </c>
      <c r="AB1293" s="504" t="s">
        <v>7788</v>
      </c>
      <c r="AC1293" s="504"/>
      <c r="AD1293" s="419" t="s">
        <v>4760</v>
      </c>
      <c r="AE1293" s="417" t="s">
        <v>4761</v>
      </c>
      <c r="AF1293" s="420" t="s">
        <v>10029</v>
      </c>
      <c r="AG1293" s="217"/>
      <c r="AH1293" s="421"/>
      <c r="AI1293" s="217"/>
      <c r="BB1293" s="248"/>
      <c r="BC1293" s="252"/>
      <c r="BD1293" s="252"/>
      <c r="BE1293" s="252"/>
      <c r="BF1293" s="252"/>
      <c r="BG1293" s="252"/>
      <c r="BH1293" s="252"/>
      <c r="BI1293" s="252"/>
      <c r="BJ1293" s="252"/>
      <c r="BK1293" s="252"/>
      <c r="BL1293" s="252"/>
      <c r="BM1293" s="252"/>
    </row>
    <row r="1294" spans="1:65" s="420" customFormat="1" ht="33.75" customHeight="1">
      <c r="A1294" s="420">
        <v>1291</v>
      </c>
      <c r="B1294" s="420" t="s">
        <v>5919</v>
      </c>
      <c r="C1294" s="420" t="s">
        <v>8893</v>
      </c>
      <c r="D1294" s="210" t="s">
        <v>5875</v>
      </c>
      <c r="E1294" s="497" t="s">
        <v>4535</v>
      </c>
      <c r="F1294" s="497"/>
      <c r="G1294" s="497"/>
      <c r="H1294" s="497"/>
      <c r="I1294" s="497"/>
      <c r="J1294" s="497"/>
      <c r="K1294" s="497"/>
      <c r="L1294" s="417" t="s">
        <v>4121</v>
      </c>
      <c r="N1294" s="206"/>
      <c r="O1294" s="206"/>
      <c r="P1294" s="371"/>
      <c r="Q1294" s="371"/>
      <c r="R1294" s="206"/>
      <c r="S1294" s="206"/>
      <c r="T1294" s="371"/>
      <c r="U1294" s="206"/>
      <c r="V1294" s="202">
        <v>27</v>
      </c>
      <c r="W1294" s="235">
        <v>41953</v>
      </c>
      <c r="X1294" s="371">
        <v>5956.21</v>
      </c>
      <c r="Y1294" s="371"/>
      <c r="Z1294" s="371">
        <v>0</v>
      </c>
      <c r="AA1294" s="371">
        <v>5956.21</v>
      </c>
      <c r="AB1294" s="504" t="s">
        <v>7788</v>
      </c>
      <c r="AC1294" s="504"/>
      <c r="AD1294" s="419" t="s">
        <v>4760</v>
      </c>
      <c r="AE1294" s="417" t="s">
        <v>4761</v>
      </c>
      <c r="AF1294" s="420" t="s">
        <v>10029</v>
      </c>
      <c r="AG1294" s="217"/>
      <c r="AH1294" s="421"/>
      <c r="AI1294" s="217"/>
      <c r="BB1294" s="248"/>
      <c r="BC1294" s="252"/>
      <c r="BD1294" s="252"/>
      <c r="BE1294" s="252"/>
      <c r="BF1294" s="252"/>
      <c r="BG1294" s="252"/>
      <c r="BH1294" s="252"/>
      <c r="BI1294" s="252"/>
      <c r="BJ1294" s="252"/>
      <c r="BK1294" s="252"/>
      <c r="BL1294" s="252"/>
      <c r="BM1294" s="252"/>
    </row>
    <row r="1295" spans="1:65" s="420" customFormat="1" ht="33.75" customHeight="1">
      <c r="A1295" s="420">
        <v>1292</v>
      </c>
      <c r="B1295" s="420" t="s">
        <v>5919</v>
      </c>
      <c r="C1295" s="420" t="s">
        <v>8893</v>
      </c>
      <c r="D1295" s="210" t="s">
        <v>5874</v>
      </c>
      <c r="E1295" s="497" t="s">
        <v>4536</v>
      </c>
      <c r="F1295" s="497"/>
      <c r="G1295" s="497"/>
      <c r="H1295" s="497"/>
      <c r="I1295" s="497"/>
      <c r="J1295" s="497"/>
      <c r="K1295" s="497"/>
      <c r="L1295" s="417" t="s">
        <v>4121</v>
      </c>
      <c r="N1295" s="206"/>
      <c r="O1295" s="206"/>
      <c r="P1295" s="371"/>
      <c r="Q1295" s="371"/>
      <c r="R1295" s="206"/>
      <c r="S1295" s="206"/>
      <c r="T1295" s="371"/>
      <c r="U1295" s="206"/>
      <c r="V1295" s="202">
        <v>14</v>
      </c>
      <c r="W1295" s="235">
        <v>41974</v>
      </c>
      <c r="X1295" s="371">
        <v>9265.2199999999993</v>
      </c>
      <c r="Y1295" s="371"/>
      <c r="Z1295" s="371">
        <v>0</v>
      </c>
      <c r="AA1295" s="371">
        <f>X1295-Z1295</f>
        <v>9265.2199999999993</v>
      </c>
      <c r="AB1295" s="504" t="s">
        <v>7788</v>
      </c>
      <c r="AC1295" s="504"/>
      <c r="AD1295" s="419" t="s">
        <v>4760</v>
      </c>
      <c r="AE1295" s="417" t="s">
        <v>4761</v>
      </c>
      <c r="AF1295" s="420" t="s">
        <v>10029</v>
      </c>
      <c r="AG1295" s="217"/>
      <c r="AH1295" s="421"/>
      <c r="AI1295" s="217"/>
      <c r="BB1295" s="248"/>
      <c r="BC1295" s="252"/>
      <c r="BD1295" s="252"/>
      <c r="BE1295" s="252"/>
      <c r="BF1295" s="252"/>
      <c r="BG1295" s="252"/>
      <c r="BH1295" s="252"/>
      <c r="BI1295" s="252"/>
      <c r="BJ1295" s="252"/>
      <c r="BK1295" s="252"/>
      <c r="BL1295" s="252"/>
      <c r="BM1295" s="252"/>
    </row>
    <row r="1296" spans="1:65" s="209" customFormat="1" ht="33.75">
      <c r="A1296" s="420">
        <v>1293</v>
      </c>
      <c r="B1296" s="419" t="s">
        <v>507</v>
      </c>
      <c r="C1296" s="419" t="s">
        <v>8893</v>
      </c>
      <c r="D1296" s="419" t="s">
        <v>4796</v>
      </c>
      <c r="E1296" s="419" t="s">
        <v>3898</v>
      </c>
      <c r="F1296" s="420" t="s">
        <v>4121</v>
      </c>
      <c r="G1296" s="420" t="s">
        <v>4121</v>
      </c>
      <c r="H1296" s="420"/>
      <c r="I1296" s="420"/>
      <c r="J1296" s="420" t="s">
        <v>4121</v>
      </c>
      <c r="K1296" s="420" t="s">
        <v>4121</v>
      </c>
      <c r="L1296" s="419">
        <v>224.5</v>
      </c>
      <c r="M1296" s="420"/>
      <c r="N1296" s="206"/>
      <c r="O1296" s="206"/>
      <c r="P1296" s="371"/>
      <c r="Q1296" s="371"/>
      <c r="R1296" s="206"/>
      <c r="S1296" s="206"/>
      <c r="T1296" s="371"/>
      <c r="U1296" s="206"/>
      <c r="V1296" s="211" t="s">
        <v>4121</v>
      </c>
      <c r="W1296" s="214" t="s">
        <v>4797</v>
      </c>
      <c r="X1296" s="371">
        <v>164246</v>
      </c>
      <c r="Y1296" s="371"/>
      <c r="Z1296" s="371">
        <v>52629.26</v>
      </c>
      <c r="AA1296" s="371">
        <f>X1296-Z1296</f>
        <v>111616.73999999999</v>
      </c>
      <c r="AB1296" s="505" t="s">
        <v>8135</v>
      </c>
      <c r="AC1296" s="506"/>
      <c r="AD1296" s="419" t="s">
        <v>4760</v>
      </c>
      <c r="AE1296" s="417" t="s">
        <v>4761</v>
      </c>
      <c r="AF1296" s="420" t="s">
        <v>4121</v>
      </c>
      <c r="AG1296" s="216">
        <v>164.24600000000001</v>
      </c>
      <c r="AH1296" s="421">
        <f>AG1296-AI1296</f>
        <v>51.246000000000009</v>
      </c>
      <c r="AI1296" s="217">
        <v>113</v>
      </c>
      <c r="BA1296" s="209" t="s">
        <v>9296</v>
      </c>
      <c r="BC1296" s="252"/>
      <c r="BD1296" s="252"/>
      <c r="BE1296" s="252"/>
      <c r="BF1296" s="252"/>
      <c r="BG1296" s="252"/>
      <c r="BH1296" s="252"/>
      <c r="BI1296" s="252"/>
      <c r="BJ1296" s="252"/>
      <c r="BK1296" s="252"/>
      <c r="BL1296" s="252"/>
      <c r="BM1296" s="252"/>
    </row>
    <row r="1297" spans="1:65" s="209" customFormat="1" ht="33.75" customHeight="1">
      <c r="A1297" s="420">
        <v>1294</v>
      </c>
      <c r="B1297" s="419" t="s">
        <v>2205</v>
      </c>
      <c r="C1297" s="419" t="s">
        <v>634</v>
      </c>
      <c r="D1297" s="419" t="s">
        <v>2206</v>
      </c>
      <c r="E1297" s="419" t="s">
        <v>3371</v>
      </c>
      <c r="F1297" s="419">
        <v>2</v>
      </c>
      <c r="G1297" s="420" t="s">
        <v>4121</v>
      </c>
      <c r="H1297" s="420" t="s">
        <v>4121</v>
      </c>
      <c r="I1297" s="420" t="s">
        <v>4121</v>
      </c>
      <c r="J1297" s="420" t="s">
        <v>3891</v>
      </c>
      <c r="K1297" s="420" t="s">
        <v>4121</v>
      </c>
      <c r="L1297" s="419">
        <v>954.8</v>
      </c>
      <c r="M1297" s="420"/>
      <c r="N1297" s="206"/>
      <c r="O1297" s="206"/>
      <c r="P1297" s="371"/>
      <c r="Q1297" s="371"/>
      <c r="R1297" s="206"/>
      <c r="S1297" s="206"/>
      <c r="T1297" s="371"/>
      <c r="U1297" s="206"/>
      <c r="V1297" s="211" t="s">
        <v>4121</v>
      </c>
      <c r="W1297" s="214" t="s">
        <v>2207</v>
      </c>
      <c r="X1297" s="371">
        <v>3632040</v>
      </c>
      <c r="Y1297" s="371"/>
      <c r="Z1297" s="371">
        <v>3632040</v>
      </c>
      <c r="AA1297" s="371">
        <f>X1297-Z1297</f>
        <v>0</v>
      </c>
      <c r="AB1297" s="505" t="s">
        <v>8136</v>
      </c>
      <c r="AC1297" s="506"/>
      <c r="AD1297" s="419" t="s">
        <v>4760</v>
      </c>
      <c r="AE1297" s="417" t="s">
        <v>4761</v>
      </c>
      <c r="AF1297" s="420" t="s">
        <v>10371</v>
      </c>
      <c r="AG1297" s="216">
        <v>3632.04</v>
      </c>
      <c r="AH1297" s="421">
        <f>AG1297-AI1297</f>
        <v>3632.04</v>
      </c>
      <c r="AI1297" s="217">
        <v>0</v>
      </c>
      <c r="BA1297" s="209" t="s">
        <v>9348</v>
      </c>
      <c r="BC1297" s="252"/>
      <c r="BD1297" s="252"/>
      <c r="BE1297" s="252"/>
      <c r="BF1297" s="252"/>
      <c r="BG1297" s="252"/>
      <c r="BH1297" s="252"/>
      <c r="BI1297" s="252"/>
      <c r="BJ1297" s="252"/>
      <c r="BK1297" s="252"/>
      <c r="BL1297" s="252"/>
      <c r="BM1297" s="252"/>
    </row>
    <row r="1298" spans="1:65" s="209" customFormat="1" ht="33.75" customHeight="1">
      <c r="A1298" s="420">
        <v>1295</v>
      </c>
      <c r="B1298" s="419" t="s">
        <v>9883</v>
      </c>
      <c r="C1298" s="419" t="s">
        <v>2613</v>
      </c>
      <c r="D1298" s="419" t="s">
        <v>525</v>
      </c>
      <c r="E1298" s="505" t="s">
        <v>9884</v>
      </c>
      <c r="F1298" s="507"/>
      <c r="G1298" s="507"/>
      <c r="H1298" s="507"/>
      <c r="I1298" s="507"/>
      <c r="J1298" s="507"/>
      <c r="K1298" s="506"/>
      <c r="L1298" s="419">
        <v>91.2</v>
      </c>
      <c r="M1298" s="420"/>
      <c r="N1298" s="206"/>
      <c r="O1298" s="206"/>
      <c r="P1298" s="371"/>
      <c r="Q1298" s="371"/>
      <c r="R1298" s="206"/>
      <c r="S1298" s="206"/>
      <c r="T1298" s="371"/>
      <c r="U1298" s="206"/>
      <c r="V1298" s="211" t="s">
        <v>4121</v>
      </c>
      <c r="W1298" s="214">
        <v>37404</v>
      </c>
      <c r="X1298" s="371">
        <v>52597.35</v>
      </c>
      <c r="Y1298" s="371">
        <v>37439.399999999994</v>
      </c>
      <c r="Z1298" s="371">
        <v>37790.04</v>
      </c>
      <c r="AA1298" s="371">
        <f t="shared" ref="AA1298:AA1304" si="32">X1298-Z1298</f>
        <v>14807.309999999998</v>
      </c>
      <c r="AB1298" s="505" t="s">
        <v>9963</v>
      </c>
      <c r="AC1298" s="506"/>
      <c r="AD1298" s="419" t="s">
        <v>4760</v>
      </c>
      <c r="AE1298" s="417" t="s">
        <v>4761</v>
      </c>
      <c r="AF1298" s="420" t="s">
        <v>10379</v>
      </c>
      <c r="AG1298" s="216"/>
      <c r="AH1298" s="421"/>
      <c r="AI1298" s="217"/>
      <c r="BA1298" s="209" t="s">
        <v>8763</v>
      </c>
      <c r="BC1298" s="252"/>
      <c r="BD1298" s="252"/>
      <c r="BE1298" s="252"/>
      <c r="BF1298" s="252"/>
      <c r="BG1298" s="252"/>
      <c r="BH1298" s="252"/>
      <c r="BI1298" s="252"/>
      <c r="BJ1298" s="252"/>
      <c r="BK1298" s="252"/>
      <c r="BL1298" s="252"/>
      <c r="BM1298" s="252"/>
    </row>
    <row r="1299" spans="1:65" s="209" customFormat="1" ht="33.75" customHeight="1">
      <c r="A1299" s="420">
        <v>1296</v>
      </c>
      <c r="B1299" s="424" t="s">
        <v>9705</v>
      </c>
      <c r="C1299" s="424" t="s">
        <v>634</v>
      </c>
      <c r="D1299" s="424" t="s">
        <v>4601</v>
      </c>
      <c r="E1299" s="495" t="s">
        <v>9706</v>
      </c>
      <c r="F1299" s="509"/>
      <c r="G1299" s="509"/>
      <c r="H1299" s="509"/>
      <c r="I1299" s="509"/>
      <c r="J1299" s="509"/>
      <c r="K1299" s="496"/>
      <c r="L1299" s="424">
        <v>1390.6</v>
      </c>
      <c r="M1299" s="417"/>
      <c r="N1299" s="421"/>
      <c r="O1299" s="421"/>
      <c r="P1299" s="421"/>
      <c r="Q1299" s="421"/>
      <c r="R1299" s="421"/>
      <c r="S1299" s="421"/>
      <c r="T1299" s="421"/>
      <c r="U1299" s="421"/>
      <c r="V1299" s="202" t="s">
        <v>4121</v>
      </c>
      <c r="W1299" s="214" t="s">
        <v>1380</v>
      </c>
      <c r="X1299" s="421">
        <v>2547824</v>
      </c>
      <c r="Y1299" s="421"/>
      <c r="Z1299" s="421">
        <v>2354712.0499999998</v>
      </c>
      <c r="AA1299" s="421">
        <f t="shared" si="32"/>
        <v>193111.95000000019</v>
      </c>
      <c r="AB1299" s="495" t="s">
        <v>10194</v>
      </c>
      <c r="AC1299" s="496"/>
      <c r="AD1299" s="419" t="s">
        <v>4760</v>
      </c>
      <c r="AE1299" s="417" t="s">
        <v>4761</v>
      </c>
      <c r="AF1299" s="417" t="s">
        <v>4121</v>
      </c>
      <c r="AG1299" s="224">
        <v>2548</v>
      </c>
      <c r="AH1299" s="421">
        <f>AG1299-AI1299</f>
        <v>2548</v>
      </c>
      <c r="AI1299" s="220">
        <v>0</v>
      </c>
      <c r="AJ1299" s="204"/>
      <c r="AK1299" s="204"/>
      <c r="AL1299" s="204"/>
      <c r="AM1299" s="204"/>
      <c r="AN1299" s="204"/>
      <c r="AO1299" s="204"/>
      <c r="AP1299" s="204"/>
      <c r="AQ1299" s="204"/>
      <c r="AR1299" s="204"/>
      <c r="AS1299" s="204"/>
      <c r="AT1299" s="204"/>
      <c r="AU1299" s="204"/>
      <c r="AV1299" s="204"/>
      <c r="AW1299" s="204"/>
      <c r="AX1299" s="204"/>
      <c r="AY1299" s="204"/>
      <c r="AZ1299" s="204"/>
      <c r="BA1299" s="204" t="s">
        <v>8933</v>
      </c>
      <c r="BC1299" s="252"/>
      <c r="BD1299" s="252"/>
      <c r="BE1299" s="252"/>
      <c r="BF1299" s="252"/>
      <c r="BG1299" s="252"/>
      <c r="BH1299" s="252"/>
      <c r="BI1299" s="252"/>
      <c r="BJ1299" s="252"/>
      <c r="BK1299" s="252"/>
      <c r="BL1299" s="252"/>
      <c r="BM1299" s="252"/>
    </row>
    <row r="1300" spans="1:65" s="209" customFormat="1" ht="33.75" customHeight="1">
      <c r="A1300" s="420">
        <v>1297</v>
      </c>
      <c r="B1300" s="424" t="s">
        <v>9707</v>
      </c>
      <c r="C1300" s="424" t="s">
        <v>634</v>
      </c>
      <c r="D1300" s="424" t="s">
        <v>4599</v>
      </c>
      <c r="E1300" s="495" t="s">
        <v>9708</v>
      </c>
      <c r="F1300" s="509"/>
      <c r="G1300" s="509"/>
      <c r="H1300" s="509"/>
      <c r="I1300" s="509"/>
      <c r="J1300" s="509"/>
      <c r="K1300" s="496"/>
      <c r="L1300" s="424">
        <v>2245.5</v>
      </c>
      <c r="M1300" s="417"/>
      <c r="N1300" s="421"/>
      <c r="O1300" s="421"/>
      <c r="P1300" s="421"/>
      <c r="Q1300" s="421"/>
      <c r="R1300" s="421"/>
      <c r="S1300" s="421"/>
      <c r="T1300" s="421"/>
      <c r="U1300" s="421"/>
      <c r="V1300" s="202" t="s">
        <v>4121</v>
      </c>
      <c r="W1300" s="214" t="s">
        <v>4600</v>
      </c>
      <c r="X1300" s="421">
        <v>4808102</v>
      </c>
      <c r="Y1300" s="421"/>
      <c r="Z1300" s="421">
        <v>4320871.1399999997</v>
      </c>
      <c r="AA1300" s="421">
        <f t="shared" si="32"/>
        <v>487230.86000000034</v>
      </c>
      <c r="AB1300" s="495" t="s">
        <v>10194</v>
      </c>
      <c r="AC1300" s="496"/>
      <c r="AD1300" s="419" t="s">
        <v>4760</v>
      </c>
      <c r="AE1300" s="417" t="s">
        <v>4761</v>
      </c>
      <c r="AF1300" s="417" t="s">
        <v>10368</v>
      </c>
      <c r="AG1300" s="224">
        <v>4808</v>
      </c>
      <c r="AH1300" s="421">
        <f>AG1300-AI1300</f>
        <v>4808</v>
      </c>
      <c r="AI1300" s="220">
        <v>0</v>
      </c>
      <c r="AJ1300" s="204"/>
      <c r="AK1300" s="204"/>
      <c r="AL1300" s="204"/>
      <c r="AM1300" s="204"/>
      <c r="AN1300" s="204"/>
      <c r="AO1300" s="204"/>
      <c r="AP1300" s="204"/>
      <c r="AQ1300" s="204"/>
      <c r="AR1300" s="204"/>
      <c r="AS1300" s="204"/>
      <c r="AT1300" s="204"/>
      <c r="AU1300" s="204"/>
      <c r="AV1300" s="204"/>
      <c r="AW1300" s="204"/>
      <c r="AX1300" s="204"/>
      <c r="AY1300" s="204"/>
      <c r="AZ1300" s="204"/>
      <c r="BA1300" s="204" t="s">
        <v>8932</v>
      </c>
      <c r="BC1300" s="252"/>
      <c r="BD1300" s="252"/>
      <c r="BE1300" s="252"/>
      <c r="BF1300" s="252"/>
      <c r="BG1300" s="252"/>
      <c r="BH1300" s="252"/>
      <c r="BI1300" s="252"/>
      <c r="BJ1300" s="252"/>
      <c r="BK1300" s="252"/>
      <c r="BL1300" s="252"/>
      <c r="BM1300" s="252"/>
    </row>
    <row r="1301" spans="1:65" s="209" customFormat="1" ht="33.75" customHeight="1">
      <c r="A1301" s="420">
        <v>1298</v>
      </c>
      <c r="B1301" s="424" t="s">
        <v>9710</v>
      </c>
      <c r="C1301" s="424" t="s">
        <v>634</v>
      </c>
      <c r="D1301" s="464" t="s">
        <v>3856</v>
      </c>
      <c r="E1301" s="495" t="s">
        <v>9711</v>
      </c>
      <c r="F1301" s="509"/>
      <c r="G1301" s="509"/>
      <c r="H1301" s="509"/>
      <c r="I1301" s="509"/>
      <c r="J1301" s="509"/>
      <c r="K1301" s="496"/>
      <c r="L1301" s="424">
        <v>3248.8</v>
      </c>
      <c r="M1301" s="417"/>
      <c r="N1301" s="421"/>
      <c r="O1301" s="421"/>
      <c r="P1301" s="421"/>
      <c r="Q1301" s="421"/>
      <c r="R1301" s="421"/>
      <c r="S1301" s="421"/>
      <c r="T1301" s="421"/>
      <c r="U1301" s="421"/>
      <c r="V1301" s="202" t="s">
        <v>4121</v>
      </c>
      <c r="W1301" s="214" t="s">
        <v>337</v>
      </c>
      <c r="X1301" s="421">
        <v>6815972.3399999999</v>
      </c>
      <c r="Y1301" s="421"/>
      <c r="Z1301" s="421">
        <v>5510097.5899999999</v>
      </c>
      <c r="AA1301" s="421">
        <f t="shared" si="32"/>
        <v>1305874.75</v>
      </c>
      <c r="AB1301" s="495" t="s">
        <v>10194</v>
      </c>
      <c r="AC1301" s="496"/>
      <c r="AD1301" s="419" t="s">
        <v>4760</v>
      </c>
      <c r="AE1301" s="417" t="s">
        <v>4761</v>
      </c>
      <c r="AF1301" s="420" t="s">
        <v>4121</v>
      </c>
      <c r="AG1301" s="224">
        <v>6816</v>
      </c>
      <c r="AH1301" s="421">
        <f>AG1301-AI1301</f>
        <v>5432</v>
      </c>
      <c r="AI1301" s="220">
        <v>1384</v>
      </c>
      <c r="AJ1301" s="204"/>
      <c r="AK1301" s="204"/>
      <c r="AL1301" s="204"/>
      <c r="AM1301" s="204"/>
      <c r="AN1301" s="204"/>
      <c r="AO1301" s="204"/>
      <c r="AP1301" s="204"/>
      <c r="AQ1301" s="204"/>
      <c r="AR1301" s="204"/>
      <c r="AS1301" s="204"/>
      <c r="AT1301" s="204"/>
      <c r="AU1301" s="204"/>
      <c r="AV1301" s="204"/>
      <c r="AW1301" s="204"/>
      <c r="AX1301" s="204"/>
      <c r="AY1301" s="204"/>
      <c r="AZ1301" s="204"/>
      <c r="BA1301" s="204" t="s">
        <v>8934</v>
      </c>
      <c r="BC1301" s="252"/>
      <c r="BD1301" s="252"/>
      <c r="BE1301" s="252"/>
      <c r="BF1301" s="252"/>
      <c r="BG1301" s="252"/>
      <c r="BH1301" s="252"/>
      <c r="BI1301" s="252"/>
      <c r="BJ1301" s="252"/>
      <c r="BK1301" s="252"/>
      <c r="BL1301" s="252"/>
      <c r="BM1301" s="252"/>
    </row>
    <row r="1302" spans="1:65" s="209" customFormat="1" ht="33.75" customHeight="1">
      <c r="A1302" s="420">
        <v>1299</v>
      </c>
      <c r="B1302" s="424" t="s">
        <v>9703</v>
      </c>
      <c r="C1302" s="424" t="s">
        <v>634</v>
      </c>
      <c r="D1302" s="464" t="s">
        <v>3856</v>
      </c>
      <c r="E1302" s="495" t="s">
        <v>9704</v>
      </c>
      <c r="F1302" s="509"/>
      <c r="G1302" s="509"/>
      <c r="H1302" s="509"/>
      <c r="I1302" s="509"/>
      <c r="J1302" s="509"/>
      <c r="K1302" s="496"/>
      <c r="L1302" s="424">
        <v>4371.6000000000004</v>
      </c>
      <c r="M1302" s="417"/>
      <c r="N1302" s="421"/>
      <c r="O1302" s="421"/>
      <c r="P1302" s="421"/>
      <c r="Q1302" s="421"/>
      <c r="R1302" s="421"/>
      <c r="S1302" s="421"/>
      <c r="T1302" s="421"/>
      <c r="U1302" s="421"/>
      <c r="V1302" s="202" t="s">
        <v>4121</v>
      </c>
      <c r="W1302" s="214" t="s">
        <v>336</v>
      </c>
      <c r="X1302" s="421">
        <v>11212743</v>
      </c>
      <c r="Y1302" s="421"/>
      <c r="Z1302" s="421">
        <v>8054627.6100000003</v>
      </c>
      <c r="AA1302" s="421">
        <f t="shared" si="32"/>
        <v>3158115.3899999997</v>
      </c>
      <c r="AB1302" s="495" t="s">
        <v>10194</v>
      </c>
      <c r="AC1302" s="496"/>
      <c r="AD1302" s="419" t="s">
        <v>4760</v>
      </c>
      <c r="AE1302" s="417" t="s">
        <v>4761</v>
      </c>
      <c r="AF1302" s="417" t="s">
        <v>4121</v>
      </c>
      <c r="AG1302" s="224">
        <v>11212.7</v>
      </c>
      <c r="AH1302" s="421">
        <f>AG1302-AI1302</f>
        <v>7864.7000000000007</v>
      </c>
      <c r="AI1302" s="220">
        <v>3348</v>
      </c>
      <c r="AJ1302" s="204"/>
      <c r="AK1302" s="204"/>
      <c r="AL1302" s="204"/>
      <c r="AM1302" s="204"/>
      <c r="AN1302" s="204"/>
      <c r="AO1302" s="204"/>
      <c r="AP1302" s="204"/>
      <c r="AQ1302" s="204"/>
      <c r="AR1302" s="204"/>
      <c r="AS1302" s="204"/>
      <c r="AT1302" s="204"/>
      <c r="AU1302" s="204"/>
      <c r="AV1302" s="204"/>
      <c r="AW1302" s="204"/>
      <c r="AX1302" s="204"/>
      <c r="AY1302" s="204"/>
      <c r="AZ1302" s="204"/>
      <c r="BA1302" s="204" t="s">
        <v>8936</v>
      </c>
      <c r="BC1302" s="252"/>
      <c r="BD1302" s="252"/>
      <c r="BE1302" s="252"/>
      <c r="BF1302" s="252"/>
      <c r="BG1302" s="252"/>
      <c r="BH1302" s="252"/>
      <c r="BI1302" s="252"/>
      <c r="BJ1302" s="252"/>
      <c r="BK1302" s="252"/>
      <c r="BL1302" s="252"/>
      <c r="BM1302" s="252"/>
    </row>
    <row r="1303" spans="1:65" s="209" customFormat="1" ht="33.75" customHeight="1">
      <c r="A1303" s="420">
        <v>1300</v>
      </c>
      <c r="B1303" s="424" t="s">
        <v>4442</v>
      </c>
      <c r="C1303" s="424" t="s">
        <v>2613</v>
      </c>
      <c r="D1303" s="464" t="s">
        <v>1519</v>
      </c>
      <c r="E1303" s="495" t="s">
        <v>9712</v>
      </c>
      <c r="F1303" s="509"/>
      <c r="G1303" s="509"/>
      <c r="H1303" s="509"/>
      <c r="I1303" s="509"/>
      <c r="J1303" s="509"/>
      <c r="K1303" s="496"/>
      <c r="L1303" s="424">
        <v>846.7</v>
      </c>
      <c r="M1303" s="417"/>
      <c r="N1303" s="421"/>
      <c r="O1303" s="421"/>
      <c r="P1303" s="421"/>
      <c r="Q1303" s="421"/>
      <c r="R1303" s="421"/>
      <c r="S1303" s="421"/>
      <c r="T1303" s="421"/>
      <c r="U1303" s="421"/>
      <c r="V1303" s="202" t="s">
        <v>4121</v>
      </c>
      <c r="W1303" s="203">
        <v>42404</v>
      </c>
      <c r="X1303" s="421">
        <v>6589000</v>
      </c>
      <c r="Y1303" s="421"/>
      <c r="Z1303" s="421">
        <v>24540</v>
      </c>
      <c r="AA1303" s="421">
        <f t="shared" si="32"/>
        <v>6564460</v>
      </c>
      <c r="AB1303" s="495" t="s">
        <v>10194</v>
      </c>
      <c r="AC1303" s="496"/>
      <c r="AD1303" s="419" t="s">
        <v>4760</v>
      </c>
      <c r="AE1303" s="417" t="s">
        <v>4761</v>
      </c>
      <c r="AF1303" s="417" t="s">
        <v>10372</v>
      </c>
      <c r="AG1303" s="224"/>
      <c r="AH1303" s="421"/>
      <c r="AI1303" s="220"/>
      <c r="AJ1303" s="204"/>
      <c r="AK1303" s="204"/>
      <c r="AL1303" s="204"/>
      <c r="AM1303" s="204"/>
      <c r="AN1303" s="204"/>
      <c r="AO1303" s="204"/>
      <c r="AP1303" s="204"/>
      <c r="AQ1303" s="204"/>
      <c r="AR1303" s="204"/>
      <c r="AS1303" s="204"/>
      <c r="AT1303" s="204"/>
      <c r="AU1303" s="204"/>
      <c r="AV1303" s="204"/>
      <c r="AW1303" s="204"/>
      <c r="AX1303" s="204"/>
      <c r="AY1303" s="204"/>
      <c r="AZ1303" s="204"/>
      <c r="BA1303" s="204" t="s">
        <v>8781</v>
      </c>
      <c r="BC1303" s="252"/>
      <c r="BD1303" s="252"/>
      <c r="BE1303" s="252"/>
      <c r="BF1303" s="252"/>
      <c r="BG1303" s="252"/>
      <c r="BH1303" s="252"/>
      <c r="BI1303" s="252"/>
      <c r="BJ1303" s="252"/>
      <c r="BK1303" s="252"/>
      <c r="BL1303" s="252"/>
      <c r="BM1303" s="252"/>
    </row>
    <row r="1304" spans="1:65" s="209" customFormat="1" ht="33.75" customHeight="1">
      <c r="A1304" s="420">
        <v>1301</v>
      </c>
      <c r="B1304" s="424" t="s">
        <v>4442</v>
      </c>
      <c r="C1304" s="424" t="s">
        <v>2613</v>
      </c>
      <c r="D1304" s="464" t="s">
        <v>1519</v>
      </c>
      <c r="E1304" s="495" t="s">
        <v>9713</v>
      </c>
      <c r="F1304" s="509"/>
      <c r="G1304" s="509"/>
      <c r="H1304" s="509"/>
      <c r="I1304" s="509"/>
      <c r="J1304" s="509"/>
      <c r="K1304" s="496"/>
      <c r="L1304" s="424">
        <v>1196.2</v>
      </c>
      <c r="M1304" s="417"/>
      <c r="N1304" s="421"/>
      <c r="O1304" s="421"/>
      <c r="P1304" s="421"/>
      <c r="Q1304" s="421"/>
      <c r="R1304" s="421"/>
      <c r="S1304" s="421"/>
      <c r="T1304" s="421"/>
      <c r="U1304" s="421"/>
      <c r="V1304" s="202" t="s">
        <v>4121</v>
      </c>
      <c r="W1304" s="203">
        <v>42404</v>
      </c>
      <c r="X1304" s="421">
        <v>9309000</v>
      </c>
      <c r="Y1304" s="421"/>
      <c r="Z1304" s="421">
        <v>34670.400000000001</v>
      </c>
      <c r="AA1304" s="421">
        <f t="shared" si="32"/>
        <v>9274329.5999999996</v>
      </c>
      <c r="AB1304" s="495" t="s">
        <v>10194</v>
      </c>
      <c r="AC1304" s="496"/>
      <c r="AD1304" s="419" t="s">
        <v>4760</v>
      </c>
      <c r="AE1304" s="417" t="s">
        <v>4761</v>
      </c>
      <c r="AF1304" s="417" t="s">
        <v>10367</v>
      </c>
      <c r="AG1304" s="224"/>
      <c r="AH1304" s="421"/>
      <c r="AI1304" s="220"/>
      <c r="AJ1304" s="204"/>
      <c r="AK1304" s="204"/>
      <c r="AL1304" s="204"/>
      <c r="AM1304" s="204"/>
      <c r="AN1304" s="204"/>
      <c r="AO1304" s="204"/>
      <c r="AP1304" s="204"/>
      <c r="AQ1304" s="204"/>
      <c r="AR1304" s="204"/>
      <c r="AS1304" s="204"/>
      <c r="AT1304" s="204"/>
      <c r="AU1304" s="204"/>
      <c r="AV1304" s="204"/>
      <c r="AW1304" s="204"/>
      <c r="AX1304" s="204"/>
      <c r="AY1304" s="204"/>
      <c r="AZ1304" s="204"/>
      <c r="BA1304" s="204" t="s">
        <v>8782</v>
      </c>
      <c r="BC1304" s="252"/>
      <c r="BD1304" s="252"/>
      <c r="BE1304" s="252"/>
      <c r="BF1304" s="252"/>
      <c r="BG1304" s="252"/>
      <c r="BH1304" s="252"/>
      <c r="BI1304" s="252"/>
      <c r="BJ1304" s="252"/>
      <c r="BK1304" s="252"/>
      <c r="BL1304" s="252"/>
      <c r="BM1304" s="252"/>
    </row>
    <row r="1305" spans="1:65" s="209" customFormat="1" ht="22.5">
      <c r="A1305" s="420">
        <v>1302</v>
      </c>
      <c r="B1305" s="419" t="s">
        <v>4444</v>
      </c>
      <c r="C1305" s="419" t="s">
        <v>2613</v>
      </c>
      <c r="D1305" s="419" t="s">
        <v>4445</v>
      </c>
      <c r="E1305" s="419" t="s">
        <v>2900</v>
      </c>
      <c r="F1305" s="419">
        <v>38</v>
      </c>
      <c r="G1305" s="419" t="s">
        <v>3906</v>
      </c>
      <c r="H1305" s="420" t="s">
        <v>4121</v>
      </c>
      <c r="I1305" s="420" t="s">
        <v>4121</v>
      </c>
      <c r="J1305" s="420" t="s">
        <v>4121</v>
      </c>
      <c r="K1305" s="420" t="s">
        <v>2612</v>
      </c>
      <c r="L1305" s="419">
        <v>18</v>
      </c>
      <c r="M1305" s="420"/>
      <c r="N1305" s="206"/>
      <c r="O1305" s="206"/>
      <c r="P1305" s="371"/>
      <c r="Q1305" s="371"/>
      <c r="R1305" s="206"/>
      <c r="S1305" s="206"/>
      <c r="T1305" s="371"/>
      <c r="U1305" s="206"/>
      <c r="V1305" s="211" t="s">
        <v>4121</v>
      </c>
      <c r="W1305" s="203">
        <v>44814</v>
      </c>
      <c r="X1305" s="371">
        <v>201259.44</v>
      </c>
      <c r="Y1305" s="371"/>
      <c r="Z1305" s="371">
        <v>37903.94</v>
      </c>
      <c r="AA1305" s="371">
        <f>X1305-Z1305</f>
        <v>163355.5</v>
      </c>
      <c r="AB1305" s="505" t="s">
        <v>8060</v>
      </c>
      <c r="AC1305" s="506"/>
      <c r="AD1305" s="419" t="s">
        <v>4760</v>
      </c>
      <c r="AE1305" s="417" t="s">
        <v>4761</v>
      </c>
      <c r="AF1305" s="420" t="s">
        <v>4121</v>
      </c>
      <c r="AG1305" s="216">
        <v>201.25944000000001</v>
      </c>
      <c r="AH1305" s="421">
        <f>AG1305-AI1305</f>
        <v>37.233440000000002</v>
      </c>
      <c r="AI1305" s="217">
        <v>164.02600000000001</v>
      </c>
      <c r="BA1305" s="209" t="s">
        <v>9349</v>
      </c>
      <c r="BC1305" s="252"/>
      <c r="BD1305" s="252"/>
      <c r="BE1305" s="252"/>
      <c r="BF1305" s="252"/>
      <c r="BG1305" s="252"/>
      <c r="BH1305" s="252"/>
      <c r="BI1305" s="252"/>
      <c r="BJ1305" s="252"/>
      <c r="BK1305" s="252"/>
      <c r="BL1305" s="252"/>
      <c r="BM1305" s="252"/>
    </row>
    <row r="1306" spans="1:65" s="209" customFormat="1" ht="45" customHeight="1">
      <c r="A1306" s="420">
        <v>1303</v>
      </c>
      <c r="B1306" s="419" t="s">
        <v>4956</v>
      </c>
      <c r="C1306" s="419" t="s">
        <v>2613</v>
      </c>
      <c r="D1306" s="419" t="s">
        <v>4443</v>
      </c>
      <c r="E1306" s="505" t="s">
        <v>10186</v>
      </c>
      <c r="F1306" s="507"/>
      <c r="G1306" s="507"/>
      <c r="H1306" s="507"/>
      <c r="I1306" s="507"/>
      <c r="J1306" s="507"/>
      <c r="K1306" s="506"/>
      <c r="L1306" s="236">
        <v>16.100000000000001</v>
      </c>
      <c r="M1306" s="211" t="s">
        <v>4121</v>
      </c>
      <c r="N1306" s="214" t="s">
        <v>4683</v>
      </c>
      <c r="O1306" s="371">
        <v>118944</v>
      </c>
      <c r="P1306" s="371">
        <v>41504</v>
      </c>
      <c r="Q1306" s="371">
        <v>77440</v>
      </c>
      <c r="R1306" s="504" t="s">
        <v>8133</v>
      </c>
      <c r="S1306" s="504"/>
      <c r="T1306" s="419" t="s">
        <v>944</v>
      </c>
      <c r="U1306" s="417" t="s">
        <v>4433</v>
      </c>
      <c r="V1306" s="420" t="s">
        <v>4121</v>
      </c>
      <c r="W1306" s="214" t="s">
        <v>4683</v>
      </c>
      <c r="X1306" s="371">
        <v>118944</v>
      </c>
      <c r="Y1306" s="371">
        <v>41504</v>
      </c>
      <c r="Z1306" s="371">
        <v>42693.84</v>
      </c>
      <c r="AA1306" s="371">
        <f t="shared" ref="AA1306:AA1315" si="33">X1306-Z1306</f>
        <v>76250.16</v>
      </c>
      <c r="AB1306" s="505" t="s">
        <v>10195</v>
      </c>
      <c r="AC1306" s="506"/>
      <c r="AD1306" s="419" t="s">
        <v>4760</v>
      </c>
      <c r="AE1306" s="417" t="s">
        <v>4761</v>
      </c>
      <c r="AF1306" s="420" t="s">
        <v>10375</v>
      </c>
      <c r="AG1306" s="216"/>
      <c r="AH1306" s="421"/>
      <c r="AI1306" s="217"/>
      <c r="BA1306" s="209" t="s">
        <v>10196</v>
      </c>
      <c r="BC1306" s="252"/>
      <c r="BD1306" s="252"/>
      <c r="BE1306" s="252"/>
      <c r="BF1306" s="252"/>
      <c r="BG1306" s="252"/>
      <c r="BH1306" s="252"/>
      <c r="BI1306" s="252"/>
      <c r="BJ1306" s="252"/>
      <c r="BK1306" s="252"/>
      <c r="BL1306" s="252"/>
      <c r="BM1306" s="252"/>
    </row>
    <row r="1307" spans="1:65" s="209" customFormat="1" ht="22.5">
      <c r="A1307" s="420">
        <v>1304</v>
      </c>
      <c r="B1307" s="419" t="s">
        <v>511</v>
      </c>
      <c r="C1307" s="419" t="s">
        <v>2613</v>
      </c>
      <c r="D1307" s="419" t="s">
        <v>4443</v>
      </c>
      <c r="E1307" s="505" t="s">
        <v>10187</v>
      </c>
      <c r="F1307" s="507"/>
      <c r="G1307" s="507"/>
      <c r="H1307" s="507"/>
      <c r="I1307" s="507"/>
      <c r="J1307" s="507"/>
      <c r="K1307" s="506"/>
      <c r="L1307" s="236">
        <v>36.700000000000003</v>
      </c>
      <c r="M1307" s="420"/>
      <c r="N1307" s="206"/>
      <c r="O1307" s="206"/>
      <c r="P1307" s="371"/>
      <c r="Q1307" s="371"/>
      <c r="R1307" s="206"/>
      <c r="S1307" s="206"/>
      <c r="T1307" s="371"/>
      <c r="U1307" s="206"/>
      <c r="V1307" s="211" t="s">
        <v>4121</v>
      </c>
      <c r="W1307" s="214" t="s">
        <v>4463</v>
      </c>
      <c r="X1307" s="371">
        <v>271135</v>
      </c>
      <c r="Y1307" s="371"/>
      <c r="Z1307" s="371">
        <v>97322.58</v>
      </c>
      <c r="AA1307" s="371">
        <f t="shared" si="33"/>
        <v>173812.41999999998</v>
      </c>
      <c r="AB1307" s="505" t="s">
        <v>10195</v>
      </c>
      <c r="AC1307" s="506"/>
      <c r="AD1307" s="419" t="s">
        <v>4760</v>
      </c>
      <c r="AE1307" s="417" t="s">
        <v>4761</v>
      </c>
      <c r="AF1307" s="420" t="s">
        <v>10374</v>
      </c>
      <c r="AG1307" s="216"/>
      <c r="AH1307" s="421"/>
      <c r="AI1307" s="217"/>
      <c r="BA1307" s="209" t="s">
        <v>10196</v>
      </c>
      <c r="BC1307" s="252"/>
      <c r="BD1307" s="252"/>
      <c r="BE1307" s="252"/>
      <c r="BF1307" s="252"/>
      <c r="BG1307" s="252"/>
      <c r="BH1307" s="252"/>
      <c r="BI1307" s="252"/>
      <c r="BJ1307" s="252"/>
      <c r="BK1307" s="252"/>
      <c r="BL1307" s="252"/>
      <c r="BM1307" s="252"/>
    </row>
    <row r="1308" spans="1:65" s="209" customFormat="1" ht="22.5">
      <c r="A1308" s="420">
        <v>1305</v>
      </c>
      <c r="B1308" s="419" t="s">
        <v>4956</v>
      </c>
      <c r="C1308" s="419" t="s">
        <v>2613</v>
      </c>
      <c r="D1308" s="419" t="s">
        <v>4443</v>
      </c>
      <c r="E1308" s="505" t="s">
        <v>10188</v>
      </c>
      <c r="F1308" s="507"/>
      <c r="G1308" s="507"/>
      <c r="H1308" s="507"/>
      <c r="I1308" s="507"/>
      <c r="J1308" s="507"/>
      <c r="K1308" s="506"/>
      <c r="L1308" s="236">
        <v>222.1</v>
      </c>
      <c r="M1308" s="211" t="s">
        <v>4121</v>
      </c>
      <c r="N1308" s="214">
        <v>41933</v>
      </c>
      <c r="O1308" s="206"/>
      <c r="P1308" s="371"/>
      <c r="Q1308" s="371"/>
      <c r="R1308" s="206"/>
      <c r="S1308" s="206"/>
      <c r="T1308" s="371"/>
      <c r="U1308" s="206"/>
      <c r="V1308" s="211" t="s">
        <v>4121</v>
      </c>
      <c r="W1308" s="214">
        <v>41933</v>
      </c>
      <c r="X1308" s="371">
        <v>1640848.15</v>
      </c>
      <c r="Y1308" s="371"/>
      <c r="Z1308" s="371">
        <v>181860.21</v>
      </c>
      <c r="AA1308" s="371">
        <f t="shared" si="33"/>
        <v>1458987.94</v>
      </c>
      <c r="AB1308" s="505" t="s">
        <v>10195</v>
      </c>
      <c r="AC1308" s="506"/>
      <c r="AD1308" s="419" t="s">
        <v>4760</v>
      </c>
      <c r="AE1308" s="417" t="s">
        <v>4761</v>
      </c>
      <c r="AF1308" s="420" t="s">
        <v>10376</v>
      </c>
      <c r="AG1308" s="216"/>
      <c r="AH1308" s="421"/>
      <c r="AI1308" s="217"/>
      <c r="BA1308" s="209" t="s">
        <v>10196</v>
      </c>
      <c r="BC1308" s="252"/>
      <c r="BD1308" s="252"/>
      <c r="BE1308" s="252"/>
      <c r="BF1308" s="252"/>
      <c r="BG1308" s="252"/>
      <c r="BH1308" s="252"/>
      <c r="BI1308" s="252"/>
      <c r="BJ1308" s="252"/>
      <c r="BK1308" s="252"/>
      <c r="BL1308" s="252"/>
      <c r="BM1308" s="252"/>
    </row>
    <row r="1309" spans="1:65" s="209" customFormat="1" ht="33.75">
      <c r="A1309" s="420">
        <v>1306</v>
      </c>
      <c r="B1309" s="419" t="s">
        <v>8389</v>
      </c>
      <c r="C1309" s="419" t="s">
        <v>2613</v>
      </c>
      <c r="D1309" s="419" t="s">
        <v>2449</v>
      </c>
      <c r="E1309" s="505" t="s">
        <v>9653</v>
      </c>
      <c r="F1309" s="507"/>
      <c r="G1309" s="507"/>
      <c r="H1309" s="507"/>
      <c r="I1309" s="507"/>
      <c r="J1309" s="507"/>
      <c r="K1309" s="506"/>
      <c r="L1309" s="236">
        <v>75.900000000000006</v>
      </c>
      <c r="M1309" s="420"/>
      <c r="N1309" s="206"/>
      <c r="O1309" s="206"/>
      <c r="P1309" s="371"/>
      <c r="Q1309" s="371"/>
      <c r="R1309" s="206"/>
      <c r="S1309" s="206"/>
      <c r="T1309" s="371"/>
      <c r="U1309" s="206"/>
      <c r="V1309" s="211" t="s">
        <v>4121</v>
      </c>
      <c r="W1309" s="203">
        <v>41213</v>
      </c>
      <c r="X1309" s="371">
        <v>223762.36</v>
      </c>
      <c r="Y1309" s="371"/>
      <c r="Z1309" s="371">
        <v>65868.679999999993</v>
      </c>
      <c r="AA1309" s="371">
        <f t="shared" si="33"/>
        <v>157893.68</v>
      </c>
      <c r="AB1309" s="505" t="s">
        <v>10195</v>
      </c>
      <c r="AC1309" s="506"/>
      <c r="AD1309" s="419" t="s">
        <v>4760</v>
      </c>
      <c r="AE1309" s="417" t="s">
        <v>4761</v>
      </c>
      <c r="AF1309" s="420" t="s">
        <v>10366</v>
      </c>
      <c r="AG1309" s="216"/>
      <c r="AH1309" s="421"/>
      <c r="AI1309" s="217"/>
      <c r="BA1309" s="209" t="s">
        <v>8825</v>
      </c>
      <c r="BC1309" s="252"/>
      <c r="BD1309" s="252"/>
      <c r="BE1309" s="252"/>
      <c r="BF1309" s="252"/>
      <c r="BG1309" s="252"/>
      <c r="BH1309" s="252"/>
      <c r="BI1309" s="252"/>
      <c r="BJ1309" s="252"/>
      <c r="BK1309" s="252"/>
      <c r="BL1309" s="252"/>
      <c r="BM1309" s="252"/>
    </row>
    <row r="1310" spans="1:65" s="209" customFormat="1" ht="33.75">
      <c r="A1310" s="420">
        <v>1307</v>
      </c>
      <c r="B1310" s="419" t="s">
        <v>4956</v>
      </c>
      <c r="C1310" s="419" t="s">
        <v>2613</v>
      </c>
      <c r="D1310" s="419" t="s">
        <v>4618</v>
      </c>
      <c r="E1310" s="505" t="s">
        <v>9622</v>
      </c>
      <c r="F1310" s="507"/>
      <c r="G1310" s="507"/>
      <c r="H1310" s="507"/>
      <c r="I1310" s="507"/>
      <c r="J1310" s="507"/>
      <c r="K1310" s="506"/>
      <c r="L1310" s="236">
        <v>115.5</v>
      </c>
      <c r="M1310" s="420"/>
      <c r="N1310" s="206"/>
      <c r="O1310" s="206"/>
      <c r="P1310" s="371"/>
      <c r="Q1310" s="371"/>
      <c r="R1310" s="206"/>
      <c r="S1310" s="206"/>
      <c r="T1310" s="371"/>
      <c r="U1310" s="206"/>
      <c r="V1310" s="211" t="s">
        <v>4121</v>
      </c>
      <c r="W1310" s="203">
        <v>39423</v>
      </c>
      <c r="X1310" s="371">
        <v>670733.91</v>
      </c>
      <c r="Y1310" s="371"/>
      <c r="Z1310" s="371">
        <v>344382.71</v>
      </c>
      <c r="AA1310" s="371">
        <f t="shared" si="33"/>
        <v>326351.2</v>
      </c>
      <c r="AB1310" s="505" t="s">
        <v>10195</v>
      </c>
      <c r="AC1310" s="506"/>
      <c r="AD1310" s="419" t="s">
        <v>4760</v>
      </c>
      <c r="AE1310" s="417" t="s">
        <v>4761</v>
      </c>
      <c r="AF1310" s="420" t="s">
        <v>10373</v>
      </c>
      <c r="AG1310" s="216"/>
      <c r="AH1310" s="421"/>
      <c r="AI1310" s="217"/>
      <c r="BA1310" s="209" t="s">
        <v>8760</v>
      </c>
      <c r="BC1310" s="252"/>
      <c r="BD1310" s="252"/>
      <c r="BE1310" s="252"/>
      <c r="BF1310" s="252"/>
      <c r="BG1310" s="252"/>
      <c r="BH1310" s="252"/>
      <c r="BI1310" s="252"/>
      <c r="BJ1310" s="252"/>
      <c r="BK1310" s="252"/>
      <c r="BL1310" s="252"/>
      <c r="BM1310" s="252"/>
    </row>
    <row r="1311" spans="1:65" s="209" customFormat="1" ht="48.75" customHeight="1">
      <c r="A1311" s="420">
        <v>1308</v>
      </c>
      <c r="B1311" s="419" t="s">
        <v>10197</v>
      </c>
      <c r="C1311" s="419" t="s">
        <v>2613</v>
      </c>
      <c r="D1311" s="419" t="s">
        <v>4684</v>
      </c>
      <c r="E1311" s="505" t="s">
        <v>10517</v>
      </c>
      <c r="F1311" s="507"/>
      <c r="G1311" s="507"/>
      <c r="H1311" s="507"/>
      <c r="I1311" s="507"/>
      <c r="J1311" s="507"/>
      <c r="K1311" s="506"/>
      <c r="L1311" s="236">
        <v>244.6</v>
      </c>
      <c r="M1311" s="420"/>
      <c r="N1311" s="206"/>
      <c r="O1311" s="206"/>
      <c r="P1311" s="371"/>
      <c r="Q1311" s="371"/>
      <c r="R1311" s="206"/>
      <c r="S1311" s="206"/>
      <c r="T1311" s="371"/>
      <c r="U1311" s="206"/>
      <c r="V1311" s="211" t="s">
        <v>4121</v>
      </c>
      <c r="W1311" s="203">
        <v>39409</v>
      </c>
      <c r="X1311" s="371">
        <v>301847</v>
      </c>
      <c r="Y1311" s="371"/>
      <c r="Z1311" s="371">
        <v>121053.69</v>
      </c>
      <c r="AA1311" s="371">
        <f t="shared" si="33"/>
        <v>180793.31</v>
      </c>
      <c r="AB1311" s="505" t="s">
        <v>10195</v>
      </c>
      <c r="AC1311" s="506"/>
      <c r="AD1311" s="419" t="s">
        <v>4760</v>
      </c>
      <c r="AE1311" s="417" t="s">
        <v>4761</v>
      </c>
      <c r="AF1311" s="420"/>
      <c r="AG1311" s="216"/>
      <c r="AH1311" s="421"/>
      <c r="AI1311" s="217"/>
      <c r="BA1311" s="209" t="s">
        <v>8743</v>
      </c>
      <c r="BC1311" s="252"/>
      <c r="BD1311" s="252"/>
      <c r="BE1311" s="252"/>
      <c r="BF1311" s="252"/>
      <c r="BG1311" s="252"/>
      <c r="BH1311" s="252"/>
      <c r="BI1311" s="252"/>
      <c r="BJ1311" s="252"/>
      <c r="BK1311" s="252"/>
      <c r="BL1311" s="252"/>
      <c r="BM1311" s="252"/>
    </row>
    <row r="1312" spans="1:65" s="209" customFormat="1" ht="67.5">
      <c r="A1312" s="420">
        <v>1309</v>
      </c>
      <c r="B1312" s="419" t="s">
        <v>4956</v>
      </c>
      <c r="C1312" s="419" t="s">
        <v>2613</v>
      </c>
      <c r="D1312" s="419" t="s">
        <v>4684</v>
      </c>
      <c r="E1312" s="505" t="s">
        <v>9621</v>
      </c>
      <c r="F1312" s="507"/>
      <c r="G1312" s="507"/>
      <c r="H1312" s="507"/>
      <c r="I1312" s="507"/>
      <c r="J1312" s="507"/>
      <c r="K1312" s="506"/>
      <c r="L1312" s="236">
        <v>101.8</v>
      </c>
      <c r="M1312" s="420"/>
      <c r="N1312" s="206"/>
      <c r="O1312" s="206"/>
      <c r="P1312" s="371"/>
      <c r="Q1312" s="371"/>
      <c r="R1312" s="206"/>
      <c r="S1312" s="206"/>
      <c r="T1312" s="371"/>
      <c r="U1312" s="206"/>
      <c r="V1312" s="211" t="s">
        <v>4121</v>
      </c>
      <c r="W1312" s="203">
        <v>39461</v>
      </c>
      <c r="X1312" s="371">
        <v>528564</v>
      </c>
      <c r="Y1312" s="371"/>
      <c r="Z1312" s="371">
        <v>216154.73</v>
      </c>
      <c r="AA1312" s="371">
        <f t="shared" si="33"/>
        <v>312409.27</v>
      </c>
      <c r="AB1312" s="505" t="s">
        <v>10195</v>
      </c>
      <c r="AC1312" s="506"/>
      <c r="AD1312" s="419" t="s">
        <v>4760</v>
      </c>
      <c r="AE1312" s="417" t="s">
        <v>4761</v>
      </c>
      <c r="AF1312" s="420" t="s">
        <v>10369</v>
      </c>
      <c r="AG1312" s="216"/>
      <c r="AH1312" s="421"/>
      <c r="AI1312" s="217"/>
      <c r="BA1312" s="209" t="s">
        <v>8741</v>
      </c>
      <c r="BC1312" s="252"/>
      <c r="BD1312" s="252"/>
      <c r="BE1312" s="252"/>
      <c r="BF1312" s="252"/>
      <c r="BG1312" s="252"/>
      <c r="BH1312" s="252"/>
      <c r="BI1312" s="252"/>
      <c r="BJ1312" s="252"/>
      <c r="BK1312" s="252"/>
      <c r="BL1312" s="252"/>
      <c r="BM1312" s="252"/>
    </row>
    <row r="1313" spans="1:65" s="209" customFormat="1" ht="33.75">
      <c r="A1313" s="420">
        <v>1310</v>
      </c>
      <c r="B1313" s="419" t="s">
        <v>10198</v>
      </c>
      <c r="C1313" s="419" t="s">
        <v>2613</v>
      </c>
      <c r="D1313" s="419" t="s">
        <v>2450</v>
      </c>
      <c r="E1313" s="505" t="s">
        <v>10190</v>
      </c>
      <c r="F1313" s="507"/>
      <c r="G1313" s="507"/>
      <c r="H1313" s="507"/>
      <c r="I1313" s="507"/>
      <c r="J1313" s="507"/>
      <c r="K1313" s="506"/>
      <c r="L1313" s="236">
        <v>164.7</v>
      </c>
      <c r="M1313" s="420"/>
      <c r="N1313" s="206"/>
      <c r="O1313" s="206"/>
      <c r="P1313" s="371"/>
      <c r="Q1313" s="371"/>
      <c r="R1313" s="206"/>
      <c r="S1313" s="206"/>
      <c r="T1313" s="371"/>
      <c r="U1313" s="206"/>
      <c r="V1313" s="211" t="s">
        <v>4121</v>
      </c>
      <c r="W1313" s="203">
        <v>37544</v>
      </c>
      <c r="X1313" s="371">
        <v>141972</v>
      </c>
      <c r="Y1313" s="371"/>
      <c r="Z1313" s="371">
        <v>54655.19</v>
      </c>
      <c r="AA1313" s="371">
        <f t="shared" si="33"/>
        <v>87316.81</v>
      </c>
      <c r="AB1313" s="505" t="s">
        <v>10195</v>
      </c>
      <c r="AC1313" s="506"/>
      <c r="AD1313" s="419" t="s">
        <v>4760</v>
      </c>
      <c r="AE1313" s="417" t="s">
        <v>4761</v>
      </c>
      <c r="AF1313" s="420" t="s">
        <v>10377</v>
      </c>
      <c r="AG1313" s="216"/>
      <c r="AH1313" s="421"/>
      <c r="AI1313" s="217"/>
      <c r="BA1313" s="209" t="s">
        <v>8745</v>
      </c>
      <c r="BC1313" s="252"/>
      <c r="BD1313" s="252"/>
      <c r="BE1313" s="252"/>
      <c r="BF1313" s="252"/>
      <c r="BG1313" s="252"/>
      <c r="BH1313" s="252"/>
      <c r="BI1313" s="252"/>
      <c r="BJ1313" s="252"/>
      <c r="BK1313" s="252"/>
      <c r="BL1313" s="252"/>
      <c r="BM1313" s="252"/>
    </row>
    <row r="1314" spans="1:65" s="209" customFormat="1" ht="60.75" customHeight="1">
      <c r="A1314" s="420">
        <v>1311</v>
      </c>
      <c r="B1314" s="419" t="s">
        <v>4956</v>
      </c>
      <c r="C1314" s="419" t="s">
        <v>2613</v>
      </c>
      <c r="D1314" s="218" t="s">
        <v>3951</v>
      </c>
      <c r="E1314" s="505" t="s">
        <v>10189</v>
      </c>
      <c r="F1314" s="507"/>
      <c r="G1314" s="507"/>
      <c r="H1314" s="507"/>
      <c r="I1314" s="507"/>
      <c r="J1314" s="507"/>
      <c r="K1314" s="506"/>
      <c r="L1314" s="236">
        <v>114.7</v>
      </c>
      <c r="M1314" s="420"/>
      <c r="N1314" s="206"/>
      <c r="O1314" s="206"/>
      <c r="P1314" s="371"/>
      <c r="Q1314" s="371"/>
      <c r="R1314" s="206"/>
      <c r="S1314" s="206"/>
      <c r="T1314" s="371"/>
      <c r="U1314" s="206"/>
      <c r="V1314" s="211" t="s">
        <v>4121</v>
      </c>
      <c r="W1314" s="203">
        <v>38180</v>
      </c>
      <c r="X1314" s="371">
        <v>130439.21</v>
      </c>
      <c r="Y1314" s="371"/>
      <c r="Z1314" s="371">
        <v>89050.73</v>
      </c>
      <c r="AA1314" s="371">
        <f t="shared" si="33"/>
        <v>41388.48000000001</v>
      </c>
      <c r="AB1314" s="505" t="s">
        <v>10195</v>
      </c>
      <c r="AC1314" s="506"/>
      <c r="AD1314" s="419" t="s">
        <v>4760</v>
      </c>
      <c r="AE1314" s="417" t="s">
        <v>4761</v>
      </c>
      <c r="AF1314" s="420"/>
      <c r="AG1314" s="216"/>
      <c r="AH1314" s="421"/>
      <c r="AI1314" s="217"/>
      <c r="BA1314" s="209" t="s">
        <v>8744</v>
      </c>
      <c r="BC1314" s="252"/>
      <c r="BD1314" s="252"/>
      <c r="BE1314" s="252"/>
      <c r="BF1314" s="252"/>
      <c r="BG1314" s="252"/>
      <c r="BH1314" s="252"/>
      <c r="BI1314" s="252"/>
      <c r="BJ1314" s="252"/>
      <c r="BK1314" s="252"/>
      <c r="BL1314" s="252"/>
      <c r="BM1314" s="252"/>
    </row>
    <row r="1315" spans="1:65" s="209" customFormat="1" ht="60.75" customHeight="1">
      <c r="A1315" s="420">
        <v>1312</v>
      </c>
      <c r="B1315" s="419" t="s">
        <v>10531</v>
      </c>
      <c r="C1315" s="419" t="s">
        <v>634</v>
      </c>
      <c r="D1315" s="218" t="s">
        <v>4121</v>
      </c>
      <c r="E1315" s="505" t="s">
        <v>10530</v>
      </c>
      <c r="F1315" s="507"/>
      <c r="G1315" s="507"/>
      <c r="H1315" s="507"/>
      <c r="I1315" s="507"/>
      <c r="J1315" s="507"/>
      <c r="K1315" s="506"/>
      <c r="L1315" s="236">
        <v>97.8</v>
      </c>
      <c r="M1315" s="420"/>
      <c r="N1315" s="206"/>
      <c r="O1315" s="206"/>
      <c r="P1315" s="371"/>
      <c r="Q1315" s="371"/>
      <c r="R1315" s="206"/>
      <c r="S1315" s="206"/>
      <c r="T1315" s="371"/>
      <c r="U1315" s="206"/>
      <c r="V1315" s="211" t="s">
        <v>4121</v>
      </c>
      <c r="W1315" s="203">
        <v>45790</v>
      </c>
      <c r="X1315" s="371">
        <v>1906169.92</v>
      </c>
      <c r="Y1315" s="371"/>
      <c r="Z1315" s="371">
        <v>0</v>
      </c>
      <c r="AA1315" s="371">
        <f t="shared" si="33"/>
        <v>1906169.92</v>
      </c>
      <c r="AB1315" s="505" t="s">
        <v>10524</v>
      </c>
      <c r="AC1315" s="506"/>
      <c r="AD1315" s="419" t="s">
        <v>4760</v>
      </c>
      <c r="AE1315" s="417" t="s">
        <v>4761</v>
      </c>
      <c r="AF1315" s="420" t="s">
        <v>4121</v>
      </c>
      <c r="AG1315" s="216"/>
      <c r="AH1315" s="421"/>
      <c r="AI1315" s="217"/>
      <c r="BA1315" s="209" t="s">
        <v>10532</v>
      </c>
      <c r="BC1315" s="252"/>
      <c r="BD1315" s="252"/>
      <c r="BE1315" s="252"/>
      <c r="BF1315" s="252"/>
      <c r="BG1315" s="252"/>
      <c r="BH1315" s="252"/>
      <c r="BI1315" s="252"/>
      <c r="BJ1315" s="252"/>
      <c r="BK1315" s="252"/>
      <c r="BL1315" s="252"/>
      <c r="BM1315" s="252"/>
    </row>
    <row r="1316" spans="1:65" s="209" customFormat="1" ht="33.75">
      <c r="A1316" s="420">
        <v>1313</v>
      </c>
      <c r="B1316" s="222" t="s">
        <v>8287</v>
      </c>
      <c r="C1316" s="222" t="s">
        <v>8893</v>
      </c>
      <c r="D1316" s="420"/>
      <c r="E1316" s="237" t="s">
        <v>8300</v>
      </c>
      <c r="F1316" s="419">
        <v>34</v>
      </c>
      <c r="G1316" s="419"/>
      <c r="H1316" s="420"/>
      <c r="I1316" s="420"/>
      <c r="J1316" s="420"/>
      <c r="K1316" s="420"/>
      <c r="L1316" s="419"/>
      <c r="M1316" s="420"/>
      <c r="N1316" s="206"/>
      <c r="O1316" s="206"/>
      <c r="P1316" s="371"/>
      <c r="Q1316" s="371"/>
      <c r="R1316" s="206"/>
      <c r="S1316" s="206"/>
      <c r="T1316" s="371"/>
      <c r="U1316" s="206"/>
      <c r="V1316" s="202">
        <v>8</v>
      </c>
      <c r="W1316" s="203">
        <v>44404</v>
      </c>
      <c r="X1316" s="421">
        <v>94750.48</v>
      </c>
      <c r="Y1316" s="371"/>
      <c r="Z1316" s="421">
        <v>28951.95</v>
      </c>
      <c r="AA1316" s="371">
        <f t="shared" ref="AA1316:AA1320" si="34">X1316-Z1316</f>
        <v>65798.53</v>
      </c>
      <c r="AB1316" s="505" t="s">
        <v>8299</v>
      </c>
      <c r="AC1316" s="506"/>
      <c r="AD1316" s="419" t="s">
        <v>4760</v>
      </c>
      <c r="AE1316" s="417" t="s">
        <v>4761</v>
      </c>
      <c r="AF1316" s="420" t="s">
        <v>4121</v>
      </c>
      <c r="AG1316" s="216"/>
      <c r="AH1316" s="421"/>
      <c r="AI1316" s="217"/>
      <c r="BA1316" s="209" t="s">
        <v>10095</v>
      </c>
      <c r="BC1316" s="252"/>
      <c r="BD1316" s="252"/>
      <c r="BE1316" s="252"/>
      <c r="BF1316" s="252"/>
      <c r="BG1316" s="252"/>
      <c r="BH1316" s="252"/>
      <c r="BI1316" s="252"/>
      <c r="BJ1316" s="252"/>
      <c r="BK1316" s="252"/>
      <c r="BL1316" s="252"/>
      <c r="BM1316" s="252"/>
    </row>
    <row r="1317" spans="1:65" s="209" customFormat="1" ht="33.75">
      <c r="A1317" s="420">
        <v>1314</v>
      </c>
      <c r="B1317" s="222" t="s">
        <v>8294</v>
      </c>
      <c r="C1317" s="222" t="s">
        <v>8893</v>
      </c>
      <c r="D1317" s="420"/>
      <c r="E1317" s="237" t="s">
        <v>8300</v>
      </c>
      <c r="F1317" s="419">
        <v>32</v>
      </c>
      <c r="G1317" s="419"/>
      <c r="H1317" s="420"/>
      <c r="I1317" s="420"/>
      <c r="J1317" s="420"/>
      <c r="K1317" s="420"/>
      <c r="L1317" s="419"/>
      <c r="M1317" s="420"/>
      <c r="N1317" s="206"/>
      <c r="O1317" s="206"/>
      <c r="P1317" s="371"/>
      <c r="Q1317" s="371"/>
      <c r="R1317" s="206"/>
      <c r="S1317" s="206"/>
      <c r="T1317" s="371"/>
      <c r="U1317" s="206"/>
      <c r="V1317" s="202">
        <v>71</v>
      </c>
      <c r="W1317" s="203">
        <v>44489</v>
      </c>
      <c r="X1317" s="421">
        <v>1676627</v>
      </c>
      <c r="Y1317" s="371"/>
      <c r="Z1317" s="421">
        <v>862239.07</v>
      </c>
      <c r="AA1317" s="371">
        <f t="shared" si="34"/>
        <v>814387.93</v>
      </c>
      <c r="AB1317" s="505" t="s">
        <v>8299</v>
      </c>
      <c r="AC1317" s="506"/>
      <c r="AD1317" s="419" t="s">
        <v>4760</v>
      </c>
      <c r="AE1317" s="417" t="s">
        <v>4761</v>
      </c>
      <c r="AF1317" s="420" t="s">
        <v>4121</v>
      </c>
      <c r="AG1317" s="216"/>
      <c r="AH1317" s="421"/>
      <c r="AI1317" s="217"/>
      <c r="BC1317" s="252"/>
      <c r="BD1317" s="252"/>
      <c r="BE1317" s="252"/>
      <c r="BF1317" s="252"/>
      <c r="BG1317" s="252"/>
      <c r="BH1317" s="252"/>
      <c r="BI1317" s="252"/>
      <c r="BJ1317" s="252"/>
      <c r="BK1317" s="252"/>
      <c r="BL1317" s="252"/>
      <c r="BM1317" s="252"/>
    </row>
    <row r="1318" spans="1:65" s="209" customFormat="1" ht="45">
      <c r="A1318" s="420">
        <v>1315</v>
      </c>
      <c r="B1318" s="222" t="s">
        <v>8297</v>
      </c>
      <c r="C1318" s="222" t="s">
        <v>8893</v>
      </c>
      <c r="D1318" s="420"/>
      <c r="E1318" s="237" t="s">
        <v>8300</v>
      </c>
      <c r="F1318" s="419">
        <v>32</v>
      </c>
      <c r="G1318" s="419"/>
      <c r="H1318" s="420"/>
      <c r="I1318" s="420"/>
      <c r="J1318" s="420"/>
      <c r="K1318" s="420"/>
      <c r="L1318" s="419"/>
      <c r="M1318" s="420"/>
      <c r="N1318" s="206"/>
      <c r="O1318" s="206"/>
      <c r="P1318" s="371"/>
      <c r="Q1318" s="371"/>
      <c r="R1318" s="206"/>
      <c r="S1318" s="206"/>
      <c r="T1318" s="371"/>
      <c r="U1318" s="206"/>
      <c r="V1318" s="202">
        <v>124</v>
      </c>
      <c r="W1318" s="203">
        <v>44489</v>
      </c>
      <c r="X1318" s="421">
        <v>2928193</v>
      </c>
      <c r="Y1318" s="371"/>
      <c r="Z1318" s="421">
        <v>1505881.82</v>
      </c>
      <c r="AA1318" s="371">
        <f t="shared" si="34"/>
        <v>1422311.18</v>
      </c>
      <c r="AB1318" s="505" t="s">
        <v>8299</v>
      </c>
      <c r="AC1318" s="506"/>
      <c r="AD1318" s="419" t="s">
        <v>4760</v>
      </c>
      <c r="AE1318" s="417" t="s">
        <v>4761</v>
      </c>
      <c r="AF1318" s="420" t="s">
        <v>4121</v>
      </c>
      <c r="AG1318" s="216"/>
      <c r="AH1318" s="421"/>
      <c r="AI1318" s="217"/>
      <c r="BA1318" s="209" t="s">
        <v>8941</v>
      </c>
      <c r="BC1318" s="252"/>
      <c r="BD1318" s="252"/>
      <c r="BE1318" s="252"/>
      <c r="BF1318" s="252"/>
      <c r="BG1318" s="252"/>
      <c r="BH1318" s="252"/>
      <c r="BI1318" s="252"/>
      <c r="BJ1318" s="252"/>
      <c r="BK1318" s="252"/>
      <c r="BL1318" s="252"/>
      <c r="BM1318" s="252"/>
    </row>
    <row r="1319" spans="1:65" s="420" customFormat="1" ht="33.75">
      <c r="A1319" s="420">
        <v>1316</v>
      </c>
      <c r="B1319" s="420" t="s">
        <v>5919</v>
      </c>
      <c r="C1319" s="420" t="s">
        <v>8893</v>
      </c>
      <c r="D1319" s="210" t="s">
        <v>5883</v>
      </c>
      <c r="E1319" s="504" t="s">
        <v>5303</v>
      </c>
      <c r="F1319" s="504"/>
      <c r="G1319" s="504"/>
      <c r="H1319" s="504"/>
      <c r="I1319" s="504"/>
      <c r="J1319" s="504"/>
      <c r="K1319" s="504"/>
      <c r="L1319" s="417" t="s">
        <v>4121</v>
      </c>
      <c r="N1319" s="206"/>
      <c r="O1319" s="206"/>
      <c r="P1319" s="371"/>
      <c r="Q1319" s="371"/>
      <c r="R1319" s="206"/>
      <c r="S1319" s="206"/>
      <c r="T1319" s="371"/>
      <c r="U1319" s="206"/>
      <c r="V1319" s="202">
        <v>28</v>
      </c>
      <c r="W1319" s="235">
        <v>41963</v>
      </c>
      <c r="X1319" s="371">
        <v>2859.65</v>
      </c>
      <c r="Y1319" s="371"/>
      <c r="Z1319" s="371">
        <v>0</v>
      </c>
      <c r="AA1319" s="371">
        <f t="shared" si="34"/>
        <v>2859.65</v>
      </c>
      <c r="AB1319" s="419" t="s">
        <v>860</v>
      </c>
      <c r="AC1319" s="215">
        <v>41982</v>
      </c>
      <c r="AD1319" s="419" t="s">
        <v>4760</v>
      </c>
      <c r="AE1319" s="417" t="s">
        <v>4761</v>
      </c>
      <c r="AF1319" s="420" t="s">
        <v>4121</v>
      </c>
      <c r="AG1319" s="217"/>
      <c r="AH1319" s="421"/>
      <c r="AI1319" s="217"/>
      <c r="BB1319" s="248"/>
      <c r="BC1319" s="252"/>
      <c r="BD1319" s="252"/>
      <c r="BE1319" s="252"/>
      <c r="BF1319" s="252"/>
      <c r="BG1319" s="252"/>
      <c r="BH1319" s="252"/>
      <c r="BI1319" s="252"/>
      <c r="BJ1319" s="252"/>
      <c r="BK1319" s="252"/>
      <c r="BL1319" s="252"/>
      <c r="BM1319" s="252"/>
    </row>
    <row r="1320" spans="1:65" s="420" customFormat="1" ht="33.75">
      <c r="A1320" s="420">
        <v>1317</v>
      </c>
      <c r="B1320" s="420" t="s">
        <v>5919</v>
      </c>
      <c r="C1320" s="420" t="s">
        <v>8893</v>
      </c>
      <c r="D1320" s="210" t="s">
        <v>4061</v>
      </c>
      <c r="E1320" s="497" t="s">
        <v>307</v>
      </c>
      <c r="F1320" s="497"/>
      <c r="G1320" s="497"/>
      <c r="H1320" s="497"/>
      <c r="I1320" s="497"/>
      <c r="J1320" s="497"/>
      <c r="K1320" s="497"/>
      <c r="L1320" s="417" t="s">
        <v>4121</v>
      </c>
      <c r="N1320" s="206"/>
      <c r="O1320" s="206"/>
      <c r="P1320" s="371"/>
      <c r="Q1320" s="371"/>
      <c r="R1320" s="206"/>
      <c r="S1320" s="206"/>
      <c r="T1320" s="371"/>
      <c r="U1320" s="206"/>
      <c r="V1320" s="202">
        <v>49</v>
      </c>
      <c r="W1320" s="235">
        <v>41956</v>
      </c>
      <c r="X1320" s="371">
        <v>4495.8100000000004</v>
      </c>
      <c r="Y1320" s="371"/>
      <c r="Z1320" s="371">
        <v>0</v>
      </c>
      <c r="AA1320" s="371">
        <f t="shared" si="34"/>
        <v>4495.8100000000004</v>
      </c>
      <c r="AB1320" s="419" t="s">
        <v>860</v>
      </c>
      <c r="AC1320" s="215">
        <v>41982</v>
      </c>
      <c r="AD1320" s="419" t="s">
        <v>4760</v>
      </c>
      <c r="AE1320" s="417" t="s">
        <v>4761</v>
      </c>
      <c r="AF1320" s="420" t="s">
        <v>4121</v>
      </c>
      <c r="AG1320" s="217"/>
      <c r="AH1320" s="421"/>
      <c r="AI1320" s="217"/>
      <c r="BB1320" s="248"/>
      <c r="BC1320" s="252"/>
      <c r="BD1320" s="252"/>
      <c r="BE1320" s="252"/>
      <c r="BF1320" s="252"/>
      <c r="BG1320" s="252"/>
      <c r="BH1320" s="252"/>
      <c r="BI1320" s="252"/>
      <c r="BJ1320" s="252"/>
      <c r="BK1320" s="252"/>
      <c r="BL1320" s="252"/>
      <c r="BM1320" s="252"/>
    </row>
    <row r="1321" spans="1:65" s="420" customFormat="1" ht="42" customHeight="1">
      <c r="A1321" s="420">
        <v>1318</v>
      </c>
      <c r="B1321" s="420" t="s">
        <v>5919</v>
      </c>
      <c r="C1321" s="420" t="s">
        <v>8893</v>
      </c>
      <c r="D1321" s="210" t="s">
        <v>4057</v>
      </c>
      <c r="E1321" s="497" t="s">
        <v>305</v>
      </c>
      <c r="F1321" s="497"/>
      <c r="G1321" s="497"/>
      <c r="H1321" s="497"/>
      <c r="I1321" s="497"/>
      <c r="J1321" s="497"/>
      <c r="K1321" s="497"/>
      <c r="L1321" s="417" t="s">
        <v>4121</v>
      </c>
      <c r="N1321" s="206"/>
      <c r="O1321" s="206"/>
      <c r="P1321" s="371"/>
      <c r="Q1321" s="371"/>
      <c r="R1321" s="206"/>
      <c r="S1321" s="206"/>
      <c r="T1321" s="371"/>
      <c r="U1321" s="206"/>
      <c r="V1321" s="202">
        <v>31</v>
      </c>
      <c r="W1321" s="235">
        <v>41953</v>
      </c>
      <c r="X1321" s="371">
        <v>21177.64</v>
      </c>
      <c r="Y1321" s="371"/>
      <c r="Z1321" s="371">
        <v>21177.64</v>
      </c>
      <c r="AA1321" s="371">
        <v>0</v>
      </c>
      <c r="AB1321" s="505" t="s">
        <v>9292</v>
      </c>
      <c r="AC1321" s="506"/>
      <c r="AD1321" s="419" t="s">
        <v>4760</v>
      </c>
      <c r="AE1321" s="417" t="s">
        <v>4761</v>
      </c>
      <c r="AG1321" s="217"/>
      <c r="AH1321" s="421"/>
      <c r="AI1321" s="217"/>
      <c r="BA1321" s="420" t="s">
        <v>9221</v>
      </c>
      <c r="BB1321" s="248"/>
      <c r="BC1321" s="252"/>
      <c r="BD1321" s="252"/>
      <c r="BE1321" s="252"/>
      <c r="BF1321" s="252"/>
      <c r="BG1321" s="252"/>
      <c r="BH1321" s="252"/>
      <c r="BI1321" s="252"/>
      <c r="BJ1321" s="252"/>
      <c r="BK1321" s="252"/>
      <c r="BL1321" s="252"/>
      <c r="BM1321" s="252"/>
    </row>
    <row r="1322" spans="1:65" s="420" customFormat="1" ht="33.75">
      <c r="A1322" s="420">
        <v>1319</v>
      </c>
      <c r="B1322" s="420" t="s">
        <v>5919</v>
      </c>
      <c r="C1322" s="420" t="s">
        <v>8893</v>
      </c>
      <c r="D1322" s="210" t="s">
        <v>4121</v>
      </c>
      <c r="E1322" s="504" t="s">
        <v>857</v>
      </c>
      <c r="F1322" s="504"/>
      <c r="G1322" s="504"/>
      <c r="H1322" s="504"/>
      <c r="I1322" s="504"/>
      <c r="J1322" s="504"/>
      <c r="K1322" s="504"/>
      <c r="L1322" s="417" t="s">
        <v>4121</v>
      </c>
      <c r="N1322" s="206"/>
      <c r="O1322" s="206"/>
      <c r="P1322" s="371"/>
      <c r="Q1322" s="371"/>
      <c r="R1322" s="206"/>
      <c r="S1322" s="206"/>
      <c r="T1322" s="371"/>
      <c r="U1322" s="206"/>
      <c r="V1322" s="202">
        <v>25</v>
      </c>
      <c r="W1322" s="214">
        <v>42698</v>
      </c>
      <c r="X1322" s="371">
        <v>3591.16</v>
      </c>
      <c r="Y1322" s="371"/>
      <c r="Z1322" s="371">
        <v>0</v>
      </c>
      <c r="AA1322" s="371">
        <f>X1322-Z1322</f>
        <v>3591.16</v>
      </c>
      <c r="AB1322" s="419" t="s">
        <v>860</v>
      </c>
      <c r="AC1322" s="215">
        <v>41982</v>
      </c>
      <c r="AD1322" s="419" t="s">
        <v>4760</v>
      </c>
      <c r="AE1322" s="417" t="s">
        <v>4761</v>
      </c>
      <c r="AF1322" s="420" t="s">
        <v>4121</v>
      </c>
      <c r="AG1322" s="217"/>
      <c r="AH1322" s="421"/>
      <c r="AI1322" s="217"/>
      <c r="BB1322" s="248"/>
      <c r="BC1322" s="252"/>
      <c r="BD1322" s="252"/>
      <c r="BE1322" s="252"/>
      <c r="BF1322" s="252"/>
      <c r="BG1322" s="252"/>
      <c r="BH1322" s="252"/>
      <c r="BI1322" s="252"/>
      <c r="BJ1322" s="252"/>
      <c r="BK1322" s="252"/>
      <c r="BL1322" s="252"/>
      <c r="BM1322" s="252"/>
    </row>
    <row r="1323" spans="1:65" s="209" customFormat="1" ht="22.5">
      <c r="A1323" s="420">
        <v>1320</v>
      </c>
      <c r="B1323" s="419" t="s">
        <v>893</v>
      </c>
      <c r="C1323" s="419" t="s">
        <v>2613</v>
      </c>
      <c r="D1323" s="419" t="s">
        <v>894</v>
      </c>
      <c r="E1323" s="419" t="s">
        <v>1469</v>
      </c>
      <c r="F1323" s="419">
        <v>22</v>
      </c>
      <c r="G1323" s="420" t="s">
        <v>4121</v>
      </c>
      <c r="H1323" s="420" t="s">
        <v>4121</v>
      </c>
      <c r="I1323" s="420" t="s">
        <v>4121</v>
      </c>
      <c r="J1323" s="420" t="s">
        <v>2610</v>
      </c>
      <c r="K1323" s="420" t="s">
        <v>4121</v>
      </c>
      <c r="L1323" s="419">
        <v>881.1</v>
      </c>
      <c r="M1323" s="420"/>
      <c r="N1323" s="205"/>
      <c r="O1323" s="205"/>
      <c r="P1323" s="420"/>
      <c r="Q1323" s="420"/>
      <c r="R1323" s="205"/>
      <c r="S1323" s="205"/>
      <c r="T1323" s="420"/>
      <c r="U1323" s="205"/>
      <c r="V1323" s="211" t="s">
        <v>4121</v>
      </c>
      <c r="W1323" s="214">
        <v>39966</v>
      </c>
      <c r="X1323" s="371">
        <v>28033338.48</v>
      </c>
      <c r="Y1323" s="371"/>
      <c r="Z1323" s="371">
        <f>X1323-AA1323</f>
        <v>10652668.440000001</v>
      </c>
      <c r="AA1323" s="371">
        <v>17380670.039999999</v>
      </c>
      <c r="AB1323" s="419" t="s">
        <v>895</v>
      </c>
      <c r="AC1323" s="215" t="s">
        <v>896</v>
      </c>
      <c r="AD1323" s="419" t="str">
        <f>'РАЗДЕЛ 3'!C66</f>
        <v>МБУ «Архив г.Сарова»</v>
      </c>
      <c r="AE1323" s="417" t="s">
        <v>4434</v>
      </c>
      <c r="AF1323" s="420" t="s">
        <v>4121</v>
      </c>
      <c r="AG1323" s="216">
        <v>28033.3</v>
      </c>
      <c r="AH1323" s="421">
        <f t="shared" ref="AH1323:AH1343" si="35">AG1323-AI1323</f>
        <v>8409.9599999999991</v>
      </c>
      <c r="AI1323" s="217">
        <v>19623.34</v>
      </c>
      <c r="BA1323" s="209" t="s">
        <v>8775</v>
      </c>
      <c r="BC1323" s="252"/>
      <c r="BD1323" s="252"/>
      <c r="BE1323" s="252"/>
      <c r="BF1323" s="252"/>
      <c r="BG1323" s="252"/>
      <c r="BH1323" s="252"/>
      <c r="BI1323" s="252"/>
      <c r="BJ1323" s="252"/>
      <c r="BK1323" s="252"/>
      <c r="BL1323" s="252"/>
      <c r="BM1323" s="252"/>
    </row>
    <row r="1324" spans="1:65" s="209" customFormat="1" ht="45">
      <c r="A1324" s="420">
        <v>1321</v>
      </c>
      <c r="B1324" s="419" t="s">
        <v>9969</v>
      </c>
      <c r="C1324" s="419" t="s">
        <v>634</v>
      </c>
      <c r="D1324" s="419" t="s">
        <v>897</v>
      </c>
      <c r="E1324" s="505" t="s">
        <v>9975</v>
      </c>
      <c r="F1324" s="507"/>
      <c r="G1324" s="507"/>
      <c r="H1324" s="507"/>
      <c r="I1324" s="507"/>
      <c r="J1324" s="507"/>
      <c r="K1324" s="506"/>
      <c r="L1324" s="419">
        <v>3267.4</v>
      </c>
      <c r="M1324" s="420"/>
      <c r="N1324" s="205"/>
      <c r="O1324" s="205"/>
      <c r="P1324" s="420"/>
      <c r="Q1324" s="420"/>
      <c r="R1324" s="205"/>
      <c r="S1324" s="205"/>
      <c r="T1324" s="420"/>
      <c r="U1324" s="205"/>
      <c r="V1324" s="211" t="s">
        <v>4121</v>
      </c>
      <c r="W1324" s="214" t="s">
        <v>898</v>
      </c>
      <c r="X1324" s="371">
        <v>6964214</v>
      </c>
      <c r="Y1324" s="371"/>
      <c r="Z1324" s="371">
        <f>X1324-AA1324</f>
        <v>3670139.15</v>
      </c>
      <c r="AA1324" s="371">
        <v>3294074.85</v>
      </c>
      <c r="AB1324" s="419" t="s">
        <v>1820</v>
      </c>
      <c r="AC1324" s="215" t="s">
        <v>1821</v>
      </c>
      <c r="AD1324" s="419" t="s">
        <v>9997</v>
      </c>
      <c r="AE1324" s="417" t="s">
        <v>4434</v>
      </c>
      <c r="AF1324" s="420" t="s">
        <v>4121</v>
      </c>
      <c r="AG1324" s="216">
        <v>6964.2</v>
      </c>
      <c r="AH1324" s="421">
        <f t="shared" si="35"/>
        <v>4664.5</v>
      </c>
      <c r="AI1324" s="217">
        <v>2299.6999999999998</v>
      </c>
      <c r="BA1324" s="209" t="s">
        <v>8930</v>
      </c>
      <c r="BC1324" s="252"/>
      <c r="BD1324" s="252"/>
      <c r="BE1324" s="252"/>
      <c r="BF1324" s="252"/>
      <c r="BG1324" s="252"/>
      <c r="BH1324" s="252"/>
      <c r="BI1324" s="252"/>
      <c r="BJ1324" s="252"/>
      <c r="BK1324" s="252"/>
      <c r="BL1324" s="252"/>
      <c r="BM1324" s="252"/>
    </row>
    <row r="1325" spans="1:65" s="209" customFormat="1" ht="45">
      <c r="A1325" s="420">
        <v>1322</v>
      </c>
      <c r="B1325" s="419" t="s">
        <v>9969</v>
      </c>
      <c r="C1325" s="419" t="s">
        <v>634</v>
      </c>
      <c r="D1325" s="419" t="s">
        <v>1823</v>
      </c>
      <c r="E1325" s="505" t="s">
        <v>9968</v>
      </c>
      <c r="F1325" s="507"/>
      <c r="G1325" s="507"/>
      <c r="H1325" s="507"/>
      <c r="I1325" s="507"/>
      <c r="J1325" s="507"/>
      <c r="K1325" s="506"/>
      <c r="L1325" s="419">
        <v>914</v>
      </c>
      <c r="M1325" s="420"/>
      <c r="N1325" s="205"/>
      <c r="O1325" s="205"/>
      <c r="P1325" s="420"/>
      <c r="Q1325" s="420"/>
      <c r="R1325" s="205"/>
      <c r="S1325" s="205"/>
      <c r="T1325" s="420"/>
      <c r="U1325" s="205"/>
      <c r="V1325" s="211" t="s">
        <v>4121</v>
      </c>
      <c r="W1325" s="214" t="s">
        <v>898</v>
      </c>
      <c r="X1325" s="371">
        <v>744997</v>
      </c>
      <c r="Y1325" s="371"/>
      <c r="Z1325" s="371">
        <f>X1325-AA1325</f>
        <v>642934.04</v>
      </c>
      <c r="AA1325" s="371">
        <v>102062.96</v>
      </c>
      <c r="AB1325" s="419" t="s">
        <v>1820</v>
      </c>
      <c r="AC1325" s="215" t="s">
        <v>1821</v>
      </c>
      <c r="AD1325" s="419" t="s">
        <v>9997</v>
      </c>
      <c r="AE1325" s="417" t="s">
        <v>4434</v>
      </c>
      <c r="AF1325" s="420" t="s">
        <v>4121</v>
      </c>
      <c r="AG1325" s="216">
        <v>745</v>
      </c>
      <c r="AH1325" s="421">
        <f t="shared" si="35"/>
        <v>425.9</v>
      </c>
      <c r="AI1325" s="217">
        <v>319.10000000000002</v>
      </c>
      <c r="BA1325" s="209" t="s">
        <v>8924</v>
      </c>
      <c r="BC1325" s="252"/>
      <c r="BD1325" s="252"/>
      <c r="BE1325" s="252"/>
      <c r="BF1325" s="252"/>
      <c r="BG1325" s="252"/>
      <c r="BH1325" s="252"/>
      <c r="BI1325" s="252"/>
      <c r="BJ1325" s="252"/>
      <c r="BK1325" s="252"/>
      <c r="BL1325" s="252"/>
      <c r="BM1325" s="252"/>
    </row>
    <row r="1326" spans="1:65" s="209" customFormat="1" ht="45">
      <c r="A1326" s="420">
        <v>1323</v>
      </c>
      <c r="B1326" s="419" t="s">
        <v>9973</v>
      </c>
      <c r="C1326" s="419" t="s">
        <v>634</v>
      </c>
      <c r="D1326" s="419" t="s">
        <v>1825</v>
      </c>
      <c r="E1326" s="505" t="s">
        <v>9972</v>
      </c>
      <c r="F1326" s="507"/>
      <c r="G1326" s="507"/>
      <c r="H1326" s="507"/>
      <c r="I1326" s="507"/>
      <c r="J1326" s="507"/>
      <c r="K1326" s="506"/>
      <c r="L1326" s="419">
        <v>143.5</v>
      </c>
      <c r="M1326" s="420"/>
      <c r="N1326" s="205"/>
      <c r="O1326" s="205"/>
      <c r="P1326" s="420"/>
      <c r="Q1326" s="420"/>
      <c r="R1326" s="205"/>
      <c r="S1326" s="205"/>
      <c r="T1326" s="420"/>
      <c r="U1326" s="205"/>
      <c r="V1326" s="211" t="s">
        <v>4121</v>
      </c>
      <c r="W1326" s="214" t="s">
        <v>1826</v>
      </c>
      <c r="X1326" s="371">
        <v>523728.8</v>
      </c>
      <c r="Y1326" s="371"/>
      <c r="Z1326" s="371">
        <f>X1326-AA1326</f>
        <v>252044.09999999998</v>
      </c>
      <c r="AA1326" s="371">
        <v>271684.7</v>
      </c>
      <c r="AB1326" s="419" t="s">
        <v>5627</v>
      </c>
      <c r="AC1326" s="215" t="s">
        <v>5628</v>
      </c>
      <c r="AD1326" s="419" t="s">
        <v>9997</v>
      </c>
      <c r="AE1326" s="417" t="s">
        <v>4434</v>
      </c>
      <c r="AF1326" s="420" t="s">
        <v>4121</v>
      </c>
      <c r="AG1326" s="216">
        <v>523.70000000000005</v>
      </c>
      <c r="AH1326" s="421">
        <f t="shared" si="35"/>
        <v>198.60000000000002</v>
      </c>
      <c r="AI1326" s="217">
        <v>325.10000000000002</v>
      </c>
      <c r="BA1326" s="209" t="s">
        <v>8928</v>
      </c>
      <c r="BC1326" s="252"/>
      <c r="BD1326" s="252"/>
      <c r="BE1326" s="252"/>
      <c r="BF1326" s="252"/>
      <c r="BG1326" s="252"/>
      <c r="BH1326" s="252"/>
      <c r="BI1326" s="252"/>
      <c r="BJ1326" s="252"/>
      <c r="BK1326" s="252"/>
      <c r="BL1326" s="252"/>
      <c r="BM1326" s="252"/>
    </row>
    <row r="1327" spans="1:65" s="209" customFormat="1" ht="33.75">
      <c r="A1327" s="420">
        <v>1324</v>
      </c>
      <c r="B1327" s="419" t="s">
        <v>9971</v>
      </c>
      <c r="C1327" s="419" t="s">
        <v>634</v>
      </c>
      <c r="D1327" s="419" t="s">
        <v>5629</v>
      </c>
      <c r="E1327" s="505" t="s">
        <v>9970</v>
      </c>
      <c r="F1327" s="507"/>
      <c r="G1327" s="507"/>
      <c r="H1327" s="507"/>
      <c r="I1327" s="507"/>
      <c r="J1327" s="507"/>
      <c r="K1327" s="506"/>
      <c r="L1327" s="419">
        <v>80.2</v>
      </c>
      <c r="M1327" s="420"/>
      <c r="N1327" s="205"/>
      <c r="O1327" s="205"/>
      <c r="P1327" s="420"/>
      <c r="Q1327" s="420"/>
      <c r="R1327" s="205"/>
      <c r="S1327" s="205"/>
      <c r="T1327" s="420"/>
      <c r="U1327" s="205"/>
      <c r="V1327" s="211" t="s">
        <v>4121</v>
      </c>
      <c r="W1327" s="214" t="s">
        <v>5630</v>
      </c>
      <c r="X1327" s="371">
        <v>6941</v>
      </c>
      <c r="Y1327" s="371"/>
      <c r="Z1327" s="371">
        <f>X1327-AA1327</f>
        <v>6941</v>
      </c>
      <c r="AA1327" s="371">
        <v>0</v>
      </c>
      <c r="AB1327" s="419" t="s">
        <v>5631</v>
      </c>
      <c r="AC1327" s="215" t="s">
        <v>1821</v>
      </c>
      <c r="AD1327" s="419" t="s">
        <v>9997</v>
      </c>
      <c r="AE1327" s="417" t="s">
        <v>4434</v>
      </c>
      <c r="AF1327" s="420" t="s">
        <v>4121</v>
      </c>
      <c r="AG1327" s="216">
        <v>7</v>
      </c>
      <c r="AH1327" s="421">
        <f t="shared" si="35"/>
        <v>7</v>
      </c>
      <c r="AI1327" s="217">
        <v>0</v>
      </c>
      <c r="BA1327" s="209" t="s">
        <v>8925</v>
      </c>
      <c r="BC1327" s="252"/>
      <c r="BD1327" s="252"/>
      <c r="BE1327" s="252"/>
      <c r="BF1327" s="252"/>
      <c r="BG1327" s="252"/>
      <c r="BH1327" s="252"/>
      <c r="BI1327" s="252"/>
      <c r="BJ1327" s="252"/>
      <c r="BK1327" s="252"/>
      <c r="BL1327" s="252"/>
      <c r="BM1327" s="252"/>
    </row>
    <row r="1328" spans="1:65" s="209" customFormat="1" ht="22.5">
      <c r="A1328" s="420">
        <v>1325</v>
      </c>
      <c r="B1328" s="417" t="s">
        <v>5338</v>
      </c>
      <c r="C1328" s="417" t="s">
        <v>8893</v>
      </c>
      <c r="D1328" s="423" t="s">
        <v>5490</v>
      </c>
      <c r="E1328" s="504" t="s">
        <v>9964</v>
      </c>
      <c r="F1328" s="504"/>
      <c r="G1328" s="504"/>
      <c r="H1328" s="504"/>
      <c r="I1328" s="504"/>
      <c r="J1328" s="504"/>
      <c r="K1328" s="504"/>
      <c r="L1328" s="417" t="s">
        <v>4121</v>
      </c>
      <c r="M1328" s="420"/>
      <c r="N1328" s="205"/>
      <c r="O1328" s="205"/>
      <c r="P1328" s="420"/>
      <c r="Q1328" s="420"/>
      <c r="R1328" s="205"/>
      <c r="S1328" s="205"/>
      <c r="T1328" s="420"/>
      <c r="U1328" s="205"/>
      <c r="V1328" s="202">
        <v>41</v>
      </c>
      <c r="W1328" s="203">
        <v>41114</v>
      </c>
      <c r="X1328" s="421">
        <v>349917</v>
      </c>
      <c r="Y1328" s="206"/>
      <c r="Z1328" s="421">
        <v>349917</v>
      </c>
      <c r="AA1328" s="371">
        <f>X1328-Z1328</f>
        <v>0</v>
      </c>
      <c r="AB1328" s="504" t="s">
        <v>3944</v>
      </c>
      <c r="AC1328" s="504"/>
      <c r="AD1328" s="419" t="s">
        <v>9997</v>
      </c>
      <c r="AE1328" s="417" t="s">
        <v>4434</v>
      </c>
      <c r="AF1328" s="420" t="s">
        <v>4121</v>
      </c>
      <c r="AG1328" s="207"/>
      <c r="AH1328" s="208"/>
      <c r="AI1328" s="207"/>
      <c r="BA1328" s="209" t="s">
        <v>8926</v>
      </c>
      <c r="BC1328" s="252"/>
      <c r="BD1328" s="252"/>
      <c r="BE1328" s="252"/>
      <c r="BF1328" s="252"/>
      <c r="BG1328" s="252"/>
      <c r="BH1328" s="252"/>
      <c r="BI1328" s="252"/>
      <c r="BJ1328" s="252"/>
      <c r="BK1328" s="252"/>
      <c r="BL1328" s="252"/>
      <c r="BM1328" s="252"/>
    </row>
    <row r="1329" spans="1:65" s="209" customFormat="1" ht="35.25" customHeight="1">
      <c r="A1329" s="420">
        <v>1326</v>
      </c>
      <c r="B1329" s="417" t="s">
        <v>5338</v>
      </c>
      <c r="C1329" s="417" t="s">
        <v>8893</v>
      </c>
      <c r="D1329" s="423" t="s">
        <v>5506</v>
      </c>
      <c r="E1329" s="504" t="s">
        <v>9974</v>
      </c>
      <c r="F1329" s="504"/>
      <c r="G1329" s="504"/>
      <c r="H1329" s="504"/>
      <c r="I1329" s="504"/>
      <c r="J1329" s="504"/>
      <c r="K1329" s="504"/>
      <c r="L1329" s="417" t="s">
        <v>4121</v>
      </c>
      <c r="M1329" s="420"/>
      <c r="N1329" s="205"/>
      <c r="O1329" s="205"/>
      <c r="P1329" s="420"/>
      <c r="Q1329" s="420"/>
      <c r="R1329" s="205"/>
      <c r="S1329" s="205"/>
      <c r="T1329" s="420"/>
      <c r="U1329" s="205"/>
      <c r="V1329" s="202">
        <v>106</v>
      </c>
      <c r="W1329" s="203">
        <v>41115</v>
      </c>
      <c r="X1329" s="421">
        <v>482487.18</v>
      </c>
      <c r="Y1329" s="206"/>
      <c r="Z1329" s="421">
        <v>482487.18</v>
      </c>
      <c r="AA1329" s="371">
        <f>X1329-Z1329</f>
        <v>0</v>
      </c>
      <c r="AB1329" s="504" t="s">
        <v>3944</v>
      </c>
      <c r="AC1329" s="504"/>
      <c r="AD1329" s="419" t="s">
        <v>9997</v>
      </c>
      <c r="AE1329" s="417" t="s">
        <v>4434</v>
      </c>
      <c r="AF1329" s="420" t="s">
        <v>4121</v>
      </c>
      <c r="AG1329" s="207"/>
      <c r="AH1329" s="208"/>
      <c r="AI1329" s="207"/>
      <c r="BA1329" s="209" t="s">
        <v>8931</v>
      </c>
      <c r="BC1329" s="252"/>
      <c r="BD1329" s="252"/>
      <c r="BE1329" s="252"/>
      <c r="BF1329" s="252"/>
      <c r="BG1329" s="252"/>
      <c r="BH1329" s="252"/>
      <c r="BI1329" s="252"/>
      <c r="BJ1329" s="252"/>
      <c r="BK1329" s="252"/>
      <c r="BL1329" s="252"/>
      <c r="BM1329" s="252"/>
    </row>
    <row r="1330" spans="1:65" s="209" customFormat="1" ht="45" customHeight="1">
      <c r="A1330" s="420">
        <v>1327</v>
      </c>
      <c r="B1330" s="419" t="s">
        <v>5632</v>
      </c>
      <c r="C1330" s="419" t="s">
        <v>634</v>
      </c>
      <c r="D1330" s="419" t="s">
        <v>5633</v>
      </c>
      <c r="E1330" s="494" t="s">
        <v>9269</v>
      </c>
      <c r="F1330" s="494"/>
      <c r="G1330" s="494"/>
      <c r="H1330" s="494"/>
      <c r="I1330" s="494"/>
      <c r="J1330" s="494"/>
      <c r="K1330" s="494"/>
      <c r="L1330" s="419">
        <v>432.2</v>
      </c>
      <c r="M1330" s="420"/>
      <c r="N1330" s="205"/>
      <c r="O1330" s="205"/>
      <c r="P1330" s="420"/>
      <c r="Q1330" s="420"/>
      <c r="R1330" s="205"/>
      <c r="S1330" s="205"/>
      <c r="T1330" s="420"/>
      <c r="U1330" s="205"/>
      <c r="V1330" s="211" t="s">
        <v>4121</v>
      </c>
      <c r="W1330" s="214" t="s">
        <v>5634</v>
      </c>
      <c r="X1330" s="371">
        <v>926403.52</v>
      </c>
      <c r="Y1330" s="371"/>
      <c r="Z1330" s="371">
        <f t="shared" ref="Z1330:Z1336" si="36">X1330-AA1330</f>
        <v>926403.52</v>
      </c>
      <c r="AA1330" s="371">
        <v>0</v>
      </c>
      <c r="AB1330" s="419" t="s">
        <v>5835</v>
      </c>
      <c r="AC1330" s="215" t="s">
        <v>5836</v>
      </c>
      <c r="AD1330" s="419" t="str">
        <f>'РАЗДЕЛ 3'!$C$36</f>
        <v>МБУДО  "ООЦ "Березка"</v>
      </c>
      <c r="AE1330" s="417" t="s">
        <v>4434</v>
      </c>
      <c r="AF1330" s="420" t="s">
        <v>4121</v>
      </c>
      <c r="AG1330" s="216">
        <v>926</v>
      </c>
      <c r="AH1330" s="421">
        <f t="shared" si="35"/>
        <v>926</v>
      </c>
      <c r="AI1330" s="217">
        <v>0</v>
      </c>
      <c r="BA1330" s="209" t="s">
        <v>9253</v>
      </c>
      <c r="BC1330" s="252"/>
      <c r="BD1330" s="252"/>
      <c r="BE1330" s="252"/>
      <c r="BF1330" s="252"/>
      <c r="BG1330" s="252"/>
      <c r="BH1330" s="252"/>
      <c r="BI1330" s="252"/>
      <c r="BJ1330" s="252"/>
      <c r="BK1330" s="252"/>
      <c r="BL1330" s="252"/>
      <c r="BM1330" s="252"/>
    </row>
    <row r="1331" spans="1:65" s="209" customFormat="1" ht="45" customHeight="1">
      <c r="A1331" s="420">
        <v>1328</v>
      </c>
      <c r="B1331" s="419" t="s">
        <v>5837</v>
      </c>
      <c r="C1331" s="419" t="s">
        <v>634</v>
      </c>
      <c r="D1331" s="419" t="s">
        <v>5633</v>
      </c>
      <c r="E1331" s="494" t="s">
        <v>9281</v>
      </c>
      <c r="F1331" s="494"/>
      <c r="G1331" s="494"/>
      <c r="H1331" s="494"/>
      <c r="I1331" s="494"/>
      <c r="J1331" s="494"/>
      <c r="K1331" s="494"/>
      <c r="L1331" s="419">
        <v>484.5</v>
      </c>
      <c r="M1331" s="420"/>
      <c r="N1331" s="205"/>
      <c r="O1331" s="205"/>
      <c r="P1331" s="420"/>
      <c r="Q1331" s="420"/>
      <c r="R1331" s="205"/>
      <c r="S1331" s="205"/>
      <c r="T1331" s="420"/>
      <c r="U1331" s="205"/>
      <c r="V1331" s="211" t="s">
        <v>4121</v>
      </c>
      <c r="W1331" s="214" t="s">
        <v>5634</v>
      </c>
      <c r="X1331" s="371">
        <v>985470.72</v>
      </c>
      <c r="Y1331" s="371"/>
      <c r="Z1331" s="371">
        <f t="shared" si="36"/>
        <v>985470.72</v>
      </c>
      <c r="AA1331" s="371">
        <v>0</v>
      </c>
      <c r="AB1331" s="419" t="s">
        <v>5835</v>
      </c>
      <c r="AC1331" s="215" t="s">
        <v>5836</v>
      </c>
      <c r="AD1331" s="419" t="str">
        <f>'РАЗДЕЛ 3'!$C$36</f>
        <v>МБУДО  "ООЦ "Березка"</v>
      </c>
      <c r="AE1331" s="417" t="s">
        <v>4434</v>
      </c>
      <c r="AF1331" s="420" t="s">
        <v>4121</v>
      </c>
      <c r="AG1331" s="216">
        <v>985</v>
      </c>
      <c r="AH1331" s="421">
        <f t="shared" si="35"/>
        <v>985</v>
      </c>
      <c r="AI1331" s="217">
        <v>0</v>
      </c>
      <c r="BA1331" s="209" t="s">
        <v>9254</v>
      </c>
      <c r="BC1331" s="252"/>
      <c r="BD1331" s="252"/>
      <c r="BE1331" s="252"/>
      <c r="BF1331" s="252"/>
      <c r="BG1331" s="252"/>
      <c r="BH1331" s="252"/>
      <c r="BI1331" s="252"/>
      <c r="BJ1331" s="252"/>
      <c r="BK1331" s="252"/>
      <c r="BL1331" s="252"/>
      <c r="BM1331" s="252"/>
    </row>
    <row r="1332" spans="1:65" s="209" customFormat="1" ht="45" customHeight="1">
      <c r="A1332" s="420">
        <v>1329</v>
      </c>
      <c r="B1332" s="419" t="s">
        <v>5838</v>
      </c>
      <c r="C1332" s="419" t="s">
        <v>634</v>
      </c>
      <c r="D1332" s="419" t="s">
        <v>5633</v>
      </c>
      <c r="E1332" s="494" t="s">
        <v>9272</v>
      </c>
      <c r="F1332" s="494"/>
      <c r="G1332" s="494"/>
      <c r="H1332" s="494"/>
      <c r="I1332" s="494"/>
      <c r="J1332" s="494"/>
      <c r="K1332" s="494"/>
      <c r="L1332" s="419">
        <v>159.30000000000001</v>
      </c>
      <c r="M1332" s="420"/>
      <c r="N1332" s="205"/>
      <c r="O1332" s="205"/>
      <c r="P1332" s="420"/>
      <c r="Q1332" s="420"/>
      <c r="R1332" s="205"/>
      <c r="S1332" s="205"/>
      <c r="T1332" s="420"/>
      <c r="U1332" s="205"/>
      <c r="V1332" s="211" t="s">
        <v>4121</v>
      </c>
      <c r="W1332" s="214" t="s">
        <v>5634</v>
      </c>
      <c r="X1332" s="371">
        <v>373149.36</v>
      </c>
      <c r="Y1332" s="371"/>
      <c r="Z1332" s="371">
        <f t="shared" si="36"/>
        <v>373149.36</v>
      </c>
      <c r="AA1332" s="371">
        <v>0</v>
      </c>
      <c r="AB1332" s="419" t="s">
        <v>5835</v>
      </c>
      <c r="AC1332" s="215" t="s">
        <v>5836</v>
      </c>
      <c r="AD1332" s="419" t="str">
        <f>'РАЗДЕЛ 3'!$C$36</f>
        <v>МБУДО  "ООЦ "Березка"</v>
      </c>
      <c r="AE1332" s="417" t="s">
        <v>4434</v>
      </c>
      <c r="AF1332" s="420" t="s">
        <v>4121</v>
      </c>
      <c r="AG1332" s="216">
        <v>373</v>
      </c>
      <c r="AH1332" s="421">
        <f t="shared" si="35"/>
        <v>373</v>
      </c>
      <c r="AI1332" s="217">
        <v>0</v>
      </c>
      <c r="BA1332" s="209" t="s">
        <v>9255</v>
      </c>
      <c r="BC1332" s="252"/>
      <c r="BD1332" s="252"/>
      <c r="BE1332" s="252"/>
      <c r="BF1332" s="252"/>
      <c r="BG1332" s="252"/>
      <c r="BH1332" s="252"/>
      <c r="BI1332" s="252"/>
      <c r="BJ1332" s="252"/>
      <c r="BK1332" s="252"/>
      <c r="BL1332" s="252"/>
      <c r="BM1332" s="252"/>
    </row>
    <row r="1333" spans="1:65" s="209" customFormat="1" ht="45" customHeight="1">
      <c r="A1333" s="420">
        <v>1330</v>
      </c>
      <c r="B1333" s="419" t="s">
        <v>5839</v>
      </c>
      <c r="C1333" s="419" t="s">
        <v>634</v>
      </c>
      <c r="D1333" s="419" t="s">
        <v>5633</v>
      </c>
      <c r="E1333" s="494" t="s">
        <v>9273</v>
      </c>
      <c r="F1333" s="494"/>
      <c r="G1333" s="494"/>
      <c r="H1333" s="494"/>
      <c r="I1333" s="494"/>
      <c r="J1333" s="494"/>
      <c r="K1333" s="494"/>
      <c r="L1333" s="419">
        <v>106</v>
      </c>
      <c r="M1333" s="420"/>
      <c r="N1333" s="205"/>
      <c r="O1333" s="205"/>
      <c r="P1333" s="420"/>
      <c r="Q1333" s="420"/>
      <c r="R1333" s="205"/>
      <c r="S1333" s="205"/>
      <c r="T1333" s="420"/>
      <c r="U1333" s="205"/>
      <c r="V1333" s="211" t="s">
        <v>4121</v>
      </c>
      <c r="W1333" s="214" t="s">
        <v>5634</v>
      </c>
      <c r="X1333" s="371">
        <v>641797.19999999995</v>
      </c>
      <c r="Y1333" s="371"/>
      <c r="Z1333" s="371">
        <f t="shared" si="36"/>
        <v>641797.19999999995</v>
      </c>
      <c r="AA1333" s="371">
        <v>0</v>
      </c>
      <c r="AB1333" s="419" t="s">
        <v>5840</v>
      </c>
      <c r="AC1333" s="215" t="s">
        <v>5836</v>
      </c>
      <c r="AD1333" s="419" t="str">
        <f>'РАЗДЕЛ 3'!$C$36</f>
        <v>МБУДО  "ООЦ "Березка"</v>
      </c>
      <c r="AE1333" s="417" t="s">
        <v>4434</v>
      </c>
      <c r="AF1333" s="420" t="s">
        <v>4121</v>
      </c>
      <c r="AG1333" s="216">
        <v>642</v>
      </c>
      <c r="AH1333" s="421">
        <f t="shared" si="35"/>
        <v>642</v>
      </c>
      <c r="AI1333" s="217">
        <v>0</v>
      </c>
      <c r="BA1333" s="209" t="s">
        <v>9268</v>
      </c>
      <c r="BC1333" s="252"/>
      <c r="BD1333" s="252"/>
      <c r="BE1333" s="252"/>
      <c r="BF1333" s="252"/>
      <c r="BG1333" s="252"/>
      <c r="BH1333" s="252"/>
      <c r="BI1333" s="252"/>
      <c r="BJ1333" s="252"/>
      <c r="BK1333" s="252"/>
      <c r="BL1333" s="252"/>
      <c r="BM1333" s="252"/>
    </row>
    <row r="1334" spans="1:65" s="209" customFormat="1" ht="45" customHeight="1">
      <c r="A1334" s="420">
        <v>1331</v>
      </c>
      <c r="B1334" s="419" t="s">
        <v>5841</v>
      </c>
      <c r="C1334" s="419" t="s">
        <v>634</v>
      </c>
      <c r="D1334" s="419" t="s">
        <v>5633</v>
      </c>
      <c r="E1334" s="494" t="s">
        <v>9275</v>
      </c>
      <c r="F1334" s="494"/>
      <c r="G1334" s="494"/>
      <c r="H1334" s="494"/>
      <c r="I1334" s="494"/>
      <c r="J1334" s="494"/>
      <c r="K1334" s="494"/>
      <c r="L1334" s="419">
        <v>184.9</v>
      </c>
      <c r="M1334" s="420"/>
      <c r="N1334" s="205"/>
      <c r="O1334" s="205"/>
      <c r="P1334" s="420"/>
      <c r="Q1334" s="420"/>
      <c r="R1334" s="205"/>
      <c r="S1334" s="205"/>
      <c r="T1334" s="420"/>
      <c r="U1334" s="205"/>
      <c r="V1334" s="211" t="s">
        <v>4121</v>
      </c>
      <c r="W1334" s="214" t="s">
        <v>5634</v>
      </c>
      <c r="X1334" s="371">
        <v>1322818</v>
      </c>
      <c r="Y1334" s="371"/>
      <c r="Z1334" s="371">
        <f t="shared" si="36"/>
        <v>1322818</v>
      </c>
      <c r="AA1334" s="371">
        <v>0</v>
      </c>
      <c r="AB1334" s="419" t="s">
        <v>5840</v>
      </c>
      <c r="AC1334" s="215" t="s">
        <v>5836</v>
      </c>
      <c r="AD1334" s="419" t="str">
        <f>'РАЗДЕЛ 3'!$C$36</f>
        <v>МБУДО  "ООЦ "Березка"</v>
      </c>
      <c r="AE1334" s="417" t="s">
        <v>4434</v>
      </c>
      <c r="AF1334" s="420" t="s">
        <v>4121</v>
      </c>
      <c r="AG1334" s="216">
        <v>1323</v>
      </c>
      <c r="AH1334" s="421">
        <f t="shared" si="35"/>
        <v>1292</v>
      </c>
      <c r="AI1334" s="217">
        <v>31</v>
      </c>
      <c r="BA1334" s="209" t="s">
        <v>9267</v>
      </c>
      <c r="BC1334" s="252"/>
      <c r="BD1334" s="252"/>
      <c r="BE1334" s="252"/>
      <c r="BF1334" s="252"/>
      <c r="BG1334" s="252"/>
      <c r="BH1334" s="252"/>
      <c r="BI1334" s="252"/>
      <c r="BJ1334" s="252"/>
      <c r="BK1334" s="252"/>
      <c r="BL1334" s="252"/>
      <c r="BM1334" s="252"/>
    </row>
    <row r="1335" spans="1:65" s="209" customFormat="1" ht="45" customHeight="1">
      <c r="A1335" s="420">
        <v>1332</v>
      </c>
      <c r="B1335" s="419" t="s">
        <v>1903</v>
      </c>
      <c r="C1335" s="419" t="s">
        <v>634</v>
      </c>
      <c r="D1335" s="419" t="s">
        <v>5633</v>
      </c>
      <c r="E1335" s="494" t="s">
        <v>9277</v>
      </c>
      <c r="F1335" s="494"/>
      <c r="G1335" s="494"/>
      <c r="H1335" s="494"/>
      <c r="I1335" s="494"/>
      <c r="J1335" s="494"/>
      <c r="K1335" s="494"/>
      <c r="L1335" s="419">
        <v>184.1</v>
      </c>
      <c r="M1335" s="420"/>
      <c r="N1335" s="205"/>
      <c r="O1335" s="205"/>
      <c r="P1335" s="420"/>
      <c r="Q1335" s="420"/>
      <c r="R1335" s="205"/>
      <c r="S1335" s="205"/>
      <c r="T1335" s="420"/>
      <c r="U1335" s="205"/>
      <c r="V1335" s="211" t="s">
        <v>4121</v>
      </c>
      <c r="W1335" s="214" t="s">
        <v>5634</v>
      </c>
      <c r="X1335" s="371">
        <v>598144.31999999995</v>
      </c>
      <c r="Y1335" s="371"/>
      <c r="Z1335" s="371">
        <f t="shared" si="36"/>
        <v>598144.31999999995</v>
      </c>
      <c r="AA1335" s="371">
        <v>0</v>
      </c>
      <c r="AB1335" s="419" t="s">
        <v>5835</v>
      </c>
      <c r="AC1335" s="215" t="s">
        <v>5836</v>
      </c>
      <c r="AD1335" s="419" t="str">
        <f>'РАЗДЕЛ 3'!$C$36</f>
        <v>МБУДО  "ООЦ "Березка"</v>
      </c>
      <c r="AE1335" s="417" t="s">
        <v>4434</v>
      </c>
      <c r="AF1335" s="420" t="s">
        <v>4121</v>
      </c>
      <c r="AG1335" s="216">
        <v>598</v>
      </c>
      <c r="AH1335" s="421">
        <f t="shared" si="35"/>
        <v>584</v>
      </c>
      <c r="AI1335" s="217">
        <v>14</v>
      </c>
      <c r="BA1335" s="209" t="s">
        <v>9266</v>
      </c>
      <c r="BC1335" s="252"/>
      <c r="BD1335" s="252"/>
      <c r="BE1335" s="252"/>
      <c r="BF1335" s="252"/>
      <c r="BG1335" s="252"/>
      <c r="BH1335" s="252"/>
      <c r="BI1335" s="252"/>
      <c r="BJ1335" s="252"/>
      <c r="BK1335" s="252"/>
      <c r="BL1335" s="252"/>
      <c r="BM1335" s="252"/>
    </row>
    <row r="1336" spans="1:65" s="209" customFormat="1" ht="45" customHeight="1">
      <c r="A1336" s="420">
        <v>1333</v>
      </c>
      <c r="B1336" s="419" t="s">
        <v>5842</v>
      </c>
      <c r="C1336" s="419" t="s">
        <v>634</v>
      </c>
      <c r="D1336" s="419" t="s">
        <v>5633</v>
      </c>
      <c r="E1336" s="494" t="s">
        <v>9283</v>
      </c>
      <c r="F1336" s="494"/>
      <c r="G1336" s="494"/>
      <c r="H1336" s="494"/>
      <c r="I1336" s="494"/>
      <c r="J1336" s="494"/>
      <c r="K1336" s="494"/>
      <c r="L1336" s="419">
        <v>219.6</v>
      </c>
      <c r="M1336" s="420"/>
      <c r="N1336" s="205"/>
      <c r="O1336" s="205"/>
      <c r="P1336" s="420"/>
      <c r="Q1336" s="420"/>
      <c r="R1336" s="205"/>
      <c r="S1336" s="205"/>
      <c r="T1336" s="420"/>
      <c r="U1336" s="205"/>
      <c r="V1336" s="211" t="s">
        <v>4121</v>
      </c>
      <c r="W1336" s="214" t="s">
        <v>5634</v>
      </c>
      <c r="X1336" s="371">
        <v>1326383.92</v>
      </c>
      <c r="Y1336" s="371"/>
      <c r="Z1336" s="371">
        <f t="shared" si="36"/>
        <v>1326383.92</v>
      </c>
      <c r="AA1336" s="371">
        <v>0</v>
      </c>
      <c r="AB1336" s="419" t="s">
        <v>5835</v>
      </c>
      <c r="AC1336" s="215" t="s">
        <v>5836</v>
      </c>
      <c r="AD1336" s="419" t="str">
        <f>'РАЗДЕЛ 3'!$C$36</f>
        <v>МБУДО  "ООЦ "Березка"</v>
      </c>
      <c r="AE1336" s="417" t="s">
        <v>4434</v>
      </c>
      <c r="AF1336" s="420" t="s">
        <v>4121</v>
      </c>
      <c r="AG1336" s="216">
        <v>1326</v>
      </c>
      <c r="AH1336" s="421">
        <f t="shared" si="35"/>
        <v>1295</v>
      </c>
      <c r="AI1336" s="217">
        <v>31</v>
      </c>
      <c r="BA1336" s="209" t="s">
        <v>9265</v>
      </c>
      <c r="BC1336" s="252"/>
      <c r="BD1336" s="252"/>
      <c r="BE1336" s="252"/>
      <c r="BF1336" s="252"/>
      <c r="BG1336" s="252"/>
      <c r="BH1336" s="252"/>
      <c r="BI1336" s="252"/>
      <c r="BJ1336" s="252"/>
      <c r="BK1336" s="252"/>
      <c r="BL1336" s="252"/>
      <c r="BM1336" s="252"/>
    </row>
    <row r="1337" spans="1:65" s="209" customFormat="1" ht="45">
      <c r="A1337" s="420">
        <v>1334</v>
      </c>
      <c r="B1337" s="419" t="s">
        <v>5843</v>
      </c>
      <c r="C1337" s="419" t="s">
        <v>634</v>
      </c>
      <c r="D1337" s="419" t="s">
        <v>5633</v>
      </c>
      <c r="E1337" s="494" t="s">
        <v>9271</v>
      </c>
      <c r="F1337" s="494"/>
      <c r="G1337" s="494"/>
      <c r="H1337" s="494"/>
      <c r="I1337" s="494"/>
      <c r="J1337" s="494"/>
      <c r="K1337" s="494"/>
      <c r="L1337" s="419">
        <v>67.400000000000006</v>
      </c>
      <c r="M1337" s="420"/>
      <c r="N1337" s="205"/>
      <c r="O1337" s="205"/>
      <c r="P1337" s="420"/>
      <c r="Q1337" s="420"/>
      <c r="R1337" s="205"/>
      <c r="S1337" s="205"/>
      <c r="T1337" s="420"/>
      <c r="U1337" s="205"/>
      <c r="V1337" s="211" t="s">
        <v>4121</v>
      </c>
      <c r="W1337" s="214" t="s">
        <v>5634</v>
      </c>
      <c r="X1337" s="371">
        <v>117903.36</v>
      </c>
      <c r="Y1337" s="371"/>
      <c r="Z1337" s="371">
        <v>117903.36</v>
      </c>
      <c r="AA1337" s="371">
        <v>0</v>
      </c>
      <c r="AB1337" s="419" t="s">
        <v>5835</v>
      </c>
      <c r="AC1337" s="215" t="s">
        <v>5836</v>
      </c>
      <c r="AD1337" s="419" t="str">
        <f>'РАЗДЕЛ 3'!$C$36</f>
        <v>МБУДО  "ООЦ "Березка"</v>
      </c>
      <c r="AE1337" s="417" t="s">
        <v>4434</v>
      </c>
      <c r="AF1337" s="420" t="s">
        <v>4121</v>
      </c>
      <c r="AG1337" s="216">
        <v>118</v>
      </c>
      <c r="AH1337" s="421">
        <f t="shared" si="35"/>
        <v>118</v>
      </c>
      <c r="AI1337" s="217">
        <v>0</v>
      </c>
      <c r="BA1337" s="209" t="s">
        <v>9264</v>
      </c>
      <c r="BC1337" s="252"/>
      <c r="BD1337" s="252"/>
      <c r="BE1337" s="252"/>
      <c r="BF1337" s="252"/>
      <c r="BG1337" s="252"/>
      <c r="BH1337" s="252"/>
      <c r="BI1337" s="252"/>
      <c r="BJ1337" s="252"/>
      <c r="BK1337" s="252"/>
      <c r="BL1337" s="252"/>
      <c r="BM1337" s="252"/>
    </row>
    <row r="1338" spans="1:65" s="209" customFormat="1" ht="45" customHeight="1">
      <c r="A1338" s="420">
        <v>1335</v>
      </c>
      <c r="B1338" s="419" t="s">
        <v>5844</v>
      </c>
      <c r="C1338" s="419" t="s">
        <v>634</v>
      </c>
      <c r="D1338" s="419" t="s">
        <v>5633</v>
      </c>
      <c r="E1338" s="494" t="s">
        <v>9270</v>
      </c>
      <c r="F1338" s="494"/>
      <c r="G1338" s="494"/>
      <c r="H1338" s="494"/>
      <c r="I1338" s="494"/>
      <c r="J1338" s="494"/>
      <c r="K1338" s="494"/>
      <c r="L1338" s="419">
        <v>69.3</v>
      </c>
      <c r="M1338" s="420"/>
      <c r="N1338" s="205"/>
      <c r="O1338" s="205"/>
      <c r="P1338" s="420"/>
      <c r="Q1338" s="420"/>
      <c r="R1338" s="205"/>
      <c r="S1338" s="205"/>
      <c r="T1338" s="420"/>
      <c r="U1338" s="205"/>
      <c r="V1338" s="211" t="s">
        <v>4121</v>
      </c>
      <c r="W1338" s="214" t="s">
        <v>5634</v>
      </c>
      <c r="X1338" s="371">
        <v>117903.36</v>
      </c>
      <c r="Y1338" s="371"/>
      <c r="Z1338" s="371">
        <f t="shared" ref="Z1338:Z1343" si="37">X1338-AA1338</f>
        <v>117903.36</v>
      </c>
      <c r="AA1338" s="371">
        <v>0</v>
      </c>
      <c r="AB1338" s="419" t="s">
        <v>5835</v>
      </c>
      <c r="AC1338" s="215" t="s">
        <v>5836</v>
      </c>
      <c r="AD1338" s="419" t="str">
        <f>'РАЗДЕЛ 3'!$C$36</f>
        <v>МБУДО  "ООЦ "Березка"</v>
      </c>
      <c r="AE1338" s="417" t="s">
        <v>4434</v>
      </c>
      <c r="AF1338" s="420" t="s">
        <v>4121</v>
      </c>
      <c r="AG1338" s="216">
        <v>118</v>
      </c>
      <c r="AH1338" s="421">
        <f t="shared" si="35"/>
        <v>118</v>
      </c>
      <c r="AI1338" s="217">
        <v>0</v>
      </c>
      <c r="BA1338" s="209" t="s">
        <v>9256</v>
      </c>
      <c r="BC1338" s="252"/>
      <c r="BD1338" s="252"/>
      <c r="BE1338" s="252"/>
      <c r="BF1338" s="252"/>
      <c r="BG1338" s="252"/>
      <c r="BH1338" s="252"/>
      <c r="BI1338" s="252"/>
      <c r="BJ1338" s="252"/>
      <c r="BK1338" s="252"/>
      <c r="BL1338" s="252"/>
      <c r="BM1338" s="252"/>
    </row>
    <row r="1339" spans="1:65" s="209" customFormat="1" ht="45" customHeight="1">
      <c r="A1339" s="420">
        <v>1336</v>
      </c>
      <c r="B1339" s="419" t="s">
        <v>5845</v>
      </c>
      <c r="C1339" s="419" t="s">
        <v>634</v>
      </c>
      <c r="D1339" s="419" t="s">
        <v>5633</v>
      </c>
      <c r="E1339" s="494" t="s">
        <v>9278</v>
      </c>
      <c r="F1339" s="494"/>
      <c r="G1339" s="494"/>
      <c r="H1339" s="494"/>
      <c r="I1339" s="494"/>
      <c r="J1339" s="494"/>
      <c r="K1339" s="494"/>
      <c r="L1339" s="419">
        <v>590.6</v>
      </c>
      <c r="M1339" s="420"/>
      <c r="N1339" s="205"/>
      <c r="O1339" s="205"/>
      <c r="P1339" s="420"/>
      <c r="Q1339" s="420"/>
      <c r="R1339" s="205"/>
      <c r="S1339" s="205"/>
      <c r="T1339" s="420"/>
      <c r="U1339" s="205"/>
      <c r="V1339" s="211" t="s">
        <v>4121</v>
      </c>
      <c r="W1339" s="214" t="s">
        <v>5634</v>
      </c>
      <c r="X1339" s="371">
        <v>1170866.6399999999</v>
      </c>
      <c r="Y1339" s="371"/>
      <c r="Z1339" s="371">
        <f t="shared" si="37"/>
        <v>1170866.6399999999</v>
      </c>
      <c r="AA1339" s="371">
        <v>0</v>
      </c>
      <c r="AB1339" s="419" t="s">
        <v>5835</v>
      </c>
      <c r="AC1339" s="215" t="s">
        <v>5836</v>
      </c>
      <c r="AD1339" s="419" t="str">
        <f>'РАЗДЕЛ 3'!$C$36</f>
        <v>МБУДО  "ООЦ "Березка"</v>
      </c>
      <c r="AE1339" s="417" t="s">
        <v>4434</v>
      </c>
      <c r="AF1339" s="420" t="s">
        <v>4121</v>
      </c>
      <c r="AG1339" s="216">
        <v>1171</v>
      </c>
      <c r="AH1339" s="421">
        <f t="shared" si="35"/>
        <v>1171</v>
      </c>
      <c r="AI1339" s="217">
        <v>0</v>
      </c>
      <c r="BA1339" s="209" t="s">
        <v>9257</v>
      </c>
      <c r="BC1339" s="252"/>
      <c r="BD1339" s="252"/>
      <c r="BE1339" s="252"/>
      <c r="BF1339" s="252"/>
      <c r="BG1339" s="252"/>
      <c r="BH1339" s="252"/>
      <c r="BI1339" s="252"/>
      <c r="BJ1339" s="252"/>
      <c r="BK1339" s="252"/>
      <c r="BL1339" s="252"/>
      <c r="BM1339" s="252"/>
    </row>
    <row r="1340" spans="1:65" s="209" customFormat="1" ht="45" customHeight="1">
      <c r="A1340" s="420">
        <v>1337</v>
      </c>
      <c r="B1340" s="419" t="s">
        <v>5846</v>
      </c>
      <c r="C1340" s="419" t="s">
        <v>634</v>
      </c>
      <c r="D1340" s="419" t="s">
        <v>5633</v>
      </c>
      <c r="E1340" s="494" t="s">
        <v>9274</v>
      </c>
      <c r="F1340" s="494"/>
      <c r="G1340" s="494"/>
      <c r="H1340" s="494"/>
      <c r="I1340" s="494"/>
      <c r="J1340" s="494"/>
      <c r="K1340" s="494"/>
      <c r="L1340" s="419">
        <v>1072.3</v>
      </c>
      <c r="M1340" s="420"/>
      <c r="N1340" s="205"/>
      <c r="O1340" s="205"/>
      <c r="P1340" s="420"/>
      <c r="Q1340" s="420"/>
      <c r="R1340" s="205"/>
      <c r="S1340" s="205"/>
      <c r="T1340" s="420"/>
      <c r="U1340" s="205"/>
      <c r="V1340" s="211" t="s">
        <v>4121</v>
      </c>
      <c r="W1340" s="214" t="s">
        <v>5634</v>
      </c>
      <c r="X1340" s="371">
        <v>321501.28000000003</v>
      </c>
      <c r="Y1340" s="371"/>
      <c r="Z1340" s="371">
        <f t="shared" si="37"/>
        <v>321501.28000000003</v>
      </c>
      <c r="AA1340" s="371">
        <v>0</v>
      </c>
      <c r="AB1340" s="419" t="s">
        <v>5835</v>
      </c>
      <c r="AC1340" s="215" t="s">
        <v>5836</v>
      </c>
      <c r="AD1340" s="419" t="str">
        <f>'РАЗДЕЛ 3'!$C$36</f>
        <v>МБУДО  "ООЦ "Березка"</v>
      </c>
      <c r="AE1340" s="417" t="s">
        <v>4434</v>
      </c>
      <c r="AF1340" s="420" t="s">
        <v>4121</v>
      </c>
      <c r="AG1340" s="216">
        <v>322</v>
      </c>
      <c r="AH1340" s="421">
        <f t="shared" si="35"/>
        <v>314</v>
      </c>
      <c r="AI1340" s="217">
        <v>8</v>
      </c>
      <c r="BA1340" s="209" t="s">
        <v>9258</v>
      </c>
      <c r="BC1340" s="252"/>
      <c r="BD1340" s="252"/>
      <c r="BE1340" s="252"/>
      <c r="BF1340" s="252"/>
      <c r="BG1340" s="252"/>
      <c r="BH1340" s="252"/>
      <c r="BI1340" s="252"/>
      <c r="BJ1340" s="252"/>
      <c r="BK1340" s="252"/>
      <c r="BL1340" s="252"/>
      <c r="BM1340" s="252"/>
    </row>
    <row r="1341" spans="1:65" s="209" customFormat="1" ht="45" customHeight="1">
      <c r="A1341" s="420">
        <v>1338</v>
      </c>
      <c r="B1341" s="419" t="s">
        <v>5847</v>
      </c>
      <c r="C1341" s="419" t="s">
        <v>634</v>
      </c>
      <c r="D1341" s="419" t="s">
        <v>5633</v>
      </c>
      <c r="E1341" s="494" t="s">
        <v>9282</v>
      </c>
      <c r="F1341" s="494"/>
      <c r="G1341" s="494"/>
      <c r="H1341" s="494"/>
      <c r="I1341" s="494"/>
      <c r="J1341" s="494"/>
      <c r="K1341" s="494"/>
      <c r="L1341" s="419">
        <v>282.3</v>
      </c>
      <c r="M1341" s="420"/>
      <c r="N1341" s="205"/>
      <c r="O1341" s="205"/>
      <c r="P1341" s="420"/>
      <c r="Q1341" s="420"/>
      <c r="R1341" s="205"/>
      <c r="S1341" s="205"/>
      <c r="T1341" s="420"/>
      <c r="U1341" s="205"/>
      <c r="V1341" s="211" t="s">
        <v>4121</v>
      </c>
      <c r="W1341" s="214" t="s">
        <v>5634</v>
      </c>
      <c r="X1341" s="371">
        <v>4310253.3600000003</v>
      </c>
      <c r="Y1341" s="371"/>
      <c r="Z1341" s="371">
        <f t="shared" si="37"/>
        <v>4099104.7900000005</v>
      </c>
      <c r="AA1341" s="371">
        <v>211148.57</v>
      </c>
      <c r="AB1341" s="419" t="s">
        <v>5835</v>
      </c>
      <c r="AC1341" s="215" t="s">
        <v>5836</v>
      </c>
      <c r="AD1341" s="419" t="str">
        <f>'РАЗДЕЛ 3'!$C$36</f>
        <v>МБУДО  "ООЦ "Березка"</v>
      </c>
      <c r="AE1341" s="417" t="s">
        <v>4434</v>
      </c>
      <c r="AF1341" s="420" t="s">
        <v>4121</v>
      </c>
      <c r="AG1341" s="216">
        <v>4310</v>
      </c>
      <c r="AH1341" s="421">
        <f t="shared" si="35"/>
        <v>3664</v>
      </c>
      <c r="AI1341" s="217">
        <v>646</v>
      </c>
      <c r="BA1341" s="209" t="s">
        <v>9259</v>
      </c>
      <c r="BC1341" s="252"/>
      <c r="BD1341" s="252"/>
      <c r="BE1341" s="252"/>
      <c r="BF1341" s="252"/>
      <c r="BG1341" s="252"/>
      <c r="BH1341" s="252"/>
      <c r="BI1341" s="252"/>
      <c r="BJ1341" s="252"/>
      <c r="BK1341" s="252"/>
      <c r="BL1341" s="252"/>
      <c r="BM1341" s="252"/>
    </row>
    <row r="1342" spans="1:65" s="209" customFormat="1" ht="45" customHeight="1">
      <c r="A1342" s="420">
        <v>1339</v>
      </c>
      <c r="B1342" s="419" t="s">
        <v>5848</v>
      </c>
      <c r="C1342" s="419" t="s">
        <v>634</v>
      </c>
      <c r="D1342" s="419" t="s">
        <v>5633</v>
      </c>
      <c r="E1342" s="494" t="s">
        <v>9280</v>
      </c>
      <c r="F1342" s="494"/>
      <c r="G1342" s="494"/>
      <c r="H1342" s="494"/>
      <c r="I1342" s="494"/>
      <c r="J1342" s="494"/>
      <c r="K1342" s="494"/>
      <c r="L1342" s="419">
        <v>88.7</v>
      </c>
      <c r="M1342" s="420"/>
      <c r="N1342" s="205"/>
      <c r="O1342" s="205"/>
      <c r="P1342" s="420"/>
      <c r="Q1342" s="420"/>
      <c r="R1342" s="205"/>
      <c r="S1342" s="205"/>
      <c r="T1342" s="420"/>
      <c r="U1342" s="205"/>
      <c r="V1342" s="211" t="s">
        <v>4121</v>
      </c>
      <c r="W1342" s="214" t="s">
        <v>5634</v>
      </c>
      <c r="X1342" s="371">
        <v>128599.6</v>
      </c>
      <c r="Y1342" s="371"/>
      <c r="Z1342" s="371">
        <f t="shared" si="37"/>
        <v>128599.6</v>
      </c>
      <c r="AA1342" s="371">
        <v>0</v>
      </c>
      <c r="AB1342" s="419" t="s">
        <v>5835</v>
      </c>
      <c r="AC1342" s="215" t="s">
        <v>5836</v>
      </c>
      <c r="AD1342" s="419" t="str">
        <f>'РАЗДЕЛ 3'!$C$36</f>
        <v>МБУДО  "ООЦ "Березка"</v>
      </c>
      <c r="AE1342" s="417" t="s">
        <v>4434</v>
      </c>
      <c r="AF1342" s="420" t="s">
        <v>4121</v>
      </c>
      <c r="AG1342" s="216">
        <v>129</v>
      </c>
      <c r="AH1342" s="421">
        <f t="shared" si="35"/>
        <v>129</v>
      </c>
      <c r="AI1342" s="217">
        <v>0</v>
      </c>
      <c r="BA1342" s="209" t="s">
        <v>9260</v>
      </c>
      <c r="BC1342" s="252"/>
      <c r="BD1342" s="252"/>
      <c r="BE1342" s="252"/>
      <c r="BF1342" s="252"/>
      <c r="BG1342" s="252"/>
      <c r="BH1342" s="252"/>
      <c r="BI1342" s="252"/>
      <c r="BJ1342" s="252"/>
      <c r="BK1342" s="252"/>
      <c r="BL1342" s="252"/>
      <c r="BM1342" s="252"/>
    </row>
    <row r="1343" spans="1:65" s="209" customFormat="1" ht="45" customHeight="1">
      <c r="A1343" s="420">
        <v>1340</v>
      </c>
      <c r="B1343" s="419" t="s">
        <v>5849</v>
      </c>
      <c r="C1343" s="419" t="s">
        <v>8893</v>
      </c>
      <c r="D1343" s="419" t="s">
        <v>4121</v>
      </c>
      <c r="E1343" s="494" t="s">
        <v>3954</v>
      </c>
      <c r="F1343" s="494"/>
      <c r="G1343" s="494"/>
      <c r="H1343" s="494"/>
      <c r="I1343" s="494"/>
      <c r="J1343" s="494"/>
      <c r="K1343" s="494"/>
      <c r="L1343" s="420" t="s">
        <v>4121</v>
      </c>
      <c r="M1343" s="420"/>
      <c r="N1343" s="205"/>
      <c r="O1343" s="205"/>
      <c r="P1343" s="420"/>
      <c r="Q1343" s="420"/>
      <c r="R1343" s="205"/>
      <c r="S1343" s="205"/>
      <c r="T1343" s="420"/>
      <c r="U1343" s="205"/>
      <c r="V1343" s="211" t="s">
        <v>4121</v>
      </c>
      <c r="W1343" s="214" t="s">
        <v>4121</v>
      </c>
      <c r="X1343" s="371">
        <v>465861.76</v>
      </c>
      <c r="Y1343" s="371"/>
      <c r="Z1343" s="371">
        <f t="shared" si="37"/>
        <v>465861.76</v>
      </c>
      <c r="AA1343" s="371">
        <v>0</v>
      </c>
      <c r="AB1343" s="419" t="s">
        <v>5835</v>
      </c>
      <c r="AC1343" s="215" t="s">
        <v>5836</v>
      </c>
      <c r="AD1343" s="419" t="str">
        <f>'РАЗДЕЛ 3'!$C$36</f>
        <v>МБУДО  "ООЦ "Березка"</v>
      </c>
      <c r="AE1343" s="417" t="s">
        <v>4434</v>
      </c>
      <c r="AF1343" s="420" t="s">
        <v>4121</v>
      </c>
      <c r="AG1343" s="426">
        <v>466</v>
      </c>
      <c r="AH1343" s="427">
        <f t="shared" si="35"/>
        <v>466</v>
      </c>
      <c r="AI1343" s="425">
        <v>0</v>
      </c>
      <c r="BC1343" s="252"/>
      <c r="BD1343" s="252"/>
      <c r="BE1343" s="252"/>
      <c r="BF1343" s="252"/>
      <c r="BG1343" s="252"/>
      <c r="BH1343" s="252"/>
      <c r="BI1343" s="252"/>
      <c r="BJ1343" s="252"/>
      <c r="BK1343" s="252"/>
      <c r="BL1343" s="252"/>
      <c r="BM1343" s="252"/>
    </row>
    <row r="1344" spans="1:65" s="209" customFormat="1" ht="45" customHeight="1">
      <c r="A1344" s="420">
        <v>1341</v>
      </c>
      <c r="B1344" s="419" t="s">
        <v>5850</v>
      </c>
      <c r="C1344" s="419" t="s">
        <v>634</v>
      </c>
      <c r="D1344" s="419" t="s">
        <v>5633</v>
      </c>
      <c r="E1344" s="494" t="s">
        <v>9279</v>
      </c>
      <c r="F1344" s="494"/>
      <c r="G1344" s="494"/>
      <c r="H1344" s="494"/>
      <c r="I1344" s="494"/>
      <c r="J1344" s="494"/>
      <c r="K1344" s="494"/>
      <c r="L1344" s="419">
        <v>33.6</v>
      </c>
      <c r="M1344" s="420"/>
      <c r="N1344" s="205"/>
      <c r="O1344" s="205"/>
      <c r="P1344" s="420"/>
      <c r="Q1344" s="420"/>
      <c r="R1344" s="205"/>
      <c r="S1344" s="205"/>
      <c r="T1344" s="420"/>
      <c r="U1344" s="205"/>
      <c r="V1344" s="211" t="s">
        <v>4121</v>
      </c>
      <c r="W1344" s="214" t="s">
        <v>5634</v>
      </c>
      <c r="X1344" s="371">
        <v>106400</v>
      </c>
      <c r="Y1344" s="371"/>
      <c r="Z1344" s="371">
        <f>X1344-AA1344</f>
        <v>106400</v>
      </c>
      <c r="AA1344" s="371">
        <v>0</v>
      </c>
      <c r="AB1344" s="419" t="s">
        <v>5835</v>
      </c>
      <c r="AC1344" s="215" t="s">
        <v>5836</v>
      </c>
      <c r="AD1344" s="419" t="str">
        <f>'РАЗДЕЛ 3'!$C$36</f>
        <v>МБУДО  "ООЦ "Березка"</v>
      </c>
      <c r="AE1344" s="417" t="s">
        <v>4434</v>
      </c>
      <c r="AF1344" s="420" t="s">
        <v>4121</v>
      </c>
      <c r="AG1344" s="216">
        <v>106</v>
      </c>
      <c r="AH1344" s="421">
        <f t="shared" ref="AH1344:AH1351" si="38">AG1344-AI1344</f>
        <v>106</v>
      </c>
      <c r="AI1344" s="217">
        <v>0</v>
      </c>
      <c r="BA1344" s="209" t="s">
        <v>9261</v>
      </c>
      <c r="BC1344" s="252"/>
      <c r="BD1344" s="252"/>
      <c r="BE1344" s="252"/>
      <c r="BF1344" s="252"/>
      <c r="BG1344" s="252"/>
      <c r="BH1344" s="252"/>
      <c r="BI1344" s="252"/>
      <c r="BJ1344" s="252"/>
      <c r="BK1344" s="252"/>
      <c r="BL1344" s="252"/>
      <c r="BM1344" s="252"/>
    </row>
    <row r="1345" spans="1:65" s="209" customFormat="1" ht="45" customHeight="1">
      <c r="A1345" s="420">
        <v>1342</v>
      </c>
      <c r="B1345" s="419" t="s">
        <v>5851</v>
      </c>
      <c r="C1345" s="419" t="s">
        <v>4121</v>
      </c>
      <c r="D1345" s="419" t="s">
        <v>4121</v>
      </c>
      <c r="E1345" s="494" t="s">
        <v>3954</v>
      </c>
      <c r="F1345" s="494"/>
      <c r="G1345" s="494"/>
      <c r="H1345" s="494"/>
      <c r="I1345" s="494"/>
      <c r="J1345" s="494"/>
      <c r="K1345" s="494"/>
      <c r="L1345" s="420" t="s">
        <v>4121</v>
      </c>
      <c r="M1345" s="420" t="s">
        <v>4121</v>
      </c>
      <c r="N1345" s="420" t="s">
        <v>4121</v>
      </c>
      <c r="O1345" s="420" t="s">
        <v>4121</v>
      </c>
      <c r="P1345" s="420" t="s">
        <v>4121</v>
      </c>
      <c r="Q1345" s="420" t="s">
        <v>4121</v>
      </c>
      <c r="R1345" s="420" t="s">
        <v>4121</v>
      </c>
      <c r="S1345" s="420" t="s">
        <v>4121</v>
      </c>
      <c r="T1345" s="420" t="s">
        <v>4121</v>
      </c>
      <c r="U1345" s="420" t="s">
        <v>4121</v>
      </c>
      <c r="V1345" s="211" t="s">
        <v>4121</v>
      </c>
      <c r="W1345" s="214" t="s">
        <v>4121</v>
      </c>
      <c r="X1345" s="371">
        <v>15000</v>
      </c>
      <c r="Y1345" s="371"/>
      <c r="Z1345" s="371">
        <v>15000</v>
      </c>
      <c r="AA1345" s="371">
        <f>X1345-Z1345</f>
        <v>0</v>
      </c>
      <c r="AB1345" s="419" t="s">
        <v>5835</v>
      </c>
      <c r="AC1345" s="215" t="s">
        <v>5836</v>
      </c>
      <c r="AD1345" s="419" t="str">
        <f>'РАЗДЕЛ 3'!$C$36</f>
        <v>МБУДО  "ООЦ "Березка"</v>
      </c>
      <c r="AE1345" s="417" t="s">
        <v>4434</v>
      </c>
      <c r="AF1345" s="420" t="s">
        <v>4121</v>
      </c>
      <c r="AG1345" s="216">
        <v>15</v>
      </c>
      <c r="AH1345" s="421">
        <f t="shared" si="38"/>
        <v>15</v>
      </c>
      <c r="AI1345" s="217">
        <v>0</v>
      </c>
      <c r="BC1345" s="252"/>
      <c r="BD1345" s="252"/>
      <c r="BE1345" s="252"/>
      <c r="BF1345" s="252"/>
      <c r="BG1345" s="252"/>
      <c r="BH1345" s="252"/>
      <c r="BI1345" s="252"/>
      <c r="BJ1345" s="252"/>
      <c r="BK1345" s="252"/>
      <c r="BL1345" s="252"/>
      <c r="BM1345" s="252"/>
    </row>
    <row r="1346" spans="1:65" s="209" customFormat="1" ht="45" customHeight="1">
      <c r="A1346" s="420">
        <v>1343</v>
      </c>
      <c r="B1346" s="419" t="s">
        <v>5852</v>
      </c>
      <c r="C1346" s="419" t="s">
        <v>634</v>
      </c>
      <c r="D1346" s="419" t="s">
        <v>5633</v>
      </c>
      <c r="E1346" s="494" t="s">
        <v>9276</v>
      </c>
      <c r="F1346" s="494"/>
      <c r="G1346" s="494"/>
      <c r="H1346" s="494"/>
      <c r="I1346" s="494"/>
      <c r="J1346" s="494"/>
      <c r="K1346" s="494"/>
      <c r="L1346" s="419">
        <v>12.4</v>
      </c>
      <c r="M1346" s="420"/>
      <c r="N1346" s="205"/>
      <c r="O1346" s="205"/>
      <c r="P1346" s="420"/>
      <c r="Q1346" s="420"/>
      <c r="R1346" s="205"/>
      <c r="S1346" s="205"/>
      <c r="T1346" s="420"/>
      <c r="U1346" s="205"/>
      <c r="V1346" s="202"/>
      <c r="W1346" s="214" t="s">
        <v>5634</v>
      </c>
      <c r="X1346" s="371">
        <v>106400</v>
      </c>
      <c r="Y1346" s="371"/>
      <c r="Z1346" s="371">
        <f t="shared" ref="Z1346:Z1353" si="39">X1346-AA1346</f>
        <v>106400</v>
      </c>
      <c r="AA1346" s="371">
        <v>0</v>
      </c>
      <c r="AB1346" s="419">
        <v>0</v>
      </c>
      <c r="AC1346" s="215" t="s">
        <v>5836</v>
      </c>
      <c r="AD1346" s="419" t="str">
        <f>'РАЗДЕЛ 3'!$C$36</f>
        <v>МБУДО  "ООЦ "Березка"</v>
      </c>
      <c r="AE1346" s="417" t="s">
        <v>4434</v>
      </c>
      <c r="AF1346" s="420" t="s">
        <v>4121</v>
      </c>
      <c r="AG1346" s="216">
        <v>106</v>
      </c>
      <c r="AH1346" s="421">
        <f t="shared" si="38"/>
        <v>106</v>
      </c>
      <c r="AI1346" s="217">
        <v>0</v>
      </c>
      <c r="BA1346" s="209" t="s">
        <v>9262</v>
      </c>
      <c r="BC1346" s="252"/>
      <c r="BD1346" s="252"/>
      <c r="BE1346" s="252"/>
      <c r="BF1346" s="252"/>
      <c r="BG1346" s="252"/>
      <c r="BH1346" s="252"/>
      <c r="BI1346" s="252"/>
      <c r="BJ1346" s="252"/>
      <c r="BK1346" s="252"/>
      <c r="BL1346" s="252"/>
      <c r="BM1346" s="252"/>
    </row>
    <row r="1347" spans="1:65" s="209" customFormat="1" ht="45" customHeight="1">
      <c r="A1347" s="420">
        <v>1344</v>
      </c>
      <c r="B1347" s="419" t="s">
        <v>5853</v>
      </c>
      <c r="C1347" s="419" t="s">
        <v>4121</v>
      </c>
      <c r="D1347" s="419" t="s">
        <v>4121</v>
      </c>
      <c r="E1347" s="494" t="s">
        <v>3954</v>
      </c>
      <c r="F1347" s="494"/>
      <c r="G1347" s="494"/>
      <c r="H1347" s="494"/>
      <c r="I1347" s="494"/>
      <c r="J1347" s="494"/>
      <c r="K1347" s="494"/>
      <c r="L1347" s="420" t="s">
        <v>4121</v>
      </c>
      <c r="M1347" s="420" t="s">
        <v>4121</v>
      </c>
      <c r="N1347" s="420" t="s">
        <v>4121</v>
      </c>
      <c r="O1347" s="420" t="s">
        <v>4121</v>
      </c>
      <c r="P1347" s="420" t="s">
        <v>4121</v>
      </c>
      <c r="Q1347" s="420" t="s">
        <v>4121</v>
      </c>
      <c r="R1347" s="420" t="s">
        <v>4121</v>
      </c>
      <c r="S1347" s="420" t="s">
        <v>4121</v>
      </c>
      <c r="T1347" s="420" t="s">
        <v>4121</v>
      </c>
      <c r="U1347" s="420" t="s">
        <v>4121</v>
      </c>
      <c r="V1347" s="211" t="s">
        <v>4121</v>
      </c>
      <c r="W1347" s="214" t="s">
        <v>4121</v>
      </c>
      <c r="X1347" s="371">
        <v>60523.360000000001</v>
      </c>
      <c r="Y1347" s="371"/>
      <c r="Z1347" s="371">
        <f t="shared" si="39"/>
        <v>60523.360000000001</v>
      </c>
      <c r="AA1347" s="371">
        <v>0</v>
      </c>
      <c r="AB1347" s="419" t="s">
        <v>5835</v>
      </c>
      <c r="AC1347" s="215" t="s">
        <v>5836</v>
      </c>
      <c r="AD1347" s="419" t="str">
        <f>'РАЗДЕЛ 3'!$C$36</f>
        <v>МБУДО  "ООЦ "Березка"</v>
      </c>
      <c r="AE1347" s="417" t="s">
        <v>4434</v>
      </c>
      <c r="AF1347" s="420" t="s">
        <v>4121</v>
      </c>
      <c r="AG1347" s="216">
        <v>61</v>
      </c>
      <c r="AH1347" s="421">
        <f t="shared" si="38"/>
        <v>61</v>
      </c>
      <c r="AI1347" s="217">
        <v>0</v>
      </c>
      <c r="BC1347" s="252"/>
      <c r="BD1347" s="252"/>
      <c r="BE1347" s="252"/>
      <c r="BF1347" s="252"/>
      <c r="BG1347" s="252"/>
      <c r="BH1347" s="252"/>
      <c r="BI1347" s="252"/>
      <c r="BJ1347" s="252"/>
      <c r="BK1347" s="252"/>
      <c r="BL1347" s="252"/>
      <c r="BM1347" s="252"/>
    </row>
    <row r="1348" spans="1:65" s="209" customFormat="1" ht="45" customHeight="1">
      <c r="A1348" s="420">
        <v>1345</v>
      </c>
      <c r="B1348" s="419" t="s">
        <v>5854</v>
      </c>
      <c r="C1348" s="419" t="s">
        <v>634</v>
      </c>
      <c r="D1348" s="419" t="s">
        <v>5633</v>
      </c>
      <c r="E1348" s="494" t="s">
        <v>9284</v>
      </c>
      <c r="F1348" s="494"/>
      <c r="G1348" s="494"/>
      <c r="H1348" s="494"/>
      <c r="I1348" s="494"/>
      <c r="J1348" s="494"/>
      <c r="K1348" s="494"/>
      <c r="L1348" s="419">
        <v>1444.1</v>
      </c>
      <c r="M1348" s="420"/>
      <c r="N1348" s="205"/>
      <c r="O1348" s="205"/>
      <c r="P1348" s="420"/>
      <c r="Q1348" s="420"/>
      <c r="R1348" s="205"/>
      <c r="S1348" s="205"/>
      <c r="T1348" s="420"/>
      <c r="U1348" s="205"/>
      <c r="V1348" s="211" t="s">
        <v>4121</v>
      </c>
      <c r="W1348" s="214" t="s">
        <v>5634</v>
      </c>
      <c r="X1348" s="371">
        <v>13459829.52</v>
      </c>
      <c r="Y1348" s="371"/>
      <c r="Z1348" s="371">
        <f t="shared" si="39"/>
        <v>12990098.98</v>
      </c>
      <c r="AA1348" s="371">
        <v>469730.54</v>
      </c>
      <c r="AB1348" s="419" t="s">
        <v>5835</v>
      </c>
      <c r="AC1348" s="215" t="s">
        <v>5836</v>
      </c>
      <c r="AD1348" s="419" t="str">
        <f>'РАЗДЕЛ 3'!$C$36</f>
        <v>МБУДО  "ООЦ "Березка"</v>
      </c>
      <c r="AE1348" s="417" t="s">
        <v>4434</v>
      </c>
      <c r="AF1348" s="420" t="s">
        <v>4121</v>
      </c>
      <c r="AG1348" s="216">
        <v>13460</v>
      </c>
      <c r="AH1348" s="421">
        <f t="shared" si="38"/>
        <v>11159</v>
      </c>
      <c r="AI1348" s="217">
        <v>2301</v>
      </c>
      <c r="BA1348" s="209" t="s">
        <v>9263</v>
      </c>
      <c r="BC1348" s="252"/>
      <c r="BD1348" s="252"/>
      <c r="BE1348" s="252"/>
      <c r="BF1348" s="252"/>
      <c r="BG1348" s="252"/>
      <c r="BH1348" s="252"/>
      <c r="BI1348" s="252"/>
      <c r="BJ1348" s="252"/>
      <c r="BK1348" s="252"/>
      <c r="BL1348" s="252"/>
      <c r="BM1348" s="252"/>
    </row>
    <row r="1349" spans="1:65" s="209" customFormat="1" ht="33.75">
      <c r="A1349" s="420">
        <v>1346</v>
      </c>
      <c r="B1349" s="419" t="s">
        <v>5855</v>
      </c>
      <c r="C1349" s="419" t="s">
        <v>634</v>
      </c>
      <c r="D1349" s="419" t="s">
        <v>5856</v>
      </c>
      <c r="E1349" s="419" t="s">
        <v>2900</v>
      </c>
      <c r="F1349" s="419">
        <v>11</v>
      </c>
      <c r="G1349" s="420" t="s">
        <v>4121</v>
      </c>
      <c r="H1349" s="420" t="s">
        <v>4121</v>
      </c>
      <c r="I1349" s="420" t="s">
        <v>4121</v>
      </c>
      <c r="J1349" s="420" t="s">
        <v>2609</v>
      </c>
      <c r="K1349" s="420" t="s">
        <v>4121</v>
      </c>
      <c r="L1349" s="419">
        <v>1761.4</v>
      </c>
      <c r="M1349" s="420"/>
      <c r="N1349" s="205"/>
      <c r="O1349" s="205"/>
      <c r="P1349" s="420"/>
      <c r="Q1349" s="420"/>
      <c r="R1349" s="205"/>
      <c r="S1349" s="205"/>
      <c r="T1349" s="420"/>
      <c r="U1349" s="205"/>
      <c r="V1349" s="211" t="s">
        <v>4121</v>
      </c>
      <c r="W1349" s="214" t="s">
        <v>5857</v>
      </c>
      <c r="X1349" s="371">
        <v>11160204.800000001</v>
      </c>
      <c r="Y1349" s="371"/>
      <c r="Z1349" s="371">
        <f t="shared" si="39"/>
        <v>3003634.4400000004</v>
      </c>
      <c r="AA1349" s="371">
        <v>8156570.3600000003</v>
      </c>
      <c r="AB1349" s="419" t="s">
        <v>5858</v>
      </c>
      <c r="AC1349" s="215" t="s">
        <v>5859</v>
      </c>
      <c r="AD1349" s="419" t="str">
        <f>'РАЗДЕЛ 3'!$C$6</f>
        <v>МБУК ЦГБ им.В.Маяковского</v>
      </c>
      <c r="AE1349" s="417" t="s">
        <v>4434</v>
      </c>
      <c r="AF1349" s="420" t="s">
        <v>4121</v>
      </c>
      <c r="AG1349" s="216">
        <v>11160</v>
      </c>
      <c r="AH1349" s="421">
        <f t="shared" si="38"/>
        <v>6133.66</v>
      </c>
      <c r="AI1349" s="217">
        <v>5026.34</v>
      </c>
      <c r="BA1349" s="209" t="s">
        <v>8772</v>
      </c>
      <c r="BC1349" s="252"/>
      <c r="BD1349" s="252"/>
      <c r="BE1349" s="252"/>
      <c r="BF1349" s="252"/>
      <c r="BG1349" s="252"/>
      <c r="BH1349" s="252"/>
      <c r="BI1349" s="252"/>
      <c r="BJ1349" s="252"/>
      <c r="BK1349" s="252"/>
      <c r="BL1349" s="252"/>
      <c r="BM1349" s="252"/>
    </row>
    <row r="1350" spans="1:65" s="209" customFormat="1" ht="33.75">
      <c r="A1350" s="420">
        <v>1347</v>
      </c>
      <c r="B1350" s="419" t="s">
        <v>5887</v>
      </c>
      <c r="C1350" s="419" t="s">
        <v>634</v>
      </c>
      <c r="D1350" s="419" t="s">
        <v>5888</v>
      </c>
      <c r="E1350" s="419" t="s">
        <v>2899</v>
      </c>
      <c r="F1350" s="419">
        <v>4</v>
      </c>
      <c r="G1350" s="420" t="s">
        <v>4121</v>
      </c>
      <c r="H1350" s="420" t="s">
        <v>4121</v>
      </c>
      <c r="I1350" s="420" t="s">
        <v>4121</v>
      </c>
      <c r="J1350" s="420" t="s">
        <v>4121</v>
      </c>
      <c r="K1350" s="420" t="s">
        <v>4121</v>
      </c>
      <c r="L1350" s="419">
        <v>2780.4</v>
      </c>
      <c r="M1350" s="420"/>
      <c r="N1350" s="205"/>
      <c r="O1350" s="205"/>
      <c r="P1350" s="420"/>
      <c r="Q1350" s="420"/>
      <c r="R1350" s="205"/>
      <c r="S1350" s="205"/>
      <c r="T1350" s="420"/>
      <c r="U1350" s="205"/>
      <c r="V1350" s="211" t="s">
        <v>4121</v>
      </c>
      <c r="W1350" s="214" t="s">
        <v>5857</v>
      </c>
      <c r="X1350" s="371">
        <v>11885439.359999999</v>
      </c>
      <c r="Y1350" s="371"/>
      <c r="Z1350" s="371">
        <f t="shared" si="39"/>
        <v>7336264.2499999991</v>
      </c>
      <c r="AA1350" s="371">
        <v>4549175.1100000003</v>
      </c>
      <c r="AB1350" s="419" t="s">
        <v>5889</v>
      </c>
      <c r="AC1350" s="215" t="s">
        <v>5346</v>
      </c>
      <c r="AD1350" s="419" t="str">
        <f>'РАЗДЕЛ 3'!$C$6</f>
        <v>МБУК ЦГБ им.В.Маяковского</v>
      </c>
      <c r="AE1350" s="417" t="s">
        <v>4434</v>
      </c>
      <c r="AF1350" s="420" t="s">
        <v>4121</v>
      </c>
      <c r="AG1350" s="216">
        <v>11885</v>
      </c>
      <c r="AH1350" s="421">
        <f t="shared" si="38"/>
        <v>3282.0200000000004</v>
      </c>
      <c r="AI1350" s="217">
        <v>8602.98</v>
      </c>
      <c r="BA1350" s="209" t="s">
        <v>9120</v>
      </c>
      <c r="BC1350" s="252"/>
      <c r="BD1350" s="252"/>
      <c r="BE1350" s="252"/>
      <c r="BF1350" s="252"/>
      <c r="BG1350" s="252"/>
      <c r="BH1350" s="252"/>
      <c r="BI1350" s="252"/>
      <c r="BJ1350" s="252"/>
      <c r="BK1350" s="252"/>
      <c r="BL1350" s="252"/>
      <c r="BM1350" s="252"/>
    </row>
    <row r="1351" spans="1:65" s="209" customFormat="1" ht="33.75">
      <c r="A1351" s="420">
        <v>1348</v>
      </c>
      <c r="B1351" s="419" t="s">
        <v>5347</v>
      </c>
      <c r="C1351" s="419" t="s">
        <v>634</v>
      </c>
      <c r="D1351" s="419" t="s">
        <v>5348</v>
      </c>
      <c r="E1351" s="419" t="s">
        <v>2899</v>
      </c>
      <c r="F1351" s="419">
        <v>4</v>
      </c>
      <c r="G1351" s="420" t="s">
        <v>4121</v>
      </c>
      <c r="H1351" s="420" t="s">
        <v>4121</v>
      </c>
      <c r="I1351" s="420" t="s">
        <v>4121</v>
      </c>
      <c r="J1351" s="420" t="s">
        <v>4121</v>
      </c>
      <c r="K1351" s="420" t="s">
        <v>4121</v>
      </c>
      <c r="L1351" s="419">
        <v>42.2</v>
      </c>
      <c r="M1351" s="420"/>
      <c r="N1351" s="205"/>
      <c r="O1351" s="205"/>
      <c r="P1351" s="420"/>
      <c r="Q1351" s="420"/>
      <c r="R1351" s="205"/>
      <c r="S1351" s="205"/>
      <c r="T1351" s="420"/>
      <c r="U1351" s="205"/>
      <c r="V1351" s="211" t="s">
        <v>4121</v>
      </c>
      <c r="W1351" s="214" t="s">
        <v>5349</v>
      </c>
      <c r="X1351" s="371">
        <v>15756.32</v>
      </c>
      <c r="Y1351" s="371"/>
      <c r="Z1351" s="371">
        <f t="shared" si="39"/>
        <v>15756.32</v>
      </c>
      <c r="AA1351" s="371">
        <v>0</v>
      </c>
      <c r="AB1351" s="419" t="s">
        <v>5350</v>
      </c>
      <c r="AC1351" s="215" t="s">
        <v>5351</v>
      </c>
      <c r="AD1351" s="419" t="str">
        <f>'РАЗДЕЛ 3'!$C$6</f>
        <v>МБУК ЦГБ им.В.Маяковского</v>
      </c>
      <c r="AE1351" s="417" t="s">
        <v>4434</v>
      </c>
      <c r="AF1351" s="420" t="s">
        <v>4121</v>
      </c>
      <c r="AG1351" s="216">
        <v>16</v>
      </c>
      <c r="AH1351" s="421">
        <f t="shared" si="38"/>
        <v>16</v>
      </c>
      <c r="AI1351" s="217">
        <v>0</v>
      </c>
      <c r="BA1351" s="209" t="s">
        <v>9121</v>
      </c>
      <c r="BC1351" s="252"/>
      <c r="BD1351" s="252"/>
      <c r="BE1351" s="252"/>
      <c r="BF1351" s="252"/>
      <c r="BG1351" s="252"/>
      <c r="BH1351" s="252"/>
      <c r="BI1351" s="252"/>
      <c r="BJ1351" s="252"/>
      <c r="BK1351" s="252"/>
      <c r="BL1351" s="252"/>
      <c r="BM1351" s="252"/>
    </row>
    <row r="1352" spans="1:65" s="209" customFormat="1" ht="22.5">
      <c r="A1352" s="420">
        <v>1349</v>
      </c>
      <c r="B1352" s="417" t="s">
        <v>4125</v>
      </c>
      <c r="C1352" s="417" t="s">
        <v>8893</v>
      </c>
      <c r="D1352" s="423" t="s">
        <v>5519</v>
      </c>
      <c r="E1352" s="504" t="s">
        <v>4747</v>
      </c>
      <c r="F1352" s="504"/>
      <c r="G1352" s="504"/>
      <c r="H1352" s="504"/>
      <c r="I1352" s="504"/>
      <c r="J1352" s="504"/>
      <c r="K1352" s="504"/>
      <c r="L1352" s="417" t="s">
        <v>4121</v>
      </c>
      <c r="M1352" s="420"/>
      <c r="N1352" s="205"/>
      <c r="O1352" s="205"/>
      <c r="P1352" s="420"/>
      <c r="Q1352" s="420"/>
      <c r="R1352" s="205"/>
      <c r="S1352" s="205"/>
      <c r="T1352" s="420"/>
      <c r="U1352" s="205"/>
      <c r="V1352" s="202">
        <v>16</v>
      </c>
      <c r="W1352" s="203">
        <v>41115</v>
      </c>
      <c r="X1352" s="371">
        <v>53054.75</v>
      </c>
      <c r="Y1352" s="371"/>
      <c r="Z1352" s="371">
        <f t="shared" si="39"/>
        <v>53054.75</v>
      </c>
      <c r="AA1352" s="371">
        <v>0</v>
      </c>
      <c r="AB1352" s="504" t="s">
        <v>2738</v>
      </c>
      <c r="AC1352" s="504"/>
      <c r="AD1352" s="419" t="str">
        <f>'РАЗДЕЛ 3'!$C$6</f>
        <v>МБУК ЦГБ им.В.Маяковского</v>
      </c>
      <c r="AE1352" s="417" t="s">
        <v>4434</v>
      </c>
      <c r="AF1352" s="420" t="s">
        <v>4121</v>
      </c>
      <c r="AG1352" s="207">
        <v>53.05</v>
      </c>
      <c r="AH1352" s="208">
        <v>53.05</v>
      </c>
      <c r="AI1352" s="207">
        <v>0</v>
      </c>
      <c r="BA1352" s="209" t="s">
        <v>9470</v>
      </c>
      <c r="BC1352" s="252"/>
      <c r="BD1352" s="252"/>
      <c r="BE1352" s="252"/>
      <c r="BF1352" s="252"/>
      <c r="BG1352" s="252"/>
      <c r="BH1352" s="252"/>
      <c r="BI1352" s="252"/>
      <c r="BJ1352" s="252"/>
      <c r="BK1352" s="252"/>
      <c r="BL1352" s="252"/>
      <c r="BM1352" s="252"/>
    </row>
    <row r="1353" spans="1:65" s="420" customFormat="1" ht="33.75">
      <c r="A1353" s="420">
        <v>1350</v>
      </c>
      <c r="B1353" s="420" t="s">
        <v>5919</v>
      </c>
      <c r="C1353" s="420" t="s">
        <v>8893</v>
      </c>
      <c r="D1353" s="210" t="s">
        <v>877</v>
      </c>
      <c r="E1353" s="497" t="s">
        <v>4525</v>
      </c>
      <c r="F1353" s="497"/>
      <c r="G1353" s="497"/>
      <c r="H1353" s="497"/>
      <c r="I1353" s="497"/>
      <c r="J1353" s="497"/>
      <c r="K1353" s="497"/>
      <c r="L1353" s="417" t="s">
        <v>4121</v>
      </c>
      <c r="N1353" s="206"/>
      <c r="O1353" s="206"/>
      <c r="P1353" s="371"/>
      <c r="Q1353" s="371"/>
      <c r="R1353" s="206"/>
      <c r="S1353" s="206"/>
      <c r="T1353" s="371"/>
      <c r="U1353" s="206"/>
      <c r="V1353" s="202">
        <v>24</v>
      </c>
      <c r="W1353" s="235">
        <v>41953</v>
      </c>
      <c r="X1353" s="371">
        <v>21177.64</v>
      </c>
      <c r="Y1353" s="371"/>
      <c r="Z1353" s="371">
        <f t="shared" si="39"/>
        <v>21177.64</v>
      </c>
      <c r="AA1353" s="371">
        <v>0</v>
      </c>
      <c r="AB1353" s="419" t="s">
        <v>860</v>
      </c>
      <c r="AC1353" s="215">
        <v>41982</v>
      </c>
      <c r="AD1353" s="419" t="str">
        <f>'РАЗДЕЛ 3'!$C$6</f>
        <v>МБУК ЦГБ им.В.Маяковского</v>
      </c>
      <c r="AE1353" s="417" t="s">
        <v>4434</v>
      </c>
      <c r="AF1353" s="420" t="s">
        <v>4121</v>
      </c>
      <c r="AG1353" s="217"/>
      <c r="AH1353" s="421"/>
      <c r="AI1353" s="217"/>
      <c r="BA1353" s="420" t="s">
        <v>9471</v>
      </c>
      <c r="BB1353" s="248"/>
      <c r="BC1353" s="252"/>
      <c r="BD1353" s="252"/>
      <c r="BE1353" s="252"/>
      <c r="BF1353" s="252"/>
      <c r="BG1353" s="252"/>
      <c r="BH1353" s="252"/>
      <c r="BI1353" s="252"/>
      <c r="BJ1353" s="252"/>
      <c r="BK1353" s="252"/>
      <c r="BL1353" s="252"/>
      <c r="BM1353" s="252"/>
    </row>
    <row r="1354" spans="1:65" s="209" customFormat="1" ht="33.75">
      <c r="A1354" s="420">
        <v>1351</v>
      </c>
      <c r="B1354" s="419" t="s">
        <v>5354</v>
      </c>
      <c r="C1354" s="419" t="s">
        <v>634</v>
      </c>
      <c r="D1354" s="419" t="s">
        <v>5355</v>
      </c>
      <c r="E1354" s="505" t="s">
        <v>12083</v>
      </c>
      <c r="F1354" s="507"/>
      <c r="G1354" s="507"/>
      <c r="H1354" s="507"/>
      <c r="I1354" s="507"/>
      <c r="J1354" s="507"/>
      <c r="K1354" s="506"/>
      <c r="L1354" s="419">
        <v>4611.8</v>
      </c>
      <c r="M1354" s="420"/>
      <c r="N1354" s="205"/>
      <c r="O1354" s="205"/>
      <c r="P1354" s="420"/>
      <c r="Q1354" s="420"/>
      <c r="R1354" s="205"/>
      <c r="S1354" s="205"/>
      <c r="T1354" s="420"/>
      <c r="U1354" s="205"/>
      <c r="V1354" s="211" t="s">
        <v>4121</v>
      </c>
      <c r="W1354" s="214" t="s">
        <v>5356</v>
      </c>
      <c r="X1354" s="371">
        <v>17422600</v>
      </c>
      <c r="Y1354" s="371"/>
      <c r="Z1354" s="371">
        <f>X1354-AA1354</f>
        <v>11299601.370000001</v>
      </c>
      <c r="AA1354" s="371">
        <v>6122998.6299999999</v>
      </c>
      <c r="AB1354" s="419" t="s">
        <v>5537</v>
      </c>
      <c r="AC1354" s="215" t="s">
        <v>5357</v>
      </c>
      <c r="AD1354" s="419" t="str">
        <f>'РАЗДЕЛ 3'!$C$14</f>
        <v xml:space="preserve">МБОУ «Гимназия № 2» </v>
      </c>
      <c r="AE1354" s="417" t="s">
        <v>4434</v>
      </c>
      <c r="AF1354" s="420" t="s">
        <v>4121</v>
      </c>
      <c r="AG1354" s="216">
        <v>17423</v>
      </c>
      <c r="AH1354" s="421">
        <f>AG1354-AI1354</f>
        <v>10605</v>
      </c>
      <c r="AI1354" s="217">
        <v>6818</v>
      </c>
      <c r="BA1354" s="209" t="s">
        <v>9122</v>
      </c>
      <c r="BC1354" s="252"/>
      <c r="BD1354" s="252"/>
      <c r="BE1354" s="252"/>
      <c r="BF1354" s="252"/>
      <c r="BG1354" s="252"/>
      <c r="BH1354" s="252"/>
      <c r="BI1354" s="252"/>
      <c r="BJ1354" s="252"/>
      <c r="BK1354" s="252"/>
      <c r="BL1354" s="252"/>
      <c r="BM1354" s="252"/>
    </row>
    <row r="1355" spans="1:65" s="420" customFormat="1" ht="33.75">
      <c r="A1355" s="420">
        <v>1352</v>
      </c>
      <c r="B1355" s="420" t="s">
        <v>5919</v>
      </c>
      <c r="C1355" s="420" t="s">
        <v>8893</v>
      </c>
      <c r="D1355" s="210" t="s">
        <v>4121</v>
      </c>
      <c r="E1355" s="497" t="s">
        <v>856</v>
      </c>
      <c r="F1355" s="497"/>
      <c r="G1355" s="497"/>
      <c r="H1355" s="497"/>
      <c r="I1355" s="497"/>
      <c r="J1355" s="497"/>
      <c r="K1355" s="497"/>
      <c r="L1355" s="417" t="s">
        <v>4121</v>
      </c>
      <c r="N1355" s="206"/>
      <c r="O1355" s="206"/>
      <c r="P1355" s="371"/>
      <c r="Q1355" s="371"/>
      <c r="R1355" s="206"/>
      <c r="S1355" s="206"/>
      <c r="T1355" s="371"/>
      <c r="U1355" s="206"/>
      <c r="V1355" s="202">
        <v>50</v>
      </c>
      <c r="W1355" s="214">
        <v>42691</v>
      </c>
      <c r="X1355" s="371">
        <v>4743.24</v>
      </c>
      <c r="Y1355" s="371"/>
      <c r="Z1355" s="371">
        <v>4743.24</v>
      </c>
      <c r="AA1355" s="371">
        <f>X1355-Z1355</f>
        <v>0</v>
      </c>
      <c r="AB1355" s="419" t="s">
        <v>860</v>
      </c>
      <c r="AC1355" s="215">
        <v>41982</v>
      </c>
      <c r="AD1355" s="419" t="str">
        <f>'РАЗДЕЛ 3'!$C$14</f>
        <v xml:space="preserve">МБОУ «Гимназия № 2» </v>
      </c>
      <c r="AE1355" s="417" t="s">
        <v>4434</v>
      </c>
      <c r="AF1355" s="420" t="s">
        <v>4121</v>
      </c>
      <c r="AG1355" s="217"/>
      <c r="AH1355" s="421"/>
      <c r="AI1355" s="217"/>
      <c r="BB1355" s="248"/>
      <c r="BC1355" s="252"/>
      <c r="BD1355" s="252"/>
      <c r="BE1355" s="252"/>
      <c r="BF1355" s="252"/>
      <c r="BG1355" s="252"/>
      <c r="BH1355" s="252"/>
      <c r="BI1355" s="252"/>
      <c r="BJ1355" s="252"/>
      <c r="BK1355" s="252"/>
      <c r="BL1355" s="252"/>
      <c r="BM1355" s="252"/>
    </row>
    <row r="1356" spans="1:65" s="209" customFormat="1" ht="22.5" customHeight="1">
      <c r="A1356" s="420">
        <v>1353</v>
      </c>
      <c r="B1356" s="417" t="s">
        <v>4125</v>
      </c>
      <c r="C1356" s="417" t="s">
        <v>8893</v>
      </c>
      <c r="D1356" s="423" t="s">
        <v>1873</v>
      </c>
      <c r="E1356" s="504" t="s">
        <v>1718</v>
      </c>
      <c r="F1356" s="504"/>
      <c r="G1356" s="504"/>
      <c r="H1356" s="504"/>
      <c r="I1356" s="504"/>
      <c r="J1356" s="504"/>
      <c r="K1356" s="504"/>
      <c r="L1356" s="417" t="s">
        <v>4121</v>
      </c>
      <c r="M1356" s="420"/>
      <c r="N1356" s="205"/>
      <c r="O1356" s="205"/>
      <c r="P1356" s="420"/>
      <c r="Q1356" s="420"/>
      <c r="R1356" s="205"/>
      <c r="S1356" s="205"/>
      <c r="T1356" s="420"/>
      <c r="U1356" s="205"/>
      <c r="V1356" s="202">
        <v>86</v>
      </c>
      <c r="W1356" s="203">
        <v>41585</v>
      </c>
      <c r="X1356" s="421">
        <v>3502583.84</v>
      </c>
      <c r="Y1356" s="206"/>
      <c r="Z1356" s="371">
        <f>X1356-AA1356</f>
        <v>1294743.0899999999</v>
      </c>
      <c r="AA1356" s="371">
        <v>2207840.75</v>
      </c>
      <c r="AB1356" s="504" t="s">
        <v>2738</v>
      </c>
      <c r="AC1356" s="504"/>
      <c r="AD1356" s="419" t="str">
        <f>'РАЗДЕЛ 3'!$C$14</f>
        <v xml:space="preserve">МБОУ «Гимназия № 2» </v>
      </c>
      <c r="AE1356" s="417" t="s">
        <v>4434</v>
      </c>
      <c r="AF1356" s="420" t="s">
        <v>4121</v>
      </c>
      <c r="AG1356" s="207"/>
      <c r="AH1356" s="208"/>
      <c r="AI1356" s="207"/>
      <c r="BC1356" s="252"/>
      <c r="BD1356" s="252"/>
      <c r="BE1356" s="252"/>
      <c r="BF1356" s="252"/>
      <c r="BG1356" s="252"/>
      <c r="BH1356" s="252"/>
      <c r="BI1356" s="252"/>
      <c r="BJ1356" s="252"/>
      <c r="BK1356" s="252"/>
      <c r="BL1356" s="252"/>
      <c r="BM1356" s="252"/>
    </row>
    <row r="1357" spans="1:65" s="209" customFormat="1" ht="33.75">
      <c r="A1357" s="420">
        <v>1354</v>
      </c>
      <c r="B1357" s="419" t="s">
        <v>5358</v>
      </c>
      <c r="C1357" s="419" t="s">
        <v>634</v>
      </c>
      <c r="D1357" s="419" t="s">
        <v>5359</v>
      </c>
      <c r="E1357" s="419" t="s">
        <v>2899</v>
      </c>
      <c r="F1357" s="419">
        <v>32</v>
      </c>
      <c r="G1357" s="420" t="s">
        <v>1459</v>
      </c>
      <c r="H1357" s="420" t="s">
        <v>4121</v>
      </c>
      <c r="I1357" s="420" t="s">
        <v>4121</v>
      </c>
      <c r="J1357" s="420" t="s">
        <v>4121</v>
      </c>
      <c r="K1357" s="420" t="s">
        <v>4121</v>
      </c>
      <c r="L1357" s="419">
        <v>515.70000000000005</v>
      </c>
      <c r="M1357" s="420"/>
      <c r="N1357" s="205"/>
      <c r="O1357" s="205"/>
      <c r="P1357" s="420"/>
      <c r="Q1357" s="420"/>
      <c r="R1357" s="205"/>
      <c r="S1357" s="205"/>
      <c r="T1357" s="420"/>
      <c r="U1357" s="205"/>
      <c r="V1357" s="211" t="s">
        <v>4121</v>
      </c>
      <c r="W1357" s="214" t="s">
        <v>5360</v>
      </c>
      <c r="X1357" s="371">
        <v>1271303.6799999999</v>
      </c>
      <c r="Y1357" s="371"/>
      <c r="Z1357" s="371">
        <v>1271303.6799999999</v>
      </c>
      <c r="AA1357" s="371">
        <v>0</v>
      </c>
      <c r="AB1357" s="419" t="s">
        <v>5361</v>
      </c>
      <c r="AC1357" s="215" t="s">
        <v>5362</v>
      </c>
      <c r="AD1357" s="419" t="str">
        <f>'РАЗДЕЛ 3'!$C$62</f>
        <v>МКУ УГОЧС г.Сарова</v>
      </c>
      <c r="AE1357" s="417" t="s">
        <v>4434</v>
      </c>
      <c r="AF1357" s="420" t="s">
        <v>4121</v>
      </c>
      <c r="AG1357" s="216">
        <v>1271</v>
      </c>
      <c r="AH1357" s="421">
        <f t="shared" ref="AH1357:AH1363" si="40">AG1357-AI1357</f>
        <v>1271</v>
      </c>
      <c r="AI1357" s="217">
        <v>0</v>
      </c>
      <c r="BA1357" s="209" t="s">
        <v>9123</v>
      </c>
      <c r="BC1357" s="252"/>
      <c r="BD1357" s="252"/>
      <c r="BE1357" s="252"/>
      <c r="BF1357" s="252"/>
      <c r="BG1357" s="252"/>
      <c r="BH1357" s="252"/>
      <c r="BI1357" s="252"/>
      <c r="BJ1357" s="252"/>
      <c r="BK1357" s="252"/>
      <c r="BL1357" s="252"/>
      <c r="BM1357" s="252"/>
    </row>
    <row r="1358" spans="1:65" s="209" customFormat="1" ht="33.75">
      <c r="A1358" s="420">
        <v>1355</v>
      </c>
      <c r="B1358" s="419" t="s">
        <v>5363</v>
      </c>
      <c r="C1358" s="419" t="s">
        <v>634</v>
      </c>
      <c r="D1358" s="419" t="s">
        <v>5364</v>
      </c>
      <c r="E1358" s="419" t="s">
        <v>2899</v>
      </c>
      <c r="F1358" s="419">
        <v>28</v>
      </c>
      <c r="G1358" s="420" t="s">
        <v>1462</v>
      </c>
      <c r="H1358" s="420" t="s">
        <v>3894</v>
      </c>
      <c r="I1358" s="420" t="s">
        <v>4121</v>
      </c>
      <c r="J1358" s="420" t="s">
        <v>4121</v>
      </c>
      <c r="K1358" s="420" t="s">
        <v>4121</v>
      </c>
      <c r="L1358" s="419">
        <v>351.5</v>
      </c>
      <c r="M1358" s="420"/>
      <c r="N1358" s="205"/>
      <c r="O1358" s="205"/>
      <c r="P1358" s="420"/>
      <c r="Q1358" s="420"/>
      <c r="R1358" s="205"/>
      <c r="S1358" s="205"/>
      <c r="T1358" s="420"/>
      <c r="U1358" s="205"/>
      <c r="V1358" s="211" t="s">
        <v>4121</v>
      </c>
      <c r="W1358" s="214" t="s">
        <v>5360</v>
      </c>
      <c r="X1358" s="371">
        <v>3711450.88</v>
      </c>
      <c r="Y1358" s="371"/>
      <c r="Z1358" s="371">
        <f t="shared" ref="Z1358:Z1363" si="41">X1358-AA1358</f>
        <v>3711450.88</v>
      </c>
      <c r="AA1358" s="371">
        <v>0</v>
      </c>
      <c r="AB1358" s="419" t="s">
        <v>5361</v>
      </c>
      <c r="AC1358" s="215" t="s">
        <v>5362</v>
      </c>
      <c r="AD1358" s="419" t="str">
        <f>'РАЗДЕЛ 3'!$C$62</f>
        <v>МКУ УГОЧС г.Сарова</v>
      </c>
      <c r="AE1358" s="417" t="s">
        <v>4434</v>
      </c>
      <c r="AF1358" s="420" t="s">
        <v>4121</v>
      </c>
      <c r="AG1358" s="216">
        <v>3712</v>
      </c>
      <c r="AH1358" s="421">
        <f t="shared" si="40"/>
        <v>3362</v>
      </c>
      <c r="AI1358" s="217">
        <v>350</v>
      </c>
      <c r="BA1358" s="209" t="s">
        <v>9124</v>
      </c>
      <c r="BC1358" s="252"/>
      <c r="BD1358" s="252"/>
      <c r="BE1358" s="252"/>
      <c r="BF1358" s="252"/>
      <c r="BG1358" s="252"/>
      <c r="BH1358" s="252"/>
      <c r="BI1358" s="252"/>
      <c r="BJ1358" s="252"/>
      <c r="BK1358" s="252"/>
      <c r="BL1358" s="252"/>
      <c r="BM1358" s="252"/>
    </row>
    <row r="1359" spans="1:65" s="209" customFormat="1" ht="45">
      <c r="A1359" s="420">
        <v>1356</v>
      </c>
      <c r="B1359" s="419" t="s">
        <v>5365</v>
      </c>
      <c r="C1359" s="419" t="s">
        <v>634</v>
      </c>
      <c r="D1359" s="419" t="s">
        <v>5366</v>
      </c>
      <c r="E1359" s="419" t="s">
        <v>2899</v>
      </c>
      <c r="F1359" s="419">
        <v>28</v>
      </c>
      <c r="G1359" s="420" t="s">
        <v>1462</v>
      </c>
      <c r="H1359" s="420" t="s">
        <v>4121</v>
      </c>
      <c r="I1359" s="420" t="s">
        <v>4121</v>
      </c>
      <c r="J1359" s="420" t="s">
        <v>4121</v>
      </c>
      <c r="K1359" s="420" t="s">
        <v>4121</v>
      </c>
      <c r="L1359" s="419">
        <v>195.2</v>
      </c>
      <c r="M1359" s="420"/>
      <c r="N1359" s="205"/>
      <c r="O1359" s="205"/>
      <c r="P1359" s="420"/>
      <c r="Q1359" s="420"/>
      <c r="R1359" s="205"/>
      <c r="S1359" s="205"/>
      <c r="T1359" s="420"/>
      <c r="U1359" s="205"/>
      <c r="V1359" s="211" t="s">
        <v>4121</v>
      </c>
      <c r="W1359" s="214" t="s">
        <v>5360</v>
      </c>
      <c r="X1359" s="371">
        <v>1548997.04</v>
      </c>
      <c r="Y1359" s="371"/>
      <c r="Z1359" s="371">
        <f t="shared" si="41"/>
        <v>1548997.04</v>
      </c>
      <c r="AA1359" s="371">
        <v>0</v>
      </c>
      <c r="AB1359" s="419" t="s">
        <v>5367</v>
      </c>
      <c r="AC1359" s="215" t="s">
        <v>5368</v>
      </c>
      <c r="AD1359" s="419" t="str">
        <f>'РАЗДЕЛ 3'!$C$62</f>
        <v>МКУ УГОЧС г.Сарова</v>
      </c>
      <c r="AE1359" s="417" t="s">
        <v>4434</v>
      </c>
      <c r="AF1359" s="420" t="s">
        <v>4121</v>
      </c>
      <c r="AG1359" s="216">
        <v>1549</v>
      </c>
      <c r="AH1359" s="421">
        <f t="shared" si="40"/>
        <v>1411</v>
      </c>
      <c r="AI1359" s="217">
        <v>138</v>
      </c>
      <c r="BA1359" s="209" t="s">
        <v>9125</v>
      </c>
      <c r="BC1359" s="252"/>
      <c r="BD1359" s="252"/>
      <c r="BE1359" s="252"/>
      <c r="BF1359" s="252"/>
      <c r="BG1359" s="252"/>
      <c r="BH1359" s="252"/>
      <c r="BI1359" s="252"/>
      <c r="BJ1359" s="252"/>
      <c r="BK1359" s="252"/>
      <c r="BL1359" s="252"/>
      <c r="BM1359" s="252"/>
    </row>
    <row r="1360" spans="1:65" s="209" customFormat="1" ht="22.5">
      <c r="A1360" s="420">
        <v>1357</v>
      </c>
      <c r="B1360" s="419" t="s">
        <v>8164</v>
      </c>
      <c r="C1360" s="419" t="s">
        <v>634</v>
      </c>
      <c r="D1360" s="419" t="s">
        <v>4121</v>
      </c>
      <c r="E1360" s="419" t="s">
        <v>2899</v>
      </c>
      <c r="F1360" s="419" t="s">
        <v>8165</v>
      </c>
      <c r="G1360" s="419" t="s">
        <v>4121</v>
      </c>
      <c r="H1360" s="420" t="s">
        <v>4121</v>
      </c>
      <c r="I1360" s="420" t="s">
        <v>4121</v>
      </c>
      <c r="J1360" s="420" t="s">
        <v>4121</v>
      </c>
      <c r="K1360" s="420" t="s">
        <v>4121</v>
      </c>
      <c r="L1360" s="419">
        <v>142.80000000000001</v>
      </c>
      <c r="M1360" s="420"/>
      <c r="N1360" s="205"/>
      <c r="O1360" s="205"/>
      <c r="P1360" s="420"/>
      <c r="Q1360" s="420"/>
      <c r="R1360" s="205"/>
      <c r="S1360" s="205"/>
      <c r="T1360" s="420"/>
      <c r="U1360" s="205"/>
      <c r="V1360" s="211" t="s">
        <v>4121</v>
      </c>
      <c r="W1360" s="417" t="s">
        <v>8166</v>
      </c>
      <c r="X1360" s="371">
        <v>1522406.51</v>
      </c>
      <c r="Y1360" s="371"/>
      <c r="Z1360" s="371">
        <f t="shared" si="41"/>
        <v>1522406.51</v>
      </c>
      <c r="AA1360" s="371">
        <v>0</v>
      </c>
      <c r="AB1360" s="505" t="s">
        <v>8167</v>
      </c>
      <c r="AC1360" s="506"/>
      <c r="AD1360" s="419" t="str">
        <f>'РАЗДЕЛ 3'!$C$62</f>
        <v>МКУ УГОЧС г.Сарова</v>
      </c>
      <c r="AE1360" s="417" t="s">
        <v>4434</v>
      </c>
      <c r="AF1360" s="420"/>
      <c r="AG1360" s="216"/>
      <c r="AH1360" s="421"/>
      <c r="AI1360" s="217"/>
      <c r="BA1360" s="209" t="s">
        <v>9019</v>
      </c>
      <c r="BC1360" s="252"/>
      <c r="BD1360" s="252"/>
      <c r="BE1360" s="252"/>
      <c r="BF1360" s="252"/>
      <c r="BG1360" s="252"/>
      <c r="BH1360" s="252"/>
      <c r="BI1360" s="252"/>
      <c r="BJ1360" s="252"/>
      <c r="BK1360" s="252"/>
      <c r="BL1360" s="252"/>
      <c r="BM1360" s="252"/>
    </row>
    <row r="1361" spans="1:65" s="209" customFormat="1" ht="33.75">
      <c r="A1361" s="420">
        <v>1358</v>
      </c>
      <c r="B1361" s="419" t="s">
        <v>5369</v>
      </c>
      <c r="C1361" s="419" t="s">
        <v>634</v>
      </c>
      <c r="D1361" s="419" t="s">
        <v>5370</v>
      </c>
      <c r="E1361" s="419" t="s">
        <v>2899</v>
      </c>
      <c r="F1361" s="419">
        <v>28</v>
      </c>
      <c r="G1361" s="420" t="s">
        <v>1462</v>
      </c>
      <c r="H1361" s="420" t="s">
        <v>782</v>
      </c>
      <c r="I1361" s="420" t="s">
        <v>4121</v>
      </c>
      <c r="J1361" s="420" t="s">
        <v>4121</v>
      </c>
      <c r="K1361" s="420" t="s">
        <v>4121</v>
      </c>
      <c r="L1361" s="419">
        <v>37.1</v>
      </c>
      <c r="M1361" s="420"/>
      <c r="N1361" s="205"/>
      <c r="O1361" s="205"/>
      <c r="P1361" s="420"/>
      <c r="Q1361" s="420"/>
      <c r="R1361" s="205"/>
      <c r="S1361" s="205"/>
      <c r="T1361" s="420"/>
      <c r="U1361" s="205"/>
      <c r="V1361" s="211" t="s">
        <v>4121</v>
      </c>
      <c r="W1361" s="214" t="s">
        <v>5360</v>
      </c>
      <c r="X1361" s="371">
        <v>6735112.4000000004</v>
      </c>
      <c r="Y1361" s="371"/>
      <c r="Z1361" s="371">
        <f t="shared" si="41"/>
        <v>6735112.4000000004</v>
      </c>
      <c r="AA1361" s="371">
        <v>0</v>
      </c>
      <c r="AB1361" s="419" t="s">
        <v>5361</v>
      </c>
      <c r="AC1361" s="215" t="s">
        <v>5362</v>
      </c>
      <c r="AD1361" s="419" t="str">
        <f>'РАЗДЕЛ 3'!$C$62</f>
        <v>МКУ УГОЧС г.Сарова</v>
      </c>
      <c r="AE1361" s="417" t="s">
        <v>4434</v>
      </c>
      <c r="AF1361" s="420" t="s">
        <v>4121</v>
      </c>
      <c r="AG1361" s="216">
        <v>6735</v>
      </c>
      <c r="AH1361" s="421">
        <f t="shared" si="40"/>
        <v>5966</v>
      </c>
      <c r="AI1361" s="217">
        <v>769</v>
      </c>
      <c r="BA1361" s="209" t="s">
        <v>9020</v>
      </c>
      <c r="BC1361" s="252"/>
      <c r="BD1361" s="252"/>
      <c r="BE1361" s="252"/>
      <c r="BF1361" s="252"/>
      <c r="BG1361" s="252"/>
      <c r="BH1361" s="252"/>
      <c r="BI1361" s="252"/>
      <c r="BJ1361" s="252"/>
      <c r="BK1361" s="252"/>
      <c r="BL1361" s="252"/>
      <c r="BM1361" s="252"/>
    </row>
    <row r="1362" spans="1:65" s="209" customFormat="1" ht="33.75">
      <c r="A1362" s="420">
        <v>1359</v>
      </c>
      <c r="B1362" s="419" t="s">
        <v>5371</v>
      </c>
      <c r="C1362" s="419" t="s">
        <v>634</v>
      </c>
      <c r="D1362" s="419" t="s">
        <v>5372</v>
      </c>
      <c r="E1362" s="419" t="s">
        <v>2899</v>
      </c>
      <c r="F1362" s="419">
        <v>28</v>
      </c>
      <c r="G1362" s="420" t="s">
        <v>1462</v>
      </c>
      <c r="H1362" s="420" t="s">
        <v>3891</v>
      </c>
      <c r="I1362" s="420" t="s">
        <v>4121</v>
      </c>
      <c r="J1362" s="420" t="s">
        <v>4121</v>
      </c>
      <c r="K1362" s="420" t="s">
        <v>4121</v>
      </c>
      <c r="L1362" s="419">
        <v>98.3</v>
      </c>
      <c r="M1362" s="420"/>
      <c r="N1362" s="205"/>
      <c r="O1362" s="205"/>
      <c r="P1362" s="420"/>
      <c r="Q1362" s="420"/>
      <c r="R1362" s="205"/>
      <c r="S1362" s="205"/>
      <c r="T1362" s="420"/>
      <c r="U1362" s="205"/>
      <c r="V1362" s="211" t="s">
        <v>4121</v>
      </c>
      <c r="W1362" s="214" t="s">
        <v>5360</v>
      </c>
      <c r="X1362" s="371">
        <v>1165046.56</v>
      </c>
      <c r="Y1362" s="371"/>
      <c r="Z1362" s="371">
        <f t="shared" si="41"/>
        <v>1165046.56</v>
      </c>
      <c r="AA1362" s="371">
        <v>0</v>
      </c>
      <c r="AB1362" s="419" t="s">
        <v>5361</v>
      </c>
      <c r="AC1362" s="215" t="s">
        <v>5362</v>
      </c>
      <c r="AD1362" s="419" t="str">
        <f>'РАЗДЕЛ 3'!$C$62</f>
        <v>МКУ УГОЧС г.Сарова</v>
      </c>
      <c r="AE1362" s="417" t="s">
        <v>4434</v>
      </c>
      <c r="AF1362" s="420" t="s">
        <v>4121</v>
      </c>
      <c r="AG1362" s="216">
        <v>1165</v>
      </c>
      <c r="AH1362" s="421">
        <f t="shared" si="40"/>
        <v>1061</v>
      </c>
      <c r="AI1362" s="217">
        <v>104</v>
      </c>
      <c r="BA1362" s="209" t="s">
        <v>9021</v>
      </c>
      <c r="BC1362" s="252"/>
      <c r="BD1362" s="252"/>
      <c r="BE1362" s="252"/>
      <c r="BF1362" s="252"/>
      <c r="BG1362" s="252"/>
      <c r="BH1362" s="252"/>
      <c r="BI1362" s="252"/>
      <c r="BJ1362" s="252"/>
      <c r="BK1362" s="252"/>
      <c r="BL1362" s="252"/>
      <c r="BM1362" s="252"/>
    </row>
    <row r="1363" spans="1:65" s="209" customFormat="1" ht="33.75">
      <c r="A1363" s="420">
        <v>1360</v>
      </c>
      <c r="B1363" s="419" t="s">
        <v>5373</v>
      </c>
      <c r="C1363" s="419" t="s">
        <v>634</v>
      </c>
      <c r="D1363" s="419" t="s">
        <v>5374</v>
      </c>
      <c r="E1363" s="419" t="s">
        <v>2899</v>
      </c>
      <c r="F1363" s="419">
        <v>30</v>
      </c>
      <c r="G1363" s="420" t="s">
        <v>1459</v>
      </c>
      <c r="H1363" s="420" t="s">
        <v>4121</v>
      </c>
      <c r="I1363" s="420" t="s">
        <v>4121</v>
      </c>
      <c r="J1363" s="420" t="s">
        <v>4121</v>
      </c>
      <c r="K1363" s="420" t="s">
        <v>4121</v>
      </c>
      <c r="L1363" s="419">
        <v>572.6</v>
      </c>
      <c r="M1363" s="420"/>
      <c r="N1363" s="205"/>
      <c r="O1363" s="205"/>
      <c r="P1363" s="420"/>
      <c r="Q1363" s="420"/>
      <c r="R1363" s="205"/>
      <c r="S1363" s="205"/>
      <c r="T1363" s="420"/>
      <c r="U1363" s="205"/>
      <c r="V1363" s="211" t="s">
        <v>4121</v>
      </c>
      <c r="W1363" s="214" t="s">
        <v>5360</v>
      </c>
      <c r="X1363" s="371">
        <v>4733389.4400000004</v>
      </c>
      <c r="Y1363" s="371"/>
      <c r="Z1363" s="371">
        <f t="shared" si="41"/>
        <v>4733389.4400000004</v>
      </c>
      <c r="AA1363" s="371">
        <v>0</v>
      </c>
      <c r="AB1363" s="419" t="s">
        <v>131</v>
      </c>
      <c r="AC1363" s="215" t="s">
        <v>5368</v>
      </c>
      <c r="AD1363" s="419" t="str">
        <f>'РАЗДЕЛ 3'!$C$62</f>
        <v>МКУ УГОЧС г.Сарова</v>
      </c>
      <c r="AE1363" s="417" t="s">
        <v>4434</v>
      </c>
      <c r="AF1363" s="420" t="s">
        <v>4121</v>
      </c>
      <c r="AG1363" s="216">
        <v>4733</v>
      </c>
      <c r="AH1363" s="421">
        <f t="shared" si="40"/>
        <v>4450</v>
      </c>
      <c r="AI1363" s="217">
        <v>283</v>
      </c>
      <c r="BA1363" s="209" t="s">
        <v>9126</v>
      </c>
      <c r="BC1363" s="252"/>
      <c r="BD1363" s="252"/>
      <c r="BE1363" s="252"/>
      <c r="BF1363" s="252"/>
      <c r="BG1363" s="252"/>
      <c r="BH1363" s="252"/>
      <c r="BI1363" s="252"/>
      <c r="BJ1363" s="252"/>
      <c r="BK1363" s="252"/>
      <c r="BL1363" s="252"/>
      <c r="BM1363" s="252"/>
    </row>
    <row r="1364" spans="1:65" s="420" customFormat="1" ht="33.75">
      <c r="A1364" s="420">
        <v>1361</v>
      </c>
      <c r="B1364" s="420" t="s">
        <v>5919</v>
      </c>
      <c r="C1364" s="420" t="s">
        <v>8893</v>
      </c>
      <c r="D1364" s="210" t="s">
        <v>4121</v>
      </c>
      <c r="E1364" s="504" t="s">
        <v>858</v>
      </c>
      <c r="F1364" s="504"/>
      <c r="G1364" s="504"/>
      <c r="H1364" s="504"/>
      <c r="I1364" s="504"/>
      <c r="J1364" s="504"/>
      <c r="K1364" s="504"/>
      <c r="L1364" s="417" t="s">
        <v>4121</v>
      </c>
      <c r="N1364" s="206"/>
      <c r="O1364" s="206"/>
      <c r="P1364" s="371"/>
      <c r="Q1364" s="371"/>
      <c r="R1364" s="206"/>
      <c r="S1364" s="206"/>
      <c r="T1364" s="371"/>
      <c r="U1364" s="206"/>
      <c r="V1364" s="202">
        <v>66</v>
      </c>
      <c r="W1364" s="214" t="s">
        <v>4121</v>
      </c>
      <c r="X1364" s="371">
        <v>82202.38</v>
      </c>
      <c r="Y1364" s="371"/>
      <c r="Z1364" s="371">
        <f>X1364-AA1364</f>
        <v>82202.38</v>
      </c>
      <c r="AA1364" s="371">
        <v>0</v>
      </c>
      <c r="AB1364" s="419" t="s">
        <v>860</v>
      </c>
      <c r="AC1364" s="215">
        <v>41982</v>
      </c>
      <c r="AD1364" s="419" t="str">
        <f>'РАЗДЕЛ 3'!$C$62</f>
        <v>МКУ УГОЧС г.Сарова</v>
      </c>
      <c r="AE1364" s="417" t="s">
        <v>4434</v>
      </c>
      <c r="AF1364" s="420" t="s">
        <v>4121</v>
      </c>
      <c r="AG1364" s="217"/>
      <c r="AH1364" s="421"/>
      <c r="AI1364" s="217"/>
      <c r="BA1364" s="420" t="s">
        <v>9474</v>
      </c>
      <c r="BB1364" s="248"/>
      <c r="BC1364" s="252"/>
      <c r="BD1364" s="252"/>
      <c r="BE1364" s="252"/>
      <c r="BF1364" s="252"/>
      <c r="BG1364" s="252"/>
      <c r="BH1364" s="252"/>
      <c r="BI1364" s="252"/>
      <c r="BJ1364" s="252"/>
      <c r="BK1364" s="252"/>
      <c r="BL1364" s="252"/>
      <c r="BM1364" s="252"/>
    </row>
    <row r="1365" spans="1:65" s="420" customFormat="1" ht="33.75">
      <c r="A1365" s="420">
        <v>1362</v>
      </c>
      <c r="B1365" s="420" t="s">
        <v>5919</v>
      </c>
      <c r="C1365" s="420" t="s">
        <v>8893</v>
      </c>
      <c r="D1365" s="210" t="s">
        <v>4121</v>
      </c>
      <c r="E1365" s="497" t="s">
        <v>859</v>
      </c>
      <c r="F1365" s="497"/>
      <c r="G1365" s="497"/>
      <c r="H1365" s="497"/>
      <c r="I1365" s="497"/>
      <c r="J1365" s="497"/>
      <c r="K1365" s="497"/>
      <c r="L1365" s="417" t="s">
        <v>4121</v>
      </c>
      <c r="N1365" s="206"/>
      <c r="O1365" s="206"/>
      <c r="P1365" s="371"/>
      <c r="Q1365" s="371"/>
      <c r="R1365" s="206"/>
      <c r="S1365" s="206"/>
      <c r="T1365" s="371"/>
      <c r="U1365" s="206"/>
      <c r="V1365" s="202">
        <v>6</v>
      </c>
      <c r="W1365" s="214" t="s">
        <v>4121</v>
      </c>
      <c r="X1365" s="371">
        <v>569.19000000000005</v>
      </c>
      <c r="Y1365" s="371"/>
      <c r="Z1365" s="371">
        <v>569.19000000000005</v>
      </c>
      <c r="AA1365" s="371">
        <v>0</v>
      </c>
      <c r="AB1365" s="419" t="s">
        <v>860</v>
      </c>
      <c r="AC1365" s="215">
        <v>41982</v>
      </c>
      <c r="AD1365" s="419" t="str">
        <f>'РАЗДЕЛ 3'!$C$62</f>
        <v>МКУ УГОЧС г.Сарова</v>
      </c>
      <c r="AE1365" s="417" t="s">
        <v>4434</v>
      </c>
      <c r="AF1365" s="420" t="s">
        <v>4121</v>
      </c>
      <c r="AG1365" s="217"/>
      <c r="AH1365" s="421"/>
      <c r="AI1365" s="217"/>
      <c r="BA1365" s="420" t="s">
        <v>9473</v>
      </c>
      <c r="BB1365" s="248"/>
      <c r="BC1365" s="252"/>
      <c r="BD1365" s="252"/>
      <c r="BE1365" s="252"/>
      <c r="BF1365" s="252"/>
      <c r="BG1365" s="252"/>
      <c r="BH1365" s="252"/>
      <c r="BI1365" s="252"/>
      <c r="BJ1365" s="252"/>
      <c r="BK1365" s="252"/>
      <c r="BL1365" s="252"/>
      <c r="BM1365" s="252"/>
    </row>
    <row r="1366" spans="1:65" s="420" customFormat="1" ht="33.75">
      <c r="A1366" s="420">
        <v>1363</v>
      </c>
      <c r="B1366" s="420" t="s">
        <v>5919</v>
      </c>
      <c r="C1366" s="420" t="s">
        <v>8893</v>
      </c>
      <c r="D1366" s="210" t="s">
        <v>4121</v>
      </c>
      <c r="E1366" s="497" t="s">
        <v>5301</v>
      </c>
      <c r="F1366" s="497"/>
      <c r="G1366" s="497"/>
      <c r="H1366" s="497"/>
      <c r="I1366" s="497"/>
      <c r="J1366" s="497"/>
      <c r="K1366" s="497"/>
      <c r="L1366" s="417" t="s">
        <v>4121</v>
      </c>
      <c r="N1366" s="206"/>
      <c r="O1366" s="206"/>
      <c r="P1366" s="371"/>
      <c r="Q1366" s="371"/>
      <c r="R1366" s="206"/>
      <c r="S1366" s="206"/>
      <c r="T1366" s="371"/>
      <c r="U1366" s="206"/>
      <c r="V1366" s="202">
        <v>34</v>
      </c>
      <c r="W1366" s="214" t="s">
        <v>4121</v>
      </c>
      <c r="X1366" s="371">
        <v>4989.8500000000004</v>
      </c>
      <c r="Y1366" s="371"/>
      <c r="Z1366" s="371">
        <v>4989.8500000000004</v>
      </c>
      <c r="AA1366" s="371">
        <v>0</v>
      </c>
      <c r="AB1366" s="419" t="s">
        <v>860</v>
      </c>
      <c r="AC1366" s="215">
        <v>41982</v>
      </c>
      <c r="AD1366" s="419" t="str">
        <f>'РАЗДЕЛ 3'!$C$62</f>
        <v>МКУ УГОЧС г.Сарова</v>
      </c>
      <c r="AE1366" s="417" t="s">
        <v>4434</v>
      </c>
      <c r="AF1366" s="420" t="s">
        <v>4121</v>
      </c>
      <c r="AG1366" s="217"/>
      <c r="AH1366" s="421"/>
      <c r="AI1366" s="217"/>
      <c r="BA1366" s="420" t="s">
        <v>9472</v>
      </c>
      <c r="BB1366" s="248"/>
      <c r="BC1366" s="252"/>
      <c r="BD1366" s="252"/>
      <c r="BE1366" s="252"/>
      <c r="BF1366" s="252"/>
      <c r="BG1366" s="252"/>
      <c r="BH1366" s="252"/>
      <c r="BI1366" s="252"/>
      <c r="BJ1366" s="252"/>
      <c r="BK1366" s="252"/>
      <c r="BL1366" s="252"/>
      <c r="BM1366" s="252"/>
    </row>
    <row r="1367" spans="1:65" s="209" customFormat="1" ht="42" customHeight="1">
      <c r="A1367" s="420">
        <v>1364</v>
      </c>
      <c r="B1367" s="419" t="s">
        <v>5908</v>
      </c>
      <c r="C1367" s="419" t="s">
        <v>8893</v>
      </c>
      <c r="D1367" s="419" t="s">
        <v>5909</v>
      </c>
      <c r="E1367" s="505" t="s">
        <v>10110</v>
      </c>
      <c r="F1367" s="507"/>
      <c r="G1367" s="507"/>
      <c r="H1367" s="507"/>
      <c r="I1367" s="507"/>
      <c r="J1367" s="507"/>
      <c r="K1367" s="506"/>
      <c r="L1367" s="217">
        <v>116.5</v>
      </c>
      <c r="M1367" s="371"/>
      <c r="N1367" s="206"/>
      <c r="O1367" s="206"/>
      <c r="P1367" s="371"/>
      <c r="Q1367" s="371"/>
      <c r="R1367" s="206"/>
      <c r="S1367" s="206"/>
      <c r="T1367" s="371"/>
      <c r="U1367" s="206"/>
      <c r="V1367" s="202" t="s">
        <v>4121</v>
      </c>
      <c r="W1367" s="214">
        <v>40624</v>
      </c>
      <c r="X1367" s="371">
        <v>2341430</v>
      </c>
      <c r="Y1367" s="371"/>
      <c r="Z1367" s="371">
        <f t="shared" ref="Z1367:Z1388" si="42">X1367-AA1367</f>
        <v>1217544</v>
      </c>
      <c r="AA1367" s="371">
        <v>1123886</v>
      </c>
      <c r="AB1367" s="419" t="s">
        <v>3955</v>
      </c>
      <c r="AC1367" s="215">
        <v>40968</v>
      </c>
      <c r="AD1367" s="419" t="str">
        <f>'РАЗДЕЛ 3'!$C$4</f>
        <v>МУП «Горводоканал»</v>
      </c>
      <c r="AE1367" s="417" t="s">
        <v>4433</v>
      </c>
      <c r="AF1367" s="420" t="s">
        <v>4121</v>
      </c>
      <c r="AG1367" s="216">
        <v>2341.4299999999998</v>
      </c>
      <c r="AH1367" s="421">
        <f t="shared" ref="AH1367:AH1386" si="43">AG1367-AI1367</f>
        <v>842.42999999999984</v>
      </c>
      <c r="AI1367" s="217">
        <v>1499</v>
      </c>
      <c r="BA1367" s="209" t="s">
        <v>10039</v>
      </c>
      <c r="BC1367" s="252"/>
      <c r="BD1367" s="252"/>
      <c r="BE1367" s="252"/>
      <c r="BF1367" s="252"/>
      <c r="BG1367" s="252"/>
      <c r="BH1367" s="252"/>
      <c r="BI1367" s="252"/>
      <c r="BJ1367" s="252"/>
      <c r="BK1367" s="252"/>
      <c r="BL1367" s="252"/>
      <c r="BM1367" s="252"/>
    </row>
    <row r="1368" spans="1:65" s="209" customFormat="1" ht="36.75" customHeight="1">
      <c r="A1368" s="420">
        <v>1365</v>
      </c>
      <c r="B1368" s="419" t="s">
        <v>1054</v>
      </c>
      <c r="C1368" s="419" t="s">
        <v>8893</v>
      </c>
      <c r="D1368" s="419" t="s">
        <v>1055</v>
      </c>
      <c r="E1368" s="505" t="s">
        <v>10111</v>
      </c>
      <c r="F1368" s="507"/>
      <c r="G1368" s="507"/>
      <c r="H1368" s="507"/>
      <c r="I1368" s="507"/>
      <c r="J1368" s="507"/>
      <c r="K1368" s="506"/>
      <c r="L1368" s="217">
        <v>5.0999999999999996</v>
      </c>
      <c r="M1368" s="371"/>
      <c r="N1368" s="206"/>
      <c r="O1368" s="206"/>
      <c r="P1368" s="371"/>
      <c r="Q1368" s="371"/>
      <c r="R1368" s="206"/>
      <c r="S1368" s="206"/>
      <c r="T1368" s="371"/>
      <c r="U1368" s="206"/>
      <c r="V1368" s="211" t="s">
        <v>4121</v>
      </c>
      <c r="W1368" s="214" t="s">
        <v>1056</v>
      </c>
      <c r="X1368" s="371">
        <v>102500</v>
      </c>
      <c r="Y1368" s="371"/>
      <c r="Z1368" s="371">
        <f t="shared" si="42"/>
        <v>53300</v>
      </c>
      <c r="AA1368" s="371">
        <v>49200</v>
      </c>
      <c r="AB1368" s="419" t="s">
        <v>3955</v>
      </c>
      <c r="AC1368" s="215">
        <v>40968</v>
      </c>
      <c r="AD1368" s="419" t="str">
        <f>'РАЗДЕЛ 3'!$C$4</f>
        <v>МУП «Горводоканал»</v>
      </c>
      <c r="AE1368" s="417" t="s">
        <v>4433</v>
      </c>
      <c r="AF1368" s="420" t="s">
        <v>4121</v>
      </c>
      <c r="AG1368" s="216">
        <v>103</v>
      </c>
      <c r="AH1368" s="421">
        <f t="shared" si="43"/>
        <v>37</v>
      </c>
      <c r="AI1368" s="217">
        <v>66</v>
      </c>
      <c r="BA1368" s="209" t="s">
        <v>10038</v>
      </c>
      <c r="BC1368" s="252"/>
      <c r="BD1368" s="252"/>
      <c r="BE1368" s="252"/>
      <c r="BF1368" s="252"/>
      <c r="BG1368" s="252"/>
      <c r="BH1368" s="252"/>
      <c r="BI1368" s="252"/>
      <c r="BJ1368" s="252"/>
      <c r="BK1368" s="252"/>
      <c r="BL1368" s="252"/>
      <c r="BM1368" s="252"/>
    </row>
    <row r="1369" spans="1:65" s="209" customFormat="1" ht="42" customHeight="1">
      <c r="A1369" s="420">
        <v>1366</v>
      </c>
      <c r="B1369" s="419" t="s">
        <v>1057</v>
      </c>
      <c r="C1369" s="419" t="s">
        <v>8893</v>
      </c>
      <c r="D1369" s="419" t="s">
        <v>1058</v>
      </c>
      <c r="E1369" s="505" t="s">
        <v>10112</v>
      </c>
      <c r="F1369" s="507"/>
      <c r="G1369" s="507"/>
      <c r="H1369" s="507"/>
      <c r="I1369" s="507"/>
      <c r="J1369" s="507"/>
      <c r="K1369" s="506"/>
      <c r="L1369" s="217">
        <v>80.599999999999994</v>
      </c>
      <c r="M1369" s="371"/>
      <c r="N1369" s="206"/>
      <c r="O1369" s="206"/>
      <c r="P1369" s="371"/>
      <c r="Q1369" s="371"/>
      <c r="R1369" s="206"/>
      <c r="S1369" s="206"/>
      <c r="T1369" s="371"/>
      <c r="U1369" s="206"/>
      <c r="V1369" s="211" t="s">
        <v>4121</v>
      </c>
      <c r="W1369" s="203">
        <v>40624</v>
      </c>
      <c r="X1369" s="371">
        <v>1619900</v>
      </c>
      <c r="Y1369" s="371"/>
      <c r="Z1369" s="371">
        <f t="shared" si="42"/>
        <v>842348</v>
      </c>
      <c r="AA1369" s="371">
        <v>777552</v>
      </c>
      <c r="AB1369" s="419" t="s">
        <v>3955</v>
      </c>
      <c r="AC1369" s="215">
        <v>40968</v>
      </c>
      <c r="AD1369" s="419" t="str">
        <f>'РАЗДЕЛ 3'!$C$4</f>
        <v>МУП «Горводоканал»</v>
      </c>
      <c r="AE1369" s="417" t="s">
        <v>4433</v>
      </c>
      <c r="AF1369" s="420" t="s">
        <v>4121</v>
      </c>
      <c r="AG1369" s="216">
        <v>1619.9</v>
      </c>
      <c r="AH1369" s="421">
        <f t="shared" si="43"/>
        <v>582.90000000000009</v>
      </c>
      <c r="AI1369" s="217">
        <v>1037</v>
      </c>
      <c r="BA1369" s="209" t="s">
        <v>10037</v>
      </c>
      <c r="BC1369" s="252"/>
      <c r="BD1369" s="252"/>
      <c r="BE1369" s="252"/>
      <c r="BF1369" s="252"/>
      <c r="BG1369" s="252"/>
      <c r="BH1369" s="252"/>
      <c r="BI1369" s="252"/>
      <c r="BJ1369" s="252"/>
      <c r="BK1369" s="252"/>
      <c r="BL1369" s="252"/>
      <c r="BM1369" s="252"/>
    </row>
    <row r="1370" spans="1:65" s="209" customFormat="1" ht="41.25" customHeight="1">
      <c r="A1370" s="420">
        <v>1367</v>
      </c>
      <c r="B1370" s="419" t="s">
        <v>1059</v>
      </c>
      <c r="C1370" s="419" t="s">
        <v>8893</v>
      </c>
      <c r="D1370" s="419" t="s">
        <v>1060</v>
      </c>
      <c r="E1370" s="505" t="s">
        <v>10113</v>
      </c>
      <c r="F1370" s="507"/>
      <c r="G1370" s="507"/>
      <c r="H1370" s="507"/>
      <c r="I1370" s="507"/>
      <c r="J1370" s="507"/>
      <c r="K1370" s="506"/>
      <c r="L1370" s="217">
        <v>120</v>
      </c>
      <c r="M1370" s="371"/>
      <c r="N1370" s="206"/>
      <c r="O1370" s="206"/>
      <c r="P1370" s="371"/>
      <c r="Q1370" s="371"/>
      <c r="R1370" s="206"/>
      <c r="S1370" s="206"/>
      <c r="T1370" s="371"/>
      <c r="U1370" s="206"/>
      <c r="V1370" s="211" t="s">
        <v>4121</v>
      </c>
      <c r="W1370" s="203">
        <v>40624</v>
      </c>
      <c r="X1370" s="371">
        <v>2411760</v>
      </c>
      <c r="Y1370" s="371"/>
      <c r="Z1370" s="371">
        <f t="shared" si="42"/>
        <v>1254115</v>
      </c>
      <c r="AA1370" s="371">
        <v>1157645</v>
      </c>
      <c r="AB1370" s="419" t="s">
        <v>3955</v>
      </c>
      <c r="AC1370" s="215">
        <v>40968</v>
      </c>
      <c r="AD1370" s="419" t="str">
        <f>'РАЗДЕЛ 3'!$C$4</f>
        <v>МУП «Горводоканал»</v>
      </c>
      <c r="AE1370" s="417" t="s">
        <v>4433</v>
      </c>
      <c r="AF1370" s="420" t="s">
        <v>4121</v>
      </c>
      <c r="AG1370" s="216">
        <v>2411.7600000000002</v>
      </c>
      <c r="AH1370" s="421">
        <f t="shared" si="43"/>
        <v>868.76000000000022</v>
      </c>
      <c r="AI1370" s="217">
        <v>1543</v>
      </c>
      <c r="BA1370" s="209" t="s">
        <v>10036</v>
      </c>
      <c r="BC1370" s="252"/>
      <c r="BD1370" s="252"/>
      <c r="BE1370" s="252"/>
      <c r="BF1370" s="252"/>
      <c r="BG1370" s="252"/>
      <c r="BH1370" s="252"/>
      <c r="BI1370" s="252"/>
      <c r="BJ1370" s="252"/>
      <c r="BK1370" s="252"/>
      <c r="BL1370" s="252"/>
      <c r="BM1370" s="252"/>
    </row>
    <row r="1371" spans="1:65" s="209" customFormat="1" ht="37.5" customHeight="1">
      <c r="A1371" s="420">
        <v>1368</v>
      </c>
      <c r="B1371" s="419" t="s">
        <v>1061</v>
      </c>
      <c r="C1371" s="419" t="s">
        <v>8893</v>
      </c>
      <c r="D1371" s="419" t="s">
        <v>1062</v>
      </c>
      <c r="E1371" s="505" t="s">
        <v>10114</v>
      </c>
      <c r="F1371" s="507"/>
      <c r="G1371" s="507"/>
      <c r="H1371" s="507"/>
      <c r="I1371" s="507"/>
      <c r="J1371" s="507"/>
      <c r="K1371" s="506"/>
      <c r="L1371" s="217">
        <v>123.7</v>
      </c>
      <c r="M1371" s="371"/>
      <c r="N1371" s="206"/>
      <c r="O1371" s="206"/>
      <c r="P1371" s="371"/>
      <c r="Q1371" s="371"/>
      <c r="R1371" s="206"/>
      <c r="S1371" s="206"/>
      <c r="T1371" s="371"/>
      <c r="U1371" s="206"/>
      <c r="V1371" s="211" t="s">
        <v>4121</v>
      </c>
      <c r="W1371" s="203">
        <v>40624</v>
      </c>
      <c r="X1371" s="371">
        <v>2486190</v>
      </c>
      <c r="Y1371" s="371"/>
      <c r="Z1371" s="371">
        <f t="shared" si="42"/>
        <v>1292819</v>
      </c>
      <c r="AA1371" s="371">
        <v>1193371</v>
      </c>
      <c r="AB1371" s="419" t="s">
        <v>3955</v>
      </c>
      <c r="AC1371" s="215">
        <v>40968</v>
      </c>
      <c r="AD1371" s="419" t="str">
        <f>'РАЗДЕЛ 3'!$C$4</f>
        <v>МУП «Горводоканал»</v>
      </c>
      <c r="AE1371" s="417" t="s">
        <v>4433</v>
      </c>
      <c r="AF1371" s="420" t="s">
        <v>4121</v>
      </c>
      <c r="AG1371" s="216">
        <v>2486.19</v>
      </c>
      <c r="AH1371" s="421">
        <f t="shared" si="43"/>
        <v>895.19</v>
      </c>
      <c r="AI1371" s="217">
        <v>1591</v>
      </c>
      <c r="BA1371" s="209" t="s">
        <v>10035</v>
      </c>
      <c r="BC1371" s="252"/>
      <c r="BD1371" s="252"/>
      <c r="BE1371" s="252"/>
      <c r="BF1371" s="252"/>
      <c r="BG1371" s="252"/>
      <c r="BH1371" s="252"/>
      <c r="BI1371" s="252"/>
      <c r="BJ1371" s="252"/>
      <c r="BK1371" s="252"/>
      <c r="BL1371" s="252"/>
      <c r="BM1371" s="252"/>
    </row>
    <row r="1372" spans="1:65" s="209" customFormat="1" ht="45.75" customHeight="1">
      <c r="A1372" s="420">
        <v>1369</v>
      </c>
      <c r="B1372" s="419" t="s">
        <v>1063</v>
      </c>
      <c r="C1372" s="419" t="s">
        <v>8893</v>
      </c>
      <c r="D1372" s="419" t="s">
        <v>1064</v>
      </c>
      <c r="E1372" s="505" t="s">
        <v>10115</v>
      </c>
      <c r="F1372" s="507"/>
      <c r="G1372" s="507"/>
      <c r="H1372" s="507"/>
      <c r="I1372" s="507"/>
      <c r="J1372" s="507"/>
      <c r="K1372" s="506"/>
      <c r="L1372" s="217">
        <v>155</v>
      </c>
      <c r="M1372" s="371"/>
      <c r="N1372" s="206"/>
      <c r="O1372" s="206"/>
      <c r="P1372" s="371"/>
      <c r="Q1372" s="371"/>
      <c r="R1372" s="206"/>
      <c r="S1372" s="206"/>
      <c r="T1372" s="371"/>
      <c r="U1372" s="206"/>
      <c r="V1372" s="211" t="s">
        <v>4121</v>
      </c>
      <c r="W1372" s="203">
        <v>40624</v>
      </c>
      <c r="X1372" s="371">
        <v>2209181</v>
      </c>
      <c r="Y1372" s="371"/>
      <c r="Z1372" s="371">
        <f t="shared" si="42"/>
        <v>1148774</v>
      </c>
      <c r="AA1372" s="371">
        <v>1060407</v>
      </c>
      <c r="AB1372" s="419" t="s">
        <v>3955</v>
      </c>
      <c r="AC1372" s="215">
        <v>40968</v>
      </c>
      <c r="AD1372" s="419" t="str">
        <f>'РАЗДЕЛ 3'!$C$4</f>
        <v>МУП «Горводоканал»</v>
      </c>
      <c r="AE1372" s="417" t="s">
        <v>4433</v>
      </c>
      <c r="AF1372" s="420" t="s">
        <v>4121</v>
      </c>
      <c r="AG1372" s="216">
        <v>2209.181</v>
      </c>
      <c r="AH1372" s="421">
        <f t="shared" si="43"/>
        <v>795.18100000000004</v>
      </c>
      <c r="AI1372" s="217">
        <v>1414</v>
      </c>
      <c r="BA1372" s="209" t="s">
        <v>10034</v>
      </c>
      <c r="BC1372" s="252"/>
      <c r="BD1372" s="252"/>
      <c r="BE1372" s="252"/>
      <c r="BF1372" s="252"/>
      <c r="BG1372" s="252"/>
      <c r="BH1372" s="252"/>
      <c r="BI1372" s="252"/>
      <c r="BJ1372" s="252"/>
      <c r="BK1372" s="252"/>
      <c r="BL1372" s="252"/>
      <c r="BM1372" s="252"/>
    </row>
    <row r="1373" spans="1:65" s="209" customFormat="1" ht="40.5" customHeight="1">
      <c r="A1373" s="420">
        <v>1370</v>
      </c>
      <c r="B1373" s="419" t="s">
        <v>1065</v>
      </c>
      <c r="C1373" s="419" t="s">
        <v>8893</v>
      </c>
      <c r="D1373" s="419" t="s">
        <v>1066</v>
      </c>
      <c r="E1373" s="505" t="s">
        <v>10223</v>
      </c>
      <c r="F1373" s="507"/>
      <c r="G1373" s="507"/>
      <c r="H1373" s="507"/>
      <c r="I1373" s="507"/>
      <c r="J1373" s="507"/>
      <c r="K1373" s="506"/>
      <c r="L1373" s="217">
        <v>122</v>
      </c>
      <c r="M1373" s="371"/>
      <c r="N1373" s="206"/>
      <c r="O1373" s="206"/>
      <c r="P1373" s="371"/>
      <c r="Q1373" s="371"/>
      <c r="R1373" s="206"/>
      <c r="S1373" s="206"/>
      <c r="T1373" s="371"/>
      <c r="U1373" s="206"/>
      <c r="V1373" s="211" t="s">
        <v>4121</v>
      </c>
      <c r="W1373" s="203">
        <v>40624</v>
      </c>
      <c r="X1373" s="371">
        <v>2244410</v>
      </c>
      <c r="Y1373" s="371"/>
      <c r="Z1373" s="371">
        <f t="shared" si="42"/>
        <v>1167093</v>
      </c>
      <c r="AA1373" s="371">
        <v>1077317</v>
      </c>
      <c r="AB1373" s="419" t="s">
        <v>2549</v>
      </c>
      <c r="AC1373" s="215">
        <v>40968</v>
      </c>
      <c r="AD1373" s="419" t="str">
        <f>'РАЗДЕЛ 3'!$C$4</f>
        <v>МУП «Горводоканал»</v>
      </c>
      <c r="AE1373" s="417" t="s">
        <v>4433</v>
      </c>
      <c r="AF1373" s="420" t="s">
        <v>4121</v>
      </c>
      <c r="AG1373" s="216">
        <v>2244.41</v>
      </c>
      <c r="AH1373" s="421">
        <f t="shared" si="43"/>
        <v>808.40999999999985</v>
      </c>
      <c r="AI1373" s="217">
        <v>1436</v>
      </c>
      <c r="BA1373" s="209" t="s">
        <v>10033</v>
      </c>
      <c r="BC1373" s="252"/>
      <c r="BD1373" s="252"/>
      <c r="BE1373" s="252"/>
      <c r="BF1373" s="252"/>
      <c r="BG1373" s="252"/>
      <c r="BH1373" s="252"/>
      <c r="BI1373" s="252"/>
      <c r="BJ1373" s="252"/>
      <c r="BK1373" s="252"/>
      <c r="BL1373" s="252"/>
      <c r="BM1373" s="252"/>
    </row>
    <row r="1374" spans="1:65" s="209" customFormat="1" ht="51" customHeight="1">
      <c r="A1374" s="420">
        <v>1371</v>
      </c>
      <c r="B1374" s="419" t="s">
        <v>9601</v>
      </c>
      <c r="C1374" s="419" t="s">
        <v>8893</v>
      </c>
      <c r="D1374" s="419">
        <v>3032</v>
      </c>
      <c r="E1374" s="534" t="s">
        <v>10357</v>
      </c>
      <c r="F1374" s="535"/>
      <c r="G1374" s="535"/>
      <c r="H1374" s="535"/>
      <c r="I1374" s="535"/>
      <c r="J1374" s="535"/>
      <c r="K1374" s="536"/>
      <c r="L1374" s="217">
        <v>18.7</v>
      </c>
      <c r="M1374" s="371"/>
      <c r="N1374" s="206"/>
      <c r="O1374" s="206"/>
      <c r="P1374" s="371"/>
      <c r="Q1374" s="371"/>
      <c r="R1374" s="206"/>
      <c r="S1374" s="206"/>
      <c r="T1374" s="371"/>
      <c r="U1374" s="206"/>
      <c r="V1374" s="211" t="s">
        <v>4121</v>
      </c>
      <c r="W1374" s="203">
        <v>39640</v>
      </c>
      <c r="X1374" s="371">
        <v>4559765</v>
      </c>
      <c r="Y1374" s="371"/>
      <c r="Z1374" s="371">
        <f>X1374-AA1374</f>
        <v>3496234</v>
      </c>
      <c r="AA1374" s="371">
        <v>1063531</v>
      </c>
      <c r="AB1374" s="419" t="s">
        <v>780</v>
      </c>
      <c r="AC1374" s="215">
        <v>38925</v>
      </c>
      <c r="AD1374" s="419" t="str">
        <f>'РАЗДЕЛ 3'!$C$4</f>
        <v>МУП «Горводоканал»</v>
      </c>
      <c r="AE1374" s="417" t="s">
        <v>4433</v>
      </c>
      <c r="AF1374" s="420"/>
      <c r="AG1374" s="216"/>
      <c r="AH1374" s="421"/>
      <c r="AI1374" s="217"/>
      <c r="BA1374" s="209" t="s">
        <v>9602</v>
      </c>
      <c r="BC1374" s="252"/>
      <c r="BD1374" s="252"/>
      <c r="BE1374" s="252"/>
      <c r="BF1374" s="252"/>
      <c r="BG1374" s="252"/>
      <c r="BH1374" s="252"/>
      <c r="BI1374" s="252"/>
      <c r="BJ1374" s="252"/>
      <c r="BK1374" s="252"/>
      <c r="BL1374" s="252"/>
      <c r="BM1374" s="252"/>
    </row>
    <row r="1375" spans="1:65" s="209" customFormat="1" ht="22.5">
      <c r="A1375" s="420">
        <v>1372</v>
      </c>
      <c r="B1375" s="419" t="s">
        <v>9603</v>
      </c>
      <c r="C1375" s="419" t="s">
        <v>8893</v>
      </c>
      <c r="D1375" s="419">
        <v>3033</v>
      </c>
      <c r="E1375" s="514" t="s">
        <v>9604</v>
      </c>
      <c r="F1375" s="515"/>
      <c r="G1375" s="515"/>
      <c r="H1375" s="515"/>
      <c r="I1375" s="515"/>
      <c r="J1375" s="515"/>
      <c r="K1375" s="516"/>
      <c r="L1375" s="217">
        <v>18.7</v>
      </c>
      <c r="M1375" s="371"/>
      <c r="N1375" s="206"/>
      <c r="O1375" s="206"/>
      <c r="P1375" s="371"/>
      <c r="Q1375" s="371"/>
      <c r="R1375" s="206"/>
      <c r="S1375" s="206"/>
      <c r="T1375" s="371"/>
      <c r="U1375" s="206"/>
      <c r="V1375" s="211" t="s">
        <v>4121</v>
      </c>
      <c r="W1375" s="203">
        <v>39640</v>
      </c>
      <c r="X1375" s="371">
        <v>4611822</v>
      </c>
      <c r="Y1375" s="371"/>
      <c r="Z1375" s="371">
        <f>X1375-AA1375</f>
        <v>3548291</v>
      </c>
      <c r="AA1375" s="371">
        <v>1063531</v>
      </c>
      <c r="AB1375" s="419" t="s">
        <v>780</v>
      </c>
      <c r="AC1375" s="215">
        <v>38925</v>
      </c>
      <c r="AD1375" s="419" t="str">
        <f>'РАЗДЕЛ 3'!$C$4</f>
        <v>МУП «Горводоканал»</v>
      </c>
      <c r="AE1375" s="417" t="s">
        <v>4433</v>
      </c>
      <c r="AF1375" s="420"/>
      <c r="AG1375" s="216"/>
      <c r="AH1375" s="421"/>
      <c r="AI1375" s="217"/>
      <c r="BA1375" s="209" t="s">
        <v>9612</v>
      </c>
      <c r="BC1375" s="252"/>
      <c r="BD1375" s="252"/>
      <c r="BE1375" s="252"/>
      <c r="BF1375" s="252"/>
      <c r="BG1375" s="252"/>
      <c r="BH1375" s="252"/>
      <c r="BI1375" s="252"/>
      <c r="BJ1375" s="252"/>
      <c r="BK1375" s="252"/>
      <c r="BL1375" s="252"/>
      <c r="BM1375" s="252"/>
    </row>
    <row r="1376" spans="1:65" s="209" customFormat="1" ht="22.5">
      <c r="A1376" s="420">
        <v>1373</v>
      </c>
      <c r="B1376" s="419" t="s">
        <v>9605</v>
      </c>
      <c r="C1376" s="419" t="s">
        <v>8893</v>
      </c>
      <c r="D1376" s="419">
        <v>3034</v>
      </c>
      <c r="E1376" s="505" t="s">
        <v>9606</v>
      </c>
      <c r="F1376" s="507"/>
      <c r="G1376" s="507"/>
      <c r="H1376" s="507"/>
      <c r="I1376" s="507"/>
      <c r="J1376" s="507"/>
      <c r="K1376" s="506"/>
      <c r="L1376" s="217">
        <v>18.7</v>
      </c>
      <c r="M1376" s="371"/>
      <c r="N1376" s="206"/>
      <c r="O1376" s="206"/>
      <c r="P1376" s="371"/>
      <c r="Q1376" s="371"/>
      <c r="R1376" s="206"/>
      <c r="S1376" s="206"/>
      <c r="T1376" s="371"/>
      <c r="U1376" s="206"/>
      <c r="V1376" s="211" t="s">
        <v>4121</v>
      </c>
      <c r="W1376" s="203">
        <v>39640</v>
      </c>
      <c r="X1376" s="371">
        <v>4615807</v>
      </c>
      <c r="Y1376" s="371"/>
      <c r="Z1376" s="371">
        <f>X1376-AA1376</f>
        <v>3504198</v>
      </c>
      <c r="AA1376" s="371">
        <v>1111609</v>
      </c>
      <c r="AB1376" s="419" t="s">
        <v>780</v>
      </c>
      <c r="AC1376" s="215">
        <v>38925</v>
      </c>
      <c r="AD1376" s="419" t="str">
        <f>'РАЗДЕЛ 3'!$C$4</f>
        <v>МУП «Горводоканал»</v>
      </c>
      <c r="AE1376" s="417" t="s">
        <v>4433</v>
      </c>
      <c r="AF1376" s="420"/>
      <c r="AG1376" s="216"/>
      <c r="AH1376" s="421"/>
      <c r="AI1376" s="217"/>
      <c r="BA1376" s="209" t="s">
        <v>9607</v>
      </c>
      <c r="BC1376" s="252"/>
      <c r="BD1376" s="252"/>
      <c r="BE1376" s="252"/>
      <c r="BF1376" s="252"/>
      <c r="BG1376" s="252"/>
      <c r="BH1376" s="252"/>
      <c r="BI1376" s="252"/>
      <c r="BJ1376" s="252"/>
      <c r="BK1376" s="252"/>
      <c r="BL1376" s="252"/>
      <c r="BM1376" s="252"/>
    </row>
    <row r="1377" spans="1:65" s="209" customFormat="1" ht="54" customHeight="1">
      <c r="A1377" s="420">
        <v>1374</v>
      </c>
      <c r="B1377" s="419" t="s">
        <v>9609</v>
      </c>
      <c r="C1377" s="419" t="s">
        <v>8893</v>
      </c>
      <c r="D1377" s="419">
        <v>3035</v>
      </c>
      <c r="E1377" s="505" t="s">
        <v>10103</v>
      </c>
      <c r="F1377" s="507"/>
      <c r="G1377" s="507"/>
      <c r="H1377" s="507"/>
      <c r="I1377" s="507"/>
      <c r="J1377" s="507"/>
      <c r="K1377" s="506"/>
      <c r="L1377" s="217">
        <v>18.7</v>
      </c>
      <c r="M1377" s="371"/>
      <c r="N1377" s="206"/>
      <c r="O1377" s="206"/>
      <c r="P1377" s="371"/>
      <c r="Q1377" s="371"/>
      <c r="R1377" s="206"/>
      <c r="S1377" s="206"/>
      <c r="T1377" s="371"/>
      <c r="U1377" s="206"/>
      <c r="V1377" s="211" t="s">
        <v>4121</v>
      </c>
      <c r="W1377" s="203">
        <v>39671</v>
      </c>
      <c r="X1377" s="371">
        <v>4563942</v>
      </c>
      <c r="Y1377" s="371"/>
      <c r="Z1377" s="371">
        <f>X1377-AA1377</f>
        <v>3500411</v>
      </c>
      <c r="AA1377" s="371">
        <v>1063531</v>
      </c>
      <c r="AB1377" s="419" t="s">
        <v>780</v>
      </c>
      <c r="AC1377" s="215">
        <v>38925</v>
      </c>
      <c r="AD1377" s="419" t="str">
        <f>'РАЗДЕЛ 3'!$C$4</f>
        <v>МУП «Горводоканал»</v>
      </c>
      <c r="AE1377" s="417" t="s">
        <v>4433</v>
      </c>
      <c r="AF1377" s="420"/>
      <c r="AG1377" s="216"/>
      <c r="AH1377" s="421"/>
      <c r="AI1377" s="217"/>
      <c r="BA1377" s="209" t="s">
        <v>9608</v>
      </c>
      <c r="BC1377" s="252"/>
      <c r="BD1377" s="252"/>
      <c r="BE1377" s="252"/>
      <c r="BF1377" s="252"/>
      <c r="BG1377" s="252"/>
      <c r="BH1377" s="252"/>
      <c r="BI1377" s="252"/>
      <c r="BJ1377" s="252"/>
      <c r="BK1377" s="252"/>
      <c r="BL1377" s="252"/>
      <c r="BM1377" s="252"/>
    </row>
    <row r="1378" spans="1:65" s="209" customFormat="1" ht="65.25" customHeight="1">
      <c r="A1378" s="420">
        <v>1375</v>
      </c>
      <c r="B1378" s="419" t="s">
        <v>9610</v>
      </c>
      <c r="C1378" s="419" t="s">
        <v>8893</v>
      </c>
      <c r="D1378" s="420" t="s">
        <v>4121</v>
      </c>
      <c r="E1378" s="505" t="s">
        <v>10358</v>
      </c>
      <c r="F1378" s="507"/>
      <c r="G1378" s="507"/>
      <c r="H1378" s="507"/>
      <c r="I1378" s="507"/>
      <c r="J1378" s="507"/>
      <c r="K1378" s="506"/>
      <c r="L1378" s="420">
        <v>18.7</v>
      </c>
      <c r="M1378" s="371"/>
      <c r="N1378" s="206"/>
      <c r="O1378" s="206"/>
      <c r="P1378" s="371"/>
      <c r="Q1378" s="371"/>
      <c r="R1378" s="206"/>
      <c r="S1378" s="206"/>
      <c r="T1378" s="371"/>
      <c r="U1378" s="206"/>
      <c r="V1378" s="211" t="s">
        <v>4121</v>
      </c>
      <c r="W1378" s="203">
        <v>39640</v>
      </c>
      <c r="X1378" s="371">
        <v>4555207</v>
      </c>
      <c r="Y1378" s="371"/>
      <c r="Z1378" s="371">
        <f t="shared" si="42"/>
        <v>3491676</v>
      </c>
      <c r="AA1378" s="371">
        <v>1063531</v>
      </c>
      <c r="AB1378" s="419" t="s">
        <v>780</v>
      </c>
      <c r="AC1378" s="215">
        <v>38925</v>
      </c>
      <c r="AD1378" s="419" t="str">
        <f>'РАЗДЕЛ 3'!$C$4</f>
        <v>МУП «Горводоканал»</v>
      </c>
      <c r="AE1378" s="417" t="s">
        <v>4433</v>
      </c>
      <c r="AF1378" s="420" t="s">
        <v>4121</v>
      </c>
      <c r="AG1378" s="216">
        <v>22907</v>
      </c>
      <c r="AH1378" s="421">
        <f t="shared" si="43"/>
        <v>13916</v>
      </c>
      <c r="AI1378" s="217">
        <v>8991</v>
      </c>
      <c r="BA1378" s="209" t="s">
        <v>9611</v>
      </c>
      <c r="BC1378" s="252"/>
      <c r="BD1378" s="252"/>
      <c r="BE1378" s="252"/>
      <c r="BF1378" s="252"/>
      <c r="BG1378" s="252"/>
      <c r="BH1378" s="252"/>
      <c r="BI1378" s="252"/>
      <c r="BJ1378" s="252"/>
      <c r="BK1378" s="252"/>
      <c r="BL1378" s="252"/>
      <c r="BM1378" s="252"/>
    </row>
    <row r="1379" spans="1:65" s="209" customFormat="1" ht="36" customHeight="1">
      <c r="A1379" s="420">
        <v>1376</v>
      </c>
      <c r="B1379" s="419" t="s">
        <v>781</v>
      </c>
      <c r="C1379" s="419" t="s">
        <v>634</v>
      </c>
      <c r="D1379" s="419" t="s">
        <v>4222</v>
      </c>
      <c r="E1379" s="505" t="s">
        <v>10359</v>
      </c>
      <c r="F1379" s="507"/>
      <c r="G1379" s="507"/>
      <c r="H1379" s="507"/>
      <c r="I1379" s="507"/>
      <c r="J1379" s="507"/>
      <c r="K1379" s="506"/>
      <c r="L1379" s="217">
        <v>1589.3</v>
      </c>
      <c r="M1379" s="371"/>
      <c r="N1379" s="206"/>
      <c r="O1379" s="206"/>
      <c r="P1379" s="371"/>
      <c r="Q1379" s="371"/>
      <c r="R1379" s="206"/>
      <c r="S1379" s="206"/>
      <c r="T1379" s="371"/>
      <c r="U1379" s="206"/>
      <c r="V1379" s="202" t="s">
        <v>4121</v>
      </c>
      <c r="W1379" s="214" t="s">
        <v>1038</v>
      </c>
      <c r="X1379" s="371">
        <v>8058169</v>
      </c>
      <c r="Y1379" s="371"/>
      <c r="Z1379" s="371">
        <f t="shared" si="42"/>
        <v>2176604</v>
      </c>
      <c r="AA1379" s="371">
        <v>5881565</v>
      </c>
      <c r="AB1379" s="419" t="s">
        <v>783</v>
      </c>
      <c r="AC1379" s="215" t="s">
        <v>20</v>
      </c>
      <c r="AD1379" s="419" t="str">
        <f>'РАЗДЕЛ 3'!$C$4</f>
        <v>МУП «Горводоканал»</v>
      </c>
      <c r="AE1379" s="417" t="s">
        <v>4433</v>
      </c>
      <c r="AF1379" s="420" t="s">
        <v>4121</v>
      </c>
      <c r="AG1379" s="216">
        <v>8058</v>
      </c>
      <c r="AH1379" s="421">
        <f t="shared" si="43"/>
        <v>1778</v>
      </c>
      <c r="AI1379" s="217">
        <v>6280</v>
      </c>
      <c r="BA1379" s="209" t="s">
        <v>9089</v>
      </c>
      <c r="BC1379" s="252"/>
      <c r="BD1379" s="252"/>
      <c r="BE1379" s="252"/>
      <c r="BF1379" s="252"/>
      <c r="BG1379" s="252"/>
      <c r="BH1379" s="252"/>
      <c r="BI1379" s="252"/>
      <c r="BJ1379" s="252"/>
      <c r="BK1379" s="252"/>
      <c r="BL1379" s="252"/>
      <c r="BM1379" s="252"/>
    </row>
    <row r="1380" spans="1:65" s="209" customFormat="1" ht="33.75" customHeight="1">
      <c r="A1380" s="420">
        <v>1377</v>
      </c>
      <c r="B1380" s="419" t="s">
        <v>21</v>
      </c>
      <c r="C1380" s="419" t="s">
        <v>8893</v>
      </c>
      <c r="D1380" s="419" t="s">
        <v>22</v>
      </c>
      <c r="E1380" s="505" t="s">
        <v>10354</v>
      </c>
      <c r="F1380" s="507"/>
      <c r="G1380" s="507"/>
      <c r="H1380" s="507"/>
      <c r="I1380" s="507"/>
      <c r="J1380" s="507"/>
      <c r="K1380" s="506"/>
      <c r="L1380" s="217">
        <v>21.3</v>
      </c>
      <c r="M1380" s="371"/>
      <c r="N1380" s="206"/>
      <c r="O1380" s="206"/>
      <c r="P1380" s="371"/>
      <c r="Q1380" s="371"/>
      <c r="R1380" s="206"/>
      <c r="S1380" s="206"/>
      <c r="T1380" s="371"/>
      <c r="U1380" s="206"/>
      <c r="V1380" s="211" t="s">
        <v>4121</v>
      </c>
      <c r="W1380" s="214" t="s">
        <v>23</v>
      </c>
      <c r="X1380" s="371">
        <v>4942225</v>
      </c>
      <c r="Y1380" s="371"/>
      <c r="Z1380" s="371">
        <f t="shared" si="42"/>
        <v>2602976</v>
      </c>
      <c r="AA1380" s="371">
        <v>2339249</v>
      </c>
      <c r="AB1380" s="419" t="s">
        <v>3955</v>
      </c>
      <c r="AC1380" s="215">
        <v>40968</v>
      </c>
      <c r="AD1380" s="419" t="str">
        <f>'РАЗДЕЛ 3'!$C$4</f>
        <v>МУП «Горводоканал»</v>
      </c>
      <c r="AE1380" s="417" t="s">
        <v>4433</v>
      </c>
      <c r="AF1380" s="420" t="s">
        <v>4121</v>
      </c>
      <c r="AG1380" s="216">
        <v>4942</v>
      </c>
      <c r="AH1380" s="421">
        <f t="shared" si="43"/>
        <v>1823</v>
      </c>
      <c r="AI1380" s="217">
        <v>3119</v>
      </c>
      <c r="BA1380" s="209" t="s">
        <v>10353</v>
      </c>
      <c r="BC1380" s="252"/>
      <c r="BD1380" s="252"/>
      <c r="BE1380" s="252"/>
      <c r="BF1380" s="252"/>
      <c r="BG1380" s="252"/>
      <c r="BH1380" s="252"/>
      <c r="BI1380" s="252"/>
      <c r="BJ1380" s="252"/>
      <c r="BK1380" s="252"/>
      <c r="BL1380" s="252"/>
      <c r="BM1380" s="252"/>
    </row>
    <row r="1381" spans="1:65" s="209" customFormat="1" ht="45" customHeight="1">
      <c r="A1381" s="420">
        <v>1378</v>
      </c>
      <c r="B1381" s="419" t="s">
        <v>24</v>
      </c>
      <c r="C1381" s="419" t="s">
        <v>8893</v>
      </c>
      <c r="D1381" s="419" t="s">
        <v>25</v>
      </c>
      <c r="E1381" s="505" t="s">
        <v>10167</v>
      </c>
      <c r="F1381" s="507"/>
      <c r="G1381" s="507"/>
      <c r="H1381" s="507"/>
      <c r="I1381" s="507"/>
      <c r="J1381" s="507"/>
      <c r="K1381" s="506"/>
      <c r="L1381" s="217">
        <v>21.3</v>
      </c>
      <c r="M1381" s="371"/>
      <c r="N1381" s="206"/>
      <c r="O1381" s="206"/>
      <c r="P1381" s="371"/>
      <c r="Q1381" s="371"/>
      <c r="R1381" s="206"/>
      <c r="S1381" s="206"/>
      <c r="T1381" s="371"/>
      <c r="U1381" s="206"/>
      <c r="V1381" s="211" t="s">
        <v>4121</v>
      </c>
      <c r="W1381" s="214" t="s">
        <v>23</v>
      </c>
      <c r="X1381" s="371">
        <v>5146287</v>
      </c>
      <c r="Y1381" s="371"/>
      <c r="Z1381" s="371">
        <f t="shared" si="42"/>
        <v>2684090</v>
      </c>
      <c r="AA1381" s="371">
        <v>2462197</v>
      </c>
      <c r="AB1381" s="419" t="s">
        <v>3955</v>
      </c>
      <c r="AC1381" s="215">
        <v>40968</v>
      </c>
      <c r="AD1381" s="419" t="str">
        <f>'РАЗДЕЛ 3'!$C$4</f>
        <v>МУП «Горводоканал»</v>
      </c>
      <c r="AE1381" s="417" t="s">
        <v>4433</v>
      </c>
      <c r="AF1381" s="420" t="s">
        <v>4121</v>
      </c>
      <c r="AG1381" s="216">
        <v>5146</v>
      </c>
      <c r="AH1381" s="421">
        <f t="shared" si="43"/>
        <v>1863</v>
      </c>
      <c r="AI1381" s="217">
        <v>3283</v>
      </c>
      <c r="BA1381" s="209" t="s">
        <v>10042</v>
      </c>
      <c r="BC1381" s="252"/>
      <c r="BD1381" s="252"/>
      <c r="BE1381" s="252"/>
      <c r="BF1381" s="252"/>
      <c r="BG1381" s="252"/>
      <c r="BH1381" s="252"/>
      <c r="BI1381" s="252"/>
      <c r="BJ1381" s="252"/>
      <c r="BK1381" s="252"/>
      <c r="BL1381" s="252"/>
      <c r="BM1381" s="252"/>
    </row>
    <row r="1382" spans="1:65" s="209" customFormat="1" ht="45" customHeight="1">
      <c r="A1382" s="420">
        <v>1379</v>
      </c>
      <c r="B1382" s="419" t="s">
        <v>26</v>
      </c>
      <c r="C1382" s="419" t="s">
        <v>8893</v>
      </c>
      <c r="D1382" s="419" t="s">
        <v>27</v>
      </c>
      <c r="E1382" s="505" t="s">
        <v>10166</v>
      </c>
      <c r="F1382" s="507"/>
      <c r="G1382" s="507"/>
      <c r="H1382" s="507"/>
      <c r="I1382" s="507"/>
      <c r="J1382" s="507"/>
      <c r="K1382" s="506"/>
      <c r="L1382" s="217">
        <v>21.3</v>
      </c>
      <c r="M1382" s="371"/>
      <c r="N1382" s="206"/>
      <c r="O1382" s="206"/>
      <c r="P1382" s="371"/>
      <c r="Q1382" s="371"/>
      <c r="R1382" s="206"/>
      <c r="S1382" s="206"/>
      <c r="T1382" s="371"/>
      <c r="U1382" s="206"/>
      <c r="V1382" s="211" t="s">
        <v>4121</v>
      </c>
      <c r="W1382" s="214" t="s">
        <v>28</v>
      </c>
      <c r="X1382" s="371">
        <v>5168399</v>
      </c>
      <c r="Y1382" s="371"/>
      <c r="Z1382" s="371">
        <f t="shared" si="42"/>
        <v>2745574</v>
      </c>
      <c r="AA1382" s="371">
        <v>2422825</v>
      </c>
      <c r="AB1382" s="419" t="s">
        <v>3955</v>
      </c>
      <c r="AC1382" s="215">
        <v>40968</v>
      </c>
      <c r="AD1382" s="419" t="str">
        <f>'РАЗДЕЛ 3'!$C$4</f>
        <v>МУП «Горводоканал»</v>
      </c>
      <c r="AE1382" s="417" t="s">
        <v>4433</v>
      </c>
      <c r="AF1382" s="420" t="s">
        <v>4121</v>
      </c>
      <c r="AG1382" s="216">
        <v>5168</v>
      </c>
      <c r="AH1382" s="421">
        <f t="shared" si="43"/>
        <v>1938</v>
      </c>
      <c r="AI1382" s="217">
        <v>3230</v>
      </c>
      <c r="BA1382" s="209" t="s">
        <v>10041</v>
      </c>
      <c r="BC1382" s="252"/>
      <c r="BD1382" s="252"/>
      <c r="BE1382" s="252"/>
      <c r="BF1382" s="252"/>
      <c r="BG1382" s="252"/>
      <c r="BH1382" s="252"/>
      <c r="BI1382" s="252"/>
      <c r="BJ1382" s="252"/>
      <c r="BK1382" s="252"/>
      <c r="BL1382" s="252"/>
      <c r="BM1382" s="252"/>
    </row>
    <row r="1383" spans="1:65" s="209" customFormat="1" ht="45" customHeight="1">
      <c r="A1383" s="420">
        <v>1380</v>
      </c>
      <c r="B1383" s="419" t="s">
        <v>29</v>
      </c>
      <c r="C1383" s="419" t="s">
        <v>8893</v>
      </c>
      <c r="D1383" s="419" t="s">
        <v>30</v>
      </c>
      <c r="E1383" s="505" t="s">
        <v>10165</v>
      </c>
      <c r="F1383" s="507"/>
      <c r="G1383" s="507"/>
      <c r="H1383" s="507"/>
      <c r="I1383" s="507"/>
      <c r="J1383" s="507"/>
      <c r="K1383" s="506"/>
      <c r="L1383" s="217">
        <v>21.3</v>
      </c>
      <c r="M1383" s="371"/>
      <c r="N1383" s="206"/>
      <c r="O1383" s="206"/>
      <c r="P1383" s="371"/>
      <c r="Q1383" s="371"/>
      <c r="R1383" s="206"/>
      <c r="S1383" s="206"/>
      <c r="T1383" s="371"/>
      <c r="U1383" s="206"/>
      <c r="V1383" s="211" t="s">
        <v>4121</v>
      </c>
      <c r="W1383" s="214" t="s">
        <v>31</v>
      </c>
      <c r="X1383" s="371">
        <v>5782518</v>
      </c>
      <c r="Y1383" s="371"/>
      <c r="Z1383" s="371">
        <f t="shared" si="42"/>
        <v>3059734</v>
      </c>
      <c r="AA1383" s="371">
        <v>2722784</v>
      </c>
      <c r="AB1383" s="419" t="s">
        <v>3955</v>
      </c>
      <c r="AC1383" s="215">
        <v>40968</v>
      </c>
      <c r="AD1383" s="419" t="str">
        <f>'РАЗДЕЛ 3'!$C$4</f>
        <v>МУП «Горводоканал»</v>
      </c>
      <c r="AE1383" s="417" t="s">
        <v>4433</v>
      </c>
      <c r="AF1383" s="420" t="s">
        <v>4121</v>
      </c>
      <c r="AG1383" s="216">
        <v>5783</v>
      </c>
      <c r="AH1383" s="421">
        <f t="shared" si="43"/>
        <v>2153</v>
      </c>
      <c r="AI1383" s="217">
        <v>3630</v>
      </c>
      <c r="BA1383" s="209" t="s">
        <v>10040</v>
      </c>
      <c r="BC1383" s="252"/>
      <c r="BD1383" s="252"/>
      <c r="BE1383" s="252"/>
      <c r="BF1383" s="252"/>
      <c r="BG1383" s="252"/>
      <c r="BH1383" s="252"/>
      <c r="BI1383" s="252"/>
      <c r="BJ1383" s="252"/>
      <c r="BK1383" s="252"/>
      <c r="BL1383" s="252"/>
      <c r="BM1383" s="252"/>
    </row>
    <row r="1384" spans="1:65" s="209" customFormat="1" ht="45" customHeight="1">
      <c r="A1384" s="420">
        <v>1381</v>
      </c>
      <c r="B1384" s="419" t="s">
        <v>32</v>
      </c>
      <c r="C1384" s="419" t="s">
        <v>8893</v>
      </c>
      <c r="D1384" s="419" t="s">
        <v>33</v>
      </c>
      <c r="E1384" s="505" t="s">
        <v>10163</v>
      </c>
      <c r="F1384" s="507"/>
      <c r="G1384" s="507"/>
      <c r="H1384" s="507"/>
      <c r="I1384" s="507"/>
      <c r="J1384" s="507"/>
      <c r="K1384" s="506"/>
      <c r="L1384" s="217">
        <v>21.3</v>
      </c>
      <c r="M1384" s="371"/>
      <c r="N1384" s="206"/>
      <c r="O1384" s="206"/>
      <c r="P1384" s="371"/>
      <c r="Q1384" s="371"/>
      <c r="R1384" s="206"/>
      <c r="S1384" s="206"/>
      <c r="T1384" s="371"/>
      <c r="U1384" s="206"/>
      <c r="V1384" s="211" t="s">
        <v>4121</v>
      </c>
      <c r="W1384" s="214" t="s">
        <v>28</v>
      </c>
      <c r="X1384" s="371">
        <v>6392665</v>
      </c>
      <c r="Y1384" s="371"/>
      <c r="Z1384" s="371">
        <f t="shared" si="42"/>
        <v>3382192</v>
      </c>
      <c r="AA1384" s="371">
        <v>3010473</v>
      </c>
      <c r="AB1384" s="419" t="s">
        <v>3955</v>
      </c>
      <c r="AC1384" s="215">
        <v>40968</v>
      </c>
      <c r="AD1384" s="419" t="str">
        <f>'РАЗДЕЛ 3'!$C$4</f>
        <v>МУП «Горводоканал»</v>
      </c>
      <c r="AE1384" s="417" t="s">
        <v>4433</v>
      </c>
      <c r="AF1384" s="420" t="s">
        <v>4121</v>
      </c>
      <c r="AG1384" s="216">
        <v>6393</v>
      </c>
      <c r="AH1384" s="421">
        <f t="shared" si="43"/>
        <v>2379</v>
      </c>
      <c r="AI1384" s="217">
        <v>4014</v>
      </c>
      <c r="BA1384" s="209" t="s">
        <v>10101</v>
      </c>
      <c r="BC1384" s="252"/>
      <c r="BD1384" s="252"/>
      <c r="BE1384" s="252"/>
      <c r="BF1384" s="252"/>
      <c r="BG1384" s="252"/>
      <c r="BH1384" s="252"/>
      <c r="BI1384" s="252"/>
      <c r="BJ1384" s="252"/>
      <c r="BK1384" s="252"/>
      <c r="BL1384" s="252"/>
      <c r="BM1384" s="252"/>
    </row>
    <row r="1385" spans="1:65" s="209" customFormat="1" ht="45" customHeight="1">
      <c r="A1385" s="420">
        <v>1382</v>
      </c>
      <c r="B1385" s="419" t="s">
        <v>39</v>
      </c>
      <c r="C1385" s="419" t="s">
        <v>8893</v>
      </c>
      <c r="D1385" s="218" t="s">
        <v>40</v>
      </c>
      <c r="E1385" s="505" t="s">
        <v>10104</v>
      </c>
      <c r="F1385" s="507"/>
      <c r="G1385" s="507"/>
      <c r="H1385" s="507"/>
      <c r="I1385" s="507"/>
      <c r="J1385" s="507"/>
      <c r="K1385" s="506"/>
      <c r="L1385" s="217">
        <v>21.3</v>
      </c>
      <c r="M1385" s="371"/>
      <c r="N1385" s="206"/>
      <c r="O1385" s="206"/>
      <c r="P1385" s="371"/>
      <c r="Q1385" s="371"/>
      <c r="R1385" s="206"/>
      <c r="S1385" s="206"/>
      <c r="T1385" s="371"/>
      <c r="U1385" s="206"/>
      <c r="V1385" s="211" t="s">
        <v>4121</v>
      </c>
      <c r="W1385" s="214">
        <v>40554</v>
      </c>
      <c r="X1385" s="371">
        <v>6530354</v>
      </c>
      <c r="Y1385" s="371"/>
      <c r="Z1385" s="371">
        <f t="shared" si="42"/>
        <v>3428804</v>
      </c>
      <c r="AA1385" s="371">
        <v>3101550</v>
      </c>
      <c r="AB1385" s="419" t="s">
        <v>3955</v>
      </c>
      <c r="AC1385" s="215">
        <v>40968</v>
      </c>
      <c r="AD1385" s="419" t="str">
        <f>'РАЗДЕЛ 3'!$C$4</f>
        <v>МУП «Горводоканал»</v>
      </c>
      <c r="AE1385" s="417" t="s">
        <v>4433</v>
      </c>
      <c r="AF1385" s="420" t="s">
        <v>4121</v>
      </c>
      <c r="AG1385" s="216">
        <v>6530</v>
      </c>
      <c r="AH1385" s="421">
        <f t="shared" si="43"/>
        <v>2395</v>
      </c>
      <c r="AI1385" s="217">
        <v>4135</v>
      </c>
      <c r="BA1385" s="209" t="s">
        <v>10105</v>
      </c>
      <c r="BC1385" s="252"/>
      <c r="BD1385" s="252"/>
      <c r="BE1385" s="252"/>
      <c r="BF1385" s="252"/>
      <c r="BG1385" s="252"/>
      <c r="BH1385" s="252"/>
      <c r="BI1385" s="252"/>
      <c r="BJ1385" s="252"/>
      <c r="BK1385" s="252"/>
      <c r="BL1385" s="252"/>
      <c r="BM1385" s="252"/>
    </row>
    <row r="1386" spans="1:65" s="209" customFormat="1" ht="45" customHeight="1">
      <c r="A1386" s="420">
        <v>1383</v>
      </c>
      <c r="B1386" s="419" t="s">
        <v>34</v>
      </c>
      <c r="C1386" s="419" t="s">
        <v>8893</v>
      </c>
      <c r="D1386" s="218" t="s">
        <v>35</v>
      </c>
      <c r="E1386" s="505" t="s">
        <v>10164</v>
      </c>
      <c r="F1386" s="507"/>
      <c r="G1386" s="507"/>
      <c r="H1386" s="507"/>
      <c r="I1386" s="507"/>
      <c r="J1386" s="507"/>
      <c r="K1386" s="506"/>
      <c r="L1386" s="217">
        <v>21.3</v>
      </c>
      <c r="M1386" s="371"/>
      <c r="N1386" s="206"/>
      <c r="O1386" s="206"/>
      <c r="P1386" s="371"/>
      <c r="Q1386" s="371"/>
      <c r="R1386" s="206"/>
      <c r="S1386" s="206"/>
      <c r="T1386" s="371"/>
      <c r="U1386" s="206"/>
      <c r="V1386" s="211" t="s">
        <v>4121</v>
      </c>
      <c r="W1386" s="214">
        <v>40554</v>
      </c>
      <c r="X1386" s="371">
        <v>6724794</v>
      </c>
      <c r="Y1386" s="371"/>
      <c r="Z1386" s="371">
        <f t="shared" si="42"/>
        <v>3504914</v>
      </c>
      <c r="AA1386" s="371">
        <v>3219880</v>
      </c>
      <c r="AB1386" s="419" t="s">
        <v>3955</v>
      </c>
      <c r="AC1386" s="215">
        <v>40968</v>
      </c>
      <c r="AD1386" s="419" t="str">
        <f>'РАЗДЕЛ 3'!$C$4</f>
        <v>МУП «Горводоканал»</v>
      </c>
      <c r="AE1386" s="417" t="s">
        <v>4433</v>
      </c>
      <c r="AF1386" s="420" t="s">
        <v>4121</v>
      </c>
      <c r="AG1386" s="216">
        <v>6725</v>
      </c>
      <c r="AH1386" s="421">
        <f t="shared" si="43"/>
        <v>2432</v>
      </c>
      <c r="AI1386" s="217">
        <v>4293</v>
      </c>
      <c r="BA1386" s="209" t="s">
        <v>10102</v>
      </c>
      <c r="BC1386" s="252"/>
      <c r="BD1386" s="252"/>
      <c r="BE1386" s="252"/>
      <c r="BF1386" s="252"/>
      <c r="BG1386" s="252"/>
      <c r="BH1386" s="252"/>
      <c r="BI1386" s="252"/>
      <c r="BJ1386" s="252"/>
      <c r="BK1386" s="252"/>
      <c r="BL1386" s="252"/>
      <c r="BM1386" s="252"/>
    </row>
    <row r="1387" spans="1:65" s="209" customFormat="1" ht="49.5" customHeight="1">
      <c r="A1387" s="420">
        <v>1384</v>
      </c>
      <c r="B1387" s="419" t="s">
        <v>37</v>
      </c>
      <c r="C1387" s="419" t="s">
        <v>8893</v>
      </c>
      <c r="D1387" s="419" t="s">
        <v>38</v>
      </c>
      <c r="E1387" s="505" t="s">
        <v>10224</v>
      </c>
      <c r="F1387" s="507"/>
      <c r="G1387" s="507"/>
      <c r="H1387" s="507"/>
      <c r="I1387" s="507"/>
      <c r="J1387" s="507"/>
      <c r="K1387" s="506"/>
      <c r="L1387" s="217">
        <v>115</v>
      </c>
      <c r="M1387" s="371"/>
      <c r="N1387" s="206"/>
      <c r="O1387" s="206"/>
      <c r="P1387" s="371"/>
      <c r="Q1387" s="371"/>
      <c r="R1387" s="206"/>
      <c r="S1387" s="206"/>
      <c r="T1387" s="371"/>
      <c r="U1387" s="206"/>
      <c r="V1387" s="211" t="s">
        <v>4121</v>
      </c>
      <c r="W1387" s="203">
        <v>40618</v>
      </c>
      <c r="X1387" s="371">
        <v>2484295</v>
      </c>
      <c r="Y1387" s="371"/>
      <c r="Z1387" s="371">
        <f t="shared" si="42"/>
        <v>1291833</v>
      </c>
      <c r="AA1387" s="371">
        <v>1192462</v>
      </c>
      <c r="AB1387" s="419" t="s">
        <v>3955</v>
      </c>
      <c r="AC1387" s="215">
        <v>40968</v>
      </c>
      <c r="AD1387" s="419" t="str">
        <f>'РАЗДЕЛ 3'!$C$4</f>
        <v>МУП «Горводоканал»</v>
      </c>
      <c r="AE1387" s="417" t="s">
        <v>4433</v>
      </c>
      <c r="AF1387" s="420" t="s">
        <v>4121</v>
      </c>
      <c r="AG1387" s="216">
        <v>2484.2950000000001</v>
      </c>
      <c r="AH1387" s="421">
        <f t="shared" ref="AH1387:AH1436" si="44">AG1387-AI1387</f>
        <v>894.29500000000007</v>
      </c>
      <c r="AI1387" s="217">
        <v>1590</v>
      </c>
      <c r="BA1387" s="209" t="s">
        <v>10032</v>
      </c>
      <c r="BC1387" s="252"/>
      <c r="BD1387" s="252"/>
      <c r="BE1387" s="252"/>
      <c r="BF1387" s="252"/>
      <c r="BG1387" s="252"/>
      <c r="BH1387" s="252"/>
      <c r="BI1387" s="252"/>
      <c r="BJ1387" s="252"/>
      <c r="BK1387" s="252"/>
      <c r="BL1387" s="252"/>
      <c r="BM1387" s="252"/>
    </row>
    <row r="1388" spans="1:65" s="209" customFormat="1" ht="33.75">
      <c r="A1388" s="420">
        <v>1385</v>
      </c>
      <c r="B1388" s="419" t="s">
        <v>9627</v>
      </c>
      <c r="C1388" s="419" t="s">
        <v>8893</v>
      </c>
      <c r="D1388" s="420">
        <v>3537</v>
      </c>
      <c r="E1388" s="505" t="s">
        <v>9628</v>
      </c>
      <c r="F1388" s="507"/>
      <c r="G1388" s="507"/>
      <c r="H1388" s="507"/>
      <c r="I1388" s="507"/>
      <c r="J1388" s="507"/>
      <c r="K1388" s="506"/>
      <c r="L1388" s="217">
        <v>17046</v>
      </c>
      <c r="M1388" s="371"/>
      <c r="N1388" s="206"/>
      <c r="O1388" s="206"/>
      <c r="P1388" s="371"/>
      <c r="Q1388" s="371"/>
      <c r="R1388" s="206"/>
      <c r="S1388" s="206"/>
      <c r="T1388" s="371"/>
      <c r="U1388" s="206"/>
      <c r="V1388" s="211" t="s">
        <v>4121</v>
      </c>
      <c r="W1388" s="203">
        <v>43397</v>
      </c>
      <c r="X1388" s="371">
        <v>7438225</v>
      </c>
      <c r="Y1388" s="371"/>
      <c r="Z1388" s="371">
        <f t="shared" si="42"/>
        <v>2259974</v>
      </c>
      <c r="AA1388" s="371">
        <v>5178251</v>
      </c>
      <c r="AB1388" s="419" t="s">
        <v>41</v>
      </c>
      <c r="AC1388" s="215" t="s">
        <v>42</v>
      </c>
      <c r="AD1388" s="419" t="str">
        <f>'РАЗДЕЛ 3'!$C$4</f>
        <v>МУП «Горводоканал»</v>
      </c>
      <c r="AE1388" s="417" t="s">
        <v>4433</v>
      </c>
      <c r="AF1388" s="420" t="s">
        <v>4121</v>
      </c>
      <c r="AG1388" s="216">
        <v>4735</v>
      </c>
      <c r="AH1388" s="421">
        <f t="shared" si="44"/>
        <v>1638</v>
      </c>
      <c r="AI1388" s="217">
        <v>3097</v>
      </c>
      <c r="BA1388" s="209" t="s">
        <v>9619</v>
      </c>
      <c r="BC1388" s="252"/>
      <c r="BD1388" s="252"/>
      <c r="BE1388" s="252"/>
      <c r="BF1388" s="252"/>
      <c r="BG1388" s="252"/>
      <c r="BH1388" s="252"/>
      <c r="BI1388" s="252"/>
      <c r="BJ1388" s="252"/>
      <c r="BK1388" s="252"/>
      <c r="BL1388" s="252"/>
      <c r="BM1388" s="252"/>
    </row>
    <row r="1389" spans="1:65" s="209" customFormat="1" ht="42" customHeight="1">
      <c r="A1389" s="420">
        <v>1386</v>
      </c>
      <c r="B1389" s="419" t="s">
        <v>48</v>
      </c>
      <c r="C1389" s="419" t="s">
        <v>634</v>
      </c>
      <c r="D1389" s="419" t="s">
        <v>49</v>
      </c>
      <c r="E1389" s="505" t="s">
        <v>10362</v>
      </c>
      <c r="F1389" s="507"/>
      <c r="G1389" s="507"/>
      <c r="H1389" s="507"/>
      <c r="I1389" s="507"/>
      <c r="J1389" s="507"/>
      <c r="K1389" s="506"/>
      <c r="L1389" s="217">
        <v>64.099999999999994</v>
      </c>
      <c r="M1389" s="371"/>
      <c r="N1389" s="206"/>
      <c r="O1389" s="206"/>
      <c r="P1389" s="371"/>
      <c r="Q1389" s="371"/>
      <c r="R1389" s="206"/>
      <c r="S1389" s="206"/>
      <c r="T1389" s="371"/>
      <c r="U1389" s="206"/>
      <c r="V1389" s="211" t="s">
        <v>4121</v>
      </c>
      <c r="W1389" s="214" t="s">
        <v>50</v>
      </c>
      <c r="X1389" s="371">
        <v>28826</v>
      </c>
      <c r="Y1389" s="371"/>
      <c r="Z1389" s="371">
        <f t="shared" ref="Z1389:Z1394" si="45">X1389-AA1389</f>
        <v>21889</v>
      </c>
      <c r="AA1389" s="371">
        <v>6937</v>
      </c>
      <c r="AB1389" s="419" t="s">
        <v>51</v>
      </c>
      <c r="AC1389" s="215" t="s">
        <v>52</v>
      </c>
      <c r="AD1389" s="419" t="str">
        <f>'РАЗДЕЛ 3'!$C$4</f>
        <v>МУП «Горводоканал»</v>
      </c>
      <c r="AE1389" s="417" t="s">
        <v>4433</v>
      </c>
      <c r="AF1389" s="420" t="s">
        <v>4121</v>
      </c>
      <c r="AG1389" s="216">
        <v>29</v>
      </c>
      <c r="AH1389" s="421">
        <f t="shared" si="44"/>
        <v>19</v>
      </c>
      <c r="AI1389" s="217">
        <v>10</v>
      </c>
      <c r="BA1389" s="209" t="s">
        <v>9127</v>
      </c>
      <c r="BC1389" s="252"/>
      <c r="BD1389" s="252"/>
      <c r="BE1389" s="252"/>
      <c r="BF1389" s="252"/>
      <c r="BG1389" s="252"/>
      <c r="BH1389" s="252"/>
      <c r="BI1389" s="252"/>
      <c r="BJ1389" s="252"/>
      <c r="BK1389" s="252"/>
      <c r="BL1389" s="252"/>
      <c r="BM1389" s="252"/>
    </row>
    <row r="1390" spans="1:65" s="209" customFormat="1" ht="33.75">
      <c r="A1390" s="420">
        <v>1387</v>
      </c>
      <c r="B1390" s="419" t="s">
        <v>53</v>
      </c>
      <c r="C1390" s="419" t="s">
        <v>634</v>
      </c>
      <c r="D1390" s="419" t="s">
        <v>3120</v>
      </c>
      <c r="E1390" s="505" t="s">
        <v>10363</v>
      </c>
      <c r="F1390" s="507"/>
      <c r="G1390" s="507"/>
      <c r="H1390" s="507"/>
      <c r="I1390" s="507"/>
      <c r="J1390" s="507"/>
      <c r="K1390" s="506"/>
      <c r="L1390" s="217">
        <v>135.9</v>
      </c>
      <c r="M1390" s="371"/>
      <c r="N1390" s="206"/>
      <c r="O1390" s="206"/>
      <c r="P1390" s="371"/>
      <c r="Q1390" s="371"/>
      <c r="R1390" s="206"/>
      <c r="S1390" s="206"/>
      <c r="T1390" s="371"/>
      <c r="U1390" s="206"/>
      <c r="V1390" s="211" t="s">
        <v>4121</v>
      </c>
      <c r="W1390" s="214" t="s">
        <v>3121</v>
      </c>
      <c r="X1390" s="371">
        <v>1739689</v>
      </c>
      <c r="Y1390" s="371"/>
      <c r="Z1390" s="371">
        <f t="shared" si="45"/>
        <v>869644</v>
      </c>
      <c r="AA1390" s="371">
        <v>870045</v>
      </c>
      <c r="AB1390" s="419" t="s">
        <v>51</v>
      </c>
      <c r="AC1390" s="215" t="s">
        <v>52</v>
      </c>
      <c r="AD1390" s="419" t="str">
        <f>'РАЗДЕЛ 3'!$C$4</f>
        <v>МУП «Горводоканал»</v>
      </c>
      <c r="AE1390" s="417" t="s">
        <v>4433</v>
      </c>
      <c r="AF1390" s="420" t="s">
        <v>4121</v>
      </c>
      <c r="AG1390" s="216">
        <v>1740</v>
      </c>
      <c r="AH1390" s="421">
        <f t="shared" si="44"/>
        <v>742</v>
      </c>
      <c r="AI1390" s="217">
        <v>998</v>
      </c>
      <c r="BA1390" s="209" t="s">
        <v>9022</v>
      </c>
      <c r="BC1390" s="252"/>
      <c r="BD1390" s="252"/>
      <c r="BE1390" s="252"/>
      <c r="BF1390" s="252"/>
      <c r="BG1390" s="252"/>
      <c r="BH1390" s="252"/>
      <c r="BI1390" s="252"/>
      <c r="BJ1390" s="252"/>
      <c r="BK1390" s="252"/>
      <c r="BL1390" s="252"/>
      <c r="BM1390" s="252"/>
    </row>
    <row r="1391" spans="1:65" s="209" customFormat="1" ht="33.75">
      <c r="A1391" s="420">
        <v>1388</v>
      </c>
      <c r="B1391" s="419" t="s">
        <v>3122</v>
      </c>
      <c r="C1391" s="419" t="s">
        <v>634</v>
      </c>
      <c r="D1391" s="419" t="s">
        <v>3123</v>
      </c>
      <c r="E1391" s="505" t="s">
        <v>10170</v>
      </c>
      <c r="F1391" s="507"/>
      <c r="G1391" s="507"/>
      <c r="H1391" s="507"/>
      <c r="I1391" s="507"/>
      <c r="J1391" s="507"/>
      <c r="K1391" s="506"/>
      <c r="L1391" s="217">
        <v>204.7</v>
      </c>
      <c r="M1391" s="371"/>
      <c r="N1391" s="206"/>
      <c r="O1391" s="206"/>
      <c r="P1391" s="371"/>
      <c r="Q1391" s="371"/>
      <c r="R1391" s="206"/>
      <c r="S1391" s="206"/>
      <c r="T1391" s="371"/>
      <c r="U1391" s="206"/>
      <c r="V1391" s="211" t="s">
        <v>4121</v>
      </c>
      <c r="W1391" s="214" t="s">
        <v>1993</v>
      </c>
      <c r="X1391" s="371">
        <v>1738891</v>
      </c>
      <c r="Y1391" s="371"/>
      <c r="Z1391" s="371">
        <f t="shared" si="45"/>
        <v>1738891</v>
      </c>
      <c r="AA1391" s="371">
        <v>0</v>
      </c>
      <c r="AB1391" s="419" t="s">
        <v>46</v>
      </c>
      <c r="AC1391" s="215" t="s">
        <v>47</v>
      </c>
      <c r="AD1391" s="419" t="str">
        <f>'РАЗДЕЛ 3'!$C$4</f>
        <v>МУП «Горводоканал»</v>
      </c>
      <c r="AE1391" s="417" t="s">
        <v>4433</v>
      </c>
      <c r="AF1391" s="420" t="s">
        <v>4121</v>
      </c>
      <c r="AG1391" s="216">
        <v>1739</v>
      </c>
      <c r="AH1391" s="421">
        <f t="shared" si="44"/>
        <v>1229</v>
      </c>
      <c r="AI1391" s="217">
        <v>510</v>
      </c>
      <c r="BA1391" s="209" t="s">
        <v>9023</v>
      </c>
      <c r="BC1391" s="252"/>
      <c r="BD1391" s="252"/>
      <c r="BE1391" s="252"/>
      <c r="BF1391" s="252"/>
      <c r="BG1391" s="252"/>
      <c r="BH1391" s="252"/>
      <c r="BI1391" s="252"/>
      <c r="BJ1391" s="252"/>
      <c r="BK1391" s="252"/>
      <c r="BL1391" s="252"/>
      <c r="BM1391" s="252"/>
    </row>
    <row r="1392" spans="1:65" s="209" customFormat="1" ht="33.75">
      <c r="A1392" s="420">
        <v>1389</v>
      </c>
      <c r="B1392" s="419" t="s">
        <v>1994</v>
      </c>
      <c r="C1392" s="419" t="s">
        <v>634</v>
      </c>
      <c r="D1392" s="419" t="s">
        <v>1995</v>
      </c>
      <c r="E1392" s="505" t="s">
        <v>10168</v>
      </c>
      <c r="F1392" s="507"/>
      <c r="G1392" s="507"/>
      <c r="H1392" s="507"/>
      <c r="I1392" s="507"/>
      <c r="J1392" s="507"/>
      <c r="K1392" s="506"/>
      <c r="L1392" s="217">
        <v>188.6</v>
      </c>
      <c r="M1392" s="371"/>
      <c r="N1392" s="206"/>
      <c r="O1392" s="206"/>
      <c r="P1392" s="371"/>
      <c r="Q1392" s="371"/>
      <c r="R1392" s="206"/>
      <c r="S1392" s="206"/>
      <c r="T1392" s="371"/>
      <c r="U1392" s="206"/>
      <c r="V1392" s="211" t="s">
        <v>4121</v>
      </c>
      <c r="W1392" s="214" t="s">
        <v>1996</v>
      </c>
      <c r="X1392" s="371">
        <v>2445193</v>
      </c>
      <c r="Y1392" s="371"/>
      <c r="Z1392" s="371">
        <f t="shared" si="45"/>
        <v>755547</v>
      </c>
      <c r="AA1392" s="371">
        <v>1689646</v>
      </c>
      <c r="AB1392" s="419" t="s">
        <v>46</v>
      </c>
      <c r="AC1392" s="215" t="s">
        <v>47</v>
      </c>
      <c r="AD1392" s="419" t="str">
        <f>'РАЗДЕЛ 3'!$C$4</f>
        <v>МУП «Горводоканал»</v>
      </c>
      <c r="AE1392" s="417" t="s">
        <v>4433</v>
      </c>
      <c r="AF1392" s="420" t="s">
        <v>4121</v>
      </c>
      <c r="AG1392" s="216">
        <v>2445</v>
      </c>
      <c r="AH1392" s="421">
        <f t="shared" si="44"/>
        <v>637</v>
      </c>
      <c r="AI1392" s="217">
        <v>1808</v>
      </c>
      <c r="BA1392" s="209" t="s">
        <v>9024</v>
      </c>
      <c r="BC1392" s="252"/>
      <c r="BD1392" s="252"/>
      <c r="BE1392" s="252"/>
      <c r="BF1392" s="252"/>
      <c r="BG1392" s="252"/>
      <c r="BH1392" s="252"/>
      <c r="BI1392" s="252"/>
      <c r="BJ1392" s="252"/>
      <c r="BK1392" s="252"/>
      <c r="BL1392" s="252"/>
      <c r="BM1392" s="252"/>
    </row>
    <row r="1393" spans="1:65" s="209" customFormat="1" ht="33.75">
      <c r="A1393" s="420">
        <v>1390</v>
      </c>
      <c r="B1393" s="419" t="s">
        <v>191</v>
      </c>
      <c r="C1393" s="419" t="s">
        <v>634</v>
      </c>
      <c r="D1393" s="419" t="s">
        <v>192</v>
      </c>
      <c r="E1393" s="505" t="s">
        <v>10107</v>
      </c>
      <c r="F1393" s="507"/>
      <c r="G1393" s="507"/>
      <c r="H1393" s="507"/>
      <c r="I1393" s="507"/>
      <c r="J1393" s="507"/>
      <c r="K1393" s="506"/>
      <c r="L1393" s="217">
        <v>1027.0999999999999</v>
      </c>
      <c r="M1393" s="371"/>
      <c r="N1393" s="206"/>
      <c r="O1393" s="206"/>
      <c r="P1393" s="371"/>
      <c r="Q1393" s="371"/>
      <c r="R1393" s="206"/>
      <c r="S1393" s="206"/>
      <c r="T1393" s="371"/>
      <c r="U1393" s="206"/>
      <c r="V1393" s="211" t="s">
        <v>4121</v>
      </c>
      <c r="W1393" s="214" t="s">
        <v>193</v>
      </c>
      <c r="X1393" s="371">
        <v>3143200</v>
      </c>
      <c r="Y1393" s="371"/>
      <c r="Z1393" s="371">
        <f t="shared" si="45"/>
        <v>3143200</v>
      </c>
      <c r="AA1393" s="371">
        <v>0</v>
      </c>
      <c r="AB1393" s="419" t="s">
        <v>46</v>
      </c>
      <c r="AC1393" s="215" t="s">
        <v>47</v>
      </c>
      <c r="AD1393" s="419" t="str">
        <f>'РАЗДЕЛ 3'!$C$4</f>
        <v>МУП «Горводоканал»</v>
      </c>
      <c r="AE1393" s="417" t="s">
        <v>4433</v>
      </c>
      <c r="AF1393" s="420" t="s">
        <v>4121</v>
      </c>
      <c r="AG1393" s="216">
        <v>3143</v>
      </c>
      <c r="AH1393" s="421">
        <f t="shared" si="44"/>
        <v>2674</v>
      </c>
      <c r="AI1393" s="217">
        <v>469</v>
      </c>
      <c r="BA1393" s="209" t="s">
        <v>10106</v>
      </c>
      <c r="BC1393" s="252"/>
      <c r="BD1393" s="252"/>
      <c r="BE1393" s="252"/>
      <c r="BF1393" s="252"/>
      <c r="BG1393" s="252"/>
      <c r="BH1393" s="252"/>
      <c r="BI1393" s="252"/>
      <c r="BJ1393" s="252"/>
      <c r="BK1393" s="252"/>
      <c r="BL1393" s="252"/>
      <c r="BM1393" s="252"/>
    </row>
    <row r="1394" spans="1:65" s="209" customFormat="1" ht="45">
      <c r="A1394" s="420">
        <v>1391</v>
      </c>
      <c r="B1394" s="419" t="s">
        <v>3125</v>
      </c>
      <c r="C1394" s="419" t="s">
        <v>8893</v>
      </c>
      <c r="D1394" s="419" t="s">
        <v>3126</v>
      </c>
      <c r="E1394" s="505" t="s">
        <v>10349</v>
      </c>
      <c r="F1394" s="507"/>
      <c r="G1394" s="507"/>
      <c r="H1394" s="507"/>
      <c r="I1394" s="507"/>
      <c r="J1394" s="507"/>
      <c r="K1394" s="506"/>
      <c r="L1394" s="217">
        <v>39.9</v>
      </c>
      <c r="M1394" s="371"/>
      <c r="N1394" s="206"/>
      <c r="O1394" s="206"/>
      <c r="P1394" s="371"/>
      <c r="Q1394" s="371"/>
      <c r="R1394" s="206"/>
      <c r="S1394" s="206"/>
      <c r="T1394" s="371"/>
      <c r="U1394" s="206"/>
      <c r="V1394" s="211" t="s">
        <v>4121</v>
      </c>
      <c r="W1394" s="214" t="s">
        <v>3127</v>
      </c>
      <c r="X1394" s="371">
        <v>122821</v>
      </c>
      <c r="Y1394" s="371"/>
      <c r="Z1394" s="371">
        <f t="shared" si="45"/>
        <v>122821</v>
      </c>
      <c r="AA1394" s="371">
        <v>0</v>
      </c>
      <c r="AB1394" s="419" t="s">
        <v>3169</v>
      </c>
      <c r="AC1394" s="215" t="s">
        <v>47</v>
      </c>
      <c r="AD1394" s="419" t="str">
        <f>'РАЗДЕЛ 3'!$C$4</f>
        <v>МУП «Горводоканал»</v>
      </c>
      <c r="AE1394" s="417" t="s">
        <v>4433</v>
      </c>
      <c r="AF1394" s="420" t="s">
        <v>4121</v>
      </c>
      <c r="AG1394" s="216">
        <v>123</v>
      </c>
      <c r="AH1394" s="421">
        <f t="shared" si="44"/>
        <v>123</v>
      </c>
      <c r="AI1394" s="217">
        <v>0</v>
      </c>
      <c r="BA1394" s="209" t="s">
        <v>9613</v>
      </c>
      <c r="BC1394" s="252"/>
      <c r="BD1394" s="252"/>
      <c r="BE1394" s="252"/>
      <c r="BF1394" s="252"/>
      <c r="BG1394" s="252"/>
      <c r="BH1394" s="252"/>
      <c r="BI1394" s="252"/>
      <c r="BJ1394" s="252"/>
      <c r="BK1394" s="252"/>
      <c r="BL1394" s="252"/>
      <c r="BM1394" s="252"/>
    </row>
    <row r="1395" spans="1:65" s="209" customFormat="1" ht="22.5">
      <c r="A1395" s="420">
        <v>1392</v>
      </c>
      <c r="B1395" s="419" t="s">
        <v>3173</v>
      </c>
      <c r="C1395" s="419" t="s">
        <v>634</v>
      </c>
      <c r="D1395" s="419" t="s">
        <v>3174</v>
      </c>
      <c r="E1395" s="419" t="s">
        <v>136</v>
      </c>
      <c r="F1395" s="419">
        <v>2</v>
      </c>
      <c r="G1395" s="420" t="s">
        <v>4121</v>
      </c>
      <c r="H1395" s="420"/>
      <c r="I1395" s="420"/>
      <c r="J1395" s="420" t="s">
        <v>3843</v>
      </c>
      <c r="K1395" s="420" t="s">
        <v>4121</v>
      </c>
      <c r="L1395" s="217">
        <v>184</v>
      </c>
      <c r="M1395" s="371"/>
      <c r="N1395" s="206"/>
      <c r="O1395" s="206"/>
      <c r="P1395" s="371"/>
      <c r="Q1395" s="371"/>
      <c r="R1395" s="206"/>
      <c r="S1395" s="206"/>
      <c r="T1395" s="371"/>
      <c r="U1395" s="206"/>
      <c r="V1395" s="211" t="s">
        <v>4121</v>
      </c>
      <c r="W1395" s="214" t="s">
        <v>5630</v>
      </c>
      <c r="X1395" s="371">
        <v>75458</v>
      </c>
      <c r="Y1395" s="371"/>
      <c r="Z1395" s="371">
        <v>75458</v>
      </c>
      <c r="AA1395" s="371">
        <v>0</v>
      </c>
      <c r="AB1395" s="419" t="s">
        <v>51</v>
      </c>
      <c r="AC1395" s="215" t="s">
        <v>52</v>
      </c>
      <c r="AD1395" s="419" t="str">
        <f>'РАЗДЕЛ 3'!$C$4</f>
        <v>МУП «Горводоканал»</v>
      </c>
      <c r="AE1395" s="417" t="s">
        <v>4433</v>
      </c>
      <c r="AF1395" s="420" t="s">
        <v>4121</v>
      </c>
      <c r="AG1395" s="216">
        <v>75</v>
      </c>
      <c r="AH1395" s="421">
        <f t="shared" si="44"/>
        <v>75</v>
      </c>
      <c r="AI1395" s="217">
        <v>0</v>
      </c>
      <c r="BA1395" s="209" t="s">
        <v>9128</v>
      </c>
      <c r="BC1395" s="252"/>
      <c r="BD1395" s="252"/>
      <c r="BE1395" s="252"/>
      <c r="BF1395" s="252"/>
      <c r="BG1395" s="252"/>
      <c r="BH1395" s="252"/>
      <c r="BI1395" s="252"/>
      <c r="BJ1395" s="252"/>
      <c r="BK1395" s="252"/>
      <c r="BL1395" s="252"/>
      <c r="BM1395" s="252"/>
    </row>
    <row r="1396" spans="1:65" s="209" customFormat="1" ht="45">
      <c r="A1396" s="420">
        <v>1393</v>
      </c>
      <c r="B1396" s="419" t="s">
        <v>3175</v>
      </c>
      <c r="C1396" s="419" t="s">
        <v>634</v>
      </c>
      <c r="D1396" s="419" t="s">
        <v>3177</v>
      </c>
      <c r="E1396" s="505" t="s">
        <v>10364</v>
      </c>
      <c r="F1396" s="507"/>
      <c r="G1396" s="507"/>
      <c r="H1396" s="507"/>
      <c r="I1396" s="507"/>
      <c r="J1396" s="507"/>
      <c r="K1396" s="506"/>
      <c r="L1396" s="217">
        <v>118.1</v>
      </c>
      <c r="M1396" s="371"/>
      <c r="N1396" s="206"/>
      <c r="O1396" s="206"/>
      <c r="P1396" s="371"/>
      <c r="Q1396" s="371"/>
      <c r="R1396" s="206"/>
      <c r="S1396" s="206"/>
      <c r="T1396" s="371"/>
      <c r="U1396" s="206"/>
      <c r="V1396" s="211" t="s">
        <v>4121</v>
      </c>
      <c r="W1396" s="214" t="s">
        <v>3127</v>
      </c>
      <c r="X1396" s="371">
        <v>2662</v>
      </c>
      <c r="Y1396" s="371"/>
      <c r="Z1396" s="371">
        <f t="shared" ref="Z1396:Z1409" si="46">X1396-AA1396</f>
        <v>2021</v>
      </c>
      <c r="AA1396" s="371">
        <v>641</v>
      </c>
      <c r="AB1396" s="419" t="s">
        <v>3169</v>
      </c>
      <c r="AC1396" s="215" t="s">
        <v>47</v>
      </c>
      <c r="AD1396" s="419" t="str">
        <f>'РАЗДЕЛ 3'!$C$4</f>
        <v>МУП «Горводоканал»</v>
      </c>
      <c r="AE1396" s="417" t="s">
        <v>4433</v>
      </c>
      <c r="AF1396" s="420" t="s">
        <v>4121</v>
      </c>
      <c r="AG1396" s="216">
        <v>3</v>
      </c>
      <c r="AH1396" s="421">
        <f t="shared" si="44"/>
        <v>2</v>
      </c>
      <c r="AI1396" s="217">
        <v>1</v>
      </c>
      <c r="BA1396" s="209" t="s">
        <v>9025</v>
      </c>
      <c r="BC1396" s="252"/>
      <c r="BD1396" s="252"/>
      <c r="BE1396" s="252"/>
      <c r="BF1396" s="252"/>
      <c r="BG1396" s="252"/>
      <c r="BH1396" s="252"/>
      <c r="BI1396" s="252"/>
      <c r="BJ1396" s="252"/>
      <c r="BK1396" s="252"/>
      <c r="BL1396" s="252"/>
      <c r="BM1396" s="252"/>
    </row>
    <row r="1397" spans="1:65" s="209" customFormat="1" ht="45">
      <c r="A1397" s="420">
        <v>1394</v>
      </c>
      <c r="B1397" s="419" t="s">
        <v>3175</v>
      </c>
      <c r="C1397" s="419" t="s">
        <v>634</v>
      </c>
      <c r="D1397" s="419" t="s">
        <v>3178</v>
      </c>
      <c r="E1397" s="419" t="s">
        <v>134</v>
      </c>
      <c r="F1397" s="419">
        <v>21</v>
      </c>
      <c r="G1397" s="420" t="s">
        <v>4121</v>
      </c>
      <c r="H1397" s="420" t="s">
        <v>4121</v>
      </c>
      <c r="I1397" s="420" t="s">
        <v>4121</v>
      </c>
      <c r="J1397" s="420" t="s">
        <v>4121</v>
      </c>
      <c r="K1397" s="420" t="s">
        <v>4121</v>
      </c>
      <c r="L1397" s="217">
        <v>544.29999999999995</v>
      </c>
      <c r="M1397" s="371"/>
      <c r="N1397" s="206"/>
      <c r="O1397" s="206"/>
      <c r="P1397" s="371"/>
      <c r="Q1397" s="371"/>
      <c r="R1397" s="206"/>
      <c r="S1397" s="206"/>
      <c r="T1397" s="371"/>
      <c r="U1397" s="206"/>
      <c r="V1397" s="211" t="s">
        <v>4121</v>
      </c>
      <c r="W1397" s="214" t="s">
        <v>3176</v>
      </c>
      <c r="X1397" s="371">
        <v>13191</v>
      </c>
      <c r="Y1397" s="371"/>
      <c r="Z1397" s="371">
        <f t="shared" si="46"/>
        <v>10138</v>
      </c>
      <c r="AA1397" s="371">
        <v>3053</v>
      </c>
      <c r="AB1397" s="419" t="s">
        <v>3169</v>
      </c>
      <c r="AC1397" s="215" t="s">
        <v>47</v>
      </c>
      <c r="AD1397" s="419" t="str">
        <f>'РАЗДЕЛ 3'!$C$4</f>
        <v>МУП «Горводоканал»</v>
      </c>
      <c r="AE1397" s="417" t="s">
        <v>4433</v>
      </c>
      <c r="AF1397" s="420" t="s">
        <v>4121</v>
      </c>
      <c r="AG1397" s="216">
        <v>13</v>
      </c>
      <c r="AH1397" s="421">
        <f t="shared" si="44"/>
        <v>9</v>
      </c>
      <c r="AI1397" s="217">
        <v>4</v>
      </c>
      <c r="BA1397" s="209" t="s">
        <v>9026</v>
      </c>
      <c r="BC1397" s="252"/>
      <c r="BD1397" s="252"/>
      <c r="BE1397" s="252"/>
      <c r="BF1397" s="252"/>
      <c r="BG1397" s="252"/>
      <c r="BH1397" s="252"/>
      <c r="BI1397" s="252"/>
      <c r="BJ1397" s="252"/>
      <c r="BK1397" s="252"/>
      <c r="BL1397" s="252"/>
      <c r="BM1397" s="252"/>
    </row>
    <row r="1398" spans="1:65" s="209" customFormat="1" ht="33.75">
      <c r="A1398" s="420">
        <v>1395</v>
      </c>
      <c r="B1398" s="419" t="s">
        <v>10360</v>
      </c>
      <c r="C1398" s="419" t="s">
        <v>634</v>
      </c>
      <c r="D1398" s="420" t="s">
        <v>4121</v>
      </c>
      <c r="E1398" s="505" t="s">
        <v>10122</v>
      </c>
      <c r="F1398" s="507"/>
      <c r="G1398" s="507"/>
      <c r="H1398" s="507"/>
      <c r="I1398" s="507"/>
      <c r="J1398" s="507"/>
      <c r="K1398" s="506"/>
      <c r="L1398" s="217">
        <v>113</v>
      </c>
      <c r="M1398" s="371"/>
      <c r="N1398" s="206"/>
      <c r="O1398" s="206"/>
      <c r="P1398" s="371"/>
      <c r="Q1398" s="371"/>
      <c r="R1398" s="206"/>
      <c r="S1398" s="206"/>
      <c r="T1398" s="371"/>
      <c r="U1398" s="206"/>
      <c r="V1398" s="211" t="s">
        <v>4121</v>
      </c>
      <c r="W1398" s="203">
        <v>43395</v>
      </c>
      <c r="X1398" s="371">
        <v>1137702</v>
      </c>
      <c r="Y1398" s="371"/>
      <c r="Z1398" s="371">
        <f t="shared" si="46"/>
        <v>381904</v>
      </c>
      <c r="AA1398" s="371">
        <v>755798</v>
      </c>
      <c r="AB1398" s="419" t="s">
        <v>41</v>
      </c>
      <c r="AC1398" s="215" t="s">
        <v>42</v>
      </c>
      <c r="AD1398" s="419" t="str">
        <f>'РАЗДЕЛ 3'!$C$4</f>
        <v>МУП «Горводоканал»</v>
      </c>
      <c r="AE1398" s="417" t="s">
        <v>4433</v>
      </c>
      <c r="AF1398" s="420" t="s">
        <v>4121</v>
      </c>
      <c r="AG1398" s="216">
        <v>1138</v>
      </c>
      <c r="AH1398" s="421">
        <f t="shared" si="44"/>
        <v>325</v>
      </c>
      <c r="AI1398" s="217">
        <v>813</v>
      </c>
      <c r="BA1398" s="209" t="s">
        <v>9223</v>
      </c>
      <c r="BC1398" s="252"/>
      <c r="BD1398" s="252"/>
      <c r="BE1398" s="252"/>
      <c r="BF1398" s="252"/>
      <c r="BG1398" s="252"/>
      <c r="BH1398" s="252"/>
      <c r="BI1398" s="252"/>
      <c r="BJ1398" s="252"/>
      <c r="BK1398" s="252"/>
      <c r="BL1398" s="252"/>
      <c r="BM1398" s="252"/>
    </row>
    <row r="1399" spans="1:65" s="209" customFormat="1" ht="45" customHeight="1">
      <c r="A1399" s="420">
        <v>1396</v>
      </c>
      <c r="B1399" s="419" t="s">
        <v>10316</v>
      </c>
      <c r="C1399" s="419" t="s">
        <v>8893</v>
      </c>
      <c r="D1399" s="420">
        <v>3538</v>
      </c>
      <c r="E1399" s="505" t="s">
        <v>10317</v>
      </c>
      <c r="F1399" s="507"/>
      <c r="G1399" s="507"/>
      <c r="H1399" s="507"/>
      <c r="I1399" s="507"/>
      <c r="J1399" s="507"/>
      <c r="K1399" s="506"/>
      <c r="L1399" s="217">
        <v>508.7</v>
      </c>
      <c r="M1399" s="371"/>
      <c r="N1399" s="206"/>
      <c r="O1399" s="206"/>
      <c r="P1399" s="371"/>
      <c r="Q1399" s="371"/>
      <c r="R1399" s="206"/>
      <c r="S1399" s="206"/>
      <c r="T1399" s="371"/>
      <c r="U1399" s="206"/>
      <c r="V1399" s="211" t="s">
        <v>4121</v>
      </c>
      <c r="W1399" s="203">
        <v>43395</v>
      </c>
      <c r="X1399" s="371">
        <v>620066</v>
      </c>
      <c r="Y1399" s="371"/>
      <c r="Z1399" s="371">
        <f t="shared" si="46"/>
        <v>341777</v>
      </c>
      <c r="AA1399" s="371">
        <v>278289</v>
      </c>
      <c r="AB1399" s="419" t="s">
        <v>41</v>
      </c>
      <c r="AC1399" s="215" t="s">
        <v>42</v>
      </c>
      <c r="AD1399" s="419" t="str">
        <f>'РАЗДЕЛ 3'!$C$4</f>
        <v>МУП «Горводоканал»</v>
      </c>
      <c r="AE1399" s="417" t="s">
        <v>4433</v>
      </c>
      <c r="AF1399" s="420" t="s">
        <v>4121</v>
      </c>
      <c r="AG1399" s="216">
        <v>620</v>
      </c>
      <c r="AH1399" s="421">
        <f t="shared" si="44"/>
        <v>292</v>
      </c>
      <c r="AI1399" s="217">
        <v>328</v>
      </c>
      <c r="BA1399" s="209" t="s">
        <v>10318</v>
      </c>
      <c r="BC1399" s="252"/>
      <c r="BD1399" s="252"/>
      <c r="BE1399" s="252"/>
      <c r="BF1399" s="252"/>
      <c r="BG1399" s="252"/>
      <c r="BH1399" s="252"/>
      <c r="BI1399" s="252"/>
      <c r="BJ1399" s="252"/>
      <c r="BK1399" s="252"/>
      <c r="BL1399" s="252"/>
      <c r="BM1399" s="252"/>
    </row>
    <row r="1400" spans="1:65" s="209" customFormat="1" ht="34.5" customHeight="1">
      <c r="A1400" s="420">
        <v>1397</v>
      </c>
      <c r="B1400" s="419" t="s">
        <v>4346</v>
      </c>
      <c r="C1400" s="419" t="s">
        <v>634</v>
      </c>
      <c r="D1400" s="419" t="s">
        <v>4347</v>
      </c>
      <c r="E1400" s="505" t="s">
        <v>10108</v>
      </c>
      <c r="F1400" s="507"/>
      <c r="G1400" s="507"/>
      <c r="H1400" s="507"/>
      <c r="I1400" s="507"/>
      <c r="J1400" s="507"/>
      <c r="K1400" s="506"/>
      <c r="L1400" s="217">
        <v>112</v>
      </c>
      <c r="M1400" s="371"/>
      <c r="N1400" s="206"/>
      <c r="O1400" s="206"/>
      <c r="P1400" s="371"/>
      <c r="Q1400" s="371"/>
      <c r="R1400" s="206"/>
      <c r="S1400" s="206"/>
      <c r="T1400" s="371"/>
      <c r="U1400" s="206"/>
      <c r="V1400" s="211" t="s">
        <v>4121</v>
      </c>
      <c r="W1400" s="214" t="s">
        <v>4348</v>
      </c>
      <c r="X1400" s="371">
        <v>445047</v>
      </c>
      <c r="Y1400" s="371"/>
      <c r="Z1400" s="371">
        <f t="shared" si="46"/>
        <v>209738</v>
      </c>
      <c r="AA1400" s="371">
        <v>235309</v>
      </c>
      <c r="AB1400" s="419" t="s">
        <v>51</v>
      </c>
      <c r="AC1400" s="215" t="s">
        <v>52</v>
      </c>
      <c r="AD1400" s="419" t="str">
        <f>'РАЗДЕЛ 3'!$C$4</f>
        <v>МУП «Горводоканал»</v>
      </c>
      <c r="AE1400" s="417" t="s">
        <v>4433</v>
      </c>
      <c r="AF1400" s="420" t="s">
        <v>4121</v>
      </c>
      <c r="AG1400" s="216">
        <v>445</v>
      </c>
      <c r="AH1400" s="421">
        <f t="shared" si="44"/>
        <v>165</v>
      </c>
      <c r="AI1400" s="217">
        <v>280</v>
      </c>
      <c r="BA1400" s="209" t="s">
        <v>10109</v>
      </c>
      <c r="BC1400" s="252"/>
      <c r="BD1400" s="252"/>
      <c r="BE1400" s="252"/>
      <c r="BF1400" s="252"/>
      <c r="BG1400" s="252"/>
      <c r="BH1400" s="252"/>
      <c r="BI1400" s="252"/>
      <c r="BJ1400" s="252"/>
      <c r="BK1400" s="252"/>
      <c r="BL1400" s="252"/>
      <c r="BM1400" s="252"/>
    </row>
    <row r="1401" spans="1:65" s="209" customFormat="1" ht="22.5">
      <c r="A1401" s="420">
        <v>1398</v>
      </c>
      <c r="B1401" s="419" t="s">
        <v>4349</v>
      </c>
      <c r="C1401" s="419" t="s">
        <v>634</v>
      </c>
      <c r="D1401" s="419" t="s">
        <v>4350</v>
      </c>
      <c r="E1401" s="505" t="s">
        <v>10128</v>
      </c>
      <c r="F1401" s="507"/>
      <c r="G1401" s="507"/>
      <c r="H1401" s="507"/>
      <c r="I1401" s="507"/>
      <c r="J1401" s="507"/>
      <c r="K1401" s="506"/>
      <c r="L1401" s="217">
        <v>369.4</v>
      </c>
      <c r="M1401" s="371"/>
      <c r="N1401" s="206"/>
      <c r="O1401" s="206"/>
      <c r="P1401" s="371"/>
      <c r="Q1401" s="371"/>
      <c r="R1401" s="206"/>
      <c r="S1401" s="206"/>
      <c r="T1401" s="371"/>
      <c r="U1401" s="206"/>
      <c r="V1401" s="211" t="s">
        <v>4121</v>
      </c>
      <c r="W1401" s="214" t="s">
        <v>50</v>
      </c>
      <c r="X1401" s="371">
        <v>3978524</v>
      </c>
      <c r="Y1401" s="371"/>
      <c r="Z1401" s="371">
        <f t="shared" si="46"/>
        <v>1477278</v>
      </c>
      <c r="AA1401" s="371">
        <v>2501246</v>
      </c>
      <c r="AB1401" s="419" t="s">
        <v>51</v>
      </c>
      <c r="AC1401" s="215" t="s">
        <v>52</v>
      </c>
      <c r="AD1401" s="419" t="str">
        <f>'РАЗДЕЛ 3'!$C$4</f>
        <v>МУП «Горводоканал»</v>
      </c>
      <c r="AE1401" s="417" t="s">
        <v>4433</v>
      </c>
      <c r="AF1401" s="420" t="s">
        <v>4121</v>
      </c>
      <c r="AG1401" s="216">
        <v>3978</v>
      </c>
      <c r="AH1401" s="421">
        <f t="shared" si="44"/>
        <v>1022</v>
      </c>
      <c r="AI1401" s="217">
        <v>2956</v>
      </c>
      <c r="BA1401" s="209" t="s">
        <v>9027</v>
      </c>
      <c r="BC1401" s="252"/>
      <c r="BD1401" s="252"/>
      <c r="BE1401" s="252"/>
      <c r="BF1401" s="252"/>
      <c r="BG1401" s="252"/>
      <c r="BH1401" s="252"/>
      <c r="BI1401" s="252"/>
      <c r="BJ1401" s="252"/>
      <c r="BK1401" s="252"/>
      <c r="BL1401" s="252"/>
      <c r="BM1401" s="252"/>
    </row>
    <row r="1402" spans="1:65" s="209" customFormat="1" ht="33.75">
      <c r="A1402" s="420">
        <v>1399</v>
      </c>
      <c r="B1402" s="419" t="s">
        <v>12219</v>
      </c>
      <c r="C1402" s="419" t="s">
        <v>8893</v>
      </c>
      <c r="D1402" s="420">
        <v>3535</v>
      </c>
      <c r="E1402" s="505" t="s">
        <v>12220</v>
      </c>
      <c r="F1402" s="507"/>
      <c r="G1402" s="507"/>
      <c r="H1402" s="507"/>
      <c r="I1402" s="507"/>
      <c r="J1402" s="507"/>
      <c r="K1402" s="506"/>
      <c r="L1402" s="217">
        <v>576</v>
      </c>
      <c r="M1402" s="371"/>
      <c r="N1402" s="206"/>
      <c r="O1402" s="206"/>
      <c r="P1402" s="371"/>
      <c r="Q1402" s="371"/>
      <c r="R1402" s="206"/>
      <c r="S1402" s="206"/>
      <c r="T1402" s="371"/>
      <c r="U1402" s="206"/>
      <c r="V1402" s="211" t="s">
        <v>4121</v>
      </c>
      <c r="W1402" s="203">
        <v>43395</v>
      </c>
      <c r="X1402" s="371">
        <v>3650096</v>
      </c>
      <c r="Y1402" s="371"/>
      <c r="Z1402" s="371">
        <f t="shared" si="46"/>
        <v>1570598</v>
      </c>
      <c r="AA1402" s="371">
        <v>2079498</v>
      </c>
      <c r="AB1402" s="419" t="s">
        <v>41</v>
      </c>
      <c r="AC1402" s="215" t="s">
        <v>42</v>
      </c>
      <c r="AD1402" s="419" t="str">
        <f>'РАЗДЕЛ 3'!$C$4</f>
        <v>МУП «Горводоканал»</v>
      </c>
      <c r="AE1402" s="417" t="s">
        <v>4433</v>
      </c>
      <c r="AF1402" s="420" t="s">
        <v>4121</v>
      </c>
      <c r="AG1402" s="216">
        <v>3650</v>
      </c>
      <c r="AH1402" s="421">
        <f t="shared" si="44"/>
        <v>1279</v>
      </c>
      <c r="AI1402" s="217">
        <v>2371</v>
      </c>
      <c r="BA1402" s="209" t="s">
        <v>9618</v>
      </c>
      <c r="BC1402" s="252"/>
      <c r="BD1402" s="252"/>
      <c r="BE1402" s="252"/>
      <c r="BF1402" s="252"/>
      <c r="BG1402" s="252"/>
      <c r="BH1402" s="252"/>
      <c r="BI1402" s="252"/>
      <c r="BJ1402" s="252"/>
      <c r="BK1402" s="252"/>
      <c r="BL1402" s="252"/>
      <c r="BM1402" s="252"/>
    </row>
    <row r="1403" spans="1:65" s="209" customFormat="1" ht="33.75">
      <c r="A1403" s="420">
        <v>1400</v>
      </c>
      <c r="B1403" s="419" t="s">
        <v>12239</v>
      </c>
      <c r="C1403" s="419" t="s">
        <v>8893</v>
      </c>
      <c r="D1403" s="420">
        <v>3532</v>
      </c>
      <c r="E1403" s="505" t="s">
        <v>10126</v>
      </c>
      <c r="F1403" s="507"/>
      <c r="G1403" s="507"/>
      <c r="H1403" s="507"/>
      <c r="I1403" s="507"/>
      <c r="J1403" s="507"/>
      <c r="K1403" s="506"/>
      <c r="L1403" s="217">
        <v>64.7</v>
      </c>
      <c r="M1403" s="371"/>
      <c r="N1403" s="206"/>
      <c r="O1403" s="206"/>
      <c r="P1403" s="371"/>
      <c r="Q1403" s="371"/>
      <c r="R1403" s="206"/>
      <c r="S1403" s="206"/>
      <c r="T1403" s="371"/>
      <c r="U1403" s="206"/>
      <c r="V1403" s="211" t="s">
        <v>4121</v>
      </c>
      <c r="W1403" s="203">
        <v>43395</v>
      </c>
      <c r="X1403" s="371">
        <v>552939</v>
      </c>
      <c r="Y1403" s="371"/>
      <c r="Z1403" s="371">
        <f t="shared" si="46"/>
        <v>177485</v>
      </c>
      <c r="AA1403" s="371">
        <v>375454</v>
      </c>
      <c r="AB1403" s="419" t="s">
        <v>41</v>
      </c>
      <c r="AC1403" s="215" t="s">
        <v>42</v>
      </c>
      <c r="AD1403" s="419" t="str">
        <f>'РАЗДЕЛ 3'!$C$4</f>
        <v>МУП «Горводоканал»</v>
      </c>
      <c r="AE1403" s="417" t="s">
        <v>4433</v>
      </c>
      <c r="AF1403" s="420" t="s">
        <v>4121</v>
      </c>
      <c r="AG1403" s="216">
        <v>552</v>
      </c>
      <c r="AH1403" s="421">
        <f t="shared" si="44"/>
        <v>150</v>
      </c>
      <c r="AI1403" s="217">
        <v>402</v>
      </c>
      <c r="BA1403" s="209" t="s">
        <v>10127</v>
      </c>
      <c r="BC1403" s="252"/>
      <c r="BD1403" s="252"/>
      <c r="BE1403" s="252"/>
      <c r="BF1403" s="252"/>
      <c r="BG1403" s="252"/>
      <c r="BH1403" s="252"/>
      <c r="BI1403" s="252"/>
      <c r="BJ1403" s="252"/>
      <c r="BK1403" s="252"/>
      <c r="BL1403" s="252"/>
      <c r="BM1403" s="252"/>
    </row>
    <row r="1404" spans="1:65" s="209" customFormat="1" ht="33.75">
      <c r="A1404" s="420">
        <v>1401</v>
      </c>
      <c r="B1404" s="419" t="s">
        <v>4351</v>
      </c>
      <c r="C1404" s="419"/>
      <c r="D1404" s="420" t="s">
        <v>4121</v>
      </c>
      <c r="E1404" s="419" t="s">
        <v>136</v>
      </c>
      <c r="F1404" s="419">
        <v>2</v>
      </c>
      <c r="G1404" s="420" t="s">
        <v>4121</v>
      </c>
      <c r="H1404" s="420"/>
      <c r="I1404" s="420"/>
      <c r="J1404" s="420" t="s">
        <v>3844</v>
      </c>
      <c r="K1404" s="420" t="s">
        <v>4121</v>
      </c>
      <c r="L1404" s="217" t="s">
        <v>4121</v>
      </c>
      <c r="M1404" s="371"/>
      <c r="N1404" s="206"/>
      <c r="O1404" s="206"/>
      <c r="P1404" s="371"/>
      <c r="Q1404" s="371"/>
      <c r="R1404" s="206"/>
      <c r="S1404" s="206"/>
      <c r="T1404" s="371"/>
      <c r="U1404" s="206"/>
      <c r="V1404" s="211" t="s">
        <v>4121</v>
      </c>
      <c r="W1404" s="417" t="s">
        <v>4121</v>
      </c>
      <c r="X1404" s="371">
        <v>155296</v>
      </c>
      <c r="Y1404" s="371"/>
      <c r="Z1404" s="371">
        <f t="shared" si="46"/>
        <v>56532</v>
      </c>
      <c r="AA1404" s="371">
        <v>98764</v>
      </c>
      <c r="AB1404" s="419" t="s">
        <v>41</v>
      </c>
      <c r="AC1404" s="215" t="s">
        <v>42</v>
      </c>
      <c r="AD1404" s="419" t="str">
        <f>'РАЗДЕЛ 3'!$C$4</f>
        <v>МУП «Горводоканал»</v>
      </c>
      <c r="AE1404" s="417" t="s">
        <v>4433</v>
      </c>
      <c r="AF1404" s="420" t="s">
        <v>4121</v>
      </c>
      <c r="AG1404" s="216">
        <v>155</v>
      </c>
      <c r="AH1404" s="421">
        <f t="shared" si="44"/>
        <v>48</v>
      </c>
      <c r="AI1404" s="217">
        <v>107</v>
      </c>
      <c r="BC1404" s="252"/>
      <c r="BD1404" s="252"/>
      <c r="BE1404" s="252"/>
      <c r="BF1404" s="252"/>
      <c r="BG1404" s="252"/>
      <c r="BH1404" s="252"/>
      <c r="BI1404" s="252"/>
      <c r="BJ1404" s="252"/>
      <c r="BK1404" s="252"/>
      <c r="BL1404" s="252"/>
      <c r="BM1404" s="252"/>
    </row>
    <row r="1405" spans="1:65" s="209" customFormat="1" ht="33.75">
      <c r="A1405" s="420">
        <v>1402</v>
      </c>
      <c r="B1405" s="419" t="s">
        <v>4352</v>
      </c>
      <c r="C1405" s="419" t="s">
        <v>8893</v>
      </c>
      <c r="D1405" s="420">
        <v>3561</v>
      </c>
      <c r="E1405" s="505" t="s">
        <v>10123</v>
      </c>
      <c r="F1405" s="507"/>
      <c r="G1405" s="507"/>
      <c r="H1405" s="507"/>
      <c r="I1405" s="507"/>
      <c r="J1405" s="507"/>
      <c r="K1405" s="506"/>
      <c r="L1405" s="217">
        <v>6</v>
      </c>
      <c r="M1405" s="371"/>
      <c r="N1405" s="206"/>
      <c r="O1405" s="206"/>
      <c r="P1405" s="371"/>
      <c r="Q1405" s="371"/>
      <c r="R1405" s="206"/>
      <c r="S1405" s="206"/>
      <c r="T1405" s="371"/>
      <c r="U1405" s="206"/>
      <c r="V1405" s="211" t="s">
        <v>4121</v>
      </c>
      <c r="W1405" s="203">
        <v>43397</v>
      </c>
      <c r="X1405" s="371">
        <v>80055</v>
      </c>
      <c r="Y1405" s="371"/>
      <c r="Z1405" s="371">
        <f t="shared" si="46"/>
        <v>38100</v>
      </c>
      <c r="AA1405" s="371">
        <v>41955</v>
      </c>
      <c r="AB1405" s="419" t="s">
        <v>41</v>
      </c>
      <c r="AC1405" s="215" t="s">
        <v>42</v>
      </c>
      <c r="AD1405" s="419" t="str">
        <f>'РАЗДЕЛ 3'!$C$4</f>
        <v>МУП «Горводоканал»</v>
      </c>
      <c r="AE1405" s="417" t="s">
        <v>4433</v>
      </c>
      <c r="AF1405" s="420" t="s">
        <v>4121</v>
      </c>
      <c r="AG1405" s="216">
        <v>80</v>
      </c>
      <c r="AH1405" s="421">
        <f t="shared" si="44"/>
        <v>33</v>
      </c>
      <c r="AI1405" s="217">
        <v>47</v>
      </c>
      <c r="BA1405" s="209" t="s">
        <v>9224</v>
      </c>
      <c r="BC1405" s="252"/>
      <c r="BD1405" s="252"/>
      <c r="BE1405" s="252"/>
      <c r="BF1405" s="252"/>
      <c r="BG1405" s="252"/>
      <c r="BH1405" s="252"/>
      <c r="BI1405" s="252"/>
      <c r="BJ1405" s="252"/>
      <c r="BK1405" s="252"/>
      <c r="BL1405" s="252"/>
      <c r="BM1405" s="252"/>
    </row>
    <row r="1406" spans="1:65" s="209" customFormat="1" ht="33.75">
      <c r="A1406" s="420">
        <v>1403</v>
      </c>
      <c r="B1406" s="419" t="s">
        <v>4353</v>
      </c>
      <c r="C1406" s="419"/>
      <c r="D1406" s="420" t="s">
        <v>4121</v>
      </c>
      <c r="E1406" s="419" t="s">
        <v>136</v>
      </c>
      <c r="F1406" s="419">
        <v>2</v>
      </c>
      <c r="G1406" s="420" t="s">
        <v>4121</v>
      </c>
      <c r="H1406" s="420"/>
      <c r="I1406" s="420"/>
      <c r="J1406" s="420" t="s">
        <v>3847</v>
      </c>
      <c r="K1406" s="420" t="s">
        <v>4121</v>
      </c>
      <c r="L1406" s="217" t="s">
        <v>4121</v>
      </c>
      <c r="M1406" s="371"/>
      <c r="N1406" s="206"/>
      <c r="O1406" s="206"/>
      <c r="P1406" s="371"/>
      <c r="Q1406" s="371"/>
      <c r="R1406" s="206"/>
      <c r="S1406" s="206"/>
      <c r="T1406" s="371"/>
      <c r="U1406" s="206"/>
      <c r="V1406" s="211" t="s">
        <v>4121</v>
      </c>
      <c r="W1406" s="417" t="s">
        <v>4121</v>
      </c>
      <c r="X1406" s="371">
        <v>335923</v>
      </c>
      <c r="Y1406" s="371"/>
      <c r="Z1406" s="371">
        <f t="shared" si="46"/>
        <v>181215</v>
      </c>
      <c r="AA1406" s="371">
        <v>154708</v>
      </c>
      <c r="AB1406" s="419" t="s">
        <v>41</v>
      </c>
      <c r="AC1406" s="215" t="s">
        <v>42</v>
      </c>
      <c r="AD1406" s="419" t="str">
        <f>'РАЗДЕЛ 3'!$C$4</f>
        <v>МУП «Горводоканал»</v>
      </c>
      <c r="AE1406" s="417" t="s">
        <v>4433</v>
      </c>
      <c r="AF1406" s="420" t="s">
        <v>4121</v>
      </c>
      <c r="AG1406" s="216">
        <v>50</v>
      </c>
      <c r="AH1406" s="421">
        <f t="shared" si="44"/>
        <v>39</v>
      </c>
      <c r="AI1406" s="217">
        <v>11</v>
      </c>
      <c r="BC1406" s="252"/>
      <c r="BD1406" s="252"/>
      <c r="BE1406" s="252"/>
      <c r="BF1406" s="252"/>
      <c r="BG1406" s="252"/>
      <c r="BH1406" s="252"/>
      <c r="BI1406" s="252"/>
      <c r="BJ1406" s="252"/>
      <c r="BK1406" s="252"/>
      <c r="BL1406" s="252"/>
      <c r="BM1406" s="252"/>
    </row>
    <row r="1407" spans="1:65" s="209" customFormat="1" ht="52.5" customHeight="1">
      <c r="A1407" s="420">
        <v>1404</v>
      </c>
      <c r="B1407" s="419" t="s">
        <v>12230</v>
      </c>
      <c r="C1407" s="419" t="s">
        <v>8893</v>
      </c>
      <c r="D1407" s="420" t="s">
        <v>4121</v>
      </c>
      <c r="E1407" s="505" t="s">
        <v>10124</v>
      </c>
      <c r="F1407" s="507"/>
      <c r="G1407" s="507"/>
      <c r="H1407" s="507"/>
      <c r="I1407" s="507"/>
      <c r="J1407" s="507"/>
      <c r="K1407" s="506"/>
      <c r="L1407" s="217">
        <v>12</v>
      </c>
      <c r="M1407" s="371"/>
      <c r="N1407" s="206"/>
      <c r="O1407" s="206"/>
      <c r="P1407" s="371"/>
      <c r="Q1407" s="371"/>
      <c r="R1407" s="206"/>
      <c r="S1407" s="206"/>
      <c r="T1407" s="371"/>
      <c r="U1407" s="206"/>
      <c r="V1407" s="211" t="s">
        <v>4121</v>
      </c>
      <c r="W1407" s="203">
        <v>43397</v>
      </c>
      <c r="X1407" s="371">
        <v>19207</v>
      </c>
      <c r="Y1407" s="371"/>
      <c r="Z1407" s="371">
        <f t="shared" si="46"/>
        <v>9142</v>
      </c>
      <c r="AA1407" s="371">
        <v>10065</v>
      </c>
      <c r="AB1407" s="419" t="s">
        <v>41</v>
      </c>
      <c r="AC1407" s="215" t="s">
        <v>42</v>
      </c>
      <c r="AD1407" s="419" t="str">
        <f>'РАЗДЕЛ 3'!$C$4</f>
        <v>МУП «Горводоканал»</v>
      </c>
      <c r="AE1407" s="417" t="s">
        <v>4433</v>
      </c>
      <c r="AF1407" s="420" t="s">
        <v>4121</v>
      </c>
      <c r="AG1407" s="216">
        <v>19</v>
      </c>
      <c r="AH1407" s="421">
        <f t="shared" si="44"/>
        <v>8</v>
      </c>
      <c r="AI1407" s="217">
        <v>11</v>
      </c>
      <c r="BA1407" s="209" t="s">
        <v>9028</v>
      </c>
      <c r="BC1407" s="252"/>
      <c r="BD1407" s="252"/>
      <c r="BE1407" s="252"/>
      <c r="BF1407" s="252"/>
      <c r="BG1407" s="252"/>
      <c r="BH1407" s="252"/>
      <c r="BI1407" s="252"/>
      <c r="BJ1407" s="252"/>
      <c r="BK1407" s="252"/>
      <c r="BL1407" s="252"/>
      <c r="BM1407" s="252"/>
    </row>
    <row r="1408" spans="1:65" s="209" customFormat="1" ht="33.75">
      <c r="A1408" s="420">
        <v>1405</v>
      </c>
      <c r="B1408" s="419" t="s">
        <v>12231</v>
      </c>
      <c r="C1408" s="419" t="s">
        <v>8893</v>
      </c>
      <c r="D1408" s="420" t="s">
        <v>4121</v>
      </c>
      <c r="E1408" s="505" t="s">
        <v>10125</v>
      </c>
      <c r="F1408" s="507"/>
      <c r="G1408" s="507"/>
      <c r="H1408" s="507"/>
      <c r="I1408" s="507"/>
      <c r="J1408" s="507"/>
      <c r="K1408" s="506"/>
      <c r="L1408" s="217">
        <v>6</v>
      </c>
      <c r="M1408" s="371"/>
      <c r="N1408" s="206"/>
      <c r="O1408" s="206"/>
      <c r="P1408" s="371"/>
      <c r="Q1408" s="371"/>
      <c r="R1408" s="206"/>
      <c r="S1408" s="206"/>
      <c r="T1408" s="371"/>
      <c r="U1408" s="206"/>
      <c r="V1408" s="211" t="s">
        <v>4121</v>
      </c>
      <c r="W1408" s="203">
        <v>43397</v>
      </c>
      <c r="X1408" s="371">
        <v>16318</v>
      </c>
      <c r="Y1408" s="371"/>
      <c r="Z1408" s="371">
        <f t="shared" si="46"/>
        <v>7766</v>
      </c>
      <c r="AA1408" s="371">
        <v>8552</v>
      </c>
      <c r="AB1408" s="419" t="s">
        <v>41</v>
      </c>
      <c r="AC1408" s="215" t="s">
        <v>42</v>
      </c>
      <c r="AD1408" s="419" t="str">
        <f>'РАЗДЕЛ 3'!$C$4</f>
        <v>МУП «Горводоканал»</v>
      </c>
      <c r="AE1408" s="417" t="s">
        <v>4433</v>
      </c>
      <c r="AF1408" s="420" t="s">
        <v>4121</v>
      </c>
      <c r="AG1408" s="216">
        <v>16</v>
      </c>
      <c r="AH1408" s="421">
        <f t="shared" si="44"/>
        <v>6</v>
      </c>
      <c r="AI1408" s="217">
        <v>10</v>
      </c>
      <c r="BA1408" s="209" t="s">
        <v>9029</v>
      </c>
      <c r="BC1408" s="252"/>
      <c r="BD1408" s="252"/>
      <c r="BE1408" s="252"/>
      <c r="BF1408" s="252"/>
      <c r="BG1408" s="252"/>
      <c r="BH1408" s="252"/>
      <c r="BI1408" s="252"/>
      <c r="BJ1408" s="252"/>
      <c r="BK1408" s="252"/>
      <c r="BL1408" s="252"/>
      <c r="BM1408" s="252"/>
    </row>
    <row r="1409" spans="1:65" s="209" customFormat="1" ht="33.75">
      <c r="A1409" s="420">
        <v>1406</v>
      </c>
      <c r="B1409" s="419" t="s">
        <v>4354</v>
      </c>
      <c r="C1409" s="419" t="s">
        <v>634</v>
      </c>
      <c r="D1409" s="419" t="s">
        <v>4355</v>
      </c>
      <c r="E1409" s="505" t="s">
        <v>10348</v>
      </c>
      <c r="F1409" s="507"/>
      <c r="G1409" s="507"/>
      <c r="H1409" s="507"/>
      <c r="I1409" s="507"/>
      <c r="J1409" s="507"/>
      <c r="K1409" s="506"/>
      <c r="L1409" s="217">
        <v>378.4</v>
      </c>
      <c r="M1409" s="371"/>
      <c r="N1409" s="206"/>
      <c r="O1409" s="206"/>
      <c r="P1409" s="371"/>
      <c r="Q1409" s="371"/>
      <c r="R1409" s="206"/>
      <c r="S1409" s="206"/>
      <c r="T1409" s="371"/>
      <c r="U1409" s="206"/>
      <c r="V1409" s="211" t="s">
        <v>4121</v>
      </c>
      <c r="W1409" s="214" t="s">
        <v>4356</v>
      </c>
      <c r="X1409" s="371">
        <v>2978248</v>
      </c>
      <c r="Y1409" s="371"/>
      <c r="Z1409" s="371">
        <f t="shared" si="46"/>
        <v>2390798</v>
      </c>
      <c r="AA1409" s="371">
        <v>587450</v>
      </c>
      <c r="AB1409" s="419" t="s">
        <v>46</v>
      </c>
      <c r="AC1409" s="215" t="s">
        <v>47</v>
      </c>
      <c r="AD1409" s="419" t="str">
        <f>'РАЗДЕЛ 3'!$C$4</f>
        <v>МУП «Горводоканал»</v>
      </c>
      <c r="AE1409" s="417" t="s">
        <v>4433</v>
      </c>
      <c r="AF1409" s="420" t="s">
        <v>4121</v>
      </c>
      <c r="AG1409" s="216">
        <v>2978</v>
      </c>
      <c r="AH1409" s="421">
        <f t="shared" si="44"/>
        <v>2142</v>
      </c>
      <c r="AI1409" s="217">
        <v>836</v>
      </c>
      <c r="BA1409" s="209" t="s">
        <v>9030</v>
      </c>
      <c r="BC1409" s="252"/>
      <c r="BD1409" s="252"/>
      <c r="BE1409" s="252"/>
      <c r="BF1409" s="252"/>
      <c r="BG1409" s="252"/>
      <c r="BH1409" s="252"/>
      <c r="BI1409" s="252"/>
      <c r="BJ1409" s="252"/>
      <c r="BK1409" s="252"/>
      <c r="BL1409" s="252"/>
      <c r="BM1409" s="252"/>
    </row>
    <row r="1410" spans="1:65" s="209" customFormat="1" ht="33.75">
      <c r="A1410" s="420">
        <v>1407</v>
      </c>
      <c r="B1410" s="419" t="s">
        <v>4363</v>
      </c>
      <c r="C1410" s="419" t="s">
        <v>634</v>
      </c>
      <c r="D1410" s="419" t="s">
        <v>4364</v>
      </c>
      <c r="E1410" s="419" t="s">
        <v>4792</v>
      </c>
      <c r="F1410" s="419">
        <v>3</v>
      </c>
      <c r="G1410" s="420" t="s">
        <v>4121</v>
      </c>
      <c r="H1410" s="420"/>
      <c r="I1410" s="420"/>
      <c r="J1410" s="420" t="s">
        <v>3848</v>
      </c>
      <c r="K1410" s="420" t="s">
        <v>4121</v>
      </c>
      <c r="L1410" s="217">
        <v>628.70000000000005</v>
      </c>
      <c r="M1410" s="371"/>
      <c r="N1410" s="206"/>
      <c r="O1410" s="206"/>
      <c r="P1410" s="371"/>
      <c r="Q1410" s="371"/>
      <c r="R1410" s="206"/>
      <c r="S1410" s="206"/>
      <c r="T1410" s="371"/>
      <c r="U1410" s="206"/>
      <c r="V1410" s="211" t="s">
        <v>4121</v>
      </c>
      <c r="W1410" s="214" t="s">
        <v>4365</v>
      </c>
      <c r="X1410" s="371">
        <v>16788451</v>
      </c>
      <c r="Y1410" s="371"/>
      <c r="Z1410" s="371">
        <f t="shared" ref="Z1410:Z1425" si="47">X1410-AA1410</f>
        <v>6318655</v>
      </c>
      <c r="AA1410" s="371">
        <v>10469796</v>
      </c>
      <c r="AB1410" s="419" t="s">
        <v>4366</v>
      </c>
      <c r="AC1410" s="215" t="s">
        <v>4367</v>
      </c>
      <c r="AD1410" s="419" t="str">
        <f>'РАЗДЕЛ 3'!$C$4</f>
        <v>МУП «Горводоканал»</v>
      </c>
      <c r="AE1410" s="417" t="s">
        <v>4433</v>
      </c>
      <c r="AF1410" s="420" t="s">
        <v>4121</v>
      </c>
      <c r="AG1410" s="216">
        <v>16788</v>
      </c>
      <c r="AH1410" s="421">
        <f t="shared" si="44"/>
        <v>4960</v>
      </c>
      <c r="AI1410" s="217">
        <v>11828</v>
      </c>
      <c r="BA1410" s="209" t="s">
        <v>9192</v>
      </c>
      <c r="BC1410" s="252"/>
      <c r="BD1410" s="252"/>
      <c r="BE1410" s="252"/>
      <c r="BF1410" s="252"/>
      <c r="BG1410" s="252"/>
      <c r="BH1410" s="252"/>
      <c r="BI1410" s="252"/>
      <c r="BJ1410" s="252"/>
      <c r="BK1410" s="252"/>
      <c r="BL1410" s="252"/>
      <c r="BM1410" s="252"/>
    </row>
    <row r="1411" spans="1:65" s="209" customFormat="1" ht="45">
      <c r="A1411" s="420">
        <v>1408</v>
      </c>
      <c r="B1411" s="419" t="s">
        <v>4368</v>
      </c>
      <c r="C1411" s="419" t="s">
        <v>8893</v>
      </c>
      <c r="D1411" s="419" t="s">
        <v>4369</v>
      </c>
      <c r="E1411" s="419" t="s">
        <v>136</v>
      </c>
      <c r="F1411" s="419">
        <v>2</v>
      </c>
      <c r="G1411" s="420" t="s">
        <v>4121</v>
      </c>
      <c r="H1411" s="420"/>
      <c r="I1411" s="420"/>
      <c r="J1411" s="420" t="s">
        <v>3901</v>
      </c>
      <c r="K1411" s="420" t="s">
        <v>4121</v>
      </c>
      <c r="L1411" s="217">
        <v>5475</v>
      </c>
      <c r="M1411" s="371"/>
      <c r="N1411" s="206"/>
      <c r="O1411" s="206"/>
      <c r="P1411" s="371"/>
      <c r="Q1411" s="371"/>
      <c r="R1411" s="206"/>
      <c r="S1411" s="206"/>
      <c r="T1411" s="371"/>
      <c r="U1411" s="206"/>
      <c r="V1411" s="211" t="s">
        <v>4121</v>
      </c>
      <c r="W1411" s="214" t="s">
        <v>4370</v>
      </c>
      <c r="X1411" s="371">
        <v>4368585</v>
      </c>
      <c r="Y1411" s="371"/>
      <c r="Z1411" s="371">
        <f t="shared" si="47"/>
        <v>4218805</v>
      </c>
      <c r="AA1411" s="371">
        <v>149780</v>
      </c>
      <c r="AB1411" s="419" t="s">
        <v>4371</v>
      </c>
      <c r="AC1411" s="215" t="s">
        <v>4372</v>
      </c>
      <c r="AD1411" s="419" t="str">
        <f>'РАЗДЕЛ 3'!$C$4</f>
        <v>МУП «Горводоканал»</v>
      </c>
      <c r="AE1411" s="417" t="s">
        <v>4433</v>
      </c>
      <c r="AF1411" s="420" t="s">
        <v>4121</v>
      </c>
      <c r="AG1411" s="216">
        <v>4368</v>
      </c>
      <c r="AH1411" s="421">
        <f t="shared" si="44"/>
        <v>4368</v>
      </c>
      <c r="AI1411" s="217">
        <v>0</v>
      </c>
      <c r="BC1411" s="252"/>
      <c r="BD1411" s="252"/>
      <c r="BE1411" s="252"/>
      <c r="BF1411" s="252"/>
      <c r="BG1411" s="252"/>
      <c r="BH1411" s="252"/>
      <c r="BI1411" s="252"/>
      <c r="BJ1411" s="252"/>
      <c r="BK1411" s="252"/>
      <c r="BL1411" s="252"/>
      <c r="BM1411" s="252"/>
    </row>
    <row r="1412" spans="1:65" s="209" customFormat="1" ht="22.5">
      <c r="A1412" s="420">
        <v>1409</v>
      </c>
      <c r="B1412" s="419" t="s">
        <v>4373</v>
      </c>
      <c r="C1412" s="419" t="s">
        <v>634</v>
      </c>
      <c r="D1412" s="419" t="s">
        <v>4374</v>
      </c>
      <c r="E1412" s="505" t="s">
        <v>10341</v>
      </c>
      <c r="F1412" s="507"/>
      <c r="G1412" s="507"/>
      <c r="H1412" s="507"/>
      <c r="I1412" s="507"/>
      <c r="J1412" s="507"/>
      <c r="K1412" s="506"/>
      <c r="L1412" s="217">
        <v>97.5</v>
      </c>
      <c r="M1412" s="371"/>
      <c r="N1412" s="206"/>
      <c r="O1412" s="206"/>
      <c r="P1412" s="371"/>
      <c r="Q1412" s="371"/>
      <c r="R1412" s="206"/>
      <c r="S1412" s="206"/>
      <c r="T1412" s="371"/>
      <c r="U1412" s="206"/>
      <c r="V1412" s="211" t="s">
        <v>4121</v>
      </c>
      <c r="W1412" s="214" t="s">
        <v>4375</v>
      </c>
      <c r="X1412" s="371">
        <v>79227</v>
      </c>
      <c r="Y1412" s="371"/>
      <c r="Z1412" s="371">
        <f t="shared" si="47"/>
        <v>59487</v>
      </c>
      <c r="AA1412" s="371">
        <v>19740</v>
      </c>
      <c r="AB1412" s="419" t="s">
        <v>51</v>
      </c>
      <c r="AC1412" s="215" t="s">
        <v>52</v>
      </c>
      <c r="AD1412" s="419" t="str">
        <f>'РАЗДЕЛ 3'!$C$4</f>
        <v>МУП «Горводоканал»</v>
      </c>
      <c r="AE1412" s="417" t="s">
        <v>4433</v>
      </c>
      <c r="AF1412" s="420" t="s">
        <v>4121</v>
      </c>
      <c r="AG1412" s="216">
        <v>79</v>
      </c>
      <c r="AH1412" s="421">
        <f t="shared" si="44"/>
        <v>49</v>
      </c>
      <c r="AI1412" s="217">
        <v>30</v>
      </c>
      <c r="BA1412" s="209" t="s">
        <v>9031</v>
      </c>
      <c r="BC1412" s="252"/>
      <c r="BD1412" s="252"/>
      <c r="BE1412" s="252"/>
      <c r="BF1412" s="252"/>
      <c r="BG1412" s="252"/>
      <c r="BH1412" s="252"/>
      <c r="BI1412" s="252"/>
      <c r="BJ1412" s="252"/>
      <c r="BK1412" s="252"/>
      <c r="BL1412" s="252"/>
      <c r="BM1412" s="252"/>
    </row>
    <row r="1413" spans="1:65" s="209" customFormat="1" ht="33.75">
      <c r="A1413" s="420">
        <v>1410</v>
      </c>
      <c r="B1413" s="419" t="s">
        <v>4376</v>
      </c>
      <c r="C1413" s="419" t="s">
        <v>634</v>
      </c>
      <c r="D1413" s="419" t="s">
        <v>4377</v>
      </c>
      <c r="E1413" s="505" t="s">
        <v>10351</v>
      </c>
      <c r="F1413" s="507"/>
      <c r="G1413" s="507"/>
      <c r="H1413" s="507"/>
      <c r="I1413" s="507"/>
      <c r="J1413" s="507"/>
      <c r="K1413" s="506"/>
      <c r="L1413" s="217">
        <v>49.4</v>
      </c>
      <c r="M1413" s="371"/>
      <c r="N1413" s="206"/>
      <c r="O1413" s="206"/>
      <c r="P1413" s="371"/>
      <c r="Q1413" s="371"/>
      <c r="R1413" s="206"/>
      <c r="S1413" s="206"/>
      <c r="T1413" s="371"/>
      <c r="U1413" s="206"/>
      <c r="V1413" s="211" t="s">
        <v>4121</v>
      </c>
      <c r="W1413" s="214" t="s">
        <v>4378</v>
      </c>
      <c r="X1413" s="371">
        <v>90968</v>
      </c>
      <c r="Y1413" s="371"/>
      <c r="Z1413" s="371">
        <f t="shared" si="47"/>
        <v>90968</v>
      </c>
      <c r="AA1413" s="371">
        <v>0</v>
      </c>
      <c r="AB1413" s="419" t="s">
        <v>46</v>
      </c>
      <c r="AC1413" s="215" t="s">
        <v>47</v>
      </c>
      <c r="AD1413" s="419" t="str">
        <f>'РАЗДЕЛ 3'!$C$4</f>
        <v>МУП «Горводоканал»</v>
      </c>
      <c r="AE1413" s="417" t="s">
        <v>4433</v>
      </c>
      <c r="AF1413" s="420" t="s">
        <v>4121</v>
      </c>
      <c r="AG1413" s="216">
        <v>91</v>
      </c>
      <c r="AH1413" s="421">
        <f t="shared" si="44"/>
        <v>75</v>
      </c>
      <c r="AI1413" s="217">
        <v>16</v>
      </c>
      <c r="BA1413" s="209" t="s">
        <v>9032</v>
      </c>
      <c r="BC1413" s="252"/>
      <c r="BD1413" s="252"/>
      <c r="BE1413" s="252"/>
      <c r="BF1413" s="252"/>
      <c r="BG1413" s="252"/>
      <c r="BH1413" s="252"/>
      <c r="BI1413" s="252"/>
      <c r="BJ1413" s="252"/>
      <c r="BK1413" s="252"/>
      <c r="BL1413" s="252"/>
      <c r="BM1413" s="252"/>
    </row>
    <row r="1414" spans="1:65" s="209" customFormat="1" ht="45">
      <c r="A1414" s="420">
        <v>1411</v>
      </c>
      <c r="B1414" s="419" t="s">
        <v>12215</v>
      </c>
      <c r="C1414" s="419" t="s">
        <v>634</v>
      </c>
      <c r="D1414" s="419" t="s">
        <v>4379</v>
      </c>
      <c r="E1414" s="505" t="s">
        <v>10350</v>
      </c>
      <c r="F1414" s="507"/>
      <c r="G1414" s="507"/>
      <c r="H1414" s="507"/>
      <c r="I1414" s="507"/>
      <c r="J1414" s="507"/>
      <c r="K1414" s="506"/>
      <c r="L1414" s="217">
        <v>16.7</v>
      </c>
      <c r="M1414" s="371"/>
      <c r="N1414" s="206"/>
      <c r="O1414" s="206"/>
      <c r="P1414" s="371"/>
      <c r="Q1414" s="371"/>
      <c r="R1414" s="206"/>
      <c r="S1414" s="206"/>
      <c r="T1414" s="371"/>
      <c r="U1414" s="206"/>
      <c r="V1414" s="211" t="s">
        <v>4121</v>
      </c>
      <c r="W1414" s="214" t="s">
        <v>4380</v>
      </c>
      <c r="X1414" s="371">
        <v>77873</v>
      </c>
      <c r="Y1414" s="371"/>
      <c r="Z1414" s="371">
        <f t="shared" si="47"/>
        <v>77873</v>
      </c>
      <c r="AA1414" s="371">
        <v>0</v>
      </c>
      <c r="AB1414" s="419" t="s">
        <v>3169</v>
      </c>
      <c r="AC1414" s="215" t="s">
        <v>47</v>
      </c>
      <c r="AD1414" s="419" t="str">
        <f>'РАЗДЕЛ 3'!$C$4</f>
        <v>МУП «Горводоканал»</v>
      </c>
      <c r="AE1414" s="417" t="s">
        <v>4433</v>
      </c>
      <c r="AF1414" s="420" t="s">
        <v>4121</v>
      </c>
      <c r="AG1414" s="216">
        <v>78</v>
      </c>
      <c r="AH1414" s="421">
        <f t="shared" si="44"/>
        <v>75</v>
      </c>
      <c r="AI1414" s="217">
        <v>3</v>
      </c>
      <c r="BA1414" s="209" t="s">
        <v>9033</v>
      </c>
      <c r="BC1414" s="252"/>
      <c r="BD1414" s="252"/>
      <c r="BE1414" s="252"/>
      <c r="BF1414" s="252"/>
      <c r="BG1414" s="252"/>
      <c r="BH1414" s="252"/>
      <c r="BI1414" s="252"/>
      <c r="BJ1414" s="252"/>
      <c r="BK1414" s="252"/>
      <c r="BL1414" s="252"/>
      <c r="BM1414" s="252"/>
    </row>
    <row r="1415" spans="1:65" s="209" customFormat="1" ht="33.75">
      <c r="A1415" s="420">
        <v>1412</v>
      </c>
      <c r="B1415" s="419" t="s">
        <v>4381</v>
      </c>
      <c r="C1415" s="419" t="s">
        <v>634</v>
      </c>
      <c r="D1415" s="419" t="s">
        <v>4382</v>
      </c>
      <c r="E1415" s="505" t="s">
        <v>10352</v>
      </c>
      <c r="F1415" s="507"/>
      <c r="G1415" s="507"/>
      <c r="H1415" s="507"/>
      <c r="I1415" s="507"/>
      <c r="J1415" s="507"/>
      <c r="K1415" s="506"/>
      <c r="L1415" s="217">
        <v>11.9</v>
      </c>
      <c r="M1415" s="371"/>
      <c r="N1415" s="206"/>
      <c r="O1415" s="206"/>
      <c r="P1415" s="371"/>
      <c r="Q1415" s="371"/>
      <c r="R1415" s="206"/>
      <c r="S1415" s="206"/>
      <c r="T1415" s="371"/>
      <c r="U1415" s="206"/>
      <c r="V1415" s="211" t="s">
        <v>4121</v>
      </c>
      <c r="W1415" s="214" t="s">
        <v>4378</v>
      </c>
      <c r="X1415" s="371">
        <v>15578</v>
      </c>
      <c r="Y1415" s="371"/>
      <c r="Z1415" s="371">
        <f t="shared" si="47"/>
        <v>15578</v>
      </c>
      <c r="AA1415" s="371">
        <v>0</v>
      </c>
      <c r="AB1415" s="419" t="s">
        <v>46</v>
      </c>
      <c r="AC1415" s="215" t="s">
        <v>47</v>
      </c>
      <c r="AD1415" s="419" t="str">
        <f>'РАЗДЕЛ 3'!$C$4</f>
        <v>МУП «Горводоканал»</v>
      </c>
      <c r="AE1415" s="417" t="s">
        <v>4433</v>
      </c>
      <c r="AF1415" s="420" t="s">
        <v>4121</v>
      </c>
      <c r="AG1415" s="216">
        <v>16</v>
      </c>
      <c r="AH1415" s="421">
        <f t="shared" si="44"/>
        <v>16</v>
      </c>
      <c r="AI1415" s="217">
        <v>0</v>
      </c>
      <c r="BA1415" s="209" t="s">
        <v>9034</v>
      </c>
      <c r="BC1415" s="252"/>
      <c r="BD1415" s="252"/>
      <c r="BE1415" s="252"/>
      <c r="BF1415" s="252"/>
      <c r="BG1415" s="252"/>
      <c r="BH1415" s="252"/>
      <c r="BI1415" s="252"/>
      <c r="BJ1415" s="252"/>
      <c r="BK1415" s="252"/>
      <c r="BL1415" s="252"/>
      <c r="BM1415" s="252"/>
    </row>
    <row r="1416" spans="1:65" s="209" customFormat="1" ht="33.75">
      <c r="A1416" s="420">
        <v>1413</v>
      </c>
      <c r="B1416" s="419" t="s">
        <v>4383</v>
      </c>
      <c r="C1416" s="419" t="s">
        <v>634</v>
      </c>
      <c r="D1416" s="419" t="s">
        <v>4384</v>
      </c>
      <c r="E1416" s="505" t="s">
        <v>10345</v>
      </c>
      <c r="F1416" s="507"/>
      <c r="G1416" s="507"/>
      <c r="H1416" s="507"/>
      <c r="I1416" s="507"/>
      <c r="J1416" s="507"/>
      <c r="K1416" s="506"/>
      <c r="L1416" s="217">
        <v>73.400000000000006</v>
      </c>
      <c r="M1416" s="371"/>
      <c r="N1416" s="206"/>
      <c r="O1416" s="206"/>
      <c r="P1416" s="371"/>
      <c r="Q1416" s="371"/>
      <c r="R1416" s="206"/>
      <c r="S1416" s="206"/>
      <c r="T1416" s="371"/>
      <c r="U1416" s="206"/>
      <c r="V1416" s="211" t="s">
        <v>4121</v>
      </c>
      <c r="W1416" s="214" t="s">
        <v>4919</v>
      </c>
      <c r="X1416" s="371">
        <v>425598</v>
      </c>
      <c r="Y1416" s="371"/>
      <c r="Z1416" s="371">
        <f t="shared" si="47"/>
        <v>390090</v>
      </c>
      <c r="AA1416" s="371">
        <v>35508</v>
      </c>
      <c r="AB1416" s="419" t="s">
        <v>46</v>
      </c>
      <c r="AC1416" s="215" t="s">
        <v>47</v>
      </c>
      <c r="AD1416" s="419" t="str">
        <f>'РАЗДЕЛ 3'!$C$4</f>
        <v>МУП «Горводоканал»</v>
      </c>
      <c r="AE1416" s="417" t="s">
        <v>4433</v>
      </c>
      <c r="AF1416" s="420" t="s">
        <v>4121</v>
      </c>
      <c r="AG1416" s="216">
        <v>426</v>
      </c>
      <c r="AH1416" s="421">
        <f t="shared" si="44"/>
        <v>426</v>
      </c>
      <c r="AI1416" s="217">
        <v>0</v>
      </c>
      <c r="BA1416" s="209" t="s">
        <v>9614</v>
      </c>
      <c r="BC1416" s="252"/>
      <c r="BD1416" s="252"/>
      <c r="BE1416" s="252"/>
      <c r="BF1416" s="252"/>
      <c r="BG1416" s="252"/>
      <c r="BH1416" s="252"/>
      <c r="BI1416" s="252"/>
      <c r="BJ1416" s="252"/>
      <c r="BK1416" s="252"/>
      <c r="BL1416" s="252"/>
      <c r="BM1416" s="252"/>
    </row>
    <row r="1417" spans="1:65" s="209" customFormat="1" ht="33.75">
      <c r="A1417" s="420">
        <v>1414</v>
      </c>
      <c r="B1417" s="419" t="s">
        <v>4920</v>
      </c>
      <c r="C1417" s="419" t="s">
        <v>634</v>
      </c>
      <c r="D1417" s="419" t="s">
        <v>4921</v>
      </c>
      <c r="E1417" s="505" t="s">
        <v>10181</v>
      </c>
      <c r="F1417" s="507"/>
      <c r="G1417" s="507"/>
      <c r="H1417" s="507"/>
      <c r="I1417" s="507"/>
      <c r="J1417" s="507"/>
      <c r="K1417" s="506"/>
      <c r="L1417" s="217">
        <v>61.9</v>
      </c>
      <c r="M1417" s="371"/>
      <c r="N1417" s="206"/>
      <c r="O1417" s="206"/>
      <c r="P1417" s="371"/>
      <c r="Q1417" s="371"/>
      <c r="R1417" s="206"/>
      <c r="S1417" s="206"/>
      <c r="T1417" s="371"/>
      <c r="U1417" s="206"/>
      <c r="V1417" s="211" t="s">
        <v>4121</v>
      </c>
      <c r="W1417" s="214" t="s">
        <v>4922</v>
      </c>
      <c r="X1417" s="371">
        <v>17665</v>
      </c>
      <c r="Y1417" s="371"/>
      <c r="Z1417" s="371">
        <f t="shared" si="47"/>
        <v>17665</v>
      </c>
      <c r="AA1417" s="371">
        <v>0</v>
      </c>
      <c r="AB1417" s="419" t="s">
        <v>46</v>
      </c>
      <c r="AC1417" s="215" t="s">
        <v>47</v>
      </c>
      <c r="AD1417" s="419" t="str">
        <f>'РАЗДЕЛ 3'!$C$4</f>
        <v>МУП «Горводоканал»</v>
      </c>
      <c r="AE1417" s="417" t="s">
        <v>4433</v>
      </c>
      <c r="AF1417" s="420" t="s">
        <v>4121</v>
      </c>
      <c r="AG1417" s="216">
        <v>18</v>
      </c>
      <c r="AH1417" s="421">
        <f t="shared" si="44"/>
        <v>16</v>
      </c>
      <c r="AI1417" s="217">
        <v>2</v>
      </c>
      <c r="BA1417" s="209" t="s">
        <v>9035</v>
      </c>
      <c r="BC1417" s="252"/>
      <c r="BD1417" s="252"/>
      <c r="BE1417" s="252"/>
      <c r="BF1417" s="252"/>
      <c r="BG1417" s="252"/>
      <c r="BH1417" s="252"/>
      <c r="BI1417" s="252"/>
      <c r="BJ1417" s="252"/>
      <c r="BK1417" s="252"/>
      <c r="BL1417" s="252"/>
      <c r="BM1417" s="252"/>
    </row>
    <row r="1418" spans="1:65" s="209" customFormat="1" ht="33.75">
      <c r="A1418" s="420">
        <v>1415</v>
      </c>
      <c r="B1418" s="419" t="s">
        <v>12240</v>
      </c>
      <c r="C1418" s="419" t="s">
        <v>8893</v>
      </c>
      <c r="D1418" s="420">
        <v>3536</v>
      </c>
      <c r="E1418" s="505" t="s">
        <v>9631</v>
      </c>
      <c r="F1418" s="507"/>
      <c r="G1418" s="507"/>
      <c r="H1418" s="507"/>
      <c r="I1418" s="507"/>
      <c r="J1418" s="507"/>
      <c r="K1418" s="506"/>
      <c r="L1418" s="217">
        <v>8329</v>
      </c>
      <c r="M1418" s="371"/>
      <c r="N1418" s="206"/>
      <c r="O1418" s="206"/>
      <c r="P1418" s="371"/>
      <c r="Q1418" s="371"/>
      <c r="R1418" s="206"/>
      <c r="S1418" s="206"/>
      <c r="T1418" s="371"/>
      <c r="U1418" s="206"/>
      <c r="V1418" s="211" t="s">
        <v>4121</v>
      </c>
      <c r="W1418" s="214">
        <v>43397</v>
      </c>
      <c r="X1418" s="371">
        <v>5968256</v>
      </c>
      <c r="Y1418" s="371"/>
      <c r="Z1418" s="371">
        <f t="shared" si="47"/>
        <v>1968917</v>
      </c>
      <c r="AA1418" s="371">
        <v>3999339</v>
      </c>
      <c r="AB1418" s="419" t="s">
        <v>41</v>
      </c>
      <c r="AC1418" s="215" t="s">
        <v>42</v>
      </c>
      <c r="AD1418" s="419" t="str">
        <f>'РАЗДЕЛ 3'!$C$4</f>
        <v>МУП «Горводоканал»</v>
      </c>
      <c r="AE1418" s="417" t="s">
        <v>4433</v>
      </c>
      <c r="AF1418" s="420" t="s">
        <v>4121</v>
      </c>
      <c r="AG1418" s="216">
        <v>5073</v>
      </c>
      <c r="AH1418" s="421">
        <f t="shared" si="44"/>
        <v>1377</v>
      </c>
      <c r="AI1418" s="217">
        <v>3696</v>
      </c>
      <c r="BA1418" s="209" t="s">
        <v>9632</v>
      </c>
      <c r="BC1418" s="252"/>
      <c r="BD1418" s="252"/>
      <c r="BE1418" s="252"/>
      <c r="BF1418" s="252"/>
      <c r="BG1418" s="252"/>
      <c r="BH1418" s="252"/>
      <c r="BI1418" s="252"/>
      <c r="BJ1418" s="252"/>
      <c r="BK1418" s="252"/>
      <c r="BL1418" s="252"/>
      <c r="BM1418" s="252"/>
    </row>
    <row r="1419" spans="1:65" s="209" customFormat="1" ht="33.75">
      <c r="A1419" s="420">
        <v>1416</v>
      </c>
      <c r="B1419" s="419" t="s">
        <v>4923</v>
      </c>
      <c r="C1419" s="419" t="s">
        <v>634</v>
      </c>
      <c r="D1419" s="419" t="s">
        <v>4924</v>
      </c>
      <c r="E1419" s="505" t="s">
        <v>10346</v>
      </c>
      <c r="F1419" s="507"/>
      <c r="G1419" s="507"/>
      <c r="H1419" s="507"/>
      <c r="I1419" s="507"/>
      <c r="J1419" s="507"/>
      <c r="K1419" s="506"/>
      <c r="L1419" s="217">
        <v>83.8</v>
      </c>
      <c r="M1419" s="371"/>
      <c r="N1419" s="206"/>
      <c r="O1419" s="206"/>
      <c r="P1419" s="371"/>
      <c r="Q1419" s="371"/>
      <c r="R1419" s="206"/>
      <c r="S1419" s="206"/>
      <c r="T1419" s="371"/>
      <c r="U1419" s="206"/>
      <c r="V1419" s="211" t="s">
        <v>4121</v>
      </c>
      <c r="W1419" s="214" t="s">
        <v>4922</v>
      </c>
      <c r="X1419" s="371">
        <v>35646</v>
      </c>
      <c r="Y1419" s="371"/>
      <c r="Z1419" s="371">
        <f t="shared" si="47"/>
        <v>35646</v>
      </c>
      <c r="AA1419" s="371">
        <v>0</v>
      </c>
      <c r="AB1419" s="419" t="s">
        <v>46</v>
      </c>
      <c r="AC1419" s="215" t="s">
        <v>47</v>
      </c>
      <c r="AD1419" s="419" t="str">
        <f>'РАЗДЕЛ 3'!$C$4</f>
        <v>МУП «Горводоканал»</v>
      </c>
      <c r="AE1419" s="417" t="s">
        <v>4433</v>
      </c>
      <c r="AF1419" s="420" t="s">
        <v>4121</v>
      </c>
      <c r="AG1419" s="216">
        <v>36</v>
      </c>
      <c r="AH1419" s="421">
        <f t="shared" si="44"/>
        <v>36</v>
      </c>
      <c r="AI1419" s="217">
        <v>0</v>
      </c>
      <c r="BA1419" s="209" t="s">
        <v>9036</v>
      </c>
      <c r="BC1419" s="252"/>
      <c r="BD1419" s="252"/>
      <c r="BE1419" s="252"/>
      <c r="BF1419" s="252"/>
      <c r="BG1419" s="252"/>
      <c r="BH1419" s="252"/>
      <c r="BI1419" s="252"/>
      <c r="BJ1419" s="252"/>
      <c r="BK1419" s="252"/>
      <c r="BL1419" s="252"/>
      <c r="BM1419" s="252"/>
    </row>
    <row r="1420" spans="1:65" s="209" customFormat="1" ht="33.75">
      <c r="A1420" s="420">
        <v>1417</v>
      </c>
      <c r="B1420" s="419" t="s">
        <v>4925</v>
      </c>
      <c r="C1420" s="419" t="s">
        <v>634</v>
      </c>
      <c r="D1420" s="419" t="s">
        <v>4926</v>
      </c>
      <c r="E1420" s="505" t="s">
        <v>10347</v>
      </c>
      <c r="F1420" s="507"/>
      <c r="G1420" s="507"/>
      <c r="H1420" s="507"/>
      <c r="I1420" s="507"/>
      <c r="J1420" s="507"/>
      <c r="K1420" s="506"/>
      <c r="L1420" s="217">
        <v>102.7</v>
      </c>
      <c r="M1420" s="371"/>
      <c r="N1420" s="206"/>
      <c r="O1420" s="206"/>
      <c r="P1420" s="371"/>
      <c r="Q1420" s="371"/>
      <c r="R1420" s="206"/>
      <c r="S1420" s="206"/>
      <c r="T1420" s="371"/>
      <c r="U1420" s="206"/>
      <c r="V1420" s="211" t="s">
        <v>4121</v>
      </c>
      <c r="W1420" s="214" t="s">
        <v>4927</v>
      </c>
      <c r="X1420" s="371">
        <v>60449</v>
      </c>
      <c r="Y1420" s="371"/>
      <c r="Z1420" s="371">
        <f t="shared" si="47"/>
        <v>60449</v>
      </c>
      <c r="AA1420" s="371">
        <v>0</v>
      </c>
      <c r="AB1420" s="419" t="s">
        <v>46</v>
      </c>
      <c r="AC1420" s="215" t="s">
        <v>47</v>
      </c>
      <c r="AD1420" s="419" t="str">
        <f>'РАЗДЕЛ 3'!$C$4</f>
        <v>МУП «Горводоканал»</v>
      </c>
      <c r="AE1420" s="417" t="s">
        <v>4433</v>
      </c>
      <c r="AF1420" s="420" t="s">
        <v>4121</v>
      </c>
      <c r="AG1420" s="216">
        <v>60</v>
      </c>
      <c r="AH1420" s="421">
        <f t="shared" si="44"/>
        <v>60</v>
      </c>
      <c r="AI1420" s="217">
        <v>0</v>
      </c>
      <c r="BA1420" s="209" t="s">
        <v>9037</v>
      </c>
      <c r="BC1420" s="252"/>
      <c r="BD1420" s="252"/>
      <c r="BE1420" s="252"/>
      <c r="BF1420" s="252"/>
      <c r="BG1420" s="252"/>
      <c r="BH1420" s="252"/>
      <c r="BI1420" s="252"/>
      <c r="BJ1420" s="252"/>
      <c r="BK1420" s="252"/>
      <c r="BL1420" s="252"/>
      <c r="BM1420" s="252"/>
    </row>
    <row r="1421" spans="1:65" s="209" customFormat="1" ht="55.5" customHeight="1">
      <c r="A1421" s="420">
        <v>1418</v>
      </c>
      <c r="B1421" s="419" t="s">
        <v>4928</v>
      </c>
      <c r="C1421" s="419" t="s">
        <v>634</v>
      </c>
      <c r="D1421" s="419" t="s">
        <v>4929</v>
      </c>
      <c r="E1421" s="505" t="s">
        <v>10182</v>
      </c>
      <c r="F1421" s="507"/>
      <c r="G1421" s="507"/>
      <c r="H1421" s="507"/>
      <c r="I1421" s="507"/>
      <c r="J1421" s="507"/>
      <c r="K1421" s="506"/>
      <c r="L1421" s="217">
        <v>329.9</v>
      </c>
      <c r="M1421" s="371"/>
      <c r="N1421" s="206"/>
      <c r="O1421" s="206"/>
      <c r="P1421" s="371"/>
      <c r="Q1421" s="371"/>
      <c r="R1421" s="206"/>
      <c r="S1421" s="206"/>
      <c r="T1421" s="371"/>
      <c r="U1421" s="206"/>
      <c r="V1421" s="211" t="s">
        <v>4121</v>
      </c>
      <c r="W1421" s="214" t="s">
        <v>4927</v>
      </c>
      <c r="X1421" s="371">
        <v>119161</v>
      </c>
      <c r="Y1421" s="371"/>
      <c r="Z1421" s="371">
        <f t="shared" si="47"/>
        <v>119161</v>
      </c>
      <c r="AA1421" s="371">
        <v>0</v>
      </c>
      <c r="AB1421" s="419" t="s">
        <v>46</v>
      </c>
      <c r="AC1421" s="215" t="s">
        <v>47</v>
      </c>
      <c r="AD1421" s="419" t="str">
        <f>'РАЗДЕЛ 3'!$C$4</f>
        <v>МУП «Горводоканал»</v>
      </c>
      <c r="AE1421" s="417" t="s">
        <v>4433</v>
      </c>
      <c r="AF1421" s="420" t="s">
        <v>4121</v>
      </c>
      <c r="AG1421" s="216">
        <v>119</v>
      </c>
      <c r="AH1421" s="421">
        <f t="shared" si="44"/>
        <v>119</v>
      </c>
      <c r="AI1421" s="217">
        <v>0</v>
      </c>
      <c r="BA1421" s="209" t="s">
        <v>9038</v>
      </c>
      <c r="BC1421" s="252"/>
      <c r="BD1421" s="252"/>
      <c r="BE1421" s="252"/>
      <c r="BF1421" s="252"/>
      <c r="BG1421" s="252"/>
      <c r="BH1421" s="252"/>
      <c r="BI1421" s="252"/>
      <c r="BJ1421" s="252"/>
      <c r="BK1421" s="252"/>
      <c r="BL1421" s="252"/>
      <c r="BM1421" s="252"/>
    </row>
    <row r="1422" spans="1:65" s="209" customFormat="1" ht="33.75">
      <c r="A1422" s="420">
        <v>1419</v>
      </c>
      <c r="B1422" s="419" t="s">
        <v>5369</v>
      </c>
      <c r="C1422" s="419" t="s">
        <v>634</v>
      </c>
      <c r="D1422" s="419" t="s">
        <v>4930</v>
      </c>
      <c r="E1422" s="505" t="s">
        <v>10183</v>
      </c>
      <c r="F1422" s="507"/>
      <c r="G1422" s="507"/>
      <c r="H1422" s="507"/>
      <c r="I1422" s="507"/>
      <c r="J1422" s="507"/>
      <c r="K1422" s="506"/>
      <c r="L1422" s="217">
        <v>74</v>
      </c>
      <c r="M1422" s="371"/>
      <c r="N1422" s="206"/>
      <c r="O1422" s="206"/>
      <c r="P1422" s="371"/>
      <c r="Q1422" s="371"/>
      <c r="R1422" s="206"/>
      <c r="S1422" s="206"/>
      <c r="T1422" s="371"/>
      <c r="U1422" s="206"/>
      <c r="V1422" s="211" t="s">
        <v>4121</v>
      </c>
      <c r="W1422" s="214" t="s">
        <v>4922</v>
      </c>
      <c r="X1422" s="371">
        <v>23678</v>
      </c>
      <c r="Y1422" s="371"/>
      <c r="Z1422" s="371">
        <f t="shared" si="47"/>
        <v>23678</v>
      </c>
      <c r="AA1422" s="371">
        <v>0</v>
      </c>
      <c r="AB1422" s="419" t="s">
        <v>46</v>
      </c>
      <c r="AC1422" s="215" t="s">
        <v>47</v>
      </c>
      <c r="AD1422" s="419" t="str">
        <f>'РАЗДЕЛ 3'!$C$4</f>
        <v>МУП «Горводоканал»</v>
      </c>
      <c r="AE1422" s="417" t="s">
        <v>4433</v>
      </c>
      <c r="AF1422" s="420" t="s">
        <v>4121</v>
      </c>
      <c r="AG1422" s="216">
        <v>24</v>
      </c>
      <c r="AH1422" s="421">
        <f t="shared" si="44"/>
        <v>24</v>
      </c>
      <c r="AI1422" s="217">
        <v>0</v>
      </c>
      <c r="BA1422" s="209" t="s">
        <v>9039</v>
      </c>
      <c r="BC1422" s="252"/>
      <c r="BD1422" s="252"/>
      <c r="BE1422" s="252"/>
      <c r="BF1422" s="252"/>
      <c r="BG1422" s="252"/>
      <c r="BH1422" s="252"/>
      <c r="BI1422" s="252"/>
      <c r="BJ1422" s="252"/>
      <c r="BK1422" s="252"/>
      <c r="BL1422" s="252"/>
      <c r="BM1422" s="252"/>
    </row>
    <row r="1423" spans="1:65" s="209" customFormat="1" ht="41.25" customHeight="1">
      <c r="A1423" s="420">
        <v>1420</v>
      </c>
      <c r="B1423" s="419" t="s">
        <v>4931</v>
      </c>
      <c r="C1423" s="419" t="s">
        <v>634</v>
      </c>
      <c r="D1423" s="419" t="s">
        <v>4296</v>
      </c>
      <c r="E1423" s="419" t="s">
        <v>136</v>
      </c>
      <c r="F1423" s="419">
        <v>2</v>
      </c>
      <c r="G1423" s="420" t="s">
        <v>4121</v>
      </c>
      <c r="H1423" s="420"/>
      <c r="I1423" s="420"/>
      <c r="J1423" s="420" t="s">
        <v>3849</v>
      </c>
      <c r="K1423" s="420" t="s">
        <v>4121</v>
      </c>
      <c r="L1423" s="217">
        <v>53.8</v>
      </c>
      <c r="M1423" s="371"/>
      <c r="N1423" s="206"/>
      <c r="O1423" s="206"/>
      <c r="P1423" s="371"/>
      <c r="Q1423" s="371"/>
      <c r="R1423" s="206"/>
      <c r="S1423" s="206"/>
      <c r="T1423" s="371"/>
      <c r="U1423" s="206"/>
      <c r="V1423" s="211" t="s">
        <v>4121</v>
      </c>
      <c r="W1423" s="214" t="s">
        <v>4297</v>
      </c>
      <c r="X1423" s="371">
        <v>37301</v>
      </c>
      <c r="Y1423" s="371"/>
      <c r="Z1423" s="371">
        <f t="shared" si="47"/>
        <v>16931</v>
      </c>
      <c r="AA1423" s="371">
        <v>20370</v>
      </c>
      <c r="AB1423" s="419" t="s">
        <v>51</v>
      </c>
      <c r="AC1423" s="215" t="s">
        <v>52</v>
      </c>
      <c r="AD1423" s="419" t="str">
        <f>'РАЗДЕЛ 3'!$C$4</f>
        <v>МУП «Горводоканал»</v>
      </c>
      <c r="AE1423" s="417" t="s">
        <v>4433</v>
      </c>
      <c r="AF1423" s="420" t="s">
        <v>4121</v>
      </c>
      <c r="AG1423" s="216">
        <v>37</v>
      </c>
      <c r="AH1423" s="421">
        <f t="shared" si="44"/>
        <v>15</v>
      </c>
      <c r="AI1423" s="217">
        <v>22</v>
      </c>
      <c r="BA1423" s="209" t="s">
        <v>9041</v>
      </c>
      <c r="BC1423" s="252"/>
      <c r="BD1423" s="252"/>
      <c r="BE1423" s="252"/>
      <c r="BF1423" s="252"/>
      <c r="BG1423" s="252"/>
      <c r="BH1423" s="252"/>
      <c r="BI1423" s="252"/>
      <c r="BJ1423" s="252"/>
      <c r="BK1423" s="252"/>
      <c r="BL1423" s="252"/>
      <c r="BM1423" s="252"/>
    </row>
    <row r="1424" spans="1:65" s="209" customFormat="1" ht="41.25" customHeight="1">
      <c r="A1424" s="420">
        <v>1421</v>
      </c>
      <c r="B1424" s="419" t="s">
        <v>4298</v>
      </c>
      <c r="C1424" s="419" t="s">
        <v>634</v>
      </c>
      <c r="D1424" s="419" t="s">
        <v>4299</v>
      </c>
      <c r="E1424" s="505" t="s">
        <v>10344</v>
      </c>
      <c r="F1424" s="507"/>
      <c r="G1424" s="507"/>
      <c r="H1424" s="507"/>
      <c r="I1424" s="507"/>
      <c r="J1424" s="507"/>
      <c r="K1424" s="506"/>
      <c r="L1424" s="217">
        <v>170.3</v>
      </c>
      <c r="M1424" s="371"/>
      <c r="N1424" s="206"/>
      <c r="O1424" s="206"/>
      <c r="P1424" s="371"/>
      <c r="Q1424" s="371"/>
      <c r="R1424" s="206"/>
      <c r="S1424" s="206"/>
      <c r="T1424" s="371"/>
      <c r="U1424" s="206"/>
      <c r="V1424" s="211" t="s">
        <v>4121</v>
      </c>
      <c r="W1424" s="214" t="s">
        <v>4919</v>
      </c>
      <c r="X1424" s="371">
        <v>793373</v>
      </c>
      <c r="Y1424" s="371"/>
      <c r="Z1424" s="371">
        <f t="shared" si="47"/>
        <v>733053</v>
      </c>
      <c r="AA1424" s="371">
        <v>60320</v>
      </c>
      <c r="AB1424" s="419" t="s">
        <v>46</v>
      </c>
      <c r="AC1424" s="215" t="s">
        <v>47</v>
      </c>
      <c r="AD1424" s="419" t="str">
        <f>'РАЗДЕЛ 3'!$C$4</f>
        <v>МУП «Горводоканал»</v>
      </c>
      <c r="AE1424" s="417" t="s">
        <v>4433</v>
      </c>
      <c r="AF1424" s="420" t="s">
        <v>4121</v>
      </c>
      <c r="AG1424" s="216">
        <v>793</v>
      </c>
      <c r="AH1424" s="421">
        <f t="shared" si="44"/>
        <v>793</v>
      </c>
      <c r="AI1424" s="217">
        <v>0</v>
      </c>
      <c r="BA1424" s="209" t="s">
        <v>9040</v>
      </c>
      <c r="BC1424" s="252"/>
      <c r="BD1424" s="252"/>
      <c r="BE1424" s="252"/>
      <c r="BF1424" s="252"/>
      <c r="BG1424" s="252"/>
      <c r="BH1424" s="252"/>
      <c r="BI1424" s="252"/>
      <c r="BJ1424" s="252"/>
      <c r="BK1424" s="252"/>
      <c r="BL1424" s="252"/>
      <c r="BM1424" s="252"/>
    </row>
    <row r="1425" spans="1:65" s="209" customFormat="1" ht="41.25" customHeight="1">
      <c r="A1425" s="420">
        <v>1422</v>
      </c>
      <c r="B1425" s="419" t="s">
        <v>4300</v>
      </c>
      <c r="C1425" s="419" t="s">
        <v>634</v>
      </c>
      <c r="D1425" s="419" t="s">
        <v>4301</v>
      </c>
      <c r="E1425" s="419" t="s">
        <v>136</v>
      </c>
      <c r="F1425" s="419">
        <v>2</v>
      </c>
      <c r="G1425" s="420" t="s">
        <v>4121</v>
      </c>
      <c r="H1425" s="420"/>
      <c r="I1425" s="420"/>
      <c r="J1425" s="420" t="s">
        <v>3850</v>
      </c>
      <c r="K1425" s="420" t="s">
        <v>4121</v>
      </c>
      <c r="L1425" s="217">
        <v>67.599999999999994</v>
      </c>
      <c r="M1425" s="371"/>
      <c r="N1425" s="206"/>
      <c r="O1425" s="206"/>
      <c r="P1425" s="371"/>
      <c r="Q1425" s="371"/>
      <c r="R1425" s="206"/>
      <c r="S1425" s="206"/>
      <c r="T1425" s="371"/>
      <c r="U1425" s="206"/>
      <c r="V1425" s="211" t="s">
        <v>4121</v>
      </c>
      <c r="W1425" s="214" t="s">
        <v>4297</v>
      </c>
      <c r="X1425" s="371">
        <v>321206</v>
      </c>
      <c r="Y1425" s="371"/>
      <c r="Z1425" s="371">
        <f t="shared" si="47"/>
        <v>105733</v>
      </c>
      <c r="AA1425" s="371">
        <v>215473</v>
      </c>
      <c r="AB1425" s="419" t="s">
        <v>51</v>
      </c>
      <c r="AC1425" s="215" t="s">
        <v>52</v>
      </c>
      <c r="AD1425" s="419" t="str">
        <f>'РАЗДЕЛ 3'!$C$4</f>
        <v>МУП «Горводоканал»</v>
      </c>
      <c r="AE1425" s="417" t="s">
        <v>4433</v>
      </c>
      <c r="AF1425" s="420" t="s">
        <v>4121</v>
      </c>
      <c r="AG1425" s="216">
        <v>321</v>
      </c>
      <c r="AH1425" s="421">
        <f t="shared" si="44"/>
        <v>89</v>
      </c>
      <c r="AI1425" s="217">
        <v>232</v>
      </c>
      <c r="BA1425" s="209" t="s">
        <v>9042</v>
      </c>
      <c r="BC1425" s="252"/>
      <c r="BD1425" s="252"/>
      <c r="BE1425" s="252"/>
      <c r="BF1425" s="252"/>
      <c r="BG1425" s="252"/>
      <c r="BH1425" s="252"/>
      <c r="BI1425" s="252"/>
      <c r="BJ1425" s="252"/>
      <c r="BK1425" s="252"/>
      <c r="BL1425" s="252"/>
      <c r="BM1425" s="252"/>
    </row>
    <row r="1426" spans="1:65" s="209" customFormat="1" ht="22.5">
      <c r="A1426" s="420">
        <v>1423</v>
      </c>
      <c r="B1426" s="419" t="s">
        <v>4302</v>
      </c>
      <c r="C1426" s="419" t="s">
        <v>634</v>
      </c>
      <c r="D1426" s="419" t="s">
        <v>4303</v>
      </c>
      <c r="E1426" s="505" t="s">
        <v>10342</v>
      </c>
      <c r="F1426" s="507"/>
      <c r="G1426" s="507"/>
      <c r="H1426" s="507"/>
      <c r="I1426" s="507"/>
      <c r="J1426" s="507"/>
      <c r="K1426" s="506"/>
      <c r="L1426" s="217">
        <v>356</v>
      </c>
      <c r="M1426" s="371"/>
      <c r="N1426" s="206"/>
      <c r="O1426" s="206"/>
      <c r="P1426" s="371"/>
      <c r="Q1426" s="371"/>
      <c r="R1426" s="206"/>
      <c r="S1426" s="206"/>
      <c r="T1426" s="371"/>
      <c r="U1426" s="206"/>
      <c r="V1426" s="211" t="s">
        <v>4121</v>
      </c>
      <c r="W1426" s="214" t="s">
        <v>5630</v>
      </c>
      <c r="X1426" s="371">
        <v>51404</v>
      </c>
      <c r="Y1426" s="371"/>
      <c r="Z1426" s="371">
        <v>51404</v>
      </c>
      <c r="AA1426" s="371">
        <v>0</v>
      </c>
      <c r="AB1426" s="419" t="s">
        <v>51</v>
      </c>
      <c r="AC1426" s="215" t="s">
        <v>52</v>
      </c>
      <c r="AD1426" s="419" t="str">
        <f>'РАЗДЕЛ 3'!$C$4</f>
        <v>МУП «Горводоканал»</v>
      </c>
      <c r="AE1426" s="417" t="s">
        <v>4433</v>
      </c>
      <c r="AF1426" s="420" t="s">
        <v>4121</v>
      </c>
      <c r="AG1426" s="216">
        <v>51</v>
      </c>
      <c r="AH1426" s="421">
        <f t="shared" si="44"/>
        <v>51</v>
      </c>
      <c r="AI1426" s="217">
        <v>0</v>
      </c>
      <c r="BA1426" s="209" t="s">
        <v>9129</v>
      </c>
      <c r="BC1426" s="252"/>
      <c r="BD1426" s="252"/>
      <c r="BE1426" s="252"/>
      <c r="BF1426" s="252"/>
      <c r="BG1426" s="252"/>
      <c r="BH1426" s="252"/>
      <c r="BI1426" s="252"/>
      <c r="BJ1426" s="252"/>
      <c r="BK1426" s="252"/>
      <c r="BL1426" s="252"/>
      <c r="BM1426" s="252"/>
    </row>
    <row r="1427" spans="1:65" s="209" customFormat="1" ht="22.5">
      <c r="A1427" s="420">
        <v>1424</v>
      </c>
      <c r="B1427" s="419" t="s">
        <v>4656</v>
      </c>
      <c r="C1427" s="419" t="s">
        <v>634</v>
      </c>
      <c r="D1427" s="419" t="s">
        <v>4657</v>
      </c>
      <c r="E1427" s="419" t="s">
        <v>136</v>
      </c>
      <c r="F1427" s="419">
        <v>2</v>
      </c>
      <c r="G1427" s="420" t="s">
        <v>4121</v>
      </c>
      <c r="H1427" s="420"/>
      <c r="I1427" s="420"/>
      <c r="J1427" s="420" t="s">
        <v>3851</v>
      </c>
      <c r="K1427" s="420" t="s">
        <v>4121</v>
      </c>
      <c r="L1427" s="217">
        <v>148.19999999999999</v>
      </c>
      <c r="M1427" s="371"/>
      <c r="N1427" s="206"/>
      <c r="O1427" s="206"/>
      <c r="P1427" s="371"/>
      <c r="Q1427" s="371"/>
      <c r="R1427" s="206"/>
      <c r="S1427" s="206"/>
      <c r="T1427" s="371"/>
      <c r="U1427" s="206"/>
      <c r="V1427" s="211" t="s">
        <v>4121</v>
      </c>
      <c r="W1427" s="214" t="s">
        <v>5630</v>
      </c>
      <c r="X1427" s="371">
        <v>53096</v>
      </c>
      <c r="Y1427" s="371"/>
      <c r="Z1427" s="371">
        <v>53096</v>
      </c>
      <c r="AA1427" s="371">
        <v>0</v>
      </c>
      <c r="AB1427" s="419" t="s">
        <v>51</v>
      </c>
      <c r="AC1427" s="215" t="s">
        <v>52</v>
      </c>
      <c r="AD1427" s="419" t="str">
        <f>'РАЗДЕЛ 3'!$C$4</f>
        <v>МУП «Горводоканал»</v>
      </c>
      <c r="AE1427" s="417" t="s">
        <v>4433</v>
      </c>
      <c r="AF1427" s="420" t="s">
        <v>4121</v>
      </c>
      <c r="AG1427" s="216">
        <v>53</v>
      </c>
      <c r="AH1427" s="421">
        <f t="shared" si="44"/>
        <v>53</v>
      </c>
      <c r="AI1427" s="217">
        <v>0</v>
      </c>
      <c r="BA1427" s="209" t="s">
        <v>9043</v>
      </c>
      <c r="BC1427" s="252"/>
      <c r="BD1427" s="252"/>
      <c r="BE1427" s="252"/>
      <c r="BF1427" s="252"/>
      <c r="BG1427" s="252"/>
      <c r="BH1427" s="252"/>
      <c r="BI1427" s="252"/>
      <c r="BJ1427" s="252"/>
      <c r="BK1427" s="252"/>
      <c r="BL1427" s="252"/>
      <c r="BM1427" s="252"/>
    </row>
    <row r="1428" spans="1:65" s="209" customFormat="1" ht="22.5">
      <c r="A1428" s="420">
        <v>1425</v>
      </c>
      <c r="B1428" s="419" t="s">
        <v>5681</v>
      </c>
      <c r="C1428" s="419" t="s">
        <v>634</v>
      </c>
      <c r="D1428" s="419" t="s">
        <v>5682</v>
      </c>
      <c r="E1428" s="419" t="s">
        <v>136</v>
      </c>
      <c r="F1428" s="419">
        <v>2</v>
      </c>
      <c r="G1428" s="420" t="s">
        <v>4121</v>
      </c>
      <c r="H1428" s="420"/>
      <c r="I1428" s="420"/>
      <c r="J1428" s="420" t="s">
        <v>3852</v>
      </c>
      <c r="K1428" s="420" t="s">
        <v>4121</v>
      </c>
      <c r="L1428" s="217">
        <v>71.2</v>
      </c>
      <c r="M1428" s="371"/>
      <c r="N1428" s="206"/>
      <c r="O1428" s="206"/>
      <c r="P1428" s="371"/>
      <c r="Q1428" s="371"/>
      <c r="R1428" s="206"/>
      <c r="S1428" s="206"/>
      <c r="T1428" s="371"/>
      <c r="U1428" s="206"/>
      <c r="V1428" s="211" t="s">
        <v>4121</v>
      </c>
      <c r="W1428" s="214">
        <v>37714</v>
      </c>
      <c r="X1428" s="371">
        <v>33921</v>
      </c>
      <c r="Y1428" s="371"/>
      <c r="Z1428" s="371">
        <f>X1428-AA1428</f>
        <v>30780</v>
      </c>
      <c r="AA1428" s="371">
        <v>3141</v>
      </c>
      <c r="AB1428" s="419" t="s">
        <v>51</v>
      </c>
      <c r="AC1428" s="215" t="s">
        <v>52</v>
      </c>
      <c r="AD1428" s="419" t="str">
        <f>'РАЗДЕЛ 3'!$C$4</f>
        <v>МУП «Горводоканал»</v>
      </c>
      <c r="AE1428" s="417" t="s">
        <v>4433</v>
      </c>
      <c r="AF1428" s="420" t="s">
        <v>4121</v>
      </c>
      <c r="AG1428" s="216">
        <v>34</v>
      </c>
      <c r="AH1428" s="421">
        <f t="shared" si="44"/>
        <v>29</v>
      </c>
      <c r="AI1428" s="217">
        <v>5</v>
      </c>
      <c r="BA1428" s="209" t="s">
        <v>9044</v>
      </c>
      <c r="BC1428" s="252"/>
      <c r="BD1428" s="252"/>
      <c r="BE1428" s="252"/>
      <c r="BF1428" s="252"/>
      <c r="BG1428" s="252"/>
      <c r="BH1428" s="252"/>
      <c r="BI1428" s="252"/>
      <c r="BJ1428" s="252"/>
      <c r="BK1428" s="252"/>
      <c r="BL1428" s="252"/>
      <c r="BM1428" s="252"/>
    </row>
    <row r="1429" spans="1:65" s="209" customFormat="1" ht="33.75">
      <c r="A1429" s="420">
        <v>1426</v>
      </c>
      <c r="B1429" s="419" t="s">
        <v>5683</v>
      </c>
      <c r="C1429" s="419" t="s">
        <v>634</v>
      </c>
      <c r="D1429" s="419" t="s">
        <v>5684</v>
      </c>
      <c r="E1429" s="419" t="s">
        <v>136</v>
      </c>
      <c r="F1429" s="419">
        <v>2</v>
      </c>
      <c r="G1429" s="420" t="s">
        <v>4121</v>
      </c>
      <c r="H1429" s="420"/>
      <c r="I1429" s="420"/>
      <c r="J1429" s="420" t="s">
        <v>3853</v>
      </c>
      <c r="K1429" s="420" t="s">
        <v>4121</v>
      </c>
      <c r="L1429" s="217">
        <v>59.2</v>
      </c>
      <c r="M1429" s="371"/>
      <c r="N1429" s="206"/>
      <c r="O1429" s="206"/>
      <c r="P1429" s="371"/>
      <c r="Q1429" s="371"/>
      <c r="R1429" s="206"/>
      <c r="S1429" s="206"/>
      <c r="T1429" s="371"/>
      <c r="U1429" s="206"/>
      <c r="V1429" s="211" t="s">
        <v>4121</v>
      </c>
      <c r="W1429" s="214" t="s">
        <v>5630</v>
      </c>
      <c r="X1429" s="371">
        <v>9739</v>
      </c>
      <c r="Y1429" s="371"/>
      <c r="Z1429" s="371">
        <v>9739</v>
      </c>
      <c r="AA1429" s="371">
        <v>0</v>
      </c>
      <c r="AB1429" s="419" t="s">
        <v>51</v>
      </c>
      <c r="AC1429" s="215" t="s">
        <v>52</v>
      </c>
      <c r="AD1429" s="419" t="str">
        <f>'РАЗДЕЛ 3'!$C$4</f>
        <v>МУП «Горводоканал»</v>
      </c>
      <c r="AE1429" s="417" t="s">
        <v>4433</v>
      </c>
      <c r="AF1429" s="420" t="s">
        <v>4121</v>
      </c>
      <c r="AG1429" s="216">
        <v>10</v>
      </c>
      <c r="AH1429" s="421">
        <f t="shared" si="44"/>
        <v>10</v>
      </c>
      <c r="AI1429" s="217">
        <v>0</v>
      </c>
      <c r="BA1429" s="209" t="s">
        <v>9045</v>
      </c>
      <c r="BC1429" s="252"/>
      <c r="BD1429" s="252"/>
      <c r="BE1429" s="252"/>
      <c r="BF1429" s="252"/>
      <c r="BG1429" s="252"/>
      <c r="BH1429" s="252"/>
      <c r="BI1429" s="252"/>
      <c r="BJ1429" s="252"/>
      <c r="BK1429" s="252"/>
      <c r="BL1429" s="252"/>
      <c r="BM1429" s="252"/>
    </row>
    <row r="1430" spans="1:65" s="209" customFormat="1" ht="45">
      <c r="A1430" s="420">
        <v>1427</v>
      </c>
      <c r="B1430" s="419" t="s">
        <v>5685</v>
      </c>
      <c r="C1430" s="419" t="s">
        <v>634</v>
      </c>
      <c r="D1430" s="419" t="s">
        <v>5686</v>
      </c>
      <c r="E1430" s="419" t="s">
        <v>136</v>
      </c>
      <c r="F1430" s="419">
        <v>2</v>
      </c>
      <c r="G1430" s="419" t="s">
        <v>3369</v>
      </c>
      <c r="H1430" s="420"/>
      <c r="I1430" s="420"/>
      <c r="J1430" s="420" t="s">
        <v>3894</v>
      </c>
      <c r="K1430" s="420" t="s">
        <v>4121</v>
      </c>
      <c r="L1430" s="217">
        <v>921.9</v>
      </c>
      <c r="M1430" s="371"/>
      <c r="N1430" s="206"/>
      <c r="O1430" s="206"/>
      <c r="P1430" s="371"/>
      <c r="Q1430" s="371"/>
      <c r="R1430" s="206"/>
      <c r="S1430" s="206"/>
      <c r="T1430" s="371"/>
      <c r="U1430" s="206"/>
      <c r="V1430" s="211" t="s">
        <v>4121</v>
      </c>
      <c r="W1430" s="214" t="s">
        <v>50</v>
      </c>
      <c r="X1430" s="371">
        <v>5301005</v>
      </c>
      <c r="Y1430" s="371"/>
      <c r="Z1430" s="371">
        <f t="shared" ref="Z1430:Z1439" si="48">X1430-AA1430</f>
        <v>1135046</v>
      </c>
      <c r="AA1430" s="371">
        <v>4165959</v>
      </c>
      <c r="AB1430" s="419" t="s">
        <v>51</v>
      </c>
      <c r="AC1430" s="215" t="s">
        <v>52</v>
      </c>
      <c r="AD1430" s="419" t="str">
        <f>'РАЗДЕЛ 3'!$C$4</f>
        <v>МУП «Горводоканал»</v>
      </c>
      <c r="AE1430" s="417" t="s">
        <v>4433</v>
      </c>
      <c r="AF1430" s="420" t="s">
        <v>4121</v>
      </c>
      <c r="AG1430" s="216">
        <v>5301</v>
      </c>
      <c r="AH1430" s="421">
        <f t="shared" si="44"/>
        <v>689</v>
      </c>
      <c r="AI1430" s="217">
        <v>4612</v>
      </c>
      <c r="BA1430" s="209" t="s">
        <v>9046</v>
      </c>
      <c r="BC1430" s="252"/>
      <c r="BD1430" s="252"/>
      <c r="BE1430" s="252"/>
      <c r="BF1430" s="252"/>
      <c r="BG1430" s="252"/>
      <c r="BH1430" s="252"/>
      <c r="BI1430" s="252"/>
      <c r="BJ1430" s="252"/>
      <c r="BK1430" s="252"/>
      <c r="BL1430" s="252"/>
      <c r="BM1430" s="252"/>
    </row>
    <row r="1431" spans="1:65" s="209" customFormat="1" ht="45">
      <c r="A1431" s="420">
        <v>1428</v>
      </c>
      <c r="B1431" s="419" t="s">
        <v>5345</v>
      </c>
      <c r="C1431" s="419" t="s">
        <v>634</v>
      </c>
      <c r="D1431" s="419" t="s">
        <v>5687</v>
      </c>
      <c r="E1431" s="505" t="s">
        <v>10116</v>
      </c>
      <c r="F1431" s="507"/>
      <c r="G1431" s="507"/>
      <c r="H1431" s="507"/>
      <c r="I1431" s="507"/>
      <c r="J1431" s="507"/>
      <c r="K1431" s="506"/>
      <c r="L1431" s="217">
        <v>1242.5999999999999</v>
      </c>
      <c r="M1431" s="371"/>
      <c r="N1431" s="206"/>
      <c r="O1431" s="206"/>
      <c r="P1431" s="371"/>
      <c r="Q1431" s="371"/>
      <c r="R1431" s="206"/>
      <c r="S1431" s="206"/>
      <c r="T1431" s="371"/>
      <c r="U1431" s="206"/>
      <c r="V1431" s="211" t="s">
        <v>4121</v>
      </c>
      <c r="W1431" s="214" t="s">
        <v>5688</v>
      </c>
      <c r="X1431" s="371">
        <v>7300378</v>
      </c>
      <c r="Y1431" s="371"/>
      <c r="Z1431" s="371">
        <f t="shared" si="48"/>
        <v>1826505</v>
      </c>
      <c r="AA1431" s="371">
        <v>5473873</v>
      </c>
      <c r="AB1431" s="419" t="s">
        <v>3169</v>
      </c>
      <c r="AC1431" s="215" t="s">
        <v>47</v>
      </c>
      <c r="AD1431" s="419" t="str">
        <f>'РАЗДЕЛ 3'!$C$4</f>
        <v>МУП «Горводоканал»</v>
      </c>
      <c r="AE1431" s="417" t="s">
        <v>4433</v>
      </c>
      <c r="AF1431" s="420" t="s">
        <v>4121</v>
      </c>
      <c r="AG1431" s="216">
        <v>7300</v>
      </c>
      <c r="AH1431" s="421">
        <f t="shared" si="44"/>
        <v>1438</v>
      </c>
      <c r="AI1431" s="217">
        <v>5862</v>
      </c>
      <c r="BA1431" s="209" t="s">
        <v>10117</v>
      </c>
      <c r="BC1431" s="252"/>
      <c r="BD1431" s="252"/>
      <c r="BE1431" s="252"/>
      <c r="BF1431" s="252"/>
      <c r="BG1431" s="252"/>
      <c r="BH1431" s="252"/>
      <c r="BI1431" s="252"/>
      <c r="BJ1431" s="252"/>
      <c r="BK1431" s="252"/>
      <c r="BL1431" s="252"/>
      <c r="BM1431" s="252"/>
    </row>
    <row r="1432" spans="1:65" s="209" customFormat="1" ht="22.5">
      <c r="A1432" s="420">
        <v>1429</v>
      </c>
      <c r="B1432" s="419" t="s">
        <v>5689</v>
      </c>
      <c r="C1432" s="419" t="s">
        <v>634</v>
      </c>
      <c r="D1432" s="419" t="s">
        <v>5690</v>
      </c>
      <c r="E1432" s="419" t="s">
        <v>136</v>
      </c>
      <c r="F1432" s="419">
        <v>2</v>
      </c>
      <c r="G1432" s="420" t="s">
        <v>4121</v>
      </c>
      <c r="H1432" s="420"/>
      <c r="I1432" s="420"/>
      <c r="J1432" s="420" t="s">
        <v>3854</v>
      </c>
      <c r="K1432" s="420" t="s">
        <v>4121</v>
      </c>
      <c r="L1432" s="217">
        <v>342.5</v>
      </c>
      <c r="M1432" s="371"/>
      <c r="N1432" s="206"/>
      <c r="O1432" s="206"/>
      <c r="P1432" s="371"/>
      <c r="Q1432" s="371"/>
      <c r="R1432" s="206"/>
      <c r="S1432" s="206"/>
      <c r="T1432" s="371"/>
      <c r="U1432" s="206"/>
      <c r="V1432" s="211" t="s">
        <v>4121</v>
      </c>
      <c r="W1432" s="214" t="s">
        <v>4297</v>
      </c>
      <c r="X1432" s="371">
        <v>835783</v>
      </c>
      <c r="Y1432" s="371"/>
      <c r="Z1432" s="371">
        <f t="shared" si="48"/>
        <v>512092</v>
      </c>
      <c r="AA1432" s="371">
        <v>323691</v>
      </c>
      <c r="AB1432" s="419" t="s">
        <v>51</v>
      </c>
      <c r="AC1432" s="215" t="s">
        <v>52</v>
      </c>
      <c r="AD1432" s="419" t="str">
        <f>'РАЗДЕЛ 3'!$C$4</f>
        <v>МУП «Горводоканал»</v>
      </c>
      <c r="AE1432" s="417" t="s">
        <v>4433</v>
      </c>
      <c r="AF1432" s="420" t="s">
        <v>4121</v>
      </c>
      <c r="AG1432" s="216">
        <v>836</v>
      </c>
      <c r="AH1432" s="421">
        <f t="shared" si="44"/>
        <v>336</v>
      </c>
      <c r="AI1432" s="217">
        <v>500</v>
      </c>
      <c r="BA1432" s="209" t="s">
        <v>9047</v>
      </c>
      <c r="BC1432" s="252"/>
      <c r="BD1432" s="252"/>
      <c r="BE1432" s="252"/>
      <c r="BF1432" s="252"/>
      <c r="BG1432" s="252"/>
      <c r="BH1432" s="252"/>
      <c r="BI1432" s="252"/>
      <c r="BJ1432" s="252"/>
      <c r="BK1432" s="252"/>
      <c r="BL1432" s="252"/>
      <c r="BM1432" s="252"/>
    </row>
    <row r="1433" spans="1:65" s="209" customFormat="1" ht="22.5">
      <c r="A1433" s="420">
        <v>1430</v>
      </c>
      <c r="B1433" s="419" t="s">
        <v>5691</v>
      </c>
      <c r="C1433" s="419" t="s">
        <v>634</v>
      </c>
      <c r="D1433" s="419" t="s">
        <v>5692</v>
      </c>
      <c r="E1433" s="419" t="s">
        <v>136</v>
      </c>
      <c r="F1433" s="419">
        <v>2</v>
      </c>
      <c r="G1433" s="420" t="s">
        <v>4121</v>
      </c>
      <c r="H1433" s="420"/>
      <c r="I1433" s="420"/>
      <c r="J1433" s="420" t="s">
        <v>3855</v>
      </c>
      <c r="K1433" s="420" t="s">
        <v>4121</v>
      </c>
      <c r="L1433" s="419">
        <v>841</v>
      </c>
      <c r="M1433" s="420"/>
      <c r="N1433" s="205"/>
      <c r="O1433" s="205"/>
      <c r="P1433" s="420"/>
      <c r="Q1433" s="420"/>
      <c r="R1433" s="205"/>
      <c r="S1433" s="205"/>
      <c r="T1433" s="420"/>
      <c r="U1433" s="205"/>
      <c r="V1433" s="211" t="s">
        <v>4121</v>
      </c>
      <c r="W1433" s="214" t="s">
        <v>4297</v>
      </c>
      <c r="X1433" s="371">
        <v>1810824</v>
      </c>
      <c r="Y1433" s="371"/>
      <c r="Z1433" s="371">
        <f t="shared" si="48"/>
        <v>519510</v>
      </c>
      <c r="AA1433" s="371">
        <v>1291314</v>
      </c>
      <c r="AB1433" s="419" t="s">
        <v>51</v>
      </c>
      <c r="AC1433" s="215" t="s">
        <v>52</v>
      </c>
      <c r="AD1433" s="419" t="str">
        <f>'РАЗДЕЛ 3'!$C$4</f>
        <v>МУП «Горводоканал»</v>
      </c>
      <c r="AE1433" s="417" t="s">
        <v>4433</v>
      </c>
      <c r="AF1433" s="420" t="s">
        <v>4121</v>
      </c>
      <c r="AG1433" s="216">
        <v>1811</v>
      </c>
      <c r="AH1433" s="421">
        <f t="shared" si="44"/>
        <v>433</v>
      </c>
      <c r="AI1433" s="217">
        <v>1378</v>
      </c>
      <c r="BA1433" s="209" t="s">
        <v>9048</v>
      </c>
      <c r="BC1433" s="252"/>
      <c r="BD1433" s="252"/>
      <c r="BE1433" s="252"/>
      <c r="BF1433" s="252"/>
      <c r="BG1433" s="252"/>
      <c r="BH1433" s="252"/>
      <c r="BI1433" s="252"/>
      <c r="BJ1433" s="252"/>
      <c r="BK1433" s="252"/>
      <c r="BL1433" s="252"/>
      <c r="BM1433" s="252"/>
    </row>
    <row r="1434" spans="1:65" s="209" customFormat="1" ht="57" customHeight="1">
      <c r="A1434" s="420">
        <v>1431</v>
      </c>
      <c r="B1434" s="419" t="s">
        <v>9633</v>
      </c>
      <c r="C1434" s="419" t="s">
        <v>634</v>
      </c>
      <c r="D1434" s="419" t="s">
        <v>5693</v>
      </c>
      <c r="E1434" s="505" t="s">
        <v>9634</v>
      </c>
      <c r="F1434" s="507"/>
      <c r="G1434" s="507"/>
      <c r="H1434" s="507"/>
      <c r="I1434" s="507"/>
      <c r="J1434" s="507"/>
      <c r="K1434" s="506"/>
      <c r="L1434" s="419">
        <v>418.6</v>
      </c>
      <c r="M1434" s="420"/>
      <c r="N1434" s="205"/>
      <c r="O1434" s="205"/>
      <c r="P1434" s="420"/>
      <c r="Q1434" s="420"/>
      <c r="R1434" s="205"/>
      <c r="S1434" s="205"/>
      <c r="T1434" s="420"/>
      <c r="U1434" s="205"/>
      <c r="V1434" s="211" t="s">
        <v>4121</v>
      </c>
      <c r="W1434" s="214" t="s">
        <v>4348</v>
      </c>
      <c r="X1434" s="371">
        <v>4217208</v>
      </c>
      <c r="Y1434" s="371"/>
      <c r="Z1434" s="371">
        <f t="shared" si="48"/>
        <v>1028069</v>
      </c>
      <c r="AA1434" s="371">
        <v>3189139</v>
      </c>
      <c r="AB1434" s="419" t="s">
        <v>51</v>
      </c>
      <c r="AC1434" s="215" t="s">
        <v>52</v>
      </c>
      <c r="AD1434" s="419" t="str">
        <f>'РАЗДЕЛ 3'!$C$4</f>
        <v>МУП «Горводоканал»</v>
      </c>
      <c r="AE1434" s="417" t="s">
        <v>4433</v>
      </c>
      <c r="AF1434" s="420" t="s">
        <v>4121</v>
      </c>
      <c r="AG1434" s="216">
        <v>4217</v>
      </c>
      <c r="AH1434" s="421">
        <f t="shared" si="44"/>
        <v>686</v>
      </c>
      <c r="AI1434" s="217">
        <v>3531</v>
      </c>
      <c r="BA1434" s="209" t="s">
        <v>9049</v>
      </c>
      <c r="BC1434" s="252"/>
      <c r="BD1434" s="252"/>
      <c r="BE1434" s="252"/>
      <c r="BF1434" s="252"/>
      <c r="BG1434" s="252"/>
      <c r="BH1434" s="252"/>
      <c r="BI1434" s="252"/>
      <c r="BJ1434" s="252"/>
      <c r="BK1434" s="252"/>
      <c r="BL1434" s="252"/>
      <c r="BM1434" s="252"/>
    </row>
    <row r="1435" spans="1:65" s="209" customFormat="1" ht="33.75">
      <c r="A1435" s="420">
        <v>1432</v>
      </c>
      <c r="B1435" s="419" t="s">
        <v>5694</v>
      </c>
      <c r="C1435" s="419" t="s">
        <v>634</v>
      </c>
      <c r="D1435" s="419" t="s">
        <v>5695</v>
      </c>
      <c r="E1435" s="505" t="s">
        <v>10118</v>
      </c>
      <c r="F1435" s="507"/>
      <c r="G1435" s="507"/>
      <c r="H1435" s="507"/>
      <c r="I1435" s="507"/>
      <c r="J1435" s="507"/>
      <c r="K1435" s="506"/>
      <c r="L1435" s="419">
        <v>1275.9000000000001</v>
      </c>
      <c r="M1435" s="420"/>
      <c r="N1435" s="205"/>
      <c r="O1435" s="205"/>
      <c r="P1435" s="420"/>
      <c r="Q1435" s="420"/>
      <c r="R1435" s="205"/>
      <c r="S1435" s="205"/>
      <c r="T1435" s="420"/>
      <c r="U1435" s="205"/>
      <c r="V1435" s="211" t="s">
        <v>4121</v>
      </c>
      <c r="W1435" s="214">
        <v>37753</v>
      </c>
      <c r="X1435" s="371">
        <v>21923670</v>
      </c>
      <c r="Y1435" s="371"/>
      <c r="Z1435" s="371">
        <f t="shared" si="48"/>
        <v>2522866</v>
      </c>
      <c r="AA1435" s="371">
        <v>19400804</v>
      </c>
      <c r="AB1435" s="419" t="s">
        <v>51</v>
      </c>
      <c r="AC1435" s="215" t="s">
        <v>52</v>
      </c>
      <c r="AD1435" s="419" t="str">
        <f>'РАЗДЕЛ 3'!$C$4</f>
        <v>МУП «Горводоканал»</v>
      </c>
      <c r="AE1435" s="417" t="s">
        <v>4433</v>
      </c>
      <c r="AF1435" s="420" t="s">
        <v>4121</v>
      </c>
      <c r="AG1435" s="216">
        <v>19878</v>
      </c>
      <c r="AH1435" s="421">
        <f t="shared" si="44"/>
        <v>649</v>
      </c>
      <c r="AI1435" s="217">
        <v>19229</v>
      </c>
      <c r="BA1435" s="209" t="s">
        <v>10119</v>
      </c>
      <c r="BB1435" s="209" t="s">
        <v>9050</v>
      </c>
      <c r="BC1435" s="252"/>
      <c r="BD1435" s="252"/>
      <c r="BE1435" s="252"/>
      <c r="BF1435" s="252"/>
      <c r="BG1435" s="252"/>
      <c r="BH1435" s="252"/>
      <c r="BI1435" s="252"/>
      <c r="BJ1435" s="252"/>
      <c r="BK1435" s="252"/>
      <c r="BL1435" s="252"/>
      <c r="BM1435" s="252"/>
    </row>
    <row r="1436" spans="1:65" s="209" customFormat="1" ht="45.75" customHeight="1">
      <c r="A1436" s="420">
        <v>1433</v>
      </c>
      <c r="B1436" s="419" t="s">
        <v>12232</v>
      </c>
      <c r="C1436" s="419" t="s">
        <v>634</v>
      </c>
      <c r="D1436" s="419" t="s">
        <v>5696</v>
      </c>
      <c r="E1436" s="505" t="s">
        <v>10522</v>
      </c>
      <c r="F1436" s="507"/>
      <c r="G1436" s="507"/>
      <c r="H1436" s="507"/>
      <c r="I1436" s="507"/>
      <c r="J1436" s="507"/>
      <c r="K1436" s="506"/>
      <c r="L1436" s="419">
        <v>45.1</v>
      </c>
      <c r="M1436" s="420"/>
      <c r="N1436" s="205"/>
      <c r="O1436" s="205"/>
      <c r="P1436" s="420"/>
      <c r="Q1436" s="420"/>
      <c r="R1436" s="205"/>
      <c r="S1436" s="205"/>
      <c r="T1436" s="420"/>
      <c r="U1436" s="205"/>
      <c r="V1436" s="211" t="s">
        <v>4121</v>
      </c>
      <c r="W1436" s="214" t="s">
        <v>4297</v>
      </c>
      <c r="X1436" s="371">
        <v>4959</v>
      </c>
      <c r="Y1436" s="371"/>
      <c r="Z1436" s="371">
        <f t="shared" si="48"/>
        <v>2270</v>
      </c>
      <c r="AA1436" s="371">
        <v>2689</v>
      </c>
      <c r="AB1436" s="419" t="s">
        <v>51</v>
      </c>
      <c r="AC1436" s="215" t="s">
        <v>52</v>
      </c>
      <c r="AD1436" s="419" t="str">
        <f>'РАЗДЕЛ 3'!$C$4</f>
        <v>МУП «Горводоканал»</v>
      </c>
      <c r="AE1436" s="417" t="s">
        <v>4433</v>
      </c>
      <c r="AF1436" s="420" t="s">
        <v>4121</v>
      </c>
      <c r="AG1436" s="216">
        <v>5</v>
      </c>
      <c r="AH1436" s="421">
        <f t="shared" si="44"/>
        <v>2</v>
      </c>
      <c r="AI1436" s="217">
        <v>3</v>
      </c>
      <c r="BA1436" s="209" t="s">
        <v>9051</v>
      </c>
      <c r="BC1436" s="252"/>
      <c r="BD1436" s="252"/>
      <c r="BE1436" s="252"/>
      <c r="BF1436" s="252"/>
      <c r="BG1436" s="252"/>
      <c r="BH1436" s="252"/>
      <c r="BI1436" s="252"/>
      <c r="BJ1436" s="252"/>
      <c r="BK1436" s="252"/>
      <c r="BL1436" s="252"/>
      <c r="BM1436" s="252"/>
    </row>
    <row r="1437" spans="1:65" s="209" customFormat="1" ht="33.75">
      <c r="A1437" s="420">
        <v>1434</v>
      </c>
      <c r="B1437" s="419" t="s">
        <v>10361</v>
      </c>
      <c r="C1437" s="419" t="s">
        <v>634</v>
      </c>
      <c r="D1437" s="420">
        <v>3521</v>
      </c>
      <c r="E1437" s="505" t="s">
        <v>10120</v>
      </c>
      <c r="F1437" s="507"/>
      <c r="G1437" s="507"/>
      <c r="H1437" s="507"/>
      <c r="I1437" s="507"/>
      <c r="J1437" s="507"/>
      <c r="K1437" s="506"/>
      <c r="L1437" s="419">
        <v>1620</v>
      </c>
      <c r="M1437" s="420"/>
      <c r="N1437" s="205"/>
      <c r="O1437" s="205"/>
      <c r="P1437" s="420"/>
      <c r="Q1437" s="420"/>
      <c r="R1437" s="205"/>
      <c r="S1437" s="205"/>
      <c r="T1437" s="420"/>
      <c r="U1437" s="205"/>
      <c r="V1437" s="211" t="s">
        <v>4121</v>
      </c>
      <c r="W1437" s="214">
        <v>43397</v>
      </c>
      <c r="X1437" s="371">
        <v>2721186</v>
      </c>
      <c r="Y1437" s="371"/>
      <c r="Z1437" s="371">
        <f t="shared" si="48"/>
        <v>731197</v>
      </c>
      <c r="AA1437" s="371">
        <v>1989989</v>
      </c>
      <c r="AB1437" s="419" t="s">
        <v>41</v>
      </c>
      <c r="AC1437" s="215" t="s">
        <v>42</v>
      </c>
      <c r="AD1437" s="419" t="str">
        <f>'РАЗДЕЛ 3'!$C$4</f>
        <v>МУП «Горводоканал»</v>
      </c>
      <c r="AE1437" s="417" t="s">
        <v>4433</v>
      </c>
      <c r="AF1437" s="420" t="s">
        <v>4121</v>
      </c>
      <c r="AG1437" s="216">
        <v>2721</v>
      </c>
      <c r="AH1437" s="421">
        <f t="shared" ref="AH1437:AH1468" si="49">AG1437-AI1437</f>
        <v>518</v>
      </c>
      <c r="AI1437" s="217">
        <v>2203</v>
      </c>
      <c r="BA1437" s="209" t="s">
        <v>10121</v>
      </c>
      <c r="BC1437" s="252"/>
      <c r="BD1437" s="252"/>
      <c r="BE1437" s="252"/>
      <c r="BF1437" s="252"/>
      <c r="BG1437" s="252"/>
      <c r="BH1437" s="252"/>
      <c r="BI1437" s="252"/>
      <c r="BJ1437" s="252"/>
      <c r="BK1437" s="252"/>
      <c r="BL1437" s="252"/>
      <c r="BM1437" s="252"/>
    </row>
    <row r="1438" spans="1:65" s="209" customFormat="1" ht="33.75" customHeight="1">
      <c r="A1438" s="420">
        <v>1435</v>
      </c>
      <c r="B1438" s="419" t="s">
        <v>12217</v>
      </c>
      <c r="C1438" s="419" t="s">
        <v>8893</v>
      </c>
      <c r="D1438" s="420">
        <v>3533</v>
      </c>
      <c r="E1438" s="505" t="s">
        <v>12218</v>
      </c>
      <c r="F1438" s="507"/>
      <c r="G1438" s="507"/>
      <c r="H1438" s="507"/>
      <c r="I1438" s="507"/>
      <c r="J1438" s="507"/>
      <c r="K1438" s="506"/>
      <c r="L1438" s="419">
        <v>4531</v>
      </c>
      <c r="M1438" s="420"/>
      <c r="N1438" s="205"/>
      <c r="O1438" s="205"/>
      <c r="P1438" s="420"/>
      <c r="Q1438" s="420"/>
      <c r="R1438" s="205"/>
      <c r="S1438" s="205"/>
      <c r="T1438" s="420"/>
      <c r="U1438" s="205"/>
      <c r="V1438" s="211" t="s">
        <v>4121</v>
      </c>
      <c r="W1438" s="214">
        <v>43395</v>
      </c>
      <c r="X1438" s="371">
        <v>8080868</v>
      </c>
      <c r="Y1438" s="371"/>
      <c r="Z1438" s="371">
        <f t="shared" si="48"/>
        <v>2403164</v>
      </c>
      <c r="AA1438" s="371">
        <v>5677704</v>
      </c>
      <c r="AB1438" s="505" t="s">
        <v>12216</v>
      </c>
      <c r="AC1438" s="506"/>
      <c r="AD1438" s="419" t="str">
        <f>'РАЗДЕЛ 3'!$C$4</f>
        <v>МУП «Горводоканал»</v>
      </c>
      <c r="AE1438" s="417" t="s">
        <v>4433</v>
      </c>
      <c r="AF1438" s="420" t="s">
        <v>4121</v>
      </c>
      <c r="AG1438" s="216">
        <v>6224</v>
      </c>
      <c r="AH1438" s="421">
        <f t="shared" si="49"/>
        <v>1676</v>
      </c>
      <c r="AI1438" s="217">
        <v>4548</v>
      </c>
      <c r="BA1438" s="209" t="s">
        <v>9626</v>
      </c>
      <c r="BC1438" s="252"/>
      <c r="BD1438" s="252"/>
      <c r="BE1438" s="252"/>
      <c r="BF1438" s="252"/>
      <c r="BG1438" s="252"/>
      <c r="BH1438" s="252"/>
      <c r="BI1438" s="252"/>
      <c r="BJ1438" s="252"/>
      <c r="BK1438" s="252"/>
      <c r="BL1438" s="252"/>
      <c r="BM1438" s="252"/>
    </row>
    <row r="1439" spans="1:65" s="209" customFormat="1" ht="22.5">
      <c r="A1439" s="420">
        <v>1436</v>
      </c>
      <c r="B1439" s="419" t="s">
        <v>5697</v>
      </c>
      <c r="C1439" s="419" t="s">
        <v>634</v>
      </c>
      <c r="D1439" s="419" t="s">
        <v>5698</v>
      </c>
      <c r="E1439" s="505" t="s">
        <v>10343</v>
      </c>
      <c r="F1439" s="507"/>
      <c r="G1439" s="507"/>
      <c r="H1439" s="507"/>
      <c r="I1439" s="507"/>
      <c r="J1439" s="507"/>
      <c r="K1439" s="506"/>
      <c r="L1439" s="419">
        <v>232.7</v>
      </c>
      <c r="M1439" s="420"/>
      <c r="N1439" s="205"/>
      <c r="O1439" s="205"/>
      <c r="P1439" s="420"/>
      <c r="Q1439" s="420"/>
      <c r="R1439" s="205"/>
      <c r="S1439" s="205"/>
      <c r="T1439" s="420"/>
      <c r="U1439" s="205"/>
      <c r="V1439" s="211" t="s">
        <v>4121</v>
      </c>
      <c r="W1439" s="214" t="s">
        <v>50</v>
      </c>
      <c r="X1439" s="371">
        <v>162343</v>
      </c>
      <c r="Y1439" s="371"/>
      <c r="Z1439" s="371">
        <f t="shared" si="48"/>
        <v>162343</v>
      </c>
      <c r="AA1439" s="371">
        <v>0</v>
      </c>
      <c r="AB1439" s="419" t="s">
        <v>51</v>
      </c>
      <c r="AC1439" s="215" t="s">
        <v>52</v>
      </c>
      <c r="AD1439" s="419" t="str">
        <f>'РАЗДЕЛ 3'!$C$4</f>
        <v>МУП «Горводоканал»</v>
      </c>
      <c r="AE1439" s="417" t="s">
        <v>4433</v>
      </c>
      <c r="AF1439" s="420" t="s">
        <v>4121</v>
      </c>
      <c r="AG1439" s="216">
        <v>162</v>
      </c>
      <c r="AH1439" s="421">
        <f t="shared" si="49"/>
        <v>162</v>
      </c>
      <c r="AI1439" s="217">
        <v>0</v>
      </c>
      <c r="BA1439" s="209" t="s">
        <v>9616</v>
      </c>
      <c r="BC1439" s="252"/>
      <c r="BD1439" s="252"/>
      <c r="BE1439" s="252"/>
      <c r="BF1439" s="252"/>
      <c r="BG1439" s="252"/>
      <c r="BH1439" s="252"/>
      <c r="BI1439" s="252"/>
      <c r="BJ1439" s="252"/>
      <c r="BK1439" s="252"/>
      <c r="BL1439" s="252"/>
      <c r="BM1439" s="252"/>
    </row>
    <row r="1440" spans="1:65" s="209" customFormat="1" ht="33.75">
      <c r="A1440" s="420">
        <v>1437</v>
      </c>
      <c r="B1440" s="419" t="s">
        <v>5701</v>
      </c>
      <c r="C1440" s="419" t="s">
        <v>634</v>
      </c>
      <c r="D1440" s="419" t="s">
        <v>5702</v>
      </c>
      <c r="E1440" s="505" t="s">
        <v>10180</v>
      </c>
      <c r="F1440" s="507"/>
      <c r="G1440" s="507"/>
      <c r="H1440" s="507"/>
      <c r="I1440" s="507"/>
      <c r="J1440" s="507"/>
      <c r="K1440" s="506"/>
      <c r="L1440" s="419">
        <v>15.7</v>
      </c>
      <c r="M1440" s="420"/>
      <c r="N1440" s="206"/>
      <c r="O1440" s="206"/>
      <c r="P1440" s="371"/>
      <c r="Q1440" s="371"/>
      <c r="R1440" s="206"/>
      <c r="S1440" s="206"/>
      <c r="T1440" s="371"/>
      <c r="U1440" s="206"/>
      <c r="V1440" s="211" t="s">
        <v>4121</v>
      </c>
      <c r="W1440" s="214" t="s">
        <v>5703</v>
      </c>
      <c r="X1440" s="371">
        <v>3310706</v>
      </c>
      <c r="Y1440" s="371"/>
      <c r="Z1440" s="371">
        <f>X1440-AA1440</f>
        <v>3269322</v>
      </c>
      <c r="AA1440" s="371">
        <v>41384</v>
      </c>
      <c r="AB1440" s="419" t="s">
        <v>5704</v>
      </c>
      <c r="AC1440" s="215" t="s">
        <v>5705</v>
      </c>
      <c r="AD1440" s="419" t="str">
        <f>'РАЗДЕЛ 3'!$C$4</f>
        <v>МУП «Горводоканал»</v>
      </c>
      <c r="AE1440" s="417" t="s">
        <v>4433</v>
      </c>
      <c r="AF1440" s="420" t="s">
        <v>4121</v>
      </c>
      <c r="AG1440" s="216">
        <v>3311</v>
      </c>
      <c r="AH1440" s="421">
        <f t="shared" si="49"/>
        <v>2608</v>
      </c>
      <c r="AI1440" s="217">
        <v>703</v>
      </c>
      <c r="BA1440" s="209" t="s">
        <v>9615</v>
      </c>
      <c r="BC1440" s="252"/>
      <c r="BD1440" s="252"/>
      <c r="BE1440" s="252"/>
      <c r="BF1440" s="252"/>
      <c r="BG1440" s="252"/>
      <c r="BH1440" s="252"/>
      <c r="BI1440" s="252"/>
      <c r="BJ1440" s="252"/>
      <c r="BK1440" s="252"/>
      <c r="BL1440" s="252"/>
      <c r="BM1440" s="252"/>
    </row>
    <row r="1441" spans="1:65" s="209" customFormat="1" ht="33.75">
      <c r="A1441" s="420">
        <v>1438</v>
      </c>
      <c r="B1441" s="419" t="s">
        <v>5706</v>
      </c>
      <c r="C1441" s="419" t="s">
        <v>634</v>
      </c>
      <c r="D1441" s="419" t="s">
        <v>1409</v>
      </c>
      <c r="E1441" s="505" t="s">
        <v>10169</v>
      </c>
      <c r="F1441" s="507"/>
      <c r="G1441" s="507"/>
      <c r="H1441" s="507"/>
      <c r="I1441" s="507"/>
      <c r="J1441" s="507"/>
      <c r="K1441" s="506"/>
      <c r="L1441" s="419">
        <v>134.1</v>
      </c>
      <c r="M1441" s="420"/>
      <c r="N1441" s="206"/>
      <c r="O1441" s="206"/>
      <c r="P1441" s="371"/>
      <c r="Q1441" s="371"/>
      <c r="R1441" s="206"/>
      <c r="S1441" s="206"/>
      <c r="T1441" s="371"/>
      <c r="U1441" s="206"/>
      <c r="V1441" s="211" t="s">
        <v>4121</v>
      </c>
      <c r="W1441" s="214" t="s">
        <v>1410</v>
      </c>
      <c r="X1441" s="371">
        <v>867872</v>
      </c>
      <c r="Y1441" s="371"/>
      <c r="Z1441" s="371">
        <f>X1441-AA1441</f>
        <v>267722</v>
      </c>
      <c r="AA1441" s="371">
        <v>600150</v>
      </c>
      <c r="AB1441" s="419" t="s">
        <v>46</v>
      </c>
      <c r="AC1441" s="215" t="s">
        <v>47</v>
      </c>
      <c r="AD1441" s="419" t="str">
        <f>'РАЗДЕЛ 3'!$C$4</f>
        <v>МУП «Горводоканал»</v>
      </c>
      <c r="AE1441" s="417" t="s">
        <v>4433</v>
      </c>
      <c r="AF1441" s="420" t="s">
        <v>4121</v>
      </c>
      <c r="AG1441" s="216">
        <v>868</v>
      </c>
      <c r="AH1441" s="421">
        <f t="shared" si="49"/>
        <v>226</v>
      </c>
      <c r="AI1441" s="217">
        <v>642</v>
      </c>
      <c r="BA1441" s="209" t="s">
        <v>9193</v>
      </c>
      <c r="BC1441" s="252"/>
      <c r="BD1441" s="252"/>
      <c r="BE1441" s="252"/>
      <c r="BF1441" s="252"/>
      <c r="BG1441" s="252"/>
      <c r="BH1441" s="252"/>
      <c r="BI1441" s="252"/>
      <c r="BJ1441" s="252"/>
      <c r="BK1441" s="252"/>
      <c r="BL1441" s="252"/>
      <c r="BM1441" s="252"/>
    </row>
    <row r="1442" spans="1:65" s="209" customFormat="1" ht="33.75">
      <c r="A1442" s="420">
        <v>1439</v>
      </c>
      <c r="B1442" s="419" t="s">
        <v>43</v>
      </c>
      <c r="C1442" s="419" t="s">
        <v>634</v>
      </c>
      <c r="D1442" s="419" t="s">
        <v>44</v>
      </c>
      <c r="E1442" s="419" t="s">
        <v>4792</v>
      </c>
      <c r="F1442" s="419">
        <v>3</v>
      </c>
      <c r="G1442" s="420"/>
      <c r="H1442" s="420"/>
      <c r="I1442" s="420"/>
      <c r="J1442" s="420" t="s">
        <v>9183</v>
      </c>
      <c r="K1442" s="420"/>
      <c r="L1442" s="217">
        <v>123</v>
      </c>
      <c r="M1442" s="420"/>
      <c r="N1442" s="206"/>
      <c r="O1442" s="206"/>
      <c r="P1442" s="371"/>
      <c r="Q1442" s="371"/>
      <c r="R1442" s="206"/>
      <c r="S1442" s="206"/>
      <c r="T1442" s="371"/>
      <c r="U1442" s="206"/>
      <c r="V1442" s="211"/>
      <c r="W1442" s="214" t="s">
        <v>45</v>
      </c>
      <c r="X1442" s="526">
        <v>1206509</v>
      </c>
      <c r="Y1442" s="371"/>
      <c r="Z1442" s="526">
        <f>X1442-AA1442</f>
        <v>1113601</v>
      </c>
      <c r="AA1442" s="526">
        <v>92908</v>
      </c>
      <c r="AB1442" s="419" t="s">
        <v>46</v>
      </c>
      <c r="AC1442" s="215" t="s">
        <v>47</v>
      </c>
      <c r="AD1442" s="419" t="str">
        <f>'РАЗДЕЛ 3'!$C$4</f>
        <v>МУП «Горводоканал»</v>
      </c>
      <c r="AE1442" s="417" t="s">
        <v>4433</v>
      </c>
      <c r="AF1442" s="420"/>
      <c r="AG1442" s="216"/>
      <c r="AH1442" s="421"/>
      <c r="AI1442" s="217"/>
      <c r="BA1442" s="209" t="s">
        <v>9184</v>
      </c>
      <c r="BC1442" s="252"/>
      <c r="BD1442" s="252"/>
      <c r="BE1442" s="252"/>
      <c r="BF1442" s="252"/>
      <c r="BG1442" s="252"/>
      <c r="BH1442" s="252"/>
      <c r="BI1442" s="252"/>
      <c r="BJ1442" s="252"/>
      <c r="BK1442" s="252"/>
      <c r="BL1442" s="252"/>
      <c r="BM1442" s="252"/>
    </row>
    <row r="1443" spans="1:65" s="209" customFormat="1" ht="33.75">
      <c r="A1443" s="420">
        <v>1440</v>
      </c>
      <c r="B1443" s="419" t="s">
        <v>3170</v>
      </c>
      <c r="C1443" s="419" t="s">
        <v>634</v>
      </c>
      <c r="D1443" s="419" t="s">
        <v>3171</v>
      </c>
      <c r="E1443" s="419" t="s">
        <v>4792</v>
      </c>
      <c r="F1443" s="419">
        <v>3</v>
      </c>
      <c r="G1443" s="420"/>
      <c r="H1443" s="420"/>
      <c r="I1443" s="420"/>
      <c r="J1443" s="420" t="s">
        <v>782</v>
      </c>
      <c r="K1443" s="420"/>
      <c r="L1443" s="217">
        <v>5.5</v>
      </c>
      <c r="M1443" s="420"/>
      <c r="N1443" s="206"/>
      <c r="O1443" s="206"/>
      <c r="P1443" s="371"/>
      <c r="Q1443" s="371"/>
      <c r="R1443" s="206"/>
      <c r="S1443" s="206"/>
      <c r="T1443" s="371"/>
      <c r="U1443" s="206"/>
      <c r="V1443" s="211"/>
      <c r="W1443" s="214" t="s">
        <v>3172</v>
      </c>
      <c r="X1443" s="527"/>
      <c r="Y1443" s="371"/>
      <c r="Z1443" s="527"/>
      <c r="AA1443" s="527"/>
      <c r="AB1443" s="419" t="s">
        <v>46</v>
      </c>
      <c r="AC1443" s="215" t="s">
        <v>47</v>
      </c>
      <c r="AD1443" s="419" t="str">
        <f>'РАЗДЕЛ 3'!$C$4</f>
        <v>МУП «Горводоканал»</v>
      </c>
      <c r="AE1443" s="417" t="s">
        <v>4433</v>
      </c>
      <c r="AF1443" s="420"/>
      <c r="AG1443" s="216"/>
      <c r="AH1443" s="421"/>
      <c r="AI1443" s="217"/>
      <c r="BA1443" s="209" t="s">
        <v>9188</v>
      </c>
      <c r="BC1443" s="252"/>
      <c r="BD1443" s="252"/>
      <c r="BE1443" s="252"/>
      <c r="BF1443" s="252"/>
      <c r="BG1443" s="252"/>
      <c r="BH1443" s="252"/>
      <c r="BI1443" s="252"/>
      <c r="BJ1443" s="252"/>
      <c r="BK1443" s="252"/>
      <c r="BL1443" s="252"/>
      <c r="BM1443" s="252"/>
    </row>
    <row r="1444" spans="1:65" s="209" customFormat="1" ht="33.75">
      <c r="A1444" s="420">
        <v>1441</v>
      </c>
      <c r="B1444" s="419" t="s">
        <v>4357</v>
      </c>
      <c r="C1444" s="419" t="s">
        <v>634</v>
      </c>
      <c r="D1444" s="419" t="s">
        <v>4358</v>
      </c>
      <c r="E1444" s="505" t="s">
        <v>10129</v>
      </c>
      <c r="F1444" s="507"/>
      <c r="G1444" s="507"/>
      <c r="H1444" s="507"/>
      <c r="I1444" s="507"/>
      <c r="J1444" s="507"/>
      <c r="K1444" s="506"/>
      <c r="L1444" s="217">
        <v>50.2</v>
      </c>
      <c r="M1444" s="420"/>
      <c r="N1444" s="206"/>
      <c r="O1444" s="206"/>
      <c r="P1444" s="371"/>
      <c r="Q1444" s="371"/>
      <c r="R1444" s="206"/>
      <c r="S1444" s="206"/>
      <c r="T1444" s="371"/>
      <c r="U1444" s="206"/>
      <c r="V1444" s="211"/>
      <c r="W1444" s="214" t="s">
        <v>4359</v>
      </c>
      <c r="X1444" s="527"/>
      <c r="Y1444" s="371"/>
      <c r="Z1444" s="527"/>
      <c r="AA1444" s="527"/>
      <c r="AB1444" s="419" t="s">
        <v>46</v>
      </c>
      <c r="AC1444" s="215" t="s">
        <v>47</v>
      </c>
      <c r="AD1444" s="419" t="str">
        <f>'РАЗДЕЛ 3'!$C$4</f>
        <v>МУП «Горводоканал»</v>
      </c>
      <c r="AE1444" s="417" t="s">
        <v>4433</v>
      </c>
      <c r="AF1444" s="420"/>
      <c r="AG1444" s="216"/>
      <c r="AH1444" s="421"/>
      <c r="AI1444" s="217"/>
      <c r="BA1444" s="209" t="s">
        <v>10130</v>
      </c>
      <c r="BC1444" s="252"/>
      <c r="BD1444" s="252"/>
      <c r="BE1444" s="252"/>
      <c r="BF1444" s="252"/>
      <c r="BG1444" s="252"/>
      <c r="BH1444" s="252"/>
      <c r="BI1444" s="252"/>
      <c r="BJ1444" s="252"/>
      <c r="BK1444" s="252"/>
      <c r="BL1444" s="252"/>
      <c r="BM1444" s="252"/>
    </row>
    <row r="1445" spans="1:65" s="209" customFormat="1" ht="33.75">
      <c r="A1445" s="420">
        <v>1442</v>
      </c>
      <c r="B1445" s="419" t="s">
        <v>4360</v>
      </c>
      <c r="C1445" s="419" t="s">
        <v>634</v>
      </c>
      <c r="D1445" s="419" t="s">
        <v>4361</v>
      </c>
      <c r="E1445" s="419" t="s">
        <v>4792</v>
      </c>
      <c r="F1445" s="419">
        <v>3</v>
      </c>
      <c r="G1445" s="420"/>
      <c r="H1445" s="420"/>
      <c r="I1445" s="420"/>
      <c r="J1445" s="420" t="s">
        <v>3904</v>
      </c>
      <c r="K1445" s="420"/>
      <c r="L1445" s="217">
        <v>123.4</v>
      </c>
      <c r="M1445" s="420"/>
      <c r="N1445" s="206"/>
      <c r="O1445" s="206"/>
      <c r="P1445" s="371"/>
      <c r="Q1445" s="371"/>
      <c r="R1445" s="206"/>
      <c r="S1445" s="206"/>
      <c r="T1445" s="371"/>
      <c r="U1445" s="206"/>
      <c r="V1445" s="211"/>
      <c r="W1445" s="214" t="s">
        <v>4362</v>
      </c>
      <c r="X1445" s="527"/>
      <c r="Y1445" s="371"/>
      <c r="Z1445" s="527"/>
      <c r="AA1445" s="527"/>
      <c r="AB1445" s="419" t="s">
        <v>46</v>
      </c>
      <c r="AC1445" s="215" t="s">
        <v>47</v>
      </c>
      <c r="AD1445" s="419" t="str">
        <f>'РАЗДЕЛ 3'!$C$4</f>
        <v>МУП «Горводоканал»</v>
      </c>
      <c r="AE1445" s="417" t="s">
        <v>4433</v>
      </c>
      <c r="AF1445" s="420"/>
      <c r="AG1445" s="216"/>
      <c r="AH1445" s="421"/>
      <c r="AI1445" s="217"/>
      <c r="BA1445" s="209" t="s">
        <v>9185</v>
      </c>
      <c r="BC1445" s="252"/>
      <c r="BD1445" s="252"/>
      <c r="BE1445" s="252"/>
      <c r="BF1445" s="252"/>
      <c r="BG1445" s="252"/>
      <c r="BH1445" s="252"/>
      <c r="BI1445" s="252"/>
      <c r="BJ1445" s="252"/>
      <c r="BK1445" s="252"/>
      <c r="BL1445" s="252"/>
      <c r="BM1445" s="252"/>
    </row>
    <row r="1446" spans="1:65" s="209" customFormat="1" ht="33.75">
      <c r="A1446" s="420">
        <v>1443</v>
      </c>
      <c r="B1446" s="419" t="s">
        <v>5959</v>
      </c>
      <c r="C1446" s="419" t="s">
        <v>634</v>
      </c>
      <c r="D1446" s="419" t="s">
        <v>4654</v>
      </c>
      <c r="E1446" s="419" t="s">
        <v>4792</v>
      </c>
      <c r="F1446" s="419">
        <v>3</v>
      </c>
      <c r="G1446" s="420"/>
      <c r="H1446" s="420"/>
      <c r="I1446" s="420"/>
      <c r="J1446" s="420" t="s">
        <v>3900</v>
      </c>
      <c r="K1446" s="420"/>
      <c r="L1446" s="217">
        <v>255.9</v>
      </c>
      <c r="M1446" s="420"/>
      <c r="N1446" s="206"/>
      <c r="O1446" s="206"/>
      <c r="P1446" s="371"/>
      <c r="Q1446" s="371"/>
      <c r="R1446" s="206"/>
      <c r="S1446" s="206"/>
      <c r="T1446" s="371"/>
      <c r="U1446" s="206"/>
      <c r="V1446" s="211"/>
      <c r="W1446" s="214" t="s">
        <v>4655</v>
      </c>
      <c r="X1446" s="527"/>
      <c r="Y1446" s="371"/>
      <c r="Z1446" s="527"/>
      <c r="AA1446" s="527"/>
      <c r="AB1446" s="419" t="s">
        <v>46</v>
      </c>
      <c r="AC1446" s="215" t="s">
        <v>47</v>
      </c>
      <c r="AD1446" s="419" t="str">
        <f>'РАЗДЕЛ 3'!$C$4</f>
        <v>МУП «Горводоканал»</v>
      </c>
      <c r="AE1446" s="417" t="s">
        <v>4433</v>
      </c>
      <c r="AF1446" s="420"/>
      <c r="AG1446" s="216"/>
      <c r="AH1446" s="421"/>
      <c r="AI1446" s="217"/>
      <c r="BA1446" s="209" t="s">
        <v>9186</v>
      </c>
      <c r="BC1446" s="252"/>
      <c r="BD1446" s="252"/>
      <c r="BE1446" s="252"/>
      <c r="BF1446" s="252"/>
      <c r="BG1446" s="252"/>
      <c r="BH1446" s="252"/>
      <c r="BI1446" s="252"/>
      <c r="BJ1446" s="252"/>
      <c r="BK1446" s="252"/>
      <c r="BL1446" s="252"/>
      <c r="BM1446" s="252"/>
    </row>
    <row r="1447" spans="1:65" s="209" customFormat="1" ht="33.75">
      <c r="A1447" s="420">
        <v>1444</v>
      </c>
      <c r="B1447" s="419" t="s">
        <v>5699</v>
      </c>
      <c r="C1447" s="419" t="s">
        <v>634</v>
      </c>
      <c r="D1447" s="419" t="s">
        <v>5700</v>
      </c>
      <c r="E1447" s="419" t="s">
        <v>4792</v>
      </c>
      <c r="F1447" s="419">
        <v>3</v>
      </c>
      <c r="G1447" s="420"/>
      <c r="H1447" s="420"/>
      <c r="I1447" s="420"/>
      <c r="J1447" s="420" t="s">
        <v>3902</v>
      </c>
      <c r="K1447" s="420"/>
      <c r="L1447" s="419">
        <v>67.3</v>
      </c>
      <c r="M1447" s="420"/>
      <c r="N1447" s="206"/>
      <c r="O1447" s="206"/>
      <c r="P1447" s="371"/>
      <c r="Q1447" s="371"/>
      <c r="R1447" s="206"/>
      <c r="S1447" s="206"/>
      <c r="T1447" s="371"/>
      <c r="U1447" s="206"/>
      <c r="V1447" s="211"/>
      <c r="W1447" s="214" t="s">
        <v>4362</v>
      </c>
      <c r="X1447" s="527"/>
      <c r="Y1447" s="371"/>
      <c r="Z1447" s="527"/>
      <c r="AA1447" s="527"/>
      <c r="AB1447" s="419" t="s">
        <v>46</v>
      </c>
      <c r="AC1447" s="215" t="s">
        <v>47</v>
      </c>
      <c r="AD1447" s="419" t="str">
        <f>'РАЗДЕЛ 3'!$C$4</f>
        <v>МУП «Горводоканал»</v>
      </c>
      <c r="AE1447" s="417" t="s">
        <v>4433</v>
      </c>
      <c r="AF1447" s="420"/>
      <c r="AG1447" s="216"/>
      <c r="AH1447" s="421"/>
      <c r="AI1447" s="217"/>
      <c r="BA1447" s="209" t="s">
        <v>9189</v>
      </c>
      <c r="BC1447" s="252"/>
      <c r="BD1447" s="252"/>
      <c r="BE1447" s="252"/>
      <c r="BF1447" s="252"/>
      <c r="BG1447" s="252"/>
      <c r="BH1447" s="252"/>
      <c r="BI1447" s="252"/>
      <c r="BJ1447" s="252"/>
      <c r="BK1447" s="252"/>
      <c r="BL1447" s="252"/>
      <c r="BM1447" s="252"/>
    </row>
    <row r="1448" spans="1:65" s="209" customFormat="1" ht="33.75">
      <c r="A1448" s="420">
        <v>1445</v>
      </c>
      <c r="B1448" s="419" t="s">
        <v>1411</v>
      </c>
      <c r="C1448" s="419" t="s">
        <v>634</v>
      </c>
      <c r="D1448" s="419" t="s">
        <v>1412</v>
      </c>
      <c r="E1448" s="419" t="s">
        <v>4792</v>
      </c>
      <c r="F1448" s="419">
        <v>3</v>
      </c>
      <c r="G1448" s="420" t="s">
        <v>4121</v>
      </c>
      <c r="H1448" s="420"/>
      <c r="I1448" s="420"/>
      <c r="J1448" s="420" t="s">
        <v>3903</v>
      </c>
      <c r="K1448" s="420" t="s">
        <v>4121</v>
      </c>
      <c r="L1448" s="419">
        <v>118.3</v>
      </c>
      <c r="M1448" s="420"/>
      <c r="N1448" s="206"/>
      <c r="O1448" s="206"/>
      <c r="P1448" s="371"/>
      <c r="Q1448" s="371"/>
      <c r="R1448" s="206"/>
      <c r="S1448" s="206"/>
      <c r="T1448" s="371"/>
      <c r="U1448" s="206"/>
      <c r="V1448" s="211" t="s">
        <v>4121</v>
      </c>
      <c r="W1448" s="214">
        <v>37631</v>
      </c>
      <c r="X1448" s="527"/>
      <c r="Y1448" s="371"/>
      <c r="Z1448" s="527"/>
      <c r="AA1448" s="527"/>
      <c r="AB1448" s="419" t="s">
        <v>46</v>
      </c>
      <c r="AC1448" s="215" t="s">
        <v>47</v>
      </c>
      <c r="AD1448" s="419" t="str">
        <f>'РАЗДЕЛ 3'!$C$4</f>
        <v>МУП «Горводоканал»</v>
      </c>
      <c r="AE1448" s="417" t="s">
        <v>4433</v>
      </c>
      <c r="AF1448" s="420" t="s">
        <v>4121</v>
      </c>
      <c r="AG1448" s="216">
        <v>2086.6999999999998</v>
      </c>
      <c r="AH1448" s="421">
        <f t="shared" si="49"/>
        <v>2086.6999999999998</v>
      </c>
      <c r="AI1448" s="217">
        <v>0</v>
      </c>
      <c r="BA1448" s="209" t="s">
        <v>9187</v>
      </c>
      <c r="BC1448" s="252"/>
      <c r="BD1448" s="252"/>
      <c r="BE1448" s="252"/>
      <c r="BF1448" s="252"/>
      <c r="BG1448" s="252"/>
      <c r="BH1448" s="252"/>
      <c r="BI1448" s="252"/>
      <c r="BJ1448" s="252"/>
      <c r="BK1448" s="252"/>
      <c r="BL1448" s="252"/>
      <c r="BM1448" s="252"/>
    </row>
    <row r="1449" spans="1:65" s="209" customFormat="1" ht="33.75">
      <c r="A1449" s="420">
        <v>1446</v>
      </c>
      <c r="B1449" s="419" t="s">
        <v>1413</v>
      </c>
      <c r="C1449" s="419" t="s">
        <v>634</v>
      </c>
      <c r="D1449" s="419" t="s">
        <v>1414</v>
      </c>
      <c r="E1449" s="505" t="s">
        <v>10131</v>
      </c>
      <c r="F1449" s="507"/>
      <c r="G1449" s="507"/>
      <c r="H1449" s="507"/>
      <c r="I1449" s="507"/>
      <c r="J1449" s="507"/>
      <c r="K1449" s="506"/>
      <c r="L1449" s="419">
        <v>7.4</v>
      </c>
      <c r="M1449" s="420"/>
      <c r="N1449" s="206"/>
      <c r="O1449" s="206"/>
      <c r="P1449" s="371"/>
      <c r="Q1449" s="371"/>
      <c r="R1449" s="206"/>
      <c r="S1449" s="206"/>
      <c r="T1449" s="371"/>
      <c r="U1449" s="206"/>
      <c r="V1449" s="211" t="s">
        <v>4121</v>
      </c>
      <c r="W1449" s="214" t="s">
        <v>1410</v>
      </c>
      <c r="X1449" s="528"/>
      <c r="Y1449" s="371"/>
      <c r="Z1449" s="528"/>
      <c r="AA1449" s="528"/>
      <c r="AB1449" s="419" t="s">
        <v>46</v>
      </c>
      <c r="AC1449" s="215" t="s">
        <v>47</v>
      </c>
      <c r="AD1449" s="419" t="str">
        <f>'РАЗДЕЛ 3'!$C$4</f>
        <v>МУП «Горводоканал»</v>
      </c>
      <c r="AE1449" s="417" t="s">
        <v>4433</v>
      </c>
      <c r="AF1449" s="420" t="s">
        <v>4121</v>
      </c>
      <c r="AG1449" s="216">
        <v>16.100000000000001</v>
      </c>
      <c r="AH1449" s="421">
        <f t="shared" si="49"/>
        <v>16.100000000000001</v>
      </c>
      <c r="AI1449" s="217">
        <v>0</v>
      </c>
      <c r="BA1449" s="209" t="s">
        <v>10132</v>
      </c>
      <c r="BC1449" s="252"/>
      <c r="BD1449" s="252"/>
      <c r="BE1449" s="252"/>
      <c r="BF1449" s="252"/>
      <c r="BG1449" s="252"/>
      <c r="BH1449" s="252"/>
      <c r="BI1449" s="252"/>
      <c r="BJ1449" s="252"/>
      <c r="BK1449" s="252"/>
      <c r="BL1449" s="252"/>
      <c r="BM1449" s="252"/>
    </row>
    <row r="1450" spans="1:65" s="209" customFormat="1" ht="45">
      <c r="A1450" s="420">
        <v>1447</v>
      </c>
      <c r="B1450" s="419" t="s">
        <v>1415</v>
      </c>
      <c r="C1450" s="419" t="s">
        <v>634</v>
      </c>
      <c r="D1450" s="419" t="s">
        <v>1416</v>
      </c>
      <c r="E1450" s="505" t="s">
        <v>10133</v>
      </c>
      <c r="F1450" s="507"/>
      <c r="G1450" s="507"/>
      <c r="H1450" s="507"/>
      <c r="I1450" s="507"/>
      <c r="J1450" s="507"/>
      <c r="K1450" s="506"/>
      <c r="L1450" s="419">
        <v>3130.9</v>
      </c>
      <c r="M1450" s="420"/>
      <c r="N1450" s="206"/>
      <c r="O1450" s="206"/>
      <c r="P1450" s="371"/>
      <c r="Q1450" s="371"/>
      <c r="R1450" s="206"/>
      <c r="S1450" s="206"/>
      <c r="T1450" s="371"/>
      <c r="U1450" s="206"/>
      <c r="V1450" s="211" t="s">
        <v>4121</v>
      </c>
      <c r="W1450" s="214" t="s">
        <v>4297</v>
      </c>
      <c r="X1450" s="371">
        <v>20356985</v>
      </c>
      <c r="Y1450" s="371"/>
      <c r="Z1450" s="371">
        <f>X1450-AA1450</f>
        <v>10530448</v>
      </c>
      <c r="AA1450" s="371">
        <v>9826537</v>
      </c>
      <c r="AB1450" s="419" t="s">
        <v>3169</v>
      </c>
      <c r="AC1450" s="215" t="s">
        <v>47</v>
      </c>
      <c r="AD1450" s="419" t="str">
        <f>'РАЗДЕЛ 3'!$C$4</f>
        <v>МУП «Горводоканал»</v>
      </c>
      <c r="AE1450" s="417" t="s">
        <v>4433</v>
      </c>
      <c r="AF1450" s="420" t="s">
        <v>4121</v>
      </c>
      <c r="AG1450" s="216">
        <v>20357</v>
      </c>
      <c r="AH1450" s="421">
        <f t="shared" si="49"/>
        <v>8274</v>
      </c>
      <c r="AI1450" s="217">
        <v>12083</v>
      </c>
      <c r="BA1450" s="209" t="s">
        <v>10134</v>
      </c>
      <c r="BC1450" s="252"/>
      <c r="BD1450" s="252"/>
      <c r="BE1450" s="252"/>
      <c r="BF1450" s="252"/>
      <c r="BG1450" s="252"/>
      <c r="BH1450" s="252"/>
      <c r="BI1450" s="252"/>
      <c r="BJ1450" s="252"/>
      <c r="BK1450" s="252"/>
      <c r="BL1450" s="252"/>
      <c r="BM1450" s="252"/>
    </row>
    <row r="1451" spans="1:65" s="209" customFormat="1" ht="33.75">
      <c r="A1451" s="420">
        <v>1448</v>
      </c>
      <c r="B1451" s="419" t="s">
        <v>3229</v>
      </c>
      <c r="C1451" s="419" t="s">
        <v>634</v>
      </c>
      <c r="D1451" s="218" t="s">
        <v>4222</v>
      </c>
      <c r="E1451" s="505" t="s">
        <v>10135</v>
      </c>
      <c r="F1451" s="507"/>
      <c r="G1451" s="507"/>
      <c r="H1451" s="507"/>
      <c r="I1451" s="507"/>
      <c r="J1451" s="507"/>
      <c r="K1451" s="506"/>
      <c r="L1451" s="419">
        <v>81.599999999999994</v>
      </c>
      <c r="M1451" s="420"/>
      <c r="N1451" s="206"/>
      <c r="O1451" s="206"/>
      <c r="P1451" s="371"/>
      <c r="Q1451" s="371"/>
      <c r="R1451" s="206"/>
      <c r="S1451" s="206"/>
      <c r="T1451" s="371"/>
      <c r="U1451" s="206"/>
      <c r="V1451" s="211" t="s">
        <v>4121</v>
      </c>
      <c r="W1451" s="214">
        <v>38943</v>
      </c>
      <c r="X1451" s="371">
        <v>888639</v>
      </c>
      <c r="Y1451" s="371"/>
      <c r="Z1451" s="371">
        <f>X1451-AA1451</f>
        <v>812179</v>
      </c>
      <c r="AA1451" s="371">
        <v>76460</v>
      </c>
      <c r="AB1451" s="419" t="s">
        <v>3230</v>
      </c>
      <c r="AC1451" s="215">
        <v>38027</v>
      </c>
      <c r="AD1451" s="419" t="str">
        <f>'РАЗДЕЛ 3'!$C$4</f>
        <v>МУП «Горводоканал»</v>
      </c>
      <c r="AE1451" s="417" t="s">
        <v>4433</v>
      </c>
      <c r="AF1451" s="420" t="s">
        <v>4121</v>
      </c>
      <c r="AG1451" s="426">
        <v>889</v>
      </c>
      <c r="AH1451" s="427">
        <f t="shared" si="49"/>
        <v>660</v>
      </c>
      <c r="AI1451" s="425">
        <v>229</v>
      </c>
      <c r="BA1451" s="209" t="s">
        <v>10136</v>
      </c>
      <c r="BC1451" s="252"/>
      <c r="BD1451" s="252"/>
      <c r="BE1451" s="252"/>
      <c r="BF1451" s="252"/>
      <c r="BG1451" s="252"/>
      <c r="BH1451" s="252"/>
      <c r="BI1451" s="252"/>
      <c r="BJ1451" s="252"/>
      <c r="BK1451" s="252"/>
      <c r="BL1451" s="252"/>
      <c r="BM1451" s="252"/>
    </row>
    <row r="1452" spans="1:65" s="209" customFormat="1" ht="22.5">
      <c r="A1452" s="420">
        <v>1449</v>
      </c>
      <c r="B1452" s="419" t="s">
        <v>2435</v>
      </c>
      <c r="C1452" s="419" t="s">
        <v>634</v>
      </c>
      <c r="D1452" s="419" t="s">
        <v>2436</v>
      </c>
      <c r="E1452" s="505" t="s">
        <v>10137</v>
      </c>
      <c r="F1452" s="507"/>
      <c r="G1452" s="507"/>
      <c r="H1452" s="507"/>
      <c r="I1452" s="507"/>
      <c r="J1452" s="507"/>
      <c r="K1452" s="506"/>
      <c r="L1452" s="419">
        <v>30.1</v>
      </c>
      <c r="M1452" s="420"/>
      <c r="N1452" s="206"/>
      <c r="O1452" s="206"/>
      <c r="P1452" s="371"/>
      <c r="Q1452" s="371"/>
      <c r="R1452" s="206"/>
      <c r="S1452" s="206"/>
      <c r="T1452" s="371"/>
      <c r="U1452" s="206"/>
      <c r="V1452" s="211" t="s">
        <v>4121</v>
      </c>
      <c r="W1452" s="214">
        <v>37729</v>
      </c>
      <c r="X1452" s="529">
        <v>1967886</v>
      </c>
      <c r="Y1452" s="371"/>
      <c r="Z1452" s="529">
        <f>X1452-AA1452</f>
        <v>1925942</v>
      </c>
      <c r="AA1452" s="529">
        <v>41944</v>
      </c>
      <c r="AB1452" s="419" t="s">
        <v>51</v>
      </c>
      <c r="AC1452" s="215" t="s">
        <v>52</v>
      </c>
      <c r="AD1452" s="419" t="str">
        <f>'РАЗДЕЛ 3'!$C$4</f>
        <v>МУП «Горводоканал»</v>
      </c>
      <c r="AE1452" s="417" t="s">
        <v>4433</v>
      </c>
      <c r="AF1452" s="420" t="s">
        <v>4121</v>
      </c>
      <c r="AG1452" s="557">
        <v>1968</v>
      </c>
      <c r="AH1452" s="561">
        <f t="shared" si="49"/>
        <v>1968</v>
      </c>
      <c r="AI1452" s="555">
        <v>0</v>
      </c>
      <c r="BA1452" s="209" t="s">
        <v>10138</v>
      </c>
      <c r="BC1452" s="252"/>
      <c r="BD1452" s="252"/>
      <c r="BE1452" s="252"/>
      <c r="BF1452" s="252"/>
      <c r="BG1452" s="252"/>
      <c r="BH1452" s="252"/>
      <c r="BI1452" s="252"/>
      <c r="BJ1452" s="252"/>
      <c r="BK1452" s="252"/>
      <c r="BL1452" s="252"/>
      <c r="BM1452" s="252"/>
    </row>
    <row r="1453" spans="1:65" s="209" customFormat="1" ht="22.5">
      <c r="A1453" s="420">
        <v>1450</v>
      </c>
      <c r="B1453" s="419" t="s">
        <v>2437</v>
      </c>
      <c r="C1453" s="419" t="s">
        <v>634</v>
      </c>
      <c r="D1453" s="419" t="s">
        <v>2438</v>
      </c>
      <c r="E1453" s="505" t="s">
        <v>10139</v>
      </c>
      <c r="F1453" s="507"/>
      <c r="G1453" s="507"/>
      <c r="H1453" s="507"/>
      <c r="I1453" s="507"/>
      <c r="J1453" s="507"/>
      <c r="K1453" s="506"/>
      <c r="L1453" s="419">
        <v>16.2</v>
      </c>
      <c r="M1453" s="420"/>
      <c r="N1453" s="206"/>
      <c r="O1453" s="206"/>
      <c r="P1453" s="371"/>
      <c r="Q1453" s="371"/>
      <c r="R1453" s="206"/>
      <c r="S1453" s="206"/>
      <c r="T1453" s="371"/>
      <c r="U1453" s="206"/>
      <c r="V1453" s="211" t="s">
        <v>4121</v>
      </c>
      <c r="W1453" s="214" t="s">
        <v>2439</v>
      </c>
      <c r="X1453" s="529"/>
      <c r="Y1453" s="371"/>
      <c r="Z1453" s="529"/>
      <c r="AA1453" s="529"/>
      <c r="AB1453" s="419" t="s">
        <v>51</v>
      </c>
      <c r="AC1453" s="215" t="s">
        <v>52</v>
      </c>
      <c r="AD1453" s="419" t="str">
        <f>'РАЗДЕЛ 3'!$C$4</f>
        <v>МУП «Горводоканал»</v>
      </c>
      <c r="AE1453" s="417" t="s">
        <v>4433</v>
      </c>
      <c r="AF1453" s="420" t="s">
        <v>4121</v>
      </c>
      <c r="AG1453" s="558"/>
      <c r="AH1453" s="562"/>
      <c r="AI1453" s="560"/>
      <c r="BA1453" s="209" t="s">
        <v>10140</v>
      </c>
      <c r="BC1453" s="252"/>
      <c r="BD1453" s="252"/>
      <c r="BE1453" s="252"/>
      <c r="BF1453" s="252"/>
      <c r="BG1453" s="252"/>
      <c r="BH1453" s="252"/>
      <c r="BI1453" s="252"/>
      <c r="BJ1453" s="252"/>
      <c r="BK1453" s="252"/>
      <c r="BL1453" s="252"/>
      <c r="BM1453" s="252"/>
    </row>
    <row r="1454" spans="1:65" s="209" customFormat="1" ht="45.75" customHeight="1">
      <c r="A1454" s="420">
        <v>1451</v>
      </c>
      <c r="B1454" s="419" t="s">
        <v>2440</v>
      </c>
      <c r="C1454" s="419" t="s">
        <v>634</v>
      </c>
      <c r="D1454" s="419" t="s">
        <v>2441</v>
      </c>
      <c r="E1454" s="505" t="s">
        <v>10141</v>
      </c>
      <c r="F1454" s="507"/>
      <c r="G1454" s="507"/>
      <c r="H1454" s="507"/>
      <c r="I1454" s="507"/>
      <c r="J1454" s="507"/>
      <c r="K1454" s="506"/>
      <c r="L1454" s="419">
        <v>64.2</v>
      </c>
      <c r="M1454" s="420"/>
      <c r="N1454" s="206"/>
      <c r="O1454" s="206"/>
      <c r="P1454" s="371"/>
      <c r="Q1454" s="371"/>
      <c r="R1454" s="206"/>
      <c r="S1454" s="206"/>
      <c r="T1454" s="371"/>
      <c r="U1454" s="206"/>
      <c r="V1454" s="211" t="s">
        <v>4121</v>
      </c>
      <c r="W1454" s="214" t="s">
        <v>2439</v>
      </c>
      <c r="X1454" s="529"/>
      <c r="Y1454" s="371"/>
      <c r="Z1454" s="529"/>
      <c r="AA1454" s="529"/>
      <c r="AB1454" s="419" t="s">
        <v>51</v>
      </c>
      <c r="AC1454" s="215" t="s">
        <v>52</v>
      </c>
      <c r="AD1454" s="419" t="str">
        <f>'РАЗДЕЛ 3'!$C$4</f>
        <v>МУП «Горводоканал»</v>
      </c>
      <c r="AE1454" s="417" t="s">
        <v>4433</v>
      </c>
      <c r="AF1454" s="420" t="s">
        <v>4121</v>
      </c>
      <c r="AG1454" s="558"/>
      <c r="AH1454" s="562"/>
      <c r="AI1454" s="560"/>
      <c r="BA1454" s="209" t="s">
        <v>10142</v>
      </c>
      <c r="BC1454" s="252"/>
      <c r="BD1454" s="252"/>
      <c r="BE1454" s="252"/>
      <c r="BF1454" s="252"/>
      <c r="BG1454" s="252"/>
      <c r="BH1454" s="252"/>
      <c r="BI1454" s="252"/>
      <c r="BJ1454" s="252"/>
      <c r="BK1454" s="252"/>
      <c r="BL1454" s="252"/>
      <c r="BM1454" s="252"/>
    </row>
    <row r="1455" spans="1:65" s="209" customFormat="1" ht="33.75">
      <c r="A1455" s="420">
        <v>1452</v>
      </c>
      <c r="B1455" s="419" t="s">
        <v>2442</v>
      </c>
      <c r="C1455" s="419" t="s">
        <v>634</v>
      </c>
      <c r="D1455" s="419" t="s">
        <v>2443</v>
      </c>
      <c r="E1455" s="505" t="s">
        <v>10143</v>
      </c>
      <c r="F1455" s="507"/>
      <c r="G1455" s="507"/>
      <c r="H1455" s="507"/>
      <c r="I1455" s="507"/>
      <c r="J1455" s="507"/>
      <c r="K1455" s="506"/>
      <c r="L1455" s="419">
        <v>151.5</v>
      </c>
      <c r="M1455" s="420"/>
      <c r="N1455" s="206"/>
      <c r="O1455" s="206"/>
      <c r="P1455" s="371"/>
      <c r="Q1455" s="371"/>
      <c r="R1455" s="206"/>
      <c r="S1455" s="206"/>
      <c r="T1455" s="371"/>
      <c r="U1455" s="206"/>
      <c r="V1455" s="211" t="s">
        <v>4121</v>
      </c>
      <c r="W1455" s="214">
        <v>37729</v>
      </c>
      <c r="X1455" s="529"/>
      <c r="Y1455" s="371"/>
      <c r="Z1455" s="529"/>
      <c r="AA1455" s="529"/>
      <c r="AB1455" s="419" t="s">
        <v>51</v>
      </c>
      <c r="AC1455" s="215" t="s">
        <v>52</v>
      </c>
      <c r="AD1455" s="419" t="str">
        <f>'РАЗДЕЛ 3'!$C$4</f>
        <v>МУП «Горводоканал»</v>
      </c>
      <c r="AE1455" s="417" t="s">
        <v>4433</v>
      </c>
      <c r="AF1455" s="420" t="s">
        <v>4121</v>
      </c>
      <c r="AG1455" s="558"/>
      <c r="AH1455" s="562"/>
      <c r="AI1455" s="560"/>
      <c r="BA1455" s="209" t="s">
        <v>10144</v>
      </c>
      <c r="BC1455" s="252"/>
      <c r="BD1455" s="252"/>
      <c r="BE1455" s="252"/>
      <c r="BF1455" s="252"/>
      <c r="BG1455" s="252"/>
      <c r="BH1455" s="252"/>
      <c r="BI1455" s="252"/>
      <c r="BJ1455" s="252"/>
      <c r="BK1455" s="252"/>
      <c r="BL1455" s="252"/>
      <c r="BM1455" s="252"/>
    </row>
    <row r="1456" spans="1:65" s="209" customFormat="1" ht="33.75">
      <c r="A1456" s="420">
        <v>1453</v>
      </c>
      <c r="B1456" s="419" t="s">
        <v>3224</v>
      </c>
      <c r="C1456" s="419" t="s">
        <v>634</v>
      </c>
      <c r="D1456" s="419" t="s">
        <v>3225</v>
      </c>
      <c r="E1456" s="505" t="s">
        <v>10145</v>
      </c>
      <c r="F1456" s="507"/>
      <c r="G1456" s="507"/>
      <c r="H1456" s="507"/>
      <c r="I1456" s="507"/>
      <c r="J1456" s="507"/>
      <c r="K1456" s="506"/>
      <c r="L1456" s="419">
        <v>475</v>
      </c>
      <c r="M1456" s="420"/>
      <c r="N1456" s="206"/>
      <c r="O1456" s="206"/>
      <c r="P1456" s="371"/>
      <c r="Q1456" s="371"/>
      <c r="R1456" s="206"/>
      <c r="S1456" s="206"/>
      <c r="T1456" s="371"/>
      <c r="U1456" s="206"/>
      <c r="V1456" s="211" t="s">
        <v>4121</v>
      </c>
      <c r="W1456" s="214">
        <v>37746</v>
      </c>
      <c r="X1456" s="529"/>
      <c r="Y1456" s="371"/>
      <c r="Z1456" s="529"/>
      <c r="AA1456" s="529"/>
      <c r="AB1456" s="419" t="s">
        <v>51</v>
      </c>
      <c r="AC1456" s="215" t="s">
        <v>52</v>
      </c>
      <c r="AD1456" s="419" t="str">
        <f>'РАЗДЕЛ 3'!$C$4</f>
        <v>МУП «Горводоканал»</v>
      </c>
      <c r="AE1456" s="417" t="s">
        <v>4433</v>
      </c>
      <c r="AF1456" s="420" t="s">
        <v>4121</v>
      </c>
      <c r="AG1456" s="558"/>
      <c r="AH1456" s="562"/>
      <c r="AI1456" s="560"/>
      <c r="BA1456" s="209" t="s">
        <v>10146</v>
      </c>
      <c r="BC1456" s="252"/>
      <c r="BD1456" s="252"/>
      <c r="BE1456" s="252"/>
      <c r="BF1456" s="252"/>
      <c r="BG1456" s="252"/>
      <c r="BH1456" s="252"/>
      <c r="BI1456" s="252"/>
      <c r="BJ1456" s="252"/>
      <c r="BK1456" s="252"/>
      <c r="BL1456" s="252"/>
      <c r="BM1456" s="252"/>
    </row>
    <row r="1457" spans="1:65" s="209" customFormat="1" ht="33.75">
      <c r="A1457" s="420">
        <v>1454</v>
      </c>
      <c r="B1457" s="419" t="s">
        <v>3226</v>
      </c>
      <c r="C1457" s="419" t="s">
        <v>634</v>
      </c>
      <c r="D1457" s="419" t="s">
        <v>3399</v>
      </c>
      <c r="E1457" s="505" t="s">
        <v>10147</v>
      </c>
      <c r="F1457" s="507"/>
      <c r="G1457" s="507"/>
      <c r="H1457" s="507"/>
      <c r="I1457" s="507"/>
      <c r="J1457" s="507"/>
      <c r="K1457" s="506"/>
      <c r="L1457" s="419">
        <v>65.599999999999994</v>
      </c>
      <c r="M1457" s="420"/>
      <c r="N1457" s="206"/>
      <c r="O1457" s="206"/>
      <c r="P1457" s="371"/>
      <c r="Q1457" s="371"/>
      <c r="R1457" s="206"/>
      <c r="S1457" s="206"/>
      <c r="T1457" s="371"/>
      <c r="U1457" s="206"/>
      <c r="V1457" s="211" t="s">
        <v>4121</v>
      </c>
      <c r="W1457" s="214">
        <v>37746</v>
      </c>
      <c r="X1457" s="529"/>
      <c r="Y1457" s="371"/>
      <c r="Z1457" s="529"/>
      <c r="AA1457" s="529"/>
      <c r="AB1457" s="419" t="s">
        <v>51</v>
      </c>
      <c r="AC1457" s="215" t="s">
        <v>52</v>
      </c>
      <c r="AD1457" s="419" t="str">
        <f>'РАЗДЕЛ 3'!$C$4</f>
        <v>МУП «Горводоканал»</v>
      </c>
      <c r="AE1457" s="417" t="s">
        <v>4433</v>
      </c>
      <c r="AF1457" s="420" t="s">
        <v>4121</v>
      </c>
      <c r="AG1457" s="558"/>
      <c r="AH1457" s="562"/>
      <c r="AI1457" s="560"/>
      <c r="BA1457" s="209" t="s">
        <v>10148</v>
      </c>
      <c r="BC1457" s="252"/>
      <c r="BD1457" s="252"/>
      <c r="BE1457" s="252"/>
      <c r="BF1457" s="252"/>
      <c r="BG1457" s="252"/>
      <c r="BH1457" s="252"/>
      <c r="BI1457" s="252"/>
      <c r="BJ1457" s="252"/>
      <c r="BK1457" s="252"/>
      <c r="BL1457" s="252"/>
      <c r="BM1457" s="252"/>
    </row>
    <row r="1458" spans="1:65" s="209" customFormat="1" ht="22.5">
      <c r="A1458" s="420">
        <v>1455</v>
      </c>
      <c r="B1458" s="419" t="s">
        <v>4664</v>
      </c>
      <c r="C1458" s="419" t="s">
        <v>634</v>
      </c>
      <c r="D1458" s="419" t="s">
        <v>4665</v>
      </c>
      <c r="E1458" s="419" t="s">
        <v>136</v>
      </c>
      <c r="F1458" s="419">
        <v>2</v>
      </c>
      <c r="G1458" s="419" t="s">
        <v>3369</v>
      </c>
      <c r="H1458" s="420"/>
      <c r="I1458" s="420"/>
      <c r="J1458" s="420" t="s">
        <v>549</v>
      </c>
      <c r="K1458" s="420"/>
      <c r="L1458" s="419">
        <v>22.2</v>
      </c>
      <c r="M1458" s="420"/>
      <c r="N1458" s="206"/>
      <c r="O1458" s="206"/>
      <c r="P1458" s="371"/>
      <c r="Q1458" s="371"/>
      <c r="R1458" s="206"/>
      <c r="S1458" s="206"/>
      <c r="T1458" s="371"/>
      <c r="U1458" s="206"/>
      <c r="V1458" s="202"/>
      <c r="W1458" s="214">
        <v>37746</v>
      </c>
      <c r="X1458" s="529"/>
      <c r="Y1458" s="371"/>
      <c r="Z1458" s="529"/>
      <c r="AA1458" s="529"/>
      <c r="AB1458" s="419" t="s">
        <v>51</v>
      </c>
      <c r="AC1458" s="215" t="s">
        <v>52</v>
      </c>
      <c r="AD1458" s="419" t="str">
        <f>'РАЗДЕЛ 3'!$C$4</f>
        <v>МУП «Горводоканал»</v>
      </c>
      <c r="AE1458" s="417" t="s">
        <v>4433</v>
      </c>
      <c r="AF1458" s="420" t="s">
        <v>4121</v>
      </c>
      <c r="AG1458" s="558"/>
      <c r="AH1458" s="562"/>
      <c r="AI1458" s="560"/>
      <c r="BA1458" s="209" t="s">
        <v>9133</v>
      </c>
      <c r="BC1458" s="252"/>
      <c r="BD1458" s="252"/>
      <c r="BE1458" s="252"/>
      <c r="BF1458" s="252"/>
      <c r="BG1458" s="252"/>
      <c r="BH1458" s="252"/>
      <c r="BI1458" s="252"/>
      <c r="BJ1458" s="252"/>
      <c r="BK1458" s="252"/>
      <c r="BL1458" s="252"/>
      <c r="BM1458" s="252"/>
    </row>
    <row r="1459" spans="1:65" s="209" customFormat="1" ht="22.5">
      <c r="A1459" s="420">
        <v>1456</v>
      </c>
      <c r="B1459" s="419" t="s">
        <v>4666</v>
      </c>
      <c r="C1459" s="419" t="s">
        <v>634</v>
      </c>
      <c r="D1459" s="419" t="s">
        <v>4667</v>
      </c>
      <c r="E1459" s="419" t="s">
        <v>136</v>
      </c>
      <c r="F1459" s="419">
        <v>2</v>
      </c>
      <c r="G1459" s="419" t="s">
        <v>3369</v>
      </c>
      <c r="H1459" s="420"/>
      <c r="I1459" s="420"/>
      <c r="J1459" s="420" t="s">
        <v>550</v>
      </c>
      <c r="K1459" s="420"/>
      <c r="L1459" s="419">
        <v>39.1</v>
      </c>
      <c r="M1459" s="420"/>
      <c r="N1459" s="206"/>
      <c r="O1459" s="206"/>
      <c r="P1459" s="371"/>
      <c r="Q1459" s="371"/>
      <c r="R1459" s="206"/>
      <c r="S1459" s="206"/>
      <c r="T1459" s="371"/>
      <c r="U1459" s="206"/>
      <c r="V1459" s="202"/>
      <c r="W1459" s="214">
        <v>37746</v>
      </c>
      <c r="X1459" s="529"/>
      <c r="Y1459" s="371"/>
      <c r="Z1459" s="529"/>
      <c r="AA1459" s="529"/>
      <c r="AB1459" s="419" t="s">
        <v>51</v>
      </c>
      <c r="AC1459" s="215" t="s">
        <v>52</v>
      </c>
      <c r="AD1459" s="419" t="str">
        <f>'РАЗДЕЛ 3'!$C$4</f>
        <v>МУП «Горводоканал»</v>
      </c>
      <c r="AE1459" s="417" t="s">
        <v>4433</v>
      </c>
      <c r="AF1459" s="420" t="s">
        <v>4121</v>
      </c>
      <c r="AG1459" s="558"/>
      <c r="AH1459" s="562"/>
      <c r="AI1459" s="560"/>
      <c r="BA1459" s="209" t="s">
        <v>9131</v>
      </c>
      <c r="BC1459" s="252"/>
      <c r="BD1459" s="252"/>
      <c r="BE1459" s="252"/>
      <c r="BF1459" s="252"/>
      <c r="BG1459" s="252"/>
      <c r="BH1459" s="252"/>
      <c r="BI1459" s="252"/>
      <c r="BJ1459" s="252"/>
      <c r="BK1459" s="252"/>
      <c r="BL1459" s="252"/>
      <c r="BM1459" s="252"/>
    </row>
    <row r="1460" spans="1:65" s="209" customFormat="1" ht="22.5">
      <c r="A1460" s="420">
        <v>1457</v>
      </c>
      <c r="B1460" s="419" t="s">
        <v>3507</v>
      </c>
      <c r="C1460" s="419" t="s">
        <v>634</v>
      </c>
      <c r="D1460" s="419" t="s">
        <v>3508</v>
      </c>
      <c r="E1460" s="419" t="s">
        <v>136</v>
      </c>
      <c r="F1460" s="419">
        <v>2</v>
      </c>
      <c r="G1460" s="419" t="s">
        <v>3369</v>
      </c>
      <c r="H1460" s="420"/>
      <c r="I1460" s="420"/>
      <c r="J1460" s="420" t="s">
        <v>551</v>
      </c>
      <c r="K1460" s="420"/>
      <c r="L1460" s="419">
        <v>28.4</v>
      </c>
      <c r="M1460" s="420"/>
      <c r="N1460" s="206"/>
      <c r="O1460" s="206"/>
      <c r="P1460" s="371"/>
      <c r="Q1460" s="371"/>
      <c r="R1460" s="206"/>
      <c r="S1460" s="206"/>
      <c r="T1460" s="371"/>
      <c r="U1460" s="206"/>
      <c r="V1460" s="202"/>
      <c r="W1460" s="214">
        <v>37746</v>
      </c>
      <c r="X1460" s="529"/>
      <c r="Y1460" s="371"/>
      <c r="Z1460" s="529"/>
      <c r="AA1460" s="529"/>
      <c r="AB1460" s="419" t="s">
        <v>51</v>
      </c>
      <c r="AC1460" s="215" t="s">
        <v>52</v>
      </c>
      <c r="AD1460" s="419" t="str">
        <f>'РАЗДЕЛ 3'!$C$4</f>
        <v>МУП «Горводоканал»</v>
      </c>
      <c r="AE1460" s="417" t="s">
        <v>4433</v>
      </c>
      <c r="AF1460" s="420" t="s">
        <v>4121</v>
      </c>
      <c r="AG1460" s="558"/>
      <c r="AH1460" s="562"/>
      <c r="AI1460" s="560"/>
      <c r="BA1460" s="209" t="s">
        <v>9132</v>
      </c>
      <c r="BC1460" s="252"/>
      <c r="BD1460" s="252"/>
      <c r="BE1460" s="252"/>
      <c r="BF1460" s="252"/>
      <c r="BG1460" s="252"/>
      <c r="BH1460" s="252"/>
      <c r="BI1460" s="252"/>
      <c r="BJ1460" s="252"/>
      <c r="BK1460" s="252"/>
      <c r="BL1460" s="252"/>
      <c r="BM1460" s="252"/>
    </row>
    <row r="1461" spans="1:65" s="209" customFormat="1" ht="22.5">
      <c r="A1461" s="420">
        <v>1458</v>
      </c>
      <c r="B1461" s="419" t="s">
        <v>3517</v>
      </c>
      <c r="C1461" s="419" t="s">
        <v>634</v>
      </c>
      <c r="D1461" s="419" t="s">
        <v>3518</v>
      </c>
      <c r="E1461" s="419" t="s">
        <v>136</v>
      </c>
      <c r="F1461" s="419">
        <v>2</v>
      </c>
      <c r="G1461" s="419" t="s">
        <v>3369</v>
      </c>
      <c r="H1461" s="420"/>
      <c r="I1461" s="420"/>
      <c r="J1461" s="420" t="s">
        <v>552</v>
      </c>
      <c r="K1461" s="420"/>
      <c r="L1461" s="419">
        <v>65</v>
      </c>
      <c r="M1461" s="420"/>
      <c r="N1461" s="206"/>
      <c r="O1461" s="206"/>
      <c r="P1461" s="371"/>
      <c r="Q1461" s="371"/>
      <c r="R1461" s="206"/>
      <c r="S1461" s="206"/>
      <c r="T1461" s="371"/>
      <c r="U1461" s="206"/>
      <c r="V1461" s="202"/>
      <c r="W1461" s="214">
        <v>37685</v>
      </c>
      <c r="X1461" s="529"/>
      <c r="Y1461" s="371"/>
      <c r="Z1461" s="529"/>
      <c r="AA1461" s="529"/>
      <c r="AB1461" s="419" t="s">
        <v>51</v>
      </c>
      <c r="AC1461" s="215" t="s">
        <v>52</v>
      </c>
      <c r="AD1461" s="419" t="str">
        <f>'РАЗДЕЛ 3'!$C$4</f>
        <v>МУП «Горводоканал»</v>
      </c>
      <c r="AE1461" s="417" t="s">
        <v>4433</v>
      </c>
      <c r="AF1461" s="420" t="s">
        <v>4121</v>
      </c>
      <c r="AG1461" s="558"/>
      <c r="AH1461" s="562"/>
      <c r="AI1461" s="560"/>
      <c r="BA1461" s="209" t="s">
        <v>9130</v>
      </c>
      <c r="BC1461" s="252"/>
      <c r="BD1461" s="252"/>
      <c r="BE1461" s="252"/>
      <c r="BF1461" s="252"/>
      <c r="BG1461" s="252"/>
      <c r="BH1461" s="252"/>
      <c r="BI1461" s="252"/>
      <c r="BJ1461" s="252"/>
      <c r="BK1461" s="252"/>
      <c r="BL1461" s="252"/>
      <c r="BM1461" s="252"/>
    </row>
    <row r="1462" spans="1:65" s="209" customFormat="1" ht="22.5">
      <c r="A1462" s="420">
        <v>1459</v>
      </c>
      <c r="B1462" s="419" t="s">
        <v>3509</v>
      </c>
      <c r="C1462" s="419" t="s">
        <v>634</v>
      </c>
      <c r="D1462" s="419" t="s">
        <v>3510</v>
      </c>
      <c r="E1462" s="505" t="s">
        <v>10149</v>
      </c>
      <c r="F1462" s="507"/>
      <c r="G1462" s="507"/>
      <c r="H1462" s="507"/>
      <c r="I1462" s="507"/>
      <c r="J1462" s="507"/>
      <c r="K1462" s="506"/>
      <c r="L1462" s="419">
        <v>11.3</v>
      </c>
      <c r="M1462" s="420"/>
      <c r="N1462" s="206"/>
      <c r="O1462" s="206"/>
      <c r="P1462" s="371"/>
      <c r="Q1462" s="371"/>
      <c r="R1462" s="206"/>
      <c r="S1462" s="206"/>
      <c r="T1462" s="371"/>
      <c r="U1462" s="206"/>
      <c r="V1462" s="202"/>
      <c r="W1462" s="214">
        <v>37746</v>
      </c>
      <c r="X1462" s="529"/>
      <c r="Y1462" s="371"/>
      <c r="Z1462" s="529"/>
      <c r="AA1462" s="529"/>
      <c r="AB1462" s="419" t="s">
        <v>51</v>
      </c>
      <c r="AC1462" s="215" t="s">
        <v>52</v>
      </c>
      <c r="AD1462" s="419" t="str">
        <f>'РАЗДЕЛ 3'!$C$4</f>
        <v>МУП «Горводоканал»</v>
      </c>
      <c r="AE1462" s="417" t="s">
        <v>4433</v>
      </c>
      <c r="AF1462" s="420" t="s">
        <v>4121</v>
      </c>
      <c r="AG1462" s="559"/>
      <c r="AH1462" s="563"/>
      <c r="AI1462" s="556"/>
      <c r="BA1462" s="209" t="s">
        <v>10150</v>
      </c>
      <c r="BC1462" s="252"/>
      <c r="BD1462" s="252"/>
      <c r="BE1462" s="252"/>
      <c r="BF1462" s="252"/>
      <c r="BG1462" s="252"/>
      <c r="BH1462" s="252"/>
      <c r="BI1462" s="252"/>
      <c r="BJ1462" s="252"/>
      <c r="BK1462" s="252"/>
      <c r="BL1462" s="252"/>
      <c r="BM1462" s="252"/>
    </row>
    <row r="1463" spans="1:65" s="209" customFormat="1" ht="33.75">
      <c r="A1463" s="420">
        <v>1460</v>
      </c>
      <c r="B1463" s="419" t="s">
        <v>3511</v>
      </c>
      <c r="C1463" s="419" t="s">
        <v>634</v>
      </c>
      <c r="D1463" s="419" t="s">
        <v>3512</v>
      </c>
      <c r="E1463" s="505" t="s">
        <v>10172</v>
      </c>
      <c r="F1463" s="507"/>
      <c r="G1463" s="507"/>
      <c r="H1463" s="507"/>
      <c r="I1463" s="507"/>
      <c r="J1463" s="507"/>
      <c r="K1463" s="506"/>
      <c r="L1463" s="419">
        <v>35.4</v>
      </c>
      <c r="M1463" s="420"/>
      <c r="N1463" s="206"/>
      <c r="O1463" s="206"/>
      <c r="P1463" s="371"/>
      <c r="Q1463" s="371"/>
      <c r="R1463" s="206"/>
      <c r="S1463" s="206"/>
      <c r="T1463" s="371"/>
      <c r="U1463" s="206"/>
      <c r="V1463" s="211" t="s">
        <v>4121</v>
      </c>
      <c r="W1463" s="214" t="s">
        <v>1410</v>
      </c>
      <c r="X1463" s="371">
        <v>1216908</v>
      </c>
      <c r="Y1463" s="371"/>
      <c r="Z1463" s="371">
        <f t="shared" ref="Z1463:Z1468" si="50">X1463-AA1463</f>
        <v>1216908</v>
      </c>
      <c r="AA1463" s="371">
        <v>0</v>
      </c>
      <c r="AB1463" s="419" t="s">
        <v>46</v>
      </c>
      <c r="AC1463" s="215" t="s">
        <v>47</v>
      </c>
      <c r="AD1463" s="419" t="str">
        <f>'РАЗДЕЛ 3'!$C$4</f>
        <v>МУП «Горводоканал»</v>
      </c>
      <c r="AE1463" s="417" t="s">
        <v>4433</v>
      </c>
      <c r="AF1463" s="420" t="s">
        <v>4121</v>
      </c>
      <c r="AG1463" s="216">
        <v>1217</v>
      </c>
      <c r="AH1463" s="421">
        <f t="shared" si="49"/>
        <v>1053</v>
      </c>
      <c r="AI1463" s="217">
        <v>164</v>
      </c>
      <c r="BA1463" s="209" t="s">
        <v>9190</v>
      </c>
      <c r="BC1463" s="252"/>
      <c r="BD1463" s="252"/>
      <c r="BE1463" s="252"/>
      <c r="BF1463" s="252"/>
      <c r="BG1463" s="252"/>
      <c r="BH1463" s="252"/>
      <c r="BI1463" s="252"/>
      <c r="BJ1463" s="252"/>
      <c r="BK1463" s="252"/>
      <c r="BL1463" s="252"/>
      <c r="BM1463" s="252"/>
    </row>
    <row r="1464" spans="1:65" s="209" customFormat="1" ht="33.75">
      <c r="A1464" s="420">
        <v>1461</v>
      </c>
      <c r="B1464" s="419" t="s">
        <v>3513</v>
      </c>
      <c r="C1464" s="419" t="s">
        <v>634</v>
      </c>
      <c r="D1464" s="419" t="s">
        <v>3514</v>
      </c>
      <c r="E1464" s="419" t="s">
        <v>4792</v>
      </c>
      <c r="F1464" s="419">
        <v>3</v>
      </c>
      <c r="G1464" s="420" t="s">
        <v>4121</v>
      </c>
      <c r="H1464" s="420" t="s">
        <v>4121</v>
      </c>
      <c r="I1464" s="420" t="s">
        <v>4121</v>
      </c>
      <c r="J1464" s="420" t="s">
        <v>3903</v>
      </c>
      <c r="K1464" s="420" t="s">
        <v>4121</v>
      </c>
      <c r="L1464" s="419">
        <v>35.4</v>
      </c>
      <c r="M1464" s="420"/>
      <c r="N1464" s="206"/>
      <c r="O1464" s="206"/>
      <c r="P1464" s="371"/>
      <c r="Q1464" s="371"/>
      <c r="R1464" s="206"/>
      <c r="S1464" s="206"/>
      <c r="T1464" s="371"/>
      <c r="U1464" s="206"/>
      <c r="V1464" s="211" t="s">
        <v>4121</v>
      </c>
      <c r="W1464" s="214" t="s">
        <v>3515</v>
      </c>
      <c r="X1464" s="371">
        <v>939474</v>
      </c>
      <c r="Y1464" s="371"/>
      <c r="Z1464" s="371">
        <f t="shared" si="50"/>
        <v>923442</v>
      </c>
      <c r="AA1464" s="371">
        <v>16032</v>
      </c>
      <c r="AB1464" s="419" t="s">
        <v>46</v>
      </c>
      <c r="AC1464" s="215" t="s">
        <v>47</v>
      </c>
      <c r="AD1464" s="419" t="str">
        <f>'РАЗДЕЛ 3'!$C$4</f>
        <v>МУП «Горводоканал»</v>
      </c>
      <c r="AE1464" s="417" t="s">
        <v>4433</v>
      </c>
      <c r="AF1464" s="420" t="s">
        <v>4121</v>
      </c>
      <c r="AG1464" s="216">
        <v>940</v>
      </c>
      <c r="AH1464" s="421">
        <f t="shared" si="49"/>
        <v>770</v>
      </c>
      <c r="AI1464" s="217">
        <v>170</v>
      </c>
      <c r="BA1464" s="209" t="s">
        <v>9194</v>
      </c>
      <c r="BC1464" s="252"/>
      <c r="BD1464" s="252"/>
      <c r="BE1464" s="252"/>
      <c r="BF1464" s="252"/>
      <c r="BG1464" s="252"/>
      <c r="BH1464" s="252"/>
      <c r="BI1464" s="252"/>
      <c r="BJ1464" s="252"/>
      <c r="BK1464" s="252"/>
      <c r="BL1464" s="252"/>
      <c r="BM1464" s="252"/>
    </row>
    <row r="1465" spans="1:65" s="209" customFormat="1" ht="60.75" customHeight="1">
      <c r="A1465" s="420">
        <v>1462</v>
      </c>
      <c r="B1465" s="419" t="s">
        <v>3516</v>
      </c>
      <c r="C1465" s="419" t="s">
        <v>8893</v>
      </c>
      <c r="D1465" s="420" t="s">
        <v>4121</v>
      </c>
      <c r="E1465" s="505" t="s">
        <v>10151</v>
      </c>
      <c r="F1465" s="507"/>
      <c r="G1465" s="507"/>
      <c r="H1465" s="507"/>
      <c r="I1465" s="507"/>
      <c r="J1465" s="507"/>
      <c r="K1465" s="506"/>
      <c r="L1465" s="419">
        <v>24</v>
      </c>
      <c r="M1465" s="420"/>
      <c r="N1465" s="206"/>
      <c r="O1465" s="206"/>
      <c r="P1465" s="371"/>
      <c r="Q1465" s="371"/>
      <c r="R1465" s="206"/>
      <c r="S1465" s="206"/>
      <c r="T1465" s="371"/>
      <c r="U1465" s="206"/>
      <c r="V1465" s="211" t="s">
        <v>4121</v>
      </c>
      <c r="W1465" s="203">
        <v>43397</v>
      </c>
      <c r="X1465" s="371">
        <v>10588</v>
      </c>
      <c r="Y1465" s="371"/>
      <c r="Z1465" s="371">
        <f t="shared" si="50"/>
        <v>5040</v>
      </c>
      <c r="AA1465" s="371">
        <v>5548</v>
      </c>
      <c r="AB1465" s="419" t="s">
        <v>41</v>
      </c>
      <c r="AC1465" s="215" t="s">
        <v>42</v>
      </c>
      <c r="AD1465" s="419" t="str">
        <f>'РАЗДЕЛ 3'!$C$4</f>
        <v>МУП «Горводоканал»</v>
      </c>
      <c r="AE1465" s="417" t="s">
        <v>4433</v>
      </c>
      <c r="AF1465" s="420" t="s">
        <v>4121</v>
      </c>
      <c r="AG1465" s="216">
        <v>11</v>
      </c>
      <c r="AH1465" s="421">
        <f t="shared" si="49"/>
        <v>5</v>
      </c>
      <c r="AI1465" s="217">
        <v>6</v>
      </c>
      <c r="BA1465" s="209" t="s">
        <v>10152</v>
      </c>
      <c r="BC1465" s="252"/>
      <c r="BD1465" s="252"/>
      <c r="BE1465" s="252"/>
      <c r="BF1465" s="252"/>
      <c r="BG1465" s="252"/>
      <c r="BH1465" s="252"/>
      <c r="BI1465" s="252"/>
      <c r="BJ1465" s="252"/>
      <c r="BK1465" s="252"/>
      <c r="BL1465" s="252"/>
      <c r="BM1465" s="252"/>
    </row>
    <row r="1466" spans="1:65" s="209" customFormat="1" ht="33.75">
      <c r="A1466" s="420">
        <v>1463</v>
      </c>
      <c r="B1466" s="419" t="s">
        <v>3519</v>
      </c>
      <c r="C1466" s="419" t="s">
        <v>634</v>
      </c>
      <c r="D1466" s="419" t="s">
        <v>3520</v>
      </c>
      <c r="E1466" s="505" t="s">
        <v>10171</v>
      </c>
      <c r="F1466" s="507"/>
      <c r="G1466" s="507"/>
      <c r="H1466" s="507"/>
      <c r="I1466" s="507"/>
      <c r="J1466" s="507"/>
      <c r="K1466" s="506"/>
      <c r="L1466" s="419">
        <v>225.8</v>
      </c>
      <c r="M1466" s="420"/>
      <c r="N1466" s="206"/>
      <c r="O1466" s="206"/>
      <c r="P1466" s="371"/>
      <c r="Q1466" s="371"/>
      <c r="R1466" s="206"/>
      <c r="S1466" s="206"/>
      <c r="T1466" s="371"/>
      <c r="U1466" s="206"/>
      <c r="V1466" s="211" t="s">
        <v>4121</v>
      </c>
      <c r="W1466" s="214" t="s">
        <v>1410</v>
      </c>
      <c r="X1466" s="371">
        <v>596430</v>
      </c>
      <c r="Y1466" s="371"/>
      <c r="Z1466" s="371">
        <f t="shared" si="50"/>
        <v>183477</v>
      </c>
      <c r="AA1466" s="371">
        <v>412953</v>
      </c>
      <c r="AB1466" s="419" t="s">
        <v>46</v>
      </c>
      <c r="AC1466" s="215" t="s">
        <v>47</v>
      </c>
      <c r="AD1466" s="419" t="str">
        <f>'РАЗДЕЛ 3'!$C$4</f>
        <v>МУП «Горводоканал»</v>
      </c>
      <c r="AE1466" s="417" t="s">
        <v>4433</v>
      </c>
      <c r="AF1466" s="420" t="s">
        <v>4121</v>
      </c>
      <c r="AG1466" s="216">
        <v>596</v>
      </c>
      <c r="AH1466" s="421">
        <f t="shared" si="49"/>
        <v>154</v>
      </c>
      <c r="AI1466" s="217">
        <v>442</v>
      </c>
      <c r="BA1466" s="209" t="s">
        <v>9191</v>
      </c>
      <c r="BC1466" s="252"/>
      <c r="BD1466" s="252"/>
      <c r="BE1466" s="252"/>
      <c r="BF1466" s="252"/>
      <c r="BG1466" s="252"/>
      <c r="BH1466" s="252"/>
      <c r="BI1466" s="252"/>
      <c r="BJ1466" s="252"/>
      <c r="BK1466" s="252"/>
      <c r="BL1466" s="252"/>
      <c r="BM1466" s="252"/>
    </row>
    <row r="1467" spans="1:65" s="209" customFormat="1" ht="37.5" customHeight="1">
      <c r="A1467" s="420">
        <v>1464</v>
      </c>
      <c r="B1467" s="417" t="s">
        <v>12221</v>
      </c>
      <c r="C1467" s="417" t="s">
        <v>634</v>
      </c>
      <c r="D1467" s="419">
        <v>3520</v>
      </c>
      <c r="E1467" s="505" t="s">
        <v>9629</v>
      </c>
      <c r="F1467" s="507"/>
      <c r="G1467" s="507"/>
      <c r="H1467" s="507"/>
      <c r="I1467" s="507"/>
      <c r="J1467" s="507"/>
      <c r="K1467" s="506"/>
      <c r="L1467" s="419">
        <v>272</v>
      </c>
      <c r="M1467" s="420"/>
      <c r="N1467" s="206"/>
      <c r="O1467" s="206"/>
      <c r="P1467" s="371"/>
      <c r="Q1467" s="371"/>
      <c r="R1467" s="206"/>
      <c r="S1467" s="206"/>
      <c r="T1467" s="371"/>
      <c r="U1467" s="206"/>
      <c r="V1467" s="211" t="s">
        <v>4121</v>
      </c>
      <c r="W1467" s="214">
        <v>37718</v>
      </c>
      <c r="X1467" s="371">
        <v>7164765</v>
      </c>
      <c r="Y1467" s="371"/>
      <c r="Z1467" s="371">
        <f t="shared" si="50"/>
        <v>265685</v>
      </c>
      <c r="AA1467" s="371">
        <v>6899080</v>
      </c>
      <c r="AB1467" s="419" t="s">
        <v>553</v>
      </c>
      <c r="AC1467" s="215">
        <v>37634</v>
      </c>
      <c r="AD1467" s="419" t="str">
        <f>'РАЗДЕЛ 3'!$C$4</f>
        <v>МУП «Горводоканал»</v>
      </c>
      <c r="AE1467" s="417" t="s">
        <v>4433</v>
      </c>
      <c r="AF1467" s="420" t="s">
        <v>4121</v>
      </c>
      <c r="AG1467" s="216">
        <v>958</v>
      </c>
      <c r="AH1467" s="421">
        <f t="shared" si="49"/>
        <v>220</v>
      </c>
      <c r="AI1467" s="217">
        <v>738</v>
      </c>
      <c r="BA1467" s="209" t="s">
        <v>9630</v>
      </c>
      <c r="BC1467" s="252"/>
      <c r="BD1467" s="252"/>
      <c r="BE1467" s="252"/>
      <c r="BF1467" s="252"/>
      <c r="BG1467" s="252"/>
      <c r="BH1467" s="252"/>
      <c r="BI1467" s="252"/>
      <c r="BJ1467" s="252"/>
      <c r="BK1467" s="252"/>
      <c r="BL1467" s="252"/>
      <c r="BM1467" s="252"/>
    </row>
    <row r="1468" spans="1:65" s="209" customFormat="1" ht="53.25" customHeight="1">
      <c r="A1468" s="420">
        <v>1465</v>
      </c>
      <c r="B1468" s="417" t="s">
        <v>2550</v>
      </c>
      <c r="C1468" s="417" t="s">
        <v>8893</v>
      </c>
      <c r="D1468" s="423"/>
      <c r="E1468" s="419" t="s">
        <v>4215</v>
      </c>
      <c r="F1468" s="420" t="s">
        <v>4121</v>
      </c>
      <c r="G1468" s="420" t="s">
        <v>4121</v>
      </c>
      <c r="H1468" s="420" t="s">
        <v>4121</v>
      </c>
      <c r="I1468" s="420" t="s">
        <v>4121</v>
      </c>
      <c r="J1468" s="420" t="s">
        <v>4121</v>
      </c>
      <c r="K1468" s="420" t="s">
        <v>4121</v>
      </c>
      <c r="L1468" s="420" t="s">
        <v>4121</v>
      </c>
      <c r="M1468" s="420"/>
      <c r="N1468" s="206"/>
      <c r="O1468" s="206"/>
      <c r="P1468" s="371"/>
      <c r="Q1468" s="371"/>
      <c r="R1468" s="206"/>
      <c r="S1468" s="206"/>
      <c r="T1468" s="371"/>
      <c r="U1468" s="206"/>
      <c r="V1468" s="202">
        <v>2915</v>
      </c>
      <c r="W1468" s="417" t="s">
        <v>6043</v>
      </c>
      <c r="X1468" s="371">
        <v>2004240</v>
      </c>
      <c r="Y1468" s="371"/>
      <c r="Z1468" s="371">
        <f t="shared" si="50"/>
        <v>1576669</v>
      </c>
      <c r="AA1468" s="371">
        <v>427571</v>
      </c>
      <c r="AB1468" s="419" t="s">
        <v>3955</v>
      </c>
      <c r="AC1468" s="215">
        <v>40968</v>
      </c>
      <c r="AD1468" s="419" t="str">
        <f>'РАЗДЕЛ 3'!$C$4</f>
        <v>МУП «Горводоканал»</v>
      </c>
      <c r="AE1468" s="417" t="s">
        <v>4433</v>
      </c>
      <c r="AF1468" s="420" t="s">
        <v>4121</v>
      </c>
      <c r="AG1468" s="238">
        <v>2004</v>
      </c>
      <c r="AH1468" s="421">
        <f t="shared" si="49"/>
        <v>1256</v>
      </c>
      <c r="AI1468" s="421">
        <v>748</v>
      </c>
      <c r="BC1468" s="252"/>
      <c r="BD1468" s="252"/>
      <c r="BE1468" s="252"/>
      <c r="BF1468" s="252"/>
      <c r="BG1468" s="252"/>
      <c r="BH1468" s="252"/>
      <c r="BI1468" s="252"/>
      <c r="BJ1468" s="252"/>
      <c r="BK1468" s="252"/>
      <c r="BL1468" s="252"/>
      <c r="BM1468" s="252"/>
    </row>
    <row r="1469" spans="1:65" s="209" customFormat="1" ht="45">
      <c r="A1469" s="420">
        <v>1466</v>
      </c>
      <c r="B1469" s="417" t="s">
        <v>3713</v>
      </c>
      <c r="C1469" s="417" t="s">
        <v>8893</v>
      </c>
      <c r="D1469" s="423" t="s">
        <v>391</v>
      </c>
      <c r="E1469" s="505" t="s">
        <v>10226</v>
      </c>
      <c r="F1469" s="507"/>
      <c r="G1469" s="507"/>
      <c r="H1469" s="507"/>
      <c r="I1469" s="507"/>
      <c r="J1469" s="507"/>
      <c r="K1469" s="506"/>
      <c r="L1469" s="420" t="s">
        <v>4121</v>
      </c>
      <c r="M1469" s="420"/>
      <c r="N1469" s="206"/>
      <c r="O1469" s="206"/>
      <c r="P1469" s="371"/>
      <c r="Q1469" s="371"/>
      <c r="R1469" s="206"/>
      <c r="S1469" s="206"/>
      <c r="T1469" s="371"/>
      <c r="U1469" s="206"/>
      <c r="V1469" s="202">
        <v>440</v>
      </c>
      <c r="W1469" s="203">
        <v>40494</v>
      </c>
      <c r="X1469" s="371">
        <v>225000</v>
      </c>
      <c r="Y1469" s="371"/>
      <c r="Z1469" s="371">
        <f t="shared" ref="Z1469:Z1476" si="51">X1469-AA1469</f>
        <v>117000</v>
      </c>
      <c r="AA1469" s="371">
        <v>108000</v>
      </c>
      <c r="AB1469" s="419" t="s">
        <v>3955</v>
      </c>
      <c r="AC1469" s="215">
        <v>40968</v>
      </c>
      <c r="AD1469" s="419" t="str">
        <f>'РАЗДЕЛ 3'!$C$4</f>
        <v>МУП «Горводоканал»</v>
      </c>
      <c r="AE1469" s="417" t="s">
        <v>4433</v>
      </c>
      <c r="AF1469" s="420" t="s">
        <v>4121</v>
      </c>
      <c r="AG1469" s="238">
        <v>225</v>
      </c>
      <c r="AH1469" s="421">
        <f t="shared" ref="AH1469:AH1495" si="52">AG1469-AI1469</f>
        <v>81</v>
      </c>
      <c r="AI1469" s="421">
        <v>144</v>
      </c>
      <c r="BA1469" s="209" t="s">
        <v>9099</v>
      </c>
      <c r="BB1469" s="209" t="s">
        <v>10031</v>
      </c>
      <c r="BC1469" s="252"/>
      <c r="BD1469" s="252"/>
      <c r="BE1469" s="252"/>
      <c r="BF1469" s="252"/>
      <c r="BG1469" s="252"/>
      <c r="BH1469" s="252"/>
      <c r="BI1469" s="252"/>
      <c r="BJ1469" s="252"/>
      <c r="BK1469" s="252"/>
      <c r="BL1469" s="252"/>
      <c r="BM1469" s="252"/>
    </row>
    <row r="1470" spans="1:65" s="209" customFormat="1" ht="45">
      <c r="A1470" s="420">
        <v>1467</v>
      </c>
      <c r="B1470" s="417" t="s">
        <v>5656</v>
      </c>
      <c r="C1470" s="417" t="s">
        <v>8893</v>
      </c>
      <c r="D1470" s="423" t="s">
        <v>392</v>
      </c>
      <c r="E1470" s="505" t="s">
        <v>10225</v>
      </c>
      <c r="F1470" s="507"/>
      <c r="G1470" s="507"/>
      <c r="H1470" s="507"/>
      <c r="I1470" s="507"/>
      <c r="J1470" s="507"/>
      <c r="K1470" s="507"/>
      <c r="L1470" s="420" t="s">
        <v>4121</v>
      </c>
      <c r="M1470" s="420"/>
      <c r="N1470" s="206"/>
      <c r="O1470" s="206"/>
      <c r="P1470" s="371"/>
      <c r="Q1470" s="371"/>
      <c r="R1470" s="206"/>
      <c r="S1470" s="206"/>
      <c r="T1470" s="371"/>
      <c r="U1470" s="206"/>
      <c r="V1470" s="202">
        <v>480</v>
      </c>
      <c r="W1470" s="203">
        <v>40494</v>
      </c>
      <c r="X1470" s="371">
        <v>241000</v>
      </c>
      <c r="Y1470" s="371"/>
      <c r="Z1470" s="371">
        <f t="shared" si="51"/>
        <v>125320</v>
      </c>
      <c r="AA1470" s="371">
        <v>115680</v>
      </c>
      <c r="AB1470" s="419" t="s">
        <v>3955</v>
      </c>
      <c r="AC1470" s="215">
        <v>40968</v>
      </c>
      <c r="AD1470" s="419" t="str">
        <f>'РАЗДЕЛ 3'!$C$4</f>
        <v>МУП «Горводоканал»</v>
      </c>
      <c r="AE1470" s="417" t="s">
        <v>4433</v>
      </c>
      <c r="AF1470" s="420" t="s">
        <v>4121</v>
      </c>
      <c r="AG1470" s="238">
        <v>241</v>
      </c>
      <c r="AH1470" s="421">
        <f t="shared" si="52"/>
        <v>87</v>
      </c>
      <c r="AI1470" s="421">
        <v>154</v>
      </c>
      <c r="BA1470" s="209" t="s">
        <v>9100</v>
      </c>
      <c r="BB1470" s="209" t="s">
        <v>10031</v>
      </c>
      <c r="BC1470" s="252"/>
      <c r="BD1470" s="252"/>
      <c r="BE1470" s="252"/>
      <c r="BF1470" s="252"/>
      <c r="BG1470" s="252"/>
      <c r="BH1470" s="252"/>
      <c r="BI1470" s="252"/>
      <c r="BJ1470" s="252"/>
      <c r="BK1470" s="252"/>
      <c r="BL1470" s="252"/>
      <c r="BM1470" s="252"/>
    </row>
    <row r="1471" spans="1:65" s="209" customFormat="1" ht="45">
      <c r="A1471" s="420">
        <v>1468</v>
      </c>
      <c r="B1471" s="417" t="s">
        <v>5657</v>
      </c>
      <c r="C1471" s="417" t="s">
        <v>8893</v>
      </c>
      <c r="D1471" s="423" t="s">
        <v>393</v>
      </c>
      <c r="E1471" s="505" t="s">
        <v>10225</v>
      </c>
      <c r="F1471" s="507"/>
      <c r="G1471" s="507"/>
      <c r="H1471" s="507"/>
      <c r="I1471" s="507"/>
      <c r="J1471" s="507"/>
      <c r="K1471" s="506"/>
      <c r="L1471" s="420" t="s">
        <v>4121</v>
      </c>
      <c r="M1471" s="420"/>
      <c r="N1471" s="206"/>
      <c r="O1471" s="206"/>
      <c r="P1471" s="371"/>
      <c r="Q1471" s="371"/>
      <c r="R1471" s="206"/>
      <c r="S1471" s="206"/>
      <c r="T1471" s="371"/>
      <c r="U1471" s="206"/>
      <c r="V1471" s="202">
        <v>560</v>
      </c>
      <c r="W1471" s="203">
        <v>40494</v>
      </c>
      <c r="X1471" s="371">
        <v>250000</v>
      </c>
      <c r="Y1471" s="371"/>
      <c r="Z1471" s="371">
        <f t="shared" si="51"/>
        <v>130000</v>
      </c>
      <c r="AA1471" s="371">
        <v>120000</v>
      </c>
      <c r="AB1471" s="419" t="s">
        <v>3955</v>
      </c>
      <c r="AC1471" s="215">
        <v>40968</v>
      </c>
      <c r="AD1471" s="419" t="str">
        <f>'РАЗДЕЛ 3'!$C$4</f>
        <v>МУП «Горводоканал»</v>
      </c>
      <c r="AE1471" s="417" t="s">
        <v>4433</v>
      </c>
      <c r="AF1471" s="420" t="s">
        <v>4121</v>
      </c>
      <c r="AG1471" s="238">
        <v>250</v>
      </c>
      <c r="AH1471" s="421">
        <f t="shared" si="52"/>
        <v>90</v>
      </c>
      <c r="AI1471" s="421">
        <v>160</v>
      </c>
      <c r="BA1471" s="209" t="s">
        <v>10355</v>
      </c>
      <c r="BC1471" s="252"/>
      <c r="BD1471" s="252"/>
      <c r="BE1471" s="252"/>
      <c r="BF1471" s="252"/>
      <c r="BG1471" s="252"/>
      <c r="BH1471" s="252"/>
      <c r="BI1471" s="252"/>
      <c r="BJ1471" s="252"/>
      <c r="BK1471" s="252"/>
      <c r="BL1471" s="252"/>
      <c r="BM1471" s="252"/>
    </row>
    <row r="1472" spans="1:65" s="209" customFormat="1" ht="45">
      <c r="A1472" s="420">
        <v>1469</v>
      </c>
      <c r="B1472" s="417" t="s">
        <v>5658</v>
      </c>
      <c r="C1472" s="417" t="s">
        <v>8893</v>
      </c>
      <c r="D1472" s="423" t="s">
        <v>394</v>
      </c>
      <c r="E1472" s="505" t="s">
        <v>10225</v>
      </c>
      <c r="F1472" s="507"/>
      <c r="G1472" s="507"/>
      <c r="H1472" s="507"/>
      <c r="I1472" s="507"/>
      <c r="J1472" s="507"/>
      <c r="K1472" s="506"/>
      <c r="L1472" s="420" t="s">
        <v>4121</v>
      </c>
      <c r="M1472" s="420"/>
      <c r="N1472" s="206"/>
      <c r="O1472" s="206"/>
      <c r="P1472" s="371"/>
      <c r="Q1472" s="371"/>
      <c r="R1472" s="206"/>
      <c r="S1472" s="206"/>
      <c r="T1472" s="371"/>
      <c r="U1472" s="206"/>
      <c r="V1472" s="202">
        <v>128</v>
      </c>
      <c r="W1472" s="203">
        <v>40494</v>
      </c>
      <c r="X1472" s="371">
        <v>140000</v>
      </c>
      <c r="Y1472" s="371"/>
      <c r="Z1472" s="371">
        <f t="shared" si="51"/>
        <v>72800</v>
      </c>
      <c r="AA1472" s="371">
        <v>67200</v>
      </c>
      <c r="AB1472" s="419" t="s">
        <v>3955</v>
      </c>
      <c r="AC1472" s="215">
        <v>40968</v>
      </c>
      <c r="AD1472" s="419" t="str">
        <f>'РАЗДЕЛ 3'!$C$4</f>
        <v>МУП «Горводоканал»</v>
      </c>
      <c r="AE1472" s="417" t="s">
        <v>4433</v>
      </c>
      <c r="AF1472" s="420" t="s">
        <v>4121</v>
      </c>
      <c r="AG1472" s="238">
        <v>140</v>
      </c>
      <c r="AH1472" s="421">
        <f t="shared" si="52"/>
        <v>50</v>
      </c>
      <c r="AI1472" s="421">
        <v>90</v>
      </c>
      <c r="BA1472" s="209" t="s">
        <v>10043</v>
      </c>
      <c r="BC1472" s="252"/>
      <c r="BD1472" s="252"/>
      <c r="BE1472" s="252"/>
      <c r="BF1472" s="252"/>
      <c r="BG1472" s="252"/>
      <c r="BH1472" s="252"/>
      <c r="BI1472" s="252"/>
      <c r="BJ1472" s="252"/>
      <c r="BK1472" s="252"/>
      <c r="BL1472" s="252"/>
      <c r="BM1472" s="252"/>
    </row>
    <row r="1473" spans="1:65" s="204" customFormat="1" ht="45">
      <c r="A1473" s="420">
        <v>1470</v>
      </c>
      <c r="B1473" s="417" t="s">
        <v>4950</v>
      </c>
      <c r="C1473" s="417" t="s">
        <v>8893</v>
      </c>
      <c r="D1473" s="423" t="s">
        <v>395</v>
      </c>
      <c r="E1473" s="495" t="s">
        <v>10225</v>
      </c>
      <c r="F1473" s="509"/>
      <c r="G1473" s="509"/>
      <c r="H1473" s="509"/>
      <c r="I1473" s="509"/>
      <c r="J1473" s="509"/>
      <c r="K1473" s="496"/>
      <c r="L1473" s="417" t="s">
        <v>4121</v>
      </c>
      <c r="M1473" s="420"/>
      <c r="N1473" s="206"/>
      <c r="O1473" s="206"/>
      <c r="P1473" s="371"/>
      <c r="Q1473" s="371"/>
      <c r="R1473" s="206"/>
      <c r="S1473" s="206"/>
      <c r="T1473" s="371"/>
      <c r="U1473" s="206"/>
      <c r="V1473" s="202">
        <v>190</v>
      </c>
      <c r="W1473" s="203">
        <v>40495</v>
      </c>
      <c r="X1473" s="421">
        <v>180000</v>
      </c>
      <c r="Y1473" s="371"/>
      <c r="Z1473" s="421">
        <f t="shared" si="51"/>
        <v>93600</v>
      </c>
      <c r="AA1473" s="421">
        <v>86400</v>
      </c>
      <c r="AB1473" s="424" t="s">
        <v>3955</v>
      </c>
      <c r="AC1473" s="214">
        <v>40968</v>
      </c>
      <c r="AD1473" s="424" t="str">
        <f>'РАЗДЕЛ 3'!$C$4</f>
        <v>МУП «Горводоканал»</v>
      </c>
      <c r="AE1473" s="417" t="s">
        <v>4433</v>
      </c>
      <c r="AF1473" s="417" t="s">
        <v>4121</v>
      </c>
      <c r="AG1473" s="238">
        <v>180</v>
      </c>
      <c r="AH1473" s="421">
        <f t="shared" si="52"/>
        <v>65</v>
      </c>
      <c r="AI1473" s="421">
        <v>115</v>
      </c>
      <c r="AJ1473" s="209"/>
      <c r="AK1473" s="209"/>
      <c r="AL1473" s="209"/>
      <c r="AM1473" s="209"/>
      <c r="AN1473" s="209"/>
      <c r="AO1473" s="209"/>
      <c r="AP1473" s="209"/>
      <c r="AQ1473" s="209"/>
      <c r="AR1473" s="209"/>
      <c r="AS1473" s="209"/>
      <c r="AT1473" s="209"/>
      <c r="AU1473" s="209"/>
      <c r="AV1473" s="209"/>
      <c r="AW1473" s="209"/>
      <c r="AX1473" s="209"/>
      <c r="AY1473" s="209"/>
      <c r="AZ1473" s="209"/>
      <c r="BA1473" s="204" t="s">
        <v>9095</v>
      </c>
      <c r="BC1473" s="251"/>
      <c r="BD1473" s="251"/>
      <c r="BE1473" s="251"/>
      <c r="BF1473" s="251"/>
      <c r="BG1473" s="251"/>
      <c r="BH1473" s="251"/>
      <c r="BI1473" s="251"/>
      <c r="BJ1473" s="251"/>
      <c r="BK1473" s="251"/>
      <c r="BL1473" s="251"/>
      <c r="BM1473" s="251"/>
    </row>
    <row r="1474" spans="1:65" s="209" customFormat="1" ht="45">
      <c r="A1474" s="420">
        <v>1471</v>
      </c>
      <c r="B1474" s="417" t="s">
        <v>4951</v>
      </c>
      <c r="C1474" s="417" t="s">
        <v>8893</v>
      </c>
      <c r="D1474" s="423" t="s">
        <v>396</v>
      </c>
      <c r="E1474" s="505" t="s">
        <v>10356</v>
      </c>
      <c r="F1474" s="507"/>
      <c r="G1474" s="507"/>
      <c r="H1474" s="507"/>
      <c r="I1474" s="507"/>
      <c r="J1474" s="507"/>
      <c r="K1474" s="506"/>
      <c r="L1474" s="420" t="s">
        <v>4121</v>
      </c>
      <c r="M1474" s="420"/>
      <c r="N1474" s="206"/>
      <c r="O1474" s="206"/>
      <c r="P1474" s="371"/>
      <c r="Q1474" s="371"/>
      <c r="R1474" s="206"/>
      <c r="S1474" s="206"/>
      <c r="T1474" s="371"/>
      <c r="U1474" s="206"/>
      <c r="V1474" s="202">
        <v>505</v>
      </c>
      <c r="W1474" s="203">
        <v>40494</v>
      </c>
      <c r="X1474" s="371">
        <v>306000</v>
      </c>
      <c r="Y1474" s="371"/>
      <c r="Z1474" s="371">
        <f t="shared" si="51"/>
        <v>159120</v>
      </c>
      <c r="AA1474" s="371">
        <v>146880</v>
      </c>
      <c r="AB1474" s="419" t="s">
        <v>3955</v>
      </c>
      <c r="AC1474" s="215">
        <v>40968</v>
      </c>
      <c r="AD1474" s="419" t="str">
        <f>'РАЗДЕЛ 3'!$C$4</f>
        <v>МУП «Горводоканал»</v>
      </c>
      <c r="AE1474" s="417" t="s">
        <v>4433</v>
      </c>
      <c r="AF1474" s="420" t="s">
        <v>4121</v>
      </c>
      <c r="AG1474" s="238">
        <v>306</v>
      </c>
      <c r="AH1474" s="421">
        <f t="shared" si="52"/>
        <v>110</v>
      </c>
      <c r="AI1474" s="421">
        <v>196</v>
      </c>
      <c r="BA1474" s="209" t="s">
        <v>9102</v>
      </c>
      <c r="BC1474" s="252"/>
      <c r="BD1474" s="252"/>
      <c r="BE1474" s="252"/>
      <c r="BF1474" s="252"/>
      <c r="BG1474" s="252"/>
      <c r="BH1474" s="252"/>
      <c r="BI1474" s="252"/>
      <c r="BJ1474" s="252"/>
      <c r="BK1474" s="252"/>
      <c r="BL1474" s="252"/>
      <c r="BM1474" s="252"/>
    </row>
    <row r="1475" spans="1:65" s="209" customFormat="1" ht="45">
      <c r="A1475" s="420">
        <v>1472</v>
      </c>
      <c r="B1475" s="417" t="s">
        <v>4952</v>
      </c>
      <c r="C1475" s="417" t="s">
        <v>8893</v>
      </c>
      <c r="D1475" s="423" t="s">
        <v>397</v>
      </c>
      <c r="E1475" s="505" t="s">
        <v>10356</v>
      </c>
      <c r="F1475" s="507"/>
      <c r="G1475" s="507"/>
      <c r="H1475" s="507"/>
      <c r="I1475" s="507"/>
      <c r="J1475" s="507"/>
      <c r="K1475" s="506"/>
      <c r="L1475" s="420" t="s">
        <v>4121</v>
      </c>
      <c r="M1475" s="420"/>
      <c r="N1475" s="206"/>
      <c r="O1475" s="206"/>
      <c r="P1475" s="371"/>
      <c r="Q1475" s="371"/>
      <c r="R1475" s="206"/>
      <c r="S1475" s="206"/>
      <c r="T1475" s="371"/>
      <c r="U1475" s="206"/>
      <c r="V1475" s="202">
        <v>518</v>
      </c>
      <c r="W1475" s="203">
        <v>40494</v>
      </c>
      <c r="X1475" s="371">
        <v>308000</v>
      </c>
      <c r="Y1475" s="371"/>
      <c r="Z1475" s="371">
        <f t="shared" si="51"/>
        <v>160160</v>
      </c>
      <c r="AA1475" s="371">
        <v>147840</v>
      </c>
      <c r="AB1475" s="419" t="s">
        <v>3955</v>
      </c>
      <c r="AC1475" s="215">
        <v>40968</v>
      </c>
      <c r="AD1475" s="419" t="str">
        <f>'РАЗДЕЛ 3'!$C$4</f>
        <v>МУП «Горводоканал»</v>
      </c>
      <c r="AE1475" s="417" t="s">
        <v>4433</v>
      </c>
      <c r="AF1475" s="420" t="s">
        <v>4121</v>
      </c>
      <c r="AG1475" s="238">
        <v>308</v>
      </c>
      <c r="AH1475" s="421">
        <f t="shared" si="52"/>
        <v>111</v>
      </c>
      <c r="AI1475" s="421">
        <v>197</v>
      </c>
      <c r="BA1475" s="209" t="s">
        <v>9101</v>
      </c>
      <c r="BC1475" s="252"/>
      <c r="BD1475" s="252"/>
      <c r="BE1475" s="252"/>
      <c r="BF1475" s="252"/>
      <c r="BG1475" s="252"/>
      <c r="BH1475" s="252"/>
      <c r="BI1475" s="252"/>
      <c r="BJ1475" s="252"/>
      <c r="BK1475" s="252"/>
      <c r="BL1475" s="252"/>
      <c r="BM1475" s="252"/>
    </row>
    <row r="1476" spans="1:65" s="209" customFormat="1" ht="22.5">
      <c r="A1476" s="420">
        <v>1473</v>
      </c>
      <c r="B1476" s="417" t="s">
        <v>2551</v>
      </c>
      <c r="C1476" s="417"/>
      <c r="D1476" s="423" t="s">
        <v>4121</v>
      </c>
      <c r="E1476" s="419" t="s">
        <v>1987</v>
      </c>
      <c r="F1476" s="420">
        <v>1</v>
      </c>
      <c r="G1476" s="420" t="s">
        <v>1459</v>
      </c>
      <c r="H1476" s="420" t="s">
        <v>4121</v>
      </c>
      <c r="I1476" s="420" t="s">
        <v>4121</v>
      </c>
      <c r="J1476" s="420" t="s">
        <v>4121</v>
      </c>
      <c r="K1476" s="420" t="s">
        <v>4121</v>
      </c>
      <c r="L1476" s="420">
        <v>11.35</v>
      </c>
      <c r="M1476" s="420"/>
      <c r="N1476" s="206"/>
      <c r="O1476" s="206"/>
      <c r="P1476" s="371"/>
      <c r="Q1476" s="371"/>
      <c r="R1476" s="206"/>
      <c r="S1476" s="206"/>
      <c r="T1476" s="371"/>
      <c r="U1476" s="206"/>
      <c r="V1476" s="202" t="s">
        <v>4121</v>
      </c>
      <c r="W1476" s="417" t="s">
        <v>4121</v>
      </c>
      <c r="X1476" s="371">
        <v>8576730</v>
      </c>
      <c r="Y1476" s="371"/>
      <c r="Z1476" s="371">
        <f t="shared" si="51"/>
        <v>4288365</v>
      </c>
      <c r="AA1476" s="371">
        <v>4288365</v>
      </c>
      <c r="AB1476" s="419" t="s">
        <v>2552</v>
      </c>
      <c r="AC1476" s="215">
        <v>41352</v>
      </c>
      <c r="AD1476" s="419" t="str">
        <f>'РАЗДЕЛ 3'!$C$4</f>
        <v>МУП «Горводоканал»</v>
      </c>
      <c r="AE1476" s="417" t="s">
        <v>4433</v>
      </c>
      <c r="AF1476" s="420" t="s">
        <v>4121</v>
      </c>
      <c r="AG1476" s="238">
        <v>8577</v>
      </c>
      <c r="AH1476" s="421">
        <f t="shared" si="52"/>
        <v>2917</v>
      </c>
      <c r="AI1476" s="421">
        <v>5660</v>
      </c>
      <c r="BC1476" s="252"/>
      <c r="BD1476" s="252"/>
      <c r="BE1476" s="252"/>
      <c r="BF1476" s="252"/>
      <c r="BG1476" s="252"/>
      <c r="BH1476" s="252"/>
      <c r="BI1476" s="252"/>
      <c r="BJ1476" s="252"/>
      <c r="BK1476" s="252"/>
      <c r="BL1476" s="252"/>
      <c r="BM1476" s="252"/>
    </row>
    <row r="1477" spans="1:65" s="209" customFormat="1" ht="41.25" customHeight="1">
      <c r="A1477" s="420">
        <v>1474</v>
      </c>
      <c r="B1477" s="417" t="s">
        <v>2413</v>
      </c>
      <c r="C1477" s="417" t="s">
        <v>634</v>
      </c>
      <c r="D1477" s="423" t="s">
        <v>2414</v>
      </c>
      <c r="E1477" s="505" t="s">
        <v>10179</v>
      </c>
      <c r="F1477" s="507"/>
      <c r="G1477" s="507"/>
      <c r="H1477" s="507"/>
      <c r="I1477" s="507"/>
      <c r="J1477" s="507"/>
      <c r="K1477" s="506"/>
      <c r="L1477" s="420">
        <v>15.8</v>
      </c>
      <c r="M1477" s="420"/>
      <c r="N1477" s="206"/>
      <c r="O1477" s="206"/>
      <c r="P1477" s="371"/>
      <c r="Q1477" s="371"/>
      <c r="R1477" s="206"/>
      <c r="S1477" s="206"/>
      <c r="T1477" s="371"/>
      <c r="U1477" s="206"/>
      <c r="V1477" s="202" t="s">
        <v>4121</v>
      </c>
      <c r="W1477" s="203">
        <v>41575</v>
      </c>
      <c r="X1477" s="371">
        <v>3058257</v>
      </c>
      <c r="Y1477" s="371"/>
      <c r="Z1477" s="371">
        <f t="shared" ref="Z1477:Z1491" si="53">X1477-AA1477</f>
        <v>917477</v>
      </c>
      <c r="AA1477" s="371">
        <v>2140780</v>
      </c>
      <c r="AB1477" s="419" t="s">
        <v>2415</v>
      </c>
      <c r="AC1477" s="215">
        <v>41480</v>
      </c>
      <c r="AD1477" s="419" t="str">
        <f>'РАЗДЕЛ 3'!$C$4</f>
        <v>МУП «Горводоканал»</v>
      </c>
      <c r="AE1477" s="417" t="s">
        <v>4433</v>
      </c>
      <c r="AF1477" s="420" t="s">
        <v>4121</v>
      </c>
      <c r="AG1477" s="238">
        <v>3058</v>
      </c>
      <c r="AH1477" s="421">
        <f t="shared" si="52"/>
        <v>611</v>
      </c>
      <c r="AI1477" s="421">
        <v>2447</v>
      </c>
      <c r="BA1477" s="209" t="s">
        <v>10055</v>
      </c>
      <c r="BC1477" s="252"/>
      <c r="BD1477" s="252"/>
      <c r="BE1477" s="252"/>
      <c r="BF1477" s="252"/>
      <c r="BG1477" s="252"/>
      <c r="BH1477" s="252"/>
      <c r="BI1477" s="252"/>
      <c r="BJ1477" s="252"/>
      <c r="BK1477" s="252"/>
      <c r="BL1477" s="252"/>
      <c r="BM1477" s="252"/>
    </row>
    <row r="1478" spans="1:65" s="209" customFormat="1" ht="36.75" customHeight="1">
      <c r="A1478" s="420">
        <v>1475</v>
      </c>
      <c r="B1478" s="417" t="s">
        <v>2416</v>
      </c>
      <c r="C1478" s="417" t="s">
        <v>634</v>
      </c>
      <c r="D1478" s="423" t="s">
        <v>2417</v>
      </c>
      <c r="E1478" s="419" t="s">
        <v>2418</v>
      </c>
      <c r="F1478" s="420" t="s">
        <v>4121</v>
      </c>
      <c r="G1478" s="420" t="s">
        <v>4121</v>
      </c>
      <c r="H1478" s="420" t="s">
        <v>4121</v>
      </c>
      <c r="I1478" s="420" t="s">
        <v>4121</v>
      </c>
      <c r="J1478" s="420" t="s">
        <v>4121</v>
      </c>
      <c r="K1478" s="420" t="s">
        <v>4121</v>
      </c>
      <c r="L1478" s="420">
        <v>15.3</v>
      </c>
      <c r="M1478" s="420"/>
      <c r="N1478" s="206"/>
      <c r="O1478" s="206"/>
      <c r="P1478" s="371"/>
      <c r="Q1478" s="371"/>
      <c r="R1478" s="206"/>
      <c r="S1478" s="206"/>
      <c r="T1478" s="371"/>
      <c r="U1478" s="206"/>
      <c r="V1478" s="202" t="s">
        <v>4121</v>
      </c>
      <c r="W1478" s="417" t="s">
        <v>4121</v>
      </c>
      <c r="X1478" s="371">
        <v>2237325</v>
      </c>
      <c r="Y1478" s="371"/>
      <c r="Z1478" s="371">
        <f t="shared" si="53"/>
        <v>671197</v>
      </c>
      <c r="AA1478" s="371">
        <v>1566128</v>
      </c>
      <c r="AB1478" s="419" t="s">
        <v>2419</v>
      </c>
      <c r="AC1478" s="215">
        <v>41480</v>
      </c>
      <c r="AD1478" s="419" t="str">
        <f>'РАЗДЕЛ 3'!$C$4</f>
        <v>МУП «Горводоканал»</v>
      </c>
      <c r="AE1478" s="417" t="s">
        <v>4433</v>
      </c>
      <c r="AF1478" s="420" t="s">
        <v>4121</v>
      </c>
      <c r="AG1478" s="238">
        <v>2237</v>
      </c>
      <c r="AH1478" s="421">
        <f t="shared" si="52"/>
        <v>447</v>
      </c>
      <c r="AI1478" s="421">
        <v>1790</v>
      </c>
      <c r="BA1478" s="209" t="s">
        <v>9134</v>
      </c>
      <c r="BC1478" s="252"/>
      <c r="BD1478" s="252"/>
      <c r="BE1478" s="252"/>
      <c r="BF1478" s="252"/>
      <c r="BG1478" s="252"/>
      <c r="BH1478" s="252"/>
      <c r="BI1478" s="252"/>
      <c r="BJ1478" s="252"/>
      <c r="BK1478" s="252"/>
      <c r="BL1478" s="252"/>
      <c r="BM1478" s="252"/>
    </row>
    <row r="1479" spans="1:65" s="209" customFormat="1" ht="33.75">
      <c r="A1479" s="420">
        <v>1476</v>
      </c>
      <c r="B1479" s="417" t="s">
        <v>2420</v>
      </c>
      <c r="C1479" s="417"/>
      <c r="D1479" s="423" t="s">
        <v>4121</v>
      </c>
      <c r="E1479" s="419" t="s">
        <v>2418</v>
      </c>
      <c r="F1479" s="420" t="s">
        <v>4121</v>
      </c>
      <c r="G1479" s="420" t="s">
        <v>4121</v>
      </c>
      <c r="H1479" s="420" t="s">
        <v>4121</v>
      </c>
      <c r="I1479" s="420" t="s">
        <v>4121</v>
      </c>
      <c r="J1479" s="420" t="s">
        <v>4121</v>
      </c>
      <c r="K1479" s="420" t="s">
        <v>4121</v>
      </c>
      <c r="L1479" s="420">
        <v>9.9</v>
      </c>
      <c r="M1479" s="420"/>
      <c r="N1479" s="206"/>
      <c r="O1479" s="206"/>
      <c r="P1479" s="371"/>
      <c r="Q1479" s="371"/>
      <c r="R1479" s="206"/>
      <c r="S1479" s="206"/>
      <c r="T1479" s="371"/>
      <c r="U1479" s="206"/>
      <c r="V1479" s="202" t="s">
        <v>4121</v>
      </c>
      <c r="W1479" s="417" t="s">
        <v>4121</v>
      </c>
      <c r="X1479" s="371">
        <v>1354924</v>
      </c>
      <c r="Y1479" s="371"/>
      <c r="Z1479" s="371">
        <f t="shared" si="53"/>
        <v>406477</v>
      </c>
      <c r="AA1479" s="371">
        <v>948447</v>
      </c>
      <c r="AB1479" s="419" t="s">
        <v>2421</v>
      </c>
      <c r="AC1479" s="215">
        <v>41633</v>
      </c>
      <c r="AD1479" s="419" t="str">
        <f>'РАЗДЕЛ 3'!$C$4</f>
        <v>МУП «Горводоканал»</v>
      </c>
      <c r="AE1479" s="417" t="s">
        <v>4433</v>
      </c>
      <c r="AF1479" s="420" t="s">
        <v>4121</v>
      </c>
      <c r="AG1479" s="238">
        <v>1355</v>
      </c>
      <c r="AH1479" s="421">
        <f t="shared" si="52"/>
        <v>271</v>
      </c>
      <c r="AI1479" s="421">
        <v>1084</v>
      </c>
      <c r="BC1479" s="252"/>
      <c r="BD1479" s="252"/>
      <c r="BE1479" s="252"/>
      <c r="BF1479" s="252"/>
      <c r="BG1479" s="252"/>
      <c r="BH1479" s="252"/>
      <c r="BI1479" s="252"/>
      <c r="BJ1479" s="252"/>
      <c r="BK1479" s="252"/>
      <c r="BL1479" s="252"/>
      <c r="BM1479" s="252"/>
    </row>
    <row r="1480" spans="1:65" s="209" customFormat="1" ht="33.75">
      <c r="A1480" s="420">
        <v>1477</v>
      </c>
      <c r="B1480" s="417" t="s">
        <v>2422</v>
      </c>
      <c r="C1480" s="417" t="s">
        <v>8893</v>
      </c>
      <c r="D1480" s="423" t="s">
        <v>2423</v>
      </c>
      <c r="E1480" s="505" t="s">
        <v>3158</v>
      </c>
      <c r="F1480" s="507"/>
      <c r="G1480" s="507"/>
      <c r="H1480" s="507"/>
      <c r="I1480" s="507"/>
      <c r="J1480" s="507"/>
      <c r="K1480" s="506"/>
      <c r="L1480" s="420" t="s">
        <v>4121</v>
      </c>
      <c r="M1480" s="420"/>
      <c r="N1480" s="206"/>
      <c r="O1480" s="206"/>
      <c r="P1480" s="371"/>
      <c r="Q1480" s="371"/>
      <c r="R1480" s="206"/>
      <c r="S1480" s="206"/>
      <c r="T1480" s="371"/>
      <c r="U1480" s="206"/>
      <c r="V1480" s="202">
        <v>51328</v>
      </c>
      <c r="W1480" s="203">
        <v>41369</v>
      </c>
      <c r="X1480" s="371">
        <v>34498241</v>
      </c>
      <c r="Y1480" s="371"/>
      <c r="Z1480" s="371">
        <f t="shared" si="53"/>
        <v>34210267</v>
      </c>
      <c r="AA1480" s="371">
        <v>287974</v>
      </c>
      <c r="AB1480" s="419" t="s">
        <v>2424</v>
      </c>
      <c r="AC1480" s="215">
        <v>41302</v>
      </c>
      <c r="AD1480" s="419" t="str">
        <f>'РАЗДЕЛ 3'!$C$4</f>
        <v>МУП «Горводоканал»</v>
      </c>
      <c r="AE1480" s="417" t="s">
        <v>4433</v>
      </c>
      <c r="AF1480" s="420" t="s">
        <v>4121</v>
      </c>
      <c r="AG1480" s="238">
        <v>33296</v>
      </c>
      <c r="AH1480" s="421">
        <f t="shared" si="52"/>
        <v>21845</v>
      </c>
      <c r="AI1480" s="421">
        <v>11451</v>
      </c>
      <c r="BA1480" s="209" t="s">
        <v>10154</v>
      </c>
      <c r="BC1480" s="252"/>
      <c r="BD1480" s="252"/>
      <c r="BE1480" s="252"/>
      <c r="BF1480" s="252"/>
      <c r="BG1480" s="252"/>
      <c r="BH1480" s="252"/>
      <c r="BI1480" s="252"/>
      <c r="BJ1480" s="252"/>
      <c r="BK1480" s="252"/>
      <c r="BL1480" s="252"/>
      <c r="BM1480" s="252"/>
    </row>
    <row r="1481" spans="1:65" s="209" customFormat="1" ht="33.75">
      <c r="A1481" s="420">
        <v>1478</v>
      </c>
      <c r="B1481" s="417" t="s">
        <v>2873</v>
      </c>
      <c r="C1481" s="417" t="s">
        <v>8893</v>
      </c>
      <c r="D1481" s="423" t="s">
        <v>2874</v>
      </c>
      <c r="E1481" s="505" t="s">
        <v>10156</v>
      </c>
      <c r="F1481" s="507"/>
      <c r="G1481" s="507"/>
      <c r="H1481" s="507"/>
      <c r="I1481" s="507"/>
      <c r="J1481" s="507"/>
      <c r="K1481" s="506"/>
      <c r="L1481" s="420" t="s">
        <v>4121</v>
      </c>
      <c r="M1481" s="420"/>
      <c r="N1481" s="206"/>
      <c r="O1481" s="206"/>
      <c r="P1481" s="371"/>
      <c r="Q1481" s="371"/>
      <c r="R1481" s="206"/>
      <c r="S1481" s="206"/>
      <c r="T1481" s="371"/>
      <c r="U1481" s="206"/>
      <c r="V1481" s="202">
        <v>88185</v>
      </c>
      <c r="W1481" s="203">
        <v>43397</v>
      </c>
      <c r="X1481" s="371">
        <v>144177651</v>
      </c>
      <c r="Y1481" s="371"/>
      <c r="Z1481" s="371">
        <f t="shared" si="53"/>
        <v>73724401</v>
      </c>
      <c r="AA1481" s="371">
        <v>70453250</v>
      </c>
      <c r="AB1481" s="419" t="s">
        <v>2424</v>
      </c>
      <c r="AC1481" s="215">
        <v>41302</v>
      </c>
      <c r="AD1481" s="419" t="str">
        <f>'РАЗДЕЛ 3'!$C$4</f>
        <v>МУП «Горводоканал»</v>
      </c>
      <c r="AE1481" s="417" t="s">
        <v>4433</v>
      </c>
      <c r="AF1481" s="420" t="s">
        <v>4121</v>
      </c>
      <c r="AG1481" s="238">
        <v>129205</v>
      </c>
      <c r="AH1481" s="421">
        <f t="shared" si="52"/>
        <v>46498</v>
      </c>
      <c r="AI1481" s="421">
        <v>82707</v>
      </c>
      <c r="BA1481" s="209" t="s">
        <v>10158</v>
      </c>
      <c r="BC1481" s="252"/>
      <c r="BD1481" s="252"/>
      <c r="BE1481" s="252"/>
      <c r="BF1481" s="252"/>
      <c r="BG1481" s="252"/>
      <c r="BH1481" s="252"/>
      <c r="BI1481" s="252"/>
      <c r="BJ1481" s="252"/>
      <c r="BK1481" s="252"/>
      <c r="BL1481" s="252"/>
      <c r="BM1481" s="252"/>
    </row>
    <row r="1482" spans="1:65" s="209" customFormat="1" ht="45">
      <c r="A1482" s="420">
        <v>1479</v>
      </c>
      <c r="B1482" s="417" t="s">
        <v>2426</v>
      </c>
      <c r="C1482" s="417" t="s">
        <v>8893</v>
      </c>
      <c r="D1482" s="423" t="s">
        <v>2425</v>
      </c>
      <c r="E1482" s="505" t="s">
        <v>3158</v>
      </c>
      <c r="F1482" s="507"/>
      <c r="G1482" s="507"/>
      <c r="H1482" s="507"/>
      <c r="I1482" s="507"/>
      <c r="J1482" s="507"/>
      <c r="K1482" s="506"/>
      <c r="L1482" s="420" t="s">
        <v>4121</v>
      </c>
      <c r="M1482" s="420"/>
      <c r="N1482" s="206"/>
      <c r="O1482" s="206"/>
      <c r="P1482" s="371"/>
      <c r="Q1482" s="371"/>
      <c r="R1482" s="206"/>
      <c r="S1482" s="206"/>
      <c r="T1482" s="371"/>
      <c r="U1482" s="206"/>
      <c r="V1482" s="202">
        <v>73664</v>
      </c>
      <c r="W1482" s="203">
        <v>41369</v>
      </c>
      <c r="X1482" s="371">
        <v>124088788</v>
      </c>
      <c r="Y1482" s="371"/>
      <c r="Z1482" s="371">
        <f t="shared" si="53"/>
        <v>66048576</v>
      </c>
      <c r="AA1482" s="371">
        <v>58040212</v>
      </c>
      <c r="AB1482" s="419" t="s">
        <v>2424</v>
      </c>
      <c r="AC1482" s="215">
        <v>41302</v>
      </c>
      <c r="AD1482" s="419" t="str">
        <f>'РАЗДЕЛ 3'!$C$4</f>
        <v>МУП «Горводоканал»</v>
      </c>
      <c r="AE1482" s="417" t="s">
        <v>4433</v>
      </c>
      <c r="AF1482" s="420" t="s">
        <v>4121</v>
      </c>
      <c r="AG1482" s="238">
        <v>121858</v>
      </c>
      <c r="AH1482" s="421">
        <f t="shared" si="52"/>
        <v>44762</v>
      </c>
      <c r="AI1482" s="421">
        <v>77096</v>
      </c>
      <c r="BA1482" s="209" t="s">
        <v>10153</v>
      </c>
      <c r="BC1482" s="252"/>
      <c r="BD1482" s="252"/>
      <c r="BE1482" s="252"/>
      <c r="BF1482" s="252"/>
      <c r="BG1482" s="252"/>
      <c r="BH1482" s="252"/>
      <c r="BI1482" s="252"/>
      <c r="BJ1482" s="252"/>
      <c r="BK1482" s="252"/>
      <c r="BL1482" s="252"/>
      <c r="BM1482" s="252"/>
    </row>
    <row r="1483" spans="1:65" s="209" customFormat="1" ht="45">
      <c r="A1483" s="420">
        <v>1480</v>
      </c>
      <c r="B1483" s="417" t="s">
        <v>2875</v>
      </c>
      <c r="C1483" s="417" t="s">
        <v>8893</v>
      </c>
      <c r="D1483" s="423" t="s">
        <v>5913</v>
      </c>
      <c r="E1483" s="505" t="s">
        <v>10156</v>
      </c>
      <c r="F1483" s="507"/>
      <c r="G1483" s="507"/>
      <c r="H1483" s="507"/>
      <c r="I1483" s="507"/>
      <c r="J1483" s="507"/>
      <c r="K1483" s="506"/>
      <c r="L1483" s="420" t="s">
        <v>4121</v>
      </c>
      <c r="M1483" s="420"/>
      <c r="N1483" s="206"/>
      <c r="O1483" s="206"/>
      <c r="P1483" s="371"/>
      <c r="Q1483" s="371"/>
      <c r="R1483" s="206"/>
      <c r="S1483" s="206"/>
      <c r="T1483" s="371"/>
      <c r="U1483" s="206"/>
      <c r="V1483" s="202">
        <v>72811</v>
      </c>
      <c r="W1483" s="203">
        <v>43397</v>
      </c>
      <c r="X1483" s="371">
        <v>46043401</v>
      </c>
      <c r="Y1483" s="371"/>
      <c r="Z1483" s="371">
        <f t="shared" si="53"/>
        <v>28777126</v>
      </c>
      <c r="AA1483" s="371">
        <v>17266275</v>
      </c>
      <c r="AB1483" s="419" t="s">
        <v>5914</v>
      </c>
      <c r="AC1483" s="215">
        <v>41432</v>
      </c>
      <c r="AD1483" s="419" t="str">
        <f>'РАЗДЕЛ 3'!$C$4</f>
        <v>МУП «Горводоканал»</v>
      </c>
      <c r="AE1483" s="417" t="s">
        <v>4433</v>
      </c>
      <c r="AF1483" s="420" t="s">
        <v>4121</v>
      </c>
      <c r="AG1483" s="238">
        <v>46043</v>
      </c>
      <c r="AH1483" s="421">
        <f t="shared" si="52"/>
        <v>19568</v>
      </c>
      <c r="AI1483" s="421">
        <v>26475</v>
      </c>
      <c r="BA1483" s="209" t="s">
        <v>10155</v>
      </c>
      <c r="BC1483" s="252"/>
      <c r="BD1483" s="252"/>
      <c r="BE1483" s="252"/>
      <c r="BF1483" s="252"/>
      <c r="BG1483" s="252"/>
      <c r="BH1483" s="252"/>
      <c r="BI1483" s="252"/>
      <c r="BJ1483" s="252"/>
      <c r="BK1483" s="252"/>
      <c r="BL1483" s="252"/>
      <c r="BM1483" s="252"/>
    </row>
    <row r="1484" spans="1:65" s="209" customFormat="1" ht="56.25">
      <c r="A1484" s="420">
        <v>1481</v>
      </c>
      <c r="B1484" s="417" t="s">
        <v>5915</v>
      </c>
      <c r="C1484" s="417" t="s">
        <v>8893</v>
      </c>
      <c r="D1484" s="423" t="s">
        <v>5916</v>
      </c>
      <c r="E1484" s="505" t="s">
        <v>10156</v>
      </c>
      <c r="F1484" s="507"/>
      <c r="G1484" s="507"/>
      <c r="H1484" s="507"/>
      <c r="I1484" s="507"/>
      <c r="J1484" s="507"/>
      <c r="K1484" s="506"/>
      <c r="L1484" s="420" t="s">
        <v>4121</v>
      </c>
      <c r="M1484" s="420"/>
      <c r="N1484" s="206"/>
      <c r="O1484" s="206"/>
      <c r="P1484" s="371"/>
      <c r="Q1484" s="371"/>
      <c r="R1484" s="206"/>
      <c r="S1484" s="206"/>
      <c r="T1484" s="371"/>
      <c r="U1484" s="206"/>
      <c r="V1484" s="202">
        <v>103336</v>
      </c>
      <c r="W1484" s="203">
        <v>43397</v>
      </c>
      <c r="X1484" s="371">
        <v>3278352</v>
      </c>
      <c r="Y1484" s="371"/>
      <c r="Z1484" s="371">
        <f t="shared" si="53"/>
        <v>2722687</v>
      </c>
      <c r="AA1484" s="371">
        <v>555665</v>
      </c>
      <c r="AB1484" s="419" t="s">
        <v>5914</v>
      </c>
      <c r="AC1484" s="215">
        <v>41432</v>
      </c>
      <c r="AD1484" s="419" t="str">
        <f>'РАЗДЕЛ 3'!$C$4</f>
        <v>МУП «Горводоканал»</v>
      </c>
      <c r="AE1484" s="417" t="s">
        <v>4433</v>
      </c>
      <c r="AF1484" s="420" t="s">
        <v>4121</v>
      </c>
      <c r="AG1484" s="238">
        <v>3278</v>
      </c>
      <c r="AH1484" s="421">
        <f t="shared" si="52"/>
        <v>1833</v>
      </c>
      <c r="AI1484" s="421">
        <v>1445</v>
      </c>
      <c r="BA1484" s="209" t="s">
        <v>10157</v>
      </c>
      <c r="BC1484" s="252"/>
      <c r="BD1484" s="252"/>
      <c r="BE1484" s="252"/>
      <c r="BF1484" s="252"/>
      <c r="BG1484" s="252"/>
      <c r="BH1484" s="252"/>
      <c r="BI1484" s="252"/>
      <c r="BJ1484" s="252"/>
      <c r="BK1484" s="252"/>
      <c r="BL1484" s="252"/>
      <c r="BM1484" s="252"/>
    </row>
    <row r="1485" spans="1:65" s="209" customFormat="1" ht="36" customHeight="1">
      <c r="A1485" s="420">
        <v>1482</v>
      </c>
      <c r="B1485" s="417" t="s">
        <v>5917</v>
      </c>
      <c r="C1485" s="417" t="s">
        <v>8893</v>
      </c>
      <c r="D1485" s="423" t="s">
        <v>2971</v>
      </c>
      <c r="E1485" s="419" t="s">
        <v>3488</v>
      </c>
      <c r="F1485" s="420" t="s">
        <v>4121</v>
      </c>
      <c r="G1485" s="420" t="s">
        <v>4121</v>
      </c>
      <c r="H1485" s="420" t="s">
        <v>4121</v>
      </c>
      <c r="I1485" s="420" t="s">
        <v>4121</v>
      </c>
      <c r="J1485" s="420" t="s">
        <v>4121</v>
      </c>
      <c r="K1485" s="420" t="s">
        <v>4121</v>
      </c>
      <c r="L1485" s="420" t="s">
        <v>4121</v>
      </c>
      <c r="M1485" s="420"/>
      <c r="N1485" s="206"/>
      <c r="O1485" s="206"/>
      <c r="P1485" s="371"/>
      <c r="Q1485" s="371"/>
      <c r="R1485" s="206"/>
      <c r="S1485" s="206"/>
      <c r="T1485" s="371"/>
      <c r="U1485" s="206"/>
      <c r="V1485" s="202">
        <v>5673</v>
      </c>
      <c r="W1485" s="417" t="s">
        <v>4121</v>
      </c>
      <c r="X1485" s="371">
        <v>18673415</v>
      </c>
      <c r="Y1485" s="371"/>
      <c r="Z1485" s="371">
        <f t="shared" si="53"/>
        <v>7469366</v>
      </c>
      <c r="AA1485" s="371">
        <v>11204049</v>
      </c>
      <c r="AB1485" s="419" t="s">
        <v>2421</v>
      </c>
      <c r="AC1485" s="215">
        <v>41633</v>
      </c>
      <c r="AD1485" s="419" t="str">
        <f>'РАЗДЕЛ 3'!$C$4</f>
        <v>МУП «Горводоканал»</v>
      </c>
      <c r="AE1485" s="417" t="s">
        <v>4433</v>
      </c>
      <c r="AF1485" s="420" t="s">
        <v>4121</v>
      </c>
      <c r="AG1485" s="238">
        <v>18673</v>
      </c>
      <c r="AH1485" s="421">
        <f t="shared" si="52"/>
        <v>4979</v>
      </c>
      <c r="AI1485" s="421">
        <v>13694</v>
      </c>
      <c r="BC1485" s="252"/>
      <c r="BD1485" s="252"/>
      <c r="BE1485" s="252"/>
      <c r="BF1485" s="252"/>
      <c r="BG1485" s="252"/>
      <c r="BH1485" s="252"/>
      <c r="BI1485" s="252"/>
      <c r="BJ1485" s="252"/>
      <c r="BK1485" s="252"/>
      <c r="BL1485" s="252"/>
      <c r="BM1485" s="252"/>
    </row>
    <row r="1486" spans="1:65" s="209" customFormat="1" ht="30.75" customHeight="1">
      <c r="A1486" s="420">
        <v>1483</v>
      </c>
      <c r="B1486" s="417" t="s">
        <v>5918</v>
      </c>
      <c r="C1486" s="417" t="s">
        <v>8893</v>
      </c>
      <c r="D1486" s="423" t="s">
        <v>2970</v>
      </c>
      <c r="E1486" s="419" t="s">
        <v>3488</v>
      </c>
      <c r="F1486" s="420" t="s">
        <v>4121</v>
      </c>
      <c r="G1486" s="420" t="s">
        <v>4121</v>
      </c>
      <c r="H1486" s="420" t="s">
        <v>4121</v>
      </c>
      <c r="I1486" s="420" t="s">
        <v>4121</v>
      </c>
      <c r="J1486" s="420" t="s">
        <v>4121</v>
      </c>
      <c r="K1486" s="420" t="s">
        <v>4121</v>
      </c>
      <c r="L1486" s="420" t="s">
        <v>4121</v>
      </c>
      <c r="M1486" s="420"/>
      <c r="N1486" s="206"/>
      <c r="O1486" s="206"/>
      <c r="P1486" s="371"/>
      <c r="Q1486" s="371"/>
      <c r="R1486" s="206"/>
      <c r="S1486" s="206"/>
      <c r="T1486" s="371"/>
      <c r="U1486" s="206"/>
      <c r="V1486" s="202">
        <v>6089</v>
      </c>
      <c r="W1486" s="417" t="s">
        <v>4121</v>
      </c>
      <c r="X1486" s="371">
        <v>22624627</v>
      </c>
      <c r="Y1486" s="371"/>
      <c r="Z1486" s="371">
        <f t="shared" si="53"/>
        <v>9048151</v>
      </c>
      <c r="AA1486" s="371">
        <v>13576476</v>
      </c>
      <c r="AB1486" s="419" t="s">
        <v>2421</v>
      </c>
      <c r="AC1486" s="215">
        <v>41633</v>
      </c>
      <c r="AD1486" s="419" t="str">
        <f>'РАЗДЕЛ 3'!$C$4</f>
        <v>МУП «Горводоканал»</v>
      </c>
      <c r="AE1486" s="417" t="s">
        <v>4433</v>
      </c>
      <c r="AF1486" s="420" t="s">
        <v>4121</v>
      </c>
      <c r="AG1486" s="238">
        <v>22625</v>
      </c>
      <c r="AH1486" s="421">
        <f t="shared" si="52"/>
        <v>6032</v>
      </c>
      <c r="AI1486" s="421">
        <v>16593</v>
      </c>
      <c r="BC1486" s="252"/>
      <c r="BD1486" s="252"/>
      <c r="BE1486" s="252"/>
      <c r="BF1486" s="252"/>
      <c r="BG1486" s="252"/>
      <c r="BH1486" s="252"/>
      <c r="BI1486" s="252"/>
      <c r="BJ1486" s="252"/>
      <c r="BK1486" s="252"/>
      <c r="BL1486" s="252"/>
      <c r="BM1486" s="252"/>
    </row>
    <row r="1487" spans="1:65" s="209" customFormat="1" ht="39.75" customHeight="1">
      <c r="A1487" s="420">
        <v>1484</v>
      </c>
      <c r="B1487" s="417" t="s">
        <v>5919</v>
      </c>
      <c r="C1487" s="417" t="s">
        <v>8893</v>
      </c>
      <c r="D1487" s="423" t="s">
        <v>2969</v>
      </c>
      <c r="E1487" s="505" t="s">
        <v>10160</v>
      </c>
      <c r="F1487" s="507"/>
      <c r="G1487" s="507"/>
      <c r="H1487" s="507"/>
      <c r="I1487" s="507"/>
      <c r="J1487" s="507"/>
      <c r="K1487" s="506"/>
      <c r="L1487" s="420" t="s">
        <v>4121</v>
      </c>
      <c r="M1487" s="420"/>
      <c r="N1487" s="206"/>
      <c r="O1487" s="206"/>
      <c r="P1487" s="371"/>
      <c r="Q1487" s="371"/>
      <c r="R1487" s="206"/>
      <c r="S1487" s="206"/>
      <c r="T1487" s="371"/>
      <c r="U1487" s="206"/>
      <c r="V1487" s="202">
        <v>17</v>
      </c>
      <c r="W1487" s="203">
        <v>41634</v>
      </c>
      <c r="X1487" s="371">
        <v>35000</v>
      </c>
      <c r="Y1487" s="371"/>
      <c r="Z1487" s="371">
        <f t="shared" si="53"/>
        <v>14000</v>
      </c>
      <c r="AA1487" s="371">
        <v>21000</v>
      </c>
      <c r="AB1487" s="419" t="s">
        <v>4592</v>
      </c>
      <c r="AC1487" s="215">
        <v>41614</v>
      </c>
      <c r="AD1487" s="419" t="str">
        <f>'РАЗДЕЛ 3'!$C$4</f>
        <v>МУП «Горводоканал»</v>
      </c>
      <c r="AE1487" s="417" t="s">
        <v>4433</v>
      </c>
      <c r="AF1487" s="420" t="s">
        <v>4121</v>
      </c>
      <c r="AG1487" s="238">
        <v>35</v>
      </c>
      <c r="AH1487" s="421">
        <f t="shared" si="52"/>
        <v>9</v>
      </c>
      <c r="AI1487" s="421">
        <v>26</v>
      </c>
      <c r="BA1487" s="209" t="s">
        <v>10159</v>
      </c>
      <c r="BC1487" s="252"/>
      <c r="BD1487" s="252"/>
      <c r="BE1487" s="252"/>
      <c r="BF1487" s="252"/>
      <c r="BG1487" s="252"/>
      <c r="BH1487" s="252"/>
      <c r="BI1487" s="252"/>
      <c r="BJ1487" s="252"/>
      <c r="BK1487" s="252"/>
      <c r="BL1487" s="252"/>
      <c r="BM1487" s="252"/>
    </row>
    <row r="1488" spans="1:65" s="209" customFormat="1" ht="45">
      <c r="A1488" s="420">
        <v>1485</v>
      </c>
      <c r="B1488" s="417" t="s">
        <v>5920</v>
      </c>
      <c r="C1488" s="417" t="s">
        <v>8893</v>
      </c>
      <c r="D1488" s="423" t="s">
        <v>2968</v>
      </c>
      <c r="E1488" s="419" t="s">
        <v>1981</v>
      </c>
      <c r="F1488" s="420">
        <v>3</v>
      </c>
      <c r="G1488" s="420" t="s">
        <v>4121</v>
      </c>
      <c r="H1488" s="420" t="s">
        <v>4121</v>
      </c>
      <c r="I1488" s="420" t="s">
        <v>4121</v>
      </c>
      <c r="J1488" s="420" t="s">
        <v>4121</v>
      </c>
      <c r="K1488" s="420" t="s">
        <v>4121</v>
      </c>
      <c r="L1488" s="420" t="s">
        <v>4121</v>
      </c>
      <c r="M1488" s="420"/>
      <c r="N1488" s="206"/>
      <c r="O1488" s="206"/>
      <c r="P1488" s="371"/>
      <c r="Q1488" s="371"/>
      <c r="R1488" s="206"/>
      <c r="S1488" s="206"/>
      <c r="T1488" s="371"/>
      <c r="U1488" s="206"/>
      <c r="V1488" s="202">
        <v>132</v>
      </c>
      <c r="W1488" s="417" t="s">
        <v>4121</v>
      </c>
      <c r="X1488" s="371">
        <v>412087</v>
      </c>
      <c r="Y1488" s="371"/>
      <c r="Z1488" s="371">
        <f t="shared" si="53"/>
        <v>247252</v>
      </c>
      <c r="AA1488" s="371">
        <v>164835</v>
      </c>
      <c r="AB1488" s="419" t="s">
        <v>4593</v>
      </c>
      <c r="AC1488" s="215">
        <v>41590</v>
      </c>
      <c r="AD1488" s="419" t="str">
        <f>'РАЗДЕЛ 3'!$C$4</f>
        <v>МУП «Горводоканал»</v>
      </c>
      <c r="AE1488" s="417" t="s">
        <v>4433</v>
      </c>
      <c r="AF1488" s="420" t="s">
        <v>4121</v>
      </c>
      <c r="AG1488" s="238">
        <v>412</v>
      </c>
      <c r="AH1488" s="421">
        <f t="shared" si="52"/>
        <v>165</v>
      </c>
      <c r="AI1488" s="421">
        <v>247</v>
      </c>
      <c r="BC1488" s="252"/>
      <c r="BD1488" s="252"/>
      <c r="BE1488" s="252"/>
      <c r="BF1488" s="252"/>
      <c r="BG1488" s="252"/>
      <c r="BH1488" s="252"/>
      <c r="BI1488" s="252"/>
      <c r="BJ1488" s="252"/>
      <c r="BK1488" s="252"/>
      <c r="BL1488" s="252"/>
      <c r="BM1488" s="252"/>
    </row>
    <row r="1489" spans="1:65" s="209" customFormat="1" ht="38.25" customHeight="1">
      <c r="A1489" s="420">
        <v>1486</v>
      </c>
      <c r="B1489" s="417" t="s">
        <v>5921</v>
      </c>
      <c r="C1489" s="417" t="s">
        <v>8893</v>
      </c>
      <c r="D1489" s="423" t="s">
        <v>4598</v>
      </c>
      <c r="E1489" s="419" t="s">
        <v>1981</v>
      </c>
      <c r="F1489" s="420">
        <v>3</v>
      </c>
      <c r="G1489" s="420" t="s">
        <v>4121</v>
      </c>
      <c r="H1489" s="420" t="s">
        <v>4121</v>
      </c>
      <c r="I1489" s="420" t="s">
        <v>4121</v>
      </c>
      <c r="J1489" s="420" t="s">
        <v>4121</v>
      </c>
      <c r="K1489" s="420" t="s">
        <v>4121</v>
      </c>
      <c r="L1489" s="420" t="s">
        <v>4121</v>
      </c>
      <c r="M1489" s="420"/>
      <c r="N1489" s="206"/>
      <c r="O1489" s="206"/>
      <c r="P1489" s="371"/>
      <c r="Q1489" s="371"/>
      <c r="R1489" s="206"/>
      <c r="S1489" s="206"/>
      <c r="T1489" s="371"/>
      <c r="U1489" s="206"/>
      <c r="V1489" s="202">
        <v>25</v>
      </c>
      <c r="W1489" s="417" t="s">
        <v>4121</v>
      </c>
      <c r="X1489" s="371">
        <v>107973</v>
      </c>
      <c r="Y1489" s="371"/>
      <c r="Z1489" s="371">
        <f t="shared" si="53"/>
        <v>43189</v>
      </c>
      <c r="AA1489" s="371">
        <v>64784</v>
      </c>
      <c r="AB1489" s="419" t="s">
        <v>4593</v>
      </c>
      <c r="AC1489" s="215">
        <v>41590</v>
      </c>
      <c r="AD1489" s="419" t="str">
        <f>'РАЗДЕЛ 3'!$C$4</f>
        <v>МУП «Горводоканал»</v>
      </c>
      <c r="AE1489" s="417" t="s">
        <v>4433</v>
      </c>
      <c r="AF1489" s="420" t="s">
        <v>4121</v>
      </c>
      <c r="AG1489" s="238">
        <v>108</v>
      </c>
      <c r="AH1489" s="421">
        <f t="shared" si="52"/>
        <v>29</v>
      </c>
      <c r="AI1489" s="421">
        <v>79</v>
      </c>
      <c r="BC1489" s="252"/>
      <c r="BD1489" s="252"/>
      <c r="BE1489" s="252"/>
      <c r="BF1489" s="252"/>
      <c r="BG1489" s="252"/>
      <c r="BH1489" s="252"/>
      <c r="BI1489" s="252"/>
      <c r="BJ1489" s="252"/>
      <c r="BK1489" s="252"/>
      <c r="BL1489" s="252"/>
      <c r="BM1489" s="252"/>
    </row>
    <row r="1490" spans="1:65" s="209" customFormat="1" ht="22.5">
      <c r="A1490" s="420">
        <v>1487</v>
      </c>
      <c r="B1490" s="417" t="s">
        <v>5919</v>
      </c>
      <c r="C1490" s="417" t="s">
        <v>8893</v>
      </c>
      <c r="D1490" s="423" t="s">
        <v>4597</v>
      </c>
      <c r="E1490" s="419" t="s">
        <v>5922</v>
      </c>
      <c r="F1490" s="420" t="s">
        <v>4121</v>
      </c>
      <c r="G1490" s="420" t="s">
        <v>4121</v>
      </c>
      <c r="H1490" s="420" t="s">
        <v>4121</v>
      </c>
      <c r="I1490" s="420" t="s">
        <v>4121</v>
      </c>
      <c r="J1490" s="420" t="s">
        <v>4121</v>
      </c>
      <c r="K1490" s="420" t="s">
        <v>4121</v>
      </c>
      <c r="L1490" s="420" t="s">
        <v>4121</v>
      </c>
      <c r="M1490" s="420"/>
      <c r="N1490" s="206"/>
      <c r="O1490" s="206"/>
      <c r="P1490" s="371"/>
      <c r="Q1490" s="371"/>
      <c r="R1490" s="206"/>
      <c r="S1490" s="206"/>
      <c r="T1490" s="371"/>
      <c r="U1490" s="206"/>
      <c r="V1490" s="202">
        <v>1626.3</v>
      </c>
      <c r="W1490" s="417" t="s">
        <v>4121</v>
      </c>
      <c r="X1490" s="371">
        <v>6631471</v>
      </c>
      <c r="Y1490" s="371"/>
      <c r="Z1490" s="371">
        <f t="shared" si="53"/>
        <v>2652588</v>
      </c>
      <c r="AA1490" s="371">
        <v>3978883</v>
      </c>
      <c r="AB1490" s="419" t="s">
        <v>2419</v>
      </c>
      <c r="AC1490" s="215">
        <v>41480</v>
      </c>
      <c r="AD1490" s="419" t="str">
        <f>'РАЗДЕЛ 3'!$C$4</f>
        <v>МУП «Горводоканал»</v>
      </c>
      <c r="AE1490" s="417" t="s">
        <v>4433</v>
      </c>
      <c r="AF1490" s="420" t="s">
        <v>4121</v>
      </c>
      <c r="AG1490" s="238">
        <v>6631</v>
      </c>
      <c r="AH1490" s="421">
        <f t="shared" si="52"/>
        <v>1768</v>
      </c>
      <c r="AI1490" s="421">
        <v>4863</v>
      </c>
      <c r="BC1490" s="252"/>
      <c r="BD1490" s="252"/>
      <c r="BE1490" s="252"/>
      <c r="BF1490" s="252"/>
      <c r="BG1490" s="252"/>
      <c r="BH1490" s="252"/>
      <c r="BI1490" s="252"/>
      <c r="BJ1490" s="252"/>
      <c r="BK1490" s="252"/>
      <c r="BL1490" s="252"/>
      <c r="BM1490" s="252"/>
    </row>
    <row r="1491" spans="1:65" s="209" customFormat="1" ht="45">
      <c r="A1491" s="420">
        <v>1488</v>
      </c>
      <c r="B1491" s="417" t="s">
        <v>4588</v>
      </c>
      <c r="C1491" s="417" t="s">
        <v>8893</v>
      </c>
      <c r="D1491" s="423" t="s">
        <v>4596</v>
      </c>
      <c r="E1491" s="419" t="s">
        <v>4589</v>
      </c>
      <c r="F1491" s="420" t="s">
        <v>4121</v>
      </c>
      <c r="G1491" s="420" t="s">
        <v>4121</v>
      </c>
      <c r="H1491" s="420" t="s">
        <v>4121</v>
      </c>
      <c r="I1491" s="420" t="s">
        <v>4121</v>
      </c>
      <c r="J1491" s="420" t="s">
        <v>4121</v>
      </c>
      <c r="K1491" s="420" t="s">
        <v>4121</v>
      </c>
      <c r="L1491" s="420" t="s">
        <v>4121</v>
      </c>
      <c r="M1491" s="420"/>
      <c r="N1491" s="206"/>
      <c r="O1491" s="206"/>
      <c r="P1491" s="371"/>
      <c r="Q1491" s="371"/>
      <c r="R1491" s="206"/>
      <c r="S1491" s="206"/>
      <c r="T1491" s="371"/>
      <c r="U1491" s="206"/>
      <c r="V1491" s="202">
        <v>636</v>
      </c>
      <c r="W1491" s="417" t="s">
        <v>4121</v>
      </c>
      <c r="X1491" s="371">
        <v>1186371</v>
      </c>
      <c r="Y1491" s="371"/>
      <c r="Z1491" s="371">
        <f t="shared" si="53"/>
        <v>474549</v>
      </c>
      <c r="AA1491" s="371">
        <v>711822</v>
      </c>
      <c r="AB1491" s="419" t="s">
        <v>2415</v>
      </c>
      <c r="AC1491" s="215">
        <v>41480</v>
      </c>
      <c r="AD1491" s="419" t="str">
        <f>'РАЗДЕЛ 3'!$C$4</f>
        <v>МУП «Горводоканал»</v>
      </c>
      <c r="AE1491" s="417" t="s">
        <v>4433</v>
      </c>
      <c r="AF1491" s="420" t="s">
        <v>4121</v>
      </c>
      <c r="AG1491" s="238">
        <v>1186</v>
      </c>
      <c r="AH1491" s="421">
        <f t="shared" si="52"/>
        <v>316</v>
      </c>
      <c r="AI1491" s="421">
        <v>870</v>
      </c>
      <c r="BC1491" s="252"/>
      <c r="BD1491" s="252"/>
      <c r="BE1491" s="252"/>
      <c r="BF1491" s="252"/>
      <c r="BG1491" s="252"/>
      <c r="BH1491" s="252"/>
      <c r="BI1491" s="252"/>
      <c r="BJ1491" s="252"/>
      <c r="BK1491" s="252"/>
      <c r="BL1491" s="252"/>
      <c r="BM1491" s="252"/>
    </row>
    <row r="1492" spans="1:65" s="204" customFormat="1" ht="45">
      <c r="A1492" s="420">
        <v>1489</v>
      </c>
      <c r="B1492" s="417" t="s">
        <v>10173</v>
      </c>
      <c r="C1492" s="417" t="s">
        <v>8893</v>
      </c>
      <c r="D1492" s="423" t="s">
        <v>3227</v>
      </c>
      <c r="E1492" s="495" t="s">
        <v>10162</v>
      </c>
      <c r="F1492" s="509"/>
      <c r="G1492" s="509"/>
      <c r="H1492" s="509"/>
      <c r="I1492" s="509"/>
      <c r="J1492" s="509"/>
      <c r="K1492" s="496"/>
      <c r="L1492" s="417" t="s">
        <v>4121</v>
      </c>
      <c r="M1492" s="436"/>
      <c r="N1492" s="240"/>
      <c r="O1492" s="240"/>
      <c r="P1492" s="240"/>
      <c r="Q1492" s="240"/>
      <c r="R1492" s="240"/>
      <c r="S1492" s="240"/>
      <c r="T1492" s="240"/>
      <c r="U1492" s="240"/>
      <c r="V1492" s="202">
        <v>572</v>
      </c>
      <c r="W1492" s="203">
        <v>41575</v>
      </c>
      <c r="X1492" s="421">
        <v>1131204</v>
      </c>
      <c r="Y1492" s="240"/>
      <c r="Z1492" s="421">
        <f>X1492-AA1492</f>
        <v>535437</v>
      </c>
      <c r="AA1492" s="421">
        <v>595767</v>
      </c>
      <c r="AB1492" s="424" t="s">
        <v>3228</v>
      </c>
      <c r="AC1492" s="214">
        <v>41688</v>
      </c>
      <c r="AD1492" s="424" t="str">
        <f>'РАЗДЕЛ 3'!$C$4</f>
        <v>МУП «Горводоканал»</v>
      </c>
      <c r="AE1492" s="417" t="s">
        <v>4433</v>
      </c>
      <c r="AF1492" s="417" t="s">
        <v>4121</v>
      </c>
      <c r="AG1492" s="241">
        <v>1131</v>
      </c>
      <c r="AH1492" s="240">
        <f t="shared" si="52"/>
        <v>354</v>
      </c>
      <c r="AI1492" s="240">
        <v>777</v>
      </c>
      <c r="AJ1492" s="242"/>
      <c r="AK1492" s="242"/>
      <c r="AL1492" s="242"/>
      <c r="AM1492" s="242"/>
      <c r="AN1492" s="242"/>
      <c r="AO1492" s="242"/>
      <c r="AP1492" s="242"/>
      <c r="AQ1492" s="242"/>
      <c r="AR1492" s="242"/>
      <c r="AS1492" s="242"/>
      <c r="AT1492" s="242"/>
      <c r="AU1492" s="242"/>
      <c r="AV1492" s="242"/>
      <c r="AW1492" s="242"/>
      <c r="AX1492" s="242"/>
      <c r="AY1492" s="242"/>
      <c r="AZ1492" s="242"/>
      <c r="BA1492" s="204" t="s">
        <v>10161</v>
      </c>
      <c r="BC1492" s="251"/>
      <c r="BD1492" s="251"/>
      <c r="BE1492" s="251"/>
      <c r="BF1492" s="251"/>
      <c r="BG1492" s="251"/>
      <c r="BH1492" s="251"/>
      <c r="BI1492" s="251"/>
      <c r="BJ1492" s="251"/>
      <c r="BK1492" s="251"/>
      <c r="BL1492" s="251"/>
      <c r="BM1492" s="251"/>
    </row>
    <row r="1493" spans="1:65" s="209" customFormat="1" ht="34.5" customHeight="1">
      <c r="A1493" s="420">
        <v>1490</v>
      </c>
      <c r="B1493" s="417" t="s">
        <v>5923</v>
      </c>
      <c r="C1493" s="417" t="s">
        <v>8893</v>
      </c>
      <c r="D1493" s="423" t="s">
        <v>5924</v>
      </c>
      <c r="E1493" s="505" t="s">
        <v>10091</v>
      </c>
      <c r="F1493" s="507"/>
      <c r="G1493" s="507"/>
      <c r="H1493" s="507"/>
      <c r="I1493" s="507"/>
      <c r="J1493" s="507"/>
      <c r="K1493" s="506"/>
      <c r="L1493" s="420" t="s">
        <v>4121</v>
      </c>
      <c r="M1493" s="420"/>
      <c r="N1493" s="206"/>
      <c r="O1493" s="206"/>
      <c r="P1493" s="371"/>
      <c r="Q1493" s="371"/>
      <c r="R1493" s="206"/>
      <c r="S1493" s="206"/>
      <c r="T1493" s="371"/>
      <c r="U1493" s="206"/>
      <c r="V1493" s="202">
        <v>451</v>
      </c>
      <c r="W1493" s="203">
        <v>42170</v>
      </c>
      <c r="X1493" s="371">
        <v>1540000</v>
      </c>
      <c r="Y1493" s="371"/>
      <c r="Z1493" s="371">
        <f t="shared" ref="Z1493:Z1516" si="54">X1493-AA1493</f>
        <v>534723</v>
      </c>
      <c r="AA1493" s="371">
        <v>1005277</v>
      </c>
      <c r="AB1493" s="419" t="s">
        <v>5925</v>
      </c>
      <c r="AC1493" s="215">
        <v>42142</v>
      </c>
      <c r="AD1493" s="419" t="str">
        <f>'РАЗДЕЛ 3'!$C$4</f>
        <v>МУП «Горводоканал»</v>
      </c>
      <c r="AE1493" s="417" t="s">
        <v>4433</v>
      </c>
      <c r="AF1493" s="420" t="s">
        <v>4121</v>
      </c>
      <c r="AG1493" s="238">
        <v>1540</v>
      </c>
      <c r="AH1493" s="421">
        <f t="shared" si="52"/>
        <v>329</v>
      </c>
      <c r="AI1493" s="421">
        <v>1211</v>
      </c>
      <c r="BA1493" s="209" t="s">
        <v>10056</v>
      </c>
      <c r="BC1493" s="252"/>
      <c r="BD1493" s="252"/>
      <c r="BE1493" s="252"/>
      <c r="BF1493" s="252"/>
      <c r="BG1493" s="252"/>
      <c r="BH1493" s="252"/>
      <c r="BI1493" s="252"/>
      <c r="BJ1493" s="252"/>
      <c r="BK1493" s="252"/>
      <c r="BL1493" s="252"/>
      <c r="BM1493" s="252"/>
    </row>
    <row r="1494" spans="1:65" s="209" customFormat="1" ht="30.75" customHeight="1">
      <c r="A1494" s="420">
        <v>1491</v>
      </c>
      <c r="B1494" s="417" t="s">
        <v>5926</v>
      </c>
      <c r="C1494" s="417" t="s">
        <v>8893</v>
      </c>
      <c r="D1494" s="423" t="s">
        <v>5927</v>
      </c>
      <c r="E1494" s="505" t="s">
        <v>10091</v>
      </c>
      <c r="F1494" s="507"/>
      <c r="G1494" s="507"/>
      <c r="H1494" s="507"/>
      <c r="I1494" s="507"/>
      <c r="J1494" s="507"/>
      <c r="K1494" s="506"/>
      <c r="L1494" s="420" t="s">
        <v>4121</v>
      </c>
      <c r="M1494" s="420"/>
      <c r="N1494" s="206"/>
      <c r="O1494" s="206"/>
      <c r="P1494" s="371"/>
      <c r="Q1494" s="371"/>
      <c r="R1494" s="206"/>
      <c r="S1494" s="206"/>
      <c r="T1494" s="371"/>
      <c r="U1494" s="206"/>
      <c r="V1494" s="202">
        <v>561</v>
      </c>
      <c r="W1494" s="203">
        <v>42209</v>
      </c>
      <c r="X1494" s="371">
        <v>1120000</v>
      </c>
      <c r="Y1494" s="371"/>
      <c r="Z1494" s="371">
        <f t="shared" si="54"/>
        <v>385778</v>
      </c>
      <c r="AA1494" s="371">
        <v>734222</v>
      </c>
      <c r="AB1494" s="419" t="s">
        <v>5928</v>
      </c>
      <c r="AC1494" s="215">
        <v>42181</v>
      </c>
      <c r="AD1494" s="419" t="str">
        <f>'РАЗДЕЛ 3'!$C$4</f>
        <v>МУП «Горводоканал»</v>
      </c>
      <c r="AE1494" s="417" t="s">
        <v>4433</v>
      </c>
      <c r="AF1494" s="420" t="s">
        <v>4121</v>
      </c>
      <c r="AG1494" s="238">
        <v>1120</v>
      </c>
      <c r="AH1494" s="421">
        <f t="shared" si="52"/>
        <v>236</v>
      </c>
      <c r="AI1494" s="421">
        <v>884</v>
      </c>
      <c r="BA1494" s="209" t="s">
        <v>10044</v>
      </c>
      <c r="BC1494" s="252"/>
      <c r="BD1494" s="252"/>
      <c r="BE1494" s="252"/>
      <c r="BF1494" s="252"/>
      <c r="BG1494" s="252"/>
      <c r="BH1494" s="252"/>
      <c r="BI1494" s="252"/>
      <c r="BJ1494" s="252"/>
      <c r="BK1494" s="252"/>
      <c r="BL1494" s="252"/>
      <c r="BM1494" s="252"/>
    </row>
    <row r="1495" spans="1:65" s="209" customFormat="1" ht="45">
      <c r="A1495" s="420">
        <v>1492</v>
      </c>
      <c r="B1495" s="417" t="s">
        <v>4590</v>
      </c>
      <c r="C1495" s="417" t="s">
        <v>8893</v>
      </c>
      <c r="D1495" s="423" t="s">
        <v>4595</v>
      </c>
      <c r="E1495" s="419" t="s">
        <v>1983</v>
      </c>
      <c r="F1495" s="420" t="s">
        <v>4591</v>
      </c>
      <c r="G1495" s="420" t="s">
        <v>4121</v>
      </c>
      <c r="H1495" s="420" t="s">
        <v>4121</v>
      </c>
      <c r="I1495" s="420" t="s">
        <v>4121</v>
      </c>
      <c r="J1495" s="420" t="s">
        <v>4121</v>
      </c>
      <c r="K1495" s="420" t="s">
        <v>4121</v>
      </c>
      <c r="L1495" s="420" t="s">
        <v>4121</v>
      </c>
      <c r="M1495" s="420"/>
      <c r="N1495" s="206"/>
      <c r="O1495" s="206"/>
      <c r="P1495" s="371"/>
      <c r="Q1495" s="371"/>
      <c r="R1495" s="206"/>
      <c r="S1495" s="206"/>
      <c r="T1495" s="371"/>
      <c r="U1495" s="206"/>
      <c r="V1495" s="202">
        <v>10</v>
      </c>
      <c r="W1495" s="417" t="s">
        <v>4121</v>
      </c>
      <c r="X1495" s="371">
        <v>173256</v>
      </c>
      <c r="Y1495" s="371"/>
      <c r="Z1495" s="371">
        <f t="shared" si="54"/>
        <v>72190</v>
      </c>
      <c r="AA1495" s="371">
        <v>101066</v>
      </c>
      <c r="AB1495" s="419" t="s">
        <v>4594</v>
      </c>
      <c r="AC1495" s="215">
        <v>41352</v>
      </c>
      <c r="AD1495" s="419" t="str">
        <f>'РАЗДЕЛ 3'!$C$4</f>
        <v>МУП «Горводоканал»</v>
      </c>
      <c r="AE1495" s="417" t="s">
        <v>4433</v>
      </c>
      <c r="AF1495" s="420" t="s">
        <v>4121</v>
      </c>
      <c r="AG1495" s="238">
        <v>173</v>
      </c>
      <c r="AH1495" s="421">
        <f t="shared" si="52"/>
        <v>49</v>
      </c>
      <c r="AI1495" s="421">
        <v>124</v>
      </c>
      <c r="BC1495" s="252"/>
      <c r="BD1495" s="252"/>
      <c r="BE1495" s="252"/>
      <c r="BF1495" s="252"/>
      <c r="BG1495" s="252"/>
      <c r="BH1495" s="252"/>
      <c r="BI1495" s="252"/>
      <c r="BJ1495" s="252"/>
      <c r="BK1495" s="252"/>
      <c r="BL1495" s="252"/>
      <c r="BM1495" s="252"/>
    </row>
    <row r="1496" spans="1:65" s="209" customFormat="1" ht="49.5" customHeight="1">
      <c r="A1496" s="420">
        <v>1493</v>
      </c>
      <c r="B1496" s="420" t="s">
        <v>10048</v>
      </c>
      <c r="C1496" s="420" t="s">
        <v>8893</v>
      </c>
      <c r="D1496" s="210" t="s">
        <v>4121</v>
      </c>
      <c r="E1496" s="504" t="s">
        <v>10059</v>
      </c>
      <c r="F1496" s="504"/>
      <c r="G1496" s="504"/>
      <c r="H1496" s="504"/>
      <c r="I1496" s="504"/>
      <c r="J1496" s="504"/>
      <c r="K1496" s="504"/>
      <c r="L1496" s="417" t="s">
        <v>4121</v>
      </c>
      <c r="M1496" s="420"/>
      <c r="N1496" s="206"/>
      <c r="O1496" s="206"/>
      <c r="P1496" s="371"/>
      <c r="Q1496" s="371"/>
      <c r="R1496" s="206"/>
      <c r="S1496" s="206"/>
      <c r="T1496" s="371"/>
      <c r="U1496" s="206"/>
      <c r="V1496" s="202">
        <v>50</v>
      </c>
      <c r="W1496" s="214">
        <v>43685</v>
      </c>
      <c r="X1496" s="371">
        <v>73581</v>
      </c>
      <c r="Y1496" s="371"/>
      <c r="Z1496" s="371">
        <f t="shared" si="54"/>
        <v>23505</v>
      </c>
      <c r="AA1496" s="371">
        <v>50076</v>
      </c>
      <c r="AB1496" s="504" t="s">
        <v>5708</v>
      </c>
      <c r="AC1496" s="504"/>
      <c r="AD1496" s="419" t="str">
        <f>'РАЗДЕЛ 3'!$C$4</f>
        <v>МУП «Горводоканал»</v>
      </c>
      <c r="AE1496" s="417" t="s">
        <v>4433</v>
      </c>
      <c r="AF1496" s="420" t="s">
        <v>4121</v>
      </c>
      <c r="AG1496" s="216"/>
      <c r="AH1496" s="421"/>
      <c r="AI1496" s="217"/>
      <c r="BA1496" s="209" t="s">
        <v>10045</v>
      </c>
      <c r="BC1496" s="252"/>
      <c r="BD1496" s="252"/>
      <c r="BE1496" s="252"/>
      <c r="BF1496" s="252"/>
      <c r="BG1496" s="252"/>
      <c r="BH1496" s="252"/>
      <c r="BI1496" s="252"/>
      <c r="BJ1496" s="252"/>
      <c r="BK1496" s="252"/>
      <c r="BL1496" s="252"/>
      <c r="BM1496" s="252"/>
    </row>
    <row r="1497" spans="1:65" s="209" customFormat="1" ht="33.75" customHeight="1">
      <c r="A1497" s="420">
        <v>1494</v>
      </c>
      <c r="B1497" s="420" t="s">
        <v>10048</v>
      </c>
      <c r="C1497" s="420" t="s">
        <v>8893</v>
      </c>
      <c r="D1497" s="210" t="s">
        <v>10049</v>
      </c>
      <c r="E1497" s="504" t="s">
        <v>10050</v>
      </c>
      <c r="F1497" s="504"/>
      <c r="G1497" s="504"/>
      <c r="H1497" s="504"/>
      <c r="I1497" s="504"/>
      <c r="J1497" s="504"/>
      <c r="K1497" s="504"/>
      <c r="L1497" s="417" t="s">
        <v>4121</v>
      </c>
      <c r="M1497" s="420"/>
      <c r="N1497" s="206"/>
      <c r="O1497" s="206"/>
      <c r="P1497" s="371"/>
      <c r="Q1497" s="371"/>
      <c r="R1497" s="206"/>
      <c r="S1497" s="206"/>
      <c r="T1497" s="371"/>
      <c r="U1497" s="206"/>
      <c r="V1497" s="202">
        <v>25</v>
      </c>
      <c r="W1497" s="214">
        <v>43689</v>
      </c>
      <c r="X1497" s="371">
        <v>11265</v>
      </c>
      <c r="Y1497" s="371"/>
      <c r="Z1497" s="371">
        <f t="shared" si="54"/>
        <v>5398</v>
      </c>
      <c r="AA1497" s="371">
        <v>5867</v>
      </c>
      <c r="AB1497" s="504" t="s">
        <v>5708</v>
      </c>
      <c r="AC1497" s="504"/>
      <c r="AD1497" s="419" t="str">
        <f>'РАЗДЕЛ 3'!$C$4</f>
        <v>МУП «Горводоканал»</v>
      </c>
      <c r="AE1497" s="417" t="s">
        <v>4433</v>
      </c>
      <c r="AF1497" s="420" t="s">
        <v>4121</v>
      </c>
      <c r="AG1497" s="216"/>
      <c r="AH1497" s="421"/>
      <c r="AI1497" s="217"/>
      <c r="BA1497" s="209" t="s">
        <v>10046</v>
      </c>
      <c r="BC1497" s="252"/>
      <c r="BD1497" s="252"/>
      <c r="BE1497" s="252"/>
      <c r="BF1497" s="252"/>
      <c r="BG1497" s="252"/>
      <c r="BH1497" s="252"/>
      <c r="BI1497" s="252"/>
      <c r="BJ1497" s="252"/>
      <c r="BK1497" s="252"/>
      <c r="BL1497" s="252"/>
      <c r="BM1497" s="252"/>
    </row>
    <row r="1498" spans="1:65" s="209" customFormat="1" ht="56.25">
      <c r="A1498" s="420">
        <v>1495</v>
      </c>
      <c r="B1498" s="420" t="s">
        <v>5549</v>
      </c>
      <c r="C1498" s="420" t="s">
        <v>8893</v>
      </c>
      <c r="D1498" s="210" t="s">
        <v>4121</v>
      </c>
      <c r="E1498" s="504" t="s">
        <v>5550</v>
      </c>
      <c r="F1498" s="504"/>
      <c r="G1498" s="504"/>
      <c r="H1498" s="504"/>
      <c r="I1498" s="504"/>
      <c r="J1498" s="504"/>
      <c r="K1498" s="504"/>
      <c r="L1498" s="417" t="s">
        <v>4121</v>
      </c>
      <c r="M1498" s="420"/>
      <c r="N1498" s="206"/>
      <c r="O1498" s="206"/>
      <c r="P1498" s="371"/>
      <c r="Q1498" s="371"/>
      <c r="R1498" s="206"/>
      <c r="S1498" s="206"/>
      <c r="T1498" s="371"/>
      <c r="U1498" s="206"/>
      <c r="V1498" s="202">
        <v>734.1</v>
      </c>
      <c r="W1498" s="214" t="s">
        <v>4121</v>
      </c>
      <c r="X1498" s="371">
        <v>4549203</v>
      </c>
      <c r="Y1498" s="371"/>
      <c r="Z1498" s="371">
        <f t="shared" si="54"/>
        <v>1465854</v>
      </c>
      <c r="AA1498" s="371">
        <v>3083349</v>
      </c>
      <c r="AB1498" s="504" t="s">
        <v>5551</v>
      </c>
      <c r="AC1498" s="504"/>
      <c r="AD1498" s="419" t="str">
        <f>'РАЗДЕЛ 3'!$C$4</f>
        <v>МУП «Горводоканал»</v>
      </c>
      <c r="AE1498" s="417" t="s">
        <v>4433</v>
      </c>
      <c r="AF1498" s="420" t="s">
        <v>4121</v>
      </c>
      <c r="AG1498" s="216"/>
      <c r="AH1498" s="421"/>
      <c r="AI1498" s="217"/>
      <c r="BC1498" s="252"/>
      <c r="BD1498" s="252"/>
      <c r="BE1498" s="252"/>
      <c r="BF1498" s="252"/>
      <c r="BG1498" s="252"/>
      <c r="BH1498" s="252"/>
      <c r="BI1498" s="252"/>
      <c r="BJ1498" s="252"/>
      <c r="BK1498" s="252"/>
      <c r="BL1498" s="252"/>
      <c r="BM1498" s="252"/>
    </row>
    <row r="1499" spans="1:65" s="209" customFormat="1" ht="33.75" customHeight="1">
      <c r="A1499" s="420">
        <v>1496</v>
      </c>
      <c r="B1499" s="420" t="s">
        <v>10078</v>
      </c>
      <c r="C1499" s="420" t="s">
        <v>8893</v>
      </c>
      <c r="D1499" s="210" t="s">
        <v>4121</v>
      </c>
      <c r="E1499" s="504" t="s">
        <v>10079</v>
      </c>
      <c r="F1499" s="504"/>
      <c r="G1499" s="504"/>
      <c r="H1499" s="504"/>
      <c r="I1499" s="504"/>
      <c r="J1499" s="504"/>
      <c r="K1499" s="504"/>
      <c r="L1499" s="417" t="s">
        <v>4121</v>
      </c>
      <c r="M1499" s="420"/>
      <c r="N1499" s="206"/>
      <c r="O1499" s="206"/>
      <c r="P1499" s="371"/>
      <c r="Q1499" s="371"/>
      <c r="R1499" s="206"/>
      <c r="S1499" s="206"/>
      <c r="T1499" s="371"/>
      <c r="U1499" s="206"/>
      <c r="V1499" s="202">
        <v>13.05</v>
      </c>
      <c r="W1499" s="214">
        <v>42593</v>
      </c>
      <c r="X1499" s="371">
        <v>30000</v>
      </c>
      <c r="Y1499" s="371"/>
      <c r="Z1499" s="371">
        <f t="shared" si="54"/>
        <v>9166</v>
      </c>
      <c r="AA1499" s="371">
        <v>20834</v>
      </c>
      <c r="AB1499" s="504" t="s">
        <v>5552</v>
      </c>
      <c r="AC1499" s="504"/>
      <c r="AD1499" s="419" t="str">
        <f>'РАЗДЕЛ 3'!$C$4</f>
        <v>МУП «Горводоканал»</v>
      </c>
      <c r="AE1499" s="417" t="s">
        <v>4433</v>
      </c>
      <c r="AF1499" s="420" t="s">
        <v>4121</v>
      </c>
      <c r="AG1499" s="216"/>
      <c r="AH1499" s="421"/>
      <c r="AI1499" s="217"/>
      <c r="BA1499" s="209" t="s">
        <v>10047</v>
      </c>
      <c r="BC1499" s="252"/>
      <c r="BD1499" s="252"/>
      <c r="BE1499" s="252"/>
      <c r="BF1499" s="252"/>
      <c r="BG1499" s="252"/>
      <c r="BH1499" s="252"/>
      <c r="BI1499" s="252"/>
      <c r="BJ1499" s="252"/>
      <c r="BK1499" s="252"/>
      <c r="BL1499" s="252"/>
      <c r="BM1499" s="252"/>
    </row>
    <row r="1500" spans="1:65" s="209" customFormat="1" ht="33.75" customHeight="1">
      <c r="A1500" s="420">
        <v>1497</v>
      </c>
      <c r="B1500" s="420" t="s">
        <v>5553</v>
      </c>
      <c r="C1500" s="420" t="s">
        <v>8893</v>
      </c>
      <c r="D1500" s="210" t="s">
        <v>5890</v>
      </c>
      <c r="E1500" s="504" t="s">
        <v>10060</v>
      </c>
      <c r="F1500" s="504"/>
      <c r="G1500" s="504"/>
      <c r="H1500" s="504"/>
      <c r="I1500" s="504"/>
      <c r="J1500" s="504"/>
      <c r="K1500" s="504"/>
      <c r="L1500" s="417" t="s">
        <v>4121</v>
      </c>
      <c r="M1500" s="420"/>
      <c r="N1500" s="206"/>
      <c r="O1500" s="206"/>
      <c r="P1500" s="371"/>
      <c r="Q1500" s="371"/>
      <c r="R1500" s="206"/>
      <c r="S1500" s="206"/>
      <c r="T1500" s="371"/>
      <c r="U1500" s="206"/>
      <c r="V1500" s="202">
        <v>346</v>
      </c>
      <c r="W1500" s="214">
        <v>42698</v>
      </c>
      <c r="X1500" s="371">
        <v>1650439</v>
      </c>
      <c r="Y1500" s="371"/>
      <c r="Z1500" s="371">
        <f t="shared" si="54"/>
        <v>495131</v>
      </c>
      <c r="AA1500" s="371">
        <v>1155308</v>
      </c>
      <c r="AB1500" s="504" t="s">
        <v>1294</v>
      </c>
      <c r="AC1500" s="504"/>
      <c r="AD1500" s="419" t="str">
        <f>'РАЗДЕЛ 3'!$C$4</f>
        <v>МУП «Горводоканал»</v>
      </c>
      <c r="AE1500" s="417" t="s">
        <v>4433</v>
      </c>
      <c r="AF1500" s="420" t="s">
        <v>4121</v>
      </c>
      <c r="AG1500" s="216"/>
      <c r="AH1500" s="421"/>
      <c r="AI1500" s="217"/>
      <c r="BA1500" s="209" t="s">
        <v>10061</v>
      </c>
      <c r="BC1500" s="252"/>
      <c r="BD1500" s="252"/>
      <c r="BE1500" s="252"/>
      <c r="BF1500" s="252"/>
      <c r="BG1500" s="252"/>
      <c r="BH1500" s="252"/>
      <c r="BI1500" s="252"/>
      <c r="BJ1500" s="252"/>
      <c r="BK1500" s="252"/>
      <c r="BL1500" s="252"/>
      <c r="BM1500" s="252"/>
    </row>
    <row r="1501" spans="1:65" s="209" customFormat="1" ht="33.75" customHeight="1">
      <c r="A1501" s="420">
        <v>1498</v>
      </c>
      <c r="B1501" s="420" t="s">
        <v>10067</v>
      </c>
      <c r="C1501" s="420" t="s">
        <v>8893</v>
      </c>
      <c r="D1501" s="210" t="s">
        <v>5891</v>
      </c>
      <c r="E1501" s="504" t="s">
        <v>10068</v>
      </c>
      <c r="F1501" s="504"/>
      <c r="G1501" s="504"/>
      <c r="H1501" s="504"/>
      <c r="I1501" s="504"/>
      <c r="J1501" s="504"/>
      <c r="K1501" s="504"/>
      <c r="L1501" s="417" t="s">
        <v>4121</v>
      </c>
      <c r="M1501" s="420"/>
      <c r="N1501" s="206"/>
      <c r="O1501" s="206"/>
      <c r="P1501" s="371"/>
      <c r="Q1501" s="371"/>
      <c r="R1501" s="206"/>
      <c r="S1501" s="206"/>
      <c r="T1501" s="371"/>
      <c r="U1501" s="206"/>
      <c r="V1501" s="202">
        <v>388</v>
      </c>
      <c r="W1501" s="214">
        <v>42698</v>
      </c>
      <c r="X1501" s="371">
        <v>1678719</v>
      </c>
      <c r="Y1501" s="371"/>
      <c r="Z1501" s="371">
        <f t="shared" si="54"/>
        <v>503616</v>
      </c>
      <c r="AA1501" s="371">
        <v>1175103</v>
      </c>
      <c r="AB1501" s="504" t="s">
        <v>1294</v>
      </c>
      <c r="AC1501" s="504"/>
      <c r="AD1501" s="419" t="str">
        <f>'РАЗДЕЛ 3'!$C$4</f>
        <v>МУП «Горводоканал»</v>
      </c>
      <c r="AE1501" s="417" t="s">
        <v>4433</v>
      </c>
      <c r="AF1501" s="420" t="s">
        <v>4121</v>
      </c>
      <c r="AG1501" s="216"/>
      <c r="AH1501" s="421"/>
      <c r="AI1501" s="217"/>
      <c r="BA1501" s="209" t="s">
        <v>10069</v>
      </c>
      <c r="BC1501" s="252"/>
      <c r="BD1501" s="252"/>
      <c r="BE1501" s="252"/>
      <c r="BF1501" s="252"/>
      <c r="BG1501" s="252"/>
      <c r="BH1501" s="252"/>
      <c r="BI1501" s="252"/>
      <c r="BJ1501" s="252"/>
      <c r="BK1501" s="252"/>
      <c r="BL1501" s="252"/>
      <c r="BM1501" s="252"/>
    </row>
    <row r="1502" spans="1:65" s="209" customFormat="1" ht="34.5" customHeight="1">
      <c r="A1502" s="420">
        <v>1499</v>
      </c>
      <c r="B1502" s="419" t="s">
        <v>10088</v>
      </c>
      <c r="C1502" s="419" t="s">
        <v>8893</v>
      </c>
      <c r="D1502" s="419">
        <v>1416</v>
      </c>
      <c r="E1502" s="494" t="s">
        <v>10089</v>
      </c>
      <c r="F1502" s="494"/>
      <c r="G1502" s="494"/>
      <c r="H1502" s="494"/>
      <c r="I1502" s="494"/>
      <c r="J1502" s="494"/>
      <c r="K1502" s="494"/>
      <c r="L1502" s="419" t="s">
        <v>4121</v>
      </c>
      <c r="M1502" s="420"/>
      <c r="N1502" s="205"/>
      <c r="O1502" s="205"/>
      <c r="P1502" s="420"/>
      <c r="Q1502" s="420"/>
      <c r="R1502" s="205"/>
      <c r="S1502" s="205"/>
      <c r="T1502" s="420"/>
      <c r="U1502" s="205"/>
      <c r="V1502" s="211">
        <v>908</v>
      </c>
      <c r="W1502" s="214">
        <v>42809</v>
      </c>
      <c r="X1502" s="371">
        <v>5651785</v>
      </c>
      <c r="Y1502" s="371"/>
      <c r="Z1502" s="371">
        <f t="shared" si="54"/>
        <v>1428645</v>
      </c>
      <c r="AA1502" s="371">
        <v>4223140</v>
      </c>
      <c r="AB1502" s="494" t="s">
        <v>6032</v>
      </c>
      <c r="AC1502" s="494"/>
      <c r="AD1502" s="419" t="str">
        <f>'РАЗДЕЛ 3'!$C$4</f>
        <v>МУП «Горводоканал»</v>
      </c>
      <c r="AE1502" s="417" t="s">
        <v>4433</v>
      </c>
      <c r="AF1502" s="420" t="s">
        <v>4121</v>
      </c>
      <c r="AG1502" s="243"/>
      <c r="AH1502" s="208"/>
      <c r="AI1502" s="243"/>
      <c r="BA1502" s="209" t="s">
        <v>10090</v>
      </c>
      <c r="BC1502" s="252"/>
      <c r="BD1502" s="252"/>
      <c r="BE1502" s="252"/>
      <c r="BF1502" s="252"/>
      <c r="BG1502" s="252"/>
      <c r="BH1502" s="252"/>
      <c r="BI1502" s="252"/>
      <c r="BJ1502" s="252"/>
      <c r="BK1502" s="252"/>
      <c r="BL1502" s="252"/>
      <c r="BM1502" s="252"/>
    </row>
    <row r="1503" spans="1:65" s="209" customFormat="1" ht="51.75" customHeight="1">
      <c r="A1503" s="420">
        <v>1500</v>
      </c>
      <c r="B1503" s="419" t="s">
        <v>10086</v>
      </c>
      <c r="C1503" s="419" t="s">
        <v>8893</v>
      </c>
      <c r="D1503" s="419">
        <v>1422</v>
      </c>
      <c r="E1503" s="494" t="s">
        <v>10087</v>
      </c>
      <c r="F1503" s="494"/>
      <c r="G1503" s="494"/>
      <c r="H1503" s="494"/>
      <c r="I1503" s="494"/>
      <c r="J1503" s="494"/>
      <c r="K1503" s="494"/>
      <c r="L1503" s="419" t="s">
        <v>4121</v>
      </c>
      <c r="M1503" s="420"/>
      <c r="N1503" s="205"/>
      <c r="O1503" s="205"/>
      <c r="P1503" s="420"/>
      <c r="Q1503" s="420"/>
      <c r="R1503" s="205"/>
      <c r="S1503" s="205"/>
      <c r="T1503" s="420"/>
      <c r="U1503" s="205"/>
      <c r="V1503" s="211">
        <v>30</v>
      </c>
      <c r="W1503" s="214">
        <v>42752</v>
      </c>
      <c r="X1503" s="371">
        <v>30000</v>
      </c>
      <c r="Y1503" s="371"/>
      <c r="Z1503" s="371">
        <f t="shared" si="54"/>
        <v>7583</v>
      </c>
      <c r="AA1503" s="371">
        <v>22417</v>
      </c>
      <c r="AB1503" s="494" t="s">
        <v>6032</v>
      </c>
      <c r="AC1503" s="494"/>
      <c r="AD1503" s="419" t="str">
        <f>'РАЗДЕЛ 3'!$C$4</f>
        <v>МУП «Горводоканал»</v>
      </c>
      <c r="AE1503" s="417" t="s">
        <v>4433</v>
      </c>
      <c r="AF1503" s="420" t="s">
        <v>4121</v>
      </c>
      <c r="AG1503" s="243"/>
      <c r="AH1503" s="208"/>
      <c r="AI1503" s="243"/>
      <c r="BA1503" s="209" t="s">
        <v>10085</v>
      </c>
      <c r="BC1503" s="252"/>
      <c r="BD1503" s="252"/>
      <c r="BE1503" s="252"/>
      <c r="BF1503" s="252"/>
      <c r="BG1503" s="252"/>
      <c r="BH1503" s="252"/>
      <c r="BI1503" s="252"/>
      <c r="BJ1503" s="252"/>
      <c r="BK1503" s="252"/>
      <c r="BL1503" s="252"/>
      <c r="BM1503" s="252"/>
    </row>
    <row r="1504" spans="1:65" s="209" customFormat="1" ht="33.75">
      <c r="A1504" s="420">
        <v>1501</v>
      </c>
      <c r="B1504" s="417" t="s">
        <v>1616</v>
      </c>
      <c r="C1504" s="417" t="s">
        <v>8893</v>
      </c>
      <c r="D1504" s="419">
        <v>8459</v>
      </c>
      <c r="E1504" s="494" t="s">
        <v>10321</v>
      </c>
      <c r="F1504" s="494"/>
      <c r="G1504" s="494"/>
      <c r="H1504" s="494"/>
      <c r="I1504" s="494"/>
      <c r="J1504" s="494"/>
      <c r="K1504" s="494"/>
      <c r="L1504" s="419" t="s">
        <v>4121</v>
      </c>
      <c r="M1504" s="420"/>
      <c r="N1504" s="205"/>
      <c r="O1504" s="205"/>
      <c r="P1504" s="420"/>
      <c r="Q1504" s="420"/>
      <c r="R1504" s="205"/>
      <c r="S1504" s="205"/>
      <c r="T1504" s="420"/>
      <c r="U1504" s="205"/>
      <c r="V1504" s="211">
        <v>1113</v>
      </c>
      <c r="W1504" s="214">
        <v>42699</v>
      </c>
      <c r="X1504" s="371">
        <v>4784842</v>
      </c>
      <c r="Y1504" s="371"/>
      <c r="Z1504" s="371">
        <f t="shared" si="54"/>
        <v>1209502</v>
      </c>
      <c r="AA1504" s="371">
        <v>3575340</v>
      </c>
      <c r="AB1504" s="494" t="s">
        <v>6032</v>
      </c>
      <c r="AC1504" s="494"/>
      <c r="AD1504" s="419" t="str">
        <f>'РАЗДЕЛ 3'!$C$4</f>
        <v>МУП «Горводоканал»</v>
      </c>
      <c r="AE1504" s="417" t="s">
        <v>4433</v>
      </c>
      <c r="AF1504" s="420" t="s">
        <v>4121</v>
      </c>
      <c r="AG1504" s="243"/>
      <c r="AH1504" s="208"/>
      <c r="AI1504" s="243"/>
      <c r="BA1504" s="209" t="s">
        <v>10320</v>
      </c>
      <c r="BC1504" s="252"/>
      <c r="BD1504" s="252"/>
      <c r="BE1504" s="252"/>
      <c r="BF1504" s="252"/>
      <c r="BG1504" s="252"/>
      <c r="BH1504" s="252"/>
      <c r="BI1504" s="252"/>
      <c r="BJ1504" s="252"/>
      <c r="BK1504" s="252"/>
      <c r="BL1504" s="252"/>
      <c r="BM1504" s="252"/>
    </row>
    <row r="1505" spans="1:65" s="209" customFormat="1" ht="33" customHeight="1">
      <c r="A1505" s="420">
        <v>1502</v>
      </c>
      <c r="B1505" s="417" t="s">
        <v>10051</v>
      </c>
      <c r="C1505" s="417" t="s">
        <v>8893</v>
      </c>
      <c r="D1505" s="419">
        <v>8461</v>
      </c>
      <c r="E1505" s="494" t="s">
        <v>10052</v>
      </c>
      <c r="F1505" s="494"/>
      <c r="G1505" s="494"/>
      <c r="H1505" s="494"/>
      <c r="I1505" s="494"/>
      <c r="J1505" s="494"/>
      <c r="K1505" s="494"/>
      <c r="L1505" s="419" t="s">
        <v>4121</v>
      </c>
      <c r="M1505" s="420"/>
      <c r="N1505" s="205"/>
      <c r="O1505" s="205"/>
      <c r="P1505" s="420"/>
      <c r="Q1505" s="420"/>
      <c r="R1505" s="205"/>
      <c r="S1505" s="205"/>
      <c r="T1505" s="420"/>
      <c r="U1505" s="205"/>
      <c r="V1505" s="211">
        <v>1285</v>
      </c>
      <c r="W1505" s="214">
        <v>42699</v>
      </c>
      <c r="X1505" s="371">
        <v>4784842</v>
      </c>
      <c r="Y1505" s="371"/>
      <c r="Z1505" s="371">
        <f t="shared" si="54"/>
        <v>1209502</v>
      </c>
      <c r="AA1505" s="371">
        <v>3575340</v>
      </c>
      <c r="AB1505" s="494" t="s">
        <v>6033</v>
      </c>
      <c r="AC1505" s="494"/>
      <c r="AD1505" s="419" t="str">
        <f>'РАЗДЕЛ 3'!$C$4</f>
        <v>МУП «Горводоканал»</v>
      </c>
      <c r="AE1505" s="417" t="s">
        <v>4433</v>
      </c>
      <c r="AF1505" s="420" t="s">
        <v>4121</v>
      </c>
      <c r="AG1505" s="243"/>
      <c r="AH1505" s="208"/>
      <c r="AI1505" s="243"/>
      <c r="BA1505" s="209" t="s">
        <v>10053</v>
      </c>
      <c r="BC1505" s="252"/>
      <c r="BD1505" s="252"/>
      <c r="BE1505" s="252"/>
      <c r="BF1505" s="252"/>
      <c r="BG1505" s="252"/>
      <c r="BH1505" s="252"/>
      <c r="BI1505" s="252"/>
      <c r="BJ1505" s="252"/>
      <c r="BK1505" s="252"/>
      <c r="BL1505" s="252"/>
      <c r="BM1505" s="252"/>
    </row>
    <row r="1506" spans="1:65" s="209" customFormat="1" ht="58.5" customHeight="1">
      <c r="A1506" s="420">
        <v>1503</v>
      </c>
      <c r="B1506" s="271" t="s">
        <v>10082</v>
      </c>
      <c r="C1506" s="271" t="s">
        <v>8893</v>
      </c>
      <c r="D1506" s="419">
        <v>9065</v>
      </c>
      <c r="E1506" s="494" t="s">
        <v>10083</v>
      </c>
      <c r="F1506" s="494"/>
      <c r="G1506" s="494"/>
      <c r="H1506" s="494"/>
      <c r="I1506" s="494"/>
      <c r="J1506" s="494"/>
      <c r="K1506" s="494"/>
      <c r="L1506" s="419" t="s">
        <v>4121</v>
      </c>
      <c r="M1506" s="420"/>
      <c r="N1506" s="205"/>
      <c r="O1506" s="205"/>
      <c r="P1506" s="420"/>
      <c r="Q1506" s="420"/>
      <c r="R1506" s="205"/>
      <c r="S1506" s="205"/>
      <c r="T1506" s="420"/>
      <c r="U1506" s="205"/>
      <c r="V1506" s="211">
        <v>167</v>
      </c>
      <c r="W1506" s="214">
        <v>43273</v>
      </c>
      <c r="X1506" s="421">
        <v>827315</v>
      </c>
      <c r="Y1506" s="371"/>
      <c r="Z1506" s="371">
        <f t="shared" si="54"/>
        <v>209127</v>
      </c>
      <c r="AA1506" s="371">
        <v>618188</v>
      </c>
      <c r="AB1506" s="494" t="s">
        <v>6033</v>
      </c>
      <c r="AC1506" s="494"/>
      <c r="AD1506" s="419" t="str">
        <f>'РАЗДЕЛ 3'!$C$4</f>
        <v>МУП «Горводоканал»</v>
      </c>
      <c r="AE1506" s="417" t="s">
        <v>4433</v>
      </c>
      <c r="AF1506" s="420" t="s">
        <v>4121</v>
      </c>
      <c r="AG1506" s="243"/>
      <c r="AH1506" s="208"/>
      <c r="AI1506" s="243"/>
      <c r="BA1506" s="209" t="s">
        <v>10084</v>
      </c>
      <c r="BC1506" s="252"/>
      <c r="BD1506" s="252"/>
      <c r="BE1506" s="252"/>
      <c r="BF1506" s="252"/>
      <c r="BG1506" s="252"/>
      <c r="BH1506" s="252"/>
      <c r="BI1506" s="252"/>
      <c r="BJ1506" s="252"/>
      <c r="BK1506" s="252"/>
      <c r="BL1506" s="252"/>
      <c r="BM1506" s="252"/>
    </row>
    <row r="1507" spans="1:65" s="209" customFormat="1" ht="71.25" customHeight="1">
      <c r="A1507" s="420">
        <v>1504</v>
      </c>
      <c r="B1507" s="271" t="s">
        <v>5625</v>
      </c>
      <c r="C1507" s="271" t="s">
        <v>8893</v>
      </c>
      <c r="D1507" s="419">
        <v>9064</v>
      </c>
      <c r="E1507" s="494" t="s">
        <v>10083</v>
      </c>
      <c r="F1507" s="494"/>
      <c r="G1507" s="494"/>
      <c r="H1507" s="494"/>
      <c r="I1507" s="494"/>
      <c r="J1507" s="494"/>
      <c r="K1507" s="494"/>
      <c r="L1507" s="419" t="s">
        <v>4121</v>
      </c>
      <c r="M1507" s="420"/>
      <c r="N1507" s="205"/>
      <c r="O1507" s="205"/>
      <c r="P1507" s="420"/>
      <c r="Q1507" s="420"/>
      <c r="R1507" s="205"/>
      <c r="S1507" s="205"/>
      <c r="T1507" s="420"/>
      <c r="U1507" s="205"/>
      <c r="V1507" s="211">
        <v>1159</v>
      </c>
      <c r="W1507" s="214">
        <v>43273</v>
      </c>
      <c r="X1507" s="421">
        <v>4172685</v>
      </c>
      <c r="Y1507" s="371"/>
      <c r="Z1507" s="371">
        <f t="shared" si="54"/>
        <v>1054762</v>
      </c>
      <c r="AA1507" s="371">
        <v>3117923</v>
      </c>
      <c r="AB1507" s="494" t="s">
        <v>6032</v>
      </c>
      <c r="AC1507" s="494"/>
      <c r="AD1507" s="419" t="str">
        <f>'РАЗДЕЛ 3'!$C$4</f>
        <v>МУП «Горводоканал»</v>
      </c>
      <c r="AE1507" s="417" t="s">
        <v>4433</v>
      </c>
      <c r="AF1507" s="420" t="s">
        <v>4121</v>
      </c>
      <c r="AG1507" s="243"/>
      <c r="AH1507" s="208"/>
      <c r="AI1507" s="243"/>
      <c r="BA1507" s="209" t="s">
        <v>10323</v>
      </c>
      <c r="BC1507" s="252"/>
      <c r="BD1507" s="252"/>
      <c r="BE1507" s="252"/>
      <c r="BF1507" s="252"/>
      <c r="BG1507" s="252"/>
      <c r="BH1507" s="252"/>
      <c r="BI1507" s="252"/>
      <c r="BJ1507" s="252"/>
      <c r="BK1507" s="252"/>
      <c r="BL1507" s="252"/>
      <c r="BM1507" s="252"/>
    </row>
    <row r="1508" spans="1:65" s="209" customFormat="1" ht="52.5" customHeight="1">
      <c r="A1508" s="420">
        <v>1505</v>
      </c>
      <c r="B1508" s="465" t="s">
        <v>10063</v>
      </c>
      <c r="C1508" s="465" t="s">
        <v>8893</v>
      </c>
      <c r="D1508" s="419">
        <v>9069</v>
      </c>
      <c r="E1508" s="494" t="s">
        <v>10062</v>
      </c>
      <c r="F1508" s="494"/>
      <c r="G1508" s="494"/>
      <c r="H1508" s="494"/>
      <c r="I1508" s="494"/>
      <c r="J1508" s="494"/>
      <c r="K1508" s="494"/>
      <c r="L1508" s="419" t="s">
        <v>4121</v>
      </c>
      <c r="M1508" s="420"/>
      <c r="N1508" s="205"/>
      <c r="O1508" s="205"/>
      <c r="P1508" s="420"/>
      <c r="Q1508" s="420"/>
      <c r="R1508" s="205"/>
      <c r="S1508" s="205"/>
      <c r="T1508" s="420"/>
      <c r="U1508" s="205"/>
      <c r="V1508" s="211">
        <v>213</v>
      </c>
      <c r="W1508" s="214">
        <v>43274</v>
      </c>
      <c r="X1508" s="421">
        <v>2048204</v>
      </c>
      <c r="Y1508" s="371"/>
      <c r="Z1508" s="371">
        <f t="shared" si="54"/>
        <v>529120</v>
      </c>
      <c r="AA1508" s="371">
        <v>1519084</v>
      </c>
      <c r="AB1508" s="494" t="s">
        <v>6029</v>
      </c>
      <c r="AC1508" s="494"/>
      <c r="AD1508" s="419" t="str">
        <f>'РАЗДЕЛ 3'!$C$4</f>
        <v>МУП «Горводоканал»</v>
      </c>
      <c r="AE1508" s="417" t="s">
        <v>4433</v>
      </c>
      <c r="AF1508" s="420" t="s">
        <v>4121</v>
      </c>
      <c r="AG1508" s="243"/>
      <c r="AH1508" s="208"/>
      <c r="AI1508" s="243"/>
      <c r="BA1508" s="209" t="s">
        <v>10064</v>
      </c>
      <c r="BC1508" s="252"/>
      <c r="BD1508" s="252"/>
      <c r="BE1508" s="252"/>
      <c r="BF1508" s="252"/>
      <c r="BG1508" s="252"/>
      <c r="BH1508" s="252"/>
      <c r="BI1508" s="252"/>
      <c r="BJ1508" s="252"/>
      <c r="BK1508" s="252"/>
      <c r="BL1508" s="252"/>
      <c r="BM1508" s="252"/>
    </row>
    <row r="1509" spans="1:65" s="209" customFormat="1" ht="45" customHeight="1">
      <c r="A1509" s="420">
        <v>1506</v>
      </c>
      <c r="B1509" s="465" t="s">
        <v>6028</v>
      </c>
      <c r="C1509" s="465" t="s">
        <v>8893</v>
      </c>
      <c r="D1509" s="419">
        <v>9070</v>
      </c>
      <c r="E1509" s="494" t="s">
        <v>10325</v>
      </c>
      <c r="F1509" s="494"/>
      <c r="G1509" s="494"/>
      <c r="H1509" s="494"/>
      <c r="I1509" s="494"/>
      <c r="J1509" s="494"/>
      <c r="K1509" s="494"/>
      <c r="L1509" s="419" t="s">
        <v>4121</v>
      </c>
      <c r="M1509" s="420"/>
      <c r="N1509" s="205"/>
      <c r="O1509" s="205"/>
      <c r="P1509" s="420"/>
      <c r="Q1509" s="420"/>
      <c r="R1509" s="205"/>
      <c r="S1509" s="205"/>
      <c r="T1509" s="420"/>
      <c r="U1509" s="205"/>
      <c r="V1509" s="211">
        <v>210</v>
      </c>
      <c r="W1509" s="214">
        <v>43274</v>
      </c>
      <c r="X1509" s="421">
        <v>2019357</v>
      </c>
      <c r="Y1509" s="371"/>
      <c r="Z1509" s="371">
        <f t="shared" si="54"/>
        <v>521667</v>
      </c>
      <c r="AA1509" s="371">
        <v>1497690</v>
      </c>
      <c r="AB1509" s="494" t="s">
        <v>6029</v>
      </c>
      <c r="AC1509" s="494"/>
      <c r="AD1509" s="419" t="str">
        <f>'РАЗДЕЛ 3'!$C$4</f>
        <v>МУП «Горводоканал»</v>
      </c>
      <c r="AE1509" s="417" t="s">
        <v>4433</v>
      </c>
      <c r="AF1509" s="420" t="s">
        <v>4121</v>
      </c>
      <c r="AG1509" s="243"/>
      <c r="AH1509" s="208"/>
      <c r="AI1509" s="243"/>
      <c r="BC1509" s="252"/>
      <c r="BD1509" s="252"/>
      <c r="BE1509" s="252"/>
      <c r="BF1509" s="252"/>
      <c r="BG1509" s="252"/>
      <c r="BH1509" s="252"/>
      <c r="BI1509" s="252"/>
      <c r="BJ1509" s="252"/>
      <c r="BK1509" s="252"/>
      <c r="BL1509" s="252"/>
      <c r="BM1509" s="252"/>
    </row>
    <row r="1510" spans="1:65" s="209" customFormat="1" ht="45">
      <c r="A1510" s="420">
        <v>1507</v>
      </c>
      <c r="B1510" s="465" t="s">
        <v>6030</v>
      </c>
      <c r="C1510" s="465" t="s">
        <v>8893</v>
      </c>
      <c r="D1510" s="419" t="s">
        <v>4121</v>
      </c>
      <c r="E1510" s="494" t="s">
        <v>10324</v>
      </c>
      <c r="F1510" s="494"/>
      <c r="G1510" s="494"/>
      <c r="H1510" s="494"/>
      <c r="I1510" s="494"/>
      <c r="J1510" s="494"/>
      <c r="K1510" s="494"/>
      <c r="L1510" s="419" t="s">
        <v>4121</v>
      </c>
      <c r="M1510" s="420"/>
      <c r="N1510" s="205"/>
      <c r="O1510" s="205"/>
      <c r="P1510" s="420"/>
      <c r="Q1510" s="420"/>
      <c r="R1510" s="205"/>
      <c r="S1510" s="205"/>
      <c r="T1510" s="420"/>
      <c r="U1510" s="205"/>
      <c r="V1510" s="211">
        <v>42</v>
      </c>
      <c r="W1510" s="214">
        <v>43223</v>
      </c>
      <c r="X1510" s="421">
        <v>96600</v>
      </c>
      <c r="Y1510" s="371"/>
      <c r="Z1510" s="371">
        <f t="shared" si="54"/>
        <v>24686</v>
      </c>
      <c r="AA1510" s="371">
        <v>71914</v>
      </c>
      <c r="AB1510" s="494" t="s">
        <v>6014</v>
      </c>
      <c r="AC1510" s="494"/>
      <c r="AD1510" s="419" t="str">
        <f>'РАЗДЕЛ 3'!$C$4</f>
        <v>МУП «Горводоканал»</v>
      </c>
      <c r="AE1510" s="417" t="s">
        <v>4433</v>
      </c>
      <c r="AF1510" s="420" t="s">
        <v>4121</v>
      </c>
      <c r="AG1510" s="243"/>
      <c r="AH1510" s="208"/>
      <c r="AI1510" s="243"/>
      <c r="BA1510" s="209" t="s">
        <v>10174</v>
      </c>
      <c r="BC1510" s="252"/>
      <c r="BD1510" s="252"/>
      <c r="BE1510" s="252"/>
      <c r="BF1510" s="252"/>
      <c r="BG1510" s="252"/>
      <c r="BH1510" s="252"/>
      <c r="BI1510" s="252"/>
      <c r="BJ1510" s="252"/>
      <c r="BK1510" s="252"/>
      <c r="BL1510" s="252"/>
      <c r="BM1510" s="252"/>
    </row>
    <row r="1511" spans="1:65" s="209" customFormat="1" ht="33.75" customHeight="1">
      <c r="A1511" s="420">
        <v>1508</v>
      </c>
      <c r="B1511" s="465" t="s">
        <v>10074</v>
      </c>
      <c r="C1511" s="465" t="s">
        <v>8893</v>
      </c>
      <c r="D1511" s="419">
        <v>8781</v>
      </c>
      <c r="E1511" s="494" t="s">
        <v>10073</v>
      </c>
      <c r="F1511" s="494"/>
      <c r="G1511" s="494"/>
      <c r="H1511" s="494"/>
      <c r="I1511" s="494"/>
      <c r="J1511" s="494"/>
      <c r="K1511" s="494"/>
      <c r="L1511" s="419" t="s">
        <v>4121</v>
      </c>
      <c r="M1511" s="420"/>
      <c r="N1511" s="205"/>
      <c r="O1511" s="205"/>
      <c r="P1511" s="420"/>
      <c r="Q1511" s="420"/>
      <c r="R1511" s="205"/>
      <c r="S1511" s="205"/>
      <c r="T1511" s="420"/>
      <c r="U1511" s="205"/>
      <c r="V1511" s="211">
        <v>258</v>
      </c>
      <c r="W1511" s="214">
        <v>43276</v>
      </c>
      <c r="X1511" s="421">
        <v>1470676</v>
      </c>
      <c r="Y1511" s="371"/>
      <c r="Z1511" s="371">
        <f t="shared" si="54"/>
        <v>371754</v>
      </c>
      <c r="AA1511" s="371">
        <v>1098922</v>
      </c>
      <c r="AB1511" s="494" t="s">
        <v>6031</v>
      </c>
      <c r="AC1511" s="494"/>
      <c r="AD1511" s="419" t="str">
        <f>'РАЗДЕЛ 3'!$C$4</f>
        <v>МУП «Горводоканал»</v>
      </c>
      <c r="AE1511" s="417" t="s">
        <v>4433</v>
      </c>
      <c r="AF1511" s="420" t="s">
        <v>4121</v>
      </c>
      <c r="AG1511" s="243"/>
      <c r="AH1511" s="208"/>
      <c r="AI1511" s="243"/>
      <c r="BA1511" s="209" t="s">
        <v>10075</v>
      </c>
      <c r="BC1511" s="252"/>
      <c r="BD1511" s="252"/>
      <c r="BE1511" s="252"/>
      <c r="BF1511" s="252"/>
      <c r="BG1511" s="252"/>
      <c r="BH1511" s="252"/>
      <c r="BI1511" s="252"/>
      <c r="BJ1511" s="252"/>
      <c r="BK1511" s="252"/>
      <c r="BL1511" s="252"/>
      <c r="BM1511" s="252"/>
    </row>
    <row r="1512" spans="1:65" s="209" customFormat="1" ht="22.5">
      <c r="A1512" s="420">
        <v>1509</v>
      </c>
      <c r="B1512" s="271" t="s">
        <v>10080</v>
      </c>
      <c r="C1512" s="271" t="s">
        <v>8893</v>
      </c>
      <c r="D1512" s="419">
        <v>8780</v>
      </c>
      <c r="E1512" s="494" t="s">
        <v>10073</v>
      </c>
      <c r="F1512" s="494"/>
      <c r="G1512" s="494"/>
      <c r="H1512" s="494"/>
      <c r="I1512" s="494"/>
      <c r="J1512" s="494"/>
      <c r="K1512" s="494"/>
      <c r="L1512" s="419" t="s">
        <v>4121</v>
      </c>
      <c r="M1512" s="420"/>
      <c r="N1512" s="205"/>
      <c r="O1512" s="205"/>
      <c r="P1512" s="420"/>
      <c r="Q1512" s="420"/>
      <c r="R1512" s="205"/>
      <c r="S1512" s="205"/>
      <c r="T1512" s="420"/>
      <c r="U1512" s="205"/>
      <c r="V1512" s="211">
        <v>326</v>
      </c>
      <c r="W1512" s="214">
        <v>43243</v>
      </c>
      <c r="X1512" s="421">
        <v>1858296</v>
      </c>
      <c r="Y1512" s="371"/>
      <c r="Z1512" s="371">
        <f t="shared" si="54"/>
        <v>469736</v>
      </c>
      <c r="AA1512" s="371">
        <v>1388560</v>
      </c>
      <c r="AB1512" s="494" t="s">
        <v>6031</v>
      </c>
      <c r="AC1512" s="494"/>
      <c r="AD1512" s="419" t="str">
        <f>'РАЗДЕЛ 3'!$C$4</f>
        <v>МУП «Горводоканал»</v>
      </c>
      <c r="AE1512" s="417" t="s">
        <v>4433</v>
      </c>
      <c r="AF1512" s="420" t="s">
        <v>4121</v>
      </c>
      <c r="AG1512" s="243"/>
      <c r="AH1512" s="208"/>
      <c r="AI1512" s="243"/>
      <c r="BA1512" s="209" t="s">
        <v>10081</v>
      </c>
      <c r="BC1512" s="252"/>
      <c r="BD1512" s="252"/>
      <c r="BE1512" s="252"/>
      <c r="BF1512" s="252"/>
      <c r="BG1512" s="252"/>
      <c r="BH1512" s="252"/>
      <c r="BI1512" s="252"/>
      <c r="BJ1512" s="252"/>
      <c r="BK1512" s="252"/>
      <c r="BL1512" s="252"/>
      <c r="BM1512" s="252"/>
    </row>
    <row r="1513" spans="1:65" s="209" customFormat="1" ht="45">
      <c r="A1513" s="420">
        <v>1510</v>
      </c>
      <c r="B1513" s="417" t="s">
        <v>6087</v>
      </c>
      <c r="C1513" s="417" t="s">
        <v>8893</v>
      </c>
      <c r="D1513" s="419" t="s">
        <v>4121</v>
      </c>
      <c r="E1513" s="494" t="s">
        <v>10322</v>
      </c>
      <c r="F1513" s="494"/>
      <c r="G1513" s="494"/>
      <c r="H1513" s="494"/>
      <c r="I1513" s="494"/>
      <c r="J1513" s="494"/>
      <c r="K1513" s="494"/>
      <c r="L1513" s="419" t="s">
        <v>4121</v>
      </c>
      <c r="M1513" s="420"/>
      <c r="N1513" s="205"/>
      <c r="O1513" s="205"/>
      <c r="P1513" s="420"/>
      <c r="Q1513" s="420"/>
      <c r="R1513" s="205"/>
      <c r="S1513" s="205"/>
      <c r="T1513" s="420"/>
      <c r="U1513" s="205"/>
      <c r="V1513" s="211">
        <v>244</v>
      </c>
      <c r="W1513" s="214">
        <v>43383</v>
      </c>
      <c r="X1513" s="421">
        <v>1232703</v>
      </c>
      <c r="Y1513" s="371"/>
      <c r="Z1513" s="371">
        <f t="shared" si="54"/>
        <v>291055</v>
      </c>
      <c r="AA1513" s="371">
        <v>941648</v>
      </c>
      <c r="AB1513" s="494" t="s">
        <v>6034</v>
      </c>
      <c r="AC1513" s="494"/>
      <c r="AD1513" s="419" t="str">
        <f>'РАЗДЕЛ 3'!$C$4</f>
        <v>МУП «Горводоканал»</v>
      </c>
      <c r="AE1513" s="417" t="s">
        <v>4433</v>
      </c>
      <c r="AF1513" s="420" t="s">
        <v>4121</v>
      </c>
      <c r="AG1513" s="243"/>
      <c r="AH1513" s="208"/>
      <c r="AI1513" s="243"/>
      <c r="BA1513" s="209" t="s">
        <v>10175</v>
      </c>
      <c r="BC1513" s="252"/>
      <c r="BD1513" s="252"/>
      <c r="BE1513" s="252"/>
      <c r="BF1513" s="252"/>
      <c r="BG1513" s="252"/>
      <c r="BH1513" s="252"/>
      <c r="BI1513" s="252"/>
      <c r="BJ1513" s="252"/>
      <c r="BK1513" s="252"/>
      <c r="BL1513" s="252"/>
      <c r="BM1513" s="252"/>
    </row>
    <row r="1514" spans="1:65" s="209" customFormat="1" ht="56.25">
      <c r="A1514" s="420">
        <v>1511</v>
      </c>
      <c r="B1514" s="465" t="s">
        <v>6035</v>
      </c>
      <c r="C1514" s="465" t="s">
        <v>8893</v>
      </c>
      <c r="D1514" s="419" t="s">
        <v>4121</v>
      </c>
      <c r="E1514" s="494" t="s">
        <v>10185</v>
      </c>
      <c r="F1514" s="494"/>
      <c r="G1514" s="494"/>
      <c r="H1514" s="494"/>
      <c r="I1514" s="494"/>
      <c r="J1514" s="494"/>
      <c r="K1514" s="494"/>
      <c r="L1514" s="419" t="s">
        <v>4121</v>
      </c>
      <c r="M1514" s="420"/>
      <c r="N1514" s="205"/>
      <c r="O1514" s="205"/>
      <c r="P1514" s="420"/>
      <c r="Q1514" s="420"/>
      <c r="R1514" s="205"/>
      <c r="S1514" s="205"/>
      <c r="T1514" s="420"/>
      <c r="U1514" s="205"/>
      <c r="V1514" s="211">
        <v>485</v>
      </c>
      <c r="W1514" s="214">
        <v>43383</v>
      </c>
      <c r="X1514" s="421">
        <v>2629961</v>
      </c>
      <c r="Y1514" s="371"/>
      <c r="Z1514" s="371">
        <f t="shared" si="54"/>
        <v>620963</v>
      </c>
      <c r="AA1514" s="371">
        <v>2008998</v>
      </c>
      <c r="AB1514" s="494" t="s">
        <v>6034</v>
      </c>
      <c r="AC1514" s="494"/>
      <c r="AD1514" s="419" t="str">
        <f>'РАЗДЕЛ 3'!$C$4</f>
        <v>МУП «Горводоканал»</v>
      </c>
      <c r="AE1514" s="417" t="s">
        <v>4433</v>
      </c>
      <c r="AF1514" s="420" t="s">
        <v>4121</v>
      </c>
      <c r="AG1514" s="243"/>
      <c r="AH1514" s="208"/>
      <c r="AI1514" s="243"/>
      <c r="BA1514" s="209" t="s">
        <v>10184</v>
      </c>
      <c r="BC1514" s="252"/>
      <c r="BD1514" s="252"/>
      <c r="BE1514" s="252"/>
      <c r="BF1514" s="252"/>
      <c r="BG1514" s="252"/>
      <c r="BH1514" s="252"/>
      <c r="BI1514" s="252"/>
      <c r="BJ1514" s="252"/>
      <c r="BK1514" s="252"/>
      <c r="BL1514" s="252"/>
      <c r="BM1514" s="252"/>
    </row>
    <row r="1515" spans="1:65" s="209" customFormat="1" ht="33.75">
      <c r="A1515" s="420">
        <v>1512</v>
      </c>
      <c r="B1515" s="420" t="s">
        <v>6036</v>
      </c>
      <c r="C1515" s="420" t="s">
        <v>8893</v>
      </c>
      <c r="D1515" s="419">
        <v>9075</v>
      </c>
      <c r="E1515" s="494" t="s">
        <v>6038</v>
      </c>
      <c r="F1515" s="494"/>
      <c r="G1515" s="494"/>
      <c r="H1515" s="494"/>
      <c r="I1515" s="494"/>
      <c r="J1515" s="494"/>
      <c r="K1515" s="494"/>
      <c r="L1515" s="419" t="s">
        <v>4121</v>
      </c>
      <c r="M1515" s="420"/>
      <c r="N1515" s="205"/>
      <c r="O1515" s="205"/>
      <c r="P1515" s="420"/>
      <c r="Q1515" s="420"/>
      <c r="R1515" s="205"/>
      <c r="S1515" s="205"/>
      <c r="T1515" s="420"/>
      <c r="U1515" s="205"/>
      <c r="V1515" s="211">
        <v>283</v>
      </c>
      <c r="W1515" s="214">
        <v>43543</v>
      </c>
      <c r="X1515" s="421">
        <v>2084000</v>
      </c>
      <c r="Y1515" s="371"/>
      <c r="Z1515" s="371">
        <f t="shared" si="54"/>
        <v>486267</v>
      </c>
      <c r="AA1515" s="371">
        <v>1597733</v>
      </c>
      <c r="AB1515" s="494" t="s">
        <v>6040</v>
      </c>
      <c r="AC1515" s="494"/>
      <c r="AD1515" s="419" t="str">
        <f>'РАЗДЕЛ 3'!$C$4</f>
        <v>МУП «Горводоканал»</v>
      </c>
      <c r="AE1515" s="417" t="s">
        <v>4433</v>
      </c>
      <c r="AF1515" s="420" t="s">
        <v>4121</v>
      </c>
      <c r="AG1515" s="243"/>
      <c r="AH1515" s="208"/>
      <c r="AI1515" s="243"/>
      <c r="BA1515" s="209" t="s">
        <v>10319</v>
      </c>
      <c r="BC1515" s="252"/>
      <c r="BD1515" s="252"/>
      <c r="BE1515" s="252"/>
      <c r="BF1515" s="252"/>
      <c r="BG1515" s="252"/>
      <c r="BH1515" s="252"/>
      <c r="BI1515" s="252"/>
      <c r="BJ1515" s="252"/>
      <c r="BK1515" s="252"/>
      <c r="BL1515" s="252"/>
      <c r="BM1515" s="252"/>
    </row>
    <row r="1516" spans="1:65" s="209" customFormat="1" ht="22.5">
      <c r="A1516" s="420">
        <v>1513</v>
      </c>
      <c r="B1516" s="420" t="s">
        <v>6037</v>
      </c>
      <c r="C1516" s="420" t="s">
        <v>8893</v>
      </c>
      <c r="D1516" s="419">
        <v>9076</v>
      </c>
      <c r="E1516" s="494" t="s">
        <v>6039</v>
      </c>
      <c r="F1516" s="494"/>
      <c r="G1516" s="494"/>
      <c r="H1516" s="494"/>
      <c r="I1516" s="494"/>
      <c r="J1516" s="494"/>
      <c r="K1516" s="494"/>
      <c r="L1516" s="419" t="s">
        <v>4121</v>
      </c>
      <c r="M1516" s="420"/>
      <c r="N1516" s="205"/>
      <c r="O1516" s="205"/>
      <c r="P1516" s="420"/>
      <c r="Q1516" s="420"/>
      <c r="R1516" s="205"/>
      <c r="S1516" s="205"/>
      <c r="T1516" s="420"/>
      <c r="U1516" s="205"/>
      <c r="V1516" s="211">
        <v>381</v>
      </c>
      <c r="W1516" s="214">
        <v>43543</v>
      </c>
      <c r="X1516" s="421">
        <v>1697069</v>
      </c>
      <c r="Y1516" s="371"/>
      <c r="Z1516" s="371">
        <f t="shared" si="54"/>
        <v>395983</v>
      </c>
      <c r="AA1516" s="371">
        <v>1301086</v>
      </c>
      <c r="AB1516" s="494" t="s">
        <v>6040</v>
      </c>
      <c r="AC1516" s="494"/>
      <c r="AD1516" s="419" t="str">
        <f>'РАЗДЕЛ 3'!$C$4</f>
        <v>МУП «Горводоканал»</v>
      </c>
      <c r="AE1516" s="417" t="s">
        <v>4433</v>
      </c>
      <c r="AF1516" s="420" t="s">
        <v>4121</v>
      </c>
      <c r="AG1516" s="243"/>
      <c r="AH1516" s="208"/>
      <c r="AI1516" s="243"/>
      <c r="BC1516" s="252"/>
      <c r="BD1516" s="252"/>
      <c r="BE1516" s="252"/>
      <c r="BF1516" s="252"/>
      <c r="BG1516" s="252"/>
      <c r="BH1516" s="252"/>
      <c r="BI1516" s="252"/>
      <c r="BJ1516" s="252"/>
      <c r="BK1516" s="252"/>
      <c r="BL1516" s="252"/>
      <c r="BM1516" s="252"/>
    </row>
    <row r="1517" spans="1:65" s="209" customFormat="1" ht="22.5">
      <c r="A1517" s="420">
        <v>1514</v>
      </c>
      <c r="B1517" s="417" t="s">
        <v>6041</v>
      </c>
      <c r="C1517" s="417" t="s">
        <v>8893</v>
      </c>
      <c r="D1517" s="419">
        <v>8921</v>
      </c>
      <c r="E1517" s="494" t="s">
        <v>10076</v>
      </c>
      <c r="F1517" s="494"/>
      <c r="G1517" s="494"/>
      <c r="H1517" s="494"/>
      <c r="I1517" s="494"/>
      <c r="J1517" s="494"/>
      <c r="K1517" s="494"/>
      <c r="L1517" s="419" t="s">
        <v>4121</v>
      </c>
      <c r="M1517" s="420"/>
      <c r="N1517" s="205"/>
      <c r="O1517" s="205"/>
      <c r="P1517" s="420"/>
      <c r="Q1517" s="420"/>
      <c r="R1517" s="205"/>
      <c r="S1517" s="205"/>
      <c r="T1517" s="420"/>
      <c r="U1517" s="205"/>
      <c r="V1517" s="211">
        <v>187</v>
      </c>
      <c r="W1517" s="214">
        <v>43361</v>
      </c>
      <c r="X1517" s="421">
        <v>0</v>
      </c>
      <c r="Y1517" s="371"/>
      <c r="Z1517" s="371">
        <v>0</v>
      </c>
      <c r="AA1517" s="371">
        <v>0</v>
      </c>
      <c r="AB1517" s="494" t="s">
        <v>6006</v>
      </c>
      <c r="AC1517" s="494"/>
      <c r="AD1517" s="419" t="str">
        <f>'РАЗДЕЛ 3'!$C$4</f>
        <v>МУП «Горводоканал»</v>
      </c>
      <c r="AE1517" s="417" t="s">
        <v>4433</v>
      </c>
      <c r="AF1517" s="420" t="s">
        <v>4121</v>
      </c>
      <c r="AG1517" s="243"/>
      <c r="AH1517" s="208"/>
      <c r="AI1517" s="243"/>
      <c r="BA1517" s="209" t="s">
        <v>10077</v>
      </c>
      <c r="BC1517" s="252"/>
      <c r="BD1517" s="252"/>
      <c r="BE1517" s="252"/>
      <c r="BF1517" s="252"/>
      <c r="BG1517" s="252"/>
      <c r="BH1517" s="252"/>
      <c r="BI1517" s="252"/>
      <c r="BJ1517" s="252"/>
      <c r="BK1517" s="252"/>
      <c r="BL1517" s="252"/>
      <c r="BM1517" s="252"/>
    </row>
    <row r="1518" spans="1:65" s="209" customFormat="1" ht="34.5" customHeight="1">
      <c r="A1518" s="420">
        <v>1515</v>
      </c>
      <c r="B1518" s="417" t="s">
        <v>6041</v>
      </c>
      <c r="C1518" s="417" t="s">
        <v>8893</v>
      </c>
      <c r="D1518" s="419">
        <v>8919</v>
      </c>
      <c r="E1518" s="494" t="s">
        <v>10065</v>
      </c>
      <c r="F1518" s="494"/>
      <c r="G1518" s="494"/>
      <c r="H1518" s="494"/>
      <c r="I1518" s="494"/>
      <c r="J1518" s="494"/>
      <c r="K1518" s="494"/>
      <c r="L1518" s="419" t="s">
        <v>4121</v>
      </c>
      <c r="M1518" s="420"/>
      <c r="N1518" s="205"/>
      <c r="O1518" s="205"/>
      <c r="P1518" s="420"/>
      <c r="Q1518" s="420"/>
      <c r="R1518" s="205"/>
      <c r="S1518" s="205"/>
      <c r="T1518" s="420"/>
      <c r="U1518" s="205"/>
      <c r="V1518" s="211">
        <v>128</v>
      </c>
      <c r="W1518" s="214">
        <v>43361</v>
      </c>
      <c r="X1518" s="421">
        <v>0</v>
      </c>
      <c r="Y1518" s="371"/>
      <c r="Z1518" s="371">
        <v>0</v>
      </c>
      <c r="AA1518" s="371">
        <v>0</v>
      </c>
      <c r="AB1518" s="494" t="s">
        <v>6006</v>
      </c>
      <c r="AC1518" s="494"/>
      <c r="AD1518" s="419" t="str">
        <f>'РАЗДЕЛ 3'!$C$4</f>
        <v>МУП «Горводоканал»</v>
      </c>
      <c r="AE1518" s="417" t="s">
        <v>4433</v>
      </c>
      <c r="AF1518" s="420" t="s">
        <v>4121</v>
      </c>
      <c r="AG1518" s="243"/>
      <c r="AH1518" s="208"/>
      <c r="AI1518" s="243"/>
      <c r="BA1518" s="209" t="s">
        <v>10066</v>
      </c>
      <c r="BC1518" s="252"/>
      <c r="BD1518" s="252"/>
      <c r="BE1518" s="252"/>
      <c r="BF1518" s="252"/>
      <c r="BG1518" s="252"/>
      <c r="BH1518" s="252"/>
      <c r="BI1518" s="252"/>
      <c r="BJ1518" s="252"/>
      <c r="BK1518" s="252"/>
      <c r="BL1518" s="252"/>
      <c r="BM1518" s="252"/>
    </row>
    <row r="1519" spans="1:65" s="209" customFormat="1" ht="22.5">
      <c r="A1519" s="420">
        <v>1516</v>
      </c>
      <c r="B1519" s="417" t="s">
        <v>6041</v>
      </c>
      <c r="C1519" s="417" t="s">
        <v>8893</v>
      </c>
      <c r="D1519" s="419" t="s">
        <v>4121</v>
      </c>
      <c r="E1519" s="494" t="s">
        <v>10178</v>
      </c>
      <c r="F1519" s="494"/>
      <c r="G1519" s="494"/>
      <c r="H1519" s="494"/>
      <c r="I1519" s="494"/>
      <c r="J1519" s="494"/>
      <c r="K1519" s="494"/>
      <c r="L1519" s="419" t="s">
        <v>4121</v>
      </c>
      <c r="M1519" s="420"/>
      <c r="N1519" s="205"/>
      <c r="O1519" s="205"/>
      <c r="P1519" s="420"/>
      <c r="Q1519" s="420"/>
      <c r="R1519" s="205"/>
      <c r="S1519" s="205"/>
      <c r="T1519" s="420"/>
      <c r="U1519" s="205"/>
      <c r="V1519" s="211">
        <v>18</v>
      </c>
      <c r="W1519" s="214">
        <v>43437</v>
      </c>
      <c r="X1519" s="421">
        <v>0</v>
      </c>
      <c r="Y1519" s="371"/>
      <c r="Z1519" s="371">
        <v>0</v>
      </c>
      <c r="AA1519" s="371">
        <v>0</v>
      </c>
      <c r="AB1519" s="494" t="s">
        <v>6042</v>
      </c>
      <c r="AC1519" s="494"/>
      <c r="AD1519" s="419" t="str">
        <f>'РАЗДЕЛ 3'!$C$4</f>
        <v>МУП «Горводоканал»</v>
      </c>
      <c r="AE1519" s="417" t="s">
        <v>4433</v>
      </c>
      <c r="AF1519" s="420" t="s">
        <v>4121</v>
      </c>
      <c r="AG1519" s="243"/>
      <c r="AH1519" s="208"/>
      <c r="AI1519" s="243"/>
      <c r="BA1519" s="209" t="s">
        <v>10054</v>
      </c>
      <c r="BC1519" s="252"/>
      <c r="BD1519" s="252"/>
      <c r="BE1519" s="252"/>
      <c r="BF1519" s="252"/>
      <c r="BG1519" s="252"/>
      <c r="BH1519" s="252"/>
      <c r="BI1519" s="252"/>
      <c r="BJ1519" s="252"/>
      <c r="BK1519" s="252"/>
      <c r="BL1519" s="252"/>
      <c r="BM1519" s="252"/>
    </row>
    <row r="1520" spans="1:65" s="209" customFormat="1" ht="33.75">
      <c r="A1520" s="420">
        <v>1517</v>
      </c>
      <c r="B1520" s="417" t="s">
        <v>7804</v>
      </c>
      <c r="C1520" s="417" t="s">
        <v>8893</v>
      </c>
      <c r="D1520" s="419" t="s">
        <v>4121</v>
      </c>
      <c r="E1520" s="494" t="s">
        <v>10177</v>
      </c>
      <c r="F1520" s="494"/>
      <c r="G1520" s="494"/>
      <c r="H1520" s="494"/>
      <c r="I1520" s="494"/>
      <c r="J1520" s="494"/>
      <c r="K1520" s="494"/>
      <c r="L1520" s="419" t="s">
        <v>4121</v>
      </c>
      <c r="M1520" s="420"/>
      <c r="N1520" s="205"/>
      <c r="O1520" s="205"/>
      <c r="P1520" s="420"/>
      <c r="Q1520" s="420"/>
      <c r="R1520" s="205"/>
      <c r="S1520" s="205"/>
      <c r="T1520" s="420"/>
      <c r="U1520" s="205"/>
      <c r="V1520" s="202">
        <v>295</v>
      </c>
      <c r="W1520" s="214">
        <v>43759</v>
      </c>
      <c r="X1520" s="421">
        <v>2180000</v>
      </c>
      <c r="Y1520" s="371"/>
      <c r="Z1520" s="371">
        <f>X1520-AA1520</f>
        <v>442056</v>
      </c>
      <c r="AA1520" s="371">
        <v>1737944</v>
      </c>
      <c r="AB1520" s="494" t="s">
        <v>7805</v>
      </c>
      <c r="AC1520" s="494"/>
      <c r="AD1520" s="419" t="str">
        <f>'РАЗДЕЛ 3'!$C$4</f>
        <v>МУП «Горводоканал»</v>
      </c>
      <c r="AE1520" s="417" t="s">
        <v>4433</v>
      </c>
      <c r="AF1520" s="420" t="s">
        <v>4121</v>
      </c>
      <c r="AG1520" s="243"/>
      <c r="AH1520" s="208"/>
      <c r="AI1520" s="243"/>
      <c r="BA1520" s="209" t="s">
        <v>10176</v>
      </c>
      <c r="BC1520" s="252"/>
      <c r="BD1520" s="252"/>
      <c r="BE1520" s="252"/>
      <c r="BF1520" s="252"/>
      <c r="BG1520" s="252"/>
      <c r="BH1520" s="252"/>
      <c r="BI1520" s="252"/>
      <c r="BJ1520" s="252"/>
      <c r="BK1520" s="252"/>
      <c r="BL1520" s="252"/>
      <c r="BM1520" s="252"/>
    </row>
    <row r="1521" spans="1:65" s="209" customFormat="1" ht="39.75" customHeight="1">
      <c r="A1521" s="420">
        <v>1518</v>
      </c>
      <c r="B1521" s="417" t="s">
        <v>6041</v>
      </c>
      <c r="C1521" s="417" t="s">
        <v>8893</v>
      </c>
      <c r="D1521" s="419" t="s">
        <v>4121</v>
      </c>
      <c r="E1521" s="494" t="s">
        <v>10335</v>
      </c>
      <c r="F1521" s="494"/>
      <c r="G1521" s="494"/>
      <c r="H1521" s="494"/>
      <c r="I1521" s="494"/>
      <c r="J1521" s="494"/>
      <c r="K1521" s="494"/>
      <c r="L1521" s="419" t="s">
        <v>4121</v>
      </c>
      <c r="M1521" s="420"/>
      <c r="N1521" s="205"/>
      <c r="O1521" s="205"/>
      <c r="P1521" s="420"/>
      <c r="Q1521" s="420"/>
      <c r="R1521" s="205"/>
      <c r="S1521" s="205"/>
      <c r="T1521" s="420"/>
      <c r="U1521" s="205"/>
      <c r="V1521" s="202">
        <v>35</v>
      </c>
      <c r="W1521" s="214">
        <v>44155</v>
      </c>
      <c r="X1521" s="421">
        <v>821806</v>
      </c>
      <c r="Y1521" s="371"/>
      <c r="Z1521" s="371">
        <f>X1521-AA1521</f>
        <v>205451</v>
      </c>
      <c r="AA1521" s="371">
        <v>616355</v>
      </c>
      <c r="AB1521" s="494" t="s">
        <v>7923</v>
      </c>
      <c r="AC1521" s="494"/>
      <c r="AD1521" s="419" t="str">
        <f>'РАЗДЕЛ 3'!$C$4</f>
        <v>МУП «Горводоканал»</v>
      </c>
      <c r="AE1521" s="417" t="s">
        <v>4433</v>
      </c>
      <c r="AF1521" s="420" t="s">
        <v>4121</v>
      </c>
      <c r="AG1521" s="243"/>
      <c r="AH1521" s="208"/>
      <c r="AI1521" s="243"/>
      <c r="BA1521" s="209" t="s">
        <v>10336</v>
      </c>
      <c r="BC1521" s="252"/>
      <c r="BD1521" s="252"/>
      <c r="BE1521" s="252"/>
      <c r="BF1521" s="252"/>
      <c r="BG1521" s="252"/>
      <c r="BH1521" s="252"/>
      <c r="BI1521" s="252"/>
      <c r="BJ1521" s="252"/>
      <c r="BK1521" s="252"/>
      <c r="BL1521" s="252"/>
      <c r="BM1521" s="252"/>
    </row>
    <row r="1522" spans="1:65" s="209" customFormat="1" ht="22.5">
      <c r="A1522" s="420">
        <v>1519</v>
      </c>
      <c r="B1522" s="417" t="s">
        <v>6041</v>
      </c>
      <c r="C1522" s="417" t="s">
        <v>8893</v>
      </c>
      <c r="D1522" s="419" t="s">
        <v>4121</v>
      </c>
      <c r="E1522" s="494" t="s">
        <v>10328</v>
      </c>
      <c r="F1522" s="494"/>
      <c r="G1522" s="494"/>
      <c r="H1522" s="494"/>
      <c r="I1522" s="494"/>
      <c r="J1522" s="494"/>
      <c r="K1522" s="494"/>
      <c r="L1522" s="419" t="s">
        <v>4121</v>
      </c>
      <c r="M1522" s="420"/>
      <c r="N1522" s="205"/>
      <c r="O1522" s="205"/>
      <c r="P1522" s="420"/>
      <c r="Q1522" s="420"/>
      <c r="R1522" s="205"/>
      <c r="S1522" s="205"/>
      <c r="T1522" s="420"/>
      <c r="U1522" s="205"/>
      <c r="V1522" s="202">
        <v>70</v>
      </c>
      <c r="W1522" s="214">
        <v>44137</v>
      </c>
      <c r="X1522" s="421">
        <v>1643612</v>
      </c>
      <c r="Y1522" s="371"/>
      <c r="Z1522" s="371">
        <f>X1522-AA1522</f>
        <v>410903</v>
      </c>
      <c r="AA1522" s="371">
        <v>1232709</v>
      </c>
      <c r="AB1522" s="494" t="s">
        <v>7923</v>
      </c>
      <c r="AC1522" s="494"/>
      <c r="AD1522" s="419" t="str">
        <f>'РАЗДЕЛ 3'!$C$4</f>
        <v>МУП «Горводоканал»</v>
      </c>
      <c r="AE1522" s="417" t="s">
        <v>4433</v>
      </c>
      <c r="AF1522" s="420" t="s">
        <v>4121</v>
      </c>
      <c r="AG1522" s="243"/>
      <c r="AH1522" s="208"/>
      <c r="AI1522" s="243"/>
      <c r="BA1522" s="209" t="s">
        <v>10329</v>
      </c>
      <c r="BC1522" s="252"/>
      <c r="BD1522" s="252"/>
      <c r="BE1522" s="252"/>
      <c r="BF1522" s="252"/>
      <c r="BG1522" s="252"/>
      <c r="BH1522" s="252"/>
      <c r="BI1522" s="252"/>
      <c r="BJ1522" s="252"/>
      <c r="BK1522" s="252"/>
      <c r="BL1522" s="252"/>
      <c r="BM1522" s="252"/>
    </row>
    <row r="1523" spans="1:65" s="209" customFormat="1" ht="22.5">
      <c r="A1523" s="420">
        <v>1520</v>
      </c>
      <c r="B1523" s="417" t="s">
        <v>6041</v>
      </c>
      <c r="C1523" s="417" t="s">
        <v>8893</v>
      </c>
      <c r="D1523" s="419" t="s">
        <v>4121</v>
      </c>
      <c r="E1523" s="494" t="s">
        <v>7924</v>
      </c>
      <c r="F1523" s="494"/>
      <c r="G1523" s="494"/>
      <c r="H1523" s="494"/>
      <c r="I1523" s="494"/>
      <c r="J1523" s="494"/>
      <c r="K1523" s="494"/>
      <c r="L1523" s="419" t="s">
        <v>4121</v>
      </c>
      <c r="M1523" s="420"/>
      <c r="N1523" s="205"/>
      <c r="O1523" s="205"/>
      <c r="P1523" s="420"/>
      <c r="Q1523" s="420"/>
      <c r="R1523" s="205"/>
      <c r="S1523" s="205"/>
      <c r="T1523" s="420"/>
      <c r="U1523" s="205"/>
      <c r="V1523" s="202">
        <v>55</v>
      </c>
      <c r="W1523" s="214">
        <v>44138</v>
      </c>
      <c r="X1523" s="421">
        <v>8049</v>
      </c>
      <c r="Y1523" s="371"/>
      <c r="Z1523" s="371">
        <f>X1523-AA1523</f>
        <v>1342</v>
      </c>
      <c r="AA1523" s="371">
        <v>6707</v>
      </c>
      <c r="AB1523" s="494" t="s">
        <v>7923</v>
      </c>
      <c r="AC1523" s="494"/>
      <c r="AD1523" s="419" t="str">
        <f>'РАЗДЕЛ 3'!$C$4</f>
        <v>МУП «Горводоканал»</v>
      </c>
      <c r="AE1523" s="417" t="s">
        <v>4433</v>
      </c>
      <c r="AF1523" s="420" t="s">
        <v>4121</v>
      </c>
      <c r="AG1523" s="243"/>
      <c r="AH1523" s="208"/>
      <c r="AI1523" s="243"/>
      <c r="BA1523" s="209" t="s">
        <v>10330</v>
      </c>
      <c r="BC1523" s="252"/>
      <c r="BD1523" s="252"/>
      <c r="BE1523" s="252"/>
      <c r="BF1523" s="252"/>
      <c r="BG1523" s="252"/>
      <c r="BH1523" s="252"/>
      <c r="BI1523" s="252"/>
      <c r="BJ1523" s="252"/>
      <c r="BK1523" s="252"/>
      <c r="BL1523" s="252"/>
      <c r="BM1523" s="252"/>
    </row>
    <row r="1524" spans="1:65" s="209" customFormat="1" ht="50.25" customHeight="1">
      <c r="A1524" s="420">
        <v>1521</v>
      </c>
      <c r="B1524" s="417" t="s">
        <v>6041</v>
      </c>
      <c r="C1524" s="417" t="s">
        <v>8893</v>
      </c>
      <c r="D1524" s="419"/>
      <c r="E1524" s="494" t="s">
        <v>10332</v>
      </c>
      <c r="F1524" s="494"/>
      <c r="G1524" s="494"/>
      <c r="H1524" s="494"/>
      <c r="I1524" s="494"/>
      <c r="J1524" s="494"/>
      <c r="K1524" s="494"/>
      <c r="L1524" s="419" t="s">
        <v>4121</v>
      </c>
      <c r="M1524" s="420"/>
      <c r="N1524" s="205"/>
      <c r="O1524" s="205"/>
      <c r="P1524" s="420"/>
      <c r="Q1524" s="420"/>
      <c r="R1524" s="205"/>
      <c r="S1524" s="205"/>
      <c r="T1524" s="420"/>
      <c r="U1524" s="205"/>
      <c r="V1524" s="202">
        <v>27</v>
      </c>
      <c r="W1524" s="214">
        <v>44154</v>
      </c>
      <c r="X1524" s="421">
        <v>8049</v>
      </c>
      <c r="Y1524" s="371"/>
      <c r="Z1524" s="371">
        <f>X1524-AA1524</f>
        <v>1342</v>
      </c>
      <c r="AA1524" s="371">
        <v>6707</v>
      </c>
      <c r="AB1524" s="494" t="s">
        <v>7923</v>
      </c>
      <c r="AC1524" s="494"/>
      <c r="AD1524" s="419" t="str">
        <f>'РАЗДЕЛ 3'!$C$4</f>
        <v>МУП «Горводоканал»</v>
      </c>
      <c r="AE1524" s="417" t="s">
        <v>4433</v>
      </c>
      <c r="AF1524" s="420" t="s">
        <v>4121</v>
      </c>
      <c r="AG1524" s="243"/>
      <c r="AH1524" s="208"/>
      <c r="AI1524" s="243"/>
      <c r="BA1524" s="209" t="s">
        <v>10331</v>
      </c>
      <c r="BC1524" s="252"/>
      <c r="BD1524" s="252"/>
      <c r="BE1524" s="252"/>
      <c r="BF1524" s="252"/>
      <c r="BG1524" s="252"/>
      <c r="BH1524" s="252"/>
      <c r="BI1524" s="252"/>
      <c r="BJ1524" s="252"/>
      <c r="BK1524" s="252"/>
      <c r="BL1524" s="252"/>
      <c r="BM1524" s="252"/>
    </row>
    <row r="1525" spans="1:65" s="209" customFormat="1" ht="42" customHeight="1">
      <c r="A1525" s="420">
        <v>1522</v>
      </c>
      <c r="B1525" s="417" t="s">
        <v>7925</v>
      </c>
      <c r="C1525" s="417" t="s">
        <v>8893</v>
      </c>
      <c r="D1525" s="419"/>
      <c r="E1525" s="494" t="s">
        <v>10333</v>
      </c>
      <c r="F1525" s="494"/>
      <c r="G1525" s="494"/>
      <c r="H1525" s="494"/>
      <c r="I1525" s="494"/>
      <c r="J1525" s="494"/>
      <c r="K1525" s="494"/>
      <c r="L1525" s="419" t="s">
        <v>4121</v>
      </c>
      <c r="M1525" s="420"/>
      <c r="N1525" s="205"/>
      <c r="O1525" s="205"/>
      <c r="P1525" s="420"/>
      <c r="Q1525" s="420"/>
      <c r="R1525" s="205"/>
      <c r="S1525" s="205"/>
      <c r="T1525" s="420"/>
      <c r="U1525" s="205"/>
      <c r="V1525" s="202">
        <v>802</v>
      </c>
      <c r="W1525" s="214">
        <v>44155</v>
      </c>
      <c r="X1525" s="421">
        <v>18674594</v>
      </c>
      <c r="Y1525" s="371"/>
      <c r="Z1525" s="371">
        <f t="shared" ref="Z1525:Z1541" si="55">X1525-AA1525</f>
        <v>3112432</v>
      </c>
      <c r="AA1525" s="371">
        <v>15562162</v>
      </c>
      <c r="AB1525" s="494" t="s">
        <v>7923</v>
      </c>
      <c r="AC1525" s="494"/>
      <c r="AD1525" s="419" t="str">
        <f>'РАЗДЕЛ 3'!$C$4</f>
        <v>МУП «Горводоканал»</v>
      </c>
      <c r="AE1525" s="417" t="s">
        <v>4433</v>
      </c>
      <c r="AF1525" s="420" t="s">
        <v>4121</v>
      </c>
      <c r="AG1525" s="243"/>
      <c r="AH1525" s="208"/>
      <c r="AI1525" s="243"/>
      <c r="BA1525" s="209" t="s">
        <v>10334</v>
      </c>
      <c r="BC1525" s="252"/>
      <c r="BD1525" s="252"/>
      <c r="BE1525" s="252"/>
      <c r="BF1525" s="252"/>
      <c r="BG1525" s="252"/>
      <c r="BH1525" s="252"/>
      <c r="BI1525" s="252"/>
      <c r="BJ1525" s="252"/>
      <c r="BK1525" s="252"/>
      <c r="BL1525" s="252"/>
      <c r="BM1525" s="252"/>
    </row>
    <row r="1526" spans="1:65" s="209" customFormat="1" ht="49.5" customHeight="1">
      <c r="A1526" s="420">
        <v>1523</v>
      </c>
      <c r="B1526" s="417" t="s">
        <v>10071</v>
      </c>
      <c r="C1526" s="417" t="s">
        <v>8893</v>
      </c>
      <c r="D1526" s="419" t="s">
        <v>4121</v>
      </c>
      <c r="E1526" s="494" t="s">
        <v>10070</v>
      </c>
      <c r="F1526" s="494"/>
      <c r="G1526" s="494"/>
      <c r="H1526" s="494"/>
      <c r="I1526" s="494"/>
      <c r="J1526" s="494"/>
      <c r="K1526" s="494"/>
      <c r="L1526" s="419" t="s">
        <v>4121</v>
      </c>
      <c r="M1526" s="420"/>
      <c r="N1526" s="205"/>
      <c r="O1526" s="205"/>
      <c r="P1526" s="420"/>
      <c r="Q1526" s="420"/>
      <c r="R1526" s="205"/>
      <c r="S1526" s="205"/>
      <c r="T1526" s="420"/>
      <c r="U1526" s="205"/>
      <c r="V1526" s="202">
        <v>329</v>
      </c>
      <c r="W1526" s="214">
        <v>43763</v>
      </c>
      <c r="X1526" s="421">
        <v>1494000</v>
      </c>
      <c r="Y1526" s="371"/>
      <c r="Z1526" s="371">
        <f t="shared" si="55"/>
        <v>302950</v>
      </c>
      <c r="AA1526" s="371">
        <v>1191050</v>
      </c>
      <c r="AB1526" s="494" t="s">
        <v>7805</v>
      </c>
      <c r="AC1526" s="494"/>
      <c r="AD1526" s="419" t="str">
        <f>'РАЗДЕЛ 3'!$C$4</f>
        <v>МУП «Горводоканал»</v>
      </c>
      <c r="AE1526" s="417" t="s">
        <v>4433</v>
      </c>
      <c r="AF1526" s="420" t="s">
        <v>4121</v>
      </c>
      <c r="AG1526" s="243"/>
      <c r="AH1526" s="208"/>
      <c r="AI1526" s="243"/>
      <c r="BA1526" s="209" t="s">
        <v>10072</v>
      </c>
      <c r="BC1526" s="252"/>
      <c r="BD1526" s="252"/>
      <c r="BE1526" s="252"/>
      <c r="BF1526" s="252"/>
      <c r="BG1526" s="252"/>
      <c r="BH1526" s="252"/>
      <c r="BI1526" s="252"/>
      <c r="BJ1526" s="252"/>
      <c r="BK1526" s="252"/>
      <c r="BL1526" s="252"/>
      <c r="BM1526" s="252"/>
    </row>
    <row r="1527" spans="1:65" s="209" customFormat="1" ht="33.75" customHeight="1">
      <c r="A1527" s="420">
        <v>1524</v>
      </c>
      <c r="B1527" s="417" t="s">
        <v>8514</v>
      </c>
      <c r="C1527" s="417" t="s">
        <v>8893</v>
      </c>
      <c r="D1527" s="419">
        <v>6714</v>
      </c>
      <c r="E1527" s="505" t="s">
        <v>8515</v>
      </c>
      <c r="F1527" s="507"/>
      <c r="G1527" s="507"/>
      <c r="H1527" s="507"/>
      <c r="I1527" s="507"/>
      <c r="J1527" s="507"/>
      <c r="K1527" s="506"/>
      <c r="L1527" s="419" t="s">
        <v>4121</v>
      </c>
      <c r="M1527" s="420"/>
      <c r="N1527" s="205"/>
      <c r="O1527" s="205"/>
      <c r="P1527" s="420"/>
      <c r="Q1527" s="420"/>
      <c r="R1527" s="205"/>
      <c r="S1527" s="205"/>
      <c r="T1527" s="420"/>
      <c r="U1527" s="205"/>
      <c r="V1527" s="202">
        <v>43</v>
      </c>
      <c r="W1527" s="214">
        <v>44663</v>
      </c>
      <c r="X1527" s="421">
        <v>994322</v>
      </c>
      <c r="Y1527" s="371"/>
      <c r="Z1527" s="371">
        <f t="shared" si="55"/>
        <v>161577</v>
      </c>
      <c r="AA1527" s="371">
        <v>832745</v>
      </c>
      <c r="AB1527" s="494" t="s">
        <v>8516</v>
      </c>
      <c r="AC1527" s="494"/>
      <c r="AD1527" s="419" t="str">
        <f>'РАЗДЕЛ 3'!$C$4</f>
        <v>МУП «Горводоканал»</v>
      </c>
      <c r="AE1527" s="417" t="s">
        <v>4433</v>
      </c>
      <c r="AF1527" s="420" t="s">
        <v>4121</v>
      </c>
      <c r="AG1527" s="243"/>
      <c r="AH1527" s="208"/>
      <c r="AI1527" s="243"/>
      <c r="BC1527" s="252"/>
      <c r="BD1527" s="252"/>
      <c r="BE1527" s="252"/>
      <c r="BF1527" s="252"/>
      <c r="BG1527" s="252"/>
      <c r="BH1527" s="252"/>
      <c r="BI1527" s="252"/>
      <c r="BJ1527" s="252"/>
      <c r="BK1527" s="252"/>
      <c r="BL1527" s="252"/>
      <c r="BM1527" s="252"/>
    </row>
    <row r="1528" spans="1:65" s="209" customFormat="1" ht="33.75" customHeight="1">
      <c r="A1528" s="420">
        <v>1525</v>
      </c>
      <c r="B1528" s="417" t="s">
        <v>8514</v>
      </c>
      <c r="C1528" s="417" t="s">
        <v>8893</v>
      </c>
      <c r="D1528" s="419"/>
      <c r="E1528" s="505" t="s">
        <v>9002</v>
      </c>
      <c r="F1528" s="507"/>
      <c r="G1528" s="507"/>
      <c r="H1528" s="507"/>
      <c r="I1528" s="507"/>
      <c r="J1528" s="507"/>
      <c r="K1528" s="506"/>
      <c r="L1528" s="419" t="s">
        <v>4121</v>
      </c>
      <c r="M1528" s="420"/>
      <c r="N1528" s="205"/>
      <c r="O1528" s="205"/>
      <c r="P1528" s="420"/>
      <c r="Q1528" s="420"/>
      <c r="R1528" s="205"/>
      <c r="S1528" s="205"/>
      <c r="T1528" s="420"/>
      <c r="U1528" s="205"/>
      <c r="V1528" s="202">
        <v>23</v>
      </c>
      <c r="W1528" s="214">
        <v>45159</v>
      </c>
      <c r="X1528" s="421">
        <v>531846</v>
      </c>
      <c r="Y1528" s="371"/>
      <c r="Z1528" s="371">
        <f>X1528-AA1528</f>
        <v>82732</v>
      </c>
      <c r="AA1528" s="371">
        <v>449114</v>
      </c>
      <c r="AB1528" s="505" t="s">
        <v>9003</v>
      </c>
      <c r="AC1528" s="506"/>
      <c r="AD1528" s="419" t="str">
        <f>'РАЗДЕЛ 3'!$C$4</f>
        <v>МУП «Горводоканал»</v>
      </c>
      <c r="AE1528" s="417" t="s">
        <v>4433</v>
      </c>
      <c r="AF1528" s="420" t="s">
        <v>4121</v>
      </c>
      <c r="AG1528" s="243"/>
      <c r="AH1528" s="208"/>
      <c r="AI1528" s="243"/>
      <c r="BA1528" s="209" t="s">
        <v>10222</v>
      </c>
      <c r="BC1528" s="252"/>
      <c r="BD1528" s="252"/>
      <c r="BE1528" s="252"/>
      <c r="BF1528" s="252"/>
      <c r="BG1528" s="252"/>
      <c r="BH1528" s="252"/>
      <c r="BI1528" s="252"/>
      <c r="BJ1528" s="252"/>
      <c r="BK1528" s="252"/>
      <c r="BL1528" s="252"/>
      <c r="BM1528" s="252"/>
    </row>
    <row r="1529" spans="1:65" s="209" customFormat="1" ht="33.75" customHeight="1">
      <c r="A1529" s="420">
        <v>1526</v>
      </c>
      <c r="B1529" s="417" t="s">
        <v>8514</v>
      </c>
      <c r="C1529" s="417" t="s">
        <v>8893</v>
      </c>
      <c r="D1529" s="419"/>
      <c r="E1529" s="505" t="s">
        <v>9591</v>
      </c>
      <c r="F1529" s="507"/>
      <c r="G1529" s="507"/>
      <c r="H1529" s="507"/>
      <c r="I1529" s="507"/>
      <c r="J1529" s="507"/>
      <c r="K1529" s="506"/>
      <c r="L1529" s="419" t="s">
        <v>4121</v>
      </c>
      <c r="M1529" s="420"/>
      <c r="N1529" s="205"/>
      <c r="O1529" s="205"/>
      <c r="P1529" s="420"/>
      <c r="Q1529" s="420"/>
      <c r="R1529" s="205"/>
      <c r="S1529" s="205"/>
      <c r="T1529" s="420"/>
      <c r="U1529" s="205"/>
      <c r="V1529" s="202">
        <v>76</v>
      </c>
      <c r="W1529" s="214">
        <v>44951</v>
      </c>
      <c r="X1529" s="421">
        <v>1977082</v>
      </c>
      <c r="Y1529" s="371"/>
      <c r="Z1529" s="371">
        <f>X1529-AA1529</f>
        <v>263611</v>
      </c>
      <c r="AA1529" s="371">
        <v>1713471</v>
      </c>
      <c r="AB1529" s="505" t="s">
        <v>9592</v>
      </c>
      <c r="AC1529" s="506"/>
      <c r="AD1529" s="419" t="str">
        <f>'РАЗДЕЛ 3'!$C$4</f>
        <v>МУП «Горводоканал»</v>
      </c>
      <c r="AE1529" s="417" t="s">
        <v>4433</v>
      </c>
      <c r="AF1529" s="420" t="s">
        <v>4121</v>
      </c>
      <c r="AG1529" s="243"/>
      <c r="AH1529" s="208"/>
      <c r="AI1529" s="243"/>
      <c r="BA1529" s="209" t="s">
        <v>10221</v>
      </c>
      <c r="BC1529" s="252"/>
      <c r="BD1529" s="252"/>
      <c r="BE1529" s="252"/>
      <c r="BF1529" s="252"/>
      <c r="BG1529" s="252"/>
      <c r="BH1529" s="252"/>
      <c r="BI1529" s="252"/>
      <c r="BJ1529" s="252"/>
      <c r="BK1529" s="252"/>
      <c r="BL1529" s="252"/>
      <c r="BM1529" s="252"/>
    </row>
    <row r="1530" spans="1:65" s="209" customFormat="1" ht="33.75" customHeight="1">
      <c r="A1530" s="420">
        <v>1527</v>
      </c>
      <c r="B1530" s="271" t="s">
        <v>7986</v>
      </c>
      <c r="C1530" s="271" t="s">
        <v>8893</v>
      </c>
      <c r="D1530" s="419" t="s">
        <v>4121</v>
      </c>
      <c r="E1530" s="523" t="s">
        <v>7972</v>
      </c>
      <c r="F1530" s="533"/>
      <c r="G1530" s="533"/>
      <c r="H1530" s="533"/>
      <c r="I1530" s="533"/>
      <c r="J1530" s="533"/>
      <c r="K1530" s="524"/>
      <c r="L1530" s="419" t="s">
        <v>4121</v>
      </c>
      <c r="M1530" s="420"/>
      <c r="N1530" s="205"/>
      <c r="O1530" s="205"/>
      <c r="P1530" s="420"/>
      <c r="Q1530" s="420"/>
      <c r="R1530" s="205"/>
      <c r="S1530" s="205"/>
      <c r="T1530" s="420"/>
      <c r="U1530" s="205"/>
      <c r="V1530" s="202">
        <v>2216</v>
      </c>
      <c r="W1530" s="214" t="s">
        <v>4121</v>
      </c>
      <c r="X1530" s="421">
        <v>27297933</v>
      </c>
      <c r="Y1530" s="371"/>
      <c r="Z1530" s="371">
        <f t="shared" si="55"/>
        <v>4473828</v>
      </c>
      <c r="AA1530" s="371">
        <v>22824105</v>
      </c>
      <c r="AB1530" s="505" t="s">
        <v>7990</v>
      </c>
      <c r="AC1530" s="506"/>
      <c r="AD1530" s="419" t="str">
        <f>'РАЗДЕЛ 3'!$C$4</f>
        <v>МУП «Горводоканал»</v>
      </c>
      <c r="AE1530" s="417" t="s">
        <v>4433</v>
      </c>
      <c r="AF1530" s="420" t="s">
        <v>4121</v>
      </c>
      <c r="AG1530" s="243"/>
      <c r="AH1530" s="208"/>
      <c r="AI1530" s="243"/>
      <c r="BC1530" s="252"/>
      <c r="BD1530" s="252"/>
      <c r="BE1530" s="252"/>
      <c r="BF1530" s="252"/>
      <c r="BG1530" s="252"/>
      <c r="BH1530" s="252"/>
      <c r="BI1530" s="252"/>
      <c r="BJ1530" s="252"/>
      <c r="BK1530" s="252"/>
      <c r="BL1530" s="252"/>
      <c r="BM1530" s="252"/>
    </row>
    <row r="1531" spans="1:65" s="209" customFormat="1" ht="33.75" customHeight="1">
      <c r="A1531" s="420">
        <v>1528</v>
      </c>
      <c r="B1531" s="417" t="s">
        <v>7987</v>
      </c>
      <c r="C1531" s="417" t="s">
        <v>8893</v>
      </c>
      <c r="D1531" s="419" t="s">
        <v>4121</v>
      </c>
      <c r="E1531" s="523" t="s">
        <v>10327</v>
      </c>
      <c r="F1531" s="533"/>
      <c r="G1531" s="533"/>
      <c r="H1531" s="533"/>
      <c r="I1531" s="533"/>
      <c r="J1531" s="533"/>
      <c r="K1531" s="524"/>
      <c r="L1531" s="419" t="s">
        <v>4121</v>
      </c>
      <c r="M1531" s="420"/>
      <c r="N1531" s="205"/>
      <c r="O1531" s="205"/>
      <c r="P1531" s="420"/>
      <c r="Q1531" s="420"/>
      <c r="R1531" s="205"/>
      <c r="S1531" s="205"/>
      <c r="T1531" s="420"/>
      <c r="U1531" s="205"/>
      <c r="V1531" s="202">
        <v>2390</v>
      </c>
      <c r="W1531" s="214">
        <v>44277</v>
      </c>
      <c r="X1531" s="421">
        <v>6840366</v>
      </c>
      <c r="Y1531" s="371"/>
      <c r="Z1531" s="371">
        <f t="shared" si="55"/>
        <v>1121060</v>
      </c>
      <c r="AA1531" s="371">
        <v>5719306</v>
      </c>
      <c r="AB1531" s="505" t="s">
        <v>7990</v>
      </c>
      <c r="AC1531" s="506"/>
      <c r="AD1531" s="419" t="str">
        <f>'РАЗДЕЛ 3'!$C$4</f>
        <v>МУП «Горводоканал»</v>
      </c>
      <c r="AE1531" s="417" t="s">
        <v>4433</v>
      </c>
      <c r="AF1531" s="420" t="s">
        <v>4121</v>
      </c>
      <c r="AG1531" s="243"/>
      <c r="AH1531" s="208"/>
      <c r="AI1531" s="243"/>
      <c r="BA1531" s="209" t="s">
        <v>10326</v>
      </c>
      <c r="BC1531" s="252"/>
      <c r="BD1531" s="252"/>
      <c r="BE1531" s="252"/>
      <c r="BF1531" s="252"/>
      <c r="BG1531" s="252"/>
      <c r="BH1531" s="252"/>
      <c r="BI1531" s="252"/>
      <c r="BJ1531" s="252"/>
      <c r="BK1531" s="252"/>
      <c r="BL1531" s="252"/>
      <c r="BM1531" s="252"/>
    </row>
    <row r="1532" spans="1:65" s="209" customFormat="1" ht="33.75" customHeight="1">
      <c r="A1532" s="420">
        <v>1529</v>
      </c>
      <c r="B1532" s="417" t="s">
        <v>7971</v>
      </c>
      <c r="C1532" s="417" t="s">
        <v>8893</v>
      </c>
      <c r="D1532" s="419"/>
      <c r="E1532" s="523" t="s">
        <v>7972</v>
      </c>
      <c r="F1532" s="533"/>
      <c r="G1532" s="533"/>
      <c r="H1532" s="533"/>
      <c r="I1532" s="533"/>
      <c r="J1532" s="533"/>
      <c r="K1532" s="524"/>
      <c r="L1532" s="419" t="s">
        <v>4121</v>
      </c>
      <c r="M1532" s="420"/>
      <c r="N1532" s="205"/>
      <c r="O1532" s="205"/>
      <c r="P1532" s="420"/>
      <c r="Q1532" s="420"/>
      <c r="R1532" s="205"/>
      <c r="S1532" s="205"/>
      <c r="T1532" s="420"/>
      <c r="U1532" s="205"/>
      <c r="V1532" s="202" t="s">
        <v>4121</v>
      </c>
      <c r="W1532" s="214" t="s">
        <v>4121</v>
      </c>
      <c r="X1532" s="421">
        <v>2804225</v>
      </c>
      <c r="Y1532" s="371"/>
      <c r="Z1532" s="371">
        <f t="shared" si="55"/>
        <v>344686</v>
      </c>
      <c r="AA1532" s="371">
        <v>2459539</v>
      </c>
      <c r="AB1532" s="505" t="s">
        <v>7990</v>
      </c>
      <c r="AC1532" s="506"/>
      <c r="AD1532" s="419" t="str">
        <f>'РАЗДЕЛ 3'!$C$4</f>
        <v>МУП «Горводоканал»</v>
      </c>
      <c r="AE1532" s="417" t="s">
        <v>4433</v>
      </c>
      <c r="AF1532" s="420" t="s">
        <v>4121</v>
      </c>
      <c r="AG1532" s="243"/>
      <c r="AH1532" s="208"/>
      <c r="AI1532" s="243"/>
      <c r="BC1532" s="252"/>
      <c r="BD1532" s="252"/>
      <c r="BE1532" s="252"/>
      <c r="BF1532" s="252"/>
      <c r="BG1532" s="252"/>
      <c r="BH1532" s="252"/>
      <c r="BI1532" s="252"/>
      <c r="BJ1532" s="252"/>
      <c r="BK1532" s="252"/>
      <c r="BL1532" s="252"/>
      <c r="BM1532" s="252"/>
    </row>
    <row r="1533" spans="1:65" s="209" customFormat="1" ht="33.75" customHeight="1">
      <c r="A1533" s="420">
        <v>1530</v>
      </c>
      <c r="B1533" s="417" t="s">
        <v>7988</v>
      </c>
      <c r="C1533" s="417" t="s">
        <v>8893</v>
      </c>
      <c r="D1533" s="419" t="s">
        <v>4121</v>
      </c>
      <c r="E1533" s="523" t="s">
        <v>7972</v>
      </c>
      <c r="F1533" s="533"/>
      <c r="G1533" s="533"/>
      <c r="H1533" s="533"/>
      <c r="I1533" s="533"/>
      <c r="J1533" s="533"/>
      <c r="K1533" s="524"/>
      <c r="L1533" s="419" t="s">
        <v>4121</v>
      </c>
      <c r="M1533" s="420"/>
      <c r="N1533" s="205"/>
      <c r="O1533" s="205"/>
      <c r="P1533" s="420"/>
      <c r="Q1533" s="420"/>
      <c r="R1533" s="205"/>
      <c r="S1533" s="205"/>
      <c r="T1533" s="420"/>
      <c r="U1533" s="205"/>
      <c r="V1533" s="202">
        <v>703</v>
      </c>
      <c r="W1533" s="214" t="s">
        <v>4121</v>
      </c>
      <c r="X1533" s="421">
        <v>42946076</v>
      </c>
      <c r="Y1533" s="371"/>
      <c r="Z1533" s="371">
        <f t="shared" si="55"/>
        <v>7038385</v>
      </c>
      <c r="AA1533" s="371">
        <v>35907691</v>
      </c>
      <c r="AB1533" s="505" t="s">
        <v>7990</v>
      </c>
      <c r="AC1533" s="506"/>
      <c r="AD1533" s="419" t="str">
        <f>'РАЗДЕЛ 3'!$C$4</f>
        <v>МУП «Горводоканал»</v>
      </c>
      <c r="AE1533" s="417" t="s">
        <v>4433</v>
      </c>
      <c r="AF1533" s="420" t="s">
        <v>4121</v>
      </c>
      <c r="AG1533" s="243"/>
      <c r="AH1533" s="208"/>
      <c r="AI1533" s="243"/>
      <c r="BC1533" s="252"/>
      <c r="BD1533" s="252"/>
      <c r="BE1533" s="252"/>
      <c r="BF1533" s="252"/>
      <c r="BG1533" s="252"/>
      <c r="BH1533" s="252"/>
      <c r="BI1533" s="252"/>
      <c r="BJ1533" s="252"/>
      <c r="BK1533" s="252"/>
      <c r="BL1533" s="252"/>
      <c r="BM1533" s="252"/>
    </row>
    <row r="1534" spans="1:65" s="209" customFormat="1" ht="33.75" customHeight="1">
      <c r="A1534" s="420">
        <v>1531</v>
      </c>
      <c r="B1534" s="417" t="s">
        <v>8287</v>
      </c>
      <c r="C1534" s="417" t="s">
        <v>8893</v>
      </c>
      <c r="D1534" s="419"/>
      <c r="E1534" s="498" t="s">
        <v>9739</v>
      </c>
      <c r="F1534" s="499"/>
      <c r="G1534" s="499"/>
      <c r="H1534" s="499"/>
      <c r="I1534" s="499"/>
      <c r="J1534" s="499"/>
      <c r="K1534" s="500"/>
      <c r="L1534" s="419"/>
      <c r="M1534" s="420"/>
      <c r="N1534" s="205"/>
      <c r="O1534" s="205"/>
      <c r="P1534" s="420"/>
      <c r="Q1534" s="420"/>
      <c r="R1534" s="205"/>
      <c r="S1534" s="205"/>
      <c r="T1534" s="420"/>
      <c r="U1534" s="205"/>
      <c r="V1534" s="202">
        <v>8</v>
      </c>
      <c r="W1534" s="214">
        <v>44435</v>
      </c>
      <c r="X1534" s="421">
        <v>94750</v>
      </c>
      <c r="Y1534" s="371"/>
      <c r="Z1534" s="371">
        <f t="shared" si="55"/>
        <v>37177</v>
      </c>
      <c r="AA1534" s="371">
        <v>57573</v>
      </c>
      <c r="AB1534" s="505" t="s">
        <v>8531</v>
      </c>
      <c r="AC1534" s="506"/>
      <c r="AD1534" s="419" t="str">
        <f>'РАЗДЕЛ 3'!$C$4</f>
        <v>МУП «Горводоканал»</v>
      </c>
      <c r="AE1534" s="417" t="s">
        <v>4433</v>
      </c>
      <c r="AF1534" s="420"/>
      <c r="AG1534" s="243"/>
      <c r="AH1534" s="208"/>
      <c r="AI1534" s="243"/>
      <c r="BA1534" s="209" t="s">
        <v>10095</v>
      </c>
      <c r="BC1534" s="252"/>
      <c r="BD1534" s="252"/>
      <c r="BE1534" s="252"/>
      <c r="BF1534" s="252"/>
      <c r="BG1534" s="252"/>
      <c r="BH1534" s="252"/>
      <c r="BI1534" s="252"/>
      <c r="BJ1534" s="252"/>
      <c r="BK1534" s="252"/>
      <c r="BL1534" s="252"/>
      <c r="BM1534" s="252"/>
    </row>
    <row r="1535" spans="1:65" s="209" customFormat="1" ht="33.75" customHeight="1">
      <c r="A1535" s="420">
        <v>1532</v>
      </c>
      <c r="B1535" s="417" t="s">
        <v>8288</v>
      </c>
      <c r="C1535" s="417" t="s">
        <v>8893</v>
      </c>
      <c r="D1535" s="419"/>
      <c r="E1535" s="498" t="s">
        <v>10079</v>
      </c>
      <c r="F1535" s="499"/>
      <c r="G1535" s="499"/>
      <c r="H1535" s="499"/>
      <c r="I1535" s="499"/>
      <c r="J1535" s="499"/>
      <c r="K1535" s="500"/>
      <c r="L1535" s="419"/>
      <c r="M1535" s="420"/>
      <c r="N1535" s="205"/>
      <c r="O1535" s="205"/>
      <c r="P1535" s="420"/>
      <c r="Q1535" s="420"/>
      <c r="R1535" s="205"/>
      <c r="S1535" s="205"/>
      <c r="T1535" s="420"/>
      <c r="U1535" s="205"/>
      <c r="V1535" s="202">
        <v>13</v>
      </c>
      <c r="W1535" s="214">
        <v>44435</v>
      </c>
      <c r="X1535" s="421">
        <v>153970</v>
      </c>
      <c r="Y1535" s="371"/>
      <c r="Z1535" s="371">
        <f t="shared" si="55"/>
        <v>60411</v>
      </c>
      <c r="AA1535" s="371">
        <v>93559</v>
      </c>
      <c r="AB1535" s="505" t="s">
        <v>8532</v>
      </c>
      <c r="AC1535" s="506"/>
      <c r="AD1535" s="419" t="str">
        <f>'РАЗДЕЛ 3'!$C$4</f>
        <v>МУП «Горводоканал»</v>
      </c>
      <c r="AE1535" s="417" t="s">
        <v>4433</v>
      </c>
      <c r="AF1535" s="420"/>
      <c r="AG1535" s="243"/>
      <c r="AH1535" s="208"/>
      <c r="AI1535" s="243"/>
      <c r="BA1535" s="209" t="s">
        <v>10096</v>
      </c>
      <c r="BC1535" s="252"/>
      <c r="BD1535" s="252"/>
      <c r="BE1535" s="252"/>
      <c r="BF1535" s="252"/>
      <c r="BG1535" s="252"/>
      <c r="BH1535" s="252"/>
      <c r="BI1535" s="252"/>
      <c r="BJ1535" s="252"/>
      <c r="BK1535" s="252"/>
      <c r="BL1535" s="252"/>
      <c r="BM1535" s="252"/>
    </row>
    <row r="1536" spans="1:65" s="209" customFormat="1" ht="48" customHeight="1">
      <c r="A1536" s="420">
        <v>1533</v>
      </c>
      <c r="B1536" s="417" t="s">
        <v>8289</v>
      </c>
      <c r="C1536" s="417" t="s">
        <v>8893</v>
      </c>
      <c r="D1536" s="419"/>
      <c r="E1536" s="498" t="s">
        <v>9739</v>
      </c>
      <c r="F1536" s="499"/>
      <c r="G1536" s="499"/>
      <c r="H1536" s="499"/>
      <c r="I1536" s="499"/>
      <c r="J1536" s="499"/>
      <c r="K1536" s="500"/>
      <c r="L1536" s="419"/>
      <c r="M1536" s="420"/>
      <c r="N1536" s="205"/>
      <c r="O1536" s="205"/>
      <c r="P1536" s="420"/>
      <c r="Q1536" s="420"/>
      <c r="R1536" s="205"/>
      <c r="S1536" s="205"/>
      <c r="T1536" s="420"/>
      <c r="U1536" s="205"/>
      <c r="V1536" s="202">
        <v>77</v>
      </c>
      <c r="W1536" s="214">
        <v>44435</v>
      </c>
      <c r="X1536" s="421">
        <v>67231</v>
      </c>
      <c r="Y1536" s="371"/>
      <c r="Z1536" s="371">
        <f t="shared" si="55"/>
        <v>35367</v>
      </c>
      <c r="AA1536" s="371">
        <v>31864</v>
      </c>
      <c r="AB1536" s="505" t="s">
        <v>8533</v>
      </c>
      <c r="AC1536" s="506"/>
      <c r="AD1536" s="419" t="str">
        <f>'РАЗДЕЛ 3'!$C$4</f>
        <v>МУП «Горводоканал»</v>
      </c>
      <c r="AE1536" s="417" t="s">
        <v>4433</v>
      </c>
      <c r="AF1536" s="420"/>
      <c r="AG1536" s="243"/>
      <c r="AH1536" s="208"/>
      <c r="AI1536" s="243"/>
      <c r="BA1536" s="209" t="s">
        <v>10097</v>
      </c>
      <c r="BC1536" s="252"/>
      <c r="BD1536" s="252"/>
      <c r="BE1536" s="252"/>
      <c r="BF1536" s="252"/>
      <c r="BG1536" s="252"/>
      <c r="BH1536" s="252"/>
      <c r="BI1536" s="252"/>
      <c r="BJ1536" s="252"/>
      <c r="BK1536" s="252"/>
      <c r="BL1536" s="252"/>
      <c r="BM1536" s="252"/>
    </row>
    <row r="1537" spans="1:65" s="209" customFormat="1" ht="51" customHeight="1">
      <c r="A1537" s="420">
        <v>1534</v>
      </c>
      <c r="B1537" s="417" t="s">
        <v>8290</v>
      </c>
      <c r="C1537" s="417" t="s">
        <v>8893</v>
      </c>
      <c r="D1537" s="419"/>
      <c r="E1537" s="530" t="s">
        <v>10339</v>
      </c>
      <c r="F1537" s="531"/>
      <c r="G1537" s="531"/>
      <c r="H1537" s="531"/>
      <c r="I1537" s="531"/>
      <c r="J1537" s="531"/>
      <c r="K1537" s="532"/>
      <c r="L1537" s="419"/>
      <c r="M1537" s="420"/>
      <c r="N1537" s="205"/>
      <c r="O1537" s="205"/>
      <c r="P1537" s="420"/>
      <c r="Q1537" s="420"/>
      <c r="R1537" s="205"/>
      <c r="S1537" s="205"/>
      <c r="T1537" s="420"/>
      <c r="U1537" s="205"/>
      <c r="V1537" s="202">
        <v>236</v>
      </c>
      <c r="W1537" s="214">
        <v>44489</v>
      </c>
      <c r="X1537" s="421">
        <v>466399</v>
      </c>
      <c r="Y1537" s="371"/>
      <c r="Z1537" s="371">
        <f t="shared" si="55"/>
        <v>273086</v>
      </c>
      <c r="AA1537" s="371">
        <v>193313</v>
      </c>
      <c r="AB1537" s="505" t="s">
        <v>8534</v>
      </c>
      <c r="AC1537" s="506"/>
      <c r="AD1537" s="419" t="str">
        <f>'РАЗДЕЛ 3'!$C$4</f>
        <v>МУП «Горводоканал»</v>
      </c>
      <c r="AE1537" s="417" t="s">
        <v>4433</v>
      </c>
      <c r="AF1537" s="420"/>
      <c r="AG1537" s="243"/>
      <c r="AH1537" s="208"/>
      <c r="AI1537" s="243"/>
      <c r="BA1537" s="209" t="s">
        <v>10098</v>
      </c>
      <c r="BC1537" s="252"/>
      <c r="BD1537" s="252"/>
      <c r="BE1537" s="252"/>
      <c r="BF1537" s="252"/>
      <c r="BG1537" s="252"/>
      <c r="BH1537" s="252"/>
      <c r="BI1537" s="252"/>
      <c r="BJ1537" s="252"/>
      <c r="BK1537" s="252"/>
      <c r="BL1537" s="252"/>
      <c r="BM1537" s="252"/>
    </row>
    <row r="1538" spans="1:65" s="209" customFormat="1" ht="48" customHeight="1">
      <c r="A1538" s="420">
        <v>1535</v>
      </c>
      <c r="B1538" s="417" t="s">
        <v>8291</v>
      </c>
      <c r="C1538" s="417" t="s">
        <v>8893</v>
      </c>
      <c r="D1538" s="419"/>
      <c r="E1538" s="530" t="s">
        <v>10338</v>
      </c>
      <c r="F1538" s="531"/>
      <c r="G1538" s="531"/>
      <c r="H1538" s="531"/>
      <c r="I1538" s="531"/>
      <c r="J1538" s="531"/>
      <c r="K1538" s="532"/>
      <c r="L1538" s="419"/>
      <c r="M1538" s="420"/>
      <c r="N1538" s="205"/>
      <c r="O1538" s="205"/>
      <c r="P1538" s="420"/>
      <c r="Q1538" s="420"/>
      <c r="R1538" s="205"/>
      <c r="S1538" s="205"/>
      <c r="T1538" s="420"/>
      <c r="U1538" s="205"/>
      <c r="V1538" s="202">
        <v>56</v>
      </c>
      <c r="W1538" s="214">
        <v>44489</v>
      </c>
      <c r="X1538" s="421">
        <v>1198160</v>
      </c>
      <c r="Y1538" s="371"/>
      <c r="Z1538" s="371">
        <f t="shared" si="55"/>
        <v>688926</v>
      </c>
      <c r="AA1538" s="371">
        <v>509234</v>
      </c>
      <c r="AB1538" s="505" t="s">
        <v>8535</v>
      </c>
      <c r="AC1538" s="506"/>
      <c r="AD1538" s="419" t="str">
        <f>'РАЗДЕЛ 3'!$C$4</f>
        <v>МУП «Горводоканал»</v>
      </c>
      <c r="AE1538" s="417" t="s">
        <v>4433</v>
      </c>
      <c r="AF1538" s="420"/>
      <c r="AG1538" s="243"/>
      <c r="AH1538" s="208"/>
      <c r="AI1538" s="243"/>
      <c r="BA1538" s="209" t="s">
        <v>10099</v>
      </c>
      <c r="BC1538" s="252"/>
      <c r="BD1538" s="252"/>
      <c r="BE1538" s="252"/>
      <c r="BF1538" s="252"/>
      <c r="BG1538" s="252"/>
      <c r="BH1538" s="252"/>
      <c r="BI1538" s="252"/>
      <c r="BJ1538" s="252"/>
      <c r="BK1538" s="252"/>
      <c r="BL1538" s="252"/>
      <c r="BM1538" s="252"/>
    </row>
    <row r="1539" spans="1:65" s="209" customFormat="1" ht="33.75" customHeight="1">
      <c r="A1539" s="420">
        <v>1536</v>
      </c>
      <c r="B1539" s="417" t="s">
        <v>8292</v>
      </c>
      <c r="C1539" s="417" t="s">
        <v>8893</v>
      </c>
      <c r="D1539" s="419"/>
      <c r="E1539" s="530" t="s">
        <v>10339</v>
      </c>
      <c r="F1539" s="531"/>
      <c r="G1539" s="531"/>
      <c r="H1539" s="531"/>
      <c r="I1539" s="531"/>
      <c r="J1539" s="531"/>
      <c r="K1539" s="532"/>
      <c r="L1539" s="419"/>
      <c r="M1539" s="420"/>
      <c r="N1539" s="205"/>
      <c r="O1539" s="205"/>
      <c r="P1539" s="420"/>
      <c r="Q1539" s="420"/>
      <c r="R1539" s="205"/>
      <c r="S1539" s="205"/>
      <c r="T1539" s="420"/>
      <c r="U1539" s="205"/>
      <c r="V1539" s="202">
        <v>7</v>
      </c>
      <c r="W1539" s="214">
        <v>44489</v>
      </c>
      <c r="X1539" s="421">
        <v>149770</v>
      </c>
      <c r="Y1539" s="371"/>
      <c r="Z1539" s="371">
        <f t="shared" si="55"/>
        <v>149770</v>
      </c>
      <c r="AA1539" s="371">
        <v>0</v>
      </c>
      <c r="AB1539" s="505" t="s">
        <v>8536</v>
      </c>
      <c r="AC1539" s="506"/>
      <c r="AD1539" s="419" t="str">
        <f>'РАЗДЕЛ 3'!$C$4</f>
        <v>МУП «Горводоканал»</v>
      </c>
      <c r="AE1539" s="417" t="s">
        <v>4433</v>
      </c>
      <c r="AF1539" s="420"/>
      <c r="AG1539" s="243"/>
      <c r="AH1539" s="208"/>
      <c r="AI1539" s="243"/>
      <c r="BA1539" s="209" t="s">
        <v>10100</v>
      </c>
      <c r="BC1539" s="252"/>
      <c r="BD1539" s="252"/>
      <c r="BE1539" s="252"/>
      <c r="BF1539" s="252"/>
      <c r="BG1539" s="252"/>
      <c r="BH1539" s="252"/>
      <c r="BI1539" s="252"/>
      <c r="BJ1539" s="252"/>
      <c r="BK1539" s="252"/>
      <c r="BL1539" s="252"/>
      <c r="BM1539" s="252"/>
    </row>
    <row r="1540" spans="1:65" s="209" customFormat="1" ht="45" customHeight="1">
      <c r="A1540" s="420">
        <v>1537</v>
      </c>
      <c r="B1540" s="417" t="s">
        <v>10094</v>
      </c>
      <c r="C1540" s="417" t="s">
        <v>8893</v>
      </c>
      <c r="D1540" s="419"/>
      <c r="E1540" s="498" t="s">
        <v>10337</v>
      </c>
      <c r="F1540" s="499"/>
      <c r="G1540" s="499"/>
      <c r="H1540" s="499"/>
      <c r="I1540" s="499"/>
      <c r="J1540" s="499"/>
      <c r="K1540" s="500"/>
      <c r="L1540" s="419"/>
      <c r="M1540" s="420"/>
      <c r="N1540" s="205"/>
      <c r="O1540" s="205"/>
      <c r="P1540" s="420"/>
      <c r="Q1540" s="420"/>
      <c r="R1540" s="205"/>
      <c r="S1540" s="205"/>
      <c r="T1540" s="420"/>
      <c r="U1540" s="205"/>
      <c r="V1540" s="202">
        <v>408</v>
      </c>
      <c r="W1540" s="214">
        <v>44624</v>
      </c>
      <c r="X1540" s="421">
        <v>2024542</v>
      </c>
      <c r="Y1540" s="371"/>
      <c r="Z1540" s="371">
        <f t="shared" si="55"/>
        <v>253068</v>
      </c>
      <c r="AA1540" s="371">
        <v>1771474</v>
      </c>
      <c r="AB1540" s="505" t="s">
        <v>8539</v>
      </c>
      <c r="AC1540" s="506"/>
      <c r="AD1540" s="419" t="str">
        <f>'РАЗДЕЛ 3'!$C$4</f>
        <v>МУП «Горводоканал»</v>
      </c>
      <c r="AE1540" s="417" t="s">
        <v>4433</v>
      </c>
      <c r="AF1540" s="420"/>
      <c r="AG1540" s="243"/>
      <c r="AH1540" s="208"/>
      <c r="AI1540" s="243"/>
      <c r="BA1540" s="209" t="s">
        <v>10093</v>
      </c>
      <c r="BC1540" s="252"/>
      <c r="BD1540" s="252"/>
      <c r="BE1540" s="252"/>
      <c r="BF1540" s="252"/>
      <c r="BG1540" s="252"/>
      <c r="BH1540" s="252"/>
      <c r="BI1540" s="252"/>
      <c r="BJ1540" s="252"/>
      <c r="BK1540" s="252"/>
      <c r="BL1540" s="252"/>
      <c r="BM1540" s="252"/>
    </row>
    <row r="1541" spans="1:65" s="204" customFormat="1" ht="51" customHeight="1">
      <c r="A1541" s="420">
        <v>1538</v>
      </c>
      <c r="B1541" s="417" t="s">
        <v>8537</v>
      </c>
      <c r="C1541" s="417" t="s">
        <v>8893</v>
      </c>
      <c r="D1541" s="424"/>
      <c r="E1541" s="498" t="s">
        <v>10337</v>
      </c>
      <c r="F1541" s="499"/>
      <c r="G1541" s="499"/>
      <c r="H1541" s="499"/>
      <c r="I1541" s="499"/>
      <c r="J1541" s="499"/>
      <c r="K1541" s="500"/>
      <c r="L1541" s="424"/>
      <c r="M1541" s="420"/>
      <c r="N1541" s="205"/>
      <c r="O1541" s="205"/>
      <c r="P1541" s="420"/>
      <c r="Q1541" s="420"/>
      <c r="R1541" s="205"/>
      <c r="S1541" s="205"/>
      <c r="T1541" s="420"/>
      <c r="U1541" s="205"/>
      <c r="V1541" s="202">
        <v>358</v>
      </c>
      <c r="W1541" s="214">
        <v>44574</v>
      </c>
      <c r="X1541" s="421">
        <v>2741694</v>
      </c>
      <c r="Y1541" s="371"/>
      <c r="Z1541" s="421">
        <f t="shared" si="55"/>
        <v>342712</v>
      </c>
      <c r="AA1541" s="421">
        <v>2398982</v>
      </c>
      <c r="AB1541" s="495" t="s">
        <v>8538</v>
      </c>
      <c r="AC1541" s="496"/>
      <c r="AD1541" s="424" t="str">
        <f>'РАЗДЕЛ 3'!$C$4</f>
        <v>МУП «Горводоканал»</v>
      </c>
      <c r="AE1541" s="417" t="s">
        <v>4433</v>
      </c>
      <c r="AF1541" s="417"/>
      <c r="AG1541" s="243"/>
      <c r="AH1541" s="208"/>
      <c r="AI1541" s="243"/>
      <c r="AJ1541" s="209"/>
      <c r="AK1541" s="209"/>
      <c r="AL1541" s="209"/>
      <c r="AM1541" s="209"/>
      <c r="AN1541" s="209"/>
      <c r="AO1541" s="209"/>
      <c r="AP1541" s="209"/>
      <c r="AQ1541" s="209"/>
      <c r="AR1541" s="209"/>
      <c r="AS1541" s="209"/>
      <c r="AT1541" s="209"/>
      <c r="AU1541" s="209"/>
      <c r="AV1541" s="209"/>
      <c r="AW1541" s="209"/>
      <c r="AX1541" s="209"/>
      <c r="AY1541" s="209"/>
      <c r="AZ1541" s="209"/>
      <c r="BA1541" s="204" t="s">
        <v>10057</v>
      </c>
      <c r="BB1541" s="204" t="s">
        <v>10058</v>
      </c>
      <c r="BC1541" s="251"/>
      <c r="BD1541" s="251"/>
      <c r="BE1541" s="251"/>
      <c r="BF1541" s="251"/>
      <c r="BG1541" s="251"/>
      <c r="BH1541" s="251"/>
      <c r="BI1541" s="251"/>
      <c r="BJ1541" s="251"/>
      <c r="BK1541" s="251"/>
      <c r="BL1541" s="251"/>
      <c r="BM1541" s="251"/>
    </row>
    <row r="1542" spans="1:65" s="209" customFormat="1" ht="33.75" customHeight="1">
      <c r="A1542" s="420">
        <v>1539</v>
      </c>
      <c r="B1542" s="417" t="s">
        <v>6041</v>
      </c>
      <c r="C1542" s="417" t="s">
        <v>8893</v>
      </c>
      <c r="D1542" s="419" t="s">
        <v>4121</v>
      </c>
      <c r="E1542" s="498" t="s">
        <v>10340</v>
      </c>
      <c r="F1542" s="499"/>
      <c r="G1542" s="499"/>
      <c r="H1542" s="499"/>
      <c r="I1542" s="499"/>
      <c r="J1542" s="499"/>
      <c r="K1542" s="500"/>
      <c r="L1542" s="419" t="s">
        <v>4121</v>
      </c>
      <c r="M1542" s="420"/>
      <c r="N1542" s="205"/>
      <c r="O1542" s="205"/>
      <c r="P1542" s="420"/>
      <c r="Q1542" s="420"/>
      <c r="R1542" s="205"/>
      <c r="S1542" s="205"/>
      <c r="T1542" s="420"/>
      <c r="U1542" s="205"/>
      <c r="V1542" s="202">
        <v>21</v>
      </c>
      <c r="W1542" s="214">
        <v>44246</v>
      </c>
      <c r="X1542" s="421">
        <v>8049</v>
      </c>
      <c r="Y1542" s="371"/>
      <c r="Z1542" s="371">
        <f>X1542-AA1542</f>
        <v>1878</v>
      </c>
      <c r="AA1542" s="371">
        <v>6171</v>
      </c>
      <c r="AB1542" s="505" t="s">
        <v>8134</v>
      </c>
      <c r="AC1542" s="506"/>
      <c r="AD1542" s="419" t="str">
        <f>'РАЗДЕЛ 3'!$C$4</f>
        <v>МУП «Горводоканал»</v>
      </c>
      <c r="AE1542" s="417" t="s">
        <v>4433</v>
      </c>
      <c r="AF1542" s="420" t="s">
        <v>4121</v>
      </c>
      <c r="AG1542" s="243"/>
      <c r="AH1542" s="208"/>
      <c r="AI1542" s="243"/>
      <c r="BA1542" s="209" t="s">
        <v>10092</v>
      </c>
      <c r="BC1542" s="252"/>
      <c r="BD1542" s="252"/>
      <c r="BE1542" s="252"/>
      <c r="BF1542" s="252"/>
      <c r="BG1542" s="252"/>
      <c r="BH1542" s="252"/>
      <c r="BI1542" s="252"/>
      <c r="BJ1542" s="252"/>
      <c r="BK1542" s="252"/>
      <c r="BL1542" s="252"/>
      <c r="BM1542" s="252"/>
    </row>
    <row r="1543" spans="1:65" s="209" customFormat="1" ht="33.75" customHeight="1">
      <c r="A1543" s="420">
        <v>1540</v>
      </c>
      <c r="B1543" s="417" t="s">
        <v>10512</v>
      </c>
      <c r="C1543" s="417" t="s">
        <v>8893</v>
      </c>
      <c r="D1543" s="419" t="s">
        <v>4121</v>
      </c>
      <c r="E1543" s="498" t="s">
        <v>10513</v>
      </c>
      <c r="F1543" s="499"/>
      <c r="G1543" s="499"/>
      <c r="H1543" s="499"/>
      <c r="I1543" s="499"/>
      <c r="J1543" s="499"/>
      <c r="K1543" s="500"/>
      <c r="L1543" s="419" t="s">
        <v>4121</v>
      </c>
      <c r="M1543" s="420"/>
      <c r="N1543" s="205"/>
      <c r="O1543" s="205"/>
      <c r="P1543" s="420"/>
      <c r="Q1543" s="420"/>
      <c r="R1543" s="205"/>
      <c r="S1543" s="205"/>
      <c r="T1543" s="420"/>
      <c r="U1543" s="205"/>
      <c r="V1543" s="202">
        <v>14</v>
      </c>
      <c r="W1543" s="214">
        <v>45770</v>
      </c>
      <c r="X1543" s="421">
        <v>262978</v>
      </c>
      <c r="Y1543" s="371"/>
      <c r="Z1543" s="371">
        <f>X1543-AA1543</f>
        <v>7670</v>
      </c>
      <c r="AA1543" s="371">
        <v>255308</v>
      </c>
      <c r="AB1543" s="505" t="s">
        <v>10516</v>
      </c>
      <c r="AC1543" s="506"/>
      <c r="AD1543" s="419" t="str">
        <f>'РАЗДЕЛ 3'!$C$4</f>
        <v>МУП «Горводоканал»</v>
      </c>
      <c r="AE1543" s="417" t="s">
        <v>4433</v>
      </c>
      <c r="AF1543" s="420"/>
      <c r="AG1543" s="243"/>
      <c r="AH1543" s="208"/>
      <c r="AI1543" s="243"/>
      <c r="BA1543" s="209" t="s">
        <v>10514</v>
      </c>
      <c r="BB1543" s="209" t="s">
        <v>10515</v>
      </c>
      <c r="BC1543" s="252"/>
      <c r="BD1543" s="252"/>
      <c r="BE1543" s="252"/>
      <c r="BF1543" s="252"/>
      <c r="BG1543" s="252"/>
      <c r="BH1543" s="252"/>
      <c r="BI1543" s="252"/>
      <c r="BJ1543" s="252"/>
      <c r="BK1543" s="252"/>
      <c r="BL1543" s="252"/>
      <c r="BM1543" s="252"/>
    </row>
    <row r="1544" spans="1:65" s="209" customFormat="1" ht="33.75" customHeight="1">
      <c r="A1544" s="420">
        <v>1541</v>
      </c>
      <c r="B1544" s="417" t="s">
        <v>7798</v>
      </c>
      <c r="C1544" s="417" t="s">
        <v>8893</v>
      </c>
      <c r="D1544" s="419">
        <v>8670</v>
      </c>
      <c r="E1544" s="498" t="s">
        <v>10191</v>
      </c>
      <c r="F1544" s="499"/>
      <c r="G1544" s="499"/>
      <c r="H1544" s="499"/>
      <c r="I1544" s="499"/>
      <c r="J1544" s="499"/>
      <c r="K1544" s="500"/>
      <c r="L1544" s="419">
        <v>66</v>
      </c>
      <c r="M1544" s="420"/>
      <c r="N1544" s="205"/>
      <c r="O1544" s="205"/>
      <c r="P1544" s="420"/>
      <c r="Q1544" s="420"/>
      <c r="R1544" s="205"/>
      <c r="S1544" s="205"/>
      <c r="T1544" s="420"/>
      <c r="U1544" s="205"/>
      <c r="V1544" s="202"/>
      <c r="W1544" s="214">
        <v>41963</v>
      </c>
      <c r="X1544" s="421">
        <v>8049</v>
      </c>
      <c r="Y1544" s="371"/>
      <c r="Z1544" s="371">
        <f>X1544-AA1544</f>
        <v>537</v>
      </c>
      <c r="AA1544" s="371">
        <v>7512</v>
      </c>
      <c r="AB1544" s="505" t="s">
        <v>10192</v>
      </c>
      <c r="AC1544" s="506"/>
      <c r="AD1544" s="419" t="s">
        <v>946</v>
      </c>
      <c r="AE1544" s="417" t="s">
        <v>4433</v>
      </c>
      <c r="AF1544" s="420"/>
      <c r="AG1544" s="243"/>
      <c r="AH1544" s="208"/>
      <c r="AI1544" s="243"/>
      <c r="BA1544" s="209" t="s">
        <v>10193</v>
      </c>
      <c r="BC1544" s="252"/>
      <c r="BD1544" s="252"/>
      <c r="BE1544" s="252"/>
      <c r="BF1544" s="252"/>
      <c r="BG1544" s="252"/>
      <c r="BH1544" s="252"/>
      <c r="BI1544" s="252"/>
      <c r="BJ1544" s="252"/>
      <c r="BK1544" s="252"/>
      <c r="BL1544" s="252"/>
      <c r="BM1544" s="252"/>
    </row>
    <row r="1545" spans="1:65" s="204" customFormat="1" ht="34.5" customHeight="1">
      <c r="A1545" s="420">
        <v>1542</v>
      </c>
      <c r="B1545" s="424" t="s">
        <v>9623</v>
      </c>
      <c r="C1545" s="424" t="s">
        <v>634</v>
      </c>
      <c r="D1545" s="424" t="s">
        <v>4121</v>
      </c>
      <c r="E1545" s="495" t="s">
        <v>9624</v>
      </c>
      <c r="F1545" s="509"/>
      <c r="G1545" s="509"/>
      <c r="H1545" s="509"/>
      <c r="I1545" s="509"/>
      <c r="J1545" s="509"/>
      <c r="K1545" s="496"/>
      <c r="L1545" s="417">
        <v>61</v>
      </c>
      <c r="M1545" s="417"/>
      <c r="N1545" s="421"/>
      <c r="O1545" s="421"/>
      <c r="P1545" s="421"/>
      <c r="Q1545" s="421"/>
      <c r="R1545" s="421"/>
      <c r="S1545" s="421"/>
      <c r="T1545" s="421"/>
      <c r="U1545" s="421"/>
      <c r="V1545" s="202" t="s">
        <v>4121</v>
      </c>
      <c r="W1545" s="203">
        <v>45309</v>
      </c>
      <c r="X1545" s="421">
        <v>19553387</v>
      </c>
      <c r="Y1545" s="421"/>
      <c r="Z1545" s="421">
        <f t="shared" ref="Z1545:Z1550" si="56">X1545-AA1545</f>
        <v>391068</v>
      </c>
      <c r="AA1545" s="421">
        <v>19162319</v>
      </c>
      <c r="AB1545" s="495" t="s">
        <v>9617</v>
      </c>
      <c r="AC1545" s="496"/>
      <c r="AD1545" s="419" t="s">
        <v>946</v>
      </c>
      <c r="AE1545" s="417" t="s">
        <v>4433</v>
      </c>
      <c r="AF1545" s="417" t="s">
        <v>4121</v>
      </c>
      <c r="AG1545" s="224"/>
      <c r="AH1545" s="421"/>
      <c r="AI1545" s="220"/>
      <c r="BA1545" s="204" t="s">
        <v>9625</v>
      </c>
      <c r="BC1545" s="251"/>
      <c r="BD1545" s="251"/>
      <c r="BE1545" s="251"/>
      <c r="BF1545" s="251"/>
      <c r="BG1545" s="251"/>
      <c r="BH1545" s="251"/>
      <c r="BI1545" s="251"/>
      <c r="BJ1545" s="251"/>
      <c r="BK1545" s="251"/>
      <c r="BL1545" s="251"/>
      <c r="BM1545" s="251"/>
    </row>
    <row r="1546" spans="1:65" s="204" customFormat="1" ht="34.5" customHeight="1">
      <c r="A1546" s="420">
        <v>1543</v>
      </c>
      <c r="B1546" s="424" t="s">
        <v>9635</v>
      </c>
      <c r="C1546" s="424" t="s">
        <v>634</v>
      </c>
      <c r="D1546" s="424" t="s">
        <v>4121</v>
      </c>
      <c r="E1546" s="495" t="s">
        <v>9636</v>
      </c>
      <c r="F1546" s="509"/>
      <c r="G1546" s="509"/>
      <c r="H1546" s="509"/>
      <c r="I1546" s="509"/>
      <c r="J1546" s="509"/>
      <c r="K1546" s="496"/>
      <c r="L1546" s="417">
        <v>253.4</v>
      </c>
      <c r="M1546" s="417"/>
      <c r="N1546" s="421"/>
      <c r="O1546" s="421"/>
      <c r="P1546" s="421"/>
      <c r="Q1546" s="421"/>
      <c r="R1546" s="421"/>
      <c r="S1546" s="421"/>
      <c r="T1546" s="421"/>
      <c r="U1546" s="421"/>
      <c r="V1546" s="202" t="s">
        <v>4121</v>
      </c>
      <c r="W1546" s="203">
        <v>45306</v>
      </c>
      <c r="X1546" s="421">
        <v>27659600</v>
      </c>
      <c r="Y1546" s="421"/>
      <c r="Z1546" s="421">
        <f t="shared" si="56"/>
        <v>459716</v>
      </c>
      <c r="AA1546" s="421">
        <v>27199884</v>
      </c>
      <c r="AB1546" s="495" t="s">
        <v>9617</v>
      </c>
      <c r="AC1546" s="496"/>
      <c r="AD1546" s="419" t="s">
        <v>946</v>
      </c>
      <c r="AE1546" s="417" t="s">
        <v>4433</v>
      </c>
      <c r="AF1546" s="417" t="s">
        <v>4121</v>
      </c>
      <c r="AG1546" s="224"/>
      <c r="AH1546" s="421"/>
      <c r="AI1546" s="220"/>
      <c r="BA1546" s="204" t="s">
        <v>9637</v>
      </c>
      <c r="BC1546" s="251"/>
      <c r="BD1546" s="251"/>
      <c r="BE1546" s="251"/>
      <c r="BF1546" s="251"/>
      <c r="BG1546" s="251"/>
      <c r="BH1546" s="251"/>
      <c r="BI1546" s="251"/>
      <c r="BJ1546" s="251"/>
      <c r="BK1546" s="251"/>
      <c r="BL1546" s="251"/>
      <c r="BM1546" s="251"/>
    </row>
    <row r="1547" spans="1:65" s="204" customFormat="1" ht="22.5">
      <c r="A1547" s="420">
        <v>1544</v>
      </c>
      <c r="B1547" s="424" t="s">
        <v>12222</v>
      </c>
      <c r="C1547" s="424" t="s">
        <v>8893</v>
      </c>
      <c r="D1547" s="424" t="s">
        <v>4121</v>
      </c>
      <c r="E1547" s="495" t="s">
        <v>9638</v>
      </c>
      <c r="F1547" s="509"/>
      <c r="G1547" s="509"/>
      <c r="H1547" s="509"/>
      <c r="I1547" s="509"/>
      <c r="J1547" s="509"/>
      <c r="K1547" s="496"/>
      <c r="L1547" s="436">
        <v>187.3</v>
      </c>
      <c r="M1547" s="417"/>
      <c r="N1547" s="421"/>
      <c r="O1547" s="421"/>
      <c r="P1547" s="421"/>
      <c r="Q1547" s="421"/>
      <c r="R1547" s="421"/>
      <c r="S1547" s="421"/>
      <c r="T1547" s="421"/>
      <c r="U1547" s="421"/>
      <c r="V1547" s="202" t="s">
        <v>4121</v>
      </c>
      <c r="W1547" s="203">
        <v>46014</v>
      </c>
      <c r="X1547" s="421">
        <v>12052894</v>
      </c>
      <c r="Y1547" s="421"/>
      <c r="Z1547" s="421">
        <f t="shared" si="56"/>
        <v>241058</v>
      </c>
      <c r="AA1547" s="421">
        <v>11811836</v>
      </c>
      <c r="AB1547" s="495" t="s">
        <v>9617</v>
      </c>
      <c r="AC1547" s="496"/>
      <c r="AD1547" s="419" t="s">
        <v>946</v>
      </c>
      <c r="AE1547" s="417" t="s">
        <v>4433</v>
      </c>
      <c r="AF1547" s="417" t="s">
        <v>4121</v>
      </c>
      <c r="AG1547" s="224"/>
      <c r="AH1547" s="421"/>
      <c r="AI1547" s="220"/>
      <c r="BA1547" s="204" t="s">
        <v>12223</v>
      </c>
      <c r="BC1547" s="251"/>
      <c r="BD1547" s="251"/>
      <c r="BE1547" s="251"/>
      <c r="BF1547" s="251"/>
      <c r="BG1547" s="251"/>
      <c r="BH1547" s="251"/>
      <c r="BI1547" s="251"/>
      <c r="BJ1547" s="251"/>
      <c r="BK1547" s="251"/>
      <c r="BL1547" s="251"/>
      <c r="BM1547" s="251"/>
    </row>
    <row r="1548" spans="1:65" s="204" customFormat="1" ht="22.5">
      <c r="A1548" s="420">
        <v>1545</v>
      </c>
      <c r="B1548" s="424" t="s">
        <v>12225</v>
      </c>
      <c r="C1548" s="424" t="s">
        <v>8893</v>
      </c>
      <c r="D1548" s="424"/>
      <c r="E1548" s="495" t="s">
        <v>9638</v>
      </c>
      <c r="F1548" s="509"/>
      <c r="G1548" s="509"/>
      <c r="H1548" s="509"/>
      <c r="I1548" s="509"/>
      <c r="J1548" s="509"/>
      <c r="K1548" s="496"/>
      <c r="L1548" s="417">
        <v>1645</v>
      </c>
      <c r="M1548" s="417"/>
      <c r="N1548" s="421"/>
      <c r="O1548" s="421"/>
      <c r="P1548" s="421"/>
      <c r="Q1548" s="421"/>
      <c r="R1548" s="421"/>
      <c r="S1548" s="421"/>
      <c r="T1548" s="421"/>
      <c r="U1548" s="421"/>
      <c r="V1548" s="202" t="s">
        <v>4121</v>
      </c>
      <c r="W1548" s="203">
        <v>46014</v>
      </c>
      <c r="X1548" s="421">
        <v>15448679</v>
      </c>
      <c r="Y1548" s="421"/>
      <c r="Z1548" s="421">
        <f t="shared" si="56"/>
        <v>278455</v>
      </c>
      <c r="AA1548" s="421">
        <v>15170224</v>
      </c>
      <c r="AB1548" s="495" t="s">
        <v>9617</v>
      </c>
      <c r="AC1548" s="496"/>
      <c r="AD1548" s="419" t="s">
        <v>946</v>
      </c>
      <c r="AE1548" s="417" t="s">
        <v>4433</v>
      </c>
      <c r="AF1548" s="417"/>
      <c r="AG1548" s="224"/>
      <c r="AH1548" s="421"/>
      <c r="AI1548" s="220"/>
      <c r="BA1548" s="204" t="s">
        <v>12224</v>
      </c>
      <c r="BC1548" s="251"/>
      <c r="BD1548" s="251"/>
      <c r="BE1548" s="251"/>
      <c r="BF1548" s="251"/>
      <c r="BG1548" s="251"/>
      <c r="BH1548" s="251"/>
      <c r="BI1548" s="251"/>
      <c r="BJ1548" s="251"/>
      <c r="BK1548" s="251"/>
      <c r="BL1548" s="251"/>
      <c r="BM1548" s="251"/>
    </row>
    <row r="1549" spans="1:65" s="204" customFormat="1" ht="34.5" customHeight="1">
      <c r="A1549" s="420">
        <v>1546</v>
      </c>
      <c r="B1549" s="424" t="s">
        <v>12227</v>
      </c>
      <c r="C1549" s="424" t="s">
        <v>8893</v>
      </c>
      <c r="D1549" s="424"/>
      <c r="E1549" s="495" t="s">
        <v>9638</v>
      </c>
      <c r="F1549" s="509"/>
      <c r="G1549" s="509"/>
      <c r="H1549" s="509"/>
      <c r="I1549" s="509"/>
      <c r="J1549" s="509"/>
      <c r="K1549" s="496"/>
      <c r="L1549" s="417">
        <v>47</v>
      </c>
      <c r="M1549" s="417"/>
      <c r="N1549" s="421"/>
      <c r="O1549" s="421"/>
      <c r="P1549" s="421"/>
      <c r="Q1549" s="421"/>
      <c r="R1549" s="421"/>
      <c r="S1549" s="421"/>
      <c r="T1549" s="421"/>
      <c r="U1549" s="421"/>
      <c r="V1549" s="202" t="s">
        <v>4121</v>
      </c>
      <c r="W1549" s="203">
        <v>46014</v>
      </c>
      <c r="X1549" s="421">
        <v>13922735</v>
      </c>
      <c r="Y1549" s="421"/>
      <c r="Z1549" s="421">
        <f t="shared" si="56"/>
        <v>348068</v>
      </c>
      <c r="AA1549" s="421">
        <v>13574667</v>
      </c>
      <c r="AB1549" s="495" t="s">
        <v>9617</v>
      </c>
      <c r="AC1549" s="496"/>
      <c r="AD1549" s="419" t="s">
        <v>946</v>
      </c>
      <c r="AE1549" s="417" t="s">
        <v>4433</v>
      </c>
      <c r="AF1549" s="417"/>
      <c r="AG1549" s="224"/>
      <c r="AH1549" s="421"/>
      <c r="AI1549" s="220"/>
      <c r="BA1549" s="204" t="s">
        <v>12226</v>
      </c>
      <c r="BC1549" s="251"/>
      <c r="BD1549" s="251"/>
      <c r="BE1549" s="251"/>
      <c r="BF1549" s="251"/>
      <c r="BG1549" s="251"/>
      <c r="BH1549" s="251"/>
      <c r="BI1549" s="251"/>
      <c r="BJ1549" s="251"/>
      <c r="BK1549" s="251"/>
      <c r="BL1549" s="251"/>
      <c r="BM1549" s="251"/>
    </row>
    <row r="1550" spans="1:65" s="204" customFormat="1" ht="22.5">
      <c r="A1550" s="420">
        <v>1547</v>
      </c>
      <c r="B1550" s="424" t="s">
        <v>12229</v>
      </c>
      <c r="C1550" s="424" t="s">
        <v>8893</v>
      </c>
      <c r="D1550" s="424"/>
      <c r="E1550" s="495" t="s">
        <v>9638</v>
      </c>
      <c r="F1550" s="509"/>
      <c r="G1550" s="509"/>
      <c r="H1550" s="509"/>
      <c r="I1550" s="509"/>
      <c r="J1550" s="509"/>
      <c r="K1550" s="496"/>
      <c r="L1550" s="417">
        <v>122</v>
      </c>
      <c r="M1550" s="417"/>
      <c r="N1550" s="421"/>
      <c r="O1550" s="421"/>
      <c r="P1550" s="421"/>
      <c r="Q1550" s="421"/>
      <c r="R1550" s="421"/>
      <c r="S1550" s="421"/>
      <c r="T1550" s="421"/>
      <c r="U1550" s="421"/>
      <c r="V1550" s="202" t="s">
        <v>4121</v>
      </c>
      <c r="W1550" s="203">
        <v>46014</v>
      </c>
      <c r="X1550" s="421">
        <v>13990882</v>
      </c>
      <c r="Y1550" s="421"/>
      <c r="Z1550" s="421">
        <f t="shared" si="56"/>
        <v>279818</v>
      </c>
      <c r="AA1550" s="421">
        <v>13711064</v>
      </c>
      <c r="AB1550" s="495" t="s">
        <v>9617</v>
      </c>
      <c r="AC1550" s="496"/>
      <c r="AD1550" s="419" t="s">
        <v>946</v>
      </c>
      <c r="AE1550" s="417" t="s">
        <v>4433</v>
      </c>
      <c r="AF1550" s="417"/>
      <c r="AG1550" s="224"/>
      <c r="AH1550" s="421"/>
      <c r="AI1550" s="220"/>
      <c r="BA1550" s="204" t="s">
        <v>12228</v>
      </c>
      <c r="BC1550" s="251"/>
      <c r="BD1550" s="251"/>
      <c r="BE1550" s="251"/>
      <c r="BF1550" s="251"/>
      <c r="BG1550" s="251"/>
      <c r="BH1550" s="251"/>
      <c r="BI1550" s="251"/>
      <c r="BJ1550" s="251"/>
      <c r="BK1550" s="251"/>
      <c r="BL1550" s="251"/>
      <c r="BM1550" s="251"/>
    </row>
    <row r="1551" spans="1:65" s="204" customFormat="1" ht="22.5">
      <c r="A1551" s="420">
        <v>1548</v>
      </c>
      <c r="B1551" s="424" t="s">
        <v>12233</v>
      </c>
      <c r="C1551" s="424" t="s">
        <v>8893</v>
      </c>
      <c r="D1551" s="424"/>
      <c r="E1551" s="495" t="s">
        <v>9638</v>
      </c>
      <c r="F1551" s="509"/>
      <c r="G1551" s="509"/>
      <c r="H1551" s="509"/>
      <c r="I1551" s="509"/>
      <c r="J1551" s="509"/>
      <c r="K1551" s="496"/>
      <c r="L1551" s="417">
        <v>156.30000000000001</v>
      </c>
      <c r="M1551" s="417"/>
      <c r="N1551" s="421"/>
      <c r="O1551" s="421"/>
      <c r="P1551" s="421"/>
      <c r="Q1551" s="421"/>
      <c r="R1551" s="421"/>
      <c r="S1551" s="421"/>
      <c r="T1551" s="421"/>
      <c r="U1551" s="421"/>
      <c r="V1551" s="202" t="s">
        <v>4121</v>
      </c>
      <c r="W1551" s="203">
        <v>46016</v>
      </c>
      <c r="X1551" s="421">
        <v>3761077</v>
      </c>
      <c r="Y1551" s="421"/>
      <c r="Z1551" s="421">
        <f t="shared" ref="Z1551:Z1560" si="57">X1551-AA1551</f>
        <v>75222</v>
      </c>
      <c r="AA1551" s="421">
        <v>3685855</v>
      </c>
      <c r="AB1551" s="495" t="s">
        <v>9617</v>
      </c>
      <c r="AC1551" s="496"/>
      <c r="AD1551" s="419" t="s">
        <v>946</v>
      </c>
      <c r="AE1551" s="417" t="s">
        <v>4433</v>
      </c>
      <c r="AF1551" s="417"/>
      <c r="AG1551" s="224"/>
      <c r="AH1551" s="421"/>
      <c r="AI1551" s="220"/>
      <c r="BA1551" s="204" t="s">
        <v>12234</v>
      </c>
      <c r="BC1551" s="251"/>
      <c r="BD1551" s="251"/>
      <c r="BE1551" s="251"/>
      <c r="BF1551" s="251"/>
      <c r="BG1551" s="251"/>
      <c r="BH1551" s="251"/>
      <c r="BI1551" s="251"/>
      <c r="BJ1551" s="251"/>
      <c r="BK1551" s="251"/>
      <c r="BL1551" s="251"/>
      <c r="BM1551" s="251"/>
    </row>
    <row r="1552" spans="1:65" s="204" customFormat="1" ht="22.5">
      <c r="A1552" s="420">
        <v>1549</v>
      </c>
      <c r="B1552" s="424" t="s">
        <v>12235</v>
      </c>
      <c r="C1552" s="424" t="s">
        <v>634</v>
      </c>
      <c r="D1552" s="424"/>
      <c r="E1552" s="495" t="s">
        <v>9638</v>
      </c>
      <c r="F1552" s="509"/>
      <c r="G1552" s="509"/>
      <c r="H1552" s="509"/>
      <c r="I1552" s="509"/>
      <c r="J1552" s="509"/>
      <c r="K1552" s="496"/>
      <c r="L1552" s="417">
        <v>14.63</v>
      </c>
      <c r="M1552" s="417"/>
      <c r="N1552" s="421"/>
      <c r="O1552" s="421"/>
      <c r="P1552" s="421"/>
      <c r="Q1552" s="421"/>
      <c r="R1552" s="421"/>
      <c r="S1552" s="421"/>
      <c r="T1552" s="421"/>
      <c r="U1552" s="421"/>
      <c r="V1552" s="202" t="s">
        <v>4121</v>
      </c>
      <c r="W1552" s="203">
        <v>45947</v>
      </c>
      <c r="X1552" s="421">
        <v>16536985</v>
      </c>
      <c r="Y1552" s="421"/>
      <c r="Z1552" s="421">
        <f t="shared" si="57"/>
        <v>274853</v>
      </c>
      <c r="AA1552" s="421">
        <v>16262132</v>
      </c>
      <c r="AB1552" s="495" t="s">
        <v>9617</v>
      </c>
      <c r="AC1552" s="496"/>
      <c r="AD1552" s="419" t="s">
        <v>946</v>
      </c>
      <c r="AE1552" s="417" t="s">
        <v>4433</v>
      </c>
      <c r="AF1552" s="417"/>
      <c r="AG1552" s="224"/>
      <c r="AH1552" s="421"/>
      <c r="AI1552" s="220"/>
      <c r="BA1552" s="204" t="s">
        <v>12236</v>
      </c>
      <c r="BC1552" s="251"/>
      <c r="BD1552" s="251"/>
      <c r="BE1552" s="251"/>
      <c r="BF1552" s="251"/>
      <c r="BG1552" s="251"/>
      <c r="BH1552" s="251"/>
      <c r="BI1552" s="251"/>
      <c r="BJ1552" s="251"/>
      <c r="BK1552" s="251"/>
      <c r="BL1552" s="251"/>
      <c r="BM1552" s="251"/>
    </row>
    <row r="1553" spans="1:65" s="204" customFormat="1" ht="38.25" customHeight="1">
      <c r="A1553" s="420">
        <v>1550</v>
      </c>
      <c r="B1553" s="424" t="s">
        <v>12237</v>
      </c>
      <c r="C1553" s="424" t="s">
        <v>8893</v>
      </c>
      <c r="D1553" s="424"/>
      <c r="E1553" s="495" t="s">
        <v>9638</v>
      </c>
      <c r="F1553" s="509"/>
      <c r="G1553" s="509"/>
      <c r="H1553" s="509"/>
      <c r="I1553" s="509"/>
      <c r="J1553" s="509"/>
      <c r="K1553" s="496"/>
      <c r="L1553" s="417" t="s">
        <v>4121</v>
      </c>
      <c r="M1553" s="417"/>
      <c r="N1553" s="421"/>
      <c r="O1553" s="421"/>
      <c r="P1553" s="421"/>
      <c r="Q1553" s="421"/>
      <c r="R1553" s="421"/>
      <c r="S1553" s="421"/>
      <c r="T1553" s="421"/>
      <c r="U1553" s="421"/>
      <c r="V1553" s="202">
        <v>32</v>
      </c>
      <c r="W1553" s="203">
        <v>46009</v>
      </c>
      <c r="X1553" s="421">
        <v>3157489</v>
      </c>
      <c r="Y1553" s="421"/>
      <c r="Z1553" s="421">
        <f t="shared" si="57"/>
        <v>52479</v>
      </c>
      <c r="AA1553" s="421">
        <v>3105010</v>
      </c>
      <c r="AB1553" s="495" t="s">
        <v>9617</v>
      </c>
      <c r="AC1553" s="496"/>
      <c r="AD1553" s="419" t="s">
        <v>946</v>
      </c>
      <c r="AE1553" s="417" t="s">
        <v>4433</v>
      </c>
      <c r="AF1553" s="417"/>
      <c r="AG1553" s="224"/>
      <c r="AH1553" s="421"/>
      <c r="AI1553" s="220"/>
      <c r="BA1553" s="204" t="s">
        <v>12238</v>
      </c>
      <c r="BC1553" s="251"/>
      <c r="BD1553" s="251"/>
      <c r="BE1553" s="251"/>
      <c r="BF1553" s="251"/>
      <c r="BG1553" s="251"/>
      <c r="BH1553" s="251"/>
      <c r="BI1553" s="251"/>
      <c r="BJ1553" s="251"/>
      <c r="BK1553" s="251"/>
      <c r="BL1553" s="251"/>
      <c r="BM1553" s="251"/>
    </row>
    <row r="1554" spans="1:65" s="204" customFormat="1" ht="38.25" customHeight="1">
      <c r="A1554" s="420">
        <v>1551</v>
      </c>
      <c r="B1554" s="424" t="s">
        <v>3095</v>
      </c>
      <c r="C1554" s="424" t="s">
        <v>8893</v>
      </c>
      <c r="D1554" s="424"/>
      <c r="E1554" s="495" t="s">
        <v>9638</v>
      </c>
      <c r="F1554" s="509"/>
      <c r="G1554" s="509"/>
      <c r="H1554" s="509"/>
      <c r="I1554" s="509"/>
      <c r="J1554" s="509"/>
      <c r="K1554" s="496"/>
      <c r="L1554" s="417" t="s">
        <v>4121</v>
      </c>
      <c r="M1554" s="417"/>
      <c r="N1554" s="421"/>
      <c r="O1554" s="421"/>
      <c r="P1554" s="421"/>
      <c r="Q1554" s="421"/>
      <c r="R1554" s="421"/>
      <c r="S1554" s="421"/>
      <c r="T1554" s="421"/>
      <c r="U1554" s="421"/>
      <c r="V1554" s="202">
        <v>2560.1999999999998</v>
      </c>
      <c r="W1554" s="417" t="s">
        <v>4121</v>
      </c>
      <c r="X1554" s="421">
        <v>3965934</v>
      </c>
      <c r="Y1554" s="421"/>
      <c r="Z1554" s="421">
        <f t="shared" si="57"/>
        <v>132198</v>
      </c>
      <c r="AA1554" s="421">
        <v>3833736</v>
      </c>
      <c r="AB1554" s="495" t="s">
        <v>9617</v>
      </c>
      <c r="AC1554" s="496"/>
      <c r="AD1554" s="419" t="s">
        <v>946</v>
      </c>
      <c r="AE1554" s="417" t="s">
        <v>4433</v>
      </c>
      <c r="AF1554" s="417"/>
      <c r="AG1554" s="224"/>
      <c r="AH1554" s="421"/>
      <c r="AI1554" s="220"/>
      <c r="BC1554" s="251"/>
      <c r="BD1554" s="251"/>
      <c r="BE1554" s="251"/>
      <c r="BF1554" s="251"/>
      <c r="BG1554" s="251"/>
      <c r="BH1554" s="251"/>
      <c r="BI1554" s="251"/>
      <c r="BJ1554" s="251"/>
      <c r="BK1554" s="251"/>
      <c r="BL1554" s="251"/>
      <c r="BM1554" s="251"/>
    </row>
    <row r="1555" spans="1:65" s="204" customFormat="1" ht="38.25" customHeight="1">
      <c r="A1555" s="420">
        <v>1552</v>
      </c>
      <c r="B1555" s="424" t="s">
        <v>9639</v>
      </c>
      <c r="C1555" s="424" t="s">
        <v>8893</v>
      </c>
      <c r="D1555" s="424"/>
      <c r="E1555" s="495" t="s">
        <v>9638</v>
      </c>
      <c r="F1555" s="509"/>
      <c r="G1555" s="509"/>
      <c r="H1555" s="509"/>
      <c r="I1555" s="509"/>
      <c r="J1555" s="509"/>
      <c r="K1555" s="496"/>
      <c r="L1555" s="417" t="s">
        <v>4121</v>
      </c>
      <c r="M1555" s="417"/>
      <c r="N1555" s="421"/>
      <c r="O1555" s="421"/>
      <c r="P1555" s="421"/>
      <c r="Q1555" s="421"/>
      <c r="R1555" s="421"/>
      <c r="S1555" s="421"/>
      <c r="T1555" s="421"/>
      <c r="U1555" s="421"/>
      <c r="V1555" s="202" t="s">
        <v>4121</v>
      </c>
      <c r="W1555" s="417" t="s">
        <v>4121</v>
      </c>
      <c r="X1555" s="421">
        <v>18778713</v>
      </c>
      <c r="Y1555" s="421"/>
      <c r="Z1555" s="421">
        <f t="shared" si="57"/>
        <v>469468</v>
      </c>
      <c r="AA1555" s="421">
        <v>18309245</v>
      </c>
      <c r="AB1555" s="495" t="s">
        <v>9617</v>
      </c>
      <c r="AC1555" s="496"/>
      <c r="AD1555" s="419" t="s">
        <v>946</v>
      </c>
      <c r="AE1555" s="417" t="s">
        <v>4433</v>
      </c>
      <c r="AF1555" s="417"/>
      <c r="AG1555" s="224"/>
      <c r="AH1555" s="421"/>
      <c r="AI1555" s="220"/>
      <c r="BC1555" s="251"/>
      <c r="BD1555" s="251"/>
      <c r="BE1555" s="251"/>
      <c r="BF1555" s="251"/>
      <c r="BG1555" s="251"/>
      <c r="BH1555" s="251"/>
      <c r="BI1555" s="251"/>
      <c r="BJ1555" s="251"/>
      <c r="BK1555" s="251"/>
      <c r="BL1555" s="251"/>
      <c r="BM1555" s="251"/>
    </row>
    <row r="1556" spans="1:65" s="204" customFormat="1" ht="38.25" customHeight="1">
      <c r="A1556" s="420">
        <v>1553</v>
      </c>
      <c r="B1556" s="424" t="s">
        <v>9640</v>
      </c>
      <c r="C1556" s="424" t="s">
        <v>8893</v>
      </c>
      <c r="D1556" s="424"/>
      <c r="E1556" s="495" t="s">
        <v>9638</v>
      </c>
      <c r="F1556" s="509"/>
      <c r="G1556" s="509"/>
      <c r="H1556" s="509"/>
      <c r="I1556" s="509"/>
      <c r="J1556" s="509"/>
      <c r="K1556" s="496"/>
      <c r="L1556" s="417" t="s">
        <v>4121</v>
      </c>
      <c r="M1556" s="417"/>
      <c r="N1556" s="421"/>
      <c r="O1556" s="421"/>
      <c r="P1556" s="421"/>
      <c r="Q1556" s="421"/>
      <c r="R1556" s="421"/>
      <c r="S1556" s="421"/>
      <c r="T1556" s="421"/>
      <c r="U1556" s="421"/>
      <c r="V1556" s="202" t="s">
        <v>4121</v>
      </c>
      <c r="W1556" s="417" t="s">
        <v>4121</v>
      </c>
      <c r="X1556" s="421">
        <v>11310031</v>
      </c>
      <c r="Y1556" s="421"/>
      <c r="Z1556" s="421">
        <f t="shared" si="57"/>
        <v>377001</v>
      </c>
      <c r="AA1556" s="421">
        <v>10933030</v>
      </c>
      <c r="AB1556" s="495" t="s">
        <v>9617</v>
      </c>
      <c r="AC1556" s="496"/>
      <c r="AD1556" s="419" t="s">
        <v>946</v>
      </c>
      <c r="AE1556" s="417" t="s">
        <v>4433</v>
      </c>
      <c r="AF1556" s="417"/>
      <c r="AG1556" s="224"/>
      <c r="AH1556" s="421"/>
      <c r="AI1556" s="220"/>
      <c r="BC1556" s="251"/>
      <c r="BD1556" s="251"/>
      <c r="BE1556" s="251"/>
      <c r="BF1556" s="251"/>
      <c r="BG1556" s="251"/>
      <c r="BH1556" s="251"/>
      <c r="BI1556" s="251"/>
      <c r="BJ1556" s="251"/>
      <c r="BK1556" s="251"/>
      <c r="BL1556" s="251"/>
      <c r="BM1556" s="251"/>
    </row>
    <row r="1557" spans="1:65" s="204" customFormat="1" ht="38.25" customHeight="1">
      <c r="A1557" s="420">
        <v>1554</v>
      </c>
      <c r="B1557" s="424" t="s">
        <v>9641</v>
      </c>
      <c r="C1557" s="424" t="s">
        <v>8893</v>
      </c>
      <c r="D1557" s="424"/>
      <c r="E1557" s="495" t="s">
        <v>9638</v>
      </c>
      <c r="F1557" s="509"/>
      <c r="G1557" s="509"/>
      <c r="H1557" s="509"/>
      <c r="I1557" s="509"/>
      <c r="J1557" s="509"/>
      <c r="K1557" s="496"/>
      <c r="L1557" s="417" t="s">
        <v>4121</v>
      </c>
      <c r="M1557" s="417"/>
      <c r="N1557" s="421"/>
      <c r="O1557" s="421"/>
      <c r="P1557" s="421"/>
      <c r="Q1557" s="421"/>
      <c r="R1557" s="421"/>
      <c r="S1557" s="421"/>
      <c r="T1557" s="421"/>
      <c r="U1557" s="421"/>
      <c r="V1557" s="202">
        <v>204</v>
      </c>
      <c r="W1557" s="417" t="s">
        <v>4121</v>
      </c>
      <c r="X1557" s="421">
        <v>2970289</v>
      </c>
      <c r="Y1557" s="421"/>
      <c r="Z1557" s="421">
        <f t="shared" si="57"/>
        <v>148515</v>
      </c>
      <c r="AA1557" s="421">
        <v>2821774</v>
      </c>
      <c r="AB1557" s="495" t="s">
        <v>9617</v>
      </c>
      <c r="AC1557" s="496"/>
      <c r="AD1557" s="419" t="s">
        <v>946</v>
      </c>
      <c r="AE1557" s="417" t="s">
        <v>4433</v>
      </c>
      <c r="AF1557" s="417"/>
      <c r="AG1557" s="224"/>
      <c r="AH1557" s="421"/>
      <c r="AI1557" s="220"/>
      <c r="BC1557" s="251"/>
      <c r="BD1557" s="251"/>
      <c r="BE1557" s="251"/>
      <c r="BF1557" s="251"/>
      <c r="BG1557" s="251"/>
      <c r="BH1557" s="251"/>
      <c r="BI1557" s="251"/>
      <c r="BJ1557" s="251"/>
      <c r="BK1557" s="251"/>
      <c r="BL1557" s="251"/>
      <c r="BM1557" s="251"/>
    </row>
    <row r="1558" spans="1:65" s="204" customFormat="1" ht="33.75">
      <c r="A1558" s="420">
        <v>1555</v>
      </c>
      <c r="B1558" s="424" t="s">
        <v>9642</v>
      </c>
      <c r="C1558" s="424" t="s">
        <v>8893</v>
      </c>
      <c r="D1558" s="424"/>
      <c r="E1558" s="495" t="s">
        <v>9638</v>
      </c>
      <c r="F1558" s="509"/>
      <c r="G1558" s="509"/>
      <c r="H1558" s="509"/>
      <c r="I1558" s="509"/>
      <c r="J1558" s="509"/>
      <c r="K1558" s="496"/>
      <c r="L1558" s="417" t="s">
        <v>4121</v>
      </c>
      <c r="M1558" s="417"/>
      <c r="N1558" s="421"/>
      <c r="O1558" s="421"/>
      <c r="P1558" s="421"/>
      <c r="Q1558" s="421"/>
      <c r="R1558" s="421"/>
      <c r="S1558" s="421"/>
      <c r="T1558" s="421"/>
      <c r="U1558" s="421"/>
      <c r="V1558" s="202" t="s">
        <v>4121</v>
      </c>
      <c r="W1558" s="417" t="s">
        <v>4121</v>
      </c>
      <c r="X1558" s="421">
        <v>90092151</v>
      </c>
      <c r="Y1558" s="421"/>
      <c r="Z1558" s="421">
        <f t="shared" si="57"/>
        <v>2252304</v>
      </c>
      <c r="AA1558" s="421">
        <v>87839847</v>
      </c>
      <c r="AB1558" s="495" t="s">
        <v>9617</v>
      </c>
      <c r="AC1558" s="496"/>
      <c r="AD1558" s="419" t="s">
        <v>946</v>
      </c>
      <c r="AE1558" s="417" t="s">
        <v>4433</v>
      </c>
      <c r="AF1558" s="417"/>
      <c r="AG1558" s="224"/>
      <c r="AH1558" s="421"/>
      <c r="AI1558" s="220"/>
      <c r="BC1558" s="251"/>
      <c r="BD1558" s="251"/>
      <c r="BE1558" s="251"/>
      <c r="BF1558" s="251"/>
      <c r="BG1558" s="251"/>
      <c r="BH1558" s="251"/>
      <c r="BI1558" s="251"/>
      <c r="BJ1558" s="251"/>
      <c r="BK1558" s="251"/>
      <c r="BL1558" s="251"/>
      <c r="BM1558" s="251"/>
    </row>
    <row r="1559" spans="1:65" s="204" customFormat="1" ht="37.5" customHeight="1">
      <c r="A1559" s="420">
        <v>1556</v>
      </c>
      <c r="B1559" s="424" t="s">
        <v>10512</v>
      </c>
      <c r="C1559" s="424" t="s">
        <v>8893</v>
      </c>
      <c r="D1559" s="424"/>
      <c r="E1559" s="495" t="s">
        <v>10539</v>
      </c>
      <c r="F1559" s="509"/>
      <c r="G1559" s="509"/>
      <c r="H1559" s="509"/>
      <c r="I1559" s="509"/>
      <c r="J1559" s="509"/>
      <c r="K1559" s="496"/>
      <c r="L1559" s="417" t="s">
        <v>4121</v>
      </c>
      <c r="M1559" s="417"/>
      <c r="N1559" s="421"/>
      <c r="O1559" s="421"/>
      <c r="P1559" s="421"/>
      <c r="Q1559" s="421"/>
      <c r="R1559" s="421"/>
      <c r="S1559" s="421"/>
      <c r="T1559" s="421"/>
      <c r="U1559" s="421"/>
      <c r="V1559" s="202">
        <v>14</v>
      </c>
      <c r="W1559" s="203">
        <v>45834</v>
      </c>
      <c r="X1559" s="421">
        <v>460211</v>
      </c>
      <c r="Y1559" s="421"/>
      <c r="Z1559" s="421">
        <f t="shared" si="57"/>
        <v>9588</v>
      </c>
      <c r="AA1559" s="421">
        <v>450623</v>
      </c>
      <c r="AB1559" s="495" t="s">
        <v>10537</v>
      </c>
      <c r="AC1559" s="496"/>
      <c r="AD1559" s="419" t="s">
        <v>946</v>
      </c>
      <c r="AE1559" s="417" t="s">
        <v>4433</v>
      </c>
      <c r="AF1559" s="417"/>
      <c r="AG1559" s="224"/>
      <c r="AH1559" s="421"/>
      <c r="AI1559" s="220"/>
      <c r="BA1559" s="204" t="s">
        <v>10542</v>
      </c>
      <c r="BB1559" s="204" t="s">
        <v>10685</v>
      </c>
      <c r="BC1559" s="251"/>
      <c r="BD1559" s="251"/>
      <c r="BE1559" s="251"/>
      <c r="BF1559" s="251"/>
      <c r="BG1559" s="251"/>
      <c r="BH1559" s="251"/>
      <c r="BI1559" s="251"/>
      <c r="BJ1559" s="251"/>
      <c r="BK1559" s="251"/>
      <c r="BL1559" s="251"/>
      <c r="BM1559" s="251"/>
    </row>
    <row r="1560" spans="1:65" s="204" customFormat="1" ht="45" customHeight="1">
      <c r="A1560" s="420">
        <v>1557</v>
      </c>
      <c r="B1560" s="424" t="s">
        <v>10512</v>
      </c>
      <c r="C1560" s="424" t="s">
        <v>8893</v>
      </c>
      <c r="D1560" s="424"/>
      <c r="E1560" s="495" t="s">
        <v>10540</v>
      </c>
      <c r="F1560" s="509"/>
      <c r="G1560" s="509"/>
      <c r="H1560" s="509"/>
      <c r="I1560" s="509"/>
      <c r="J1560" s="509"/>
      <c r="K1560" s="496"/>
      <c r="L1560" s="417" t="s">
        <v>4121</v>
      </c>
      <c r="M1560" s="417"/>
      <c r="N1560" s="421"/>
      <c r="O1560" s="421"/>
      <c r="P1560" s="421"/>
      <c r="Q1560" s="421"/>
      <c r="R1560" s="421"/>
      <c r="S1560" s="421"/>
      <c r="T1560" s="421"/>
      <c r="U1560" s="421"/>
      <c r="V1560" s="202">
        <v>115</v>
      </c>
      <c r="W1560" s="203">
        <v>45839</v>
      </c>
      <c r="X1560" s="421">
        <v>1625781</v>
      </c>
      <c r="Y1560" s="421"/>
      <c r="Z1560" s="421">
        <f t="shared" si="57"/>
        <v>33870</v>
      </c>
      <c r="AA1560" s="421">
        <v>1591911</v>
      </c>
      <c r="AB1560" s="495" t="s">
        <v>10537</v>
      </c>
      <c r="AC1560" s="496"/>
      <c r="AD1560" s="419" t="s">
        <v>946</v>
      </c>
      <c r="AE1560" s="417" t="s">
        <v>4433</v>
      </c>
      <c r="AF1560" s="417"/>
      <c r="AG1560" s="224"/>
      <c r="AH1560" s="421"/>
      <c r="AI1560" s="220"/>
      <c r="BA1560" s="204" t="s">
        <v>10543</v>
      </c>
      <c r="BB1560" s="204" t="s">
        <v>10685</v>
      </c>
      <c r="BC1560" s="251"/>
      <c r="BD1560" s="251"/>
      <c r="BE1560" s="251"/>
      <c r="BF1560" s="251"/>
      <c r="BG1560" s="251"/>
      <c r="BH1560" s="251"/>
      <c r="BI1560" s="251"/>
      <c r="BJ1560" s="251"/>
      <c r="BK1560" s="251"/>
      <c r="BL1560" s="251"/>
      <c r="BM1560" s="251"/>
    </row>
    <row r="1561" spans="1:65" s="204" customFormat="1" ht="45" customHeight="1">
      <c r="A1561" s="420">
        <v>1558</v>
      </c>
      <c r="B1561" s="424" t="s">
        <v>9709</v>
      </c>
      <c r="C1561" s="424" t="s">
        <v>634</v>
      </c>
      <c r="D1561" s="424" t="s">
        <v>1429</v>
      </c>
      <c r="E1561" s="495" t="s">
        <v>10535</v>
      </c>
      <c r="F1561" s="509"/>
      <c r="G1561" s="509"/>
      <c r="H1561" s="509"/>
      <c r="I1561" s="509"/>
      <c r="J1561" s="509"/>
      <c r="K1561" s="496"/>
      <c r="L1561" s="424">
        <v>99.4</v>
      </c>
      <c r="M1561" s="417"/>
      <c r="N1561" s="421"/>
      <c r="O1561" s="421"/>
      <c r="P1561" s="421"/>
      <c r="Q1561" s="421"/>
      <c r="R1561" s="421"/>
      <c r="S1561" s="421"/>
      <c r="T1561" s="421"/>
      <c r="U1561" s="421"/>
      <c r="V1561" s="202" t="s">
        <v>4121</v>
      </c>
      <c r="W1561" s="214" t="s">
        <v>4758</v>
      </c>
      <c r="X1561" s="421">
        <v>178049</v>
      </c>
      <c r="Y1561" s="421"/>
      <c r="Z1561" s="421">
        <v>178049</v>
      </c>
      <c r="AA1561" s="421">
        <f t="shared" ref="AA1561" si="58">X1561-Z1561</f>
        <v>0</v>
      </c>
      <c r="AB1561" s="495" t="s">
        <v>10684</v>
      </c>
      <c r="AC1561" s="496"/>
      <c r="AD1561" s="419" t="s">
        <v>946</v>
      </c>
      <c r="AE1561" s="417"/>
      <c r="AF1561" s="417"/>
      <c r="AG1561" s="224"/>
      <c r="AH1561" s="421"/>
      <c r="AI1561" s="220"/>
      <c r="BA1561" s="204" t="s">
        <v>8935</v>
      </c>
      <c r="BB1561" s="204" t="s">
        <v>10685</v>
      </c>
      <c r="BC1561" s="251"/>
      <c r="BD1561" s="251"/>
      <c r="BE1561" s="251"/>
      <c r="BF1561" s="251"/>
      <c r="BG1561" s="251"/>
      <c r="BH1561" s="251"/>
      <c r="BI1561" s="251"/>
      <c r="BJ1561" s="251"/>
      <c r="BK1561" s="251"/>
      <c r="BL1561" s="251"/>
      <c r="BM1561" s="251"/>
    </row>
    <row r="1562" spans="1:65" s="204" customFormat="1" ht="52.5" customHeight="1">
      <c r="A1562" s="420">
        <v>1559</v>
      </c>
      <c r="B1562" s="424" t="s">
        <v>10512</v>
      </c>
      <c r="C1562" s="424" t="s">
        <v>8893</v>
      </c>
      <c r="D1562" s="424"/>
      <c r="E1562" s="495" t="s">
        <v>10541</v>
      </c>
      <c r="F1562" s="509"/>
      <c r="G1562" s="509"/>
      <c r="H1562" s="509"/>
      <c r="I1562" s="509"/>
      <c r="J1562" s="509"/>
      <c r="K1562" s="496"/>
      <c r="L1562" s="417" t="s">
        <v>4121</v>
      </c>
      <c r="M1562" s="417"/>
      <c r="N1562" s="421"/>
      <c r="O1562" s="421"/>
      <c r="P1562" s="421"/>
      <c r="Q1562" s="421"/>
      <c r="R1562" s="421"/>
      <c r="S1562" s="421"/>
      <c r="T1562" s="421"/>
      <c r="U1562" s="421"/>
      <c r="V1562" s="202">
        <v>144</v>
      </c>
      <c r="W1562" s="203">
        <v>45856</v>
      </c>
      <c r="X1562" s="421">
        <v>2035761</v>
      </c>
      <c r="Y1562" s="421"/>
      <c r="Z1562" s="421">
        <f>X1562-AA1562</f>
        <v>42412</v>
      </c>
      <c r="AA1562" s="421">
        <v>1993349</v>
      </c>
      <c r="AB1562" s="495" t="s">
        <v>10537</v>
      </c>
      <c r="AC1562" s="496"/>
      <c r="AD1562" s="419" t="s">
        <v>946</v>
      </c>
      <c r="AE1562" s="417" t="s">
        <v>4433</v>
      </c>
      <c r="AF1562" s="417"/>
      <c r="AG1562" s="224"/>
      <c r="AH1562" s="421"/>
      <c r="AI1562" s="220"/>
      <c r="BA1562" s="204" t="s">
        <v>10544</v>
      </c>
      <c r="BB1562" s="204" t="s">
        <v>10685</v>
      </c>
      <c r="BC1562" s="251"/>
      <c r="BD1562" s="251"/>
      <c r="BE1562" s="251"/>
      <c r="BF1562" s="251"/>
      <c r="BG1562" s="251"/>
      <c r="BH1562" s="251"/>
      <c r="BI1562" s="251"/>
      <c r="BJ1562" s="251"/>
      <c r="BK1562" s="251"/>
      <c r="BL1562" s="251"/>
      <c r="BM1562" s="251"/>
    </row>
    <row r="1563" spans="1:65" s="204" customFormat="1" ht="52.5" customHeight="1">
      <c r="A1563" s="420">
        <v>1560</v>
      </c>
      <c r="B1563" s="424" t="s">
        <v>11456</v>
      </c>
      <c r="C1563" s="424" t="s">
        <v>8893</v>
      </c>
      <c r="D1563" s="424" t="s">
        <v>4121</v>
      </c>
      <c r="E1563" s="495" t="s">
        <v>11457</v>
      </c>
      <c r="F1563" s="509"/>
      <c r="G1563" s="509"/>
      <c r="H1563" s="509"/>
      <c r="I1563" s="509"/>
      <c r="J1563" s="509"/>
      <c r="K1563" s="496"/>
      <c r="L1563" s="417" t="s">
        <v>4121</v>
      </c>
      <c r="M1563" s="417"/>
      <c r="N1563" s="421"/>
      <c r="O1563" s="421"/>
      <c r="P1563" s="421"/>
      <c r="Q1563" s="421"/>
      <c r="R1563" s="421"/>
      <c r="S1563" s="421"/>
      <c r="T1563" s="421"/>
      <c r="U1563" s="421"/>
      <c r="V1563" s="202">
        <v>163</v>
      </c>
      <c r="W1563" s="203">
        <v>45985</v>
      </c>
      <c r="X1563" s="421">
        <v>8037424</v>
      </c>
      <c r="Y1563" s="421"/>
      <c r="Z1563" s="421">
        <f>X1563-AA1563</f>
        <v>0</v>
      </c>
      <c r="AA1563" s="421">
        <v>8037424</v>
      </c>
      <c r="AB1563" s="495" t="s">
        <v>11438</v>
      </c>
      <c r="AC1563" s="496"/>
      <c r="AD1563" s="419" t="s">
        <v>946</v>
      </c>
      <c r="AE1563" s="417"/>
      <c r="AF1563" s="417" t="s">
        <v>4121</v>
      </c>
      <c r="AG1563" s="224"/>
      <c r="AH1563" s="421"/>
      <c r="AI1563" s="220"/>
      <c r="BA1563" s="204" t="s">
        <v>11458</v>
      </c>
      <c r="BB1563" s="204" t="s">
        <v>10685</v>
      </c>
      <c r="BC1563" s="251"/>
      <c r="BD1563" s="251"/>
      <c r="BE1563" s="251"/>
      <c r="BF1563" s="251"/>
      <c r="BG1563" s="251"/>
      <c r="BH1563" s="251"/>
      <c r="BI1563" s="251"/>
      <c r="BJ1563" s="251"/>
      <c r="BK1563" s="251"/>
      <c r="BL1563" s="251"/>
      <c r="BM1563" s="251"/>
    </row>
    <row r="1564" spans="1:65" s="204" customFormat="1" ht="52.5" customHeight="1">
      <c r="A1564" s="420">
        <v>1561</v>
      </c>
      <c r="B1564" s="424" t="s">
        <v>11459</v>
      </c>
      <c r="C1564" s="424" t="s">
        <v>8893</v>
      </c>
      <c r="D1564" s="424" t="s">
        <v>4121</v>
      </c>
      <c r="E1564" s="495" t="s">
        <v>11460</v>
      </c>
      <c r="F1564" s="509"/>
      <c r="G1564" s="509"/>
      <c r="H1564" s="509"/>
      <c r="I1564" s="509"/>
      <c r="J1564" s="509"/>
      <c r="K1564" s="496"/>
      <c r="L1564" s="417" t="s">
        <v>4121</v>
      </c>
      <c r="M1564" s="417"/>
      <c r="N1564" s="421"/>
      <c r="O1564" s="421"/>
      <c r="P1564" s="421"/>
      <c r="Q1564" s="421"/>
      <c r="R1564" s="421"/>
      <c r="S1564" s="421"/>
      <c r="T1564" s="421"/>
      <c r="U1564" s="421"/>
      <c r="V1564" s="202">
        <v>159</v>
      </c>
      <c r="W1564" s="203">
        <v>45982</v>
      </c>
      <c r="X1564" s="421">
        <v>128944</v>
      </c>
      <c r="Y1564" s="421"/>
      <c r="Z1564" s="421">
        <v>0</v>
      </c>
      <c r="AA1564" s="421">
        <v>128944</v>
      </c>
      <c r="AB1564" s="495" t="s">
        <v>11461</v>
      </c>
      <c r="AC1564" s="496"/>
      <c r="AD1564" s="419" t="s">
        <v>946</v>
      </c>
      <c r="AE1564" s="417"/>
      <c r="AF1564" s="417"/>
      <c r="AG1564" s="224"/>
      <c r="AH1564" s="421"/>
      <c r="AI1564" s="220"/>
      <c r="BA1564" s="204" t="s">
        <v>11462</v>
      </c>
      <c r="BB1564" s="204" t="s">
        <v>10685</v>
      </c>
      <c r="BC1564" s="251"/>
      <c r="BD1564" s="251"/>
      <c r="BE1564" s="251"/>
      <c r="BF1564" s="251"/>
      <c r="BG1564" s="251"/>
      <c r="BH1564" s="251"/>
      <c r="BI1564" s="251"/>
      <c r="BJ1564" s="251"/>
      <c r="BK1564" s="251"/>
      <c r="BL1564" s="251"/>
      <c r="BM1564" s="251"/>
    </row>
    <row r="1565" spans="1:65" s="209" customFormat="1" ht="22.5">
      <c r="A1565" s="420">
        <v>1562</v>
      </c>
      <c r="B1565" s="419" t="s">
        <v>1903</v>
      </c>
      <c r="C1565" s="419" t="s">
        <v>634</v>
      </c>
      <c r="D1565" s="419" t="s">
        <v>3521</v>
      </c>
      <c r="E1565" s="419" t="s">
        <v>5895</v>
      </c>
      <c r="F1565" s="419">
        <v>19</v>
      </c>
      <c r="G1565" s="420" t="s">
        <v>4121</v>
      </c>
      <c r="H1565" s="420"/>
      <c r="I1565" s="420"/>
      <c r="J1565" s="420" t="s">
        <v>4121</v>
      </c>
      <c r="K1565" s="420" t="s">
        <v>4121</v>
      </c>
      <c r="L1565" s="419">
        <v>68</v>
      </c>
      <c r="M1565" s="420"/>
      <c r="N1565" s="206"/>
      <c r="O1565" s="206"/>
      <c r="P1565" s="371"/>
      <c r="Q1565" s="371"/>
      <c r="R1565" s="206"/>
      <c r="S1565" s="206"/>
      <c r="T1565" s="371"/>
      <c r="U1565" s="206"/>
      <c r="V1565" s="211" t="s">
        <v>4121</v>
      </c>
      <c r="W1565" s="214" t="s">
        <v>3522</v>
      </c>
      <c r="X1565" s="371">
        <v>39500</v>
      </c>
      <c r="Y1565" s="371"/>
      <c r="Z1565" s="371">
        <f>X1565-AA1565</f>
        <v>37612.230000000003</v>
      </c>
      <c r="AA1565" s="371">
        <v>1887.77</v>
      </c>
      <c r="AB1565" s="419" t="s">
        <v>3523</v>
      </c>
      <c r="AC1565" s="215" t="s">
        <v>3524</v>
      </c>
      <c r="AD1565" s="419" t="str">
        <f>'РАЗДЕЛ 3'!$C$65</f>
        <v xml:space="preserve">МБУ «Городское лесничество» </v>
      </c>
      <c r="AE1565" s="417" t="s">
        <v>4434</v>
      </c>
      <c r="AF1565" s="420" t="s">
        <v>4121</v>
      </c>
      <c r="AG1565" s="216">
        <v>39.5</v>
      </c>
      <c r="AH1565" s="421">
        <f>AG1565-AI1565</f>
        <v>32.299999999999997</v>
      </c>
      <c r="AI1565" s="217">
        <v>7.2</v>
      </c>
      <c r="BA1565" s="209" t="s">
        <v>9554</v>
      </c>
      <c r="BC1565" s="252"/>
      <c r="BD1565" s="252"/>
      <c r="BE1565" s="252"/>
      <c r="BF1565" s="252"/>
      <c r="BG1565" s="252"/>
      <c r="BH1565" s="252"/>
      <c r="BI1565" s="252"/>
      <c r="BJ1565" s="252"/>
      <c r="BK1565" s="252"/>
      <c r="BL1565" s="252"/>
      <c r="BM1565" s="252"/>
    </row>
    <row r="1566" spans="1:65" s="209" customFormat="1" ht="22.5">
      <c r="A1566" s="420">
        <v>1563</v>
      </c>
      <c r="B1566" s="419" t="s">
        <v>5365</v>
      </c>
      <c r="C1566" s="419" t="s">
        <v>634</v>
      </c>
      <c r="D1566" s="419" t="s">
        <v>3525</v>
      </c>
      <c r="E1566" s="419" t="s">
        <v>5895</v>
      </c>
      <c r="F1566" s="419">
        <v>19</v>
      </c>
      <c r="G1566" s="420" t="s">
        <v>4121</v>
      </c>
      <c r="H1566" s="420"/>
      <c r="I1566" s="420"/>
      <c r="J1566" s="420" t="s">
        <v>4121</v>
      </c>
      <c r="K1566" s="420" t="s">
        <v>4121</v>
      </c>
      <c r="L1566" s="419">
        <v>206.5</v>
      </c>
      <c r="M1566" s="420"/>
      <c r="N1566" s="206"/>
      <c r="O1566" s="206"/>
      <c r="P1566" s="371"/>
      <c r="Q1566" s="371"/>
      <c r="R1566" s="206"/>
      <c r="S1566" s="206"/>
      <c r="T1566" s="371"/>
      <c r="U1566" s="206"/>
      <c r="V1566" s="211" t="s">
        <v>4121</v>
      </c>
      <c r="W1566" s="214" t="s">
        <v>3526</v>
      </c>
      <c r="X1566" s="371">
        <v>380877.04</v>
      </c>
      <c r="Y1566" s="371"/>
      <c r="Z1566" s="371">
        <f>X1566-AA1566</f>
        <v>380877.04</v>
      </c>
      <c r="AA1566" s="371">
        <v>0</v>
      </c>
      <c r="AB1566" s="419" t="s">
        <v>3523</v>
      </c>
      <c r="AC1566" s="215" t="s">
        <v>3524</v>
      </c>
      <c r="AD1566" s="419" t="str">
        <f>'РАЗДЕЛ 3'!$C$65</f>
        <v xml:space="preserve">МБУ «Городское лесничество» </v>
      </c>
      <c r="AE1566" s="417" t="s">
        <v>4434</v>
      </c>
      <c r="AF1566" s="420" t="s">
        <v>4121</v>
      </c>
      <c r="AG1566" s="216">
        <v>380.87700000000001</v>
      </c>
      <c r="AH1566" s="421">
        <f>AG1566-AI1566</f>
        <v>380.87700000000001</v>
      </c>
      <c r="AI1566" s="217">
        <v>0</v>
      </c>
      <c r="BA1566" s="209" t="s">
        <v>9135</v>
      </c>
      <c r="BC1566" s="252"/>
      <c r="BD1566" s="252"/>
      <c r="BE1566" s="252"/>
      <c r="BF1566" s="252"/>
      <c r="BG1566" s="252"/>
      <c r="BH1566" s="252"/>
      <c r="BI1566" s="252"/>
      <c r="BJ1566" s="252"/>
      <c r="BK1566" s="252"/>
      <c r="BL1566" s="252"/>
      <c r="BM1566" s="252"/>
    </row>
    <row r="1567" spans="1:65" s="209" customFormat="1" ht="24.75" customHeight="1">
      <c r="A1567" s="420">
        <v>1564</v>
      </c>
      <c r="B1567" s="419" t="s">
        <v>5338</v>
      </c>
      <c r="C1567" s="419" t="s">
        <v>8893</v>
      </c>
      <c r="D1567" s="419" t="s">
        <v>4121</v>
      </c>
      <c r="E1567" s="494" t="s">
        <v>2740</v>
      </c>
      <c r="F1567" s="494"/>
      <c r="G1567" s="494"/>
      <c r="H1567" s="494"/>
      <c r="I1567" s="494"/>
      <c r="J1567" s="494"/>
      <c r="K1567" s="494"/>
      <c r="L1567" s="419" t="s">
        <v>4121</v>
      </c>
      <c r="M1567" s="420"/>
      <c r="N1567" s="206"/>
      <c r="O1567" s="206"/>
      <c r="P1567" s="371"/>
      <c r="Q1567" s="371"/>
      <c r="R1567" s="206"/>
      <c r="S1567" s="206"/>
      <c r="T1567" s="371"/>
      <c r="U1567" s="206"/>
      <c r="V1567" s="211">
        <v>18</v>
      </c>
      <c r="W1567" s="214">
        <v>43273</v>
      </c>
      <c r="X1567" s="371">
        <v>361402.02</v>
      </c>
      <c r="Y1567" s="371"/>
      <c r="Z1567" s="371">
        <f>X1567-AA1567</f>
        <v>266749.42000000004</v>
      </c>
      <c r="AA1567" s="371">
        <v>94652.6</v>
      </c>
      <c r="AB1567" s="419" t="s">
        <v>720</v>
      </c>
      <c r="AC1567" s="215">
        <v>41963</v>
      </c>
      <c r="AD1567" s="419" t="str">
        <f>'РАЗДЕЛ 3'!$C$65</f>
        <v xml:space="preserve">МБУ «Городское лесничество» </v>
      </c>
      <c r="AE1567" s="417" t="s">
        <v>4434</v>
      </c>
      <c r="AF1567" s="420" t="s">
        <v>4121</v>
      </c>
      <c r="AG1567" s="216"/>
      <c r="AH1567" s="421"/>
      <c r="AI1567" s="217"/>
      <c r="BA1567" s="209" t="s">
        <v>9555</v>
      </c>
      <c r="BC1567" s="252"/>
      <c r="BD1567" s="252"/>
      <c r="BE1567" s="252"/>
      <c r="BF1567" s="252"/>
      <c r="BG1567" s="252"/>
      <c r="BH1567" s="252"/>
      <c r="BI1567" s="252"/>
      <c r="BJ1567" s="252"/>
      <c r="BK1567" s="252"/>
      <c r="BL1567" s="252"/>
      <c r="BM1567" s="252"/>
    </row>
    <row r="1568" spans="1:65" s="420" customFormat="1" ht="33.75">
      <c r="A1568" s="420">
        <v>1565</v>
      </c>
      <c r="B1568" s="420" t="s">
        <v>5919</v>
      </c>
      <c r="C1568" s="420" t="s">
        <v>8893</v>
      </c>
      <c r="D1568" s="210" t="s">
        <v>4053</v>
      </c>
      <c r="E1568" s="497" t="s">
        <v>3016</v>
      </c>
      <c r="F1568" s="497"/>
      <c r="G1568" s="497"/>
      <c r="H1568" s="497"/>
      <c r="I1568" s="497"/>
      <c r="J1568" s="497"/>
      <c r="K1568" s="497"/>
      <c r="L1568" s="417" t="s">
        <v>4121</v>
      </c>
      <c r="N1568" s="206"/>
      <c r="O1568" s="206"/>
      <c r="P1568" s="371"/>
      <c r="Q1568" s="371"/>
      <c r="R1568" s="206"/>
      <c r="S1568" s="206"/>
      <c r="T1568" s="371"/>
      <c r="U1568" s="206"/>
      <c r="V1568" s="202">
        <v>2</v>
      </c>
      <c r="W1568" s="235">
        <v>42383</v>
      </c>
      <c r="X1568" s="371">
        <v>1147.1199999999999</v>
      </c>
      <c r="Y1568" s="371"/>
      <c r="Z1568" s="371">
        <v>1147.1199999999999</v>
      </c>
      <c r="AA1568" s="371">
        <v>0</v>
      </c>
      <c r="AB1568" s="419" t="s">
        <v>860</v>
      </c>
      <c r="AC1568" s="215">
        <v>41982</v>
      </c>
      <c r="AD1568" s="419" t="str">
        <f>'РАЗДЕЛ 3'!$C$65</f>
        <v xml:space="preserve">МБУ «Городское лесничество» </v>
      </c>
      <c r="AE1568" s="417" t="s">
        <v>4434</v>
      </c>
      <c r="AF1568" s="420" t="s">
        <v>4121</v>
      </c>
      <c r="AG1568" s="217"/>
      <c r="AH1568" s="421"/>
      <c r="AI1568" s="217"/>
      <c r="BA1568" s="420" t="s">
        <v>9556</v>
      </c>
      <c r="BB1568" s="248"/>
      <c r="BC1568" s="252"/>
      <c r="BD1568" s="252"/>
      <c r="BE1568" s="252"/>
      <c r="BF1568" s="252"/>
      <c r="BG1568" s="252"/>
      <c r="BH1568" s="252"/>
      <c r="BI1568" s="252"/>
      <c r="BJ1568" s="252"/>
      <c r="BK1568" s="252"/>
      <c r="BL1568" s="252"/>
      <c r="BM1568" s="252"/>
    </row>
    <row r="1569" spans="1:65" s="209" customFormat="1" ht="33.75">
      <c r="A1569" s="420">
        <v>1566</v>
      </c>
      <c r="B1569" s="419" t="s">
        <v>4686</v>
      </c>
      <c r="C1569" s="419" t="s">
        <v>634</v>
      </c>
      <c r="D1569" s="419" t="s">
        <v>4687</v>
      </c>
      <c r="E1569" s="419" t="s">
        <v>2899</v>
      </c>
      <c r="F1569" s="419">
        <v>1</v>
      </c>
      <c r="G1569" s="420" t="s">
        <v>4121</v>
      </c>
      <c r="H1569" s="420"/>
      <c r="I1569" s="420"/>
      <c r="J1569" s="420" t="s">
        <v>4121</v>
      </c>
      <c r="K1569" s="420" t="s">
        <v>4121</v>
      </c>
      <c r="L1569" s="419">
        <v>2224.9</v>
      </c>
      <c r="M1569" s="420"/>
      <c r="N1569" s="206"/>
      <c r="O1569" s="206"/>
      <c r="P1569" s="371"/>
      <c r="Q1569" s="371"/>
      <c r="R1569" s="206"/>
      <c r="S1569" s="206"/>
      <c r="T1569" s="371"/>
      <c r="U1569" s="206"/>
      <c r="V1569" s="211" t="s">
        <v>4121</v>
      </c>
      <c r="W1569" s="214" t="s">
        <v>4688</v>
      </c>
      <c r="X1569" s="371">
        <v>59179052.270000003</v>
      </c>
      <c r="Y1569" s="371"/>
      <c r="Z1569" s="371">
        <f>X1569-AA1569</f>
        <v>21191594.010000005</v>
      </c>
      <c r="AA1569" s="371">
        <v>37987458.259999998</v>
      </c>
      <c r="AB1569" s="419" t="s">
        <v>4689</v>
      </c>
      <c r="AC1569" s="215">
        <v>39559</v>
      </c>
      <c r="AD1569" s="419" t="str">
        <f>'РАЗДЕЛ 3'!$C$8</f>
        <v>МБУК "Городской музей"</v>
      </c>
      <c r="AE1569" s="417" t="s">
        <v>4434</v>
      </c>
      <c r="AF1569" s="420" t="s">
        <v>4121</v>
      </c>
      <c r="AG1569" s="216">
        <v>59179</v>
      </c>
      <c r="AH1569" s="421">
        <f>AG1569-AI1569</f>
        <v>16431</v>
      </c>
      <c r="AI1569" s="217">
        <v>42748</v>
      </c>
      <c r="BA1569" s="209" t="s">
        <v>9439</v>
      </c>
      <c r="BC1569" s="252"/>
      <c r="BD1569" s="252"/>
      <c r="BE1569" s="252"/>
      <c r="BF1569" s="252"/>
      <c r="BG1569" s="252"/>
      <c r="BH1569" s="252"/>
      <c r="BI1569" s="252"/>
      <c r="BJ1569" s="252"/>
      <c r="BK1569" s="252"/>
      <c r="BL1569" s="252"/>
      <c r="BM1569" s="252"/>
    </row>
    <row r="1570" spans="1:65" s="209" customFormat="1" ht="22.5">
      <c r="A1570" s="420">
        <v>1567</v>
      </c>
      <c r="B1570" s="419" t="s">
        <v>5919</v>
      </c>
      <c r="C1570" s="419" t="s">
        <v>8893</v>
      </c>
      <c r="D1570" s="419" t="s">
        <v>4121</v>
      </c>
      <c r="E1570" s="494" t="s">
        <v>1805</v>
      </c>
      <c r="F1570" s="494"/>
      <c r="G1570" s="494"/>
      <c r="H1570" s="494"/>
      <c r="I1570" s="494"/>
      <c r="J1570" s="494"/>
      <c r="K1570" s="494"/>
      <c r="L1570" s="419" t="s">
        <v>4121</v>
      </c>
      <c r="M1570" s="420"/>
      <c r="N1570" s="206"/>
      <c r="O1570" s="206"/>
      <c r="P1570" s="371"/>
      <c r="Q1570" s="371"/>
      <c r="R1570" s="206"/>
      <c r="S1570" s="206"/>
      <c r="T1570" s="371"/>
      <c r="U1570" s="206"/>
      <c r="V1570" s="211">
        <v>84</v>
      </c>
      <c r="W1570" s="214">
        <v>42712</v>
      </c>
      <c r="X1570" s="371">
        <v>7707.1</v>
      </c>
      <c r="Y1570" s="371"/>
      <c r="Z1570" s="371">
        <v>7707.1</v>
      </c>
      <c r="AA1570" s="371">
        <v>0</v>
      </c>
      <c r="AB1570" s="494" t="s">
        <v>1804</v>
      </c>
      <c r="AC1570" s="494"/>
      <c r="AD1570" s="419" t="str">
        <f>'РАЗДЕЛ 3'!$C$8</f>
        <v>МБУК "Городской музей"</v>
      </c>
      <c r="AE1570" s="417" t="s">
        <v>4434</v>
      </c>
      <c r="AF1570" s="420" t="s">
        <v>4121</v>
      </c>
      <c r="AG1570" s="243"/>
      <c r="AH1570" s="208"/>
      <c r="AI1570" s="243"/>
      <c r="BA1570" s="209" t="s">
        <v>9440</v>
      </c>
      <c r="BC1570" s="252"/>
      <c r="BD1570" s="252"/>
      <c r="BE1570" s="252"/>
      <c r="BF1570" s="252"/>
      <c r="BG1570" s="252"/>
      <c r="BH1570" s="252"/>
      <c r="BI1570" s="252"/>
      <c r="BJ1570" s="252"/>
      <c r="BK1570" s="252"/>
      <c r="BL1570" s="252"/>
      <c r="BM1570" s="252"/>
    </row>
    <row r="1571" spans="1:65" s="209" customFormat="1" ht="24" customHeight="1">
      <c r="A1571" s="420">
        <v>1568</v>
      </c>
      <c r="B1571" s="419" t="s">
        <v>8109</v>
      </c>
      <c r="C1571" s="419" t="s">
        <v>634</v>
      </c>
      <c r="D1571" s="419" t="s">
        <v>4121</v>
      </c>
      <c r="E1571" s="419" t="s">
        <v>2899</v>
      </c>
      <c r="F1571" s="419">
        <v>48</v>
      </c>
      <c r="G1571" s="419"/>
      <c r="H1571" s="419"/>
      <c r="I1571" s="419"/>
      <c r="J1571" s="419"/>
      <c r="K1571" s="419"/>
      <c r="L1571" s="419">
        <v>1052.7</v>
      </c>
      <c r="M1571" s="420"/>
      <c r="N1571" s="206"/>
      <c r="O1571" s="206"/>
      <c r="P1571" s="371"/>
      <c r="Q1571" s="371"/>
      <c r="R1571" s="206"/>
      <c r="S1571" s="206"/>
      <c r="T1571" s="371"/>
      <c r="U1571" s="206"/>
      <c r="V1571" s="211" t="s">
        <v>4121</v>
      </c>
      <c r="W1571" s="214">
        <v>44482</v>
      </c>
      <c r="X1571" s="466">
        <v>12781451.789999999</v>
      </c>
      <c r="Y1571" s="371"/>
      <c r="Z1571" s="371">
        <v>12781451.789999999</v>
      </c>
      <c r="AA1571" s="371">
        <f>X1571-Z1571</f>
        <v>0</v>
      </c>
      <c r="AB1571" s="505" t="s">
        <v>8110</v>
      </c>
      <c r="AC1571" s="506"/>
      <c r="AD1571" s="419" t="str">
        <f>'РАЗДЕЛ 3'!$C$8</f>
        <v>МБУК "Городской музей"</v>
      </c>
      <c r="AE1571" s="417" t="s">
        <v>4434</v>
      </c>
      <c r="AF1571" s="420" t="s">
        <v>4121</v>
      </c>
      <c r="AG1571" s="243"/>
      <c r="AH1571" s="208"/>
      <c r="AI1571" s="243"/>
      <c r="BA1571" s="209" t="s">
        <v>9136</v>
      </c>
      <c r="BC1571" s="252"/>
      <c r="BD1571" s="252"/>
      <c r="BE1571" s="252"/>
      <c r="BF1571" s="252"/>
      <c r="BG1571" s="252"/>
      <c r="BH1571" s="252"/>
      <c r="BI1571" s="252"/>
      <c r="BJ1571" s="252"/>
      <c r="BK1571" s="252"/>
      <c r="BL1571" s="252"/>
      <c r="BM1571" s="252"/>
    </row>
    <row r="1572" spans="1:65" s="209" customFormat="1" ht="24" customHeight="1">
      <c r="A1572" s="420">
        <v>1569</v>
      </c>
      <c r="B1572" s="419" t="s">
        <v>10394</v>
      </c>
      <c r="C1572" s="419" t="s">
        <v>634</v>
      </c>
      <c r="D1572" s="419" t="s">
        <v>1379</v>
      </c>
      <c r="E1572" s="505" t="s">
        <v>10395</v>
      </c>
      <c r="F1572" s="507"/>
      <c r="G1572" s="507"/>
      <c r="H1572" s="507"/>
      <c r="I1572" s="507"/>
      <c r="J1572" s="507"/>
      <c r="K1572" s="506"/>
      <c r="L1572" s="419">
        <v>147.5</v>
      </c>
      <c r="M1572" s="420"/>
      <c r="N1572" s="206"/>
      <c r="O1572" s="206"/>
      <c r="P1572" s="371"/>
      <c r="Q1572" s="371"/>
      <c r="R1572" s="206"/>
      <c r="S1572" s="206"/>
      <c r="T1572" s="371"/>
      <c r="U1572" s="206"/>
      <c r="V1572" s="211" t="s">
        <v>4121</v>
      </c>
      <c r="W1572" s="214">
        <v>38336</v>
      </c>
      <c r="X1572" s="466">
        <v>1368103.36</v>
      </c>
      <c r="Y1572" s="371"/>
      <c r="Z1572" s="371">
        <v>1368103.36</v>
      </c>
      <c r="AA1572" s="371">
        <v>0</v>
      </c>
      <c r="AB1572" s="505" t="s">
        <v>4156</v>
      </c>
      <c r="AC1572" s="506"/>
      <c r="AD1572" s="419" t="str">
        <f>'РАЗДЕЛ 3'!$C$8</f>
        <v>МБУК "Городской музей"</v>
      </c>
      <c r="AE1572" s="417" t="s">
        <v>4434</v>
      </c>
      <c r="AF1572" s="420" t="s">
        <v>4121</v>
      </c>
      <c r="AG1572" s="243"/>
      <c r="AH1572" s="208"/>
      <c r="AI1572" s="243"/>
      <c r="BA1572" s="209" t="s">
        <v>8982</v>
      </c>
      <c r="BC1572" s="252"/>
      <c r="BD1572" s="252"/>
      <c r="BE1572" s="252"/>
      <c r="BF1572" s="252"/>
      <c r="BG1572" s="252"/>
      <c r="BH1572" s="252"/>
      <c r="BI1572" s="252"/>
      <c r="BJ1572" s="252"/>
      <c r="BK1572" s="252"/>
      <c r="BL1572" s="252"/>
      <c r="BM1572" s="252"/>
    </row>
    <row r="1573" spans="1:65" s="209" customFormat="1" ht="45">
      <c r="A1573" s="420">
        <v>1570</v>
      </c>
      <c r="B1573" s="441" t="s">
        <v>8111</v>
      </c>
      <c r="C1573" s="441" t="s">
        <v>634</v>
      </c>
      <c r="D1573" s="419" t="s">
        <v>4121</v>
      </c>
      <c r="E1573" s="419" t="s">
        <v>2899</v>
      </c>
      <c r="F1573" s="419">
        <v>31</v>
      </c>
      <c r="G1573" s="419"/>
      <c r="H1573" s="419"/>
      <c r="I1573" s="419"/>
      <c r="J1573" s="419"/>
      <c r="K1573" s="419"/>
      <c r="L1573" s="419">
        <v>182.4</v>
      </c>
      <c r="M1573" s="420"/>
      <c r="N1573" s="206"/>
      <c r="O1573" s="206"/>
      <c r="P1573" s="371"/>
      <c r="Q1573" s="371"/>
      <c r="R1573" s="206"/>
      <c r="S1573" s="206"/>
      <c r="T1573" s="371"/>
      <c r="U1573" s="206"/>
      <c r="V1573" s="211" t="s">
        <v>4121</v>
      </c>
      <c r="W1573" s="214">
        <v>44482</v>
      </c>
      <c r="X1573" s="466">
        <v>2518250.88</v>
      </c>
      <c r="Y1573" s="371"/>
      <c r="Z1573" s="371">
        <v>2518250.88</v>
      </c>
      <c r="AA1573" s="371">
        <f>X1573-Z1573</f>
        <v>0</v>
      </c>
      <c r="AB1573" s="505" t="s">
        <v>8110</v>
      </c>
      <c r="AC1573" s="506"/>
      <c r="AD1573" s="419" t="str">
        <f>'РАЗДЕЛ 3'!$C$8</f>
        <v>МБУК "Городской музей"</v>
      </c>
      <c r="AE1573" s="417" t="s">
        <v>4434</v>
      </c>
      <c r="AF1573" s="420" t="s">
        <v>4121</v>
      </c>
      <c r="AG1573" s="243"/>
      <c r="AH1573" s="208"/>
      <c r="AI1573" s="243"/>
      <c r="BA1573" s="209" t="s">
        <v>9442</v>
      </c>
      <c r="BC1573" s="252"/>
      <c r="BD1573" s="252"/>
      <c r="BE1573" s="252"/>
      <c r="BF1573" s="252"/>
      <c r="BG1573" s="252"/>
      <c r="BH1573" s="252"/>
      <c r="BI1573" s="252"/>
      <c r="BJ1573" s="252"/>
      <c r="BK1573" s="252"/>
      <c r="BL1573" s="252"/>
      <c r="BM1573" s="252"/>
    </row>
    <row r="1574" spans="1:65" s="209" customFormat="1" ht="22.5">
      <c r="A1574" s="420">
        <v>1571</v>
      </c>
      <c r="B1574" s="417" t="s">
        <v>4125</v>
      </c>
      <c r="C1574" s="417" t="s">
        <v>8893</v>
      </c>
      <c r="D1574" s="423" t="s">
        <v>1885</v>
      </c>
      <c r="E1574" s="504" t="s">
        <v>3215</v>
      </c>
      <c r="F1574" s="504"/>
      <c r="G1574" s="504"/>
      <c r="H1574" s="504"/>
      <c r="I1574" s="504"/>
      <c r="J1574" s="504"/>
      <c r="K1574" s="504"/>
      <c r="L1574" s="417" t="s">
        <v>4121</v>
      </c>
      <c r="M1574" s="420"/>
      <c r="N1574" s="205"/>
      <c r="O1574" s="205"/>
      <c r="P1574" s="420"/>
      <c r="Q1574" s="420"/>
      <c r="R1574" s="205"/>
      <c r="S1574" s="205"/>
      <c r="T1574" s="420"/>
      <c r="U1574" s="205"/>
      <c r="V1574" s="202">
        <v>166</v>
      </c>
      <c r="W1574" s="203">
        <v>41586</v>
      </c>
      <c r="X1574" s="421">
        <v>7178134.79</v>
      </c>
      <c r="Y1574" s="206"/>
      <c r="Z1574" s="371">
        <f>X1574-AA1574</f>
        <v>1716770.7000000002</v>
      </c>
      <c r="AA1574" s="371">
        <v>5461364.0899999999</v>
      </c>
      <c r="AB1574" s="504" t="s">
        <v>2738</v>
      </c>
      <c r="AC1574" s="504"/>
      <c r="AD1574" s="419" t="str">
        <f>'РАЗДЕЛ 3'!$C$8</f>
        <v>МБУК "Городской музей"</v>
      </c>
      <c r="AE1574" s="417" t="s">
        <v>4434</v>
      </c>
      <c r="AF1574" s="420" t="s">
        <v>4121</v>
      </c>
      <c r="AG1574" s="207"/>
      <c r="AH1574" s="208"/>
      <c r="AI1574" s="207"/>
      <c r="BA1574" s="209" t="s">
        <v>9441</v>
      </c>
      <c r="BC1574" s="252"/>
      <c r="BD1574" s="252"/>
      <c r="BE1574" s="252"/>
      <c r="BF1574" s="252"/>
      <c r="BG1574" s="252"/>
      <c r="BH1574" s="252"/>
      <c r="BI1574" s="252"/>
      <c r="BJ1574" s="252"/>
      <c r="BK1574" s="252"/>
      <c r="BL1574" s="252"/>
      <c r="BM1574" s="252"/>
    </row>
    <row r="1575" spans="1:65" s="209" customFormat="1" ht="45">
      <c r="A1575" s="420">
        <v>1572</v>
      </c>
      <c r="B1575" s="419" t="s">
        <v>4691</v>
      </c>
      <c r="C1575" s="419" t="s">
        <v>634</v>
      </c>
      <c r="D1575" s="218" t="s">
        <v>3953</v>
      </c>
      <c r="E1575" s="505" t="s">
        <v>6016</v>
      </c>
      <c r="F1575" s="507"/>
      <c r="G1575" s="507"/>
      <c r="H1575" s="507"/>
      <c r="I1575" s="507"/>
      <c r="J1575" s="507"/>
      <c r="K1575" s="506"/>
      <c r="L1575" s="419">
        <v>5969.8</v>
      </c>
      <c r="M1575" s="420"/>
      <c r="N1575" s="206"/>
      <c r="O1575" s="206"/>
      <c r="P1575" s="371"/>
      <c r="Q1575" s="371"/>
      <c r="R1575" s="206"/>
      <c r="S1575" s="206"/>
      <c r="T1575" s="371"/>
      <c r="U1575" s="206"/>
      <c r="V1575" s="211" t="s">
        <v>4121</v>
      </c>
      <c r="W1575" s="214" t="s">
        <v>4692</v>
      </c>
      <c r="X1575" s="371">
        <v>39262726</v>
      </c>
      <c r="Y1575" s="371"/>
      <c r="Z1575" s="371">
        <f>X1575-AA1575</f>
        <v>21695521.43</v>
      </c>
      <c r="AA1575" s="371">
        <v>17567204.57</v>
      </c>
      <c r="AB1575" s="419" t="s">
        <v>4693</v>
      </c>
      <c r="AC1575" s="215" t="s">
        <v>2192</v>
      </c>
      <c r="AD1575" s="419" t="str">
        <f>'РАЗДЕЛ 3'!C29</f>
        <v>МБУ ДО ДДТ</v>
      </c>
      <c r="AE1575" s="417" t="s">
        <v>4434</v>
      </c>
      <c r="AF1575" s="420" t="s">
        <v>4121</v>
      </c>
      <c r="AG1575" s="216">
        <v>39262.699999999997</v>
      </c>
      <c r="AH1575" s="421">
        <f>AG1575-AI1575</f>
        <v>19898.549999999996</v>
      </c>
      <c r="AI1575" s="217">
        <v>19364.150000000001</v>
      </c>
      <c r="BA1575" s="209" t="s">
        <v>9461</v>
      </c>
      <c r="BC1575" s="252"/>
      <c r="BD1575" s="252"/>
      <c r="BE1575" s="252"/>
      <c r="BF1575" s="252"/>
      <c r="BG1575" s="252"/>
      <c r="BH1575" s="252"/>
      <c r="BI1575" s="252"/>
      <c r="BJ1575" s="252"/>
      <c r="BK1575" s="252"/>
      <c r="BL1575" s="252"/>
      <c r="BM1575" s="252"/>
    </row>
    <row r="1576" spans="1:65" s="209" customFormat="1" ht="22.5">
      <c r="A1576" s="420">
        <v>1573</v>
      </c>
      <c r="B1576" s="417" t="s">
        <v>4125</v>
      </c>
      <c r="C1576" s="417" t="s">
        <v>8893</v>
      </c>
      <c r="D1576" s="423" t="s">
        <v>5517</v>
      </c>
      <c r="E1576" s="504" t="s">
        <v>5761</v>
      </c>
      <c r="F1576" s="504"/>
      <c r="G1576" s="504"/>
      <c r="H1576" s="504"/>
      <c r="I1576" s="504"/>
      <c r="J1576" s="504"/>
      <c r="K1576" s="504"/>
      <c r="L1576" s="417" t="s">
        <v>4121</v>
      </c>
      <c r="M1576" s="420"/>
      <c r="N1576" s="205"/>
      <c r="O1576" s="205"/>
      <c r="P1576" s="420"/>
      <c r="Q1576" s="420"/>
      <c r="R1576" s="205"/>
      <c r="S1576" s="205"/>
      <c r="T1576" s="420"/>
      <c r="U1576" s="205"/>
      <c r="V1576" s="202">
        <v>5</v>
      </c>
      <c r="W1576" s="203">
        <v>41115</v>
      </c>
      <c r="X1576" s="421">
        <v>9126.39</v>
      </c>
      <c r="Y1576" s="421">
        <v>9126.39</v>
      </c>
      <c r="Z1576" s="421">
        <v>9126.39</v>
      </c>
      <c r="AA1576" s="371">
        <v>0</v>
      </c>
      <c r="AB1576" s="504" t="s">
        <v>2738</v>
      </c>
      <c r="AC1576" s="504"/>
      <c r="AD1576" s="419" t="str">
        <f>'РАЗДЕЛ 3'!$C$29</f>
        <v>МБУ ДО ДДТ</v>
      </c>
      <c r="AE1576" s="417" t="s">
        <v>4434</v>
      </c>
      <c r="AF1576" s="420" t="s">
        <v>4121</v>
      </c>
      <c r="AG1576" s="207"/>
      <c r="AH1576" s="208"/>
      <c r="AI1576" s="207"/>
      <c r="BA1576" s="209" t="s">
        <v>9462</v>
      </c>
      <c r="BC1576" s="252"/>
      <c r="BD1576" s="252"/>
      <c r="BE1576" s="252"/>
      <c r="BF1576" s="252"/>
      <c r="BG1576" s="252"/>
      <c r="BH1576" s="252"/>
      <c r="BI1576" s="252"/>
      <c r="BJ1576" s="252"/>
      <c r="BK1576" s="252"/>
      <c r="BL1576" s="252"/>
      <c r="BM1576" s="252"/>
    </row>
    <row r="1577" spans="1:65" s="420" customFormat="1" ht="33.75">
      <c r="A1577" s="420">
        <v>1574</v>
      </c>
      <c r="B1577" s="420" t="s">
        <v>5919</v>
      </c>
      <c r="C1577" s="420" t="s">
        <v>8893</v>
      </c>
      <c r="D1577" s="210" t="s">
        <v>4081</v>
      </c>
      <c r="E1577" s="497" t="s">
        <v>5562</v>
      </c>
      <c r="F1577" s="497"/>
      <c r="G1577" s="497"/>
      <c r="H1577" s="497"/>
      <c r="I1577" s="497"/>
      <c r="J1577" s="497"/>
      <c r="K1577" s="497"/>
      <c r="L1577" s="417" t="s">
        <v>4121</v>
      </c>
      <c r="N1577" s="206"/>
      <c r="O1577" s="206"/>
      <c r="P1577" s="371"/>
      <c r="Q1577" s="371"/>
      <c r="R1577" s="206"/>
      <c r="S1577" s="206"/>
      <c r="T1577" s="371"/>
      <c r="U1577" s="206"/>
      <c r="V1577" s="202">
        <v>147</v>
      </c>
      <c r="W1577" s="235">
        <v>41953</v>
      </c>
      <c r="X1577" s="371">
        <v>97284.79</v>
      </c>
      <c r="Y1577" s="371"/>
      <c r="Z1577" s="371">
        <v>97284.79</v>
      </c>
      <c r="AA1577" s="371">
        <v>0</v>
      </c>
      <c r="AB1577" s="419" t="s">
        <v>860</v>
      </c>
      <c r="AC1577" s="215">
        <v>41982</v>
      </c>
      <c r="AD1577" s="419" t="str">
        <f>'РАЗДЕЛ 3'!$C$29</f>
        <v>МБУ ДО ДДТ</v>
      </c>
      <c r="AE1577" s="417" t="s">
        <v>4434</v>
      </c>
      <c r="AF1577" s="420" t="s">
        <v>4121</v>
      </c>
      <c r="AG1577" s="217"/>
      <c r="AH1577" s="421"/>
      <c r="AI1577" s="217"/>
      <c r="BA1577" s="420" t="s">
        <v>9463</v>
      </c>
      <c r="BB1577" s="248"/>
      <c r="BC1577" s="252"/>
      <c r="BD1577" s="252"/>
      <c r="BE1577" s="252"/>
      <c r="BF1577" s="252"/>
      <c r="BG1577" s="252"/>
      <c r="BH1577" s="252"/>
      <c r="BI1577" s="252"/>
      <c r="BJ1577" s="252"/>
      <c r="BK1577" s="252"/>
      <c r="BL1577" s="252"/>
      <c r="BM1577" s="252"/>
    </row>
    <row r="1578" spans="1:65" s="209" customFormat="1" ht="33.75">
      <c r="A1578" s="420">
        <v>1575</v>
      </c>
      <c r="B1578" s="419" t="s">
        <v>2193</v>
      </c>
      <c r="C1578" s="419" t="s">
        <v>634</v>
      </c>
      <c r="D1578" s="419" t="s">
        <v>2194</v>
      </c>
      <c r="E1578" s="419" t="s">
        <v>3373</v>
      </c>
      <c r="F1578" s="419">
        <v>20</v>
      </c>
      <c r="G1578" s="420" t="s">
        <v>4121</v>
      </c>
      <c r="H1578" s="420" t="s">
        <v>4121</v>
      </c>
      <c r="I1578" s="420" t="s">
        <v>4121</v>
      </c>
      <c r="J1578" s="420" t="s">
        <v>4121</v>
      </c>
      <c r="K1578" s="420" t="s">
        <v>4121</v>
      </c>
      <c r="L1578" s="419">
        <v>519.5</v>
      </c>
      <c r="M1578" s="420"/>
      <c r="N1578" s="206"/>
      <c r="O1578" s="206"/>
      <c r="P1578" s="371"/>
      <c r="Q1578" s="371"/>
      <c r="R1578" s="206"/>
      <c r="S1578" s="206"/>
      <c r="T1578" s="371"/>
      <c r="U1578" s="206"/>
      <c r="V1578" s="211" t="s">
        <v>4121</v>
      </c>
      <c r="W1578" s="214" t="s">
        <v>2195</v>
      </c>
      <c r="X1578" s="371">
        <v>1257623.68</v>
      </c>
      <c r="Y1578" s="371"/>
      <c r="Z1578" s="371">
        <f>X1578-AA1578</f>
        <v>1257623.68</v>
      </c>
      <c r="AA1578" s="371">
        <v>0</v>
      </c>
      <c r="AB1578" s="419" t="s">
        <v>5860</v>
      </c>
      <c r="AC1578" s="215">
        <v>41753</v>
      </c>
      <c r="AD1578" s="419" t="str">
        <f>'РАЗДЕЛ 3'!$C$61</f>
        <v>МБУ ДО СШОР "АТОМ"</v>
      </c>
      <c r="AE1578" s="417" t="s">
        <v>4434</v>
      </c>
      <c r="AF1578" s="420" t="s">
        <v>4121</v>
      </c>
      <c r="AG1578" s="216">
        <v>1257.6199999999999</v>
      </c>
      <c r="AH1578" s="421">
        <f>AG1578-AI1578</f>
        <v>1257.6199999999999</v>
      </c>
      <c r="AI1578" s="217">
        <v>0</v>
      </c>
      <c r="BA1578" s="209" t="s">
        <v>9571</v>
      </c>
      <c r="BC1578" s="252"/>
      <c r="BD1578" s="252"/>
      <c r="BE1578" s="252"/>
      <c r="BF1578" s="252"/>
      <c r="BG1578" s="252"/>
      <c r="BH1578" s="252"/>
      <c r="BI1578" s="252"/>
      <c r="BJ1578" s="252"/>
      <c r="BK1578" s="252"/>
      <c r="BL1578" s="252"/>
      <c r="BM1578" s="252"/>
    </row>
    <row r="1579" spans="1:65" s="209" customFormat="1" ht="33.75">
      <c r="A1579" s="420">
        <v>1576</v>
      </c>
      <c r="B1579" s="419" t="s">
        <v>2213</v>
      </c>
      <c r="C1579" s="419" t="s">
        <v>634</v>
      </c>
      <c r="D1579" s="419" t="s">
        <v>2214</v>
      </c>
      <c r="E1579" s="419" t="s">
        <v>3373</v>
      </c>
      <c r="F1579" s="419">
        <v>20</v>
      </c>
      <c r="G1579" s="420" t="s">
        <v>4121</v>
      </c>
      <c r="H1579" s="420" t="s">
        <v>4121</v>
      </c>
      <c r="I1579" s="420" t="s">
        <v>4121</v>
      </c>
      <c r="J1579" s="420" t="s">
        <v>782</v>
      </c>
      <c r="K1579" s="420" t="s">
        <v>4121</v>
      </c>
      <c r="L1579" s="419">
        <v>32.700000000000003</v>
      </c>
      <c r="M1579" s="420"/>
      <c r="N1579" s="206"/>
      <c r="O1579" s="206"/>
      <c r="P1579" s="371"/>
      <c r="Q1579" s="371"/>
      <c r="R1579" s="206"/>
      <c r="S1579" s="206"/>
      <c r="T1579" s="371"/>
      <c r="U1579" s="206"/>
      <c r="V1579" s="211" t="s">
        <v>4121</v>
      </c>
      <c r="W1579" s="214" t="s">
        <v>2195</v>
      </c>
      <c r="X1579" s="371">
        <v>16950</v>
      </c>
      <c r="Y1579" s="371"/>
      <c r="Z1579" s="371">
        <f>X1579-AA1579</f>
        <v>16950</v>
      </c>
      <c r="AA1579" s="371">
        <v>0</v>
      </c>
      <c r="AB1579" s="419" t="s">
        <v>5860</v>
      </c>
      <c r="AC1579" s="215">
        <v>41753</v>
      </c>
      <c r="AD1579" s="419" t="str">
        <f>'РАЗДЕЛ 3'!$C$61</f>
        <v>МБУ ДО СШОР "АТОМ"</v>
      </c>
      <c r="AE1579" s="417" t="s">
        <v>4434</v>
      </c>
      <c r="AF1579" s="420" t="s">
        <v>4121</v>
      </c>
      <c r="AG1579" s="216">
        <v>16.95</v>
      </c>
      <c r="AH1579" s="421">
        <f>AG1579-AI1579</f>
        <v>16.95</v>
      </c>
      <c r="AI1579" s="217">
        <v>0</v>
      </c>
      <c r="BA1579" s="209" t="s">
        <v>9137</v>
      </c>
      <c r="BC1579" s="252"/>
      <c r="BD1579" s="252"/>
      <c r="BE1579" s="252"/>
      <c r="BF1579" s="252"/>
      <c r="BG1579" s="252"/>
      <c r="BH1579" s="252"/>
      <c r="BI1579" s="252"/>
      <c r="BJ1579" s="252"/>
      <c r="BK1579" s="252"/>
      <c r="BL1579" s="252"/>
      <c r="BM1579" s="252"/>
    </row>
    <row r="1580" spans="1:65" s="209" customFormat="1" ht="33.75">
      <c r="A1580" s="420">
        <v>1577</v>
      </c>
      <c r="B1580" s="419" t="s">
        <v>2215</v>
      </c>
      <c r="C1580" s="419" t="s">
        <v>8893</v>
      </c>
      <c r="D1580" s="419" t="s">
        <v>4121</v>
      </c>
      <c r="E1580" s="419" t="s">
        <v>3373</v>
      </c>
      <c r="F1580" s="420" t="s">
        <v>4121</v>
      </c>
      <c r="G1580" s="420" t="s">
        <v>4121</v>
      </c>
      <c r="H1580" s="420" t="s">
        <v>4121</v>
      </c>
      <c r="I1580" s="420" t="s">
        <v>4121</v>
      </c>
      <c r="J1580" s="420" t="s">
        <v>4121</v>
      </c>
      <c r="K1580" s="420" t="s">
        <v>4121</v>
      </c>
      <c r="L1580" s="420" t="s">
        <v>4121</v>
      </c>
      <c r="M1580" s="420"/>
      <c r="N1580" s="206"/>
      <c r="O1580" s="206"/>
      <c r="P1580" s="371"/>
      <c r="Q1580" s="371"/>
      <c r="R1580" s="206"/>
      <c r="S1580" s="206"/>
      <c r="T1580" s="371"/>
      <c r="U1580" s="206"/>
      <c r="V1580" s="211">
        <v>2424</v>
      </c>
      <c r="W1580" s="214" t="s">
        <v>4690</v>
      </c>
      <c r="X1580" s="371">
        <v>12057450.58</v>
      </c>
      <c r="Y1580" s="371"/>
      <c r="Z1580" s="371">
        <f>X1580-AA1580</f>
        <v>12057450.58</v>
      </c>
      <c r="AA1580" s="371">
        <v>0</v>
      </c>
      <c r="AB1580" s="419" t="s">
        <v>5860</v>
      </c>
      <c r="AC1580" s="215">
        <v>41753</v>
      </c>
      <c r="AD1580" s="419" t="str">
        <f>'РАЗДЕЛ 3'!$C$61</f>
        <v>МБУ ДО СШОР "АТОМ"</v>
      </c>
      <c r="AE1580" s="417" t="s">
        <v>4434</v>
      </c>
      <c r="AF1580" s="420" t="s">
        <v>4121</v>
      </c>
      <c r="AG1580" s="216">
        <v>12057.45</v>
      </c>
      <c r="AH1580" s="421">
        <f>AG1580-AI1580</f>
        <v>12057.45</v>
      </c>
      <c r="AI1580" s="217">
        <v>0</v>
      </c>
      <c r="BA1580" s="209" t="s">
        <v>9572</v>
      </c>
      <c r="BC1580" s="252"/>
      <c r="BD1580" s="252"/>
      <c r="BE1580" s="252"/>
      <c r="BF1580" s="252"/>
      <c r="BG1580" s="252"/>
      <c r="BH1580" s="252"/>
      <c r="BI1580" s="252"/>
      <c r="BJ1580" s="252"/>
      <c r="BK1580" s="252"/>
      <c r="BL1580" s="252"/>
      <c r="BM1580" s="252"/>
    </row>
    <row r="1581" spans="1:65" s="209" customFormat="1" ht="33.75">
      <c r="A1581" s="420">
        <v>1578</v>
      </c>
      <c r="B1581" s="419" t="s">
        <v>2613</v>
      </c>
      <c r="C1581" s="419" t="s">
        <v>2613</v>
      </c>
      <c r="D1581" s="419"/>
      <c r="E1581" s="419" t="s">
        <v>3373</v>
      </c>
      <c r="F1581" s="420">
        <v>3</v>
      </c>
      <c r="G1581" s="420" t="s">
        <v>4121</v>
      </c>
      <c r="H1581" s="420" t="s">
        <v>4121</v>
      </c>
      <c r="I1581" s="420" t="s">
        <v>4121</v>
      </c>
      <c r="J1581" s="420" t="s">
        <v>4121</v>
      </c>
      <c r="K1581" s="420" t="s">
        <v>2624</v>
      </c>
      <c r="L1581" s="420">
        <v>142.1</v>
      </c>
      <c r="M1581" s="420"/>
      <c r="N1581" s="206"/>
      <c r="O1581" s="206"/>
      <c r="P1581" s="371"/>
      <c r="Q1581" s="371"/>
      <c r="R1581" s="206"/>
      <c r="S1581" s="206"/>
      <c r="T1581" s="371"/>
      <c r="U1581" s="206"/>
      <c r="V1581" s="211" t="s">
        <v>4121</v>
      </c>
      <c r="W1581" s="214">
        <v>41026</v>
      </c>
      <c r="X1581" s="371">
        <v>932316.68</v>
      </c>
      <c r="Y1581" s="371"/>
      <c r="Z1581" s="371">
        <f>X1581-AA1581</f>
        <v>932316.68</v>
      </c>
      <c r="AA1581" s="371">
        <v>0</v>
      </c>
      <c r="AB1581" s="419" t="s">
        <v>1954</v>
      </c>
      <c r="AC1581" s="215">
        <v>41631</v>
      </c>
      <c r="AD1581" s="419" t="str">
        <f>'РАЗДЕЛ 3'!$C$61</f>
        <v>МБУ ДО СШОР "АТОМ"</v>
      </c>
      <c r="AE1581" s="417" t="s">
        <v>4434</v>
      </c>
      <c r="AF1581" s="420" t="s">
        <v>4121</v>
      </c>
      <c r="AG1581" s="243">
        <v>932.32</v>
      </c>
      <c r="AH1581" s="208">
        <f>AG1581-AI1581</f>
        <v>657.06000000000006</v>
      </c>
      <c r="AI1581" s="243">
        <v>275.26</v>
      </c>
      <c r="BA1581" s="209" t="s">
        <v>8759</v>
      </c>
      <c r="BC1581" s="252"/>
      <c r="BD1581" s="252"/>
      <c r="BE1581" s="252"/>
      <c r="BF1581" s="252"/>
      <c r="BG1581" s="252"/>
      <c r="BH1581" s="252"/>
      <c r="BI1581" s="252"/>
      <c r="BJ1581" s="252"/>
      <c r="BK1581" s="252"/>
      <c r="BL1581" s="252"/>
      <c r="BM1581" s="252"/>
    </row>
    <row r="1582" spans="1:65" s="209" customFormat="1" ht="22.5" customHeight="1">
      <c r="A1582" s="420">
        <v>1579</v>
      </c>
      <c r="B1582" s="417" t="s">
        <v>4125</v>
      </c>
      <c r="C1582" s="417" t="s">
        <v>8893</v>
      </c>
      <c r="D1582" s="423" t="s">
        <v>5485</v>
      </c>
      <c r="E1582" s="504" t="s">
        <v>309</v>
      </c>
      <c r="F1582" s="504"/>
      <c r="G1582" s="504"/>
      <c r="H1582" s="504"/>
      <c r="I1582" s="504"/>
      <c r="J1582" s="504"/>
      <c r="K1582" s="504"/>
      <c r="L1582" s="417" t="s">
        <v>4121</v>
      </c>
      <c r="M1582" s="420"/>
      <c r="N1582" s="205"/>
      <c r="O1582" s="205"/>
      <c r="P1582" s="420"/>
      <c r="Q1582" s="420"/>
      <c r="R1582" s="205"/>
      <c r="S1582" s="205"/>
      <c r="T1582" s="420"/>
      <c r="U1582" s="205"/>
      <c r="V1582" s="202">
        <v>15</v>
      </c>
      <c r="W1582" s="203">
        <v>41114</v>
      </c>
      <c r="X1582" s="421">
        <v>23196.94</v>
      </c>
      <c r="Y1582" s="421">
        <v>23196.94</v>
      </c>
      <c r="Z1582" s="421">
        <v>23196.94</v>
      </c>
      <c r="AA1582" s="371">
        <f>X1582-Z1582</f>
        <v>0</v>
      </c>
      <c r="AB1582" s="504" t="s">
        <v>2738</v>
      </c>
      <c r="AC1582" s="504"/>
      <c r="AD1582" s="419" t="str">
        <f>'РАЗДЕЛ 3'!$C$61</f>
        <v>МБУ ДО СШОР "АТОМ"</v>
      </c>
      <c r="AE1582" s="417" t="s">
        <v>4434</v>
      </c>
      <c r="AF1582" s="420" t="s">
        <v>4121</v>
      </c>
      <c r="AG1582" s="207"/>
      <c r="AH1582" s="208"/>
      <c r="AI1582" s="207"/>
      <c r="BA1582" s="209" t="s">
        <v>9573</v>
      </c>
      <c r="BC1582" s="252"/>
      <c r="BD1582" s="252"/>
      <c r="BE1582" s="252"/>
      <c r="BF1582" s="252"/>
      <c r="BG1582" s="252"/>
      <c r="BH1582" s="252"/>
      <c r="BI1582" s="252"/>
      <c r="BJ1582" s="252"/>
      <c r="BK1582" s="252"/>
      <c r="BL1582" s="252"/>
      <c r="BM1582" s="252"/>
    </row>
    <row r="1583" spans="1:65" s="209" customFormat="1" ht="22.5" customHeight="1">
      <c r="A1583" s="420">
        <v>1580</v>
      </c>
      <c r="B1583" s="417" t="s">
        <v>7916</v>
      </c>
      <c r="C1583" s="417" t="s">
        <v>8893</v>
      </c>
      <c r="D1583" s="423" t="s">
        <v>7917</v>
      </c>
      <c r="E1583" s="504" t="s">
        <v>6016</v>
      </c>
      <c r="F1583" s="504"/>
      <c r="G1583" s="504"/>
      <c r="H1583" s="504"/>
      <c r="I1583" s="504"/>
      <c r="J1583" s="504"/>
      <c r="K1583" s="504"/>
      <c r="L1583" s="417" t="s">
        <v>4121</v>
      </c>
      <c r="M1583" s="420"/>
      <c r="N1583" s="205"/>
      <c r="O1583" s="205"/>
      <c r="P1583" s="420"/>
      <c r="Q1583" s="420"/>
      <c r="R1583" s="205"/>
      <c r="S1583" s="205"/>
      <c r="T1583" s="420"/>
      <c r="U1583" s="205"/>
      <c r="V1583" s="202">
        <v>1765</v>
      </c>
      <c r="W1583" s="203">
        <v>44243</v>
      </c>
      <c r="X1583" s="421">
        <v>4737360.0999999996</v>
      </c>
      <c r="Y1583" s="421"/>
      <c r="Z1583" s="421">
        <f>X1583-AA1583</f>
        <v>888254.99999999953</v>
      </c>
      <c r="AA1583" s="371">
        <v>3849105.1</v>
      </c>
      <c r="AB1583" s="504" t="s">
        <v>7918</v>
      </c>
      <c r="AC1583" s="504"/>
      <c r="AD1583" s="419" t="str">
        <f>'РАЗДЕЛ 3'!$C$61</f>
        <v>МБУ ДО СШОР "АТОМ"</v>
      </c>
      <c r="AE1583" s="417" t="s">
        <v>4434</v>
      </c>
      <c r="AF1583" s="420" t="s">
        <v>4121</v>
      </c>
      <c r="AG1583" s="207"/>
      <c r="AH1583" s="208"/>
      <c r="AI1583" s="207"/>
      <c r="BA1583" s="209" t="s">
        <v>9569</v>
      </c>
      <c r="BC1583" s="252"/>
      <c r="BD1583" s="252"/>
      <c r="BE1583" s="252"/>
      <c r="BF1583" s="252"/>
      <c r="BG1583" s="252"/>
      <c r="BH1583" s="252"/>
      <c r="BI1583" s="252"/>
      <c r="BJ1583" s="252"/>
      <c r="BK1583" s="252"/>
      <c r="BL1583" s="252"/>
      <c r="BM1583" s="252"/>
    </row>
    <row r="1584" spans="1:65" s="420" customFormat="1" ht="33.75">
      <c r="A1584" s="420">
        <v>1581</v>
      </c>
      <c r="B1584" s="420" t="s">
        <v>5919</v>
      </c>
      <c r="C1584" s="420" t="s">
        <v>8893</v>
      </c>
      <c r="D1584" s="210" t="s">
        <v>4121</v>
      </c>
      <c r="E1584" s="497" t="s">
        <v>5302</v>
      </c>
      <c r="F1584" s="497"/>
      <c r="G1584" s="497"/>
      <c r="H1584" s="497"/>
      <c r="I1584" s="497"/>
      <c r="J1584" s="497"/>
      <c r="K1584" s="497"/>
      <c r="L1584" s="417" t="s">
        <v>4121</v>
      </c>
      <c r="N1584" s="206"/>
      <c r="O1584" s="206"/>
      <c r="P1584" s="371"/>
      <c r="Q1584" s="371"/>
      <c r="R1584" s="206"/>
      <c r="S1584" s="206"/>
      <c r="T1584" s="371"/>
      <c r="U1584" s="206"/>
      <c r="V1584" s="202">
        <v>17</v>
      </c>
      <c r="W1584" s="235">
        <v>41956</v>
      </c>
      <c r="X1584" s="371">
        <v>9000.5</v>
      </c>
      <c r="Y1584" s="371"/>
      <c r="Z1584" s="371">
        <v>9000.5</v>
      </c>
      <c r="AA1584" s="371">
        <f>X1584-Z1584</f>
        <v>0</v>
      </c>
      <c r="AB1584" s="419" t="s">
        <v>860</v>
      </c>
      <c r="AC1584" s="215">
        <v>41982</v>
      </c>
      <c r="AD1584" s="419" t="str">
        <f>'РАЗДЕЛ 3'!$C$61</f>
        <v>МБУ ДО СШОР "АТОМ"</v>
      </c>
      <c r="AE1584" s="417" t="s">
        <v>4434</v>
      </c>
      <c r="AF1584" s="420" t="s">
        <v>4121</v>
      </c>
      <c r="AG1584" s="217"/>
      <c r="AH1584" s="421"/>
      <c r="AI1584" s="217"/>
      <c r="BA1584" s="420" t="s">
        <v>9574</v>
      </c>
      <c r="BB1584" s="248"/>
      <c r="BC1584" s="252"/>
      <c r="BD1584" s="252"/>
      <c r="BE1584" s="252"/>
      <c r="BF1584" s="252"/>
      <c r="BG1584" s="252"/>
      <c r="BH1584" s="252"/>
      <c r="BI1584" s="252"/>
      <c r="BJ1584" s="252"/>
      <c r="BK1584" s="252"/>
      <c r="BL1584" s="252"/>
      <c r="BM1584" s="252"/>
    </row>
    <row r="1585" spans="1:65" s="209" customFormat="1" ht="27" customHeight="1">
      <c r="A1585" s="420">
        <v>1582</v>
      </c>
      <c r="B1585" s="420" t="s">
        <v>5338</v>
      </c>
      <c r="C1585" s="420" t="s">
        <v>8893</v>
      </c>
      <c r="D1585" s="210"/>
      <c r="E1585" s="514" t="s">
        <v>8131</v>
      </c>
      <c r="F1585" s="515"/>
      <c r="G1585" s="515"/>
      <c r="H1585" s="515"/>
      <c r="I1585" s="515"/>
      <c r="J1585" s="515"/>
      <c r="K1585" s="516"/>
      <c r="L1585" s="417" t="s">
        <v>4121</v>
      </c>
      <c r="M1585" s="420"/>
      <c r="N1585" s="206"/>
      <c r="O1585" s="206"/>
      <c r="P1585" s="371"/>
      <c r="Q1585" s="371"/>
      <c r="R1585" s="206"/>
      <c r="S1585" s="206"/>
      <c r="T1585" s="371"/>
      <c r="U1585" s="206"/>
      <c r="V1585" s="202">
        <v>230</v>
      </c>
      <c r="W1585" s="235">
        <v>44440</v>
      </c>
      <c r="X1585" s="466">
        <v>635076</v>
      </c>
      <c r="Y1585" s="371"/>
      <c r="Z1585" s="371">
        <f t="shared" ref="Z1585:Z1600" si="59">X1585-AA1585</f>
        <v>635076</v>
      </c>
      <c r="AA1585" s="371">
        <v>0</v>
      </c>
      <c r="AB1585" s="504" t="s">
        <v>8132</v>
      </c>
      <c r="AC1585" s="504"/>
      <c r="AD1585" s="419" t="str">
        <f>'РАЗДЕЛ 3'!$C$61</f>
        <v>МБУ ДО СШОР "АТОМ"</v>
      </c>
      <c r="AE1585" s="417" t="s">
        <v>4434</v>
      </c>
      <c r="AF1585" s="420" t="s">
        <v>4121</v>
      </c>
      <c r="AG1585" s="216"/>
      <c r="AH1585" s="421"/>
      <c r="AI1585" s="217"/>
      <c r="BA1585" s="209" t="s">
        <v>9570</v>
      </c>
      <c r="BC1585" s="252"/>
      <c r="BD1585" s="252"/>
      <c r="BE1585" s="252"/>
      <c r="BF1585" s="252"/>
      <c r="BG1585" s="252"/>
      <c r="BH1585" s="252"/>
      <c r="BI1585" s="252"/>
      <c r="BJ1585" s="252"/>
      <c r="BK1585" s="252"/>
      <c r="BL1585" s="252"/>
      <c r="BM1585" s="252"/>
    </row>
    <row r="1586" spans="1:65" s="209" customFormat="1" ht="45">
      <c r="A1586" s="420">
        <v>1583</v>
      </c>
      <c r="B1586" s="419" t="s">
        <v>2199</v>
      </c>
      <c r="C1586" s="419" t="s">
        <v>8893</v>
      </c>
      <c r="D1586" s="419" t="s">
        <v>4121</v>
      </c>
      <c r="E1586" s="419" t="s">
        <v>3392</v>
      </c>
      <c r="F1586" s="419">
        <v>43</v>
      </c>
      <c r="G1586" s="420" t="s">
        <v>4121</v>
      </c>
      <c r="H1586" s="420" t="s">
        <v>4121</v>
      </c>
      <c r="I1586" s="420" t="s">
        <v>4121</v>
      </c>
      <c r="J1586" s="420" t="s">
        <v>4121</v>
      </c>
      <c r="K1586" s="420" t="s">
        <v>4121</v>
      </c>
      <c r="L1586" s="215" t="s">
        <v>4121</v>
      </c>
      <c r="M1586" s="420"/>
      <c r="N1586" s="206"/>
      <c r="O1586" s="206"/>
      <c r="P1586" s="371"/>
      <c r="Q1586" s="371"/>
      <c r="R1586" s="206"/>
      <c r="S1586" s="206"/>
      <c r="T1586" s="371"/>
      <c r="U1586" s="206"/>
      <c r="V1586" s="202">
        <v>75</v>
      </c>
      <c r="W1586" s="214" t="s">
        <v>4121</v>
      </c>
      <c r="X1586" s="371">
        <v>27071.200000000001</v>
      </c>
      <c r="Y1586" s="371"/>
      <c r="Z1586" s="371">
        <f t="shared" si="59"/>
        <v>27071.200000000001</v>
      </c>
      <c r="AA1586" s="371">
        <v>0</v>
      </c>
      <c r="AB1586" s="419" t="s">
        <v>2200</v>
      </c>
      <c r="AC1586" s="215" t="s">
        <v>2198</v>
      </c>
      <c r="AD1586" s="419" t="str">
        <f>'РАЗДЕЛ 3'!$C$37</f>
        <v>СШ "ИКАР"</v>
      </c>
      <c r="AE1586" s="417" t="s">
        <v>4434</v>
      </c>
      <c r="AF1586" s="420" t="s">
        <v>4121</v>
      </c>
      <c r="AG1586" s="216">
        <v>27.07</v>
      </c>
      <c r="AH1586" s="421">
        <f t="shared" ref="AH1586:AH1600" si="60">AG1586-AI1586</f>
        <v>27.07</v>
      </c>
      <c r="AI1586" s="217">
        <v>0</v>
      </c>
      <c r="BA1586" s="209" t="s">
        <v>4121</v>
      </c>
      <c r="BC1586" s="252"/>
      <c r="BD1586" s="252"/>
      <c r="BE1586" s="252"/>
      <c r="BF1586" s="252"/>
      <c r="BG1586" s="252"/>
      <c r="BH1586" s="252"/>
      <c r="BI1586" s="252"/>
      <c r="BJ1586" s="252"/>
      <c r="BK1586" s="252"/>
      <c r="BL1586" s="252"/>
      <c r="BM1586" s="252"/>
    </row>
    <row r="1587" spans="1:65" s="209" customFormat="1" ht="45">
      <c r="A1587" s="420">
        <v>1584</v>
      </c>
      <c r="B1587" s="419" t="s">
        <v>2201</v>
      </c>
      <c r="C1587" s="419" t="s">
        <v>8893</v>
      </c>
      <c r="D1587" s="419" t="s">
        <v>4121</v>
      </c>
      <c r="E1587" s="419" t="s">
        <v>3392</v>
      </c>
      <c r="F1587" s="419">
        <v>43</v>
      </c>
      <c r="G1587" s="420" t="s">
        <v>4121</v>
      </c>
      <c r="H1587" s="420" t="s">
        <v>4121</v>
      </c>
      <c r="I1587" s="420" t="s">
        <v>4121</v>
      </c>
      <c r="J1587" s="420" t="s">
        <v>4121</v>
      </c>
      <c r="K1587" s="420" t="s">
        <v>4121</v>
      </c>
      <c r="L1587" s="215" t="s">
        <v>4121</v>
      </c>
      <c r="M1587" s="420"/>
      <c r="N1587" s="206"/>
      <c r="O1587" s="206"/>
      <c r="P1587" s="371"/>
      <c r="Q1587" s="371"/>
      <c r="R1587" s="206"/>
      <c r="S1587" s="206"/>
      <c r="T1587" s="371"/>
      <c r="U1587" s="206"/>
      <c r="V1587" s="202">
        <v>180</v>
      </c>
      <c r="W1587" s="214" t="s">
        <v>4121</v>
      </c>
      <c r="X1587" s="371">
        <v>26373.52</v>
      </c>
      <c r="Y1587" s="371"/>
      <c r="Z1587" s="371">
        <f t="shared" si="59"/>
        <v>26373.52</v>
      </c>
      <c r="AA1587" s="371">
        <v>0</v>
      </c>
      <c r="AB1587" s="419" t="s">
        <v>2200</v>
      </c>
      <c r="AC1587" s="215" t="s">
        <v>2198</v>
      </c>
      <c r="AD1587" s="419" t="str">
        <f>'РАЗДЕЛ 3'!$C$37</f>
        <v>СШ "ИКАР"</v>
      </c>
      <c r="AE1587" s="417" t="s">
        <v>4434</v>
      </c>
      <c r="AF1587" s="420" t="s">
        <v>4121</v>
      </c>
      <c r="AG1587" s="216">
        <v>26.37</v>
      </c>
      <c r="AH1587" s="421">
        <f t="shared" si="60"/>
        <v>26.37</v>
      </c>
      <c r="AI1587" s="217">
        <v>0</v>
      </c>
      <c r="BA1587" s="209" t="s">
        <v>4121</v>
      </c>
      <c r="BC1587" s="252"/>
      <c r="BD1587" s="252"/>
      <c r="BE1587" s="252"/>
      <c r="BF1587" s="252"/>
      <c r="BG1587" s="252"/>
      <c r="BH1587" s="252"/>
      <c r="BI1587" s="252"/>
      <c r="BJ1587" s="252"/>
      <c r="BK1587" s="252"/>
      <c r="BL1587" s="252"/>
      <c r="BM1587" s="252"/>
    </row>
    <row r="1588" spans="1:65" s="209" customFormat="1" ht="45">
      <c r="A1588" s="420">
        <v>1585</v>
      </c>
      <c r="B1588" s="419" t="s">
        <v>2202</v>
      </c>
      <c r="C1588" s="419" t="s">
        <v>8893</v>
      </c>
      <c r="D1588" s="419" t="s">
        <v>2203</v>
      </c>
      <c r="E1588" s="419" t="s">
        <v>3392</v>
      </c>
      <c r="F1588" s="419">
        <v>43</v>
      </c>
      <c r="G1588" s="420" t="s">
        <v>4121</v>
      </c>
      <c r="H1588" s="420" t="s">
        <v>4121</v>
      </c>
      <c r="I1588" s="420" t="s">
        <v>4121</v>
      </c>
      <c r="J1588" s="420" t="s">
        <v>4121</v>
      </c>
      <c r="K1588" s="420" t="s">
        <v>4121</v>
      </c>
      <c r="L1588" s="419">
        <v>125.8</v>
      </c>
      <c r="M1588" s="420"/>
      <c r="N1588" s="206"/>
      <c r="O1588" s="206"/>
      <c r="P1588" s="371"/>
      <c r="Q1588" s="371"/>
      <c r="R1588" s="206"/>
      <c r="S1588" s="206"/>
      <c r="T1588" s="371"/>
      <c r="U1588" s="206"/>
      <c r="V1588" s="211" t="s">
        <v>4121</v>
      </c>
      <c r="W1588" s="214" t="s">
        <v>2197</v>
      </c>
      <c r="X1588" s="371">
        <v>2571168.16</v>
      </c>
      <c r="Y1588" s="371"/>
      <c r="Z1588" s="371">
        <f t="shared" si="59"/>
        <v>2571168.16</v>
      </c>
      <c r="AA1588" s="371">
        <v>0</v>
      </c>
      <c r="AB1588" s="419" t="s">
        <v>2200</v>
      </c>
      <c r="AC1588" s="215" t="s">
        <v>2198</v>
      </c>
      <c r="AD1588" s="419" t="str">
        <f>'РАЗДЕЛ 3'!$C$37</f>
        <v>СШ "ИКАР"</v>
      </c>
      <c r="AE1588" s="417" t="s">
        <v>4434</v>
      </c>
      <c r="AF1588" s="420" t="s">
        <v>4121</v>
      </c>
      <c r="AG1588" s="216">
        <v>2571.17</v>
      </c>
      <c r="AH1588" s="421">
        <f t="shared" si="60"/>
        <v>2571.17</v>
      </c>
      <c r="AI1588" s="217">
        <v>0</v>
      </c>
      <c r="BA1588" s="209" t="s">
        <v>11609</v>
      </c>
      <c r="BC1588" s="252"/>
      <c r="BD1588" s="252"/>
      <c r="BE1588" s="252"/>
      <c r="BF1588" s="252"/>
      <c r="BG1588" s="252"/>
      <c r="BH1588" s="252"/>
      <c r="BI1588" s="252"/>
      <c r="BJ1588" s="252"/>
      <c r="BK1588" s="252"/>
      <c r="BL1588" s="252"/>
      <c r="BM1588" s="252"/>
    </row>
    <row r="1589" spans="1:65" s="209" customFormat="1" ht="33.75">
      <c r="A1589" s="420">
        <v>1586</v>
      </c>
      <c r="B1589" s="419" t="s">
        <v>2204</v>
      </c>
      <c r="C1589" s="419" t="s">
        <v>634</v>
      </c>
      <c r="D1589" s="419">
        <v>8786</v>
      </c>
      <c r="E1589" s="419" t="s">
        <v>3392</v>
      </c>
      <c r="F1589" s="419">
        <v>43</v>
      </c>
      <c r="G1589" s="420" t="s">
        <v>4121</v>
      </c>
      <c r="H1589" s="420" t="s">
        <v>4121</v>
      </c>
      <c r="I1589" s="420" t="s">
        <v>4121</v>
      </c>
      <c r="J1589" s="420" t="s">
        <v>4121</v>
      </c>
      <c r="K1589" s="420" t="s">
        <v>4121</v>
      </c>
      <c r="L1589" s="419">
        <v>3306.6</v>
      </c>
      <c r="M1589" s="420"/>
      <c r="N1589" s="206"/>
      <c r="O1589" s="206"/>
      <c r="P1589" s="371"/>
      <c r="Q1589" s="371"/>
      <c r="R1589" s="206"/>
      <c r="S1589" s="206"/>
      <c r="T1589" s="371"/>
      <c r="U1589" s="206"/>
      <c r="V1589" s="211" t="s">
        <v>4121</v>
      </c>
      <c r="W1589" s="214">
        <v>42769</v>
      </c>
      <c r="X1589" s="371">
        <v>192197442.56999999</v>
      </c>
      <c r="Y1589" s="371"/>
      <c r="Z1589" s="371">
        <f t="shared" si="59"/>
        <v>56967109.229999989</v>
      </c>
      <c r="AA1589" s="371">
        <v>135230333.34</v>
      </c>
      <c r="AB1589" s="419" t="s">
        <v>4157</v>
      </c>
      <c r="AC1589" s="215">
        <v>42724</v>
      </c>
      <c r="AD1589" s="419" t="str">
        <f>'РАЗДЕЛ 3'!$C$37</f>
        <v>СШ "ИКАР"</v>
      </c>
      <c r="AE1589" s="417" t="s">
        <v>4434</v>
      </c>
      <c r="AF1589" s="420" t="s">
        <v>4121</v>
      </c>
      <c r="AG1589" s="216">
        <v>192197.44</v>
      </c>
      <c r="AH1589" s="421">
        <f t="shared" si="60"/>
        <v>31411.76999999999</v>
      </c>
      <c r="AI1589" s="217">
        <v>160785.67000000001</v>
      </c>
      <c r="BA1589" s="209" t="s">
        <v>9138</v>
      </c>
      <c r="BC1589" s="252"/>
      <c r="BD1589" s="252"/>
      <c r="BE1589" s="252"/>
      <c r="BF1589" s="252"/>
      <c r="BG1589" s="252"/>
      <c r="BH1589" s="252"/>
      <c r="BI1589" s="252"/>
      <c r="BJ1589" s="252"/>
      <c r="BK1589" s="252"/>
      <c r="BL1589" s="252"/>
      <c r="BM1589" s="252"/>
    </row>
    <row r="1590" spans="1:65" s="209" customFormat="1" ht="33.75">
      <c r="A1590" s="420">
        <v>1587</v>
      </c>
      <c r="B1590" s="419" t="s">
        <v>2208</v>
      </c>
      <c r="C1590" s="419" t="s">
        <v>634</v>
      </c>
      <c r="D1590" s="419" t="s">
        <v>2209</v>
      </c>
      <c r="E1590" s="505" t="s">
        <v>9880</v>
      </c>
      <c r="F1590" s="507"/>
      <c r="G1590" s="507"/>
      <c r="H1590" s="507"/>
      <c r="I1590" s="507"/>
      <c r="J1590" s="507"/>
      <c r="K1590" s="506"/>
      <c r="L1590" s="419">
        <v>1364.6</v>
      </c>
      <c r="M1590" s="420"/>
      <c r="N1590" s="206"/>
      <c r="O1590" s="206"/>
      <c r="P1590" s="371"/>
      <c r="Q1590" s="371"/>
      <c r="R1590" s="206"/>
      <c r="S1590" s="206"/>
      <c r="T1590" s="371"/>
      <c r="U1590" s="206"/>
      <c r="V1590" s="211" t="s">
        <v>4121</v>
      </c>
      <c r="W1590" s="214" t="s">
        <v>2210</v>
      </c>
      <c r="X1590" s="371">
        <v>2365257</v>
      </c>
      <c r="Y1590" s="371"/>
      <c r="Z1590" s="371">
        <f t="shared" si="59"/>
        <v>2365257</v>
      </c>
      <c r="AA1590" s="371">
        <v>0</v>
      </c>
      <c r="AB1590" s="419" t="s">
        <v>2211</v>
      </c>
      <c r="AC1590" s="215" t="s">
        <v>2212</v>
      </c>
      <c r="AD1590" s="419" t="str">
        <f>'РАЗДЕЛ 3'!$C$37</f>
        <v>СШ "ИКАР"</v>
      </c>
      <c r="AE1590" s="417" t="s">
        <v>4434</v>
      </c>
      <c r="AF1590" s="420" t="s">
        <v>4121</v>
      </c>
      <c r="AG1590" s="216">
        <v>2365.2570000000001</v>
      </c>
      <c r="AH1590" s="421">
        <f t="shared" si="60"/>
        <v>2365.2570000000001</v>
      </c>
      <c r="AI1590" s="217">
        <v>0</v>
      </c>
      <c r="BA1590" s="209" t="s">
        <v>9879</v>
      </c>
      <c r="BC1590" s="252"/>
      <c r="BD1590" s="252"/>
      <c r="BE1590" s="252"/>
      <c r="BF1590" s="252"/>
      <c r="BG1590" s="252"/>
      <c r="BH1590" s="252"/>
      <c r="BI1590" s="252"/>
      <c r="BJ1590" s="252"/>
      <c r="BK1590" s="252"/>
      <c r="BL1590" s="252"/>
      <c r="BM1590" s="252"/>
    </row>
    <row r="1591" spans="1:65" s="209" customFormat="1" ht="33.75">
      <c r="A1591" s="420">
        <v>1588</v>
      </c>
      <c r="B1591" s="419" t="s">
        <v>2216</v>
      </c>
      <c r="C1591" s="419" t="s">
        <v>634</v>
      </c>
      <c r="D1591" s="419" t="s">
        <v>2217</v>
      </c>
      <c r="E1591" s="419" t="s">
        <v>3392</v>
      </c>
      <c r="F1591" s="419">
        <v>14</v>
      </c>
      <c r="G1591" s="420" t="s">
        <v>4121</v>
      </c>
      <c r="H1591" s="420" t="s">
        <v>4121</v>
      </c>
      <c r="I1591" s="420" t="s">
        <v>4121</v>
      </c>
      <c r="J1591" s="420" t="s">
        <v>4121</v>
      </c>
      <c r="K1591" s="420" t="s">
        <v>4121</v>
      </c>
      <c r="L1591" s="419">
        <v>226.4</v>
      </c>
      <c r="M1591" s="420"/>
      <c r="N1591" s="206"/>
      <c r="O1591" s="206"/>
      <c r="P1591" s="371"/>
      <c r="Q1591" s="371"/>
      <c r="R1591" s="206"/>
      <c r="S1591" s="206"/>
      <c r="T1591" s="371"/>
      <c r="U1591" s="206"/>
      <c r="V1591" s="211" t="s">
        <v>4121</v>
      </c>
      <c r="W1591" s="214" t="s">
        <v>2218</v>
      </c>
      <c r="X1591" s="371">
        <v>1963560.32</v>
      </c>
      <c r="Y1591" s="371"/>
      <c r="Z1591" s="371">
        <f t="shared" si="59"/>
        <v>1963560.32</v>
      </c>
      <c r="AA1591" s="371">
        <v>0</v>
      </c>
      <c r="AB1591" s="419" t="s">
        <v>2219</v>
      </c>
      <c r="AC1591" s="215" t="s">
        <v>2220</v>
      </c>
      <c r="AD1591" s="419" t="str">
        <f>'РАЗДЕЛ 3'!$C$37</f>
        <v>СШ "ИКАР"</v>
      </c>
      <c r="AE1591" s="417" t="s">
        <v>4434</v>
      </c>
      <c r="AF1591" s="420" t="s">
        <v>4121</v>
      </c>
      <c r="AG1591" s="216">
        <v>1963.56</v>
      </c>
      <c r="AH1591" s="421">
        <f t="shared" si="60"/>
        <v>1963.56</v>
      </c>
      <c r="AI1591" s="217">
        <v>0</v>
      </c>
      <c r="BA1591" s="209" t="s">
        <v>11608</v>
      </c>
      <c r="BC1591" s="252"/>
      <c r="BD1591" s="252"/>
      <c r="BE1591" s="252"/>
      <c r="BF1591" s="252"/>
      <c r="BG1591" s="252"/>
      <c r="BH1591" s="252"/>
      <c r="BI1591" s="252"/>
      <c r="BJ1591" s="252"/>
      <c r="BK1591" s="252"/>
      <c r="BL1591" s="252"/>
      <c r="BM1591" s="252"/>
    </row>
    <row r="1592" spans="1:65" s="209" customFormat="1" ht="45">
      <c r="A1592" s="420">
        <v>1589</v>
      </c>
      <c r="B1592" s="419" t="s">
        <v>3319</v>
      </c>
      <c r="C1592" s="419" t="s">
        <v>634</v>
      </c>
      <c r="D1592" s="419" t="s">
        <v>3320</v>
      </c>
      <c r="E1592" s="419" t="s">
        <v>3392</v>
      </c>
      <c r="F1592" s="419">
        <v>43</v>
      </c>
      <c r="G1592" s="420" t="s">
        <v>4121</v>
      </c>
      <c r="H1592" s="420" t="s">
        <v>4121</v>
      </c>
      <c r="I1592" s="420" t="s">
        <v>4121</v>
      </c>
      <c r="J1592" s="420" t="s">
        <v>9139</v>
      </c>
      <c r="K1592" s="420" t="s">
        <v>4121</v>
      </c>
      <c r="L1592" s="419">
        <v>2167</v>
      </c>
      <c r="M1592" s="420"/>
      <c r="N1592" s="206"/>
      <c r="O1592" s="206"/>
      <c r="P1592" s="371"/>
      <c r="Q1592" s="371"/>
      <c r="R1592" s="206"/>
      <c r="S1592" s="206"/>
      <c r="T1592" s="371"/>
      <c r="U1592" s="206"/>
      <c r="V1592" s="211" t="s">
        <v>4121</v>
      </c>
      <c r="W1592" s="214" t="s">
        <v>2197</v>
      </c>
      <c r="X1592" s="371">
        <v>2538190.2400000002</v>
      </c>
      <c r="Y1592" s="371"/>
      <c r="Z1592" s="371">
        <f t="shared" si="59"/>
        <v>2538190.2400000002</v>
      </c>
      <c r="AA1592" s="371">
        <v>0</v>
      </c>
      <c r="AB1592" s="419" t="s">
        <v>2200</v>
      </c>
      <c r="AC1592" s="215" t="s">
        <v>2198</v>
      </c>
      <c r="AD1592" s="419" t="str">
        <f>'РАЗДЕЛ 3'!$C$37</f>
        <v>СШ "ИКАР"</v>
      </c>
      <c r="AE1592" s="417" t="s">
        <v>4434</v>
      </c>
      <c r="AF1592" s="420" t="s">
        <v>4121</v>
      </c>
      <c r="AG1592" s="216">
        <v>2538.19</v>
      </c>
      <c r="AH1592" s="421">
        <f t="shared" si="60"/>
        <v>2538.19</v>
      </c>
      <c r="AI1592" s="217">
        <v>0</v>
      </c>
      <c r="BA1592" s="209" t="s">
        <v>9140</v>
      </c>
      <c r="BC1592" s="252"/>
      <c r="BD1592" s="252"/>
      <c r="BE1592" s="252"/>
      <c r="BF1592" s="252"/>
      <c r="BG1592" s="252"/>
      <c r="BH1592" s="252"/>
      <c r="BI1592" s="252"/>
      <c r="BJ1592" s="252"/>
      <c r="BK1592" s="252"/>
      <c r="BL1592" s="252"/>
      <c r="BM1592" s="252"/>
    </row>
    <row r="1593" spans="1:65" s="209" customFormat="1" ht="56.25" customHeight="1">
      <c r="A1593" s="420">
        <v>1590</v>
      </c>
      <c r="B1593" s="419" t="s">
        <v>10597</v>
      </c>
      <c r="C1593" s="419" t="s">
        <v>634</v>
      </c>
      <c r="D1593" s="419" t="s">
        <v>3321</v>
      </c>
      <c r="E1593" s="505" t="s">
        <v>10598</v>
      </c>
      <c r="F1593" s="507"/>
      <c r="G1593" s="507"/>
      <c r="H1593" s="507"/>
      <c r="I1593" s="507"/>
      <c r="J1593" s="507"/>
      <c r="K1593" s="506"/>
      <c r="L1593" s="419">
        <v>1256.4000000000001</v>
      </c>
      <c r="M1593" s="420"/>
      <c r="N1593" s="206"/>
      <c r="O1593" s="206"/>
      <c r="P1593" s="371"/>
      <c r="Q1593" s="371"/>
      <c r="R1593" s="206"/>
      <c r="S1593" s="206"/>
      <c r="T1593" s="371"/>
      <c r="U1593" s="206"/>
      <c r="V1593" s="211" t="s">
        <v>4121</v>
      </c>
      <c r="W1593" s="214" t="s">
        <v>2197</v>
      </c>
      <c r="X1593" s="371">
        <v>1002465.84</v>
      </c>
      <c r="Y1593" s="371"/>
      <c r="Z1593" s="371">
        <f t="shared" si="59"/>
        <v>1002465.84</v>
      </c>
      <c r="AA1593" s="371">
        <v>0</v>
      </c>
      <c r="AB1593" s="505" t="s">
        <v>10599</v>
      </c>
      <c r="AC1593" s="506"/>
      <c r="AD1593" s="419" t="str">
        <f>'РАЗДЕЛ 3'!$C$37</f>
        <v>СШ "ИКАР"</v>
      </c>
      <c r="AE1593" s="417" t="s">
        <v>4434</v>
      </c>
      <c r="AF1593" s="420" t="s">
        <v>4121</v>
      </c>
      <c r="AG1593" s="216">
        <v>1002.47</v>
      </c>
      <c r="AH1593" s="421">
        <f t="shared" si="60"/>
        <v>1002.47</v>
      </c>
      <c r="AI1593" s="217">
        <v>0</v>
      </c>
      <c r="BA1593" s="209" t="s">
        <v>10600</v>
      </c>
      <c r="BC1593" s="252"/>
      <c r="BD1593" s="252"/>
      <c r="BE1593" s="252"/>
      <c r="BF1593" s="252"/>
      <c r="BG1593" s="252"/>
      <c r="BH1593" s="252"/>
      <c r="BI1593" s="252"/>
      <c r="BJ1593" s="252"/>
      <c r="BK1593" s="252"/>
      <c r="BL1593" s="252"/>
      <c r="BM1593" s="252"/>
    </row>
    <row r="1594" spans="1:65" s="209" customFormat="1" ht="33.75">
      <c r="A1594" s="420">
        <v>1591</v>
      </c>
      <c r="B1594" s="419" t="s">
        <v>3322</v>
      </c>
      <c r="C1594" s="419" t="s">
        <v>634</v>
      </c>
      <c r="D1594" s="419" t="s">
        <v>3323</v>
      </c>
      <c r="E1594" s="419" t="s">
        <v>3392</v>
      </c>
      <c r="F1594" s="419">
        <v>14</v>
      </c>
      <c r="G1594" s="420" t="s">
        <v>4121</v>
      </c>
      <c r="H1594" s="420" t="s">
        <v>4121</v>
      </c>
      <c r="I1594" s="420" t="s">
        <v>4121</v>
      </c>
      <c r="J1594" s="420" t="s">
        <v>4121</v>
      </c>
      <c r="K1594" s="420" t="s">
        <v>4121</v>
      </c>
      <c r="L1594" s="419">
        <v>2463.9</v>
      </c>
      <c r="M1594" s="420"/>
      <c r="N1594" s="206"/>
      <c r="O1594" s="206"/>
      <c r="P1594" s="371"/>
      <c r="Q1594" s="371"/>
      <c r="R1594" s="206"/>
      <c r="S1594" s="206"/>
      <c r="T1594" s="371"/>
      <c r="U1594" s="206"/>
      <c r="V1594" s="211" t="s">
        <v>4121</v>
      </c>
      <c r="W1594" s="214" t="s">
        <v>2218</v>
      </c>
      <c r="X1594" s="371">
        <v>19111273.120000001</v>
      </c>
      <c r="Y1594" s="371"/>
      <c r="Z1594" s="371">
        <f t="shared" si="59"/>
        <v>15369117.720000001</v>
      </c>
      <c r="AA1594" s="371">
        <v>3742155.4</v>
      </c>
      <c r="AB1594" s="419" t="s">
        <v>3324</v>
      </c>
      <c r="AC1594" s="215" t="s">
        <v>2220</v>
      </c>
      <c r="AD1594" s="419" t="str">
        <f>'РАЗДЕЛ 3'!$C$37</f>
        <v>СШ "ИКАР"</v>
      </c>
      <c r="AE1594" s="417" t="s">
        <v>4434</v>
      </c>
      <c r="AF1594" s="420" t="s">
        <v>4121</v>
      </c>
      <c r="AG1594" s="216">
        <v>19111.27</v>
      </c>
      <c r="AH1594" s="421">
        <f t="shared" si="60"/>
        <v>15079.400000000001</v>
      </c>
      <c r="AI1594" s="217">
        <v>4031.87</v>
      </c>
      <c r="BA1594" s="209" t="s">
        <v>11606</v>
      </c>
      <c r="BC1594" s="252"/>
      <c r="BD1594" s="252"/>
      <c r="BE1594" s="252"/>
      <c r="BF1594" s="252"/>
      <c r="BG1594" s="252"/>
      <c r="BH1594" s="252"/>
      <c r="BI1594" s="252"/>
      <c r="BJ1594" s="252"/>
      <c r="BK1594" s="252"/>
      <c r="BL1594" s="252"/>
      <c r="BM1594" s="252"/>
    </row>
    <row r="1595" spans="1:65" s="209" customFormat="1" ht="45">
      <c r="A1595" s="420">
        <v>1592</v>
      </c>
      <c r="B1595" s="419" t="s">
        <v>3325</v>
      </c>
      <c r="C1595" s="419" t="s">
        <v>634</v>
      </c>
      <c r="D1595" s="419" t="s">
        <v>3393</v>
      </c>
      <c r="E1595" s="505" t="s">
        <v>9882</v>
      </c>
      <c r="F1595" s="507"/>
      <c r="G1595" s="507"/>
      <c r="H1595" s="507"/>
      <c r="I1595" s="507"/>
      <c r="J1595" s="507"/>
      <c r="K1595" s="506"/>
      <c r="L1595" s="419">
        <v>3943.4</v>
      </c>
      <c r="M1595" s="420"/>
      <c r="N1595" s="206"/>
      <c r="O1595" s="206"/>
      <c r="P1595" s="371"/>
      <c r="Q1595" s="371"/>
      <c r="R1595" s="206"/>
      <c r="S1595" s="206"/>
      <c r="T1595" s="371"/>
      <c r="U1595" s="206"/>
      <c r="V1595" s="211" t="s">
        <v>4121</v>
      </c>
      <c r="W1595" s="214" t="s">
        <v>3326</v>
      </c>
      <c r="X1595" s="371">
        <v>150116245.74000001</v>
      </c>
      <c r="Y1595" s="371"/>
      <c r="Z1595" s="371">
        <f t="shared" si="59"/>
        <v>71247308.770000011</v>
      </c>
      <c r="AA1595" s="371">
        <v>78868936.969999999</v>
      </c>
      <c r="AB1595" s="419" t="s">
        <v>2200</v>
      </c>
      <c r="AC1595" s="215" t="s">
        <v>2198</v>
      </c>
      <c r="AD1595" s="419" t="str">
        <f>'РАЗДЕЛ 3'!$C$37</f>
        <v>СШ "ИКАР"</v>
      </c>
      <c r="AE1595" s="417" t="s">
        <v>4434</v>
      </c>
      <c r="AF1595" s="420" t="s">
        <v>4121</v>
      </c>
      <c r="AG1595" s="216">
        <v>150116.25</v>
      </c>
      <c r="AH1595" s="421">
        <f t="shared" si="60"/>
        <v>51426.850000000006</v>
      </c>
      <c r="AI1595" s="217">
        <v>98689.4</v>
      </c>
      <c r="BA1595" s="209" t="s">
        <v>9881</v>
      </c>
      <c r="BC1595" s="252"/>
      <c r="BD1595" s="252"/>
      <c r="BE1595" s="252"/>
      <c r="BF1595" s="252"/>
      <c r="BG1595" s="252"/>
      <c r="BH1595" s="252"/>
      <c r="BI1595" s="252"/>
      <c r="BJ1595" s="252"/>
      <c r="BK1595" s="252"/>
      <c r="BL1595" s="252"/>
      <c r="BM1595" s="252"/>
    </row>
    <row r="1596" spans="1:65" s="209" customFormat="1" ht="56.25">
      <c r="A1596" s="420">
        <v>1593</v>
      </c>
      <c r="B1596" s="419" t="s">
        <v>721</v>
      </c>
      <c r="C1596" s="419" t="s">
        <v>8893</v>
      </c>
      <c r="D1596" s="218" t="s">
        <v>724</v>
      </c>
      <c r="E1596" s="419" t="s">
        <v>3392</v>
      </c>
      <c r="F1596" s="419">
        <v>43</v>
      </c>
      <c r="G1596" s="420" t="s">
        <v>4121</v>
      </c>
      <c r="H1596" s="420" t="s">
        <v>4121</v>
      </c>
      <c r="I1596" s="420" t="s">
        <v>4121</v>
      </c>
      <c r="J1596" s="420" t="s">
        <v>4121</v>
      </c>
      <c r="K1596" s="420" t="s">
        <v>4121</v>
      </c>
      <c r="L1596" s="419" t="s">
        <v>4121</v>
      </c>
      <c r="M1596" s="419">
        <v>3945</v>
      </c>
      <c r="N1596" s="419">
        <v>3945</v>
      </c>
      <c r="O1596" s="419">
        <v>3945</v>
      </c>
      <c r="P1596" s="419">
        <v>3945</v>
      </c>
      <c r="Q1596" s="419">
        <v>3945</v>
      </c>
      <c r="R1596" s="419">
        <v>3945</v>
      </c>
      <c r="S1596" s="419">
        <v>3945</v>
      </c>
      <c r="T1596" s="419">
        <v>3945</v>
      </c>
      <c r="U1596" s="419">
        <v>3945</v>
      </c>
      <c r="V1596" s="236">
        <v>3945</v>
      </c>
      <c r="W1596" s="214">
        <v>41498</v>
      </c>
      <c r="X1596" s="371">
        <v>5676030</v>
      </c>
      <c r="Y1596" s="371"/>
      <c r="Z1596" s="371">
        <f t="shared" si="59"/>
        <v>2405631.04</v>
      </c>
      <c r="AA1596" s="371">
        <v>3270398.96</v>
      </c>
      <c r="AB1596" s="419" t="s">
        <v>722</v>
      </c>
      <c r="AC1596" s="215">
        <v>41344</v>
      </c>
      <c r="AD1596" s="419" t="str">
        <f>'РАЗДЕЛ 3'!$C$37</f>
        <v>СШ "ИКАР"</v>
      </c>
      <c r="AE1596" s="417" t="s">
        <v>4434</v>
      </c>
      <c r="AF1596" s="420" t="s">
        <v>4121</v>
      </c>
      <c r="AG1596" s="243">
        <v>5676.03</v>
      </c>
      <c r="AH1596" s="208">
        <f t="shared" si="60"/>
        <v>1650.9199999999996</v>
      </c>
      <c r="AI1596" s="243">
        <v>4025.11</v>
      </c>
      <c r="BA1596" s="209" t="s">
        <v>8940</v>
      </c>
      <c r="BC1596" s="252"/>
      <c r="BD1596" s="252"/>
      <c r="BE1596" s="252"/>
      <c r="BF1596" s="252"/>
      <c r="BG1596" s="252"/>
      <c r="BH1596" s="252"/>
      <c r="BI1596" s="252"/>
      <c r="BJ1596" s="252"/>
      <c r="BK1596" s="252"/>
      <c r="BL1596" s="252"/>
      <c r="BM1596" s="252"/>
    </row>
    <row r="1597" spans="1:65" s="209" customFormat="1" ht="33.75">
      <c r="A1597" s="420">
        <v>1594</v>
      </c>
      <c r="B1597" s="419" t="s">
        <v>723</v>
      </c>
      <c r="C1597" s="419" t="s">
        <v>634</v>
      </c>
      <c r="D1597" s="218" t="s">
        <v>725</v>
      </c>
      <c r="E1597" s="419" t="s">
        <v>3392</v>
      </c>
      <c r="F1597" s="419">
        <v>14</v>
      </c>
      <c r="G1597" s="420" t="s">
        <v>3894</v>
      </c>
      <c r="H1597" s="420" t="s">
        <v>4121</v>
      </c>
      <c r="I1597" s="420" t="s">
        <v>4121</v>
      </c>
      <c r="J1597" s="420" t="s">
        <v>4121</v>
      </c>
      <c r="K1597" s="420" t="s">
        <v>4121</v>
      </c>
      <c r="L1597" s="419">
        <v>968.2</v>
      </c>
      <c r="M1597" s="420"/>
      <c r="N1597" s="206"/>
      <c r="O1597" s="206"/>
      <c r="P1597" s="371"/>
      <c r="Q1597" s="371"/>
      <c r="R1597" s="206"/>
      <c r="S1597" s="206"/>
      <c r="T1597" s="371"/>
      <c r="U1597" s="206"/>
      <c r="V1597" s="211" t="s">
        <v>4121</v>
      </c>
      <c r="W1597" s="214">
        <v>42030</v>
      </c>
      <c r="X1597" s="371">
        <v>48807717.079999998</v>
      </c>
      <c r="Y1597" s="371"/>
      <c r="Z1597" s="371">
        <f t="shared" si="59"/>
        <v>17981790.189999998</v>
      </c>
      <c r="AA1597" s="371">
        <v>30825926.890000001</v>
      </c>
      <c r="AB1597" s="419" t="s">
        <v>726</v>
      </c>
      <c r="AC1597" s="215">
        <v>41901</v>
      </c>
      <c r="AD1597" s="419" t="str">
        <f>'РАЗДЕЛ 3'!$C$37</f>
        <v>СШ "ИКАР"</v>
      </c>
      <c r="AE1597" s="417" t="s">
        <v>4434</v>
      </c>
      <c r="AF1597" s="420" t="s">
        <v>4121</v>
      </c>
      <c r="AG1597" s="243">
        <v>48807.72</v>
      </c>
      <c r="AH1597" s="208">
        <f t="shared" si="60"/>
        <v>11492.11</v>
      </c>
      <c r="AI1597" s="243">
        <v>37315.61</v>
      </c>
      <c r="BA1597" s="209" t="s">
        <v>11607</v>
      </c>
      <c r="BC1597" s="252"/>
      <c r="BD1597" s="252"/>
      <c r="BE1597" s="252"/>
      <c r="BF1597" s="252"/>
      <c r="BG1597" s="252"/>
      <c r="BH1597" s="252"/>
      <c r="BI1597" s="252"/>
      <c r="BJ1597" s="252"/>
      <c r="BK1597" s="252"/>
      <c r="BL1597" s="252"/>
      <c r="BM1597" s="252"/>
    </row>
    <row r="1598" spans="1:65" s="209" customFormat="1" ht="33.75">
      <c r="A1598" s="420">
        <v>1595</v>
      </c>
      <c r="B1598" s="419" t="s">
        <v>5213</v>
      </c>
      <c r="C1598" s="419" t="s">
        <v>8893</v>
      </c>
      <c r="D1598" s="218" t="s">
        <v>727</v>
      </c>
      <c r="E1598" s="419" t="s">
        <v>3392</v>
      </c>
      <c r="F1598" s="419">
        <v>14</v>
      </c>
      <c r="G1598" s="420" t="s">
        <v>3894</v>
      </c>
      <c r="H1598" s="420" t="s">
        <v>4121</v>
      </c>
      <c r="I1598" s="420" t="s">
        <v>4121</v>
      </c>
      <c r="J1598" s="420" t="s">
        <v>4121</v>
      </c>
      <c r="K1598" s="420" t="s">
        <v>4121</v>
      </c>
      <c r="L1598" s="419" t="s">
        <v>4121</v>
      </c>
      <c r="M1598" s="420"/>
      <c r="N1598" s="206"/>
      <c r="O1598" s="206"/>
      <c r="P1598" s="371"/>
      <c r="Q1598" s="371"/>
      <c r="R1598" s="206"/>
      <c r="S1598" s="206"/>
      <c r="T1598" s="371"/>
      <c r="U1598" s="206"/>
      <c r="V1598" s="211">
        <v>50</v>
      </c>
      <c r="W1598" s="214">
        <v>42030</v>
      </c>
      <c r="X1598" s="371">
        <v>336154.62</v>
      </c>
      <c r="Y1598" s="371"/>
      <c r="Z1598" s="371">
        <f t="shared" si="59"/>
        <v>124778.12</v>
      </c>
      <c r="AA1598" s="371">
        <v>211376.5</v>
      </c>
      <c r="AB1598" s="419" t="s">
        <v>726</v>
      </c>
      <c r="AC1598" s="215">
        <v>41903</v>
      </c>
      <c r="AD1598" s="419" t="str">
        <f>'РАЗДЕЛ 3'!$C$37</f>
        <v>СШ "ИКАР"</v>
      </c>
      <c r="AE1598" s="417" t="s">
        <v>4434</v>
      </c>
      <c r="AF1598" s="420" t="s">
        <v>4121</v>
      </c>
      <c r="AG1598" s="243">
        <v>336.15</v>
      </c>
      <c r="AH1598" s="208">
        <f t="shared" si="60"/>
        <v>80.079999999999984</v>
      </c>
      <c r="AI1598" s="243">
        <v>256.07</v>
      </c>
      <c r="BA1598" s="209" t="s">
        <v>8939</v>
      </c>
      <c r="BC1598" s="252"/>
      <c r="BD1598" s="252"/>
      <c r="BE1598" s="252"/>
      <c r="BF1598" s="252"/>
      <c r="BG1598" s="252"/>
      <c r="BH1598" s="252"/>
      <c r="BI1598" s="252"/>
      <c r="BJ1598" s="252"/>
      <c r="BK1598" s="252"/>
      <c r="BL1598" s="252"/>
      <c r="BM1598" s="252"/>
    </row>
    <row r="1599" spans="1:65" s="209" customFormat="1" ht="33.75">
      <c r="A1599" s="420">
        <v>1596</v>
      </c>
      <c r="B1599" s="419" t="s">
        <v>728</v>
      </c>
      <c r="C1599" s="419" t="s">
        <v>8893</v>
      </c>
      <c r="D1599" s="218" t="s">
        <v>729</v>
      </c>
      <c r="E1599" s="419" t="s">
        <v>3392</v>
      </c>
      <c r="F1599" s="419">
        <v>14</v>
      </c>
      <c r="G1599" s="420" t="s">
        <v>3894</v>
      </c>
      <c r="H1599" s="420" t="s">
        <v>4121</v>
      </c>
      <c r="I1599" s="420" t="s">
        <v>4121</v>
      </c>
      <c r="J1599" s="420" t="s">
        <v>4121</v>
      </c>
      <c r="K1599" s="420" t="s">
        <v>4121</v>
      </c>
      <c r="L1599" s="419" t="s">
        <v>4121</v>
      </c>
      <c r="M1599" s="420"/>
      <c r="N1599" s="206"/>
      <c r="O1599" s="206"/>
      <c r="P1599" s="371"/>
      <c r="Q1599" s="371"/>
      <c r="R1599" s="206"/>
      <c r="S1599" s="206"/>
      <c r="T1599" s="371"/>
      <c r="U1599" s="206"/>
      <c r="V1599" s="211">
        <v>64</v>
      </c>
      <c r="W1599" s="214">
        <v>42030</v>
      </c>
      <c r="X1599" s="371">
        <v>563703</v>
      </c>
      <c r="Y1599" s="371"/>
      <c r="Z1599" s="371">
        <f t="shared" si="59"/>
        <v>209241</v>
      </c>
      <c r="AA1599" s="371">
        <v>354462</v>
      </c>
      <c r="AB1599" s="419" t="s">
        <v>726</v>
      </c>
      <c r="AC1599" s="215">
        <v>41904</v>
      </c>
      <c r="AD1599" s="419" t="str">
        <f>'РАЗДЕЛ 3'!$C$37</f>
        <v>СШ "ИКАР"</v>
      </c>
      <c r="AE1599" s="417" t="s">
        <v>4434</v>
      </c>
      <c r="AF1599" s="420" t="s">
        <v>4121</v>
      </c>
      <c r="AG1599" s="243">
        <v>563.70000000000005</v>
      </c>
      <c r="AH1599" s="208">
        <f t="shared" si="60"/>
        <v>134.29000000000002</v>
      </c>
      <c r="AI1599" s="243">
        <v>429.41</v>
      </c>
      <c r="BA1599" s="209" t="s">
        <v>11614</v>
      </c>
      <c r="BC1599" s="252"/>
      <c r="BD1599" s="252"/>
      <c r="BE1599" s="252"/>
      <c r="BF1599" s="252"/>
      <c r="BG1599" s="252"/>
      <c r="BH1599" s="252"/>
      <c r="BI1599" s="252"/>
      <c r="BJ1599" s="252"/>
      <c r="BK1599" s="252"/>
      <c r="BL1599" s="252"/>
      <c r="BM1599" s="252"/>
    </row>
    <row r="1600" spans="1:65" s="209" customFormat="1" ht="33.75">
      <c r="A1600" s="420">
        <v>1597</v>
      </c>
      <c r="B1600" s="419" t="s">
        <v>5338</v>
      </c>
      <c r="C1600" s="419" t="s">
        <v>8893</v>
      </c>
      <c r="D1600" s="218" t="s">
        <v>730</v>
      </c>
      <c r="E1600" s="419" t="s">
        <v>3392</v>
      </c>
      <c r="F1600" s="419">
        <v>14</v>
      </c>
      <c r="G1600" s="420" t="s">
        <v>3894</v>
      </c>
      <c r="H1600" s="420" t="s">
        <v>4121</v>
      </c>
      <c r="I1600" s="420" t="s">
        <v>4121</v>
      </c>
      <c r="J1600" s="420" t="s">
        <v>4121</v>
      </c>
      <c r="K1600" s="420" t="s">
        <v>4121</v>
      </c>
      <c r="L1600" s="419" t="s">
        <v>4121</v>
      </c>
      <c r="M1600" s="420"/>
      <c r="N1600" s="206"/>
      <c r="O1600" s="206"/>
      <c r="P1600" s="371"/>
      <c r="Q1600" s="371"/>
      <c r="R1600" s="206"/>
      <c r="S1600" s="206"/>
      <c r="T1600" s="371"/>
      <c r="U1600" s="206"/>
      <c r="V1600" s="211">
        <v>13</v>
      </c>
      <c r="W1600" s="214">
        <v>41929</v>
      </c>
      <c r="X1600" s="371">
        <v>1110325.1000000001</v>
      </c>
      <c r="Y1600" s="371"/>
      <c r="Z1600" s="371">
        <f t="shared" si="59"/>
        <v>412142.46000000008</v>
      </c>
      <c r="AA1600" s="371">
        <v>698182.64</v>
      </c>
      <c r="AB1600" s="419" t="s">
        <v>726</v>
      </c>
      <c r="AC1600" s="215">
        <v>41905</v>
      </c>
      <c r="AD1600" s="419" t="str">
        <f>'РАЗДЕЛ 3'!$C$37</f>
        <v>СШ "ИКАР"</v>
      </c>
      <c r="AE1600" s="417" t="s">
        <v>4434</v>
      </c>
      <c r="AF1600" s="420" t="s">
        <v>4121</v>
      </c>
      <c r="AG1600" s="243">
        <v>1110.33</v>
      </c>
      <c r="AH1600" s="208">
        <f t="shared" si="60"/>
        <v>264.50999999999988</v>
      </c>
      <c r="AI1600" s="243">
        <v>845.82</v>
      </c>
      <c r="BA1600" s="209" t="s">
        <v>11615</v>
      </c>
      <c r="BC1600" s="252"/>
      <c r="BD1600" s="252"/>
      <c r="BE1600" s="252"/>
      <c r="BF1600" s="252"/>
      <c r="BG1600" s="252"/>
      <c r="BH1600" s="252"/>
      <c r="BI1600" s="252"/>
      <c r="BJ1600" s="252"/>
      <c r="BK1600" s="252"/>
      <c r="BL1600" s="252"/>
      <c r="BM1600" s="252"/>
    </row>
    <row r="1601" spans="1:65" s="209" customFormat="1" ht="22.5">
      <c r="A1601" s="420">
        <v>1598</v>
      </c>
      <c r="B1601" s="417" t="s">
        <v>4125</v>
      </c>
      <c r="C1601" s="417" t="s">
        <v>8893</v>
      </c>
      <c r="D1601" s="423" t="s">
        <v>5523</v>
      </c>
      <c r="E1601" s="504" t="s">
        <v>3974</v>
      </c>
      <c r="F1601" s="504"/>
      <c r="G1601" s="504"/>
      <c r="H1601" s="504"/>
      <c r="I1601" s="504"/>
      <c r="J1601" s="504"/>
      <c r="K1601" s="504"/>
      <c r="L1601" s="417" t="s">
        <v>4121</v>
      </c>
      <c r="M1601" s="420"/>
      <c r="N1601" s="205"/>
      <c r="O1601" s="205"/>
      <c r="P1601" s="420"/>
      <c r="Q1601" s="420"/>
      <c r="R1601" s="205"/>
      <c r="S1601" s="205"/>
      <c r="T1601" s="420"/>
      <c r="U1601" s="205"/>
      <c r="V1601" s="202">
        <v>110</v>
      </c>
      <c r="W1601" s="203">
        <v>41115</v>
      </c>
      <c r="X1601" s="421">
        <v>375520.69</v>
      </c>
      <c r="Y1601" s="206"/>
      <c r="Z1601" s="371">
        <f t="shared" ref="Z1601:Z1606" si="61">X1601-AA1601</f>
        <v>375520.69</v>
      </c>
      <c r="AA1601" s="371">
        <v>0</v>
      </c>
      <c r="AB1601" s="504" t="s">
        <v>2738</v>
      </c>
      <c r="AC1601" s="504"/>
      <c r="AD1601" s="419" t="str">
        <f>'РАЗДЕЛ 3'!$C$37</f>
        <v>СШ "ИКАР"</v>
      </c>
      <c r="AE1601" s="417" t="s">
        <v>4434</v>
      </c>
      <c r="AF1601" s="420" t="s">
        <v>4121</v>
      </c>
      <c r="AG1601" s="207"/>
      <c r="AH1601" s="208"/>
      <c r="AI1601" s="207"/>
      <c r="BA1601" s="209" t="s">
        <v>11615</v>
      </c>
      <c r="BC1601" s="252"/>
      <c r="BD1601" s="252"/>
      <c r="BE1601" s="252"/>
      <c r="BF1601" s="252"/>
      <c r="BG1601" s="252"/>
      <c r="BH1601" s="252"/>
      <c r="BI1601" s="252"/>
      <c r="BJ1601" s="252"/>
      <c r="BK1601" s="252"/>
      <c r="BL1601" s="252"/>
      <c r="BM1601" s="252"/>
    </row>
    <row r="1602" spans="1:65" s="209" customFormat="1" ht="22.5" customHeight="1">
      <c r="A1602" s="420">
        <v>1599</v>
      </c>
      <c r="B1602" s="417" t="s">
        <v>4125</v>
      </c>
      <c r="C1602" s="417" t="s">
        <v>8893</v>
      </c>
      <c r="D1602" s="423" t="s">
        <v>5524</v>
      </c>
      <c r="E1602" s="504" t="s">
        <v>3975</v>
      </c>
      <c r="F1602" s="504"/>
      <c r="G1602" s="504"/>
      <c r="H1602" s="504"/>
      <c r="I1602" s="504"/>
      <c r="J1602" s="504"/>
      <c r="K1602" s="504"/>
      <c r="L1602" s="417" t="s">
        <v>4121</v>
      </c>
      <c r="M1602" s="420"/>
      <c r="N1602" s="205"/>
      <c r="O1602" s="205"/>
      <c r="P1602" s="420"/>
      <c r="Q1602" s="420"/>
      <c r="R1602" s="205"/>
      <c r="S1602" s="205"/>
      <c r="T1602" s="420"/>
      <c r="U1602" s="205"/>
      <c r="V1602" s="202">
        <v>5</v>
      </c>
      <c r="W1602" s="203">
        <v>41115</v>
      </c>
      <c r="X1602" s="421">
        <v>17069.12</v>
      </c>
      <c r="Y1602" s="206"/>
      <c r="Z1602" s="371">
        <f t="shared" si="61"/>
        <v>17069.12</v>
      </c>
      <c r="AA1602" s="371">
        <v>0</v>
      </c>
      <c r="AB1602" s="504" t="s">
        <v>2738</v>
      </c>
      <c r="AC1602" s="504"/>
      <c r="AD1602" s="419" t="str">
        <f>'РАЗДЕЛ 3'!$C$37</f>
        <v>СШ "ИКАР"</v>
      </c>
      <c r="AE1602" s="417" t="s">
        <v>4434</v>
      </c>
      <c r="AF1602" s="420" t="s">
        <v>4121</v>
      </c>
      <c r="AG1602" s="207"/>
      <c r="AH1602" s="208"/>
      <c r="AI1602" s="207"/>
      <c r="BA1602" s="209" t="s">
        <v>11610</v>
      </c>
      <c r="BC1602" s="252"/>
      <c r="BD1602" s="252"/>
      <c r="BE1602" s="252"/>
      <c r="BF1602" s="252"/>
      <c r="BG1602" s="252"/>
      <c r="BH1602" s="252"/>
      <c r="BI1602" s="252"/>
      <c r="BJ1602" s="252"/>
      <c r="BK1602" s="252"/>
      <c r="BL1602" s="252"/>
      <c r="BM1602" s="252"/>
    </row>
    <row r="1603" spans="1:65" s="209" customFormat="1" ht="22.5" customHeight="1">
      <c r="A1603" s="420">
        <v>1600</v>
      </c>
      <c r="B1603" s="417" t="s">
        <v>4125</v>
      </c>
      <c r="C1603" s="417" t="s">
        <v>8893</v>
      </c>
      <c r="D1603" s="423" t="s">
        <v>5226</v>
      </c>
      <c r="E1603" s="504" t="s">
        <v>701</v>
      </c>
      <c r="F1603" s="504"/>
      <c r="G1603" s="504"/>
      <c r="H1603" s="504"/>
      <c r="I1603" s="504"/>
      <c r="J1603" s="504"/>
      <c r="K1603" s="504"/>
      <c r="L1603" s="417" t="s">
        <v>4121</v>
      </c>
      <c r="M1603" s="420"/>
      <c r="N1603" s="205"/>
      <c r="O1603" s="205"/>
      <c r="P1603" s="420"/>
      <c r="Q1603" s="420"/>
      <c r="R1603" s="205"/>
      <c r="S1603" s="205"/>
      <c r="T1603" s="420"/>
      <c r="U1603" s="205"/>
      <c r="V1603" s="202">
        <v>28</v>
      </c>
      <c r="W1603" s="203">
        <v>42731</v>
      </c>
      <c r="X1603" s="421">
        <v>1147045</v>
      </c>
      <c r="Y1603" s="206"/>
      <c r="Z1603" s="371">
        <f>X1603-AA1603</f>
        <v>686383.4</v>
      </c>
      <c r="AA1603" s="371">
        <v>460661.6</v>
      </c>
      <c r="AB1603" s="504" t="s">
        <v>2738</v>
      </c>
      <c r="AC1603" s="504"/>
      <c r="AD1603" s="419" t="str">
        <f>'РАЗДЕЛ 3'!$C$37</f>
        <v>СШ "ИКАР"</v>
      </c>
      <c r="AE1603" s="417" t="s">
        <v>4434</v>
      </c>
      <c r="AF1603" s="420" t="s">
        <v>4121</v>
      </c>
      <c r="AG1603" s="207"/>
      <c r="AH1603" s="208"/>
      <c r="AI1603" s="207"/>
      <c r="BA1603" s="209" t="s">
        <v>11611</v>
      </c>
      <c r="BC1603" s="252"/>
      <c r="BD1603" s="252"/>
      <c r="BE1603" s="252"/>
      <c r="BF1603" s="252"/>
      <c r="BG1603" s="252"/>
      <c r="BH1603" s="252"/>
      <c r="BI1603" s="252"/>
      <c r="BJ1603" s="252"/>
      <c r="BK1603" s="252"/>
      <c r="BL1603" s="252"/>
      <c r="BM1603" s="252"/>
    </row>
    <row r="1604" spans="1:65" s="209" customFormat="1" ht="22.5" customHeight="1">
      <c r="A1604" s="420">
        <v>1601</v>
      </c>
      <c r="B1604" s="417" t="s">
        <v>4125</v>
      </c>
      <c r="C1604" s="417" t="s">
        <v>8893</v>
      </c>
      <c r="D1604" s="423" t="s">
        <v>5227</v>
      </c>
      <c r="E1604" s="504" t="s">
        <v>702</v>
      </c>
      <c r="F1604" s="504"/>
      <c r="G1604" s="504"/>
      <c r="H1604" s="504"/>
      <c r="I1604" s="504"/>
      <c r="J1604" s="504"/>
      <c r="K1604" s="504"/>
      <c r="L1604" s="417" t="s">
        <v>4121</v>
      </c>
      <c r="M1604" s="420"/>
      <c r="N1604" s="205"/>
      <c r="O1604" s="205"/>
      <c r="P1604" s="420"/>
      <c r="Q1604" s="420"/>
      <c r="R1604" s="205"/>
      <c r="S1604" s="205"/>
      <c r="T1604" s="420"/>
      <c r="U1604" s="205"/>
      <c r="V1604" s="202">
        <v>23</v>
      </c>
      <c r="W1604" s="203">
        <v>41586</v>
      </c>
      <c r="X1604" s="421">
        <v>1020733.5</v>
      </c>
      <c r="Y1604" s="206"/>
      <c r="Z1604" s="371">
        <f>X1604-AA1604</f>
        <v>1020733.5</v>
      </c>
      <c r="AA1604" s="371">
        <v>0</v>
      </c>
      <c r="AB1604" s="504" t="s">
        <v>2738</v>
      </c>
      <c r="AC1604" s="504"/>
      <c r="AD1604" s="419" t="str">
        <f>'РАЗДЕЛ 3'!$C$37</f>
        <v>СШ "ИКАР"</v>
      </c>
      <c r="AE1604" s="417" t="s">
        <v>4434</v>
      </c>
      <c r="AF1604" s="420" t="s">
        <v>4121</v>
      </c>
      <c r="AG1604" s="207"/>
      <c r="AH1604" s="208"/>
      <c r="AI1604" s="207"/>
      <c r="BA1604" s="209" t="s">
        <v>11617</v>
      </c>
      <c r="BC1604" s="252"/>
      <c r="BD1604" s="252"/>
      <c r="BE1604" s="252"/>
      <c r="BF1604" s="252"/>
      <c r="BG1604" s="252"/>
      <c r="BH1604" s="252"/>
      <c r="BI1604" s="252"/>
      <c r="BJ1604" s="252"/>
      <c r="BK1604" s="252"/>
      <c r="BL1604" s="252"/>
      <c r="BM1604" s="252"/>
    </row>
    <row r="1605" spans="1:65" s="209" customFormat="1" ht="22.5" customHeight="1">
      <c r="A1605" s="420">
        <v>1602</v>
      </c>
      <c r="B1605" s="417" t="s">
        <v>4125</v>
      </c>
      <c r="C1605" s="417" t="s">
        <v>8893</v>
      </c>
      <c r="D1605" s="423" t="s">
        <v>5530</v>
      </c>
      <c r="E1605" s="504" t="s">
        <v>363</v>
      </c>
      <c r="F1605" s="504"/>
      <c r="G1605" s="504"/>
      <c r="H1605" s="504"/>
      <c r="I1605" s="504"/>
      <c r="J1605" s="504"/>
      <c r="K1605" s="504"/>
      <c r="L1605" s="417" t="s">
        <v>4121</v>
      </c>
      <c r="M1605" s="420"/>
      <c r="N1605" s="205"/>
      <c r="O1605" s="205"/>
      <c r="P1605" s="420"/>
      <c r="Q1605" s="420"/>
      <c r="R1605" s="205"/>
      <c r="S1605" s="205"/>
      <c r="T1605" s="420"/>
      <c r="U1605" s="205"/>
      <c r="V1605" s="202">
        <v>8</v>
      </c>
      <c r="W1605" s="203">
        <v>41116</v>
      </c>
      <c r="X1605" s="421">
        <v>26962.25</v>
      </c>
      <c r="Y1605" s="206"/>
      <c r="Z1605" s="371">
        <f t="shared" si="61"/>
        <v>26962.25</v>
      </c>
      <c r="AA1605" s="371">
        <v>0</v>
      </c>
      <c r="AB1605" s="504" t="s">
        <v>2738</v>
      </c>
      <c r="AC1605" s="504"/>
      <c r="AD1605" s="419" t="str">
        <f>'РАЗДЕЛ 3'!$C$37</f>
        <v>СШ "ИКАР"</v>
      </c>
      <c r="AE1605" s="417" t="s">
        <v>4434</v>
      </c>
      <c r="AF1605" s="420" t="s">
        <v>4121</v>
      </c>
      <c r="AG1605" s="207"/>
      <c r="AH1605" s="208"/>
      <c r="AI1605" s="207"/>
      <c r="BA1605" s="209" t="s">
        <v>11616</v>
      </c>
      <c r="BC1605" s="252"/>
      <c r="BD1605" s="252"/>
      <c r="BE1605" s="252"/>
      <c r="BF1605" s="252"/>
      <c r="BG1605" s="252"/>
      <c r="BH1605" s="252"/>
      <c r="BI1605" s="252"/>
      <c r="BJ1605" s="252"/>
      <c r="BK1605" s="252"/>
      <c r="BL1605" s="252"/>
      <c r="BM1605" s="252"/>
    </row>
    <row r="1606" spans="1:65" s="209" customFormat="1" ht="22.5" customHeight="1">
      <c r="A1606" s="420">
        <v>1603</v>
      </c>
      <c r="B1606" s="417" t="s">
        <v>4125</v>
      </c>
      <c r="C1606" s="417" t="s">
        <v>8893</v>
      </c>
      <c r="D1606" s="423" t="s">
        <v>749</v>
      </c>
      <c r="E1606" s="504" t="s">
        <v>364</v>
      </c>
      <c r="F1606" s="504"/>
      <c r="G1606" s="504"/>
      <c r="H1606" s="504"/>
      <c r="I1606" s="504"/>
      <c r="J1606" s="504"/>
      <c r="K1606" s="504"/>
      <c r="L1606" s="417" t="s">
        <v>4121</v>
      </c>
      <c r="M1606" s="420"/>
      <c r="N1606" s="205"/>
      <c r="O1606" s="205"/>
      <c r="P1606" s="420"/>
      <c r="Q1606" s="420"/>
      <c r="R1606" s="205"/>
      <c r="S1606" s="205"/>
      <c r="T1606" s="420"/>
      <c r="U1606" s="205"/>
      <c r="V1606" s="202">
        <v>10</v>
      </c>
      <c r="W1606" s="203">
        <v>41116</v>
      </c>
      <c r="X1606" s="421">
        <v>16579.61</v>
      </c>
      <c r="Y1606" s="206"/>
      <c r="Z1606" s="371">
        <f t="shared" si="61"/>
        <v>16579.61</v>
      </c>
      <c r="AA1606" s="371">
        <v>0</v>
      </c>
      <c r="AB1606" s="504" t="s">
        <v>2738</v>
      </c>
      <c r="AC1606" s="504"/>
      <c r="AD1606" s="419" t="str">
        <f>'РАЗДЕЛ 3'!$C$37</f>
        <v>СШ "ИКАР"</v>
      </c>
      <c r="AE1606" s="417" t="s">
        <v>4434</v>
      </c>
      <c r="AF1606" s="420" t="s">
        <v>4121</v>
      </c>
      <c r="AG1606" s="207"/>
      <c r="AH1606" s="208"/>
      <c r="AI1606" s="207"/>
      <c r="BA1606" s="209" t="s">
        <v>11612</v>
      </c>
      <c r="BC1606" s="252"/>
      <c r="BD1606" s="252"/>
      <c r="BE1606" s="252"/>
      <c r="BF1606" s="252"/>
      <c r="BG1606" s="252"/>
      <c r="BH1606" s="252"/>
      <c r="BI1606" s="252"/>
      <c r="BJ1606" s="252"/>
      <c r="BK1606" s="252"/>
      <c r="BL1606" s="252"/>
      <c r="BM1606" s="252"/>
    </row>
    <row r="1607" spans="1:65" s="417" customFormat="1" ht="33.75">
      <c r="A1607" s="420">
        <v>1604</v>
      </c>
      <c r="B1607" s="417" t="s">
        <v>5919</v>
      </c>
      <c r="C1607" s="417" t="s">
        <v>8893</v>
      </c>
      <c r="D1607" s="423" t="s">
        <v>5882</v>
      </c>
      <c r="E1607" s="504" t="s">
        <v>3018</v>
      </c>
      <c r="F1607" s="504"/>
      <c r="G1607" s="504"/>
      <c r="H1607" s="504"/>
      <c r="I1607" s="504"/>
      <c r="J1607" s="504"/>
      <c r="K1607" s="504"/>
      <c r="L1607" s="417" t="s">
        <v>4121</v>
      </c>
      <c r="M1607" s="420"/>
      <c r="N1607" s="206"/>
      <c r="O1607" s="206"/>
      <c r="P1607" s="371"/>
      <c r="Q1607" s="371"/>
      <c r="R1607" s="206"/>
      <c r="S1607" s="206"/>
      <c r="T1607" s="371"/>
      <c r="U1607" s="206"/>
      <c r="V1607" s="202">
        <v>45</v>
      </c>
      <c r="W1607" s="203">
        <v>41953</v>
      </c>
      <c r="X1607" s="421">
        <v>4409.04</v>
      </c>
      <c r="Y1607" s="371"/>
      <c r="Z1607" s="421">
        <v>4409.04</v>
      </c>
      <c r="AA1607" s="421">
        <v>0</v>
      </c>
      <c r="AB1607" s="424" t="s">
        <v>860</v>
      </c>
      <c r="AC1607" s="214">
        <v>41982</v>
      </c>
      <c r="AD1607" s="419" t="str">
        <f>'РАЗДЕЛ 3'!$C$37</f>
        <v>СШ "ИКАР"</v>
      </c>
      <c r="AE1607" s="417" t="s">
        <v>4434</v>
      </c>
      <c r="AF1607" s="420" t="s">
        <v>4121</v>
      </c>
      <c r="AG1607" s="217"/>
      <c r="AH1607" s="421"/>
      <c r="AI1607" s="217"/>
      <c r="BA1607" s="417" t="s">
        <v>11613</v>
      </c>
      <c r="BB1607" s="415"/>
      <c r="BC1607" s="251"/>
      <c r="BD1607" s="251"/>
      <c r="BE1607" s="251"/>
      <c r="BF1607" s="251"/>
      <c r="BG1607" s="251"/>
      <c r="BH1607" s="251"/>
      <c r="BI1607" s="251"/>
      <c r="BJ1607" s="251"/>
      <c r="BK1607" s="251"/>
      <c r="BL1607" s="251"/>
      <c r="BM1607" s="251"/>
    </row>
    <row r="1608" spans="1:65" s="209" customFormat="1" ht="45" customHeight="1">
      <c r="A1608" s="420">
        <v>1605</v>
      </c>
      <c r="B1608" s="417" t="s">
        <v>1544</v>
      </c>
      <c r="C1608" s="417" t="s">
        <v>8893</v>
      </c>
      <c r="D1608" s="419" t="s">
        <v>4121</v>
      </c>
      <c r="E1608" s="419" t="s">
        <v>3392</v>
      </c>
      <c r="F1608" s="419">
        <v>43</v>
      </c>
      <c r="G1608" s="420" t="s">
        <v>4121</v>
      </c>
      <c r="H1608" s="420" t="s">
        <v>4121</v>
      </c>
      <c r="I1608" s="420" t="s">
        <v>4121</v>
      </c>
      <c r="J1608" s="420" t="s">
        <v>4121</v>
      </c>
      <c r="K1608" s="420" t="s">
        <v>4121</v>
      </c>
      <c r="L1608" s="419" t="s">
        <v>4121</v>
      </c>
      <c r="M1608" s="420"/>
      <c r="N1608" s="206"/>
      <c r="O1608" s="206"/>
      <c r="P1608" s="371"/>
      <c r="Q1608" s="371"/>
      <c r="R1608" s="206"/>
      <c r="S1608" s="206"/>
      <c r="T1608" s="371"/>
      <c r="U1608" s="206"/>
      <c r="V1608" s="211">
        <v>977</v>
      </c>
      <c r="W1608" s="214">
        <v>42660</v>
      </c>
      <c r="X1608" s="421">
        <v>7347675</v>
      </c>
      <c r="Y1608" s="371"/>
      <c r="Z1608" s="371">
        <f t="shared" ref="Z1608:Z1618" si="62">X1608-AA1608</f>
        <v>2727391.8</v>
      </c>
      <c r="AA1608" s="371">
        <v>4620283.2</v>
      </c>
      <c r="AB1608" s="494" t="s">
        <v>2628</v>
      </c>
      <c r="AC1608" s="494"/>
      <c r="AD1608" s="419" t="str">
        <f>'РАЗДЕЛ 3'!$C$37</f>
        <v>СШ "ИКАР"</v>
      </c>
      <c r="AE1608" s="417" t="s">
        <v>4434</v>
      </c>
      <c r="AF1608" s="420" t="s">
        <v>4121</v>
      </c>
      <c r="AG1608" s="216"/>
      <c r="AH1608" s="421"/>
      <c r="AI1608" s="217"/>
      <c r="BA1608" s="209" t="s">
        <v>11618</v>
      </c>
      <c r="BC1608" s="252"/>
      <c r="BD1608" s="252"/>
      <c r="BE1608" s="252"/>
      <c r="BF1608" s="252"/>
      <c r="BG1608" s="252"/>
      <c r="BH1608" s="252"/>
      <c r="BI1608" s="252"/>
      <c r="BJ1608" s="252"/>
      <c r="BK1608" s="252"/>
      <c r="BL1608" s="252"/>
      <c r="BM1608" s="252"/>
    </row>
    <row r="1609" spans="1:65" s="209" customFormat="1" ht="22.5">
      <c r="A1609" s="420">
        <v>1606</v>
      </c>
      <c r="B1609" s="417" t="s">
        <v>1545</v>
      </c>
      <c r="C1609" s="417" t="s">
        <v>8893</v>
      </c>
      <c r="D1609" s="419" t="s">
        <v>4121</v>
      </c>
      <c r="E1609" s="419" t="s">
        <v>3392</v>
      </c>
      <c r="F1609" s="419">
        <v>43</v>
      </c>
      <c r="G1609" s="420" t="s">
        <v>4121</v>
      </c>
      <c r="H1609" s="420" t="s">
        <v>4121</v>
      </c>
      <c r="I1609" s="420" t="s">
        <v>4121</v>
      </c>
      <c r="J1609" s="420" t="s">
        <v>4121</v>
      </c>
      <c r="K1609" s="420" t="s">
        <v>4121</v>
      </c>
      <c r="L1609" s="419" t="s">
        <v>4121</v>
      </c>
      <c r="M1609" s="420"/>
      <c r="N1609" s="206"/>
      <c r="O1609" s="206"/>
      <c r="P1609" s="371"/>
      <c r="Q1609" s="371"/>
      <c r="R1609" s="206"/>
      <c r="S1609" s="206"/>
      <c r="T1609" s="371"/>
      <c r="U1609" s="206"/>
      <c r="V1609" s="211">
        <v>460</v>
      </c>
      <c r="W1609" s="214">
        <v>42660</v>
      </c>
      <c r="X1609" s="421">
        <v>1008540</v>
      </c>
      <c r="Y1609" s="371"/>
      <c r="Z1609" s="371">
        <f t="shared" si="62"/>
        <v>374361.16000000003</v>
      </c>
      <c r="AA1609" s="371">
        <v>634178.84</v>
      </c>
      <c r="AB1609" s="494" t="s">
        <v>2628</v>
      </c>
      <c r="AC1609" s="494"/>
      <c r="AD1609" s="419" t="str">
        <f>'РАЗДЕЛ 3'!$C$37</f>
        <v>СШ "ИКАР"</v>
      </c>
      <c r="AE1609" s="417" t="s">
        <v>4434</v>
      </c>
      <c r="AF1609" s="420" t="s">
        <v>4121</v>
      </c>
      <c r="AG1609" s="216"/>
      <c r="AH1609" s="421"/>
      <c r="AI1609" s="217"/>
      <c r="BA1609" s="209" t="s">
        <v>11620</v>
      </c>
      <c r="BC1609" s="252"/>
      <c r="BD1609" s="252"/>
      <c r="BE1609" s="252"/>
      <c r="BF1609" s="252"/>
      <c r="BG1609" s="252"/>
      <c r="BH1609" s="252"/>
      <c r="BI1609" s="252"/>
      <c r="BJ1609" s="252"/>
      <c r="BK1609" s="252"/>
      <c r="BL1609" s="252"/>
      <c r="BM1609" s="252"/>
    </row>
    <row r="1610" spans="1:65" s="209" customFormat="1" ht="45" customHeight="1">
      <c r="A1610" s="420">
        <v>1607</v>
      </c>
      <c r="B1610" s="417" t="s">
        <v>2627</v>
      </c>
      <c r="C1610" s="417" t="s">
        <v>8893</v>
      </c>
      <c r="D1610" s="419" t="s">
        <v>4121</v>
      </c>
      <c r="E1610" s="419" t="s">
        <v>3392</v>
      </c>
      <c r="F1610" s="419">
        <v>43</v>
      </c>
      <c r="G1610" s="420" t="s">
        <v>4121</v>
      </c>
      <c r="H1610" s="420" t="s">
        <v>4121</v>
      </c>
      <c r="I1610" s="420" t="s">
        <v>4121</v>
      </c>
      <c r="J1610" s="420" t="s">
        <v>4121</v>
      </c>
      <c r="K1610" s="420" t="s">
        <v>4121</v>
      </c>
      <c r="L1610" s="419" t="s">
        <v>4121</v>
      </c>
      <c r="M1610" s="420"/>
      <c r="N1610" s="206"/>
      <c r="O1610" s="206"/>
      <c r="P1610" s="371"/>
      <c r="Q1610" s="371"/>
      <c r="R1610" s="206"/>
      <c r="S1610" s="206"/>
      <c r="T1610" s="371"/>
      <c r="U1610" s="206"/>
      <c r="V1610" s="211">
        <v>371</v>
      </c>
      <c r="W1610" s="214">
        <v>42660</v>
      </c>
      <c r="X1610" s="421">
        <v>1477152</v>
      </c>
      <c r="Y1610" s="371"/>
      <c r="Z1610" s="371">
        <f t="shared" si="62"/>
        <v>824743.2</v>
      </c>
      <c r="AA1610" s="371">
        <v>652408.80000000005</v>
      </c>
      <c r="AB1610" s="494" t="s">
        <v>2628</v>
      </c>
      <c r="AC1610" s="494"/>
      <c r="AD1610" s="419" t="str">
        <f>'РАЗДЕЛ 3'!$C$37</f>
        <v>СШ "ИКАР"</v>
      </c>
      <c r="AE1610" s="417" t="s">
        <v>4434</v>
      </c>
      <c r="AF1610" s="420" t="s">
        <v>4121</v>
      </c>
      <c r="AG1610" s="216"/>
      <c r="AH1610" s="421"/>
      <c r="AI1610" s="217"/>
      <c r="BA1610" s="209" t="s">
        <v>11621</v>
      </c>
      <c r="BC1610" s="252"/>
      <c r="BD1610" s="252"/>
      <c r="BE1610" s="252"/>
      <c r="BF1610" s="252"/>
      <c r="BG1610" s="252"/>
      <c r="BH1610" s="252"/>
      <c r="BI1610" s="252"/>
      <c r="BJ1610" s="252"/>
      <c r="BK1610" s="252"/>
      <c r="BL1610" s="252"/>
      <c r="BM1610" s="252"/>
    </row>
    <row r="1611" spans="1:65" s="209" customFormat="1" ht="22.5" customHeight="1">
      <c r="A1611" s="420">
        <v>1608</v>
      </c>
      <c r="B1611" s="420" t="s">
        <v>3027</v>
      </c>
      <c r="C1611" s="420" t="s">
        <v>8893</v>
      </c>
      <c r="D1611" s="210"/>
      <c r="E1611" s="419" t="s">
        <v>3392</v>
      </c>
      <c r="F1611" s="419">
        <v>43</v>
      </c>
      <c r="G1611" s="420" t="s">
        <v>4121</v>
      </c>
      <c r="H1611" s="420" t="s">
        <v>4121</v>
      </c>
      <c r="I1611" s="420" t="s">
        <v>4121</v>
      </c>
      <c r="J1611" s="420" t="s">
        <v>4121</v>
      </c>
      <c r="K1611" s="420" t="s">
        <v>4121</v>
      </c>
      <c r="L1611" s="419" t="s">
        <v>4121</v>
      </c>
      <c r="M1611" s="420"/>
      <c r="N1611" s="206"/>
      <c r="O1611" s="206"/>
      <c r="P1611" s="371"/>
      <c r="Q1611" s="371"/>
      <c r="R1611" s="206"/>
      <c r="S1611" s="206"/>
      <c r="T1611" s="371"/>
      <c r="U1611" s="206"/>
      <c r="V1611" s="202">
        <v>39</v>
      </c>
      <c r="W1611" s="235">
        <v>42661</v>
      </c>
      <c r="X1611" s="371">
        <v>359153.13</v>
      </c>
      <c r="Y1611" s="371"/>
      <c r="Z1611" s="371">
        <f t="shared" si="62"/>
        <v>115406.1</v>
      </c>
      <c r="AA1611" s="371">
        <v>243747.03</v>
      </c>
      <c r="AB1611" s="494" t="s">
        <v>3028</v>
      </c>
      <c r="AC1611" s="494"/>
      <c r="AD1611" s="419" t="str">
        <f>'РАЗДЕЛ 3'!$C$37</f>
        <v>СШ "ИКАР"</v>
      </c>
      <c r="AE1611" s="417" t="s">
        <v>4434</v>
      </c>
      <c r="AF1611" s="420" t="s">
        <v>4121</v>
      </c>
      <c r="AG1611" s="216"/>
      <c r="AH1611" s="421"/>
      <c r="AI1611" s="217"/>
      <c r="BA1611" s="209" t="s">
        <v>11623</v>
      </c>
      <c r="BC1611" s="252"/>
      <c r="BD1611" s="252"/>
      <c r="BE1611" s="252"/>
      <c r="BF1611" s="252"/>
      <c r="BG1611" s="252"/>
      <c r="BH1611" s="252"/>
      <c r="BI1611" s="252"/>
      <c r="BJ1611" s="252"/>
      <c r="BK1611" s="252"/>
      <c r="BL1611" s="252"/>
      <c r="BM1611" s="252"/>
    </row>
    <row r="1612" spans="1:65" s="209" customFormat="1" ht="22.5">
      <c r="A1612" s="420">
        <v>1609</v>
      </c>
      <c r="B1612" s="420" t="s">
        <v>4092</v>
      </c>
      <c r="C1612" s="420" t="s">
        <v>8893</v>
      </c>
      <c r="D1612" s="210"/>
      <c r="E1612" s="419" t="s">
        <v>3392</v>
      </c>
      <c r="F1612" s="419">
        <v>43</v>
      </c>
      <c r="G1612" s="420" t="s">
        <v>4121</v>
      </c>
      <c r="H1612" s="420" t="s">
        <v>4121</v>
      </c>
      <c r="I1612" s="420" t="s">
        <v>4121</v>
      </c>
      <c r="J1612" s="420" t="s">
        <v>4121</v>
      </c>
      <c r="K1612" s="420" t="s">
        <v>4121</v>
      </c>
      <c r="L1612" s="419" t="s">
        <v>4121</v>
      </c>
      <c r="M1612" s="420"/>
      <c r="N1612" s="206"/>
      <c r="O1612" s="206"/>
      <c r="P1612" s="371"/>
      <c r="Q1612" s="371"/>
      <c r="R1612" s="206"/>
      <c r="S1612" s="206"/>
      <c r="T1612" s="371"/>
      <c r="U1612" s="206"/>
      <c r="V1612" s="202">
        <v>61</v>
      </c>
      <c r="W1612" s="235">
        <v>42661</v>
      </c>
      <c r="X1612" s="371">
        <v>528972.16</v>
      </c>
      <c r="Y1612" s="371"/>
      <c r="Z1612" s="371">
        <f t="shared" si="62"/>
        <v>169974.78000000003</v>
      </c>
      <c r="AA1612" s="371">
        <v>358997.38</v>
      </c>
      <c r="AB1612" s="494" t="s">
        <v>3028</v>
      </c>
      <c r="AC1612" s="494"/>
      <c r="AD1612" s="419" t="str">
        <f>'РАЗДЕЛ 3'!$C$37</f>
        <v>СШ "ИКАР"</v>
      </c>
      <c r="AE1612" s="417" t="s">
        <v>4434</v>
      </c>
      <c r="AF1612" s="420" t="s">
        <v>4121</v>
      </c>
      <c r="AG1612" s="216"/>
      <c r="AH1612" s="421"/>
      <c r="AI1612" s="217"/>
      <c r="BA1612" s="209" t="s">
        <v>8938</v>
      </c>
      <c r="BC1612" s="252"/>
      <c r="BD1612" s="252"/>
      <c r="BE1612" s="252"/>
      <c r="BF1612" s="252"/>
      <c r="BG1612" s="252"/>
      <c r="BH1612" s="252"/>
      <c r="BI1612" s="252"/>
      <c r="BJ1612" s="252"/>
      <c r="BK1612" s="252"/>
      <c r="BL1612" s="252"/>
      <c r="BM1612" s="252"/>
    </row>
    <row r="1613" spans="1:65" s="420" customFormat="1" ht="33.75">
      <c r="A1613" s="420">
        <v>1610</v>
      </c>
      <c r="B1613" s="420" t="s">
        <v>5919</v>
      </c>
      <c r="C1613" s="420" t="s">
        <v>8893</v>
      </c>
      <c r="D1613" s="210" t="s">
        <v>4121</v>
      </c>
      <c r="E1613" s="504" t="s">
        <v>3019</v>
      </c>
      <c r="F1613" s="504"/>
      <c r="G1613" s="504"/>
      <c r="H1613" s="504"/>
      <c r="I1613" s="504"/>
      <c r="J1613" s="504"/>
      <c r="K1613" s="504"/>
      <c r="L1613" s="417" t="s">
        <v>4121</v>
      </c>
      <c r="N1613" s="206"/>
      <c r="O1613" s="206"/>
      <c r="P1613" s="371"/>
      <c r="Q1613" s="371"/>
      <c r="R1613" s="206"/>
      <c r="S1613" s="206"/>
      <c r="T1613" s="371"/>
      <c r="U1613" s="206"/>
      <c r="V1613" s="202">
        <v>53</v>
      </c>
      <c r="W1613" s="235">
        <v>42731</v>
      </c>
      <c r="X1613" s="371">
        <v>6293.05</v>
      </c>
      <c r="Y1613" s="371"/>
      <c r="Z1613" s="371">
        <f t="shared" si="62"/>
        <v>6293.05</v>
      </c>
      <c r="AA1613" s="371">
        <v>0</v>
      </c>
      <c r="AB1613" s="419" t="s">
        <v>860</v>
      </c>
      <c r="AC1613" s="215">
        <v>41982</v>
      </c>
      <c r="AD1613" s="419" t="str">
        <f>'РАЗДЕЛ 3'!$C$37</f>
        <v>СШ "ИКАР"</v>
      </c>
      <c r="AE1613" s="417" t="s">
        <v>4434</v>
      </c>
      <c r="AF1613" s="420" t="s">
        <v>4121</v>
      </c>
      <c r="AG1613" s="217"/>
      <c r="AH1613" s="421"/>
      <c r="AI1613" s="217"/>
      <c r="BA1613" s="420" t="s">
        <v>11619</v>
      </c>
      <c r="BB1613" s="248"/>
      <c r="BC1613" s="252"/>
      <c r="BD1613" s="252"/>
      <c r="BE1613" s="252"/>
      <c r="BF1613" s="252"/>
      <c r="BG1613" s="252"/>
      <c r="BH1613" s="252"/>
      <c r="BI1613" s="252"/>
      <c r="BJ1613" s="252"/>
      <c r="BK1613" s="252"/>
      <c r="BL1613" s="252"/>
      <c r="BM1613" s="252"/>
    </row>
    <row r="1614" spans="1:65" s="209" customFormat="1" ht="22.5">
      <c r="A1614" s="420">
        <v>1611</v>
      </c>
      <c r="B1614" s="420" t="s">
        <v>4125</v>
      </c>
      <c r="C1614" s="420" t="s">
        <v>8893</v>
      </c>
      <c r="D1614" s="210"/>
      <c r="E1614" s="419" t="s">
        <v>3392</v>
      </c>
      <c r="F1614" s="419">
        <v>43</v>
      </c>
      <c r="G1614" s="417" t="s">
        <v>4121</v>
      </c>
      <c r="H1614" s="417" t="s">
        <v>4121</v>
      </c>
      <c r="I1614" s="417" t="s">
        <v>4121</v>
      </c>
      <c r="J1614" s="417" t="s">
        <v>4121</v>
      </c>
      <c r="K1614" s="417" t="s">
        <v>4121</v>
      </c>
      <c r="L1614" s="417" t="s">
        <v>4121</v>
      </c>
      <c r="M1614" s="420"/>
      <c r="N1614" s="206"/>
      <c r="O1614" s="206"/>
      <c r="P1614" s="371"/>
      <c r="Q1614" s="371"/>
      <c r="R1614" s="206"/>
      <c r="S1614" s="206"/>
      <c r="T1614" s="371"/>
      <c r="U1614" s="206"/>
      <c r="V1614" s="202">
        <v>37</v>
      </c>
      <c r="W1614" s="235">
        <v>42661</v>
      </c>
      <c r="X1614" s="371">
        <v>697893.87</v>
      </c>
      <c r="Y1614" s="371"/>
      <c r="Z1614" s="371">
        <f t="shared" si="62"/>
        <v>224253.53999999998</v>
      </c>
      <c r="AA1614" s="371">
        <v>473640.33</v>
      </c>
      <c r="AB1614" s="494" t="s">
        <v>3028</v>
      </c>
      <c r="AC1614" s="494"/>
      <c r="AD1614" s="419" t="str">
        <f>'РАЗДЕЛ 3'!$C$37</f>
        <v>СШ "ИКАР"</v>
      </c>
      <c r="AE1614" s="417" t="s">
        <v>4434</v>
      </c>
      <c r="AF1614" s="420" t="s">
        <v>4121</v>
      </c>
      <c r="AG1614" s="216"/>
      <c r="AH1614" s="421"/>
      <c r="AI1614" s="217"/>
      <c r="BA1614" s="209" t="s">
        <v>11622</v>
      </c>
      <c r="BC1614" s="252"/>
      <c r="BD1614" s="252"/>
      <c r="BE1614" s="252"/>
      <c r="BF1614" s="252"/>
      <c r="BG1614" s="252"/>
      <c r="BH1614" s="252"/>
      <c r="BI1614" s="252"/>
      <c r="BJ1614" s="252"/>
      <c r="BK1614" s="252"/>
      <c r="BL1614" s="252"/>
      <c r="BM1614" s="252"/>
    </row>
    <row r="1615" spans="1:65" s="209" customFormat="1" ht="33.75">
      <c r="A1615" s="420">
        <v>1612</v>
      </c>
      <c r="B1615" s="420" t="s">
        <v>4093</v>
      </c>
      <c r="C1615" s="420" t="s">
        <v>8893</v>
      </c>
      <c r="D1615" s="210"/>
      <c r="E1615" s="419" t="s">
        <v>3392</v>
      </c>
      <c r="F1615" s="419">
        <v>43</v>
      </c>
      <c r="G1615" s="417" t="s">
        <v>4121</v>
      </c>
      <c r="H1615" s="417" t="s">
        <v>4121</v>
      </c>
      <c r="I1615" s="417" t="s">
        <v>4121</v>
      </c>
      <c r="J1615" s="417" t="s">
        <v>4121</v>
      </c>
      <c r="K1615" s="417" t="s">
        <v>4121</v>
      </c>
      <c r="L1615" s="417" t="s">
        <v>4121</v>
      </c>
      <c r="M1615" s="420"/>
      <c r="N1615" s="206"/>
      <c r="O1615" s="206"/>
      <c r="P1615" s="371"/>
      <c r="Q1615" s="371"/>
      <c r="R1615" s="206"/>
      <c r="S1615" s="206"/>
      <c r="T1615" s="371"/>
      <c r="U1615" s="206"/>
      <c r="V1615" s="202">
        <v>20</v>
      </c>
      <c r="W1615" s="235">
        <v>42661</v>
      </c>
      <c r="X1615" s="371">
        <v>97463</v>
      </c>
      <c r="Y1615" s="371"/>
      <c r="Z1615" s="371">
        <f t="shared" si="62"/>
        <v>31404.679999999993</v>
      </c>
      <c r="AA1615" s="371">
        <v>66058.320000000007</v>
      </c>
      <c r="AB1615" s="494" t="s">
        <v>3028</v>
      </c>
      <c r="AC1615" s="494"/>
      <c r="AD1615" s="419" t="str">
        <f>'РАЗДЕЛ 3'!$C$37</f>
        <v>СШ "ИКАР"</v>
      </c>
      <c r="AE1615" s="417" t="s">
        <v>4434</v>
      </c>
      <c r="AF1615" s="420" t="s">
        <v>4121</v>
      </c>
      <c r="AG1615" s="216"/>
      <c r="AH1615" s="421"/>
      <c r="AI1615" s="217"/>
      <c r="BA1615" s="209" t="s">
        <v>11624</v>
      </c>
      <c r="BC1615" s="252"/>
      <c r="BD1615" s="252"/>
      <c r="BE1615" s="252"/>
      <c r="BF1615" s="252"/>
      <c r="BG1615" s="252"/>
      <c r="BH1615" s="252"/>
      <c r="BI1615" s="252"/>
      <c r="BJ1615" s="252"/>
      <c r="BK1615" s="252"/>
      <c r="BL1615" s="252"/>
      <c r="BM1615" s="252"/>
    </row>
    <row r="1616" spans="1:65" s="209" customFormat="1" ht="22.5">
      <c r="A1616" s="420">
        <v>1613</v>
      </c>
      <c r="B1616" s="420" t="s">
        <v>4094</v>
      </c>
      <c r="C1616" s="420" t="s">
        <v>634</v>
      </c>
      <c r="D1616" s="210"/>
      <c r="E1616" s="419" t="s">
        <v>3392</v>
      </c>
      <c r="F1616" s="419">
        <v>43</v>
      </c>
      <c r="G1616" s="417" t="s">
        <v>4121</v>
      </c>
      <c r="H1616" s="417" t="s">
        <v>4121</v>
      </c>
      <c r="I1616" s="417" t="s">
        <v>4121</v>
      </c>
      <c r="J1616" s="417" t="s">
        <v>4121</v>
      </c>
      <c r="K1616" s="417" t="s">
        <v>4121</v>
      </c>
      <c r="L1616" s="417">
        <v>197.6</v>
      </c>
      <c r="M1616" s="420"/>
      <c r="N1616" s="206"/>
      <c r="O1616" s="206"/>
      <c r="P1616" s="371"/>
      <c r="Q1616" s="371"/>
      <c r="R1616" s="206"/>
      <c r="S1616" s="206"/>
      <c r="T1616" s="371"/>
      <c r="U1616" s="206"/>
      <c r="V1616" s="202" t="s">
        <v>4121</v>
      </c>
      <c r="W1616" s="235">
        <v>42661</v>
      </c>
      <c r="X1616" s="371">
        <v>3060717.84</v>
      </c>
      <c r="Y1616" s="371"/>
      <c r="Z1616" s="371">
        <f t="shared" si="62"/>
        <v>1479346.8499999999</v>
      </c>
      <c r="AA1616" s="371">
        <v>1581370.99</v>
      </c>
      <c r="AB1616" s="494" t="s">
        <v>3028</v>
      </c>
      <c r="AC1616" s="494"/>
      <c r="AD1616" s="419" t="str">
        <f>'РАЗДЕЛ 3'!$C$37</f>
        <v>СШ "ИКАР"</v>
      </c>
      <c r="AE1616" s="417" t="s">
        <v>4434</v>
      </c>
      <c r="AF1616" s="420" t="s">
        <v>4121</v>
      </c>
      <c r="AG1616" s="216"/>
      <c r="AH1616" s="421"/>
      <c r="AI1616" s="217"/>
      <c r="BA1616" s="209" t="s">
        <v>9141</v>
      </c>
      <c r="BC1616" s="252"/>
      <c r="BD1616" s="252"/>
      <c r="BE1616" s="252"/>
      <c r="BF1616" s="252"/>
      <c r="BG1616" s="252"/>
      <c r="BH1616" s="252"/>
      <c r="BI1616" s="252"/>
      <c r="BJ1616" s="252"/>
      <c r="BK1616" s="252"/>
      <c r="BL1616" s="252"/>
      <c r="BM1616" s="252"/>
    </row>
    <row r="1617" spans="1:65" s="209" customFormat="1" ht="33.75">
      <c r="A1617" s="420">
        <v>1614</v>
      </c>
      <c r="B1617" s="419" t="s">
        <v>3327</v>
      </c>
      <c r="C1617" s="419" t="s">
        <v>634</v>
      </c>
      <c r="D1617" s="419" t="s">
        <v>3328</v>
      </c>
      <c r="E1617" s="505" t="s">
        <v>9960</v>
      </c>
      <c r="F1617" s="507"/>
      <c r="G1617" s="507"/>
      <c r="H1617" s="507"/>
      <c r="I1617" s="507"/>
      <c r="J1617" s="507"/>
      <c r="K1617" s="506"/>
      <c r="L1617" s="419">
        <v>2657.3</v>
      </c>
      <c r="M1617" s="420"/>
      <c r="N1617" s="206"/>
      <c r="O1617" s="206"/>
      <c r="P1617" s="371"/>
      <c r="Q1617" s="371"/>
      <c r="R1617" s="206"/>
      <c r="S1617" s="206"/>
      <c r="T1617" s="371"/>
      <c r="U1617" s="206"/>
      <c r="V1617" s="211" t="s">
        <v>4121</v>
      </c>
      <c r="W1617" s="214" t="s">
        <v>3329</v>
      </c>
      <c r="X1617" s="371">
        <v>12981114.640000001</v>
      </c>
      <c r="Y1617" s="371"/>
      <c r="Z1617" s="371">
        <f t="shared" si="62"/>
        <v>6618102.8000000007</v>
      </c>
      <c r="AA1617" s="371">
        <v>6363011.8399999999</v>
      </c>
      <c r="AB1617" s="419" t="s">
        <v>3330</v>
      </c>
      <c r="AC1617" s="215" t="s">
        <v>3331</v>
      </c>
      <c r="AD1617" s="419" t="str">
        <f>'РАЗДЕЛ 3'!C11</f>
        <v xml:space="preserve">МБУДО ДМШ ИМ.М.А.БАЛАКИРЕВА </v>
      </c>
      <c r="AE1617" s="417" t="s">
        <v>4434</v>
      </c>
      <c r="AF1617" s="420" t="s">
        <v>4121</v>
      </c>
      <c r="AG1617" s="216">
        <v>12981</v>
      </c>
      <c r="AH1617" s="421">
        <f>AG1617-AI1617</f>
        <v>6089</v>
      </c>
      <c r="AI1617" s="217">
        <v>6892</v>
      </c>
      <c r="BA1617" s="209" t="s">
        <v>9961</v>
      </c>
      <c r="BC1617" s="252"/>
      <c r="BD1617" s="252"/>
      <c r="BE1617" s="252"/>
      <c r="BF1617" s="252"/>
      <c r="BG1617" s="252"/>
      <c r="BH1617" s="252"/>
      <c r="BI1617" s="252"/>
      <c r="BJ1617" s="252"/>
      <c r="BK1617" s="252"/>
      <c r="BL1617" s="252"/>
      <c r="BM1617" s="252"/>
    </row>
    <row r="1618" spans="1:65" s="209" customFormat="1" ht="22.5">
      <c r="A1618" s="420">
        <v>1615</v>
      </c>
      <c r="B1618" s="419" t="s">
        <v>3332</v>
      </c>
      <c r="C1618" s="419" t="s">
        <v>634</v>
      </c>
      <c r="D1618" s="419" t="s">
        <v>3333</v>
      </c>
      <c r="E1618" s="419" t="s">
        <v>5894</v>
      </c>
      <c r="F1618" s="419">
        <v>2</v>
      </c>
      <c r="G1618" s="419" t="s">
        <v>1459</v>
      </c>
      <c r="H1618" s="420"/>
      <c r="I1618" s="420"/>
      <c r="J1618" s="420" t="s">
        <v>4121</v>
      </c>
      <c r="K1618" s="420" t="s">
        <v>4121</v>
      </c>
      <c r="L1618" s="419">
        <v>326.3</v>
      </c>
      <c r="M1618" s="420"/>
      <c r="N1618" s="206"/>
      <c r="O1618" s="206"/>
      <c r="P1618" s="371"/>
      <c r="Q1618" s="371"/>
      <c r="R1618" s="206"/>
      <c r="S1618" s="206"/>
      <c r="T1618" s="371"/>
      <c r="U1618" s="206"/>
      <c r="V1618" s="211" t="s">
        <v>4121</v>
      </c>
      <c r="W1618" s="214" t="s">
        <v>3334</v>
      </c>
      <c r="X1618" s="371">
        <v>1450584.15</v>
      </c>
      <c r="Y1618" s="371"/>
      <c r="Z1618" s="371">
        <f t="shared" si="62"/>
        <v>854345.50999999989</v>
      </c>
      <c r="AA1618" s="371">
        <v>596238.64</v>
      </c>
      <c r="AB1618" s="419" t="s">
        <v>3335</v>
      </c>
      <c r="AC1618" s="215" t="s">
        <v>3336</v>
      </c>
      <c r="AD1618" s="419" t="str">
        <f>'РАЗДЕЛ 3'!C11</f>
        <v xml:space="preserve">МБУДО ДМШ ИМ.М.А.БАЛАКИРЕВА </v>
      </c>
      <c r="AE1618" s="417" t="s">
        <v>4434</v>
      </c>
      <c r="AF1618" s="420" t="s">
        <v>4121</v>
      </c>
      <c r="AG1618" s="216">
        <v>1450.5840000000001</v>
      </c>
      <c r="AH1618" s="421">
        <f>AG1618-AI1618</f>
        <v>809.58400000000006</v>
      </c>
      <c r="AI1618" s="217">
        <v>641</v>
      </c>
      <c r="BC1618" s="252"/>
      <c r="BD1618" s="252"/>
      <c r="BE1618" s="252"/>
      <c r="BF1618" s="252"/>
      <c r="BG1618" s="252"/>
      <c r="BH1618" s="252"/>
      <c r="BI1618" s="252"/>
      <c r="BJ1618" s="252"/>
      <c r="BK1618" s="252"/>
      <c r="BL1618" s="252"/>
      <c r="BM1618" s="252"/>
    </row>
    <row r="1619" spans="1:65" s="209" customFormat="1" ht="22.5">
      <c r="A1619" s="420">
        <v>1616</v>
      </c>
      <c r="B1619" s="417" t="s">
        <v>4125</v>
      </c>
      <c r="C1619" s="417" t="s">
        <v>8893</v>
      </c>
      <c r="D1619" s="423" t="s">
        <v>1840</v>
      </c>
      <c r="E1619" s="504" t="s">
        <v>5214</v>
      </c>
      <c r="F1619" s="504"/>
      <c r="G1619" s="504"/>
      <c r="H1619" s="504"/>
      <c r="I1619" s="504"/>
      <c r="J1619" s="504"/>
      <c r="K1619" s="504"/>
      <c r="L1619" s="417" t="s">
        <v>4121</v>
      </c>
      <c r="M1619" s="420"/>
      <c r="N1619" s="205"/>
      <c r="O1619" s="205"/>
      <c r="P1619" s="420"/>
      <c r="Q1619" s="420"/>
      <c r="R1619" s="205"/>
      <c r="S1619" s="205"/>
      <c r="T1619" s="420"/>
      <c r="U1619" s="205"/>
      <c r="V1619" s="202">
        <v>70</v>
      </c>
      <c r="W1619" s="203">
        <v>41122</v>
      </c>
      <c r="X1619" s="421">
        <v>796559.03</v>
      </c>
      <c r="Y1619" s="206"/>
      <c r="Z1619" s="371">
        <v>796559.03</v>
      </c>
      <c r="AA1619" s="371">
        <f>X1619-Z1619</f>
        <v>0</v>
      </c>
      <c r="AB1619" s="504" t="s">
        <v>2738</v>
      </c>
      <c r="AC1619" s="504"/>
      <c r="AD1619" s="419" t="str">
        <f>'РАЗДЕЛ 3'!$C$11</f>
        <v xml:space="preserve">МБУДО ДМШ ИМ.М.А.БАЛАКИРЕВА </v>
      </c>
      <c r="AE1619" s="417" t="s">
        <v>4434</v>
      </c>
      <c r="AF1619" s="420" t="s">
        <v>4121</v>
      </c>
      <c r="AG1619" s="207"/>
      <c r="AH1619" s="208"/>
      <c r="AI1619" s="207"/>
      <c r="BC1619" s="252"/>
      <c r="BD1619" s="252"/>
      <c r="BE1619" s="252"/>
      <c r="BF1619" s="252"/>
      <c r="BG1619" s="252"/>
      <c r="BH1619" s="252"/>
      <c r="BI1619" s="252"/>
      <c r="BJ1619" s="252"/>
      <c r="BK1619" s="252"/>
      <c r="BL1619" s="252"/>
      <c r="BM1619" s="252"/>
    </row>
    <row r="1620" spans="1:65" s="209" customFormat="1" ht="22.5">
      <c r="A1620" s="420">
        <v>1617</v>
      </c>
      <c r="B1620" s="417" t="s">
        <v>4125</v>
      </c>
      <c r="C1620" s="417" t="s">
        <v>8893</v>
      </c>
      <c r="D1620" s="423" t="s">
        <v>5483</v>
      </c>
      <c r="E1620" s="504" t="s">
        <v>4467</v>
      </c>
      <c r="F1620" s="504"/>
      <c r="G1620" s="504"/>
      <c r="H1620" s="504"/>
      <c r="I1620" s="504"/>
      <c r="J1620" s="504"/>
      <c r="K1620" s="504"/>
      <c r="L1620" s="417" t="s">
        <v>4121</v>
      </c>
      <c r="M1620" s="420"/>
      <c r="N1620" s="205"/>
      <c r="O1620" s="205"/>
      <c r="P1620" s="420"/>
      <c r="Q1620" s="420"/>
      <c r="R1620" s="205"/>
      <c r="S1620" s="205"/>
      <c r="T1620" s="420"/>
      <c r="U1620" s="205"/>
      <c r="V1620" s="202">
        <v>21</v>
      </c>
      <c r="W1620" s="203">
        <v>41114</v>
      </c>
      <c r="X1620" s="421">
        <v>11948.38</v>
      </c>
      <c r="Y1620" s="206"/>
      <c r="Z1620" s="371">
        <f>X1620-AA1620</f>
        <v>11948.38</v>
      </c>
      <c r="AA1620" s="371">
        <v>0</v>
      </c>
      <c r="AB1620" s="504" t="s">
        <v>2738</v>
      </c>
      <c r="AC1620" s="504"/>
      <c r="AD1620" s="419" t="str">
        <f>'РАЗДЕЛ 3'!$C$11</f>
        <v xml:space="preserve">МБУДО ДМШ ИМ.М.А.БАЛАКИРЕВА </v>
      </c>
      <c r="AE1620" s="417" t="s">
        <v>4434</v>
      </c>
      <c r="AF1620" s="420" t="s">
        <v>4121</v>
      </c>
      <c r="AG1620" s="207"/>
      <c r="AH1620" s="208"/>
      <c r="AI1620" s="207"/>
      <c r="BC1620" s="252"/>
      <c r="BD1620" s="252"/>
      <c r="BE1620" s="252"/>
      <c r="BF1620" s="252"/>
      <c r="BG1620" s="252"/>
      <c r="BH1620" s="252"/>
      <c r="BI1620" s="252"/>
      <c r="BJ1620" s="252"/>
      <c r="BK1620" s="252"/>
      <c r="BL1620" s="252"/>
      <c r="BM1620" s="252"/>
    </row>
    <row r="1621" spans="1:65" s="420" customFormat="1" ht="33.75">
      <c r="A1621" s="420">
        <v>1618</v>
      </c>
      <c r="B1621" s="420" t="s">
        <v>5919</v>
      </c>
      <c r="C1621" s="420" t="s">
        <v>8893</v>
      </c>
      <c r="D1621" s="210" t="s">
        <v>878</v>
      </c>
      <c r="E1621" s="504" t="s">
        <v>5561</v>
      </c>
      <c r="F1621" s="504"/>
      <c r="G1621" s="504"/>
      <c r="H1621" s="504"/>
      <c r="I1621" s="504"/>
      <c r="J1621" s="504"/>
      <c r="K1621" s="504"/>
      <c r="L1621" s="417" t="s">
        <v>4121</v>
      </c>
      <c r="N1621" s="206"/>
      <c r="O1621" s="206"/>
      <c r="P1621" s="371"/>
      <c r="Q1621" s="371"/>
      <c r="R1621" s="206"/>
      <c r="S1621" s="206"/>
      <c r="T1621" s="371"/>
      <c r="U1621" s="206"/>
      <c r="V1621" s="202">
        <v>34</v>
      </c>
      <c r="W1621" s="235">
        <v>41963</v>
      </c>
      <c r="X1621" s="371">
        <v>46502.57</v>
      </c>
      <c r="Y1621" s="371"/>
      <c r="Z1621" s="371">
        <v>46502.57</v>
      </c>
      <c r="AA1621" s="371">
        <v>0</v>
      </c>
      <c r="AB1621" s="419" t="s">
        <v>860</v>
      </c>
      <c r="AC1621" s="215">
        <v>41982</v>
      </c>
      <c r="AD1621" s="419" t="str">
        <f>'РАЗДЕЛ 3'!$C$11</f>
        <v xml:space="preserve">МБУДО ДМШ ИМ.М.А.БАЛАКИРЕВА </v>
      </c>
      <c r="AE1621" s="417" t="s">
        <v>4434</v>
      </c>
      <c r="AF1621" s="420" t="s">
        <v>4121</v>
      </c>
      <c r="AG1621" s="217"/>
      <c r="AH1621" s="421"/>
      <c r="AI1621" s="217"/>
      <c r="BB1621" s="248"/>
      <c r="BC1621" s="252"/>
      <c r="BD1621" s="252"/>
      <c r="BE1621" s="252"/>
      <c r="BF1621" s="252"/>
      <c r="BG1621" s="252"/>
      <c r="BH1621" s="252"/>
      <c r="BI1621" s="252"/>
      <c r="BJ1621" s="252"/>
      <c r="BK1621" s="252"/>
      <c r="BL1621" s="252"/>
      <c r="BM1621" s="252"/>
    </row>
    <row r="1622" spans="1:65" s="420" customFormat="1" ht="33.75">
      <c r="A1622" s="420">
        <v>1619</v>
      </c>
      <c r="B1622" s="420" t="s">
        <v>5919</v>
      </c>
      <c r="C1622" s="420" t="s">
        <v>8893</v>
      </c>
      <c r="D1622" s="210" t="s">
        <v>879</v>
      </c>
      <c r="E1622" s="497" t="s">
        <v>4526</v>
      </c>
      <c r="F1622" s="497"/>
      <c r="G1622" s="497"/>
      <c r="H1622" s="497"/>
      <c r="I1622" s="497"/>
      <c r="J1622" s="497"/>
      <c r="K1622" s="497"/>
      <c r="L1622" s="417" t="s">
        <v>4121</v>
      </c>
      <c r="N1622" s="206"/>
      <c r="O1622" s="206"/>
      <c r="P1622" s="371"/>
      <c r="Q1622" s="371"/>
      <c r="R1622" s="206"/>
      <c r="S1622" s="206"/>
      <c r="T1622" s="371"/>
      <c r="U1622" s="206"/>
      <c r="V1622" s="202">
        <v>49</v>
      </c>
      <c r="W1622" s="235">
        <v>42725</v>
      </c>
      <c r="X1622" s="371">
        <v>86475.37</v>
      </c>
      <c r="Y1622" s="371"/>
      <c r="Z1622" s="371">
        <v>86475.37</v>
      </c>
      <c r="AA1622" s="371">
        <f>X1622-Z1622</f>
        <v>0</v>
      </c>
      <c r="AB1622" s="419" t="s">
        <v>860</v>
      </c>
      <c r="AC1622" s="215">
        <v>41982</v>
      </c>
      <c r="AD1622" s="419" t="str">
        <f>'РАЗДЕЛ 3'!$C$11</f>
        <v xml:space="preserve">МБУДО ДМШ ИМ.М.А.БАЛАКИРЕВА </v>
      </c>
      <c r="AE1622" s="417" t="s">
        <v>4434</v>
      </c>
      <c r="AF1622" s="420" t="s">
        <v>4121</v>
      </c>
      <c r="AG1622" s="217"/>
      <c r="AH1622" s="421"/>
      <c r="AI1622" s="217"/>
      <c r="BB1622" s="248"/>
      <c r="BC1622" s="252"/>
      <c r="BD1622" s="252"/>
      <c r="BE1622" s="252"/>
      <c r="BF1622" s="252"/>
      <c r="BG1622" s="252"/>
      <c r="BH1622" s="252"/>
      <c r="BI1622" s="252"/>
      <c r="BJ1622" s="252"/>
      <c r="BK1622" s="252"/>
      <c r="BL1622" s="252"/>
      <c r="BM1622" s="252"/>
    </row>
    <row r="1623" spans="1:65" s="209" customFormat="1" ht="45">
      <c r="A1623" s="420">
        <v>1620</v>
      </c>
      <c r="B1623" s="419" t="s">
        <v>3337</v>
      </c>
      <c r="C1623" s="419" t="s">
        <v>634</v>
      </c>
      <c r="D1623" s="419" t="s">
        <v>3338</v>
      </c>
      <c r="E1623" s="505" t="s">
        <v>9962</v>
      </c>
      <c r="F1623" s="507"/>
      <c r="G1623" s="507"/>
      <c r="H1623" s="507"/>
      <c r="I1623" s="507"/>
      <c r="J1623" s="507"/>
      <c r="K1623" s="506"/>
      <c r="L1623" s="419">
        <v>2256</v>
      </c>
      <c r="M1623" s="420"/>
      <c r="N1623" s="206"/>
      <c r="O1623" s="206"/>
      <c r="P1623" s="371"/>
      <c r="Q1623" s="371"/>
      <c r="R1623" s="206"/>
      <c r="S1623" s="206"/>
      <c r="T1623" s="371"/>
      <c r="U1623" s="206"/>
      <c r="V1623" s="211" t="s">
        <v>4121</v>
      </c>
      <c r="W1623" s="214" t="s">
        <v>3339</v>
      </c>
      <c r="X1623" s="371">
        <v>9811426.7200000007</v>
      </c>
      <c r="Y1623" s="371"/>
      <c r="Z1623" s="371">
        <f>X1623-AA1623</f>
        <v>4806963.6400000006</v>
      </c>
      <c r="AA1623" s="371">
        <v>5004463.08</v>
      </c>
      <c r="AB1623" s="419" t="s">
        <v>3330</v>
      </c>
      <c r="AC1623" s="215" t="s">
        <v>3331</v>
      </c>
      <c r="AD1623" s="419" t="str">
        <f>'РАЗДЕЛ 3'!$C$12</f>
        <v>МБУДО ДХШ, Детская художественная школа, ДХШ г.Сарова</v>
      </c>
      <c r="AE1623" s="417" t="s">
        <v>4434</v>
      </c>
      <c r="AF1623" s="420" t="s">
        <v>4121</v>
      </c>
      <c r="AG1623" s="216">
        <v>9811.43</v>
      </c>
      <c r="AH1623" s="421">
        <f>AG1623-AI1623</f>
        <v>4411.88</v>
      </c>
      <c r="AI1623" s="217">
        <v>5399.55</v>
      </c>
      <c r="BA1623" s="209" t="s">
        <v>9518</v>
      </c>
      <c r="BB1623" s="209" t="s">
        <v>9519</v>
      </c>
      <c r="BC1623" s="252"/>
      <c r="BD1623" s="252"/>
      <c r="BE1623" s="252"/>
      <c r="BF1623" s="252"/>
      <c r="BG1623" s="252"/>
      <c r="BH1623" s="252"/>
      <c r="BI1623" s="252"/>
      <c r="BJ1623" s="252"/>
      <c r="BK1623" s="252"/>
      <c r="BL1623" s="252"/>
      <c r="BM1623" s="252"/>
    </row>
    <row r="1624" spans="1:65" s="209" customFormat="1" ht="33.75">
      <c r="A1624" s="420">
        <v>1621</v>
      </c>
      <c r="B1624" s="417" t="s">
        <v>4125</v>
      </c>
      <c r="C1624" s="417" t="s">
        <v>8893</v>
      </c>
      <c r="D1624" s="423" t="s">
        <v>5482</v>
      </c>
      <c r="E1624" s="504" t="s">
        <v>4466</v>
      </c>
      <c r="F1624" s="504"/>
      <c r="G1624" s="504"/>
      <c r="H1624" s="504"/>
      <c r="I1624" s="504"/>
      <c r="J1624" s="504"/>
      <c r="K1624" s="504"/>
      <c r="L1624" s="417" t="s">
        <v>4121</v>
      </c>
      <c r="M1624" s="420"/>
      <c r="N1624" s="205"/>
      <c r="O1624" s="205"/>
      <c r="P1624" s="420"/>
      <c r="Q1624" s="420"/>
      <c r="R1624" s="205"/>
      <c r="S1624" s="205"/>
      <c r="T1624" s="420"/>
      <c r="U1624" s="205"/>
      <c r="V1624" s="202">
        <v>27</v>
      </c>
      <c r="W1624" s="203">
        <v>41114</v>
      </c>
      <c r="X1624" s="421">
        <v>30724.42</v>
      </c>
      <c r="Y1624" s="206"/>
      <c r="Z1624" s="371">
        <v>30724.42</v>
      </c>
      <c r="AA1624" s="371">
        <f>X1624-Z1624</f>
        <v>0</v>
      </c>
      <c r="AB1624" s="504" t="s">
        <v>2738</v>
      </c>
      <c r="AC1624" s="504"/>
      <c r="AD1624" s="419" t="str">
        <f>'РАЗДЕЛ 3'!$C$12</f>
        <v>МБУДО ДХШ, Детская художественная школа, ДХШ г.Сарова</v>
      </c>
      <c r="AE1624" s="417" t="s">
        <v>4434</v>
      </c>
      <c r="AF1624" s="420" t="s">
        <v>4121</v>
      </c>
      <c r="AG1624" s="207"/>
      <c r="AH1624" s="208"/>
      <c r="AI1624" s="207"/>
      <c r="BA1624" s="209" t="s">
        <v>9521</v>
      </c>
      <c r="BC1624" s="252"/>
      <c r="BD1624" s="252"/>
      <c r="BE1624" s="252"/>
      <c r="BF1624" s="252"/>
      <c r="BG1624" s="252"/>
      <c r="BH1624" s="252"/>
      <c r="BI1624" s="252"/>
      <c r="BJ1624" s="252"/>
      <c r="BK1624" s="252"/>
      <c r="BL1624" s="252"/>
      <c r="BM1624" s="252"/>
    </row>
    <row r="1625" spans="1:65" s="420" customFormat="1" ht="33.75">
      <c r="A1625" s="420">
        <v>1622</v>
      </c>
      <c r="B1625" s="420" t="s">
        <v>5919</v>
      </c>
      <c r="C1625" s="420" t="s">
        <v>8893</v>
      </c>
      <c r="D1625" s="210" t="s">
        <v>880</v>
      </c>
      <c r="E1625" s="497" t="s">
        <v>4527</v>
      </c>
      <c r="F1625" s="497"/>
      <c r="G1625" s="497"/>
      <c r="H1625" s="497"/>
      <c r="I1625" s="497"/>
      <c r="J1625" s="497"/>
      <c r="K1625" s="497"/>
      <c r="L1625" s="417" t="s">
        <v>4121</v>
      </c>
      <c r="N1625" s="206"/>
      <c r="O1625" s="206"/>
      <c r="P1625" s="371"/>
      <c r="Q1625" s="371"/>
      <c r="R1625" s="206"/>
      <c r="S1625" s="206"/>
      <c r="T1625" s="371"/>
      <c r="U1625" s="206"/>
      <c r="V1625" s="202">
        <v>22</v>
      </c>
      <c r="W1625" s="235">
        <v>41953</v>
      </c>
      <c r="X1625" s="371">
        <v>3457.07</v>
      </c>
      <c r="Y1625" s="371"/>
      <c r="Z1625" s="371">
        <f>X1625-AA1625</f>
        <v>3457.07</v>
      </c>
      <c r="AA1625" s="371">
        <v>0</v>
      </c>
      <c r="AB1625" s="419" t="s">
        <v>860</v>
      </c>
      <c r="AC1625" s="215">
        <v>41982</v>
      </c>
      <c r="AD1625" s="419" t="str">
        <f>'РАЗДЕЛ 3'!$C$12</f>
        <v>МБУДО ДХШ, Детская художественная школа, ДХШ г.Сарова</v>
      </c>
      <c r="AE1625" s="417" t="s">
        <v>4434</v>
      </c>
      <c r="AF1625" s="420" t="s">
        <v>4121</v>
      </c>
      <c r="AG1625" s="217"/>
      <c r="AH1625" s="421"/>
      <c r="AI1625" s="217"/>
      <c r="BA1625" s="420" t="s">
        <v>9520</v>
      </c>
      <c r="BB1625" s="248"/>
      <c r="BC1625" s="252"/>
      <c r="BD1625" s="252"/>
      <c r="BE1625" s="252"/>
      <c r="BF1625" s="252"/>
      <c r="BG1625" s="252"/>
      <c r="BH1625" s="252"/>
      <c r="BI1625" s="252"/>
      <c r="BJ1625" s="252"/>
      <c r="BK1625" s="252"/>
      <c r="BL1625" s="252"/>
      <c r="BM1625" s="252"/>
    </row>
    <row r="1626" spans="1:65" s="209" customFormat="1" ht="22.5">
      <c r="A1626" s="420">
        <v>1623</v>
      </c>
      <c r="B1626" s="419" t="s">
        <v>3340</v>
      </c>
      <c r="C1626" s="419" t="s">
        <v>634</v>
      </c>
      <c r="D1626" s="419" t="s">
        <v>3341</v>
      </c>
      <c r="E1626" s="419" t="s">
        <v>1466</v>
      </c>
      <c r="F1626" s="419">
        <v>22</v>
      </c>
      <c r="G1626" s="420" t="s">
        <v>4121</v>
      </c>
      <c r="H1626" s="420"/>
      <c r="I1626" s="420"/>
      <c r="J1626" s="420" t="s">
        <v>4121</v>
      </c>
      <c r="K1626" s="420" t="s">
        <v>4121</v>
      </c>
      <c r="L1626" s="419">
        <v>3330.1</v>
      </c>
      <c r="M1626" s="420"/>
      <c r="N1626" s="206"/>
      <c r="O1626" s="206"/>
      <c r="P1626" s="371"/>
      <c r="Q1626" s="371"/>
      <c r="R1626" s="206"/>
      <c r="S1626" s="206"/>
      <c r="T1626" s="371"/>
      <c r="U1626" s="206"/>
      <c r="V1626" s="211" t="s">
        <v>4121</v>
      </c>
      <c r="W1626" s="214">
        <v>41178</v>
      </c>
      <c r="X1626" s="371">
        <v>12584013.119999999</v>
      </c>
      <c r="Y1626" s="371"/>
      <c r="Z1626" s="371">
        <f>X1626-AA1626</f>
        <v>9553363.8099999987</v>
      </c>
      <c r="AA1626" s="371">
        <v>3030649.31</v>
      </c>
      <c r="AB1626" s="419" t="s">
        <v>3342</v>
      </c>
      <c r="AC1626" s="215">
        <v>39346</v>
      </c>
      <c r="AD1626" s="419" t="str">
        <f>'РАЗДЕЛ 3'!$C$13</f>
        <v>МБУДО  ДШИ</v>
      </c>
      <c r="AE1626" s="417" t="s">
        <v>4434</v>
      </c>
      <c r="AF1626" s="420" t="s">
        <v>4121</v>
      </c>
      <c r="AG1626" s="216">
        <v>12584</v>
      </c>
      <c r="AH1626" s="421">
        <f>AG1626-AI1626</f>
        <v>9050</v>
      </c>
      <c r="AI1626" s="217">
        <v>3534</v>
      </c>
      <c r="BC1626" s="252"/>
      <c r="BD1626" s="252"/>
      <c r="BE1626" s="252"/>
      <c r="BF1626" s="252"/>
      <c r="BG1626" s="252"/>
      <c r="BH1626" s="252"/>
      <c r="BI1626" s="252"/>
      <c r="BJ1626" s="252"/>
      <c r="BK1626" s="252"/>
      <c r="BL1626" s="252"/>
      <c r="BM1626" s="252"/>
    </row>
    <row r="1627" spans="1:65" s="209" customFormat="1" ht="22.5">
      <c r="A1627" s="420">
        <v>1624</v>
      </c>
      <c r="B1627" s="417" t="s">
        <v>4125</v>
      </c>
      <c r="C1627" s="417" t="s">
        <v>8893</v>
      </c>
      <c r="D1627" s="423" t="s">
        <v>1868</v>
      </c>
      <c r="E1627" s="504" t="s">
        <v>2868</v>
      </c>
      <c r="F1627" s="504"/>
      <c r="G1627" s="504"/>
      <c r="H1627" s="504"/>
      <c r="I1627" s="504"/>
      <c r="J1627" s="504"/>
      <c r="K1627" s="504"/>
      <c r="L1627" s="417" t="s">
        <v>4121</v>
      </c>
      <c r="M1627" s="420"/>
      <c r="N1627" s="205"/>
      <c r="O1627" s="205"/>
      <c r="P1627" s="420"/>
      <c r="Q1627" s="420"/>
      <c r="R1627" s="205"/>
      <c r="S1627" s="205"/>
      <c r="T1627" s="420"/>
      <c r="U1627" s="205"/>
      <c r="V1627" s="202">
        <v>7</v>
      </c>
      <c r="W1627" s="203">
        <v>42725</v>
      </c>
      <c r="X1627" s="371">
        <v>270830.07</v>
      </c>
      <c r="Y1627" s="206"/>
      <c r="Z1627" s="371">
        <f>X1627-AA1627</f>
        <v>162498.53000000003</v>
      </c>
      <c r="AA1627" s="371">
        <v>108331.54</v>
      </c>
      <c r="AB1627" s="504" t="s">
        <v>2738</v>
      </c>
      <c r="AC1627" s="504"/>
      <c r="AD1627" s="419" t="str">
        <f>'РАЗДЕЛ 3'!$C$13</f>
        <v>МБУДО  ДШИ</v>
      </c>
      <c r="AE1627" s="417" t="s">
        <v>4434</v>
      </c>
      <c r="AF1627" s="420" t="s">
        <v>4121</v>
      </c>
      <c r="AG1627" s="207">
        <v>270.83006999999998</v>
      </c>
      <c r="AH1627" s="208">
        <f>AG1627-AI1627</f>
        <v>126.43006999999997</v>
      </c>
      <c r="AI1627" s="207">
        <v>144.4</v>
      </c>
      <c r="BC1627" s="252"/>
      <c r="BD1627" s="252"/>
      <c r="BE1627" s="252"/>
      <c r="BF1627" s="252"/>
      <c r="BG1627" s="252"/>
      <c r="BH1627" s="252"/>
      <c r="BI1627" s="252"/>
      <c r="BJ1627" s="252"/>
      <c r="BK1627" s="252"/>
      <c r="BL1627" s="252"/>
      <c r="BM1627" s="252"/>
    </row>
    <row r="1628" spans="1:65" s="420" customFormat="1" ht="33.75">
      <c r="A1628" s="420">
        <v>1625</v>
      </c>
      <c r="B1628" s="420" t="s">
        <v>5919</v>
      </c>
      <c r="C1628" s="420" t="s">
        <v>8893</v>
      </c>
      <c r="D1628" s="210" t="s">
        <v>4121</v>
      </c>
      <c r="E1628" s="504" t="s">
        <v>3021</v>
      </c>
      <c r="F1628" s="504"/>
      <c r="G1628" s="504"/>
      <c r="H1628" s="504"/>
      <c r="I1628" s="504"/>
      <c r="J1628" s="504"/>
      <c r="K1628" s="504"/>
      <c r="L1628" s="417" t="s">
        <v>4121</v>
      </c>
      <c r="N1628" s="206"/>
      <c r="O1628" s="206"/>
      <c r="P1628" s="371"/>
      <c r="Q1628" s="371"/>
      <c r="R1628" s="206"/>
      <c r="S1628" s="206"/>
      <c r="T1628" s="371"/>
      <c r="U1628" s="206"/>
      <c r="V1628" s="202">
        <v>70</v>
      </c>
      <c r="W1628" s="235">
        <v>42725</v>
      </c>
      <c r="X1628" s="371">
        <v>6858.5</v>
      </c>
      <c r="Y1628" s="371"/>
      <c r="Z1628" s="371">
        <f>X1628-AA1628</f>
        <v>6858.5</v>
      </c>
      <c r="AA1628" s="371">
        <v>0</v>
      </c>
      <c r="AB1628" s="419" t="s">
        <v>860</v>
      </c>
      <c r="AC1628" s="215">
        <v>41982</v>
      </c>
      <c r="AD1628" s="419" t="str">
        <f>'РАЗДЕЛ 3'!$C$13</f>
        <v>МБУДО  ДШИ</v>
      </c>
      <c r="AE1628" s="417" t="s">
        <v>4434</v>
      </c>
      <c r="AF1628" s="420" t="s">
        <v>4121</v>
      </c>
      <c r="AG1628" s="217"/>
      <c r="AH1628" s="421"/>
      <c r="AI1628" s="217"/>
      <c r="BB1628" s="248"/>
      <c r="BC1628" s="252"/>
      <c r="BD1628" s="252"/>
      <c r="BE1628" s="252"/>
      <c r="BF1628" s="252"/>
      <c r="BG1628" s="252"/>
      <c r="BH1628" s="252"/>
      <c r="BI1628" s="252"/>
      <c r="BJ1628" s="252"/>
      <c r="BK1628" s="252"/>
      <c r="BL1628" s="252"/>
      <c r="BM1628" s="252"/>
    </row>
    <row r="1629" spans="1:65" s="204" customFormat="1" ht="45">
      <c r="A1629" s="420">
        <v>1626</v>
      </c>
      <c r="B1629" s="424" t="s">
        <v>3343</v>
      </c>
      <c r="C1629" s="424" t="s">
        <v>634</v>
      </c>
      <c r="D1629" s="424" t="s">
        <v>3344</v>
      </c>
      <c r="E1629" s="424" t="s">
        <v>2900</v>
      </c>
      <c r="F1629" s="424">
        <v>36</v>
      </c>
      <c r="G1629" s="417" t="s">
        <v>4121</v>
      </c>
      <c r="H1629" s="417"/>
      <c r="I1629" s="417"/>
      <c r="J1629" s="417" t="s">
        <v>4121</v>
      </c>
      <c r="K1629" s="417" t="s">
        <v>4121</v>
      </c>
      <c r="L1629" s="424">
        <v>1264.3</v>
      </c>
      <c r="M1629" s="417"/>
      <c r="N1629" s="421"/>
      <c r="O1629" s="421"/>
      <c r="P1629" s="421"/>
      <c r="Q1629" s="421"/>
      <c r="R1629" s="421"/>
      <c r="S1629" s="421"/>
      <c r="T1629" s="421"/>
      <c r="U1629" s="421"/>
      <c r="V1629" s="202" t="s">
        <v>4121</v>
      </c>
      <c r="W1629" s="214" t="s">
        <v>3345</v>
      </c>
      <c r="X1629" s="421">
        <v>13522829</v>
      </c>
      <c r="Y1629" s="421"/>
      <c r="Z1629" s="421">
        <f t="shared" ref="Z1629:Z1690" si="63">X1629-AA1629</f>
        <v>7326258.9299999997</v>
      </c>
      <c r="AA1629" s="421">
        <v>6196570.0700000003</v>
      </c>
      <c r="AB1629" s="424" t="s">
        <v>3346</v>
      </c>
      <c r="AC1629" s="214" t="s">
        <v>3347</v>
      </c>
      <c r="AD1629" s="424" t="str">
        <f>'РАЗДЕЛ 3'!C10</f>
        <v>МБУДО ДШИ №2, Детская школа искусств №2</v>
      </c>
      <c r="AE1629" s="417" t="s">
        <v>4434</v>
      </c>
      <c r="AF1629" s="417" t="s">
        <v>4121</v>
      </c>
      <c r="AG1629" s="224">
        <v>13523</v>
      </c>
      <c r="AH1629" s="421">
        <f>AG1629-AI1629</f>
        <v>6680</v>
      </c>
      <c r="AI1629" s="220">
        <v>6843</v>
      </c>
      <c r="BA1629" s="204" t="s">
        <v>9142</v>
      </c>
      <c r="BC1629" s="251"/>
      <c r="BD1629" s="251"/>
      <c r="BE1629" s="251"/>
      <c r="BF1629" s="251"/>
      <c r="BG1629" s="251"/>
      <c r="BH1629" s="251"/>
      <c r="BI1629" s="251"/>
      <c r="BJ1629" s="251"/>
      <c r="BK1629" s="251"/>
      <c r="BL1629" s="251"/>
      <c r="BM1629" s="251"/>
    </row>
    <row r="1630" spans="1:65" s="204" customFormat="1" ht="33.75">
      <c r="A1630" s="420">
        <v>1627</v>
      </c>
      <c r="B1630" s="417" t="s">
        <v>4125</v>
      </c>
      <c r="C1630" s="417" t="s">
        <v>8893</v>
      </c>
      <c r="D1630" s="423" t="s">
        <v>5224</v>
      </c>
      <c r="E1630" s="504" t="s">
        <v>699</v>
      </c>
      <c r="F1630" s="504"/>
      <c r="G1630" s="504"/>
      <c r="H1630" s="504"/>
      <c r="I1630" s="504"/>
      <c r="J1630" s="504"/>
      <c r="K1630" s="504"/>
      <c r="L1630" s="417" t="s">
        <v>4121</v>
      </c>
      <c r="M1630" s="417"/>
      <c r="N1630" s="417"/>
      <c r="O1630" s="417"/>
      <c r="P1630" s="417"/>
      <c r="Q1630" s="417"/>
      <c r="R1630" s="417"/>
      <c r="S1630" s="417"/>
      <c r="T1630" s="417"/>
      <c r="U1630" s="417"/>
      <c r="V1630" s="202">
        <v>7</v>
      </c>
      <c r="W1630" s="203">
        <v>41586</v>
      </c>
      <c r="X1630" s="421">
        <v>157035.92000000001</v>
      </c>
      <c r="Y1630" s="421"/>
      <c r="Z1630" s="421">
        <f t="shared" si="63"/>
        <v>150056.44</v>
      </c>
      <c r="AA1630" s="421">
        <v>6979.48</v>
      </c>
      <c r="AB1630" s="504" t="s">
        <v>2738</v>
      </c>
      <c r="AC1630" s="504"/>
      <c r="AD1630" s="424" t="str">
        <f>'РАЗДЕЛ 3'!$C$10</f>
        <v>МБУДО ДШИ №2, Детская школа искусств №2</v>
      </c>
      <c r="AE1630" s="417" t="s">
        <v>4434</v>
      </c>
      <c r="AF1630" s="417" t="s">
        <v>4121</v>
      </c>
      <c r="AG1630" s="208"/>
      <c r="AH1630" s="208"/>
      <c r="AI1630" s="208"/>
      <c r="BC1630" s="251"/>
      <c r="BD1630" s="251"/>
      <c r="BE1630" s="251"/>
      <c r="BF1630" s="251"/>
      <c r="BG1630" s="251"/>
      <c r="BH1630" s="251"/>
      <c r="BI1630" s="251"/>
      <c r="BJ1630" s="251"/>
      <c r="BK1630" s="251"/>
      <c r="BL1630" s="251"/>
      <c r="BM1630" s="251"/>
    </row>
    <row r="1631" spans="1:65" s="417" customFormat="1" ht="33.75">
      <c r="A1631" s="420">
        <v>1628</v>
      </c>
      <c r="B1631" s="417" t="s">
        <v>5919</v>
      </c>
      <c r="C1631" s="417" t="s">
        <v>8893</v>
      </c>
      <c r="D1631" s="423" t="s">
        <v>4121</v>
      </c>
      <c r="E1631" s="504" t="s">
        <v>3022</v>
      </c>
      <c r="F1631" s="504"/>
      <c r="G1631" s="504"/>
      <c r="H1631" s="504"/>
      <c r="I1631" s="504"/>
      <c r="J1631" s="504"/>
      <c r="K1631" s="504"/>
      <c r="L1631" s="417" t="s">
        <v>4121</v>
      </c>
      <c r="N1631" s="421"/>
      <c r="O1631" s="421"/>
      <c r="P1631" s="421"/>
      <c r="Q1631" s="421"/>
      <c r="R1631" s="421"/>
      <c r="S1631" s="421"/>
      <c r="T1631" s="421"/>
      <c r="U1631" s="421"/>
      <c r="V1631" s="202">
        <v>71</v>
      </c>
      <c r="W1631" s="203">
        <v>42902</v>
      </c>
      <c r="X1631" s="421">
        <v>63865.99</v>
      </c>
      <c r="Y1631" s="421"/>
      <c r="Z1631" s="421">
        <f t="shared" si="63"/>
        <v>63865.99</v>
      </c>
      <c r="AA1631" s="421">
        <v>0</v>
      </c>
      <c r="AB1631" s="424" t="s">
        <v>860</v>
      </c>
      <c r="AC1631" s="214">
        <v>41982</v>
      </c>
      <c r="AD1631" s="424" t="str">
        <f>'РАЗДЕЛ 3'!$C$10</f>
        <v>МБУДО ДШИ №2, Детская школа искусств №2</v>
      </c>
      <c r="AE1631" s="417" t="s">
        <v>4434</v>
      </c>
      <c r="AF1631" s="417" t="s">
        <v>4121</v>
      </c>
      <c r="AG1631" s="220"/>
      <c r="AH1631" s="421"/>
      <c r="AI1631" s="220"/>
      <c r="BB1631" s="415"/>
      <c r="BC1631" s="251"/>
      <c r="BD1631" s="251"/>
      <c r="BE1631" s="251"/>
      <c r="BF1631" s="251"/>
      <c r="BG1631" s="251"/>
      <c r="BH1631" s="251"/>
      <c r="BI1631" s="251"/>
      <c r="BJ1631" s="251"/>
      <c r="BK1631" s="251"/>
      <c r="BL1631" s="251"/>
      <c r="BM1631" s="251"/>
    </row>
    <row r="1632" spans="1:65" s="209" customFormat="1" ht="67.5" customHeight="1">
      <c r="A1632" s="420">
        <v>1629</v>
      </c>
      <c r="B1632" s="419" t="s">
        <v>3348</v>
      </c>
      <c r="C1632" s="419" t="s">
        <v>634</v>
      </c>
      <c r="D1632" s="419" t="s">
        <v>4391</v>
      </c>
      <c r="E1632" s="505" t="s">
        <v>9714</v>
      </c>
      <c r="F1632" s="507"/>
      <c r="G1632" s="507"/>
      <c r="H1632" s="507"/>
      <c r="I1632" s="507"/>
      <c r="J1632" s="507"/>
      <c r="K1632" s="506"/>
      <c r="L1632" s="419">
        <v>1108.4000000000001</v>
      </c>
      <c r="M1632" s="420"/>
      <c r="N1632" s="206"/>
      <c r="O1632" s="206"/>
      <c r="P1632" s="371"/>
      <c r="Q1632" s="371"/>
      <c r="R1632" s="206"/>
      <c r="S1632" s="206"/>
      <c r="T1632" s="371"/>
      <c r="U1632" s="206"/>
      <c r="V1632" s="211" t="s">
        <v>4121</v>
      </c>
      <c r="W1632" s="214" t="s">
        <v>4392</v>
      </c>
      <c r="X1632" s="371">
        <v>1347774</v>
      </c>
      <c r="Y1632" s="371"/>
      <c r="Z1632" s="371">
        <f t="shared" si="63"/>
        <v>1044156.6</v>
      </c>
      <c r="AA1632" s="371">
        <v>303617.40000000002</v>
      </c>
      <c r="AB1632" s="505" t="s">
        <v>10300</v>
      </c>
      <c r="AC1632" s="506"/>
      <c r="AD1632" s="419" t="str">
        <f>'РАЗДЕЛ 3'!C71</f>
        <v>МБУ "СГИ"</v>
      </c>
      <c r="AE1632" s="417" t="s">
        <v>4434</v>
      </c>
      <c r="AF1632" s="420" t="s">
        <v>4121</v>
      </c>
      <c r="AG1632" s="216">
        <v>1347.7</v>
      </c>
      <c r="AH1632" s="421">
        <f t="shared" ref="AH1632:AH1647" si="64">AG1632-AI1632</f>
        <v>996.30000000000007</v>
      </c>
      <c r="AI1632" s="217">
        <v>351.4</v>
      </c>
      <c r="AJ1632" s="209">
        <v>1</v>
      </c>
      <c r="BA1632" s="209" t="s">
        <v>8908</v>
      </c>
      <c r="BC1632" s="252"/>
      <c r="BD1632" s="252"/>
      <c r="BE1632" s="252"/>
      <c r="BF1632" s="252"/>
      <c r="BG1632" s="252"/>
      <c r="BH1632" s="252"/>
      <c r="BI1632" s="252"/>
      <c r="BJ1632" s="252"/>
      <c r="BK1632" s="252"/>
      <c r="BL1632" s="252"/>
      <c r="BM1632" s="252"/>
    </row>
    <row r="1633" spans="1:65" s="209" customFormat="1" ht="33.75" customHeight="1">
      <c r="A1633" s="420">
        <v>1630</v>
      </c>
      <c r="B1633" s="419" t="s">
        <v>5750</v>
      </c>
      <c r="C1633" s="419" t="s">
        <v>634</v>
      </c>
      <c r="D1633" s="419" t="s">
        <v>5751</v>
      </c>
      <c r="E1633" s="505" t="s">
        <v>9715</v>
      </c>
      <c r="F1633" s="507"/>
      <c r="G1633" s="507"/>
      <c r="H1633" s="507"/>
      <c r="I1633" s="507"/>
      <c r="J1633" s="507"/>
      <c r="K1633" s="506"/>
      <c r="L1633" s="419">
        <v>124</v>
      </c>
      <c r="M1633" s="420"/>
      <c r="N1633" s="206"/>
      <c r="O1633" s="206"/>
      <c r="P1633" s="371"/>
      <c r="Q1633" s="371"/>
      <c r="R1633" s="206"/>
      <c r="S1633" s="206"/>
      <c r="T1633" s="371"/>
      <c r="U1633" s="206"/>
      <c r="V1633" s="211" t="s">
        <v>4121</v>
      </c>
      <c r="W1633" s="214" t="s">
        <v>4392</v>
      </c>
      <c r="X1633" s="371">
        <v>2961310.4</v>
      </c>
      <c r="Y1633" s="371"/>
      <c r="Z1633" s="371">
        <f t="shared" si="63"/>
        <v>1715202.0299999998</v>
      </c>
      <c r="AA1633" s="371">
        <v>1246108.3700000001</v>
      </c>
      <c r="AB1633" s="505" t="s">
        <v>10300</v>
      </c>
      <c r="AC1633" s="506"/>
      <c r="AD1633" s="419" t="str">
        <f>'РАЗДЕЛ 3'!C71</f>
        <v>МБУ "СГИ"</v>
      </c>
      <c r="AE1633" s="417" t="s">
        <v>4434</v>
      </c>
      <c r="AF1633" s="420" t="s">
        <v>4121</v>
      </c>
      <c r="AG1633" s="216">
        <v>647.5</v>
      </c>
      <c r="AH1633" s="421">
        <f t="shared" si="64"/>
        <v>647.5</v>
      </c>
      <c r="AI1633" s="217">
        <v>0</v>
      </c>
      <c r="AJ1633" s="209">
        <v>1</v>
      </c>
      <c r="BA1633" s="209" t="s">
        <v>8902</v>
      </c>
      <c r="BC1633" s="252"/>
      <c r="BD1633" s="252"/>
      <c r="BE1633" s="252"/>
      <c r="BF1633" s="252"/>
      <c r="BG1633" s="252"/>
      <c r="BH1633" s="252"/>
      <c r="BI1633" s="252"/>
      <c r="BJ1633" s="252"/>
      <c r="BK1633" s="252"/>
      <c r="BL1633" s="252"/>
      <c r="BM1633" s="252"/>
    </row>
    <row r="1634" spans="1:65" s="209" customFormat="1" ht="33.75" customHeight="1">
      <c r="A1634" s="420">
        <v>1631</v>
      </c>
      <c r="B1634" s="419" t="s">
        <v>5752</v>
      </c>
      <c r="C1634" s="419" t="s">
        <v>634</v>
      </c>
      <c r="D1634" s="419" t="s">
        <v>5753</v>
      </c>
      <c r="E1634" s="505" t="s">
        <v>9735</v>
      </c>
      <c r="F1634" s="507"/>
      <c r="G1634" s="507"/>
      <c r="H1634" s="507"/>
      <c r="I1634" s="507"/>
      <c r="J1634" s="507"/>
      <c r="K1634" s="506"/>
      <c r="L1634" s="419">
        <v>2881.1</v>
      </c>
      <c r="M1634" s="420"/>
      <c r="N1634" s="206"/>
      <c r="O1634" s="206"/>
      <c r="P1634" s="371"/>
      <c r="Q1634" s="371"/>
      <c r="R1634" s="206"/>
      <c r="S1634" s="206"/>
      <c r="T1634" s="371"/>
      <c r="U1634" s="206"/>
      <c r="V1634" s="211" t="s">
        <v>4121</v>
      </c>
      <c r="W1634" s="214" t="s">
        <v>5754</v>
      </c>
      <c r="X1634" s="371">
        <v>16581535.060000001</v>
      </c>
      <c r="Y1634" s="371"/>
      <c r="Z1634" s="371">
        <f t="shared" si="63"/>
        <v>8261514.2000000002</v>
      </c>
      <c r="AA1634" s="371">
        <v>8320020.8600000003</v>
      </c>
      <c r="AB1634" s="505" t="s">
        <v>10300</v>
      </c>
      <c r="AC1634" s="506"/>
      <c r="AD1634" s="419" t="str">
        <f>'РАЗДЕЛ 3'!C71</f>
        <v>МБУ "СГИ"</v>
      </c>
      <c r="AE1634" s="417" t="s">
        <v>4434</v>
      </c>
      <c r="AF1634" s="420" t="s">
        <v>4121</v>
      </c>
      <c r="AG1634" s="216">
        <v>1714.9</v>
      </c>
      <c r="AH1634" s="421">
        <f t="shared" si="64"/>
        <v>1714.9</v>
      </c>
      <c r="AI1634" s="217">
        <v>0</v>
      </c>
      <c r="AJ1634" s="209">
        <v>1</v>
      </c>
      <c r="BA1634" s="209" t="s">
        <v>8904</v>
      </c>
      <c r="BC1634" s="252"/>
      <c r="BD1634" s="252"/>
      <c r="BE1634" s="252"/>
      <c r="BF1634" s="252"/>
      <c r="BG1634" s="252"/>
      <c r="BH1634" s="252"/>
      <c r="BI1634" s="252"/>
      <c r="BJ1634" s="252"/>
      <c r="BK1634" s="252"/>
      <c r="BL1634" s="252"/>
      <c r="BM1634" s="252"/>
    </row>
    <row r="1635" spans="1:65" s="209" customFormat="1" ht="33.75" customHeight="1">
      <c r="A1635" s="420">
        <v>1632</v>
      </c>
      <c r="B1635" s="419" t="s">
        <v>4668</v>
      </c>
      <c r="C1635" s="419" t="s">
        <v>8893</v>
      </c>
      <c r="D1635" s="419" t="s">
        <v>4669</v>
      </c>
      <c r="E1635" s="505" t="s">
        <v>9716</v>
      </c>
      <c r="F1635" s="507"/>
      <c r="G1635" s="507"/>
      <c r="H1635" s="507"/>
      <c r="I1635" s="507"/>
      <c r="J1635" s="507"/>
      <c r="K1635" s="506"/>
      <c r="L1635" s="419">
        <v>5396.9</v>
      </c>
      <c r="M1635" s="420"/>
      <c r="N1635" s="206"/>
      <c r="O1635" s="206"/>
      <c r="P1635" s="371"/>
      <c r="Q1635" s="371"/>
      <c r="R1635" s="206"/>
      <c r="S1635" s="206"/>
      <c r="T1635" s="371"/>
      <c r="U1635" s="206"/>
      <c r="V1635" s="211" t="s">
        <v>4121</v>
      </c>
      <c r="W1635" s="214" t="s">
        <v>4670</v>
      </c>
      <c r="X1635" s="371">
        <v>2616850</v>
      </c>
      <c r="Y1635" s="371"/>
      <c r="Z1635" s="371">
        <f t="shared" si="63"/>
        <v>1909181.1800000002</v>
      </c>
      <c r="AA1635" s="371">
        <v>707668.82</v>
      </c>
      <c r="AB1635" s="505" t="s">
        <v>10300</v>
      </c>
      <c r="AC1635" s="506"/>
      <c r="AD1635" s="419" t="s">
        <v>10205</v>
      </c>
      <c r="AE1635" s="417" t="s">
        <v>4434</v>
      </c>
      <c r="AF1635" s="420" t="s">
        <v>4121</v>
      </c>
      <c r="AG1635" s="216">
        <v>1308.4000000000001</v>
      </c>
      <c r="AH1635" s="421">
        <f t="shared" si="64"/>
        <v>1308.4000000000001</v>
      </c>
      <c r="AI1635" s="217">
        <v>0</v>
      </c>
      <c r="AJ1635" s="209">
        <v>1</v>
      </c>
      <c r="BA1635" s="209" t="s">
        <v>8903</v>
      </c>
      <c r="BC1635" s="252"/>
      <c r="BD1635" s="252"/>
      <c r="BE1635" s="252"/>
      <c r="BF1635" s="252"/>
      <c r="BG1635" s="252"/>
      <c r="BH1635" s="252"/>
      <c r="BI1635" s="252"/>
      <c r="BJ1635" s="252"/>
      <c r="BK1635" s="252"/>
      <c r="BL1635" s="252"/>
      <c r="BM1635" s="252"/>
    </row>
    <row r="1636" spans="1:65" s="209" customFormat="1" ht="33.75" customHeight="1">
      <c r="A1636" s="420">
        <v>1633</v>
      </c>
      <c r="B1636" s="419" t="s">
        <v>4671</v>
      </c>
      <c r="C1636" s="419" t="s">
        <v>634</v>
      </c>
      <c r="D1636" s="419" t="s">
        <v>4672</v>
      </c>
      <c r="E1636" s="505" t="s">
        <v>9717</v>
      </c>
      <c r="F1636" s="507"/>
      <c r="G1636" s="507"/>
      <c r="H1636" s="507"/>
      <c r="I1636" s="507"/>
      <c r="J1636" s="507"/>
      <c r="K1636" s="506"/>
      <c r="L1636" s="419">
        <v>114.7</v>
      </c>
      <c r="M1636" s="420"/>
      <c r="N1636" s="206"/>
      <c r="O1636" s="206"/>
      <c r="P1636" s="371"/>
      <c r="Q1636" s="371"/>
      <c r="R1636" s="206"/>
      <c r="S1636" s="206"/>
      <c r="T1636" s="371"/>
      <c r="U1636" s="206"/>
      <c r="V1636" s="211" t="s">
        <v>4121</v>
      </c>
      <c r="W1636" s="214" t="s">
        <v>4392</v>
      </c>
      <c r="X1636" s="371">
        <v>807696</v>
      </c>
      <c r="Y1636" s="371"/>
      <c r="Z1636" s="371">
        <f t="shared" si="63"/>
        <v>589644.84</v>
      </c>
      <c r="AA1636" s="371">
        <v>218051.16</v>
      </c>
      <c r="AB1636" s="505" t="s">
        <v>10300</v>
      </c>
      <c r="AC1636" s="506"/>
      <c r="AD1636" s="419" t="s">
        <v>10205</v>
      </c>
      <c r="AE1636" s="417" t="s">
        <v>4434</v>
      </c>
      <c r="AF1636" s="420" t="s">
        <v>4121</v>
      </c>
      <c r="AG1636" s="216">
        <v>403.8</v>
      </c>
      <c r="AH1636" s="421">
        <f t="shared" si="64"/>
        <v>401.6</v>
      </c>
      <c r="AI1636" s="217">
        <v>2.2000000000000002</v>
      </c>
      <c r="AJ1636" s="209">
        <v>1</v>
      </c>
      <c r="BA1636" s="209" t="s">
        <v>8909</v>
      </c>
      <c r="BC1636" s="252"/>
      <c r="BD1636" s="252"/>
      <c r="BE1636" s="252"/>
      <c r="BF1636" s="252"/>
      <c r="BG1636" s="252"/>
      <c r="BH1636" s="252"/>
      <c r="BI1636" s="252"/>
      <c r="BJ1636" s="252"/>
      <c r="BK1636" s="252"/>
      <c r="BL1636" s="252"/>
      <c r="BM1636" s="252"/>
    </row>
    <row r="1637" spans="1:65" s="209" customFormat="1" ht="33.75" customHeight="1">
      <c r="A1637" s="420">
        <v>1634</v>
      </c>
      <c r="B1637" s="419" t="s">
        <v>4673</v>
      </c>
      <c r="C1637" s="419" t="s">
        <v>634</v>
      </c>
      <c r="D1637" s="419" t="s">
        <v>4674</v>
      </c>
      <c r="E1637" s="505" t="s">
        <v>9718</v>
      </c>
      <c r="F1637" s="507"/>
      <c r="G1637" s="507"/>
      <c r="H1637" s="507"/>
      <c r="I1637" s="507"/>
      <c r="J1637" s="507"/>
      <c r="K1637" s="506"/>
      <c r="L1637" s="419">
        <v>115.3</v>
      </c>
      <c r="M1637" s="420"/>
      <c r="N1637" s="206"/>
      <c r="O1637" s="206"/>
      <c r="P1637" s="371"/>
      <c r="Q1637" s="371"/>
      <c r="R1637" s="206"/>
      <c r="S1637" s="206"/>
      <c r="T1637" s="371"/>
      <c r="U1637" s="206"/>
      <c r="V1637" s="211" t="s">
        <v>4121</v>
      </c>
      <c r="W1637" s="214" t="s">
        <v>5754</v>
      </c>
      <c r="X1637" s="371">
        <v>322600</v>
      </c>
      <c r="Y1637" s="371"/>
      <c r="Z1637" s="371">
        <f t="shared" si="63"/>
        <v>235359.95</v>
      </c>
      <c r="AA1637" s="371">
        <v>87240.05</v>
      </c>
      <c r="AB1637" s="505" t="s">
        <v>10300</v>
      </c>
      <c r="AC1637" s="506"/>
      <c r="AD1637" s="419" t="s">
        <v>10205</v>
      </c>
      <c r="AE1637" s="417" t="s">
        <v>4434</v>
      </c>
      <c r="AF1637" s="420" t="s">
        <v>4121</v>
      </c>
      <c r="AG1637" s="216">
        <v>161.30000000000001</v>
      </c>
      <c r="AH1637" s="421">
        <f t="shared" si="64"/>
        <v>161.30000000000001</v>
      </c>
      <c r="AI1637" s="217">
        <v>0</v>
      </c>
      <c r="AJ1637" s="209">
        <v>1</v>
      </c>
      <c r="BA1637" s="209" t="s">
        <v>8905</v>
      </c>
      <c r="BC1637" s="252"/>
      <c r="BD1637" s="252"/>
      <c r="BE1637" s="252"/>
      <c r="BF1637" s="252"/>
      <c r="BG1637" s="252"/>
      <c r="BH1637" s="252"/>
      <c r="BI1637" s="252"/>
      <c r="BJ1637" s="252"/>
      <c r="BK1637" s="252"/>
      <c r="BL1637" s="252"/>
      <c r="BM1637" s="252"/>
    </row>
    <row r="1638" spans="1:65" s="209" customFormat="1" ht="33.75" customHeight="1">
      <c r="A1638" s="420">
        <v>1635</v>
      </c>
      <c r="B1638" s="419" t="s">
        <v>1415</v>
      </c>
      <c r="C1638" s="419" t="s">
        <v>634</v>
      </c>
      <c r="D1638" s="419" t="s">
        <v>4675</v>
      </c>
      <c r="E1638" s="505" t="s">
        <v>9719</v>
      </c>
      <c r="F1638" s="507"/>
      <c r="G1638" s="507"/>
      <c r="H1638" s="507"/>
      <c r="I1638" s="507"/>
      <c r="J1638" s="507"/>
      <c r="K1638" s="506"/>
      <c r="L1638" s="419">
        <v>3187.9</v>
      </c>
      <c r="M1638" s="420"/>
      <c r="N1638" s="206"/>
      <c r="O1638" s="206"/>
      <c r="P1638" s="371"/>
      <c r="Q1638" s="371"/>
      <c r="R1638" s="206"/>
      <c r="S1638" s="206"/>
      <c r="T1638" s="371"/>
      <c r="U1638" s="206"/>
      <c r="V1638" s="211" t="s">
        <v>4121</v>
      </c>
      <c r="W1638" s="214" t="s">
        <v>5754</v>
      </c>
      <c r="X1638" s="371">
        <v>4045426</v>
      </c>
      <c r="Y1638" s="371"/>
      <c r="Z1638" s="371">
        <f t="shared" si="63"/>
        <v>3119818.26</v>
      </c>
      <c r="AA1638" s="371">
        <v>925607.74</v>
      </c>
      <c r="AB1638" s="505" t="s">
        <v>10300</v>
      </c>
      <c r="AC1638" s="506"/>
      <c r="AD1638" s="419" t="s">
        <v>10205</v>
      </c>
      <c r="AE1638" s="417" t="s">
        <v>4434</v>
      </c>
      <c r="AF1638" s="420" t="s">
        <v>4121</v>
      </c>
      <c r="AG1638" s="216">
        <v>4045.4</v>
      </c>
      <c r="AH1638" s="421">
        <f t="shared" si="64"/>
        <v>2976.5</v>
      </c>
      <c r="AI1638" s="217">
        <v>1068.9000000000001</v>
      </c>
      <c r="AJ1638" s="209">
        <v>1</v>
      </c>
      <c r="BA1638" s="209" t="s">
        <v>8901</v>
      </c>
      <c r="BC1638" s="252"/>
      <c r="BD1638" s="252"/>
      <c r="BE1638" s="252"/>
      <c r="BF1638" s="252"/>
      <c r="BG1638" s="252"/>
      <c r="BH1638" s="252"/>
      <c r="BI1638" s="252"/>
      <c r="BJ1638" s="252"/>
      <c r="BK1638" s="252"/>
      <c r="BL1638" s="252"/>
      <c r="BM1638" s="252"/>
    </row>
    <row r="1639" spans="1:65" s="209" customFormat="1" ht="45" customHeight="1">
      <c r="A1639" s="420">
        <v>1636</v>
      </c>
      <c r="B1639" s="419" t="s">
        <v>9720</v>
      </c>
      <c r="C1639" s="419" t="s">
        <v>8893</v>
      </c>
      <c r="D1639" s="419" t="s">
        <v>4676</v>
      </c>
      <c r="E1639" s="505" t="s">
        <v>9721</v>
      </c>
      <c r="F1639" s="507"/>
      <c r="G1639" s="507"/>
      <c r="H1639" s="507"/>
      <c r="I1639" s="507"/>
      <c r="J1639" s="507"/>
      <c r="K1639" s="506"/>
      <c r="L1639" s="419">
        <v>2221.4</v>
      </c>
      <c r="M1639" s="420"/>
      <c r="N1639" s="206"/>
      <c r="O1639" s="206"/>
      <c r="P1639" s="371"/>
      <c r="Q1639" s="371"/>
      <c r="R1639" s="206"/>
      <c r="S1639" s="206"/>
      <c r="T1639" s="371"/>
      <c r="U1639" s="206"/>
      <c r="V1639" s="211" t="s">
        <v>4121</v>
      </c>
      <c r="W1639" s="214" t="s">
        <v>4677</v>
      </c>
      <c r="X1639" s="371">
        <v>49656</v>
      </c>
      <c r="Y1639" s="371"/>
      <c r="Z1639" s="371">
        <f t="shared" si="63"/>
        <v>24828</v>
      </c>
      <c r="AA1639" s="371">
        <v>24828</v>
      </c>
      <c r="AB1639" s="505" t="s">
        <v>10301</v>
      </c>
      <c r="AC1639" s="506"/>
      <c r="AD1639" s="419" t="s">
        <v>10205</v>
      </c>
      <c r="AE1639" s="417" t="s">
        <v>4434</v>
      </c>
      <c r="AF1639" s="420" t="s">
        <v>4121</v>
      </c>
      <c r="AG1639" s="216">
        <v>24.8</v>
      </c>
      <c r="AH1639" s="421">
        <f t="shared" si="64"/>
        <v>24.8</v>
      </c>
      <c r="AI1639" s="217">
        <v>0</v>
      </c>
      <c r="AJ1639" s="209">
        <v>1</v>
      </c>
      <c r="BA1639" s="209" t="s">
        <v>8906</v>
      </c>
      <c r="BC1639" s="252"/>
      <c r="BD1639" s="252"/>
      <c r="BE1639" s="252"/>
      <c r="BF1639" s="252"/>
      <c r="BG1639" s="252"/>
      <c r="BH1639" s="252"/>
      <c r="BI1639" s="252"/>
      <c r="BJ1639" s="252"/>
      <c r="BK1639" s="252"/>
      <c r="BL1639" s="252"/>
      <c r="BM1639" s="252"/>
    </row>
    <row r="1640" spans="1:65" s="209" customFormat="1" ht="33.75" customHeight="1">
      <c r="A1640" s="420">
        <v>1637</v>
      </c>
      <c r="B1640" s="419" t="s">
        <v>4678</v>
      </c>
      <c r="C1640" s="419" t="s">
        <v>634</v>
      </c>
      <c r="D1640" s="419" t="s">
        <v>4679</v>
      </c>
      <c r="E1640" s="505" t="s">
        <v>9722</v>
      </c>
      <c r="F1640" s="507"/>
      <c r="G1640" s="507"/>
      <c r="H1640" s="507"/>
      <c r="I1640" s="507"/>
      <c r="J1640" s="507"/>
      <c r="K1640" s="506"/>
      <c r="L1640" s="419">
        <v>490.5</v>
      </c>
      <c r="M1640" s="420"/>
      <c r="N1640" s="206"/>
      <c r="O1640" s="206"/>
      <c r="P1640" s="371"/>
      <c r="Q1640" s="371"/>
      <c r="R1640" s="206"/>
      <c r="S1640" s="206"/>
      <c r="T1640" s="371"/>
      <c r="U1640" s="206"/>
      <c r="V1640" s="211" t="s">
        <v>4121</v>
      </c>
      <c r="W1640" s="214" t="s">
        <v>4680</v>
      </c>
      <c r="X1640" s="371">
        <v>324484</v>
      </c>
      <c r="Y1640" s="371"/>
      <c r="Z1640" s="371">
        <f t="shared" si="63"/>
        <v>236734.53</v>
      </c>
      <c r="AA1640" s="371">
        <v>87749.47</v>
      </c>
      <c r="AB1640" s="505" t="s">
        <v>10300</v>
      </c>
      <c r="AC1640" s="506"/>
      <c r="AD1640" s="419" t="s">
        <v>10205</v>
      </c>
      <c r="AE1640" s="417" t="s">
        <v>4434</v>
      </c>
      <c r="AF1640" s="420" t="s">
        <v>4121</v>
      </c>
      <c r="AG1640" s="216">
        <v>162.19999999999999</v>
      </c>
      <c r="AH1640" s="421">
        <f t="shared" si="64"/>
        <v>162.19999999999999</v>
      </c>
      <c r="AI1640" s="217">
        <v>0</v>
      </c>
      <c r="AJ1640" s="209">
        <v>1</v>
      </c>
      <c r="BA1640" s="209" t="s">
        <v>8907</v>
      </c>
      <c r="BC1640" s="252"/>
      <c r="BD1640" s="252"/>
      <c r="BE1640" s="252"/>
      <c r="BF1640" s="252"/>
      <c r="BG1640" s="252"/>
      <c r="BH1640" s="252"/>
      <c r="BI1640" s="252"/>
      <c r="BJ1640" s="252"/>
      <c r="BK1640" s="252"/>
      <c r="BL1640" s="252"/>
      <c r="BM1640" s="252"/>
    </row>
    <row r="1641" spans="1:65" s="209" customFormat="1" ht="56.25" customHeight="1">
      <c r="A1641" s="420">
        <v>1638</v>
      </c>
      <c r="B1641" s="419" t="s">
        <v>10028</v>
      </c>
      <c r="C1641" s="419" t="s">
        <v>2613</v>
      </c>
      <c r="D1641" s="419" t="s">
        <v>4681</v>
      </c>
      <c r="E1641" s="505" t="s">
        <v>9723</v>
      </c>
      <c r="F1641" s="507"/>
      <c r="G1641" s="507"/>
      <c r="H1641" s="507"/>
      <c r="I1641" s="507"/>
      <c r="J1641" s="507"/>
      <c r="K1641" s="506"/>
      <c r="L1641" s="419">
        <v>1058</v>
      </c>
      <c r="M1641" s="420"/>
      <c r="N1641" s="206"/>
      <c r="O1641" s="206"/>
      <c r="P1641" s="371"/>
      <c r="Q1641" s="371"/>
      <c r="R1641" s="206"/>
      <c r="S1641" s="206"/>
      <c r="T1641" s="371"/>
      <c r="U1641" s="206"/>
      <c r="V1641" s="211" t="s">
        <v>4121</v>
      </c>
      <c r="W1641" s="214" t="s">
        <v>4682</v>
      </c>
      <c r="X1641" s="371">
        <v>1154510</v>
      </c>
      <c r="Y1641" s="371"/>
      <c r="Z1641" s="371">
        <f t="shared" si="63"/>
        <v>851740.42999999993</v>
      </c>
      <c r="AA1641" s="371">
        <v>302769.57</v>
      </c>
      <c r="AB1641" s="505" t="s">
        <v>10302</v>
      </c>
      <c r="AC1641" s="506"/>
      <c r="AD1641" s="419" t="s">
        <v>10205</v>
      </c>
      <c r="AE1641" s="417" t="s">
        <v>4434</v>
      </c>
      <c r="AF1641" s="420" t="s">
        <v>4121</v>
      </c>
      <c r="AG1641" s="216">
        <v>1154.5</v>
      </c>
      <c r="AH1641" s="421">
        <f t="shared" si="64"/>
        <v>810.9</v>
      </c>
      <c r="AI1641" s="217">
        <v>343.6</v>
      </c>
      <c r="AJ1641" s="209">
        <v>1</v>
      </c>
      <c r="BA1641" s="209" t="s">
        <v>8780</v>
      </c>
      <c r="BC1641" s="252"/>
      <c r="BD1641" s="252"/>
      <c r="BE1641" s="252"/>
      <c r="BF1641" s="252"/>
      <c r="BG1641" s="252"/>
      <c r="BH1641" s="252"/>
      <c r="BI1641" s="252"/>
      <c r="BJ1641" s="252"/>
      <c r="BK1641" s="252"/>
      <c r="BL1641" s="252"/>
      <c r="BM1641" s="252"/>
    </row>
    <row r="1642" spans="1:65" s="209" customFormat="1" ht="33.75" customHeight="1">
      <c r="A1642" s="420">
        <v>1639</v>
      </c>
      <c r="B1642" s="419" t="s">
        <v>9726</v>
      </c>
      <c r="C1642" s="419" t="s">
        <v>8893</v>
      </c>
      <c r="D1642" s="419" t="s">
        <v>4121</v>
      </c>
      <c r="E1642" s="505" t="s">
        <v>9725</v>
      </c>
      <c r="F1642" s="507"/>
      <c r="G1642" s="507"/>
      <c r="H1642" s="507"/>
      <c r="I1642" s="507"/>
      <c r="J1642" s="507"/>
      <c r="K1642" s="506"/>
      <c r="L1642" s="215" t="s">
        <v>4121</v>
      </c>
      <c r="M1642" s="420"/>
      <c r="N1642" s="206"/>
      <c r="O1642" s="206"/>
      <c r="P1642" s="371"/>
      <c r="Q1642" s="371"/>
      <c r="R1642" s="206"/>
      <c r="S1642" s="206"/>
      <c r="T1642" s="371"/>
      <c r="U1642" s="206"/>
      <c r="V1642" s="211">
        <v>39</v>
      </c>
      <c r="W1642" s="214" t="s">
        <v>4121</v>
      </c>
      <c r="X1642" s="371">
        <v>1929469</v>
      </c>
      <c r="Y1642" s="371"/>
      <c r="Z1642" s="371">
        <f t="shared" si="63"/>
        <v>1929469</v>
      </c>
      <c r="AA1642" s="371">
        <v>0</v>
      </c>
      <c r="AB1642" s="505" t="s">
        <v>10303</v>
      </c>
      <c r="AC1642" s="506"/>
      <c r="AD1642" s="419" t="s">
        <v>10205</v>
      </c>
      <c r="AE1642" s="417" t="s">
        <v>4434</v>
      </c>
      <c r="AF1642" s="420" t="s">
        <v>4121</v>
      </c>
      <c r="AG1642" s="216">
        <v>1879.5</v>
      </c>
      <c r="AH1642" s="421">
        <f t="shared" si="64"/>
        <v>1879.5</v>
      </c>
      <c r="AI1642" s="217">
        <v>0</v>
      </c>
      <c r="AJ1642" s="209">
        <v>1</v>
      </c>
      <c r="BA1642" s="209" t="s">
        <v>9724</v>
      </c>
      <c r="BC1642" s="252"/>
      <c r="BD1642" s="252"/>
      <c r="BE1642" s="252"/>
      <c r="BF1642" s="252"/>
      <c r="BG1642" s="252"/>
      <c r="BH1642" s="252"/>
      <c r="BI1642" s="252"/>
      <c r="BJ1642" s="252"/>
      <c r="BK1642" s="252"/>
      <c r="BL1642" s="252"/>
      <c r="BM1642" s="252"/>
    </row>
    <row r="1643" spans="1:65" s="209" customFormat="1" ht="33.75">
      <c r="A1643" s="420">
        <v>1640</v>
      </c>
      <c r="B1643" s="419" t="s">
        <v>9727</v>
      </c>
      <c r="C1643" s="419" t="s">
        <v>634</v>
      </c>
      <c r="D1643" s="419" t="s">
        <v>3441</v>
      </c>
      <c r="E1643" s="505" t="s">
        <v>9728</v>
      </c>
      <c r="F1643" s="507"/>
      <c r="G1643" s="507"/>
      <c r="H1643" s="507"/>
      <c r="I1643" s="507"/>
      <c r="J1643" s="507"/>
      <c r="K1643" s="506"/>
      <c r="L1643" s="419">
        <v>1062</v>
      </c>
      <c r="M1643" s="420"/>
      <c r="N1643" s="206"/>
      <c r="O1643" s="206"/>
      <c r="P1643" s="371"/>
      <c r="Q1643" s="371"/>
      <c r="R1643" s="206"/>
      <c r="S1643" s="206"/>
      <c r="T1643" s="371"/>
      <c r="U1643" s="206"/>
      <c r="V1643" s="211" t="s">
        <v>4121</v>
      </c>
      <c r="W1643" s="214" t="s">
        <v>4392</v>
      </c>
      <c r="X1643" s="371">
        <v>1217884.1000000001</v>
      </c>
      <c r="Y1643" s="371"/>
      <c r="Z1643" s="371">
        <f t="shared" si="63"/>
        <v>753918.69000000018</v>
      </c>
      <c r="AA1643" s="371">
        <v>463965.41</v>
      </c>
      <c r="AB1643" s="505" t="s">
        <v>10304</v>
      </c>
      <c r="AC1643" s="506"/>
      <c r="AD1643" s="419" t="s">
        <v>10205</v>
      </c>
      <c r="AE1643" s="417" t="s">
        <v>4434</v>
      </c>
      <c r="AF1643" s="420" t="s">
        <v>4121</v>
      </c>
      <c r="AG1643" s="216">
        <v>1217.9000000000001</v>
      </c>
      <c r="AH1643" s="421">
        <f t="shared" si="64"/>
        <v>713.30000000000007</v>
      </c>
      <c r="AI1643" s="217">
        <v>504.6</v>
      </c>
      <c r="AJ1643" s="209">
        <v>1</v>
      </c>
      <c r="BA1643" s="209" t="s">
        <v>8899</v>
      </c>
      <c r="BC1643" s="252"/>
      <c r="BD1643" s="252"/>
      <c r="BE1643" s="252"/>
      <c r="BF1643" s="252"/>
      <c r="BG1643" s="252"/>
      <c r="BH1643" s="252"/>
      <c r="BI1643" s="252"/>
      <c r="BJ1643" s="252"/>
      <c r="BK1643" s="252"/>
      <c r="BL1643" s="252"/>
      <c r="BM1643" s="252"/>
    </row>
    <row r="1644" spans="1:65" s="209" customFormat="1" ht="33.75" customHeight="1">
      <c r="A1644" s="420">
        <v>1641</v>
      </c>
      <c r="B1644" s="467" t="s">
        <v>8389</v>
      </c>
      <c r="C1644" s="419" t="s">
        <v>2613</v>
      </c>
      <c r="D1644" s="218" t="s">
        <v>2244</v>
      </c>
      <c r="E1644" s="505" t="s">
        <v>9729</v>
      </c>
      <c r="F1644" s="507"/>
      <c r="G1644" s="507"/>
      <c r="H1644" s="507"/>
      <c r="I1644" s="507"/>
      <c r="J1644" s="507"/>
      <c r="K1644" s="506"/>
      <c r="L1644" s="419">
        <v>154</v>
      </c>
      <c r="M1644" s="420"/>
      <c r="N1644" s="206"/>
      <c r="O1644" s="206"/>
      <c r="P1644" s="371"/>
      <c r="Q1644" s="371"/>
      <c r="R1644" s="206"/>
      <c r="S1644" s="206"/>
      <c r="T1644" s="371"/>
      <c r="U1644" s="206"/>
      <c r="V1644" s="211" t="s">
        <v>4121</v>
      </c>
      <c r="W1644" s="214">
        <v>37130</v>
      </c>
      <c r="X1644" s="371">
        <v>155050</v>
      </c>
      <c r="Y1644" s="371"/>
      <c r="Z1644" s="371">
        <f t="shared" si="63"/>
        <v>122386.17</v>
      </c>
      <c r="AA1644" s="371">
        <v>32663.83</v>
      </c>
      <c r="AB1644" s="505" t="s">
        <v>10305</v>
      </c>
      <c r="AC1644" s="506"/>
      <c r="AD1644" s="419" t="s">
        <v>10205</v>
      </c>
      <c r="AE1644" s="417" t="s">
        <v>4434</v>
      </c>
      <c r="AF1644" s="420" t="s">
        <v>4121</v>
      </c>
      <c r="AG1644" s="216">
        <v>155.1</v>
      </c>
      <c r="AH1644" s="421">
        <f t="shared" si="64"/>
        <v>112.3</v>
      </c>
      <c r="AI1644" s="217">
        <v>42.8</v>
      </c>
      <c r="AJ1644" s="209">
        <v>1</v>
      </c>
      <c r="BA1644" s="209" t="s">
        <v>8916</v>
      </c>
      <c r="BB1644" s="468">
        <v>45153</v>
      </c>
      <c r="BC1644" s="252"/>
      <c r="BD1644" s="252"/>
      <c r="BE1644" s="252"/>
      <c r="BF1644" s="252"/>
      <c r="BG1644" s="252"/>
      <c r="BH1644" s="252"/>
      <c r="BI1644" s="252"/>
      <c r="BJ1644" s="252"/>
      <c r="BK1644" s="252"/>
      <c r="BL1644" s="252"/>
      <c r="BM1644" s="252"/>
    </row>
    <row r="1645" spans="1:65" s="209" customFormat="1" ht="51.75" customHeight="1">
      <c r="A1645" s="420">
        <v>1642</v>
      </c>
      <c r="B1645" s="419" t="s">
        <v>8468</v>
      </c>
      <c r="C1645" s="419" t="s">
        <v>2613</v>
      </c>
      <c r="D1645" s="419" t="s">
        <v>137</v>
      </c>
      <c r="E1645" s="505" t="s">
        <v>9730</v>
      </c>
      <c r="F1645" s="507"/>
      <c r="G1645" s="507"/>
      <c r="H1645" s="507"/>
      <c r="I1645" s="507"/>
      <c r="J1645" s="507"/>
      <c r="K1645" s="506"/>
      <c r="L1645" s="419">
        <v>584.4</v>
      </c>
      <c r="M1645" s="420"/>
      <c r="N1645" s="206"/>
      <c r="O1645" s="206"/>
      <c r="P1645" s="371"/>
      <c r="Q1645" s="371"/>
      <c r="R1645" s="206"/>
      <c r="S1645" s="206"/>
      <c r="T1645" s="371"/>
      <c r="U1645" s="206"/>
      <c r="V1645" s="211" t="s">
        <v>4121</v>
      </c>
      <c r="W1645" s="214" t="s">
        <v>138</v>
      </c>
      <c r="X1645" s="371">
        <v>1644436.04</v>
      </c>
      <c r="Y1645" s="371"/>
      <c r="Z1645" s="371">
        <f t="shared" si="63"/>
        <v>1644436.04</v>
      </c>
      <c r="AA1645" s="371">
        <v>0</v>
      </c>
      <c r="AB1645" s="505" t="s">
        <v>10312</v>
      </c>
      <c r="AC1645" s="506"/>
      <c r="AD1645" s="419" t="s">
        <v>10205</v>
      </c>
      <c r="AE1645" s="417" t="s">
        <v>4434</v>
      </c>
      <c r="AF1645" s="420" t="s">
        <v>4121</v>
      </c>
      <c r="AG1645" s="216">
        <v>1062.825</v>
      </c>
      <c r="AH1645" s="421">
        <f t="shared" si="64"/>
        <v>1039.0250000000001</v>
      </c>
      <c r="AI1645" s="217">
        <v>23.8</v>
      </c>
      <c r="AJ1645" s="209">
        <v>1</v>
      </c>
      <c r="BA1645" s="209" t="s">
        <v>8784</v>
      </c>
      <c r="BC1645" s="252"/>
      <c r="BD1645" s="252"/>
      <c r="BE1645" s="252"/>
      <c r="BF1645" s="252"/>
      <c r="BG1645" s="252"/>
      <c r="BH1645" s="252"/>
      <c r="BI1645" s="252"/>
      <c r="BJ1645" s="252"/>
      <c r="BK1645" s="252"/>
      <c r="BL1645" s="252"/>
      <c r="BM1645" s="252"/>
    </row>
    <row r="1646" spans="1:65" s="209" customFormat="1" ht="33.75" customHeight="1">
      <c r="A1646" s="420">
        <v>1643</v>
      </c>
      <c r="B1646" s="419" t="s">
        <v>5838</v>
      </c>
      <c r="C1646" s="419" t="s">
        <v>634</v>
      </c>
      <c r="D1646" s="419" t="s">
        <v>1602</v>
      </c>
      <c r="E1646" s="505" t="s">
        <v>9731</v>
      </c>
      <c r="F1646" s="507"/>
      <c r="G1646" s="507"/>
      <c r="H1646" s="507"/>
      <c r="I1646" s="507"/>
      <c r="J1646" s="507"/>
      <c r="K1646" s="506"/>
      <c r="L1646" s="419">
        <v>1281.3</v>
      </c>
      <c r="M1646" s="420"/>
      <c r="N1646" s="206"/>
      <c r="O1646" s="206"/>
      <c r="P1646" s="371"/>
      <c r="Q1646" s="371"/>
      <c r="R1646" s="206"/>
      <c r="S1646" s="206"/>
      <c r="T1646" s="371"/>
      <c r="U1646" s="206"/>
      <c r="V1646" s="211" t="s">
        <v>4121</v>
      </c>
      <c r="W1646" s="214" t="s">
        <v>5754</v>
      </c>
      <c r="X1646" s="371">
        <v>54276667.939999998</v>
      </c>
      <c r="Y1646" s="371"/>
      <c r="Z1646" s="371">
        <f t="shared" si="63"/>
        <v>24321770.389999997</v>
      </c>
      <c r="AA1646" s="371">
        <v>29954897.550000001</v>
      </c>
      <c r="AB1646" s="505" t="s">
        <v>10300</v>
      </c>
      <c r="AC1646" s="506"/>
      <c r="AD1646" s="419" t="s">
        <v>10205</v>
      </c>
      <c r="AE1646" s="417" t="s">
        <v>4434</v>
      </c>
      <c r="AF1646" s="420" t="s">
        <v>4121</v>
      </c>
      <c r="AG1646" s="216">
        <v>4507.6000000000004</v>
      </c>
      <c r="AH1646" s="421">
        <f t="shared" si="64"/>
        <v>4507.6000000000004</v>
      </c>
      <c r="AI1646" s="217">
        <v>0</v>
      </c>
      <c r="AJ1646" s="209">
        <v>1</v>
      </c>
      <c r="BA1646" s="209" t="s">
        <v>8900</v>
      </c>
      <c r="BC1646" s="252"/>
      <c r="BD1646" s="252"/>
      <c r="BE1646" s="252"/>
      <c r="BF1646" s="252"/>
      <c r="BG1646" s="252"/>
      <c r="BH1646" s="252"/>
      <c r="BI1646" s="252"/>
      <c r="BJ1646" s="252"/>
      <c r="BK1646" s="252"/>
      <c r="BL1646" s="252"/>
      <c r="BM1646" s="252"/>
    </row>
    <row r="1647" spans="1:65" s="209" customFormat="1" ht="41.25" customHeight="1">
      <c r="A1647" s="420">
        <v>1644</v>
      </c>
      <c r="B1647" s="419" t="s">
        <v>1603</v>
      </c>
      <c r="C1647" s="419" t="s">
        <v>634</v>
      </c>
      <c r="D1647" s="419" t="s">
        <v>1604</v>
      </c>
      <c r="E1647" s="505" t="s">
        <v>9732</v>
      </c>
      <c r="F1647" s="507"/>
      <c r="G1647" s="507"/>
      <c r="H1647" s="507"/>
      <c r="I1647" s="507"/>
      <c r="J1647" s="507"/>
      <c r="K1647" s="506"/>
      <c r="L1647" s="419">
        <v>506.3</v>
      </c>
      <c r="M1647" s="420"/>
      <c r="N1647" s="206"/>
      <c r="O1647" s="206"/>
      <c r="P1647" s="371"/>
      <c r="Q1647" s="371"/>
      <c r="R1647" s="206"/>
      <c r="S1647" s="206"/>
      <c r="T1647" s="371"/>
      <c r="U1647" s="206"/>
      <c r="V1647" s="211" t="s">
        <v>4121</v>
      </c>
      <c r="W1647" s="214" t="s">
        <v>1605</v>
      </c>
      <c r="X1647" s="371">
        <v>1061327.24</v>
      </c>
      <c r="Y1647" s="371"/>
      <c r="Z1647" s="371">
        <f t="shared" si="63"/>
        <v>1061327.24</v>
      </c>
      <c r="AA1647" s="371">
        <v>0</v>
      </c>
      <c r="AB1647" s="505" t="s">
        <v>10306</v>
      </c>
      <c r="AC1647" s="506"/>
      <c r="AD1647" s="419" t="s">
        <v>10205</v>
      </c>
      <c r="AE1647" s="417" t="s">
        <v>4434</v>
      </c>
      <c r="AF1647" s="420" t="s">
        <v>4121</v>
      </c>
      <c r="AG1647" s="216">
        <v>1061.3272400000001</v>
      </c>
      <c r="AH1647" s="421">
        <f t="shared" si="64"/>
        <v>0</v>
      </c>
      <c r="AI1647" s="217">
        <v>1061.3272400000001</v>
      </c>
      <c r="AJ1647" s="209">
        <v>1</v>
      </c>
      <c r="BA1647" s="209" t="s">
        <v>8918</v>
      </c>
      <c r="BC1647" s="252"/>
      <c r="BD1647" s="252"/>
      <c r="BE1647" s="252"/>
      <c r="BF1647" s="252"/>
      <c r="BG1647" s="252"/>
      <c r="BH1647" s="252"/>
      <c r="BI1647" s="252"/>
      <c r="BJ1647" s="252"/>
      <c r="BK1647" s="252"/>
      <c r="BL1647" s="252"/>
      <c r="BM1647" s="252"/>
    </row>
    <row r="1648" spans="1:65" s="209" customFormat="1" ht="33.75" customHeight="1">
      <c r="A1648" s="420">
        <v>1645</v>
      </c>
      <c r="B1648" s="419" t="s">
        <v>1610</v>
      </c>
      <c r="C1648" s="419" t="s">
        <v>634</v>
      </c>
      <c r="D1648" s="419" t="s">
        <v>1611</v>
      </c>
      <c r="E1648" s="505" t="s">
        <v>9733</v>
      </c>
      <c r="F1648" s="507"/>
      <c r="G1648" s="507"/>
      <c r="H1648" s="507"/>
      <c r="I1648" s="507"/>
      <c r="J1648" s="507"/>
      <c r="K1648" s="506"/>
      <c r="L1648" s="419">
        <v>727.1</v>
      </c>
      <c r="M1648" s="420"/>
      <c r="N1648" s="206"/>
      <c r="O1648" s="206"/>
      <c r="P1648" s="371"/>
      <c r="Q1648" s="371"/>
      <c r="R1648" s="206"/>
      <c r="S1648" s="206"/>
      <c r="T1648" s="371"/>
      <c r="U1648" s="206"/>
      <c r="V1648" s="211" t="s">
        <v>4121</v>
      </c>
      <c r="W1648" s="214" t="s">
        <v>1612</v>
      </c>
      <c r="X1648" s="371">
        <v>513418</v>
      </c>
      <c r="Y1648" s="371"/>
      <c r="Z1648" s="371">
        <f t="shared" si="63"/>
        <v>497509.42</v>
      </c>
      <c r="AA1648" s="371">
        <v>15908.58</v>
      </c>
      <c r="AB1648" s="505" t="s">
        <v>10307</v>
      </c>
      <c r="AC1648" s="506"/>
      <c r="AD1648" s="419" t="s">
        <v>10205</v>
      </c>
      <c r="AE1648" s="417" t="s">
        <v>4434</v>
      </c>
      <c r="AF1648" s="420" t="s">
        <v>4121</v>
      </c>
      <c r="AG1648" s="216">
        <v>513.4</v>
      </c>
      <c r="AH1648" s="421">
        <f t="shared" ref="AH1648:AH1653" si="65">AG1648-AI1648</f>
        <v>479.29999999999995</v>
      </c>
      <c r="AI1648" s="217">
        <v>34.1</v>
      </c>
      <c r="AJ1648" s="209">
        <v>1</v>
      </c>
      <c r="BA1648" s="209" t="s">
        <v>8898</v>
      </c>
      <c r="BC1648" s="252"/>
      <c r="BD1648" s="252"/>
      <c r="BE1648" s="252"/>
      <c r="BF1648" s="252"/>
      <c r="BG1648" s="252"/>
      <c r="BH1648" s="252"/>
      <c r="BI1648" s="252"/>
      <c r="BJ1648" s="252"/>
      <c r="BK1648" s="252"/>
      <c r="BL1648" s="252"/>
      <c r="BM1648" s="252"/>
    </row>
    <row r="1649" spans="1:65" s="209" customFormat="1" ht="51.75" customHeight="1">
      <c r="A1649" s="420">
        <v>1646</v>
      </c>
      <c r="B1649" s="419" t="s">
        <v>9695</v>
      </c>
      <c r="C1649" s="419" t="s">
        <v>8893</v>
      </c>
      <c r="D1649" s="419" t="s">
        <v>1335</v>
      </c>
      <c r="E1649" s="505" t="s">
        <v>9736</v>
      </c>
      <c r="F1649" s="507"/>
      <c r="G1649" s="507"/>
      <c r="H1649" s="507"/>
      <c r="I1649" s="507"/>
      <c r="J1649" s="507"/>
      <c r="K1649" s="506"/>
      <c r="L1649" s="424">
        <v>12500</v>
      </c>
      <c r="M1649" s="420"/>
      <c r="N1649" s="206"/>
      <c r="O1649" s="206"/>
      <c r="P1649" s="371"/>
      <c r="Q1649" s="371"/>
      <c r="R1649" s="206"/>
      <c r="S1649" s="206"/>
      <c r="T1649" s="371"/>
      <c r="U1649" s="206"/>
      <c r="V1649" s="211" t="s">
        <v>4121</v>
      </c>
      <c r="W1649" s="214">
        <v>45383</v>
      </c>
      <c r="X1649" s="469">
        <v>17435320.309999999</v>
      </c>
      <c r="Y1649" s="371"/>
      <c r="Z1649" s="371">
        <f t="shared" si="63"/>
        <v>8594043.6699999981</v>
      </c>
      <c r="AA1649" s="469">
        <v>8841276.6400000006</v>
      </c>
      <c r="AB1649" s="505" t="s">
        <v>10308</v>
      </c>
      <c r="AC1649" s="506"/>
      <c r="AD1649" s="419" t="s">
        <v>10205</v>
      </c>
      <c r="AE1649" s="417" t="s">
        <v>4434</v>
      </c>
      <c r="AF1649" s="420" t="s">
        <v>4121</v>
      </c>
      <c r="AG1649" s="557">
        <v>1198.5</v>
      </c>
      <c r="AH1649" s="421">
        <f t="shared" si="65"/>
        <v>1025</v>
      </c>
      <c r="AI1649" s="555">
        <v>173.5</v>
      </c>
      <c r="AJ1649" s="209">
        <v>1</v>
      </c>
      <c r="BA1649" s="209" t="s">
        <v>9696</v>
      </c>
      <c r="BC1649" s="252"/>
      <c r="BD1649" s="252"/>
      <c r="BE1649" s="252"/>
      <c r="BF1649" s="252"/>
      <c r="BG1649" s="252"/>
      <c r="BH1649" s="252"/>
      <c r="BI1649" s="252"/>
      <c r="BJ1649" s="252"/>
      <c r="BK1649" s="252"/>
      <c r="BL1649" s="252"/>
      <c r="BM1649" s="252"/>
    </row>
    <row r="1650" spans="1:65" s="209" customFormat="1" ht="51" customHeight="1">
      <c r="A1650" s="420">
        <v>1647</v>
      </c>
      <c r="B1650" s="419" t="s">
        <v>9698</v>
      </c>
      <c r="C1650" s="419" t="s">
        <v>634</v>
      </c>
      <c r="D1650" s="419" t="s">
        <v>588</v>
      </c>
      <c r="E1650" s="505" t="s">
        <v>9697</v>
      </c>
      <c r="F1650" s="507"/>
      <c r="G1650" s="507"/>
      <c r="H1650" s="507"/>
      <c r="I1650" s="507"/>
      <c r="J1650" s="507"/>
      <c r="K1650" s="506"/>
      <c r="L1650" s="419">
        <v>19.2</v>
      </c>
      <c r="M1650" s="420"/>
      <c r="N1650" s="206"/>
      <c r="O1650" s="206"/>
      <c r="P1650" s="371"/>
      <c r="Q1650" s="371"/>
      <c r="R1650" s="206"/>
      <c r="S1650" s="206"/>
      <c r="T1650" s="371"/>
      <c r="U1650" s="206"/>
      <c r="V1650" s="211" t="s">
        <v>4121</v>
      </c>
      <c r="W1650" s="214" t="s">
        <v>1601</v>
      </c>
      <c r="X1650" s="470">
        <v>331804.79999999999</v>
      </c>
      <c r="Y1650" s="371"/>
      <c r="Z1650" s="371">
        <f t="shared" si="63"/>
        <v>20276.959999999963</v>
      </c>
      <c r="AA1650" s="470">
        <v>311527.84000000003</v>
      </c>
      <c r="AB1650" s="505" t="s">
        <v>10309</v>
      </c>
      <c r="AC1650" s="506"/>
      <c r="AD1650" s="419" t="s">
        <v>10205</v>
      </c>
      <c r="AE1650" s="417" t="s">
        <v>4434</v>
      </c>
      <c r="AF1650" s="420" t="s">
        <v>4121</v>
      </c>
      <c r="AG1650" s="559"/>
      <c r="AH1650" s="421">
        <f t="shared" si="65"/>
        <v>0</v>
      </c>
      <c r="AI1650" s="556"/>
      <c r="AJ1650" s="209">
        <v>1</v>
      </c>
      <c r="BA1650" s="209" t="s">
        <v>8897</v>
      </c>
      <c r="BC1650" s="252"/>
      <c r="BD1650" s="252"/>
      <c r="BE1650" s="252"/>
      <c r="BF1650" s="252"/>
      <c r="BG1650" s="252"/>
      <c r="BH1650" s="252"/>
      <c r="BI1650" s="252"/>
      <c r="BJ1650" s="252"/>
      <c r="BK1650" s="252"/>
      <c r="BL1650" s="252"/>
      <c r="BM1650" s="252"/>
    </row>
    <row r="1651" spans="1:65" s="209" customFormat="1" ht="56.25" customHeight="1">
      <c r="A1651" s="420">
        <v>1648</v>
      </c>
      <c r="B1651" s="419" t="s">
        <v>1413</v>
      </c>
      <c r="C1651" s="419" t="s">
        <v>634</v>
      </c>
      <c r="D1651" s="419" t="s">
        <v>589</v>
      </c>
      <c r="E1651" s="505" t="s">
        <v>9734</v>
      </c>
      <c r="F1651" s="507"/>
      <c r="G1651" s="507"/>
      <c r="H1651" s="507"/>
      <c r="I1651" s="507"/>
      <c r="J1651" s="507"/>
      <c r="K1651" s="506"/>
      <c r="L1651" s="419">
        <v>7.4</v>
      </c>
      <c r="M1651" s="420"/>
      <c r="N1651" s="206"/>
      <c r="O1651" s="206"/>
      <c r="P1651" s="371"/>
      <c r="Q1651" s="371"/>
      <c r="R1651" s="206"/>
      <c r="S1651" s="206"/>
      <c r="T1651" s="371"/>
      <c r="U1651" s="206"/>
      <c r="V1651" s="211" t="s">
        <v>4121</v>
      </c>
      <c r="W1651" s="214" t="s">
        <v>1612</v>
      </c>
      <c r="X1651" s="371">
        <v>11153</v>
      </c>
      <c r="Y1651" s="371"/>
      <c r="Z1651" s="371">
        <f t="shared" si="63"/>
        <v>6621.49</v>
      </c>
      <c r="AA1651" s="371">
        <v>4531.51</v>
      </c>
      <c r="AB1651" s="505" t="s">
        <v>10310</v>
      </c>
      <c r="AC1651" s="506"/>
      <c r="AD1651" s="419" t="s">
        <v>10205</v>
      </c>
      <c r="AE1651" s="417" t="s">
        <v>4434</v>
      </c>
      <c r="AF1651" s="420" t="s">
        <v>4121</v>
      </c>
      <c r="AG1651" s="216">
        <v>11.2</v>
      </c>
      <c r="AH1651" s="421">
        <f t="shared" si="65"/>
        <v>5.3999999999999995</v>
      </c>
      <c r="AI1651" s="217">
        <v>5.8</v>
      </c>
      <c r="AJ1651" s="209">
        <v>1</v>
      </c>
      <c r="BA1651" s="209" t="s">
        <v>8910</v>
      </c>
      <c r="BC1651" s="252"/>
      <c r="BD1651" s="252"/>
      <c r="BE1651" s="252"/>
      <c r="BF1651" s="252"/>
      <c r="BG1651" s="252"/>
      <c r="BH1651" s="252"/>
      <c r="BI1651" s="252"/>
      <c r="BJ1651" s="252"/>
      <c r="BK1651" s="252"/>
      <c r="BL1651" s="252"/>
      <c r="BM1651" s="252"/>
    </row>
    <row r="1652" spans="1:65" s="209" customFormat="1" ht="33" customHeight="1">
      <c r="A1652" s="420">
        <v>1649</v>
      </c>
      <c r="B1652" s="419" t="s">
        <v>9594</v>
      </c>
      <c r="C1652" s="419" t="s">
        <v>634</v>
      </c>
      <c r="D1652" s="419" t="s">
        <v>4121</v>
      </c>
      <c r="E1652" s="505" t="s">
        <v>9595</v>
      </c>
      <c r="F1652" s="507"/>
      <c r="G1652" s="507"/>
      <c r="H1652" s="507"/>
      <c r="I1652" s="507"/>
      <c r="J1652" s="507"/>
      <c r="K1652" s="506"/>
      <c r="L1652" s="419">
        <v>7692.3</v>
      </c>
      <c r="M1652" s="420"/>
      <c r="N1652" s="206"/>
      <c r="O1652" s="206"/>
      <c r="P1652" s="371"/>
      <c r="Q1652" s="371"/>
      <c r="R1652" s="206"/>
      <c r="S1652" s="206"/>
      <c r="T1652" s="371"/>
      <c r="U1652" s="206"/>
      <c r="V1652" s="211" t="s">
        <v>4121</v>
      </c>
      <c r="W1652" s="214">
        <v>37328</v>
      </c>
      <c r="X1652" s="371">
        <v>4367441.84</v>
      </c>
      <c r="Y1652" s="371"/>
      <c r="Z1652" s="371">
        <f t="shared" si="63"/>
        <v>3738454.33</v>
      </c>
      <c r="AA1652" s="371">
        <v>628987.51</v>
      </c>
      <c r="AB1652" s="505" t="s">
        <v>9598</v>
      </c>
      <c r="AC1652" s="506"/>
      <c r="AD1652" s="419" t="s">
        <v>10205</v>
      </c>
      <c r="AE1652" s="417" t="s">
        <v>4434</v>
      </c>
      <c r="AF1652" s="420"/>
      <c r="AG1652" s="216"/>
      <c r="AH1652" s="421"/>
      <c r="AI1652" s="217"/>
      <c r="BA1652" s="209" t="s">
        <v>9596</v>
      </c>
      <c r="BB1652" s="209" t="s">
        <v>9597</v>
      </c>
      <c r="BC1652" s="252"/>
      <c r="BD1652" s="252"/>
      <c r="BE1652" s="252"/>
      <c r="BF1652" s="252"/>
      <c r="BG1652" s="252"/>
      <c r="BH1652" s="252"/>
      <c r="BI1652" s="252"/>
      <c r="BJ1652" s="252"/>
      <c r="BK1652" s="252"/>
      <c r="BL1652" s="252"/>
      <c r="BM1652" s="252"/>
    </row>
    <row r="1653" spans="1:65" s="209" customFormat="1" ht="38.25" customHeight="1">
      <c r="A1653" s="420">
        <v>1650</v>
      </c>
      <c r="B1653" s="419" t="s">
        <v>9620</v>
      </c>
      <c r="C1653" s="419" t="s">
        <v>2613</v>
      </c>
      <c r="D1653" s="218" t="s">
        <v>2245</v>
      </c>
      <c r="E1653" s="505" t="s">
        <v>9446</v>
      </c>
      <c r="F1653" s="507"/>
      <c r="G1653" s="507"/>
      <c r="H1653" s="507"/>
      <c r="I1653" s="507"/>
      <c r="J1653" s="507"/>
      <c r="K1653" s="506"/>
      <c r="L1653" s="419">
        <v>113.2</v>
      </c>
      <c r="M1653" s="420"/>
      <c r="N1653" s="206"/>
      <c r="O1653" s="206"/>
      <c r="P1653" s="371"/>
      <c r="Q1653" s="371"/>
      <c r="R1653" s="206"/>
      <c r="S1653" s="206"/>
      <c r="T1653" s="371"/>
      <c r="U1653" s="206"/>
      <c r="V1653" s="211" t="s">
        <v>4121</v>
      </c>
      <c r="W1653" s="214" t="s">
        <v>1336</v>
      </c>
      <c r="X1653" s="371">
        <v>763398.16</v>
      </c>
      <c r="Y1653" s="371"/>
      <c r="Z1653" s="371">
        <f t="shared" si="63"/>
        <v>281730.78000000003</v>
      </c>
      <c r="AA1653" s="371">
        <v>481667.38</v>
      </c>
      <c r="AB1653" s="505" t="s">
        <v>10311</v>
      </c>
      <c r="AC1653" s="506"/>
      <c r="AD1653" s="419" t="s">
        <v>10205</v>
      </c>
      <c r="AE1653" s="417" t="s">
        <v>4434</v>
      </c>
      <c r="AF1653" s="420" t="s">
        <v>4121</v>
      </c>
      <c r="AG1653" s="216">
        <v>763.4</v>
      </c>
      <c r="AH1653" s="421">
        <f t="shared" si="65"/>
        <v>212.89999999999998</v>
      </c>
      <c r="AI1653" s="217">
        <v>550.5</v>
      </c>
      <c r="AJ1653" s="209">
        <v>1</v>
      </c>
      <c r="BA1653" s="209" t="s">
        <v>8767</v>
      </c>
      <c r="BC1653" s="252"/>
      <c r="BD1653" s="252"/>
      <c r="BE1653" s="252"/>
      <c r="BF1653" s="252"/>
      <c r="BG1653" s="252"/>
      <c r="BH1653" s="252"/>
      <c r="BI1653" s="252"/>
      <c r="BJ1653" s="252"/>
      <c r="BK1653" s="252"/>
      <c r="BL1653" s="252"/>
      <c r="BM1653" s="252"/>
    </row>
    <row r="1654" spans="1:65" s="209" customFormat="1" ht="22.5" customHeight="1">
      <c r="A1654" s="420">
        <v>1651</v>
      </c>
      <c r="B1654" s="419" t="s">
        <v>6049</v>
      </c>
      <c r="C1654" s="419" t="s">
        <v>8893</v>
      </c>
      <c r="D1654" s="419" t="s">
        <v>4121</v>
      </c>
      <c r="E1654" s="505" t="s">
        <v>10299</v>
      </c>
      <c r="F1654" s="507"/>
      <c r="G1654" s="507"/>
      <c r="H1654" s="507"/>
      <c r="I1654" s="507"/>
      <c r="J1654" s="507"/>
      <c r="K1654" s="506"/>
      <c r="L1654" s="419">
        <v>1000</v>
      </c>
      <c r="M1654" s="420"/>
      <c r="N1654" s="205"/>
      <c r="O1654" s="205"/>
      <c r="P1654" s="420"/>
      <c r="Q1654" s="420"/>
      <c r="R1654" s="205"/>
      <c r="S1654" s="205"/>
      <c r="T1654" s="420"/>
      <c r="U1654" s="205"/>
      <c r="V1654" s="211" t="s">
        <v>4121</v>
      </c>
      <c r="W1654" s="214" t="s">
        <v>4121</v>
      </c>
      <c r="X1654" s="371">
        <v>991267.81</v>
      </c>
      <c r="Y1654" s="371"/>
      <c r="Z1654" s="371">
        <f t="shared" si="63"/>
        <v>991267.81</v>
      </c>
      <c r="AA1654" s="371">
        <v>0</v>
      </c>
      <c r="AB1654" s="494" t="s">
        <v>6050</v>
      </c>
      <c r="AC1654" s="494"/>
      <c r="AD1654" s="419" t="s">
        <v>10205</v>
      </c>
      <c r="AE1654" s="417" t="s">
        <v>4434</v>
      </c>
      <c r="AF1654" s="420" t="s">
        <v>4121</v>
      </c>
      <c r="AG1654" s="216"/>
      <c r="AH1654" s="421"/>
      <c r="AI1654" s="217"/>
      <c r="BC1654" s="252"/>
      <c r="BD1654" s="252"/>
      <c r="BE1654" s="252"/>
      <c r="BF1654" s="252"/>
      <c r="BG1654" s="252"/>
      <c r="BH1654" s="252"/>
      <c r="BI1654" s="252"/>
      <c r="BJ1654" s="252"/>
      <c r="BK1654" s="252"/>
      <c r="BL1654" s="252"/>
      <c r="BM1654" s="252"/>
    </row>
    <row r="1655" spans="1:65" s="209" customFormat="1" ht="51.75" customHeight="1">
      <c r="A1655" s="420">
        <v>1652</v>
      </c>
      <c r="B1655" s="419" t="s">
        <v>10406</v>
      </c>
      <c r="C1655" s="419" t="s">
        <v>8893</v>
      </c>
      <c r="D1655" s="419">
        <v>2308</v>
      </c>
      <c r="E1655" s="534" t="s">
        <v>10403</v>
      </c>
      <c r="F1655" s="535"/>
      <c r="G1655" s="535"/>
      <c r="H1655" s="535"/>
      <c r="I1655" s="535"/>
      <c r="J1655" s="535"/>
      <c r="K1655" s="536"/>
      <c r="L1655" s="419">
        <v>9417.9</v>
      </c>
      <c r="M1655" s="420"/>
      <c r="N1655" s="205"/>
      <c r="O1655" s="205"/>
      <c r="P1655" s="420"/>
      <c r="Q1655" s="420"/>
      <c r="R1655" s="205"/>
      <c r="S1655" s="205"/>
      <c r="T1655" s="420"/>
      <c r="U1655" s="205"/>
      <c r="V1655" s="211">
        <v>1860</v>
      </c>
      <c r="W1655" s="214">
        <v>42824</v>
      </c>
      <c r="X1655" s="371">
        <v>9532584.2899999991</v>
      </c>
      <c r="Y1655" s="371"/>
      <c r="Z1655" s="371">
        <f t="shared" si="63"/>
        <v>582546.79999999888</v>
      </c>
      <c r="AA1655" s="371">
        <v>8950037.4900000002</v>
      </c>
      <c r="AB1655" s="505" t="s">
        <v>10404</v>
      </c>
      <c r="AC1655" s="506"/>
      <c r="AD1655" s="419" t="s">
        <v>10205</v>
      </c>
      <c r="AE1655" s="417" t="s">
        <v>4434</v>
      </c>
      <c r="AF1655" s="420" t="s">
        <v>4121</v>
      </c>
      <c r="AG1655" s="216"/>
      <c r="AH1655" s="421"/>
      <c r="AI1655" s="217"/>
      <c r="BA1655" s="209" t="s">
        <v>10405</v>
      </c>
      <c r="BB1655" s="209" t="s">
        <v>10411</v>
      </c>
      <c r="BC1655" s="252"/>
      <c r="BD1655" s="252"/>
      <c r="BE1655" s="252"/>
      <c r="BF1655" s="252"/>
      <c r="BG1655" s="252"/>
      <c r="BH1655" s="252"/>
      <c r="BI1655" s="252"/>
      <c r="BJ1655" s="252"/>
      <c r="BK1655" s="252"/>
      <c r="BL1655" s="252"/>
      <c r="BM1655" s="252"/>
    </row>
    <row r="1656" spans="1:65" s="209" customFormat="1" ht="22.5" customHeight="1">
      <c r="A1656" s="420">
        <v>1653</v>
      </c>
      <c r="B1656" s="419" t="s">
        <v>1893</v>
      </c>
      <c r="C1656" s="419" t="s">
        <v>8893</v>
      </c>
      <c r="D1656" s="419" t="s">
        <v>4121</v>
      </c>
      <c r="E1656" s="505" t="s">
        <v>10408</v>
      </c>
      <c r="F1656" s="507"/>
      <c r="G1656" s="507"/>
      <c r="H1656" s="507"/>
      <c r="I1656" s="507"/>
      <c r="J1656" s="507"/>
      <c r="K1656" s="506"/>
      <c r="L1656" s="419">
        <v>9218.7000000000007</v>
      </c>
      <c r="M1656" s="420"/>
      <c r="N1656" s="205"/>
      <c r="O1656" s="205"/>
      <c r="P1656" s="420"/>
      <c r="Q1656" s="420"/>
      <c r="R1656" s="205"/>
      <c r="S1656" s="205"/>
      <c r="T1656" s="420"/>
      <c r="U1656" s="205"/>
      <c r="V1656" s="211" t="s">
        <v>4121</v>
      </c>
      <c r="W1656" s="214">
        <v>44378</v>
      </c>
      <c r="X1656" s="371">
        <v>3267372.4</v>
      </c>
      <c r="Y1656" s="371"/>
      <c r="Z1656" s="371">
        <f t="shared" si="63"/>
        <v>199672.77000000002</v>
      </c>
      <c r="AA1656" s="371">
        <v>3067699.63</v>
      </c>
      <c r="AB1656" s="505" t="s">
        <v>10404</v>
      </c>
      <c r="AC1656" s="506"/>
      <c r="AD1656" s="419" t="s">
        <v>10205</v>
      </c>
      <c r="AE1656" s="417" t="s">
        <v>4434</v>
      </c>
      <c r="AF1656" s="420" t="s">
        <v>4121</v>
      </c>
      <c r="AG1656" s="216"/>
      <c r="AH1656" s="421"/>
      <c r="AI1656" s="217"/>
      <c r="BA1656" s="209" t="s">
        <v>10407</v>
      </c>
      <c r="BB1656" s="209" t="s">
        <v>10411</v>
      </c>
      <c r="BC1656" s="252"/>
      <c r="BD1656" s="252"/>
      <c r="BE1656" s="252"/>
      <c r="BF1656" s="252"/>
      <c r="BG1656" s="252"/>
      <c r="BH1656" s="252"/>
      <c r="BI1656" s="252"/>
      <c r="BJ1656" s="252"/>
      <c r="BK1656" s="252"/>
      <c r="BL1656" s="252"/>
      <c r="BM1656" s="252"/>
    </row>
    <row r="1657" spans="1:65" s="209" customFormat="1" ht="44.25" customHeight="1">
      <c r="A1657" s="420">
        <v>1654</v>
      </c>
      <c r="B1657" s="419" t="s">
        <v>2237</v>
      </c>
      <c r="C1657" s="419" t="s">
        <v>8893</v>
      </c>
      <c r="D1657" s="419">
        <v>2349</v>
      </c>
      <c r="E1657" s="505" t="s">
        <v>10409</v>
      </c>
      <c r="F1657" s="507"/>
      <c r="G1657" s="507"/>
      <c r="H1657" s="507"/>
      <c r="I1657" s="507"/>
      <c r="J1657" s="507"/>
      <c r="K1657" s="506"/>
      <c r="L1657" s="419">
        <v>39836</v>
      </c>
      <c r="M1657" s="420"/>
      <c r="N1657" s="205"/>
      <c r="O1657" s="205"/>
      <c r="P1657" s="420"/>
      <c r="Q1657" s="420"/>
      <c r="R1657" s="205"/>
      <c r="S1657" s="205"/>
      <c r="T1657" s="420"/>
      <c r="U1657" s="205"/>
      <c r="V1657" s="211" t="s">
        <v>4121</v>
      </c>
      <c r="W1657" s="214">
        <v>40310</v>
      </c>
      <c r="X1657" s="371">
        <v>10235102.76</v>
      </c>
      <c r="Y1657" s="371"/>
      <c r="Z1657" s="371">
        <f t="shared" si="63"/>
        <v>625478.48000000045</v>
      </c>
      <c r="AA1657" s="371">
        <v>9609624.2799999993</v>
      </c>
      <c r="AB1657" s="505" t="s">
        <v>10404</v>
      </c>
      <c r="AC1657" s="506"/>
      <c r="AD1657" s="419" t="s">
        <v>10205</v>
      </c>
      <c r="AE1657" s="417" t="s">
        <v>4434</v>
      </c>
      <c r="AF1657" s="420" t="s">
        <v>4121</v>
      </c>
      <c r="AG1657" s="216"/>
      <c r="AH1657" s="421"/>
      <c r="AI1657" s="217"/>
      <c r="BA1657" s="209" t="s">
        <v>10410</v>
      </c>
      <c r="BB1657" s="209" t="s">
        <v>10411</v>
      </c>
      <c r="BC1657" s="252"/>
      <c r="BD1657" s="252"/>
      <c r="BE1657" s="252"/>
      <c r="BF1657" s="252"/>
      <c r="BG1657" s="252"/>
      <c r="BH1657" s="252"/>
      <c r="BI1657" s="252"/>
      <c r="BJ1657" s="252"/>
      <c r="BK1657" s="252"/>
      <c r="BL1657" s="252"/>
      <c r="BM1657" s="252"/>
    </row>
    <row r="1658" spans="1:65" s="209" customFormat="1" ht="22.5" customHeight="1">
      <c r="A1658" s="420">
        <v>1655</v>
      </c>
      <c r="B1658" s="419" t="s">
        <v>2238</v>
      </c>
      <c r="C1658" s="419" t="s">
        <v>8893</v>
      </c>
      <c r="D1658" s="419">
        <v>2351</v>
      </c>
      <c r="E1658" s="505" t="s">
        <v>10412</v>
      </c>
      <c r="F1658" s="507"/>
      <c r="G1658" s="507"/>
      <c r="H1658" s="507"/>
      <c r="I1658" s="507"/>
      <c r="J1658" s="507"/>
      <c r="K1658" s="506"/>
      <c r="L1658" s="419" t="s">
        <v>4121</v>
      </c>
      <c r="M1658" s="420"/>
      <c r="N1658" s="205"/>
      <c r="O1658" s="205"/>
      <c r="P1658" s="420"/>
      <c r="Q1658" s="420"/>
      <c r="R1658" s="205"/>
      <c r="S1658" s="205"/>
      <c r="T1658" s="420"/>
      <c r="U1658" s="205"/>
      <c r="V1658" s="211">
        <v>7723</v>
      </c>
      <c r="W1658" s="214">
        <v>42122</v>
      </c>
      <c r="X1658" s="371">
        <v>39555837.259999998</v>
      </c>
      <c r="Y1658" s="371"/>
      <c r="Z1658" s="371">
        <f t="shared" si="63"/>
        <v>2417301.1499999985</v>
      </c>
      <c r="AA1658" s="371">
        <v>37138536.109999999</v>
      </c>
      <c r="AB1658" s="505" t="s">
        <v>10404</v>
      </c>
      <c r="AC1658" s="506"/>
      <c r="AD1658" s="419" t="s">
        <v>10205</v>
      </c>
      <c r="AE1658" s="417" t="s">
        <v>4434</v>
      </c>
      <c r="AF1658" s="420" t="s">
        <v>4121</v>
      </c>
      <c r="AG1658" s="216"/>
      <c r="AH1658" s="421"/>
      <c r="AI1658" s="217"/>
      <c r="BA1658" s="209" t="s">
        <v>10413</v>
      </c>
      <c r="BB1658" s="209" t="s">
        <v>10411</v>
      </c>
      <c r="BC1658" s="252"/>
      <c r="BD1658" s="252"/>
      <c r="BE1658" s="252"/>
      <c r="BF1658" s="252"/>
      <c r="BG1658" s="252"/>
      <c r="BH1658" s="252"/>
      <c r="BI1658" s="252"/>
      <c r="BJ1658" s="252"/>
      <c r="BK1658" s="252"/>
      <c r="BL1658" s="252"/>
      <c r="BM1658" s="252"/>
    </row>
    <row r="1659" spans="1:65" s="209" customFormat="1" ht="42" customHeight="1">
      <c r="A1659" s="420">
        <v>1656</v>
      </c>
      <c r="B1659" s="419" t="s">
        <v>4962</v>
      </c>
      <c r="C1659" s="419" t="s">
        <v>8893</v>
      </c>
      <c r="D1659" s="419">
        <v>989</v>
      </c>
      <c r="E1659" s="505" t="s">
        <v>10414</v>
      </c>
      <c r="F1659" s="507"/>
      <c r="G1659" s="507"/>
      <c r="H1659" s="507"/>
      <c r="I1659" s="507"/>
      <c r="J1659" s="507"/>
      <c r="K1659" s="506"/>
      <c r="L1659" s="419" t="s">
        <v>4121</v>
      </c>
      <c r="M1659" s="420"/>
      <c r="N1659" s="205"/>
      <c r="O1659" s="205"/>
      <c r="P1659" s="420"/>
      <c r="Q1659" s="420"/>
      <c r="R1659" s="205"/>
      <c r="S1659" s="205"/>
      <c r="T1659" s="420"/>
      <c r="U1659" s="205"/>
      <c r="V1659" s="211">
        <v>1200</v>
      </c>
      <c r="W1659" s="214">
        <v>42824</v>
      </c>
      <c r="X1659" s="371">
        <v>5107731.04</v>
      </c>
      <c r="Y1659" s="371"/>
      <c r="Z1659" s="371">
        <f t="shared" si="63"/>
        <v>312139.08000000007</v>
      </c>
      <c r="AA1659" s="371">
        <v>4795591.96</v>
      </c>
      <c r="AB1659" s="505" t="s">
        <v>2726</v>
      </c>
      <c r="AC1659" s="506"/>
      <c r="AD1659" s="419" t="s">
        <v>10205</v>
      </c>
      <c r="AE1659" s="417" t="s">
        <v>4434</v>
      </c>
      <c r="AF1659" s="420" t="s">
        <v>4121</v>
      </c>
      <c r="AG1659" s="216"/>
      <c r="AH1659" s="421"/>
      <c r="AI1659" s="217"/>
      <c r="BA1659" s="209" t="s">
        <v>10415</v>
      </c>
      <c r="BB1659" s="209" t="s">
        <v>10411</v>
      </c>
      <c r="BC1659" s="252"/>
      <c r="BD1659" s="252"/>
      <c r="BE1659" s="252"/>
      <c r="BF1659" s="252"/>
      <c r="BG1659" s="252"/>
      <c r="BH1659" s="252"/>
      <c r="BI1659" s="252"/>
      <c r="BJ1659" s="252"/>
      <c r="BK1659" s="252"/>
      <c r="BL1659" s="252"/>
      <c r="BM1659" s="252"/>
    </row>
    <row r="1660" spans="1:65" s="209" customFormat="1" ht="22.5" customHeight="1">
      <c r="A1660" s="420">
        <v>1657</v>
      </c>
      <c r="B1660" s="419" t="s">
        <v>2727</v>
      </c>
      <c r="C1660" s="419" t="s">
        <v>8893</v>
      </c>
      <c r="D1660" s="419">
        <v>2936</v>
      </c>
      <c r="E1660" s="505" t="s">
        <v>10416</v>
      </c>
      <c r="F1660" s="507"/>
      <c r="G1660" s="507"/>
      <c r="H1660" s="507"/>
      <c r="I1660" s="507"/>
      <c r="J1660" s="507"/>
      <c r="K1660" s="506"/>
      <c r="L1660" s="419" t="s">
        <v>4121</v>
      </c>
      <c r="M1660" s="420"/>
      <c r="N1660" s="205"/>
      <c r="O1660" s="205"/>
      <c r="P1660" s="420"/>
      <c r="Q1660" s="420"/>
      <c r="R1660" s="205"/>
      <c r="S1660" s="205"/>
      <c r="T1660" s="420"/>
      <c r="U1660" s="205"/>
      <c r="V1660" s="211">
        <v>5869.1</v>
      </c>
      <c r="W1660" s="214">
        <v>42874</v>
      </c>
      <c r="X1660" s="371">
        <v>21311051</v>
      </c>
      <c r="Y1660" s="371"/>
      <c r="Z1660" s="371">
        <f t="shared" si="63"/>
        <v>1302342.0300000012</v>
      </c>
      <c r="AA1660" s="371">
        <v>20008708.969999999</v>
      </c>
      <c r="AB1660" s="505" t="s">
        <v>2239</v>
      </c>
      <c r="AC1660" s="506"/>
      <c r="AD1660" s="419" t="s">
        <v>10205</v>
      </c>
      <c r="AE1660" s="417" t="s">
        <v>4434</v>
      </c>
      <c r="AF1660" s="420" t="s">
        <v>4121</v>
      </c>
      <c r="AG1660" s="216"/>
      <c r="AH1660" s="421"/>
      <c r="AI1660" s="217"/>
      <c r="BA1660" s="209" t="s">
        <v>10534</v>
      </c>
      <c r="BB1660" s="209" t="s">
        <v>10411</v>
      </c>
      <c r="BC1660" s="252"/>
      <c r="BD1660" s="252"/>
      <c r="BE1660" s="252"/>
      <c r="BF1660" s="252"/>
      <c r="BG1660" s="252"/>
      <c r="BH1660" s="252"/>
      <c r="BI1660" s="252"/>
      <c r="BJ1660" s="252"/>
      <c r="BK1660" s="252"/>
      <c r="BL1660" s="252"/>
      <c r="BM1660" s="252"/>
    </row>
    <row r="1661" spans="1:65" s="209" customFormat="1" ht="68.25" customHeight="1">
      <c r="A1661" s="420">
        <v>1658</v>
      </c>
      <c r="B1661" s="419" t="s">
        <v>10417</v>
      </c>
      <c r="C1661" s="419" t="s">
        <v>8893</v>
      </c>
      <c r="D1661" s="419">
        <v>3581</v>
      </c>
      <c r="E1661" s="505" t="s">
        <v>10418</v>
      </c>
      <c r="F1661" s="507"/>
      <c r="G1661" s="507"/>
      <c r="H1661" s="507"/>
      <c r="I1661" s="507"/>
      <c r="J1661" s="507"/>
      <c r="K1661" s="506"/>
      <c r="L1661" s="419" t="s">
        <v>4121</v>
      </c>
      <c r="M1661" s="420"/>
      <c r="N1661" s="205"/>
      <c r="O1661" s="205"/>
      <c r="P1661" s="420"/>
      <c r="Q1661" s="420"/>
      <c r="R1661" s="205"/>
      <c r="S1661" s="205"/>
      <c r="T1661" s="420"/>
      <c r="U1661" s="205"/>
      <c r="V1661" s="211">
        <v>4112</v>
      </c>
      <c r="W1661" s="214">
        <v>40403</v>
      </c>
      <c r="X1661" s="371">
        <v>10139483.35</v>
      </c>
      <c r="Y1661" s="371"/>
      <c r="Z1661" s="371">
        <f t="shared" si="63"/>
        <v>9805872.3300000001</v>
      </c>
      <c r="AA1661" s="371">
        <v>333611.02</v>
      </c>
      <c r="AB1661" s="505" t="s">
        <v>624</v>
      </c>
      <c r="AC1661" s="506"/>
      <c r="AD1661" s="419" t="s">
        <v>10205</v>
      </c>
      <c r="AE1661" s="417" t="s">
        <v>4434</v>
      </c>
      <c r="AF1661" s="420" t="s">
        <v>4121</v>
      </c>
      <c r="AG1661" s="216"/>
      <c r="AH1661" s="421"/>
      <c r="AI1661" s="217"/>
      <c r="BA1661" s="209" t="s">
        <v>10419</v>
      </c>
      <c r="BB1661" s="209" t="s">
        <v>10411</v>
      </c>
      <c r="BC1661" s="252"/>
      <c r="BD1661" s="252"/>
      <c r="BE1661" s="252"/>
      <c r="BF1661" s="252"/>
      <c r="BG1661" s="252"/>
      <c r="BH1661" s="252"/>
      <c r="BI1661" s="252"/>
      <c r="BJ1661" s="252"/>
      <c r="BK1661" s="252"/>
      <c r="BL1661" s="252"/>
      <c r="BM1661" s="252"/>
    </row>
    <row r="1662" spans="1:65" s="209" customFormat="1" ht="39.75" customHeight="1">
      <c r="A1662" s="420">
        <v>1659</v>
      </c>
      <c r="B1662" s="419" t="s">
        <v>10420</v>
      </c>
      <c r="C1662" s="419" t="s">
        <v>8893</v>
      </c>
      <c r="D1662" s="419">
        <v>3563</v>
      </c>
      <c r="E1662" s="505" t="s">
        <v>10421</v>
      </c>
      <c r="F1662" s="507"/>
      <c r="G1662" s="507"/>
      <c r="H1662" s="507"/>
      <c r="I1662" s="507"/>
      <c r="J1662" s="507"/>
      <c r="K1662" s="506"/>
      <c r="L1662" s="419" t="s">
        <v>4121</v>
      </c>
      <c r="M1662" s="420"/>
      <c r="N1662" s="205"/>
      <c r="O1662" s="205"/>
      <c r="P1662" s="420"/>
      <c r="Q1662" s="420"/>
      <c r="R1662" s="205"/>
      <c r="S1662" s="205"/>
      <c r="T1662" s="420"/>
      <c r="U1662" s="205"/>
      <c r="V1662" s="211">
        <v>3800</v>
      </c>
      <c r="W1662" s="214">
        <v>40406</v>
      </c>
      <c r="X1662" s="371">
        <v>9200242.9600000009</v>
      </c>
      <c r="Y1662" s="371"/>
      <c r="Z1662" s="371">
        <f t="shared" si="63"/>
        <v>9184481.8600000013</v>
      </c>
      <c r="AA1662" s="371">
        <v>15761.1</v>
      </c>
      <c r="AB1662" s="505" t="s">
        <v>2240</v>
      </c>
      <c r="AC1662" s="506"/>
      <c r="AD1662" s="419" t="s">
        <v>10205</v>
      </c>
      <c r="AE1662" s="417" t="s">
        <v>4434</v>
      </c>
      <c r="AF1662" s="420" t="s">
        <v>4121</v>
      </c>
      <c r="AG1662" s="216"/>
      <c r="AH1662" s="421"/>
      <c r="AI1662" s="217"/>
      <c r="BA1662" s="209" t="s">
        <v>10422</v>
      </c>
      <c r="BB1662" s="209" t="s">
        <v>10411</v>
      </c>
      <c r="BC1662" s="252"/>
      <c r="BD1662" s="252"/>
      <c r="BE1662" s="252"/>
      <c r="BF1662" s="252"/>
      <c r="BG1662" s="252"/>
      <c r="BH1662" s="252"/>
      <c r="BI1662" s="252"/>
      <c r="BJ1662" s="252"/>
      <c r="BK1662" s="252"/>
      <c r="BL1662" s="252"/>
      <c r="BM1662" s="252"/>
    </row>
    <row r="1663" spans="1:65" s="209" customFormat="1" ht="22.5" customHeight="1">
      <c r="A1663" s="420">
        <v>1660</v>
      </c>
      <c r="B1663" s="419" t="s">
        <v>2241</v>
      </c>
      <c r="C1663" s="419" t="s">
        <v>8893</v>
      </c>
      <c r="D1663" s="419">
        <v>2316</v>
      </c>
      <c r="E1663" s="505" t="s">
        <v>10423</v>
      </c>
      <c r="F1663" s="507"/>
      <c r="G1663" s="507"/>
      <c r="H1663" s="507"/>
      <c r="I1663" s="507"/>
      <c r="J1663" s="507"/>
      <c r="K1663" s="506"/>
      <c r="L1663" s="419" t="s">
        <v>4121</v>
      </c>
      <c r="M1663" s="420"/>
      <c r="N1663" s="205"/>
      <c r="O1663" s="205"/>
      <c r="P1663" s="420"/>
      <c r="Q1663" s="420"/>
      <c r="R1663" s="205"/>
      <c r="S1663" s="205"/>
      <c r="T1663" s="420"/>
      <c r="U1663" s="205"/>
      <c r="V1663" s="211">
        <v>7970.4</v>
      </c>
      <c r="W1663" s="214">
        <v>42822</v>
      </c>
      <c r="X1663" s="371">
        <v>47349423.840000004</v>
      </c>
      <c r="Y1663" s="371"/>
      <c r="Z1663" s="371">
        <f t="shared" si="63"/>
        <v>11782063.010000005</v>
      </c>
      <c r="AA1663" s="371">
        <v>35567360.829999998</v>
      </c>
      <c r="AB1663" s="505" t="s">
        <v>2242</v>
      </c>
      <c r="AC1663" s="506"/>
      <c r="AD1663" s="419" t="s">
        <v>10205</v>
      </c>
      <c r="AE1663" s="417" t="s">
        <v>4434</v>
      </c>
      <c r="AF1663" s="420" t="s">
        <v>4121</v>
      </c>
      <c r="AG1663" s="216"/>
      <c r="AH1663" s="421"/>
      <c r="AI1663" s="217"/>
      <c r="BA1663" s="209" t="s">
        <v>10424</v>
      </c>
      <c r="BB1663" s="209" t="s">
        <v>10411</v>
      </c>
      <c r="BC1663" s="252"/>
      <c r="BD1663" s="252"/>
      <c r="BE1663" s="252"/>
      <c r="BF1663" s="252"/>
      <c r="BG1663" s="252"/>
      <c r="BH1663" s="252"/>
      <c r="BI1663" s="252"/>
      <c r="BJ1663" s="252"/>
      <c r="BK1663" s="252"/>
      <c r="BL1663" s="252"/>
      <c r="BM1663" s="252"/>
    </row>
    <row r="1664" spans="1:65" s="209" customFormat="1" ht="36" customHeight="1">
      <c r="A1664" s="420">
        <v>1661</v>
      </c>
      <c r="B1664" s="419" t="s">
        <v>10425</v>
      </c>
      <c r="C1664" s="419" t="s">
        <v>8893</v>
      </c>
      <c r="D1664" s="419">
        <v>2937</v>
      </c>
      <c r="E1664" s="505" t="s">
        <v>10427</v>
      </c>
      <c r="F1664" s="507"/>
      <c r="G1664" s="507"/>
      <c r="H1664" s="507"/>
      <c r="I1664" s="507"/>
      <c r="J1664" s="507"/>
      <c r="K1664" s="506"/>
      <c r="L1664" s="419" t="s">
        <v>4121</v>
      </c>
      <c r="M1664" s="420"/>
      <c r="N1664" s="205"/>
      <c r="O1664" s="205"/>
      <c r="P1664" s="420"/>
      <c r="Q1664" s="420"/>
      <c r="R1664" s="205"/>
      <c r="S1664" s="205"/>
      <c r="T1664" s="420"/>
      <c r="U1664" s="205"/>
      <c r="V1664" s="211">
        <v>3500</v>
      </c>
      <c r="W1664" s="214">
        <v>42824</v>
      </c>
      <c r="X1664" s="371">
        <v>21102765.719999999</v>
      </c>
      <c r="Y1664" s="371"/>
      <c r="Z1664" s="371">
        <f t="shared" si="63"/>
        <v>1289613.4899999984</v>
      </c>
      <c r="AA1664" s="371">
        <v>19813152.23</v>
      </c>
      <c r="AB1664" s="505" t="s">
        <v>10404</v>
      </c>
      <c r="AC1664" s="506"/>
      <c r="AD1664" s="419" t="s">
        <v>10205</v>
      </c>
      <c r="AE1664" s="417" t="s">
        <v>4434</v>
      </c>
      <c r="AF1664" s="420" t="s">
        <v>4121</v>
      </c>
      <c r="AG1664" s="216"/>
      <c r="AH1664" s="421"/>
      <c r="AI1664" s="217"/>
      <c r="BA1664" s="209" t="s">
        <v>10430</v>
      </c>
      <c r="BB1664" s="209" t="s">
        <v>10426</v>
      </c>
      <c r="BC1664" s="252"/>
      <c r="BD1664" s="252"/>
      <c r="BE1664" s="252"/>
      <c r="BF1664" s="252"/>
      <c r="BG1664" s="252"/>
      <c r="BH1664" s="252"/>
      <c r="BI1664" s="252"/>
      <c r="BJ1664" s="252"/>
      <c r="BK1664" s="252"/>
      <c r="BL1664" s="252"/>
      <c r="BM1664" s="252"/>
    </row>
    <row r="1665" spans="1:65" s="209" customFormat="1" ht="48" customHeight="1">
      <c r="A1665" s="420">
        <v>1662</v>
      </c>
      <c r="B1665" s="419" t="s">
        <v>10402</v>
      </c>
      <c r="C1665" s="419" t="s">
        <v>8893</v>
      </c>
      <c r="D1665" s="419" t="s">
        <v>4121</v>
      </c>
      <c r="E1665" s="505" t="s">
        <v>10428</v>
      </c>
      <c r="F1665" s="507"/>
      <c r="G1665" s="507"/>
      <c r="H1665" s="507"/>
      <c r="I1665" s="507"/>
      <c r="J1665" s="507"/>
      <c r="K1665" s="506"/>
      <c r="L1665" s="419" t="s">
        <v>4121</v>
      </c>
      <c r="M1665" s="420"/>
      <c r="N1665" s="205"/>
      <c r="O1665" s="205"/>
      <c r="P1665" s="420"/>
      <c r="Q1665" s="420"/>
      <c r="R1665" s="205"/>
      <c r="S1665" s="205"/>
      <c r="T1665" s="420"/>
      <c r="U1665" s="205"/>
      <c r="V1665" s="211">
        <v>905</v>
      </c>
      <c r="W1665" s="214">
        <v>45632</v>
      </c>
      <c r="X1665" s="371">
        <v>67000</v>
      </c>
      <c r="Y1665" s="371"/>
      <c r="Z1665" s="371">
        <f>X1665-AA1665</f>
        <v>67000</v>
      </c>
      <c r="AA1665" s="371">
        <v>0</v>
      </c>
      <c r="AB1665" s="505" t="s">
        <v>10235</v>
      </c>
      <c r="AC1665" s="506"/>
      <c r="AD1665" s="419" t="s">
        <v>10205</v>
      </c>
      <c r="AE1665" s="417" t="s">
        <v>4434</v>
      </c>
      <c r="AF1665" s="420" t="s">
        <v>4121</v>
      </c>
      <c r="AG1665" s="216"/>
      <c r="AH1665" s="421"/>
      <c r="AI1665" s="217"/>
      <c r="BA1665" s="209" t="s">
        <v>10429</v>
      </c>
      <c r="BB1665" s="209" t="s">
        <v>10411</v>
      </c>
      <c r="BC1665" s="252"/>
      <c r="BD1665" s="252"/>
      <c r="BE1665" s="252"/>
      <c r="BF1665" s="252"/>
      <c r="BG1665" s="252"/>
      <c r="BH1665" s="252"/>
      <c r="BI1665" s="252"/>
      <c r="BJ1665" s="252"/>
      <c r="BK1665" s="252"/>
      <c r="BL1665" s="252"/>
      <c r="BM1665" s="252"/>
    </row>
    <row r="1666" spans="1:65" s="209" customFormat="1" ht="22.5" customHeight="1">
      <c r="A1666" s="420">
        <v>1663</v>
      </c>
      <c r="B1666" s="419" t="s">
        <v>10431</v>
      </c>
      <c r="C1666" s="419" t="s">
        <v>8893</v>
      </c>
      <c r="D1666" s="419">
        <v>5048</v>
      </c>
      <c r="E1666" s="505" t="s">
        <v>10432</v>
      </c>
      <c r="F1666" s="507"/>
      <c r="G1666" s="507"/>
      <c r="H1666" s="507"/>
      <c r="I1666" s="507"/>
      <c r="J1666" s="507"/>
      <c r="K1666" s="506"/>
      <c r="L1666" s="419">
        <v>402</v>
      </c>
      <c r="M1666" s="420"/>
      <c r="N1666" s="205"/>
      <c r="O1666" s="205"/>
      <c r="P1666" s="420"/>
      <c r="Q1666" s="420"/>
      <c r="R1666" s="205"/>
      <c r="S1666" s="205"/>
      <c r="T1666" s="420"/>
      <c r="U1666" s="205"/>
      <c r="V1666" s="211" t="s">
        <v>4121</v>
      </c>
      <c r="W1666" s="214">
        <v>42782</v>
      </c>
      <c r="X1666" s="371">
        <v>5290149</v>
      </c>
      <c r="Y1666" s="371"/>
      <c r="Z1666" s="371">
        <f t="shared" si="63"/>
        <v>323286.91999999993</v>
      </c>
      <c r="AA1666" s="371">
        <v>4966862.08</v>
      </c>
      <c r="AB1666" s="505" t="s">
        <v>625</v>
      </c>
      <c r="AC1666" s="506"/>
      <c r="AD1666" s="419" t="s">
        <v>10205</v>
      </c>
      <c r="AE1666" s="417" t="s">
        <v>4434</v>
      </c>
      <c r="AF1666" s="420" t="s">
        <v>4121</v>
      </c>
      <c r="AG1666" s="216"/>
      <c r="AH1666" s="421"/>
      <c r="AI1666" s="217"/>
      <c r="BA1666" s="209" t="s">
        <v>10433</v>
      </c>
      <c r="BB1666" s="209" t="s">
        <v>10411</v>
      </c>
      <c r="BC1666" s="252"/>
      <c r="BD1666" s="252"/>
      <c r="BE1666" s="252"/>
      <c r="BF1666" s="252"/>
      <c r="BG1666" s="252"/>
      <c r="BH1666" s="252"/>
      <c r="BI1666" s="252"/>
      <c r="BJ1666" s="252"/>
      <c r="BK1666" s="252"/>
      <c r="BL1666" s="252"/>
      <c r="BM1666" s="252"/>
    </row>
    <row r="1667" spans="1:65" s="209" customFormat="1" ht="44.25" customHeight="1">
      <c r="A1667" s="420">
        <v>1664</v>
      </c>
      <c r="B1667" s="419" t="s">
        <v>10629</v>
      </c>
      <c r="C1667" s="419" t="s">
        <v>8893</v>
      </c>
      <c r="D1667" s="419" t="s">
        <v>4121</v>
      </c>
      <c r="E1667" s="505" t="s">
        <v>10630</v>
      </c>
      <c r="F1667" s="507"/>
      <c r="G1667" s="507"/>
      <c r="H1667" s="507"/>
      <c r="I1667" s="507"/>
      <c r="J1667" s="507"/>
      <c r="K1667" s="506"/>
      <c r="L1667" s="419" t="s">
        <v>4121</v>
      </c>
      <c r="M1667" s="420"/>
      <c r="N1667" s="205"/>
      <c r="O1667" s="205"/>
      <c r="P1667" s="420"/>
      <c r="Q1667" s="420"/>
      <c r="R1667" s="205"/>
      <c r="S1667" s="205"/>
      <c r="T1667" s="420"/>
      <c r="U1667" s="205"/>
      <c r="V1667" s="211">
        <v>498</v>
      </c>
      <c r="W1667" s="214">
        <v>45910</v>
      </c>
      <c r="X1667" s="371">
        <v>96565948.230000004</v>
      </c>
      <c r="Y1667" s="371"/>
      <c r="Z1667" s="371">
        <f t="shared" si="63"/>
        <v>1570800.0700000077</v>
      </c>
      <c r="AA1667" s="371">
        <v>94995148.159999996</v>
      </c>
      <c r="AB1667" s="505" t="s">
        <v>10631</v>
      </c>
      <c r="AC1667" s="506"/>
      <c r="AD1667" s="419" t="s">
        <v>10205</v>
      </c>
      <c r="AE1667" s="417"/>
      <c r="AF1667" s="420" t="s">
        <v>4121</v>
      </c>
      <c r="AG1667" s="216"/>
      <c r="AH1667" s="421"/>
      <c r="AI1667" s="217"/>
      <c r="BA1667" s="209" t="s">
        <v>10632</v>
      </c>
      <c r="BC1667" s="252"/>
      <c r="BD1667" s="252"/>
      <c r="BE1667" s="252"/>
      <c r="BF1667" s="252"/>
      <c r="BG1667" s="252"/>
      <c r="BH1667" s="252"/>
      <c r="BI1667" s="252"/>
      <c r="BJ1667" s="252"/>
      <c r="BK1667" s="252"/>
      <c r="BL1667" s="252"/>
      <c r="BM1667" s="252"/>
    </row>
    <row r="1668" spans="1:65" s="209" customFormat="1" ht="22.5" customHeight="1">
      <c r="A1668" s="420">
        <v>1665</v>
      </c>
      <c r="B1668" s="419" t="s">
        <v>4400</v>
      </c>
      <c r="C1668" s="419" t="s">
        <v>8893</v>
      </c>
      <c r="D1668" s="419"/>
      <c r="E1668" s="505" t="s">
        <v>10434</v>
      </c>
      <c r="F1668" s="507"/>
      <c r="G1668" s="507"/>
      <c r="H1668" s="507"/>
      <c r="I1668" s="507"/>
      <c r="J1668" s="507"/>
      <c r="K1668" s="506"/>
      <c r="L1668" s="419"/>
      <c r="M1668" s="420"/>
      <c r="N1668" s="205"/>
      <c r="O1668" s="205"/>
      <c r="P1668" s="420"/>
      <c r="Q1668" s="420"/>
      <c r="R1668" s="205"/>
      <c r="S1668" s="205"/>
      <c r="T1668" s="420"/>
      <c r="U1668" s="205"/>
      <c r="V1668" s="211">
        <v>552</v>
      </c>
      <c r="W1668" s="214">
        <v>42754</v>
      </c>
      <c r="X1668" s="371">
        <v>9219908.1999999993</v>
      </c>
      <c r="Y1668" s="371"/>
      <c r="Z1668" s="371">
        <f t="shared" si="63"/>
        <v>563438.80999999866</v>
      </c>
      <c r="AA1668" s="371">
        <v>8656469.3900000006</v>
      </c>
      <c r="AB1668" s="505" t="s">
        <v>4401</v>
      </c>
      <c r="AC1668" s="506"/>
      <c r="AD1668" s="419" t="s">
        <v>10205</v>
      </c>
      <c r="AE1668" s="417" t="s">
        <v>4434</v>
      </c>
      <c r="AF1668" s="420" t="s">
        <v>4121</v>
      </c>
      <c r="AG1668" s="216"/>
      <c r="AH1668" s="421"/>
      <c r="AI1668" s="217"/>
      <c r="BA1668" s="209" t="s">
        <v>10435</v>
      </c>
      <c r="BB1668" s="209" t="s">
        <v>10411</v>
      </c>
      <c r="BC1668" s="252"/>
      <c r="BD1668" s="252"/>
      <c r="BE1668" s="252"/>
      <c r="BF1668" s="252"/>
      <c r="BG1668" s="252"/>
      <c r="BH1668" s="252"/>
      <c r="BI1668" s="252"/>
      <c r="BJ1668" s="252"/>
      <c r="BK1668" s="252"/>
      <c r="BL1668" s="252"/>
      <c r="BM1668" s="252"/>
    </row>
    <row r="1669" spans="1:65" s="209" customFormat="1" ht="22.5" customHeight="1">
      <c r="A1669" s="420">
        <v>1666</v>
      </c>
      <c r="B1669" s="222" t="s">
        <v>8293</v>
      </c>
      <c r="C1669" s="222" t="s">
        <v>8893</v>
      </c>
      <c r="D1669" s="420">
        <v>8117</v>
      </c>
      <c r="E1669" s="530" t="s">
        <v>10339</v>
      </c>
      <c r="F1669" s="531"/>
      <c r="G1669" s="531"/>
      <c r="H1669" s="531"/>
      <c r="I1669" s="531"/>
      <c r="J1669" s="531"/>
      <c r="K1669" s="532"/>
      <c r="L1669" s="419"/>
      <c r="M1669" s="202">
        <v>167</v>
      </c>
      <c r="N1669" s="203">
        <v>44489</v>
      </c>
      <c r="O1669" s="421">
        <v>330037</v>
      </c>
      <c r="P1669" s="421">
        <v>173700.63</v>
      </c>
      <c r="Q1669" s="371">
        <v>156336.37</v>
      </c>
      <c r="R1669" s="505" t="s">
        <v>8299</v>
      </c>
      <c r="S1669" s="506"/>
      <c r="T1669" s="419" t="s">
        <v>4760</v>
      </c>
      <c r="U1669" s="417" t="s">
        <v>4761</v>
      </c>
      <c r="V1669" s="202">
        <v>167</v>
      </c>
      <c r="W1669" s="203">
        <v>44489</v>
      </c>
      <c r="X1669" s="421">
        <v>330037</v>
      </c>
      <c r="Y1669" s="421">
        <v>173700.63</v>
      </c>
      <c r="Z1669" s="371">
        <f t="shared" si="63"/>
        <v>183254.57</v>
      </c>
      <c r="AA1669" s="371">
        <v>146782.43</v>
      </c>
      <c r="AB1669" s="505" t="s">
        <v>8299</v>
      </c>
      <c r="AC1669" s="506"/>
      <c r="AD1669" s="419" t="s">
        <v>10205</v>
      </c>
      <c r="AE1669" s="417" t="s">
        <v>4434</v>
      </c>
      <c r="AF1669" s="420" t="s">
        <v>4121</v>
      </c>
      <c r="AG1669" s="216"/>
      <c r="AH1669" s="421"/>
      <c r="AI1669" s="217"/>
      <c r="BA1669" s="209" t="s">
        <v>10436</v>
      </c>
      <c r="BB1669" s="209" t="s">
        <v>10411</v>
      </c>
      <c r="BC1669" s="252"/>
      <c r="BD1669" s="252"/>
      <c r="BE1669" s="252"/>
      <c r="BF1669" s="252"/>
      <c r="BG1669" s="252"/>
      <c r="BH1669" s="252"/>
      <c r="BI1669" s="252"/>
      <c r="BJ1669" s="252"/>
      <c r="BK1669" s="252"/>
      <c r="BL1669" s="252"/>
      <c r="BM1669" s="252"/>
    </row>
    <row r="1670" spans="1:65" s="209" customFormat="1" ht="54" customHeight="1">
      <c r="A1670" s="420">
        <v>1667</v>
      </c>
      <c r="B1670" s="419" t="s">
        <v>8295</v>
      </c>
      <c r="C1670" s="419" t="s">
        <v>8893</v>
      </c>
      <c r="D1670" s="419"/>
      <c r="E1670" s="505" t="s">
        <v>9739</v>
      </c>
      <c r="F1670" s="507"/>
      <c r="G1670" s="507"/>
      <c r="H1670" s="507"/>
      <c r="I1670" s="507"/>
      <c r="J1670" s="507"/>
      <c r="K1670" s="506"/>
      <c r="L1670" s="419"/>
      <c r="M1670" s="420"/>
      <c r="N1670" s="205"/>
      <c r="O1670" s="205"/>
      <c r="P1670" s="420"/>
      <c r="Q1670" s="420"/>
      <c r="R1670" s="205"/>
      <c r="S1670" s="205"/>
      <c r="T1670" s="420"/>
      <c r="U1670" s="205"/>
      <c r="V1670" s="211">
        <v>14</v>
      </c>
      <c r="W1670" s="214">
        <v>44404</v>
      </c>
      <c r="X1670" s="421">
        <v>12223.79</v>
      </c>
      <c r="Y1670" s="421">
        <v>5602.34</v>
      </c>
      <c r="Z1670" s="371">
        <f t="shared" si="63"/>
        <v>12223.79</v>
      </c>
      <c r="AA1670" s="371">
        <v>0</v>
      </c>
      <c r="AB1670" s="505" t="s">
        <v>8299</v>
      </c>
      <c r="AC1670" s="506"/>
      <c r="AD1670" s="419" t="s">
        <v>10205</v>
      </c>
      <c r="AE1670" s="417" t="s">
        <v>4434</v>
      </c>
      <c r="AF1670" s="420" t="s">
        <v>4121</v>
      </c>
      <c r="AG1670" s="216"/>
      <c r="AH1670" s="421"/>
      <c r="AI1670" s="217"/>
      <c r="BA1670" s="209" t="s">
        <v>8923</v>
      </c>
      <c r="BB1670" s="209" t="s">
        <v>10411</v>
      </c>
      <c r="BC1670" s="252"/>
      <c r="BD1670" s="252"/>
      <c r="BE1670" s="252"/>
      <c r="BF1670" s="252"/>
      <c r="BG1670" s="252"/>
      <c r="BH1670" s="252"/>
      <c r="BI1670" s="252"/>
      <c r="BJ1670" s="252"/>
      <c r="BK1670" s="252"/>
      <c r="BL1670" s="252"/>
      <c r="BM1670" s="252"/>
    </row>
    <row r="1671" spans="1:65" s="209" customFormat="1" ht="22.5" customHeight="1">
      <c r="A1671" s="420">
        <v>1668</v>
      </c>
      <c r="B1671" s="419" t="s">
        <v>10437</v>
      </c>
      <c r="C1671" s="419" t="s">
        <v>8893</v>
      </c>
      <c r="D1671" s="419">
        <v>8391</v>
      </c>
      <c r="E1671" s="505" t="s">
        <v>9739</v>
      </c>
      <c r="F1671" s="507"/>
      <c r="G1671" s="507"/>
      <c r="H1671" s="507"/>
      <c r="I1671" s="507"/>
      <c r="J1671" s="507"/>
      <c r="K1671" s="506"/>
      <c r="L1671" s="419"/>
      <c r="M1671" s="420"/>
      <c r="N1671" s="205"/>
      <c r="O1671" s="205"/>
      <c r="P1671" s="420"/>
      <c r="Q1671" s="420"/>
      <c r="R1671" s="205"/>
      <c r="S1671" s="205"/>
      <c r="T1671" s="420"/>
      <c r="U1671" s="205"/>
      <c r="V1671" s="211">
        <v>84</v>
      </c>
      <c r="W1671" s="214">
        <v>44404</v>
      </c>
      <c r="X1671" s="421">
        <v>73342.75</v>
      </c>
      <c r="Y1671" s="421"/>
      <c r="Z1671" s="371">
        <f t="shared" si="63"/>
        <v>73342.75</v>
      </c>
      <c r="AA1671" s="371">
        <v>0</v>
      </c>
      <c r="AB1671" s="505" t="s">
        <v>8299</v>
      </c>
      <c r="AC1671" s="506"/>
      <c r="AD1671" s="419" t="s">
        <v>10205</v>
      </c>
      <c r="AE1671" s="417" t="s">
        <v>4434</v>
      </c>
      <c r="AF1671" s="420" t="s">
        <v>4121</v>
      </c>
      <c r="AG1671" s="216"/>
      <c r="AH1671" s="421"/>
      <c r="AI1671" s="217"/>
      <c r="BA1671" s="209" t="s">
        <v>10438</v>
      </c>
      <c r="BB1671" s="209" t="s">
        <v>10411</v>
      </c>
      <c r="BC1671" s="252"/>
      <c r="BD1671" s="252"/>
      <c r="BE1671" s="252"/>
      <c r="BF1671" s="252"/>
      <c r="BG1671" s="252"/>
      <c r="BH1671" s="252"/>
      <c r="BI1671" s="252"/>
      <c r="BJ1671" s="252"/>
      <c r="BK1671" s="252"/>
      <c r="BL1671" s="252"/>
      <c r="BM1671" s="252"/>
    </row>
    <row r="1672" spans="1:65" s="209" customFormat="1" ht="68.25" customHeight="1">
      <c r="A1672" s="420">
        <v>1669</v>
      </c>
      <c r="B1672" s="419" t="s">
        <v>6019</v>
      </c>
      <c r="C1672" s="419" t="s">
        <v>8893</v>
      </c>
      <c r="D1672" s="419" t="s">
        <v>4121</v>
      </c>
      <c r="E1672" s="505" t="s">
        <v>10464</v>
      </c>
      <c r="F1672" s="507"/>
      <c r="G1672" s="507"/>
      <c r="H1672" s="507"/>
      <c r="I1672" s="507"/>
      <c r="J1672" s="507"/>
      <c r="K1672" s="506"/>
      <c r="L1672" s="419" t="s">
        <v>4121</v>
      </c>
      <c r="M1672" s="420"/>
      <c r="N1672" s="205"/>
      <c r="O1672" s="205"/>
      <c r="P1672" s="420"/>
      <c r="Q1672" s="420"/>
      <c r="R1672" s="205"/>
      <c r="S1672" s="205"/>
      <c r="T1672" s="420"/>
      <c r="U1672" s="205"/>
      <c r="V1672" s="211">
        <v>100</v>
      </c>
      <c r="W1672" s="214">
        <v>43403</v>
      </c>
      <c r="X1672" s="421">
        <v>2268511.9500000002</v>
      </c>
      <c r="Y1672" s="421"/>
      <c r="Z1672" s="371">
        <f t="shared" si="63"/>
        <v>138631.24000000022</v>
      </c>
      <c r="AA1672" s="371">
        <v>2129880.71</v>
      </c>
      <c r="AB1672" s="505" t="s">
        <v>6020</v>
      </c>
      <c r="AC1672" s="506"/>
      <c r="AD1672" s="419" t="s">
        <v>10205</v>
      </c>
      <c r="AE1672" s="417" t="s">
        <v>4434</v>
      </c>
      <c r="AF1672" s="420" t="s">
        <v>4121</v>
      </c>
      <c r="AG1672" s="216"/>
      <c r="AH1672" s="421"/>
      <c r="AI1672" s="217"/>
      <c r="BA1672" s="209" t="s">
        <v>10465</v>
      </c>
      <c r="BB1672" s="209" t="s">
        <v>10411</v>
      </c>
      <c r="BC1672" s="252"/>
      <c r="BD1672" s="252"/>
      <c r="BE1672" s="252"/>
      <c r="BF1672" s="252"/>
      <c r="BG1672" s="252"/>
      <c r="BH1672" s="252"/>
      <c r="BI1672" s="252"/>
      <c r="BJ1672" s="252"/>
      <c r="BK1672" s="252"/>
      <c r="BL1672" s="252"/>
      <c r="BM1672" s="252"/>
    </row>
    <row r="1673" spans="1:65" s="209" customFormat="1" ht="68.25" customHeight="1">
      <c r="A1673" s="420">
        <v>1670</v>
      </c>
      <c r="B1673" s="419" t="s">
        <v>7826</v>
      </c>
      <c r="C1673" s="419" t="s">
        <v>8893</v>
      </c>
      <c r="D1673" s="419" t="s">
        <v>4121</v>
      </c>
      <c r="E1673" s="505" t="s">
        <v>10466</v>
      </c>
      <c r="F1673" s="507"/>
      <c r="G1673" s="507"/>
      <c r="H1673" s="507"/>
      <c r="I1673" s="507"/>
      <c r="J1673" s="507"/>
      <c r="K1673" s="506"/>
      <c r="L1673" s="419" t="s">
        <v>4121</v>
      </c>
      <c r="M1673" s="420"/>
      <c r="N1673" s="205"/>
      <c r="O1673" s="205"/>
      <c r="P1673" s="420"/>
      <c r="Q1673" s="420"/>
      <c r="R1673" s="205"/>
      <c r="S1673" s="205"/>
      <c r="T1673" s="420"/>
      <c r="U1673" s="205"/>
      <c r="V1673" s="211">
        <v>368</v>
      </c>
      <c r="W1673" s="203">
        <v>43300</v>
      </c>
      <c r="X1673" s="371">
        <v>2209000</v>
      </c>
      <c r="Y1673" s="421"/>
      <c r="Z1673" s="371">
        <f t="shared" si="63"/>
        <v>134994.41999999993</v>
      </c>
      <c r="AA1673" s="371">
        <v>2074005.58</v>
      </c>
      <c r="AB1673" s="504" t="s">
        <v>7827</v>
      </c>
      <c r="AC1673" s="504"/>
      <c r="AD1673" s="419" t="s">
        <v>10205</v>
      </c>
      <c r="AE1673" s="417" t="s">
        <v>4434</v>
      </c>
      <c r="AF1673" s="420" t="s">
        <v>4121</v>
      </c>
      <c r="AG1673" s="216"/>
      <c r="AH1673" s="421"/>
      <c r="AI1673" s="217"/>
      <c r="BA1673" s="209" t="s">
        <v>10467</v>
      </c>
      <c r="BB1673" s="209" t="s">
        <v>10411</v>
      </c>
      <c r="BC1673" s="252"/>
      <c r="BD1673" s="252"/>
      <c r="BE1673" s="252"/>
      <c r="BF1673" s="252"/>
      <c r="BG1673" s="252"/>
      <c r="BH1673" s="252"/>
      <c r="BI1673" s="252"/>
      <c r="BJ1673" s="252"/>
      <c r="BK1673" s="252"/>
      <c r="BL1673" s="252"/>
      <c r="BM1673" s="252"/>
    </row>
    <row r="1674" spans="1:65" s="209" customFormat="1" ht="68.25" customHeight="1">
      <c r="A1674" s="420">
        <v>1671</v>
      </c>
      <c r="B1674" s="222" t="s">
        <v>5623</v>
      </c>
      <c r="C1674" s="419" t="s">
        <v>8893</v>
      </c>
      <c r="D1674" s="419">
        <v>1301</v>
      </c>
      <c r="E1674" s="505" t="s">
        <v>10469</v>
      </c>
      <c r="F1674" s="507"/>
      <c r="G1674" s="507"/>
      <c r="H1674" s="507"/>
      <c r="I1674" s="507"/>
      <c r="J1674" s="507"/>
      <c r="K1674" s="506"/>
      <c r="L1674" s="419" t="s">
        <v>4121</v>
      </c>
      <c r="M1674" s="420"/>
      <c r="N1674" s="205"/>
      <c r="O1674" s="205"/>
      <c r="P1674" s="420"/>
      <c r="Q1674" s="420"/>
      <c r="R1674" s="205"/>
      <c r="S1674" s="205"/>
      <c r="T1674" s="420"/>
      <c r="U1674" s="205"/>
      <c r="V1674" s="202">
        <v>392</v>
      </c>
      <c r="W1674" s="203">
        <v>43110</v>
      </c>
      <c r="X1674" s="371">
        <v>3082337</v>
      </c>
      <c r="Y1674" s="421"/>
      <c r="Z1674" s="371">
        <f t="shared" si="63"/>
        <v>188364.99000000022</v>
      </c>
      <c r="AA1674" s="371">
        <v>2893972.01</v>
      </c>
      <c r="AB1674" s="504" t="s">
        <v>5624</v>
      </c>
      <c r="AC1674" s="504"/>
      <c r="AD1674" s="419" t="s">
        <v>10205</v>
      </c>
      <c r="AE1674" s="417" t="s">
        <v>4434</v>
      </c>
      <c r="AF1674" s="420" t="s">
        <v>4121</v>
      </c>
      <c r="AG1674" s="216"/>
      <c r="AH1674" s="421"/>
      <c r="AI1674" s="217"/>
      <c r="BA1674" s="209" t="s">
        <v>10468</v>
      </c>
      <c r="BB1674" s="209" t="s">
        <v>10411</v>
      </c>
      <c r="BC1674" s="252"/>
      <c r="BD1674" s="252"/>
      <c r="BE1674" s="252"/>
      <c r="BF1674" s="252"/>
      <c r="BG1674" s="252"/>
      <c r="BH1674" s="252"/>
      <c r="BI1674" s="252"/>
      <c r="BJ1674" s="252"/>
      <c r="BK1674" s="252"/>
      <c r="BL1674" s="252"/>
      <c r="BM1674" s="252"/>
    </row>
    <row r="1675" spans="1:65" s="209" customFormat="1" ht="68.25" customHeight="1">
      <c r="A1675" s="420">
        <v>1672</v>
      </c>
      <c r="B1675" s="420" t="s">
        <v>2544</v>
      </c>
      <c r="C1675" s="417" t="s">
        <v>8893</v>
      </c>
      <c r="D1675" s="420" t="s">
        <v>4121</v>
      </c>
      <c r="E1675" s="497" t="s">
        <v>10472</v>
      </c>
      <c r="F1675" s="497"/>
      <c r="G1675" s="497"/>
      <c r="H1675" s="497"/>
      <c r="I1675" s="497"/>
      <c r="J1675" s="497"/>
      <c r="K1675" s="497"/>
      <c r="L1675" s="417" t="s">
        <v>4121</v>
      </c>
      <c r="M1675" s="420"/>
      <c r="N1675" s="205"/>
      <c r="O1675" s="205"/>
      <c r="P1675" s="420"/>
      <c r="Q1675" s="420"/>
      <c r="R1675" s="205"/>
      <c r="S1675" s="205"/>
      <c r="T1675" s="420"/>
      <c r="U1675" s="205"/>
      <c r="V1675" s="202">
        <v>50</v>
      </c>
      <c r="W1675" s="203">
        <v>42233</v>
      </c>
      <c r="X1675" s="371">
        <v>40000</v>
      </c>
      <c r="Y1675" s="421"/>
      <c r="Z1675" s="371">
        <f t="shared" si="63"/>
        <v>40000</v>
      </c>
      <c r="AA1675" s="371">
        <v>0</v>
      </c>
      <c r="AB1675" s="504" t="s">
        <v>2545</v>
      </c>
      <c r="AC1675" s="504"/>
      <c r="AD1675" s="419" t="s">
        <v>10205</v>
      </c>
      <c r="AE1675" s="417" t="s">
        <v>4434</v>
      </c>
      <c r="AF1675" s="420" t="s">
        <v>4121</v>
      </c>
      <c r="AG1675" s="216"/>
      <c r="AH1675" s="421"/>
      <c r="AI1675" s="217"/>
      <c r="BA1675" s="209" t="s">
        <v>10473</v>
      </c>
      <c r="BB1675" s="209" t="s">
        <v>10411</v>
      </c>
      <c r="BC1675" s="252"/>
      <c r="BD1675" s="252"/>
      <c r="BE1675" s="252"/>
      <c r="BF1675" s="252"/>
      <c r="BG1675" s="252"/>
      <c r="BH1675" s="252"/>
      <c r="BI1675" s="252"/>
      <c r="BJ1675" s="252"/>
      <c r="BK1675" s="252"/>
      <c r="BL1675" s="252"/>
      <c r="BM1675" s="252"/>
    </row>
    <row r="1676" spans="1:65" s="209" customFormat="1" ht="68.25" customHeight="1">
      <c r="A1676" s="420">
        <v>1673</v>
      </c>
      <c r="B1676" s="420" t="s">
        <v>2542</v>
      </c>
      <c r="C1676" s="417" t="s">
        <v>8893</v>
      </c>
      <c r="D1676" s="420" t="s">
        <v>4121</v>
      </c>
      <c r="E1676" s="514" t="s">
        <v>10475</v>
      </c>
      <c r="F1676" s="515"/>
      <c r="G1676" s="515"/>
      <c r="H1676" s="515"/>
      <c r="I1676" s="515"/>
      <c r="J1676" s="515"/>
      <c r="K1676" s="516"/>
      <c r="L1676" s="417" t="s">
        <v>4121</v>
      </c>
      <c r="M1676" s="420"/>
      <c r="N1676" s="205"/>
      <c r="O1676" s="205"/>
      <c r="P1676" s="420"/>
      <c r="Q1676" s="420"/>
      <c r="R1676" s="205"/>
      <c r="S1676" s="205"/>
      <c r="T1676" s="420"/>
      <c r="U1676" s="205"/>
      <c r="V1676" s="202">
        <v>463.6</v>
      </c>
      <c r="W1676" s="203">
        <v>42170</v>
      </c>
      <c r="X1676" s="371">
        <v>1950000</v>
      </c>
      <c r="Y1676" s="421">
        <v>0</v>
      </c>
      <c r="Z1676" s="371">
        <f t="shared" si="63"/>
        <v>119166.62999999989</v>
      </c>
      <c r="AA1676" s="371">
        <v>1830833.37</v>
      </c>
      <c r="AB1676" s="504" t="s">
        <v>2543</v>
      </c>
      <c r="AC1676" s="504"/>
      <c r="AD1676" s="419" t="s">
        <v>10205</v>
      </c>
      <c r="AE1676" s="417" t="s">
        <v>4434</v>
      </c>
      <c r="AF1676" s="420" t="s">
        <v>4121</v>
      </c>
      <c r="AG1676" s="216"/>
      <c r="AH1676" s="421"/>
      <c r="AI1676" s="217"/>
      <c r="BA1676" s="209" t="s">
        <v>10474</v>
      </c>
      <c r="BB1676" s="209" t="s">
        <v>10411</v>
      </c>
      <c r="BC1676" s="252"/>
      <c r="BD1676" s="252"/>
      <c r="BE1676" s="252"/>
      <c r="BF1676" s="252"/>
      <c r="BG1676" s="252"/>
      <c r="BH1676" s="252"/>
      <c r="BI1676" s="252"/>
      <c r="BJ1676" s="252"/>
      <c r="BK1676" s="252"/>
      <c r="BL1676" s="252"/>
      <c r="BM1676" s="252"/>
    </row>
    <row r="1677" spans="1:65" s="209" customFormat="1" ht="68.25" customHeight="1">
      <c r="A1677" s="420">
        <v>1674</v>
      </c>
      <c r="B1677" s="420" t="s">
        <v>1114</v>
      </c>
      <c r="C1677" s="417" t="s">
        <v>8893</v>
      </c>
      <c r="D1677" s="420" t="s">
        <v>4121</v>
      </c>
      <c r="E1677" s="514" t="s">
        <v>10476</v>
      </c>
      <c r="F1677" s="515"/>
      <c r="G1677" s="515"/>
      <c r="H1677" s="515"/>
      <c r="I1677" s="515"/>
      <c r="J1677" s="515"/>
      <c r="K1677" s="516"/>
      <c r="L1677" s="417" t="s">
        <v>4121</v>
      </c>
      <c r="M1677" s="420"/>
      <c r="N1677" s="205"/>
      <c r="O1677" s="205"/>
      <c r="P1677" s="420"/>
      <c r="Q1677" s="420"/>
      <c r="R1677" s="205"/>
      <c r="S1677" s="205"/>
      <c r="T1677" s="420"/>
      <c r="U1677" s="205"/>
      <c r="V1677" s="202">
        <v>812</v>
      </c>
      <c r="W1677" s="203">
        <v>41729</v>
      </c>
      <c r="X1677" s="371">
        <v>1800000</v>
      </c>
      <c r="Y1677" s="421"/>
      <c r="Z1677" s="371">
        <f t="shared" si="63"/>
        <v>110000</v>
      </c>
      <c r="AA1677" s="371">
        <v>1690000</v>
      </c>
      <c r="AB1677" s="504" t="s">
        <v>1115</v>
      </c>
      <c r="AC1677" s="504"/>
      <c r="AD1677" s="419" t="s">
        <v>10205</v>
      </c>
      <c r="AE1677" s="417" t="s">
        <v>4434</v>
      </c>
      <c r="AF1677" s="420" t="s">
        <v>4121</v>
      </c>
      <c r="AG1677" s="216"/>
      <c r="AH1677" s="421"/>
      <c r="AI1677" s="217"/>
      <c r="BA1677" s="209" t="s">
        <v>10477</v>
      </c>
      <c r="BC1677" s="252"/>
      <c r="BD1677" s="252"/>
      <c r="BE1677" s="252"/>
      <c r="BF1677" s="252"/>
      <c r="BG1677" s="252"/>
      <c r="BH1677" s="252"/>
      <c r="BI1677" s="252"/>
      <c r="BJ1677" s="252"/>
      <c r="BK1677" s="252"/>
      <c r="BL1677" s="252"/>
      <c r="BM1677" s="252"/>
    </row>
    <row r="1678" spans="1:65" s="209" customFormat="1" ht="68.25" customHeight="1">
      <c r="A1678" s="420">
        <v>1675</v>
      </c>
      <c r="B1678" s="420" t="s">
        <v>2542</v>
      </c>
      <c r="C1678" s="417" t="s">
        <v>8893</v>
      </c>
      <c r="D1678" s="420" t="s">
        <v>4121</v>
      </c>
      <c r="E1678" s="514" t="s">
        <v>10478</v>
      </c>
      <c r="F1678" s="515"/>
      <c r="G1678" s="515"/>
      <c r="H1678" s="515"/>
      <c r="I1678" s="515"/>
      <c r="J1678" s="515"/>
      <c r="K1678" s="516"/>
      <c r="L1678" s="417" t="s">
        <v>4121</v>
      </c>
      <c r="M1678" s="420"/>
      <c r="N1678" s="205"/>
      <c r="O1678" s="205"/>
      <c r="P1678" s="420"/>
      <c r="Q1678" s="420"/>
      <c r="R1678" s="205"/>
      <c r="S1678" s="205"/>
      <c r="T1678" s="420"/>
      <c r="U1678" s="205"/>
      <c r="V1678" s="202">
        <v>159</v>
      </c>
      <c r="W1678" s="203">
        <v>42594</v>
      </c>
      <c r="X1678" s="371">
        <v>404167</v>
      </c>
      <c r="Y1678" s="421"/>
      <c r="Z1678" s="371">
        <f t="shared" si="63"/>
        <v>24699.070000000007</v>
      </c>
      <c r="AA1678" s="371">
        <v>379467.93</v>
      </c>
      <c r="AB1678" s="504" t="s">
        <v>4098</v>
      </c>
      <c r="AC1678" s="504"/>
      <c r="AD1678" s="419" t="s">
        <v>10205</v>
      </c>
      <c r="AE1678" s="417" t="s">
        <v>4434</v>
      </c>
      <c r="AF1678" s="420" t="s">
        <v>4121</v>
      </c>
      <c r="AG1678" s="216"/>
      <c r="AH1678" s="421"/>
      <c r="AI1678" s="217"/>
      <c r="BA1678" s="209" t="s">
        <v>10479</v>
      </c>
      <c r="BB1678" s="209" t="s">
        <v>10411</v>
      </c>
      <c r="BC1678" s="252"/>
      <c r="BD1678" s="252"/>
      <c r="BE1678" s="252"/>
      <c r="BF1678" s="252"/>
      <c r="BG1678" s="252"/>
      <c r="BH1678" s="252"/>
      <c r="BI1678" s="252"/>
      <c r="BJ1678" s="252"/>
      <c r="BK1678" s="252"/>
      <c r="BL1678" s="252"/>
      <c r="BM1678" s="252"/>
    </row>
    <row r="1679" spans="1:65" s="209" customFormat="1" ht="68.25" customHeight="1">
      <c r="A1679" s="420">
        <v>1676</v>
      </c>
      <c r="B1679" s="271" t="s">
        <v>6047</v>
      </c>
      <c r="C1679" s="417" t="s">
        <v>8893</v>
      </c>
      <c r="D1679" s="420">
        <v>9071</v>
      </c>
      <c r="E1679" s="498" t="s">
        <v>10481</v>
      </c>
      <c r="F1679" s="499"/>
      <c r="G1679" s="499"/>
      <c r="H1679" s="499"/>
      <c r="I1679" s="499"/>
      <c r="J1679" s="499"/>
      <c r="K1679" s="500"/>
      <c r="L1679" s="417" t="s">
        <v>4121</v>
      </c>
      <c r="M1679" s="420"/>
      <c r="N1679" s="205"/>
      <c r="O1679" s="205"/>
      <c r="P1679" s="420"/>
      <c r="Q1679" s="420"/>
      <c r="R1679" s="205"/>
      <c r="S1679" s="205"/>
      <c r="T1679" s="420"/>
      <c r="U1679" s="205"/>
      <c r="V1679" s="202">
        <v>427</v>
      </c>
      <c r="W1679" s="203">
        <v>43336</v>
      </c>
      <c r="X1679" s="371">
        <v>1962157.22</v>
      </c>
      <c r="Y1679" s="421"/>
      <c r="Z1679" s="371">
        <f t="shared" si="63"/>
        <v>119909.57000000007</v>
      </c>
      <c r="AA1679" s="371">
        <v>1842247.65</v>
      </c>
      <c r="AB1679" s="504" t="s">
        <v>6048</v>
      </c>
      <c r="AC1679" s="504"/>
      <c r="AD1679" s="419" t="s">
        <v>10205</v>
      </c>
      <c r="AE1679" s="417" t="s">
        <v>4434</v>
      </c>
      <c r="AF1679" s="420" t="s">
        <v>4121</v>
      </c>
      <c r="AG1679" s="216"/>
      <c r="AH1679" s="421"/>
      <c r="AI1679" s="217"/>
      <c r="BA1679" s="209" t="s">
        <v>10480</v>
      </c>
      <c r="BB1679" s="209" t="s">
        <v>10411</v>
      </c>
      <c r="BC1679" s="252"/>
      <c r="BD1679" s="252"/>
      <c r="BE1679" s="252"/>
      <c r="BF1679" s="252"/>
      <c r="BG1679" s="252"/>
      <c r="BH1679" s="252"/>
      <c r="BI1679" s="252"/>
      <c r="BJ1679" s="252"/>
      <c r="BK1679" s="252"/>
      <c r="BL1679" s="252"/>
      <c r="BM1679" s="252"/>
    </row>
    <row r="1680" spans="1:65" s="209" customFormat="1" ht="68.25" customHeight="1">
      <c r="A1680" s="420">
        <v>1677</v>
      </c>
      <c r="B1680" s="420" t="s">
        <v>4102</v>
      </c>
      <c r="C1680" s="417" t="s">
        <v>8893</v>
      </c>
      <c r="D1680" s="420" t="s">
        <v>4121</v>
      </c>
      <c r="E1680" s="498" t="s">
        <v>10482</v>
      </c>
      <c r="F1680" s="499"/>
      <c r="G1680" s="499"/>
      <c r="H1680" s="499"/>
      <c r="I1680" s="499"/>
      <c r="J1680" s="499"/>
      <c r="K1680" s="500"/>
      <c r="L1680" s="417" t="s">
        <v>4121</v>
      </c>
      <c r="M1680" s="420"/>
      <c r="N1680" s="205"/>
      <c r="O1680" s="205"/>
      <c r="P1680" s="420"/>
      <c r="Q1680" s="420"/>
      <c r="R1680" s="205"/>
      <c r="S1680" s="205"/>
      <c r="T1680" s="420"/>
      <c r="U1680" s="205"/>
      <c r="V1680" s="202">
        <v>486</v>
      </c>
      <c r="W1680" s="203">
        <v>44935</v>
      </c>
      <c r="X1680" s="371">
        <v>3470117.23</v>
      </c>
      <c r="Y1680" s="421"/>
      <c r="Z1680" s="371">
        <f t="shared" si="63"/>
        <v>212062.72999999998</v>
      </c>
      <c r="AA1680" s="371">
        <v>3258054.5</v>
      </c>
      <c r="AB1680" s="504" t="s">
        <v>4103</v>
      </c>
      <c r="AC1680" s="504"/>
      <c r="AD1680" s="419" t="s">
        <v>10205</v>
      </c>
      <c r="AE1680" s="417" t="s">
        <v>4434</v>
      </c>
      <c r="AF1680" s="420" t="s">
        <v>4121</v>
      </c>
      <c r="AG1680" s="216"/>
      <c r="AH1680" s="421"/>
      <c r="AI1680" s="217"/>
      <c r="BA1680" s="209" t="s">
        <v>9351</v>
      </c>
      <c r="BB1680" s="209" t="s">
        <v>10411</v>
      </c>
      <c r="BC1680" s="252"/>
      <c r="BD1680" s="252"/>
      <c r="BE1680" s="252"/>
      <c r="BF1680" s="252"/>
      <c r="BG1680" s="252"/>
      <c r="BH1680" s="252"/>
      <c r="BI1680" s="252"/>
      <c r="BJ1680" s="252"/>
      <c r="BK1680" s="252"/>
      <c r="BL1680" s="252"/>
      <c r="BM1680" s="252"/>
    </row>
    <row r="1681" spans="1:65" s="209" customFormat="1" ht="68.25" customHeight="1">
      <c r="A1681" s="420">
        <v>1678</v>
      </c>
      <c r="B1681" s="419" t="s">
        <v>429</v>
      </c>
      <c r="C1681" s="419" t="s">
        <v>634</v>
      </c>
      <c r="D1681" s="419" t="s">
        <v>430</v>
      </c>
      <c r="E1681" s="498" t="s">
        <v>10483</v>
      </c>
      <c r="F1681" s="499"/>
      <c r="G1681" s="499"/>
      <c r="H1681" s="499"/>
      <c r="I1681" s="499"/>
      <c r="J1681" s="499"/>
      <c r="K1681" s="500"/>
      <c r="L1681" s="419">
        <v>12358.5</v>
      </c>
      <c r="M1681" s="420"/>
      <c r="N1681" s="205"/>
      <c r="O1681" s="205"/>
      <c r="P1681" s="420"/>
      <c r="Q1681" s="420"/>
      <c r="R1681" s="205"/>
      <c r="S1681" s="205"/>
      <c r="T1681" s="420"/>
      <c r="U1681" s="205"/>
      <c r="V1681" s="202" t="s">
        <v>4121</v>
      </c>
      <c r="W1681" s="214">
        <v>40497</v>
      </c>
      <c r="X1681" s="371">
        <v>77600</v>
      </c>
      <c r="Y1681" s="421"/>
      <c r="Z1681" s="371">
        <f t="shared" si="63"/>
        <v>77600</v>
      </c>
      <c r="AA1681" s="371">
        <v>0</v>
      </c>
      <c r="AB1681" s="498" t="s">
        <v>10484</v>
      </c>
      <c r="AC1681" s="500"/>
      <c r="AD1681" s="419" t="s">
        <v>10205</v>
      </c>
      <c r="AE1681" s="417" t="s">
        <v>4434</v>
      </c>
      <c r="AF1681" s="420" t="s">
        <v>4121</v>
      </c>
      <c r="AG1681" s="216"/>
      <c r="AH1681" s="421"/>
      <c r="AI1681" s="217"/>
      <c r="BA1681" s="209" t="s">
        <v>10485</v>
      </c>
      <c r="BB1681" s="209" t="s">
        <v>10411</v>
      </c>
      <c r="BC1681" s="252"/>
      <c r="BD1681" s="252"/>
      <c r="BE1681" s="252"/>
      <c r="BF1681" s="252"/>
      <c r="BG1681" s="252"/>
      <c r="BH1681" s="252"/>
      <c r="BI1681" s="252"/>
      <c r="BJ1681" s="252"/>
      <c r="BK1681" s="252"/>
      <c r="BL1681" s="252"/>
      <c r="BM1681" s="252"/>
    </row>
    <row r="1682" spans="1:65" s="209" customFormat="1" ht="68.25" customHeight="1">
      <c r="A1682" s="420">
        <v>1679</v>
      </c>
      <c r="B1682" s="419" t="s">
        <v>2805</v>
      </c>
      <c r="C1682" s="419" t="s">
        <v>634</v>
      </c>
      <c r="D1682" s="419" t="s">
        <v>2806</v>
      </c>
      <c r="E1682" s="498" t="s">
        <v>10486</v>
      </c>
      <c r="F1682" s="499"/>
      <c r="G1682" s="499"/>
      <c r="H1682" s="499"/>
      <c r="I1682" s="499"/>
      <c r="J1682" s="499"/>
      <c r="K1682" s="500"/>
      <c r="L1682" s="419">
        <v>12358.2</v>
      </c>
      <c r="M1682" s="420"/>
      <c r="N1682" s="205"/>
      <c r="O1682" s="205"/>
      <c r="P1682" s="420"/>
      <c r="Q1682" s="420"/>
      <c r="R1682" s="205"/>
      <c r="S1682" s="205"/>
      <c r="T1682" s="420"/>
      <c r="U1682" s="205"/>
      <c r="V1682" s="202" t="s">
        <v>4121</v>
      </c>
      <c r="W1682" s="214" t="s">
        <v>2807</v>
      </c>
      <c r="X1682" s="371">
        <v>1520000</v>
      </c>
      <c r="Y1682" s="421"/>
      <c r="Z1682" s="371">
        <f t="shared" si="63"/>
        <v>92888.840000000084</v>
      </c>
      <c r="AA1682" s="371">
        <v>1427111.16</v>
      </c>
      <c r="AB1682" s="498" t="s">
        <v>10484</v>
      </c>
      <c r="AC1682" s="500"/>
      <c r="AD1682" s="419" t="s">
        <v>10205</v>
      </c>
      <c r="AE1682" s="417" t="s">
        <v>4434</v>
      </c>
      <c r="AF1682" s="420" t="s">
        <v>4121</v>
      </c>
      <c r="AG1682" s="216"/>
      <c r="AH1682" s="421"/>
      <c r="AI1682" s="217"/>
      <c r="BA1682" s="209" t="s">
        <v>10487</v>
      </c>
      <c r="BB1682" s="209" t="s">
        <v>10411</v>
      </c>
      <c r="BC1682" s="252"/>
      <c r="BD1682" s="252"/>
      <c r="BE1682" s="252"/>
      <c r="BF1682" s="252"/>
      <c r="BG1682" s="252"/>
      <c r="BH1682" s="252"/>
      <c r="BI1682" s="252"/>
      <c r="BJ1682" s="252"/>
      <c r="BK1682" s="252"/>
      <c r="BL1682" s="252"/>
      <c r="BM1682" s="252"/>
    </row>
    <row r="1683" spans="1:65" s="209" customFormat="1" ht="68.25" customHeight="1">
      <c r="A1683" s="420">
        <v>1680</v>
      </c>
      <c r="B1683" s="419" t="s">
        <v>2808</v>
      </c>
      <c r="C1683" s="419" t="s">
        <v>634</v>
      </c>
      <c r="D1683" s="419" t="s">
        <v>2809</v>
      </c>
      <c r="E1683" s="498" t="s">
        <v>10488</v>
      </c>
      <c r="F1683" s="499"/>
      <c r="G1683" s="499"/>
      <c r="H1683" s="499"/>
      <c r="I1683" s="499"/>
      <c r="J1683" s="499"/>
      <c r="K1683" s="500"/>
      <c r="L1683" s="419">
        <v>5110.8999999999996</v>
      </c>
      <c r="M1683" s="420"/>
      <c r="N1683" s="205"/>
      <c r="O1683" s="205"/>
      <c r="P1683" s="420"/>
      <c r="Q1683" s="420"/>
      <c r="R1683" s="205"/>
      <c r="S1683" s="205"/>
      <c r="T1683" s="420"/>
      <c r="U1683" s="205"/>
      <c r="V1683" s="202" t="s">
        <v>4121</v>
      </c>
      <c r="W1683" s="214" t="s">
        <v>2807</v>
      </c>
      <c r="X1683" s="371">
        <v>3730957</v>
      </c>
      <c r="Y1683" s="421"/>
      <c r="Z1683" s="371">
        <f t="shared" si="63"/>
        <v>228002.95000000019</v>
      </c>
      <c r="AA1683" s="371">
        <v>3502954.05</v>
      </c>
      <c r="AB1683" s="498" t="s">
        <v>10484</v>
      </c>
      <c r="AC1683" s="500"/>
      <c r="AD1683" s="419" t="s">
        <v>10205</v>
      </c>
      <c r="AE1683" s="417" t="s">
        <v>4434</v>
      </c>
      <c r="AF1683" s="420" t="s">
        <v>4121</v>
      </c>
      <c r="AG1683" s="216"/>
      <c r="AH1683" s="421"/>
      <c r="AI1683" s="217"/>
      <c r="BA1683" s="209" t="s">
        <v>10489</v>
      </c>
      <c r="BB1683" s="209" t="s">
        <v>10411</v>
      </c>
      <c r="BC1683" s="252"/>
      <c r="BD1683" s="252"/>
      <c r="BE1683" s="252"/>
      <c r="BF1683" s="252"/>
      <c r="BG1683" s="252"/>
      <c r="BH1683" s="252"/>
      <c r="BI1683" s="252"/>
      <c r="BJ1683" s="252"/>
      <c r="BK1683" s="252"/>
      <c r="BL1683" s="252"/>
      <c r="BM1683" s="252"/>
    </row>
    <row r="1684" spans="1:65" s="209" customFormat="1" ht="68.25" customHeight="1">
      <c r="A1684" s="420">
        <v>1681</v>
      </c>
      <c r="B1684" s="419" t="s">
        <v>2810</v>
      </c>
      <c r="C1684" s="419" t="s">
        <v>634</v>
      </c>
      <c r="D1684" s="419" t="s">
        <v>2811</v>
      </c>
      <c r="E1684" s="498" t="s">
        <v>10488</v>
      </c>
      <c r="F1684" s="499"/>
      <c r="G1684" s="499"/>
      <c r="H1684" s="499"/>
      <c r="I1684" s="499"/>
      <c r="J1684" s="499"/>
      <c r="K1684" s="500"/>
      <c r="L1684" s="419">
        <v>15274.3</v>
      </c>
      <c r="M1684" s="420"/>
      <c r="N1684" s="205"/>
      <c r="O1684" s="205"/>
      <c r="P1684" s="420"/>
      <c r="Q1684" s="420"/>
      <c r="R1684" s="205"/>
      <c r="S1684" s="205"/>
      <c r="T1684" s="420"/>
      <c r="U1684" s="205"/>
      <c r="V1684" s="202" t="s">
        <v>4121</v>
      </c>
      <c r="W1684" s="214" t="s">
        <v>2807</v>
      </c>
      <c r="X1684" s="371">
        <v>72500</v>
      </c>
      <c r="Y1684" s="421"/>
      <c r="Z1684" s="371">
        <f t="shared" si="63"/>
        <v>72500</v>
      </c>
      <c r="AA1684" s="371">
        <v>0</v>
      </c>
      <c r="AB1684" s="498" t="s">
        <v>10484</v>
      </c>
      <c r="AC1684" s="500"/>
      <c r="AD1684" s="419" t="s">
        <v>10205</v>
      </c>
      <c r="AE1684" s="417" t="s">
        <v>4434</v>
      </c>
      <c r="AF1684" s="420" t="s">
        <v>4121</v>
      </c>
      <c r="AG1684" s="216"/>
      <c r="AH1684" s="421"/>
      <c r="AI1684" s="217"/>
      <c r="BA1684" s="209" t="s">
        <v>10490</v>
      </c>
      <c r="BB1684" s="209" t="s">
        <v>10411</v>
      </c>
      <c r="BC1684" s="252"/>
      <c r="BD1684" s="252"/>
      <c r="BE1684" s="252"/>
      <c r="BF1684" s="252"/>
      <c r="BG1684" s="252"/>
      <c r="BH1684" s="252"/>
      <c r="BI1684" s="252"/>
      <c r="BJ1684" s="252"/>
      <c r="BK1684" s="252"/>
      <c r="BL1684" s="252"/>
      <c r="BM1684" s="252"/>
    </row>
    <row r="1685" spans="1:65" s="209" customFormat="1" ht="68.25" customHeight="1">
      <c r="A1685" s="420">
        <v>1682</v>
      </c>
      <c r="B1685" s="419" t="s">
        <v>2812</v>
      </c>
      <c r="C1685" s="419" t="s">
        <v>634</v>
      </c>
      <c r="D1685" s="419" t="s">
        <v>2855</v>
      </c>
      <c r="E1685" s="498" t="s">
        <v>10491</v>
      </c>
      <c r="F1685" s="499"/>
      <c r="G1685" s="499"/>
      <c r="H1685" s="499"/>
      <c r="I1685" s="499"/>
      <c r="J1685" s="499"/>
      <c r="K1685" s="500"/>
      <c r="L1685" s="419">
        <v>4282.7</v>
      </c>
      <c r="M1685" s="420"/>
      <c r="N1685" s="205"/>
      <c r="O1685" s="205"/>
      <c r="P1685" s="420"/>
      <c r="Q1685" s="420"/>
      <c r="R1685" s="205"/>
      <c r="S1685" s="205"/>
      <c r="T1685" s="420"/>
      <c r="U1685" s="205"/>
      <c r="V1685" s="202" t="s">
        <v>4121</v>
      </c>
      <c r="W1685" s="214" t="s">
        <v>2807</v>
      </c>
      <c r="X1685" s="371">
        <v>977800</v>
      </c>
      <c r="Y1685" s="421"/>
      <c r="Z1685" s="371">
        <f t="shared" si="63"/>
        <v>607220.58000000007</v>
      </c>
      <c r="AA1685" s="371">
        <v>370579.42</v>
      </c>
      <c r="AB1685" s="498" t="s">
        <v>10484</v>
      </c>
      <c r="AC1685" s="500"/>
      <c r="AD1685" s="419" t="s">
        <v>10205</v>
      </c>
      <c r="AE1685" s="417" t="s">
        <v>4434</v>
      </c>
      <c r="AF1685" s="420" t="s">
        <v>4121</v>
      </c>
      <c r="AG1685" s="216"/>
      <c r="AH1685" s="421"/>
      <c r="AI1685" s="217"/>
      <c r="BA1685" s="209" t="s">
        <v>9169</v>
      </c>
      <c r="BB1685" s="209" t="s">
        <v>10411</v>
      </c>
      <c r="BC1685" s="252"/>
      <c r="BD1685" s="252"/>
      <c r="BE1685" s="252"/>
      <c r="BF1685" s="252"/>
      <c r="BG1685" s="252"/>
      <c r="BH1685" s="252"/>
      <c r="BI1685" s="252"/>
      <c r="BJ1685" s="252"/>
      <c r="BK1685" s="252"/>
      <c r="BL1685" s="252"/>
      <c r="BM1685" s="252"/>
    </row>
    <row r="1686" spans="1:65" s="209" customFormat="1" ht="68.25" customHeight="1">
      <c r="A1686" s="420">
        <v>1683</v>
      </c>
      <c r="B1686" s="419" t="s">
        <v>2856</v>
      </c>
      <c r="C1686" s="419" t="s">
        <v>634</v>
      </c>
      <c r="D1686" s="419" t="s">
        <v>2857</v>
      </c>
      <c r="E1686" s="498" t="s">
        <v>10492</v>
      </c>
      <c r="F1686" s="499"/>
      <c r="G1686" s="499"/>
      <c r="H1686" s="499"/>
      <c r="I1686" s="499"/>
      <c r="J1686" s="499"/>
      <c r="K1686" s="500"/>
      <c r="L1686" s="419">
        <v>2792.4</v>
      </c>
      <c r="M1686" s="420"/>
      <c r="N1686" s="205"/>
      <c r="O1686" s="205"/>
      <c r="P1686" s="420"/>
      <c r="Q1686" s="420"/>
      <c r="R1686" s="205"/>
      <c r="S1686" s="205"/>
      <c r="T1686" s="420"/>
      <c r="U1686" s="205"/>
      <c r="V1686" s="202" t="s">
        <v>4121</v>
      </c>
      <c r="W1686" s="214" t="s">
        <v>2807</v>
      </c>
      <c r="X1686" s="371">
        <v>6000000</v>
      </c>
      <c r="Y1686" s="421"/>
      <c r="Z1686" s="371">
        <f t="shared" si="63"/>
        <v>1761010.58</v>
      </c>
      <c r="AA1686" s="371">
        <v>4238989.42</v>
      </c>
      <c r="AB1686" s="498" t="s">
        <v>10484</v>
      </c>
      <c r="AC1686" s="500"/>
      <c r="AD1686" s="419" t="s">
        <v>10205</v>
      </c>
      <c r="AE1686" s="417" t="s">
        <v>4434</v>
      </c>
      <c r="AF1686" s="420" t="s">
        <v>4121</v>
      </c>
      <c r="AG1686" s="216"/>
      <c r="AH1686" s="421"/>
      <c r="AI1686" s="217"/>
      <c r="BA1686" s="209" t="s">
        <v>10493</v>
      </c>
      <c r="BB1686" s="209" t="s">
        <v>10411</v>
      </c>
      <c r="BC1686" s="252"/>
      <c r="BD1686" s="252"/>
      <c r="BE1686" s="252"/>
      <c r="BF1686" s="252"/>
      <c r="BG1686" s="252"/>
      <c r="BH1686" s="252"/>
      <c r="BI1686" s="252"/>
      <c r="BJ1686" s="252"/>
      <c r="BK1686" s="252"/>
      <c r="BL1686" s="252"/>
      <c r="BM1686" s="252"/>
    </row>
    <row r="1687" spans="1:65" s="209" customFormat="1" ht="68.25" customHeight="1">
      <c r="A1687" s="420">
        <v>1684</v>
      </c>
      <c r="B1687" s="419" t="s">
        <v>2702</v>
      </c>
      <c r="C1687" s="419" t="s">
        <v>634</v>
      </c>
      <c r="D1687" s="419" t="s">
        <v>2703</v>
      </c>
      <c r="E1687" s="498" t="s">
        <v>10494</v>
      </c>
      <c r="F1687" s="499"/>
      <c r="G1687" s="499"/>
      <c r="H1687" s="499"/>
      <c r="I1687" s="499"/>
      <c r="J1687" s="499"/>
      <c r="K1687" s="500"/>
      <c r="L1687" s="419">
        <v>5002.1000000000004</v>
      </c>
      <c r="M1687" s="420"/>
      <c r="N1687" s="205"/>
      <c r="O1687" s="205"/>
      <c r="P1687" s="420"/>
      <c r="Q1687" s="420"/>
      <c r="R1687" s="205"/>
      <c r="S1687" s="205"/>
      <c r="T1687" s="420"/>
      <c r="U1687" s="205"/>
      <c r="V1687" s="202" t="s">
        <v>4121</v>
      </c>
      <c r="W1687" s="214" t="s">
        <v>2807</v>
      </c>
      <c r="X1687" s="371">
        <v>851700</v>
      </c>
      <c r="Y1687" s="421"/>
      <c r="Z1687" s="371">
        <f t="shared" si="63"/>
        <v>441311.63</v>
      </c>
      <c r="AA1687" s="371">
        <v>410388.37</v>
      </c>
      <c r="AB1687" s="498" t="s">
        <v>10484</v>
      </c>
      <c r="AC1687" s="500"/>
      <c r="AD1687" s="419" t="s">
        <v>10205</v>
      </c>
      <c r="AE1687" s="417" t="s">
        <v>4434</v>
      </c>
      <c r="AF1687" s="420" t="s">
        <v>4121</v>
      </c>
      <c r="AG1687" s="216"/>
      <c r="AH1687" s="421"/>
      <c r="AI1687" s="217"/>
      <c r="BA1687" s="209" t="s">
        <v>10495</v>
      </c>
      <c r="BB1687" s="209" t="s">
        <v>10411</v>
      </c>
      <c r="BC1687" s="252"/>
      <c r="BD1687" s="252"/>
      <c r="BE1687" s="252"/>
      <c r="BF1687" s="252"/>
      <c r="BG1687" s="252"/>
      <c r="BH1687" s="252"/>
      <c r="BI1687" s="252"/>
      <c r="BJ1687" s="252"/>
      <c r="BK1687" s="252"/>
      <c r="BL1687" s="252"/>
      <c r="BM1687" s="252"/>
    </row>
    <row r="1688" spans="1:65" s="209" customFormat="1" ht="68.25" customHeight="1">
      <c r="A1688" s="420">
        <v>1685</v>
      </c>
      <c r="B1688" s="419" t="s">
        <v>11464</v>
      </c>
      <c r="C1688" s="419" t="s">
        <v>8893</v>
      </c>
      <c r="D1688" s="419" t="s">
        <v>4121</v>
      </c>
      <c r="E1688" s="498" t="s">
        <v>11465</v>
      </c>
      <c r="F1688" s="499"/>
      <c r="G1688" s="499"/>
      <c r="H1688" s="499"/>
      <c r="I1688" s="499"/>
      <c r="J1688" s="499"/>
      <c r="K1688" s="500"/>
      <c r="L1688" s="419">
        <v>1916.5</v>
      </c>
      <c r="M1688" s="420"/>
      <c r="N1688" s="205"/>
      <c r="O1688" s="205"/>
      <c r="P1688" s="420"/>
      <c r="Q1688" s="420"/>
      <c r="R1688" s="205"/>
      <c r="S1688" s="205"/>
      <c r="T1688" s="420"/>
      <c r="U1688" s="205"/>
      <c r="V1688" s="202" t="s">
        <v>4121</v>
      </c>
      <c r="W1688" s="214">
        <v>43889</v>
      </c>
      <c r="X1688" s="371">
        <v>492184.04</v>
      </c>
      <c r="Y1688" s="421"/>
      <c r="Z1688" s="371">
        <f t="shared" ca="1" si="63"/>
        <v>1010462.28</v>
      </c>
      <c r="AA1688" s="371">
        <f t="shared" ref="AA1688" ca="1" si="66">X1688-Z1688</f>
        <v>310384.03999999998</v>
      </c>
      <c r="AB1688" s="498" t="s">
        <v>11466</v>
      </c>
      <c r="AC1688" s="500"/>
      <c r="AD1688" s="419" t="s">
        <v>10205</v>
      </c>
      <c r="AE1688" s="417"/>
      <c r="AF1688" s="420" t="s">
        <v>4121</v>
      </c>
      <c r="AG1688" s="216"/>
      <c r="AH1688" s="421"/>
      <c r="AI1688" s="217"/>
      <c r="BA1688" s="209" t="s">
        <v>10401</v>
      </c>
      <c r="BC1688" s="252"/>
      <c r="BD1688" s="252"/>
      <c r="BE1688" s="252"/>
      <c r="BF1688" s="252"/>
      <c r="BG1688" s="252"/>
      <c r="BH1688" s="252"/>
      <c r="BI1688" s="252"/>
      <c r="BJ1688" s="252"/>
      <c r="BK1688" s="252"/>
      <c r="BL1688" s="252"/>
      <c r="BM1688" s="252"/>
    </row>
    <row r="1689" spans="1:65" s="209" customFormat="1" ht="37.5" customHeight="1">
      <c r="A1689" s="420">
        <v>1686</v>
      </c>
      <c r="B1689" s="419" t="s">
        <v>10217</v>
      </c>
      <c r="C1689" s="419" t="s">
        <v>8893</v>
      </c>
      <c r="D1689" s="419" t="s">
        <v>4121</v>
      </c>
      <c r="E1689" s="505" t="s">
        <v>10439</v>
      </c>
      <c r="F1689" s="507"/>
      <c r="G1689" s="507"/>
      <c r="H1689" s="507"/>
      <c r="I1689" s="507"/>
      <c r="J1689" s="507"/>
      <c r="K1689" s="506"/>
      <c r="L1689" s="419" t="s">
        <v>4121</v>
      </c>
      <c r="M1689" s="420"/>
      <c r="N1689" s="205"/>
      <c r="O1689" s="205"/>
      <c r="P1689" s="420"/>
      <c r="Q1689" s="420"/>
      <c r="R1689" s="205"/>
      <c r="S1689" s="205"/>
      <c r="T1689" s="420"/>
      <c r="U1689" s="205"/>
      <c r="V1689" s="211">
        <v>199</v>
      </c>
      <c r="W1689" s="214">
        <v>43776</v>
      </c>
      <c r="X1689" s="421">
        <v>873000</v>
      </c>
      <c r="Y1689" s="421"/>
      <c r="Z1689" s="371">
        <f t="shared" si="63"/>
        <v>53350</v>
      </c>
      <c r="AA1689" s="371">
        <v>819650</v>
      </c>
      <c r="AB1689" s="505" t="s">
        <v>7821</v>
      </c>
      <c r="AC1689" s="506"/>
      <c r="AD1689" s="419" t="s">
        <v>10205</v>
      </c>
      <c r="AE1689" s="417" t="s">
        <v>4434</v>
      </c>
      <c r="AF1689" s="420" t="s">
        <v>4121</v>
      </c>
      <c r="AG1689" s="216"/>
      <c r="AH1689" s="421"/>
      <c r="AI1689" s="217"/>
      <c r="BA1689" s="209" t="s">
        <v>10440</v>
      </c>
      <c r="BB1689" s="209" t="s">
        <v>10426</v>
      </c>
      <c r="BC1689" s="252"/>
      <c r="BD1689" s="252"/>
      <c r="BE1689" s="252"/>
      <c r="BF1689" s="252"/>
      <c r="BG1689" s="252"/>
      <c r="BH1689" s="252"/>
      <c r="BI1689" s="252"/>
      <c r="BJ1689" s="252"/>
      <c r="BK1689" s="252"/>
      <c r="BL1689" s="252"/>
      <c r="BM1689" s="252"/>
    </row>
    <row r="1690" spans="1:65" s="209" customFormat="1" ht="37.5" customHeight="1">
      <c r="A1690" s="420">
        <v>1687</v>
      </c>
      <c r="B1690" s="419" t="s">
        <v>2542</v>
      </c>
      <c r="C1690" s="419" t="s">
        <v>8893</v>
      </c>
      <c r="D1690" s="419" t="s">
        <v>4121</v>
      </c>
      <c r="E1690" s="505" t="s">
        <v>11469</v>
      </c>
      <c r="F1690" s="507"/>
      <c r="G1690" s="507"/>
      <c r="H1690" s="507"/>
      <c r="I1690" s="507"/>
      <c r="J1690" s="507"/>
      <c r="K1690" s="506"/>
      <c r="L1690" s="419" t="s">
        <v>4121</v>
      </c>
      <c r="M1690" s="420"/>
      <c r="N1690" s="205"/>
      <c r="O1690" s="205"/>
      <c r="P1690" s="420"/>
      <c r="Q1690" s="420"/>
      <c r="R1690" s="205"/>
      <c r="S1690" s="205"/>
      <c r="T1690" s="420"/>
      <c r="U1690" s="205"/>
      <c r="V1690" s="211">
        <v>1158</v>
      </c>
      <c r="W1690" s="214">
        <v>46009</v>
      </c>
      <c r="X1690" s="421">
        <v>3638936.8</v>
      </c>
      <c r="Y1690" s="421"/>
      <c r="Z1690" s="371">
        <f t="shared" si="63"/>
        <v>0</v>
      </c>
      <c r="AA1690" s="371">
        <v>3638936.8</v>
      </c>
      <c r="AB1690" s="505" t="s">
        <v>11470</v>
      </c>
      <c r="AC1690" s="506"/>
      <c r="AD1690" s="419" t="s">
        <v>10205</v>
      </c>
      <c r="AE1690" s="417"/>
      <c r="AF1690" s="420" t="s">
        <v>4121</v>
      </c>
      <c r="AG1690" s="216"/>
      <c r="AH1690" s="421"/>
      <c r="AI1690" s="217"/>
      <c r="BA1690" s="209" t="s">
        <v>11471</v>
      </c>
      <c r="BC1690" s="252"/>
      <c r="BD1690" s="252"/>
      <c r="BE1690" s="252"/>
      <c r="BF1690" s="252"/>
      <c r="BG1690" s="252"/>
      <c r="BH1690" s="252"/>
      <c r="BI1690" s="252"/>
      <c r="BJ1690" s="252"/>
      <c r="BK1690" s="252"/>
      <c r="BL1690" s="252"/>
      <c r="BM1690" s="252"/>
    </row>
    <row r="1691" spans="1:65" s="209" customFormat="1" ht="45">
      <c r="A1691" s="420">
        <v>1688</v>
      </c>
      <c r="B1691" s="419" t="s">
        <v>1606</v>
      </c>
      <c r="C1691" s="419" t="s">
        <v>634</v>
      </c>
      <c r="D1691" s="419" t="s">
        <v>1607</v>
      </c>
      <c r="E1691" s="419" t="s">
        <v>2900</v>
      </c>
      <c r="F1691" s="419">
        <v>5</v>
      </c>
      <c r="G1691" s="420" t="s">
        <v>4121</v>
      </c>
      <c r="H1691" s="420"/>
      <c r="I1691" s="420"/>
      <c r="J1691" s="420" t="s">
        <v>4121</v>
      </c>
      <c r="K1691" s="420" t="s">
        <v>4121</v>
      </c>
      <c r="L1691" s="419">
        <v>7147.3</v>
      </c>
      <c r="M1691" s="420"/>
      <c r="N1691" s="206"/>
      <c r="O1691" s="206"/>
      <c r="P1691" s="371"/>
      <c r="Q1691" s="371"/>
      <c r="R1691" s="206"/>
      <c r="S1691" s="206"/>
      <c r="T1691" s="371"/>
      <c r="U1691" s="206"/>
      <c r="V1691" s="211" t="s">
        <v>4121</v>
      </c>
      <c r="W1691" s="214" t="s">
        <v>3331</v>
      </c>
      <c r="X1691" s="371">
        <v>235865451.28</v>
      </c>
      <c r="Y1691" s="371"/>
      <c r="Z1691" s="371">
        <f>X1691-AA1691</f>
        <v>58634741.789999992</v>
      </c>
      <c r="AA1691" s="371">
        <v>177230709.49000001</v>
      </c>
      <c r="AB1691" s="419" t="s">
        <v>1608</v>
      </c>
      <c r="AC1691" s="215" t="s">
        <v>1609</v>
      </c>
      <c r="AD1691" s="419" t="str">
        <f>'РАЗДЕЛ 3'!$C$32</f>
        <v>"СШ"САРОВ"</v>
      </c>
      <c r="AE1691" s="417" t="s">
        <v>4434</v>
      </c>
      <c r="AF1691" s="420" t="s">
        <v>4121</v>
      </c>
      <c r="AG1691" s="216">
        <v>235865</v>
      </c>
      <c r="AH1691" s="421">
        <f>AG1691-AI1691</f>
        <v>49221</v>
      </c>
      <c r="AI1691" s="217">
        <v>186644</v>
      </c>
      <c r="BA1691" s="209" t="s">
        <v>8920</v>
      </c>
      <c r="BC1691" s="252"/>
      <c r="BD1691" s="252"/>
      <c r="BE1691" s="252"/>
      <c r="BF1691" s="252"/>
      <c r="BG1691" s="252"/>
      <c r="BH1691" s="252"/>
      <c r="BI1691" s="252"/>
      <c r="BJ1691" s="252"/>
      <c r="BK1691" s="252"/>
      <c r="BL1691" s="252"/>
      <c r="BM1691" s="252"/>
    </row>
    <row r="1692" spans="1:65" s="420" customFormat="1" ht="33.75">
      <c r="A1692" s="420">
        <v>1689</v>
      </c>
      <c r="B1692" s="420" t="s">
        <v>5919</v>
      </c>
      <c r="C1692" s="420" t="s">
        <v>8893</v>
      </c>
      <c r="D1692" s="210" t="s">
        <v>4121</v>
      </c>
      <c r="E1692" s="504" t="s">
        <v>3020</v>
      </c>
      <c r="F1692" s="504"/>
      <c r="G1692" s="504"/>
      <c r="H1692" s="504"/>
      <c r="I1692" s="504"/>
      <c r="J1692" s="504"/>
      <c r="K1692" s="504"/>
      <c r="L1692" s="417" t="s">
        <v>4121</v>
      </c>
      <c r="N1692" s="206"/>
      <c r="O1692" s="206"/>
      <c r="P1692" s="371"/>
      <c r="Q1692" s="371"/>
      <c r="R1692" s="206"/>
      <c r="S1692" s="206"/>
      <c r="T1692" s="371"/>
      <c r="U1692" s="206"/>
      <c r="V1692" s="202">
        <v>75</v>
      </c>
      <c r="W1692" s="235">
        <v>42723</v>
      </c>
      <c r="X1692" s="371">
        <v>88222.26</v>
      </c>
      <c r="Y1692" s="371"/>
      <c r="Z1692" s="371">
        <f>X1692-AA1692</f>
        <v>88222.26</v>
      </c>
      <c r="AA1692" s="371">
        <v>0</v>
      </c>
      <c r="AB1692" s="419" t="s">
        <v>860</v>
      </c>
      <c r="AC1692" s="215">
        <v>41982</v>
      </c>
      <c r="AD1692" s="419" t="str">
        <f>'РАЗДЕЛ 3'!$C$32</f>
        <v>"СШ"САРОВ"</v>
      </c>
      <c r="AE1692" s="417" t="s">
        <v>4434</v>
      </c>
      <c r="AF1692" s="420" t="s">
        <v>4121</v>
      </c>
      <c r="AG1692" s="217"/>
      <c r="AH1692" s="421"/>
      <c r="AI1692" s="217"/>
      <c r="BA1692" s="420" t="s">
        <v>8922</v>
      </c>
      <c r="BB1692" s="248"/>
      <c r="BC1692" s="252"/>
      <c r="BD1692" s="252"/>
      <c r="BE1692" s="252"/>
      <c r="BF1692" s="252"/>
      <c r="BG1692" s="252"/>
      <c r="BH1692" s="252"/>
      <c r="BI1692" s="252"/>
      <c r="BJ1692" s="252"/>
      <c r="BK1692" s="252"/>
      <c r="BL1692" s="252"/>
      <c r="BM1692" s="252"/>
    </row>
    <row r="1693" spans="1:65" s="209" customFormat="1" ht="22.5">
      <c r="A1693" s="420">
        <v>1690</v>
      </c>
      <c r="B1693" s="417" t="s">
        <v>4125</v>
      </c>
      <c r="C1693" s="417" t="s">
        <v>8893</v>
      </c>
      <c r="D1693" s="423" t="s">
        <v>1886</v>
      </c>
      <c r="E1693" s="504" t="s">
        <v>3216</v>
      </c>
      <c r="F1693" s="504"/>
      <c r="G1693" s="504"/>
      <c r="H1693" s="504"/>
      <c r="I1693" s="504"/>
      <c r="J1693" s="504"/>
      <c r="K1693" s="504"/>
      <c r="L1693" s="417" t="s">
        <v>4121</v>
      </c>
      <c r="M1693" s="420"/>
      <c r="N1693" s="205"/>
      <c r="O1693" s="205"/>
      <c r="P1693" s="420"/>
      <c r="Q1693" s="420"/>
      <c r="R1693" s="205"/>
      <c r="S1693" s="205"/>
      <c r="T1693" s="420"/>
      <c r="U1693" s="205"/>
      <c r="V1693" s="202">
        <v>96</v>
      </c>
      <c r="W1693" s="203">
        <v>41586</v>
      </c>
      <c r="X1693" s="421">
        <v>3432031.47</v>
      </c>
      <c r="Y1693" s="206"/>
      <c r="Z1693" s="371">
        <f>X1693-AA1693</f>
        <v>2955360.33</v>
      </c>
      <c r="AA1693" s="371">
        <v>476671.14</v>
      </c>
      <c r="AB1693" s="504" t="s">
        <v>2738</v>
      </c>
      <c r="AC1693" s="504"/>
      <c r="AD1693" s="419" t="str">
        <f>'РАЗДЕЛ 3'!$C$32</f>
        <v>"СШ"САРОВ"</v>
      </c>
      <c r="AE1693" s="417" t="s">
        <v>4434</v>
      </c>
      <c r="AF1693" s="420" t="s">
        <v>4121</v>
      </c>
      <c r="AG1693" s="207"/>
      <c r="AH1693" s="208"/>
      <c r="AI1693" s="207"/>
      <c r="BA1693" s="209" t="s">
        <v>8921</v>
      </c>
      <c r="BC1693" s="252"/>
      <c r="BD1693" s="252"/>
      <c r="BE1693" s="252"/>
      <c r="BF1693" s="252"/>
      <c r="BG1693" s="252"/>
      <c r="BH1693" s="252"/>
      <c r="BI1693" s="252"/>
      <c r="BJ1693" s="252"/>
      <c r="BK1693" s="252"/>
      <c r="BL1693" s="252"/>
      <c r="BM1693" s="252"/>
    </row>
    <row r="1694" spans="1:65" s="209" customFormat="1" ht="33.75">
      <c r="A1694" s="420">
        <v>1691</v>
      </c>
      <c r="B1694" s="419" t="s">
        <v>1904</v>
      </c>
      <c r="C1694" s="419" t="s">
        <v>634</v>
      </c>
      <c r="D1694" s="419" t="s">
        <v>3450</v>
      </c>
      <c r="E1694" s="419" t="s">
        <v>4538</v>
      </c>
      <c r="F1694" s="419">
        <v>25</v>
      </c>
      <c r="G1694" s="420" t="s">
        <v>4121</v>
      </c>
      <c r="H1694" s="420" t="s">
        <v>4121</v>
      </c>
      <c r="I1694" s="420" t="s">
        <v>4121</v>
      </c>
      <c r="J1694" s="420" t="s">
        <v>4121</v>
      </c>
      <c r="K1694" s="420" t="s">
        <v>4121</v>
      </c>
      <c r="L1694" s="419">
        <v>148.30000000000001</v>
      </c>
      <c r="M1694" s="420"/>
      <c r="N1694" s="206"/>
      <c r="O1694" s="206"/>
      <c r="P1694" s="371"/>
      <c r="Q1694" s="371"/>
      <c r="R1694" s="206"/>
      <c r="S1694" s="206"/>
      <c r="T1694" s="371"/>
      <c r="U1694" s="206"/>
      <c r="V1694" s="211" t="s">
        <v>4121</v>
      </c>
      <c r="W1694" s="214" t="s">
        <v>3451</v>
      </c>
      <c r="X1694" s="371">
        <v>520722</v>
      </c>
      <c r="Y1694" s="371"/>
      <c r="Z1694" s="371">
        <f>X1694-AA1694</f>
        <v>520722</v>
      </c>
      <c r="AA1694" s="371">
        <v>0</v>
      </c>
      <c r="AB1694" s="419" t="s">
        <v>3330</v>
      </c>
      <c r="AC1694" s="215" t="s">
        <v>3331</v>
      </c>
      <c r="AD1694" s="419" t="str">
        <f>'РАЗДЕЛ 3'!$C$24</f>
        <v>МБОУ Лицей № 15</v>
      </c>
      <c r="AE1694" s="417" t="s">
        <v>4434</v>
      </c>
      <c r="AF1694" s="420" t="s">
        <v>4121</v>
      </c>
      <c r="AG1694" s="216">
        <v>520.72</v>
      </c>
      <c r="AH1694" s="421">
        <f>AG1694-AI1694</f>
        <v>520.72</v>
      </c>
      <c r="AI1694" s="217">
        <v>0</v>
      </c>
      <c r="BA1694" s="209" t="s">
        <v>9053</v>
      </c>
      <c r="BC1694" s="252"/>
      <c r="BD1694" s="252"/>
      <c r="BE1694" s="252"/>
      <c r="BF1694" s="252"/>
      <c r="BG1694" s="252"/>
      <c r="BH1694" s="252"/>
      <c r="BI1694" s="252"/>
      <c r="BJ1694" s="252"/>
      <c r="BK1694" s="252"/>
      <c r="BL1694" s="252"/>
      <c r="BM1694" s="252"/>
    </row>
    <row r="1695" spans="1:65" s="209" customFormat="1" ht="33.75">
      <c r="A1695" s="420">
        <v>1692</v>
      </c>
      <c r="B1695" s="419" t="s">
        <v>3452</v>
      </c>
      <c r="C1695" s="419" t="s">
        <v>634</v>
      </c>
      <c r="D1695" s="419" t="s">
        <v>3453</v>
      </c>
      <c r="E1695" s="419" t="s">
        <v>4538</v>
      </c>
      <c r="F1695" s="419">
        <v>25</v>
      </c>
      <c r="G1695" s="420" t="s">
        <v>4121</v>
      </c>
      <c r="H1695" s="420" t="s">
        <v>4121</v>
      </c>
      <c r="I1695" s="420" t="s">
        <v>4121</v>
      </c>
      <c r="J1695" s="420" t="s">
        <v>4121</v>
      </c>
      <c r="K1695" s="420" t="s">
        <v>4121</v>
      </c>
      <c r="L1695" s="419">
        <v>198.7</v>
      </c>
      <c r="M1695" s="420"/>
      <c r="N1695" s="206"/>
      <c r="O1695" s="206"/>
      <c r="P1695" s="371"/>
      <c r="Q1695" s="371"/>
      <c r="R1695" s="206"/>
      <c r="S1695" s="206"/>
      <c r="T1695" s="371"/>
      <c r="U1695" s="206"/>
      <c r="V1695" s="211" t="s">
        <v>4121</v>
      </c>
      <c r="W1695" s="214" t="s">
        <v>3451</v>
      </c>
      <c r="X1695" s="371">
        <v>242884</v>
      </c>
      <c r="Y1695" s="371"/>
      <c r="Z1695" s="371">
        <v>242884</v>
      </c>
      <c r="AA1695" s="371">
        <f>X1695-Z1695</f>
        <v>0</v>
      </c>
      <c r="AB1695" s="419" t="s">
        <v>3330</v>
      </c>
      <c r="AC1695" s="215" t="s">
        <v>3331</v>
      </c>
      <c r="AD1695" s="419" t="str">
        <f>'РАЗДЕЛ 3'!$C$24</f>
        <v>МБОУ Лицей № 15</v>
      </c>
      <c r="AE1695" s="417" t="s">
        <v>4434</v>
      </c>
      <c r="AF1695" s="420" t="s">
        <v>4121</v>
      </c>
      <c r="AG1695" s="216">
        <v>242.88</v>
      </c>
      <c r="AH1695" s="421">
        <f>AG1695-AI1695</f>
        <v>242.88</v>
      </c>
      <c r="AI1695" s="217">
        <v>0</v>
      </c>
      <c r="BA1695" s="209" t="s">
        <v>9054</v>
      </c>
      <c r="BC1695" s="252"/>
      <c r="BD1695" s="252"/>
      <c r="BE1695" s="252"/>
      <c r="BF1695" s="252"/>
      <c r="BG1695" s="252"/>
      <c r="BH1695" s="252"/>
      <c r="BI1695" s="252"/>
      <c r="BJ1695" s="252"/>
      <c r="BK1695" s="252"/>
      <c r="BL1695" s="252"/>
      <c r="BM1695" s="252"/>
    </row>
    <row r="1696" spans="1:65" s="209" customFormat="1" ht="33.75">
      <c r="A1696" s="420">
        <v>1693</v>
      </c>
      <c r="B1696" s="419" t="s">
        <v>3454</v>
      </c>
      <c r="C1696" s="419" t="s">
        <v>634</v>
      </c>
      <c r="D1696" s="419" t="s">
        <v>3455</v>
      </c>
      <c r="E1696" s="419" t="s">
        <v>4538</v>
      </c>
      <c r="F1696" s="419">
        <v>25</v>
      </c>
      <c r="G1696" s="420" t="s">
        <v>4121</v>
      </c>
      <c r="H1696" s="420" t="s">
        <v>4121</v>
      </c>
      <c r="I1696" s="420" t="s">
        <v>4121</v>
      </c>
      <c r="J1696" s="420" t="s">
        <v>4121</v>
      </c>
      <c r="K1696" s="420" t="s">
        <v>4121</v>
      </c>
      <c r="L1696" s="419">
        <v>4519.7</v>
      </c>
      <c r="M1696" s="420"/>
      <c r="N1696" s="206"/>
      <c r="O1696" s="206"/>
      <c r="P1696" s="371"/>
      <c r="Q1696" s="371"/>
      <c r="R1696" s="206"/>
      <c r="S1696" s="206"/>
      <c r="T1696" s="371"/>
      <c r="U1696" s="206"/>
      <c r="V1696" s="211" t="s">
        <v>4121</v>
      </c>
      <c r="W1696" s="214" t="s">
        <v>3456</v>
      </c>
      <c r="X1696" s="371">
        <v>16557493</v>
      </c>
      <c r="Y1696" s="371"/>
      <c r="Z1696" s="371">
        <f>X1696-AA1696</f>
        <v>10744438.390000001</v>
      </c>
      <c r="AA1696" s="371">
        <v>5813054.6100000003</v>
      </c>
      <c r="AB1696" s="419" t="s">
        <v>3457</v>
      </c>
      <c r="AC1696" s="215" t="s">
        <v>3458</v>
      </c>
      <c r="AD1696" s="419" t="str">
        <f>'РАЗДЕЛ 3'!$C$24</f>
        <v>МБОУ Лицей № 15</v>
      </c>
      <c r="AE1696" s="417" t="s">
        <v>4434</v>
      </c>
      <c r="AF1696" s="420" t="s">
        <v>4121</v>
      </c>
      <c r="AG1696" s="216">
        <v>16557.490000000002</v>
      </c>
      <c r="AH1696" s="421">
        <f>AG1696-AI1696</f>
        <v>10044.800000000003</v>
      </c>
      <c r="AI1696" s="217">
        <v>6512.69</v>
      </c>
      <c r="BA1696" s="209" t="s">
        <v>9052</v>
      </c>
      <c r="BC1696" s="252"/>
      <c r="BD1696" s="252"/>
      <c r="BE1696" s="252"/>
      <c r="BF1696" s="252"/>
      <c r="BG1696" s="252"/>
      <c r="BH1696" s="252"/>
      <c r="BI1696" s="252"/>
      <c r="BJ1696" s="252"/>
      <c r="BK1696" s="252"/>
      <c r="BL1696" s="252"/>
      <c r="BM1696" s="252"/>
    </row>
    <row r="1697" spans="1:65" s="209" customFormat="1" ht="22.5" customHeight="1">
      <c r="A1697" s="420">
        <v>1694</v>
      </c>
      <c r="B1697" s="417" t="s">
        <v>4125</v>
      </c>
      <c r="C1697" s="417" t="s">
        <v>8893</v>
      </c>
      <c r="D1697" s="423" t="s">
        <v>1876</v>
      </c>
      <c r="E1697" s="504" t="s">
        <v>556</v>
      </c>
      <c r="F1697" s="504"/>
      <c r="G1697" s="504"/>
      <c r="H1697" s="504"/>
      <c r="I1697" s="504"/>
      <c r="J1697" s="504"/>
      <c r="K1697" s="504"/>
      <c r="L1697" s="417" t="s">
        <v>4121</v>
      </c>
      <c r="M1697" s="420"/>
      <c r="N1697" s="205"/>
      <c r="O1697" s="205"/>
      <c r="P1697" s="420"/>
      <c r="Q1697" s="420"/>
      <c r="R1697" s="205"/>
      <c r="S1697" s="205"/>
      <c r="T1697" s="420"/>
      <c r="U1697" s="205"/>
      <c r="V1697" s="202">
        <v>2</v>
      </c>
      <c r="W1697" s="203">
        <v>41585</v>
      </c>
      <c r="X1697" s="421">
        <v>47793.54</v>
      </c>
      <c r="Y1697" s="206"/>
      <c r="Z1697" s="421">
        <v>47793.54</v>
      </c>
      <c r="AA1697" s="371">
        <f>X1697-Z1697</f>
        <v>0</v>
      </c>
      <c r="AB1697" s="504" t="s">
        <v>2738</v>
      </c>
      <c r="AC1697" s="504"/>
      <c r="AD1697" s="419" t="str">
        <f>'РАЗДЕЛ 3'!$C$24</f>
        <v>МБОУ Лицей № 15</v>
      </c>
      <c r="AE1697" s="417" t="s">
        <v>4434</v>
      </c>
      <c r="AF1697" s="420" t="s">
        <v>4121</v>
      </c>
      <c r="AG1697" s="207"/>
      <c r="AH1697" s="208"/>
      <c r="AI1697" s="207"/>
      <c r="BA1697" s="209" t="s">
        <v>12186</v>
      </c>
      <c r="BC1697" s="252"/>
      <c r="BD1697" s="252"/>
      <c r="BE1697" s="252"/>
      <c r="BF1697" s="252"/>
      <c r="BG1697" s="252"/>
      <c r="BH1697" s="252"/>
      <c r="BI1697" s="252"/>
      <c r="BJ1697" s="252"/>
      <c r="BK1697" s="252"/>
      <c r="BL1697" s="252"/>
      <c r="BM1697" s="252"/>
    </row>
    <row r="1698" spans="1:65" s="209" customFormat="1" ht="22.5" customHeight="1">
      <c r="A1698" s="420">
        <v>1695</v>
      </c>
      <c r="B1698" s="417" t="s">
        <v>4125</v>
      </c>
      <c r="C1698" s="417" t="s">
        <v>8893</v>
      </c>
      <c r="D1698" s="423" t="s">
        <v>1877</v>
      </c>
      <c r="E1698" s="504" t="s">
        <v>557</v>
      </c>
      <c r="F1698" s="504"/>
      <c r="G1698" s="504"/>
      <c r="H1698" s="504"/>
      <c r="I1698" s="504"/>
      <c r="J1698" s="504"/>
      <c r="K1698" s="504"/>
      <c r="L1698" s="417" t="s">
        <v>4121</v>
      </c>
      <c r="M1698" s="420"/>
      <c r="N1698" s="205"/>
      <c r="O1698" s="205"/>
      <c r="P1698" s="420"/>
      <c r="Q1698" s="420"/>
      <c r="R1698" s="205"/>
      <c r="S1698" s="205"/>
      <c r="T1698" s="420"/>
      <c r="U1698" s="205"/>
      <c r="V1698" s="202">
        <v>3</v>
      </c>
      <c r="W1698" s="203">
        <v>41585</v>
      </c>
      <c r="X1698" s="421">
        <v>129725.33</v>
      </c>
      <c r="Y1698" s="206"/>
      <c r="Z1698" s="421">
        <v>129725.33</v>
      </c>
      <c r="AA1698" s="371">
        <f>X1698-Z1698</f>
        <v>0</v>
      </c>
      <c r="AB1698" s="504" t="s">
        <v>2738</v>
      </c>
      <c r="AC1698" s="504"/>
      <c r="AD1698" s="419" t="str">
        <f>'РАЗДЕЛ 3'!$C$24</f>
        <v>МБОУ Лицей № 15</v>
      </c>
      <c r="AE1698" s="417" t="s">
        <v>4434</v>
      </c>
      <c r="AF1698" s="420" t="s">
        <v>4121</v>
      </c>
      <c r="AG1698" s="207"/>
      <c r="AH1698" s="208"/>
      <c r="AI1698" s="207"/>
      <c r="BA1698" s="209" t="s">
        <v>12187</v>
      </c>
      <c r="BC1698" s="252"/>
      <c r="BD1698" s="252"/>
      <c r="BE1698" s="252"/>
      <c r="BF1698" s="252"/>
      <c r="BG1698" s="252"/>
      <c r="BH1698" s="252"/>
      <c r="BI1698" s="252"/>
      <c r="BJ1698" s="252"/>
      <c r="BK1698" s="252"/>
      <c r="BL1698" s="252"/>
      <c r="BM1698" s="252"/>
    </row>
    <row r="1699" spans="1:65" s="209" customFormat="1" ht="22.5" customHeight="1">
      <c r="A1699" s="420">
        <v>1696</v>
      </c>
      <c r="B1699" s="417" t="s">
        <v>4125</v>
      </c>
      <c r="C1699" s="417" t="s">
        <v>8893</v>
      </c>
      <c r="D1699" s="423" t="s">
        <v>1878</v>
      </c>
      <c r="E1699" s="504" t="s">
        <v>558</v>
      </c>
      <c r="F1699" s="504"/>
      <c r="G1699" s="504"/>
      <c r="H1699" s="504"/>
      <c r="I1699" s="504"/>
      <c r="J1699" s="504"/>
      <c r="K1699" s="504"/>
      <c r="L1699" s="417" t="s">
        <v>4121</v>
      </c>
      <c r="M1699" s="420"/>
      <c r="N1699" s="205"/>
      <c r="O1699" s="205"/>
      <c r="P1699" s="420"/>
      <c r="Q1699" s="420"/>
      <c r="R1699" s="205"/>
      <c r="S1699" s="205"/>
      <c r="T1699" s="420"/>
      <c r="U1699" s="205"/>
      <c r="V1699" s="202">
        <v>51</v>
      </c>
      <c r="W1699" s="203">
        <v>41585</v>
      </c>
      <c r="X1699" s="421">
        <v>1624980.42</v>
      </c>
      <c r="Y1699" s="206"/>
      <c r="Z1699" s="371">
        <f t="shared" ref="Z1699:Z1705" si="67">X1699-AA1699</f>
        <v>1252278.6199999999</v>
      </c>
      <c r="AA1699" s="371">
        <v>372701.8</v>
      </c>
      <c r="AB1699" s="504" t="s">
        <v>2738</v>
      </c>
      <c r="AC1699" s="504"/>
      <c r="AD1699" s="419" t="str">
        <f>'РАЗДЕЛ 3'!$C$24</f>
        <v>МБОУ Лицей № 15</v>
      </c>
      <c r="AE1699" s="417" t="s">
        <v>4434</v>
      </c>
      <c r="AF1699" s="420" t="s">
        <v>4121</v>
      </c>
      <c r="AG1699" s="207"/>
      <c r="AH1699" s="208"/>
      <c r="AI1699" s="207"/>
      <c r="BA1699" s="209" t="s">
        <v>12188</v>
      </c>
      <c r="BC1699" s="252"/>
      <c r="BD1699" s="252"/>
      <c r="BE1699" s="252"/>
      <c r="BF1699" s="252"/>
      <c r="BG1699" s="252"/>
      <c r="BH1699" s="252"/>
      <c r="BI1699" s="252"/>
      <c r="BJ1699" s="252"/>
      <c r="BK1699" s="252"/>
      <c r="BL1699" s="252"/>
      <c r="BM1699" s="252"/>
    </row>
    <row r="1700" spans="1:65" s="420" customFormat="1" ht="33.75">
      <c r="A1700" s="420">
        <v>1697</v>
      </c>
      <c r="B1700" s="420" t="s">
        <v>5919</v>
      </c>
      <c r="C1700" s="420" t="s">
        <v>8893</v>
      </c>
      <c r="D1700" s="210" t="s">
        <v>4121</v>
      </c>
      <c r="E1700" s="497" t="s">
        <v>5298</v>
      </c>
      <c r="F1700" s="497"/>
      <c r="G1700" s="497"/>
      <c r="H1700" s="497"/>
      <c r="I1700" s="497"/>
      <c r="J1700" s="497"/>
      <c r="K1700" s="497"/>
      <c r="L1700" s="417" t="s">
        <v>4121</v>
      </c>
      <c r="N1700" s="206"/>
      <c r="O1700" s="206"/>
      <c r="P1700" s="371"/>
      <c r="Q1700" s="371"/>
      <c r="R1700" s="206"/>
      <c r="S1700" s="206"/>
      <c r="T1700" s="371"/>
      <c r="U1700" s="206"/>
      <c r="V1700" s="202">
        <v>92</v>
      </c>
      <c r="W1700" s="420" t="s">
        <v>4121</v>
      </c>
      <c r="X1700" s="371">
        <v>9395.98</v>
      </c>
      <c r="Y1700" s="371"/>
      <c r="Z1700" s="371">
        <f t="shared" si="67"/>
        <v>9395.98</v>
      </c>
      <c r="AA1700" s="371">
        <v>0</v>
      </c>
      <c r="AB1700" s="419" t="s">
        <v>860</v>
      </c>
      <c r="AC1700" s="215">
        <v>41982</v>
      </c>
      <c r="AD1700" s="419" t="str">
        <f>'РАЗДЕЛ 3'!$C$24</f>
        <v>МБОУ Лицей № 15</v>
      </c>
      <c r="AE1700" s="417" t="s">
        <v>4434</v>
      </c>
      <c r="AF1700" s="420" t="s">
        <v>4121</v>
      </c>
      <c r="AG1700" s="217"/>
      <c r="AH1700" s="421"/>
      <c r="AI1700" s="217"/>
      <c r="BA1700" s="420" t="s">
        <v>12189</v>
      </c>
      <c r="BB1700" s="248"/>
      <c r="BC1700" s="252"/>
      <c r="BD1700" s="252"/>
      <c r="BE1700" s="252"/>
      <c r="BF1700" s="252"/>
      <c r="BG1700" s="252"/>
      <c r="BH1700" s="252"/>
      <c r="BI1700" s="252"/>
      <c r="BJ1700" s="252"/>
      <c r="BK1700" s="252"/>
      <c r="BL1700" s="252"/>
      <c r="BM1700" s="252"/>
    </row>
    <row r="1701" spans="1:65" s="420" customFormat="1" ht="33.75">
      <c r="A1701" s="420">
        <v>1698</v>
      </c>
      <c r="B1701" s="420" t="s">
        <v>5919</v>
      </c>
      <c r="C1701" s="420" t="s">
        <v>8893</v>
      </c>
      <c r="D1701" s="210" t="s">
        <v>4121</v>
      </c>
      <c r="E1701" s="497" t="s">
        <v>855</v>
      </c>
      <c r="F1701" s="497"/>
      <c r="G1701" s="497"/>
      <c r="H1701" s="497"/>
      <c r="I1701" s="497"/>
      <c r="J1701" s="497"/>
      <c r="K1701" s="497"/>
      <c r="L1701" s="417" t="s">
        <v>4121</v>
      </c>
      <c r="N1701" s="206"/>
      <c r="O1701" s="206"/>
      <c r="P1701" s="371"/>
      <c r="Q1701" s="371"/>
      <c r="R1701" s="206"/>
      <c r="S1701" s="206"/>
      <c r="T1701" s="371"/>
      <c r="U1701" s="206"/>
      <c r="V1701" s="202">
        <v>37</v>
      </c>
      <c r="W1701" s="420" t="s">
        <v>4121</v>
      </c>
      <c r="X1701" s="371">
        <v>3778.82</v>
      </c>
      <c r="Y1701" s="371"/>
      <c r="Z1701" s="371">
        <f t="shared" si="67"/>
        <v>3778.82</v>
      </c>
      <c r="AA1701" s="371">
        <v>0</v>
      </c>
      <c r="AB1701" s="419" t="s">
        <v>860</v>
      </c>
      <c r="AC1701" s="215">
        <v>41982</v>
      </c>
      <c r="AD1701" s="419" t="str">
        <f>'РАЗДЕЛ 3'!$C$24</f>
        <v>МБОУ Лицей № 15</v>
      </c>
      <c r="AE1701" s="417" t="s">
        <v>4434</v>
      </c>
      <c r="AF1701" s="420" t="s">
        <v>4121</v>
      </c>
      <c r="AG1701" s="217"/>
      <c r="AH1701" s="421"/>
      <c r="AI1701" s="217"/>
      <c r="BA1701" s="420" t="s">
        <v>12190</v>
      </c>
      <c r="BB1701" s="248"/>
      <c r="BC1701" s="252"/>
      <c r="BD1701" s="252"/>
      <c r="BE1701" s="252"/>
      <c r="BF1701" s="252"/>
      <c r="BG1701" s="252"/>
      <c r="BH1701" s="252"/>
      <c r="BI1701" s="252"/>
      <c r="BJ1701" s="252"/>
      <c r="BK1701" s="252"/>
      <c r="BL1701" s="252"/>
      <c r="BM1701" s="252"/>
    </row>
    <row r="1702" spans="1:65" s="420" customFormat="1" ht="33.75">
      <c r="A1702" s="420">
        <v>1699</v>
      </c>
      <c r="B1702" s="420" t="s">
        <v>5919</v>
      </c>
      <c r="C1702" s="420" t="s">
        <v>8893</v>
      </c>
      <c r="D1702" s="210" t="s">
        <v>4121</v>
      </c>
      <c r="E1702" s="497" t="s">
        <v>5299</v>
      </c>
      <c r="F1702" s="497"/>
      <c r="G1702" s="497"/>
      <c r="H1702" s="497"/>
      <c r="I1702" s="497"/>
      <c r="J1702" s="497"/>
      <c r="K1702" s="497"/>
      <c r="L1702" s="417" t="s">
        <v>4121</v>
      </c>
      <c r="N1702" s="206"/>
      <c r="O1702" s="206"/>
      <c r="P1702" s="371"/>
      <c r="Q1702" s="371"/>
      <c r="R1702" s="206"/>
      <c r="S1702" s="206"/>
      <c r="T1702" s="371"/>
      <c r="U1702" s="206"/>
      <c r="V1702" s="202">
        <v>13</v>
      </c>
      <c r="W1702" s="420" t="s">
        <v>4121</v>
      </c>
      <c r="X1702" s="371">
        <v>1327.69</v>
      </c>
      <c r="Y1702" s="371"/>
      <c r="Z1702" s="371">
        <f t="shared" si="67"/>
        <v>1327.69</v>
      </c>
      <c r="AA1702" s="371">
        <v>0</v>
      </c>
      <c r="AB1702" s="419" t="s">
        <v>860</v>
      </c>
      <c r="AC1702" s="215">
        <v>41982</v>
      </c>
      <c r="AD1702" s="419" t="str">
        <f>'РАЗДЕЛ 3'!$C$24</f>
        <v>МБОУ Лицей № 15</v>
      </c>
      <c r="AE1702" s="417" t="s">
        <v>4434</v>
      </c>
      <c r="AF1702" s="420" t="s">
        <v>4121</v>
      </c>
      <c r="AG1702" s="217"/>
      <c r="AH1702" s="421"/>
      <c r="AI1702" s="217"/>
      <c r="BA1702" s="420" t="s">
        <v>12191</v>
      </c>
      <c r="BB1702" s="248"/>
      <c r="BC1702" s="252"/>
      <c r="BD1702" s="252"/>
      <c r="BE1702" s="252"/>
      <c r="BF1702" s="252"/>
      <c r="BG1702" s="252"/>
      <c r="BH1702" s="252"/>
      <c r="BI1702" s="252"/>
      <c r="BJ1702" s="252"/>
      <c r="BK1702" s="252"/>
      <c r="BL1702" s="252"/>
      <c r="BM1702" s="252"/>
    </row>
    <row r="1703" spans="1:65" s="209" customFormat="1" ht="45">
      <c r="A1703" s="420">
        <v>1700</v>
      </c>
      <c r="B1703" s="419" t="s">
        <v>1904</v>
      </c>
      <c r="C1703" s="419" t="s">
        <v>634</v>
      </c>
      <c r="D1703" s="419" t="s">
        <v>3461</v>
      </c>
      <c r="E1703" s="419" t="s">
        <v>5898</v>
      </c>
      <c r="F1703" s="419">
        <v>16</v>
      </c>
      <c r="G1703" s="420" t="s">
        <v>4121</v>
      </c>
      <c r="H1703" s="420" t="s">
        <v>4121</v>
      </c>
      <c r="I1703" s="420" t="s">
        <v>4121</v>
      </c>
      <c r="J1703" s="420" t="s">
        <v>4121</v>
      </c>
      <c r="K1703" s="420" t="s">
        <v>4121</v>
      </c>
      <c r="L1703" s="419">
        <v>50.2</v>
      </c>
      <c r="M1703" s="420"/>
      <c r="N1703" s="206"/>
      <c r="O1703" s="206"/>
      <c r="P1703" s="371"/>
      <c r="Q1703" s="371"/>
      <c r="R1703" s="206"/>
      <c r="S1703" s="206"/>
      <c r="T1703" s="371"/>
      <c r="U1703" s="206"/>
      <c r="V1703" s="211" t="s">
        <v>4121</v>
      </c>
      <c r="W1703" s="214" t="s">
        <v>3462</v>
      </c>
      <c r="X1703" s="371">
        <v>137195.20000000001</v>
      </c>
      <c r="Y1703" s="371"/>
      <c r="Z1703" s="371">
        <f t="shared" si="67"/>
        <v>137195.20000000001</v>
      </c>
      <c r="AA1703" s="371">
        <v>0</v>
      </c>
      <c r="AB1703" s="419" t="s">
        <v>3463</v>
      </c>
      <c r="AC1703" s="215" t="s">
        <v>3464</v>
      </c>
      <c r="AD1703" s="419" t="str">
        <f>'РАЗДЕЛ 3'!$C$15</f>
        <v xml:space="preserve">МБОУ «Лицей № 3» </v>
      </c>
      <c r="AE1703" s="417" t="s">
        <v>4434</v>
      </c>
      <c r="AF1703" s="420" t="s">
        <v>4121</v>
      </c>
      <c r="AG1703" s="216">
        <v>137</v>
      </c>
      <c r="AH1703" s="421">
        <f>AG1703-AI1703</f>
        <v>137</v>
      </c>
      <c r="AI1703" s="217">
        <v>0</v>
      </c>
      <c r="BA1703" s="209" t="s">
        <v>9055</v>
      </c>
      <c r="BC1703" s="252"/>
      <c r="BD1703" s="252"/>
      <c r="BE1703" s="252"/>
      <c r="BF1703" s="252"/>
      <c r="BG1703" s="252"/>
      <c r="BH1703" s="252"/>
      <c r="BI1703" s="252"/>
      <c r="BJ1703" s="252"/>
      <c r="BK1703" s="252"/>
      <c r="BL1703" s="252"/>
      <c r="BM1703" s="252"/>
    </row>
    <row r="1704" spans="1:65" s="209" customFormat="1" ht="45">
      <c r="A1704" s="420">
        <v>1701</v>
      </c>
      <c r="B1704" s="419" t="s">
        <v>3465</v>
      </c>
      <c r="C1704" s="419" t="s">
        <v>634</v>
      </c>
      <c r="D1704" s="419" t="s">
        <v>3466</v>
      </c>
      <c r="E1704" s="419" t="s">
        <v>5898</v>
      </c>
      <c r="F1704" s="419">
        <v>16</v>
      </c>
      <c r="G1704" s="420" t="s">
        <v>4121</v>
      </c>
      <c r="H1704" s="420" t="s">
        <v>4121</v>
      </c>
      <c r="I1704" s="420" t="s">
        <v>4121</v>
      </c>
      <c r="J1704" s="420" t="s">
        <v>4121</v>
      </c>
      <c r="K1704" s="420" t="s">
        <v>4121</v>
      </c>
      <c r="L1704" s="419">
        <v>5476.8</v>
      </c>
      <c r="M1704" s="420"/>
      <c r="N1704" s="206"/>
      <c r="O1704" s="206"/>
      <c r="P1704" s="371"/>
      <c r="Q1704" s="371"/>
      <c r="R1704" s="206"/>
      <c r="S1704" s="206"/>
      <c r="T1704" s="371"/>
      <c r="U1704" s="206"/>
      <c r="V1704" s="211" t="s">
        <v>4121</v>
      </c>
      <c r="W1704" s="214" t="s">
        <v>3462</v>
      </c>
      <c r="X1704" s="371">
        <v>17571689.440000001</v>
      </c>
      <c r="Y1704" s="371"/>
      <c r="Z1704" s="371">
        <f t="shared" si="67"/>
        <v>13582449.050000001</v>
      </c>
      <c r="AA1704" s="371">
        <v>3989240.39</v>
      </c>
      <c r="AB1704" s="419" t="s">
        <v>3463</v>
      </c>
      <c r="AC1704" s="215">
        <v>37021</v>
      </c>
      <c r="AD1704" s="419" t="str">
        <f>'РАЗДЕЛ 3'!$C$15</f>
        <v xml:space="preserve">МБОУ «Лицей № 3» </v>
      </c>
      <c r="AE1704" s="417" t="s">
        <v>4434</v>
      </c>
      <c r="AF1704" s="420" t="s">
        <v>4121</v>
      </c>
      <c r="AG1704" s="216">
        <v>17571</v>
      </c>
      <c r="AH1704" s="421">
        <f>AG1704-AI1704</f>
        <v>13211</v>
      </c>
      <c r="AI1704" s="217">
        <v>4360</v>
      </c>
      <c r="BA1704" s="209" t="s">
        <v>9143</v>
      </c>
      <c r="BC1704" s="252"/>
      <c r="BD1704" s="252"/>
      <c r="BE1704" s="252"/>
      <c r="BF1704" s="252"/>
      <c r="BG1704" s="252"/>
      <c r="BH1704" s="252"/>
      <c r="BI1704" s="252"/>
      <c r="BJ1704" s="252"/>
      <c r="BK1704" s="252"/>
      <c r="BL1704" s="252"/>
      <c r="BM1704" s="252"/>
    </row>
    <row r="1705" spans="1:65" s="209" customFormat="1" ht="22.5" customHeight="1">
      <c r="A1705" s="420">
        <v>1702</v>
      </c>
      <c r="B1705" s="417" t="s">
        <v>4125</v>
      </c>
      <c r="C1705" s="417" t="s">
        <v>8893</v>
      </c>
      <c r="D1705" s="423" t="s">
        <v>1842</v>
      </c>
      <c r="E1705" s="504" t="s">
        <v>5216</v>
      </c>
      <c r="F1705" s="504"/>
      <c r="G1705" s="504"/>
      <c r="H1705" s="504"/>
      <c r="I1705" s="504"/>
      <c r="J1705" s="504"/>
      <c r="K1705" s="504"/>
      <c r="L1705" s="417" t="s">
        <v>4121</v>
      </c>
      <c r="M1705" s="420"/>
      <c r="N1705" s="205"/>
      <c r="O1705" s="205"/>
      <c r="P1705" s="420"/>
      <c r="Q1705" s="420"/>
      <c r="R1705" s="205"/>
      <c r="S1705" s="205"/>
      <c r="T1705" s="420"/>
      <c r="U1705" s="205"/>
      <c r="V1705" s="202">
        <v>49</v>
      </c>
      <c r="W1705" s="203">
        <v>41122</v>
      </c>
      <c r="X1705" s="421">
        <v>176235.27</v>
      </c>
      <c r="Y1705" s="206"/>
      <c r="Z1705" s="371">
        <f t="shared" si="67"/>
        <v>176235.27</v>
      </c>
      <c r="AA1705" s="371">
        <v>0</v>
      </c>
      <c r="AB1705" s="504" t="s">
        <v>2738</v>
      </c>
      <c r="AC1705" s="504"/>
      <c r="AD1705" s="419" t="str">
        <f>'РАЗДЕЛ 3'!$C$15</f>
        <v xml:space="preserve">МБОУ «Лицей № 3» </v>
      </c>
      <c r="AE1705" s="417" t="s">
        <v>4434</v>
      </c>
      <c r="AF1705" s="420" t="s">
        <v>4121</v>
      </c>
      <c r="AG1705" s="207"/>
      <c r="AH1705" s="208"/>
      <c r="AI1705" s="207"/>
      <c r="BA1705" s="209" t="s">
        <v>9464</v>
      </c>
      <c r="BC1705" s="252"/>
      <c r="BD1705" s="252"/>
      <c r="BE1705" s="252"/>
      <c r="BF1705" s="252"/>
      <c r="BG1705" s="252"/>
      <c r="BH1705" s="252"/>
      <c r="BI1705" s="252"/>
      <c r="BJ1705" s="252"/>
      <c r="BK1705" s="252"/>
      <c r="BL1705" s="252"/>
      <c r="BM1705" s="252"/>
    </row>
    <row r="1706" spans="1:65" s="420" customFormat="1" ht="33.75">
      <c r="A1706" s="420">
        <v>1703</v>
      </c>
      <c r="B1706" s="420" t="s">
        <v>5919</v>
      </c>
      <c r="C1706" s="420" t="s">
        <v>8893</v>
      </c>
      <c r="D1706" s="210" t="s">
        <v>5879</v>
      </c>
      <c r="E1706" s="497" t="s">
        <v>838</v>
      </c>
      <c r="F1706" s="497"/>
      <c r="G1706" s="497"/>
      <c r="H1706" s="497"/>
      <c r="I1706" s="497"/>
      <c r="J1706" s="497"/>
      <c r="K1706" s="497"/>
      <c r="L1706" s="417" t="s">
        <v>4121</v>
      </c>
      <c r="N1706" s="206"/>
      <c r="O1706" s="206"/>
      <c r="P1706" s="371"/>
      <c r="Q1706" s="371"/>
      <c r="R1706" s="206"/>
      <c r="S1706" s="206"/>
      <c r="T1706" s="371"/>
      <c r="U1706" s="206"/>
      <c r="V1706" s="202">
        <v>90</v>
      </c>
      <c r="W1706" s="235">
        <v>41974</v>
      </c>
      <c r="X1706" s="371">
        <v>63532.92</v>
      </c>
      <c r="Y1706" s="371"/>
      <c r="Z1706" s="371">
        <v>63532.92</v>
      </c>
      <c r="AA1706" s="371">
        <v>0</v>
      </c>
      <c r="AB1706" s="419" t="s">
        <v>860</v>
      </c>
      <c r="AC1706" s="215">
        <v>41982</v>
      </c>
      <c r="AD1706" s="419" t="str">
        <f>'РАЗДЕЛ 3'!$C$15</f>
        <v xml:space="preserve">МБОУ «Лицей № 3» </v>
      </c>
      <c r="AE1706" s="417" t="s">
        <v>4434</v>
      </c>
      <c r="AF1706" s="420" t="s">
        <v>4121</v>
      </c>
      <c r="AG1706" s="217"/>
      <c r="AH1706" s="421"/>
      <c r="AI1706" s="217"/>
      <c r="BA1706" s="420" t="s">
        <v>9465</v>
      </c>
      <c r="BB1706" s="248"/>
      <c r="BC1706" s="252"/>
      <c r="BD1706" s="252"/>
      <c r="BE1706" s="252"/>
      <c r="BF1706" s="252"/>
      <c r="BG1706" s="252"/>
      <c r="BH1706" s="252"/>
      <c r="BI1706" s="252"/>
      <c r="BJ1706" s="252"/>
      <c r="BK1706" s="252"/>
      <c r="BL1706" s="252"/>
      <c r="BM1706" s="252"/>
    </row>
    <row r="1707" spans="1:65" s="209" customFormat="1" ht="22.5">
      <c r="A1707" s="420">
        <v>1704</v>
      </c>
      <c r="B1707" s="419" t="s">
        <v>3459</v>
      </c>
      <c r="C1707" s="419" t="s">
        <v>634</v>
      </c>
      <c r="D1707" s="419" t="s">
        <v>3460</v>
      </c>
      <c r="E1707" s="419" t="s">
        <v>4538</v>
      </c>
      <c r="F1707" s="419">
        <v>1</v>
      </c>
      <c r="G1707" s="420" t="s">
        <v>4121</v>
      </c>
      <c r="H1707" s="420" t="s">
        <v>4121</v>
      </c>
      <c r="I1707" s="420" t="s">
        <v>4121</v>
      </c>
      <c r="J1707" s="420" t="s">
        <v>4121</v>
      </c>
      <c r="K1707" s="420" t="s">
        <v>4121</v>
      </c>
      <c r="L1707" s="419">
        <v>4399</v>
      </c>
      <c r="M1707" s="420"/>
      <c r="N1707" s="206"/>
      <c r="O1707" s="206"/>
      <c r="P1707" s="371"/>
      <c r="Q1707" s="371"/>
      <c r="R1707" s="206"/>
      <c r="S1707" s="206"/>
      <c r="T1707" s="371"/>
      <c r="U1707" s="206"/>
      <c r="V1707" s="211" t="s">
        <v>4121</v>
      </c>
      <c r="W1707" s="214">
        <v>43395</v>
      </c>
      <c r="X1707" s="371">
        <v>15202624</v>
      </c>
      <c r="Y1707" s="371"/>
      <c r="Z1707" s="371">
        <f>X1707-AA1707</f>
        <v>9442902.120000001</v>
      </c>
      <c r="AA1707" s="371">
        <v>5759721.8799999999</v>
      </c>
      <c r="AB1707" s="494" t="s">
        <v>6026</v>
      </c>
      <c r="AC1707" s="494"/>
      <c r="AD1707" s="419" t="str">
        <f>'РАЗДЕЛ 3'!$C$33</f>
        <v>МБОУ ЦО</v>
      </c>
      <c r="AE1707" s="417" t="s">
        <v>4434</v>
      </c>
      <c r="AF1707" s="420" t="s">
        <v>4121</v>
      </c>
      <c r="AG1707" s="216">
        <v>15202.6</v>
      </c>
      <c r="AH1707" s="421">
        <f>AG1707-AI1707</f>
        <v>13918.2</v>
      </c>
      <c r="AI1707" s="217">
        <v>1284.4000000000001</v>
      </c>
      <c r="BC1707" s="252"/>
      <c r="BD1707" s="252"/>
      <c r="BE1707" s="252"/>
      <c r="BF1707" s="252"/>
      <c r="BG1707" s="252"/>
      <c r="BH1707" s="252"/>
      <c r="BI1707" s="252"/>
      <c r="BJ1707" s="252"/>
      <c r="BK1707" s="252"/>
      <c r="BL1707" s="252"/>
      <c r="BM1707" s="252"/>
    </row>
    <row r="1708" spans="1:65" s="209" customFormat="1" ht="22.5">
      <c r="A1708" s="420">
        <v>1705</v>
      </c>
      <c r="B1708" s="419" t="s">
        <v>1610</v>
      </c>
      <c r="C1708" s="419" t="s">
        <v>634</v>
      </c>
      <c r="D1708" s="419" t="s">
        <v>3467</v>
      </c>
      <c r="E1708" s="419" t="s">
        <v>4538</v>
      </c>
      <c r="F1708" s="419">
        <v>1</v>
      </c>
      <c r="G1708" s="420" t="s">
        <v>4121</v>
      </c>
      <c r="H1708" s="420" t="s">
        <v>4121</v>
      </c>
      <c r="I1708" s="420" t="s">
        <v>4121</v>
      </c>
      <c r="J1708" s="420" t="s">
        <v>4121</v>
      </c>
      <c r="K1708" s="420" t="s">
        <v>4121</v>
      </c>
      <c r="L1708" s="419">
        <v>72.8</v>
      </c>
      <c r="M1708" s="420"/>
      <c r="N1708" s="206"/>
      <c r="O1708" s="206"/>
      <c r="P1708" s="371"/>
      <c r="Q1708" s="371"/>
      <c r="R1708" s="206"/>
      <c r="S1708" s="206"/>
      <c r="T1708" s="371"/>
      <c r="U1708" s="206"/>
      <c r="V1708" s="211" t="s">
        <v>4121</v>
      </c>
      <c r="W1708" s="214">
        <v>43399</v>
      </c>
      <c r="X1708" s="371">
        <v>377428</v>
      </c>
      <c r="Y1708" s="371"/>
      <c r="Z1708" s="371">
        <f>X1708-AA1708</f>
        <v>237779.6</v>
      </c>
      <c r="AA1708" s="371">
        <v>139648.4</v>
      </c>
      <c r="AB1708" s="494" t="s">
        <v>6026</v>
      </c>
      <c r="AC1708" s="494"/>
      <c r="AD1708" s="419" t="str">
        <f>'РАЗДЕЛ 3'!$C$33</f>
        <v>МБОУ ЦО</v>
      </c>
      <c r="AE1708" s="417" t="s">
        <v>4434</v>
      </c>
      <c r="AF1708" s="420" t="s">
        <v>4121</v>
      </c>
      <c r="AG1708" s="216">
        <v>377.4</v>
      </c>
      <c r="AH1708" s="421">
        <f>AG1708-AI1708</f>
        <v>377.4</v>
      </c>
      <c r="AI1708" s="217">
        <v>0</v>
      </c>
      <c r="BC1708" s="252"/>
      <c r="BD1708" s="252"/>
      <c r="BE1708" s="252"/>
      <c r="BF1708" s="252"/>
      <c r="BG1708" s="252"/>
      <c r="BH1708" s="252"/>
      <c r="BI1708" s="252"/>
      <c r="BJ1708" s="252"/>
      <c r="BK1708" s="252"/>
      <c r="BL1708" s="252"/>
      <c r="BM1708" s="252"/>
    </row>
    <row r="1709" spans="1:65" s="209" customFormat="1" ht="22.5">
      <c r="A1709" s="420">
        <v>1706</v>
      </c>
      <c r="B1709" s="417" t="s">
        <v>4125</v>
      </c>
      <c r="C1709" s="417" t="s">
        <v>8893</v>
      </c>
      <c r="D1709" s="423" t="s">
        <v>5509</v>
      </c>
      <c r="E1709" s="504" t="s">
        <v>1366</v>
      </c>
      <c r="F1709" s="504"/>
      <c r="G1709" s="504"/>
      <c r="H1709" s="504"/>
      <c r="I1709" s="504"/>
      <c r="J1709" s="504"/>
      <c r="K1709" s="504"/>
      <c r="L1709" s="417" t="s">
        <v>4121</v>
      </c>
      <c r="M1709" s="420"/>
      <c r="N1709" s="205"/>
      <c r="O1709" s="205"/>
      <c r="P1709" s="420"/>
      <c r="Q1709" s="420"/>
      <c r="R1709" s="205"/>
      <c r="S1709" s="205"/>
      <c r="T1709" s="420"/>
      <c r="U1709" s="205"/>
      <c r="V1709" s="202">
        <v>23</v>
      </c>
      <c r="W1709" s="203">
        <v>43395</v>
      </c>
      <c r="X1709" s="421">
        <v>77680.44</v>
      </c>
      <c r="Y1709" s="206"/>
      <c r="Z1709" s="371">
        <f>X1709-AA1709</f>
        <v>77680.44</v>
      </c>
      <c r="AA1709" s="371">
        <v>0</v>
      </c>
      <c r="AB1709" s="494" t="s">
        <v>6026</v>
      </c>
      <c r="AC1709" s="494"/>
      <c r="AD1709" s="419" t="str">
        <f>'РАЗДЕЛ 3'!$C$33</f>
        <v>МБОУ ЦО</v>
      </c>
      <c r="AE1709" s="417" t="s">
        <v>4434</v>
      </c>
      <c r="AF1709" s="420" t="s">
        <v>4121</v>
      </c>
      <c r="AG1709" s="216"/>
      <c r="AH1709" s="421"/>
      <c r="AI1709" s="217"/>
      <c r="BC1709" s="252"/>
      <c r="BD1709" s="252"/>
      <c r="BE1709" s="252"/>
      <c r="BF1709" s="252"/>
      <c r="BG1709" s="252"/>
      <c r="BH1709" s="252"/>
      <c r="BI1709" s="252"/>
      <c r="BJ1709" s="252"/>
      <c r="BK1709" s="252"/>
      <c r="BL1709" s="252"/>
      <c r="BM1709" s="252"/>
    </row>
    <row r="1710" spans="1:65" s="209" customFormat="1" ht="22.5">
      <c r="A1710" s="420">
        <v>1707</v>
      </c>
      <c r="B1710" s="417" t="s">
        <v>4125</v>
      </c>
      <c r="C1710" s="417" t="s">
        <v>8893</v>
      </c>
      <c r="D1710" s="423" t="s">
        <v>5510</v>
      </c>
      <c r="E1710" s="504" t="s">
        <v>1313</v>
      </c>
      <c r="F1710" s="504"/>
      <c r="G1710" s="504"/>
      <c r="H1710" s="504"/>
      <c r="I1710" s="504"/>
      <c r="J1710" s="504"/>
      <c r="K1710" s="504"/>
      <c r="L1710" s="417" t="s">
        <v>4121</v>
      </c>
      <c r="M1710" s="420"/>
      <c r="N1710" s="205"/>
      <c r="O1710" s="205"/>
      <c r="P1710" s="420"/>
      <c r="Q1710" s="420"/>
      <c r="R1710" s="205"/>
      <c r="S1710" s="205"/>
      <c r="T1710" s="420"/>
      <c r="U1710" s="205"/>
      <c r="V1710" s="202">
        <v>11</v>
      </c>
      <c r="W1710" s="203">
        <v>43399</v>
      </c>
      <c r="X1710" s="421">
        <v>37151.51</v>
      </c>
      <c r="Y1710" s="206"/>
      <c r="Z1710" s="371">
        <f>X1710-AA1710</f>
        <v>37151.51</v>
      </c>
      <c r="AA1710" s="371">
        <v>0</v>
      </c>
      <c r="AB1710" s="494" t="s">
        <v>6026</v>
      </c>
      <c r="AC1710" s="494"/>
      <c r="AD1710" s="419" t="str">
        <f>'РАЗДЕЛ 3'!$C$33</f>
        <v>МБОУ ЦО</v>
      </c>
      <c r="AE1710" s="417" t="s">
        <v>4434</v>
      </c>
      <c r="AF1710" s="420" t="s">
        <v>4121</v>
      </c>
      <c r="AG1710" s="216"/>
      <c r="AH1710" s="421"/>
      <c r="AI1710" s="217"/>
      <c r="BC1710" s="252"/>
      <c r="BD1710" s="252"/>
      <c r="BE1710" s="252"/>
      <c r="BF1710" s="252"/>
      <c r="BG1710" s="252"/>
      <c r="BH1710" s="252"/>
      <c r="BI1710" s="252"/>
      <c r="BJ1710" s="252"/>
      <c r="BK1710" s="252"/>
      <c r="BL1710" s="252"/>
      <c r="BM1710" s="252"/>
    </row>
    <row r="1711" spans="1:65" s="209" customFormat="1" ht="22.5">
      <c r="A1711" s="420">
        <v>1708</v>
      </c>
      <c r="B1711" s="420" t="s">
        <v>5919</v>
      </c>
      <c r="C1711" s="420" t="s">
        <v>8893</v>
      </c>
      <c r="D1711" s="210" t="s">
        <v>5877</v>
      </c>
      <c r="E1711" s="497" t="s">
        <v>4532</v>
      </c>
      <c r="F1711" s="497"/>
      <c r="G1711" s="497"/>
      <c r="H1711" s="497"/>
      <c r="I1711" s="497"/>
      <c r="J1711" s="497"/>
      <c r="K1711" s="497"/>
      <c r="L1711" s="417" t="s">
        <v>4121</v>
      </c>
      <c r="M1711" s="420"/>
      <c r="N1711" s="206"/>
      <c r="O1711" s="206"/>
      <c r="P1711" s="371"/>
      <c r="Q1711" s="371"/>
      <c r="R1711" s="206"/>
      <c r="S1711" s="206"/>
      <c r="T1711" s="371"/>
      <c r="U1711" s="206"/>
      <c r="V1711" s="202">
        <v>68</v>
      </c>
      <c r="W1711" s="235">
        <v>43395</v>
      </c>
      <c r="X1711" s="371">
        <v>54002.98</v>
      </c>
      <c r="Y1711" s="371"/>
      <c r="Z1711" s="371">
        <v>54002.98</v>
      </c>
      <c r="AA1711" s="371">
        <v>0</v>
      </c>
      <c r="AB1711" s="494" t="s">
        <v>6026</v>
      </c>
      <c r="AC1711" s="494"/>
      <c r="AD1711" s="419" t="str">
        <f>'РАЗДЕЛ 3'!$C$33</f>
        <v>МБОУ ЦО</v>
      </c>
      <c r="AE1711" s="417" t="s">
        <v>4434</v>
      </c>
      <c r="AF1711" s="420" t="s">
        <v>4121</v>
      </c>
      <c r="AG1711" s="216"/>
      <c r="AH1711" s="421"/>
      <c r="AI1711" s="217"/>
      <c r="BC1711" s="252"/>
      <c r="BD1711" s="252"/>
      <c r="BE1711" s="252"/>
      <c r="BF1711" s="252"/>
      <c r="BG1711" s="252"/>
      <c r="BH1711" s="252"/>
      <c r="BI1711" s="252"/>
      <c r="BJ1711" s="252"/>
      <c r="BK1711" s="252"/>
      <c r="BL1711" s="252"/>
      <c r="BM1711" s="252"/>
    </row>
    <row r="1712" spans="1:65" s="209" customFormat="1" ht="22.5">
      <c r="A1712" s="420">
        <v>1709</v>
      </c>
      <c r="B1712" s="420" t="s">
        <v>5919</v>
      </c>
      <c r="C1712" s="420" t="s">
        <v>8893</v>
      </c>
      <c r="D1712" s="210" t="s">
        <v>5878</v>
      </c>
      <c r="E1712" s="497" t="s">
        <v>4533</v>
      </c>
      <c r="F1712" s="497"/>
      <c r="G1712" s="497"/>
      <c r="H1712" s="497"/>
      <c r="I1712" s="497"/>
      <c r="J1712" s="497"/>
      <c r="K1712" s="497"/>
      <c r="L1712" s="417" t="s">
        <v>4121</v>
      </c>
      <c r="M1712" s="420"/>
      <c r="N1712" s="206"/>
      <c r="O1712" s="206"/>
      <c r="P1712" s="371"/>
      <c r="Q1712" s="371"/>
      <c r="R1712" s="206"/>
      <c r="S1712" s="206"/>
      <c r="T1712" s="371"/>
      <c r="U1712" s="206"/>
      <c r="V1712" s="202">
        <v>36</v>
      </c>
      <c r="W1712" s="235">
        <v>43395</v>
      </c>
      <c r="X1712" s="371">
        <v>28589.82</v>
      </c>
      <c r="Y1712" s="371"/>
      <c r="Z1712" s="371">
        <v>28589.82</v>
      </c>
      <c r="AA1712" s="371">
        <v>0</v>
      </c>
      <c r="AB1712" s="494" t="s">
        <v>6026</v>
      </c>
      <c r="AC1712" s="494"/>
      <c r="AD1712" s="419" t="str">
        <f>'РАЗДЕЛ 3'!$C$33</f>
        <v>МБОУ ЦО</v>
      </c>
      <c r="AE1712" s="417" t="s">
        <v>4434</v>
      </c>
      <c r="AF1712" s="420" t="s">
        <v>4121</v>
      </c>
      <c r="AG1712" s="216"/>
      <c r="AH1712" s="421"/>
      <c r="AI1712" s="217"/>
      <c r="BC1712" s="252"/>
      <c r="BD1712" s="252"/>
      <c r="BE1712" s="252"/>
      <c r="BF1712" s="252"/>
      <c r="BG1712" s="252"/>
      <c r="BH1712" s="252"/>
      <c r="BI1712" s="252"/>
      <c r="BJ1712" s="252"/>
      <c r="BK1712" s="252"/>
      <c r="BL1712" s="252"/>
      <c r="BM1712" s="252"/>
    </row>
    <row r="1713" spans="1:65" s="209" customFormat="1" ht="22.5">
      <c r="A1713" s="420">
        <v>1710</v>
      </c>
      <c r="B1713" s="420" t="s">
        <v>5919</v>
      </c>
      <c r="C1713" s="420" t="s">
        <v>8893</v>
      </c>
      <c r="D1713" s="210" t="s">
        <v>5880</v>
      </c>
      <c r="E1713" s="497" t="s">
        <v>837</v>
      </c>
      <c r="F1713" s="497"/>
      <c r="G1713" s="497"/>
      <c r="H1713" s="497"/>
      <c r="I1713" s="497"/>
      <c r="J1713" s="497"/>
      <c r="K1713" s="497"/>
      <c r="L1713" s="417" t="s">
        <v>4121</v>
      </c>
      <c r="M1713" s="420"/>
      <c r="N1713" s="206"/>
      <c r="O1713" s="206"/>
      <c r="P1713" s="371"/>
      <c r="Q1713" s="371"/>
      <c r="R1713" s="206"/>
      <c r="S1713" s="206"/>
      <c r="T1713" s="371"/>
      <c r="U1713" s="206"/>
      <c r="V1713" s="202">
        <v>10</v>
      </c>
      <c r="W1713" s="235">
        <v>43399</v>
      </c>
      <c r="X1713" s="371">
        <v>7941.62</v>
      </c>
      <c r="Y1713" s="371"/>
      <c r="Z1713" s="371">
        <f>X1713-AA1713</f>
        <v>7941.62</v>
      </c>
      <c r="AA1713" s="371">
        <v>0</v>
      </c>
      <c r="AB1713" s="494" t="s">
        <v>6026</v>
      </c>
      <c r="AC1713" s="494"/>
      <c r="AD1713" s="419" t="str">
        <f>'РАЗДЕЛ 3'!$C$33</f>
        <v>МБОУ ЦО</v>
      </c>
      <c r="AE1713" s="417" t="s">
        <v>4434</v>
      </c>
      <c r="AF1713" s="420" t="s">
        <v>4121</v>
      </c>
      <c r="AG1713" s="216"/>
      <c r="AH1713" s="421"/>
      <c r="AI1713" s="217"/>
      <c r="BC1713" s="252"/>
      <c r="BD1713" s="252"/>
      <c r="BE1713" s="252"/>
      <c r="BF1713" s="252"/>
      <c r="BG1713" s="252"/>
      <c r="BH1713" s="252"/>
      <c r="BI1713" s="252"/>
      <c r="BJ1713" s="252"/>
      <c r="BK1713" s="252"/>
      <c r="BL1713" s="252"/>
      <c r="BM1713" s="252"/>
    </row>
    <row r="1714" spans="1:65" s="420" customFormat="1" ht="22.5">
      <c r="A1714" s="420">
        <v>1711</v>
      </c>
      <c r="B1714" s="420" t="s">
        <v>5919</v>
      </c>
      <c r="C1714" s="420" t="s">
        <v>8893</v>
      </c>
      <c r="D1714" s="210" t="s">
        <v>5881</v>
      </c>
      <c r="E1714" s="497" t="s">
        <v>4531</v>
      </c>
      <c r="F1714" s="497"/>
      <c r="G1714" s="497"/>
      <c r="H1714" s="497"/>
      <c r="I1714" s="497"/>
      <c r="J1714" s="497"/>
      <c r="K1714" s="497"/>
      <c r="L1714" s="417" t="s">
        <v>4121</v>
      </c>
      <c r="N1714" s="206"/>
      <c r="O1714" s="206"/>
      <c r="P1714" s="371"/>
      <c r="Q1714" s="371"/>
      <c r="R1714" s="206"/>
      <c r="S1714" s="206"/>
      <c r="T1714" s="371"/>
      <c r="U1714" s="206"/>
      <c r="V1714" s="202">
        <v>25</v>
      </c>
      <c r="W1714" s="235">
        <v>43395</v>
      </c>
      <c r="X1714" s="371">
        <v>16545.03</v>
      </c>
      <c r="Y1714" s="371"/>
      <c r="Z1714" s="371">
        <v>16545.03</v>
      </c>
      <c r="AA1714" s="371">
        <v>0</v>
      </c>
      <c r="AB1714" s="494" t="s">
        <v>6026</v>
      </c>
      <c r="AC1714" s="494"/>
      <c r="AD1714" s="419" t="str">
        <f>'РАЗДЕЛ 3'!$C$33</f>
        <v>МБОУ ЦО</v>
      </c>
      <c r="AE1714" s="417" t="s">
        <v>4434</v>
      </c>
      <c r="AF1714" s="420" t="s">
        <v>4121</v>
      </c>
      <c r="AG1714" s="217"/>
      <c r="AH1714" s="421"/>
      <c r="AI1714" s="217"/>
      <c r="BB1714" s="248"/>
      <c r="BC1714" s="252"/>
      <c r="BD1714" s="252"/>
      <c r="BE1714" s="252"/>
      <c r="BF1714" s="252"/>
      <c r="BG1714" s="252"/>
      <c r="BH1714" s="252"/>
      <c r="BI1714" s="252"/>
      <c r="BJ1714" s="252"/>
      <c r="BK1714" s="252"/>
      <c r="BL1714" s="252"/>
      <c r="BM1714" s="252"/>
    </row>
    <row r="1715" spans="1:65" s="209" customFormat="1" ht="22.5">
      <c r="A1715" s="420">
        <v>1712</v>
      </c>
      <c r="B1715" s="419" t="s">
        <v>5352</v>
      </c>
      <c r="C1715" s="419" t="s">
        <v>634</v>
      </c>
      <c r="D1715" s="419" t="s">
        <v>5353</v>
      </c>
      <c r="E1715" s="419" t="s">
        <v>4538</v>
      </c>
      <c r="F1715" s="419">
        <v>34</v>
      </c>
      <c r="G1715" s="420" t="s">
        <v>4121</v>
      </c>
      <c r="H1715" s="420" t="s">
        <v>4121</v>
      </c>
      <c r="I1715" s="420" t="s">
        <v>4121</v>
      </c>
      <c r="J1715" s="420" t="s">
        <v>4121</v>
      </c>
      <c r="K1715" s="420" t="s">
        <v>4121</v>
      </c>
      <c r="L1715" s="419">
        <v>973.3</v>
      </c>
      <c r="M1715" s="420"/>
      <c r="N1715" s="205"/>
      <c r="O1715" s="205"/>
      <c r="P1715" s="420"/>
      <c r="Q1715" s="420"/>
      <c r="R1715" s="205"/>
      <c r="S1715" s="205"/>
      <c r="T1715" s="420"/>
      <c r="U1715" s="205"/>
      <c r="V1715" s="211" t="s">
        <v>4121</v>
      </c>
      <c r="W1715" s="214">
        <v>43395</v>
      </c>
      <c r="X1715" s="371">
        <v>4699396.16</v>
      </c>
      <c r="Y1715" s="371"/>
      <c r="Z1715" s="371">
        <f>X1715-AA1715</f>
        <v>3101598.72</v>
      </c>
      <c r="AA1715" s="371">
        <v>1597797.44</v>
      </c>
      <c r="AB1715" s="494" t="s">
        <v>6026</v>
      </c>
      <c r="AC1715" s="494"/>
      <c r="AD1715" s="419" t="str">
        <f>'РАЗДЕЛ 3'!$C$33</f>
        <v>МБОУ ЦО</v>
      </c>
      <c r="AE1715" s="417" t="s">
        <v>4434</v>
      </c>
      <c r="AF1715" s="420" t="s">
        <v>4121</v>
      </c>
      <c r="AG1715" s="216">
        <v>4699</v>
      </c>
      <c r="AH1715" s="421">
        <f>AG1715-AI1715</f>
        <v>3479.5</v>
      </c>
      <c r="AI1715" s="217">
        <v>1219.5</v>
      </c>
      <c r="BA1715" s="209" t="s">
        <v>9144</v>
      </c>
      <c r="BC1715" s="252"/>
      <c r="BD1715" s="252"/>
      <c r="BE1715" s="252"/>
      <c r="BF1715" s="252"/>
      <c r="BG1715" s="252"/>
      <c r="BH1715" s="252"/>
      <c r="BI1715" s="252"/>
      <c r="BJ1715" s="252"/>
      <c r="BK1715" s="252"/>
      <c r="BL1715" s="252"/>
      <c r="BM1715" s="252"/>
    </row>
    <row r="1716" spans="1:65" s="209" customFormat="1" ht="22.5" customHeight="1">
      <c r="A1716" s="420">
        <v>1713</v>
      </c>
      <c r="B1716" s="417" t="s">
        <v>4125</v>
      </c>
      <c r="C1716" s="417" t="s">
        <v>8893</v>
      </c>
      <c r="D1716" s="423" t="s">
        <v>5514</v>
      </c>
      <c r="E1716" s="504" t="s">
        <v>1317</v>
      </c>
      <c r="F1716" s="504"/>
      <c r="G1716" s="504"/>
      <c r="H1716" s="504"/>
      <c r="I1716" s="504"/>
      <c r="J1716" s="504"/>
      <c r="K1716" s="504"/>
      <c r="L1716" s="417" t="s">
        <v>4121</v>
      </c>
      <c r="M1716" s="420"/>
      <c r="N1716" s="205"/>
      <c r="O1716" s="205"/>
      <c r="P1716" s="420"/>
      <c r="Q1716" s="420"/>
      <c r="R1716" s="205"/>
      <c r="S1716" s="205"/>
      <c r="T1716" s="420"/>
      <c r="U1716" s="205"/>
      <c r="V1716" s="202">
        <v>8</v>
      </c>
      <c r="W1716" s="203">
        <v>43397</v>
      </c>
      <c r="X1716" s="421">
        <v>25635.55</v>
      </c>
      <c r="Y1716" s="206"/>
      <c r="Z1716" s="371">
        <f>X1716-AA1716</f>
        <v>20992.55</v>
      </c>
      <c r="AA1716" s="371">
        <v>4643</v>
      </c>
      <c r="AB1716" s="494" t="s">
        <v>6026</v>
      </c>
      <c r="AC1716" s="494"/>
      <c r="AD1716" s="419" t="str">
        <f>'РАЗДЕЛ 3'!$C$33</f>
        <v>МБОУ ЦО</v>
      </c>
      <c r="AE1716" s="417" t="s">
        <v>4434</v>
      </c>
      <c r="AF1716" s="420" t="s">
        <v>4121</v>
      </c>
      <c r="AG1716" s="207"/>
      <c r="AH1716" s="208"/>
      <c r="AI1716" s="207"/>
      <c r="BC1716" s="252"/>
      <c r="BD1716" s="252"/>
      <c r="BE1716" s="252"/>
      <c r="BF1716" s="252"/>
      <c r="BG1716" s="252"/>
      <c r="BH1716" s="252"/>
      <c r="BI1716" s="252"/>
      <c r="BJ1716" s="252"/>
      <c r="BK1716" s="252"/>
      <c r="BL1716" s="252"/>
      <c r="BM1716" s="252"/>
    </row>
    <row r="1717" spans="1:65" s="209" customFormat="1" ht="22.5">
      <c r="A1717" s="420">
        <v>1714</v>
      </c>
      <c r="B1717" s="419" t="s">
        <v>3468</v>
      </c>
      <c r="C1717" s="419" t="s">
        <v>634</v>
      </c>
      <c r="D1717" s="419" t="s">
        <v>3469</v>
      </c>
      <c r="E1717" s="419" t="s">
        <v>5824</v>
      </c>
      <c r="F1717" s="419">
        <v>13</v>
      </c>
      <c r="G1717" s="420" t="s">
        <v>4121</v>
      </c>
      <c r="H1717" s="420" t="s">
        <v>4121</v>
      </c>
      <c r="I1717" s="420" t="s">
        <v>4121</v>
      </c>
      <c r="J1717" s="420" t="s">
        <v>4121</v>
      </c>
      <c r="K1717" s="420" t="s">
        <v>4121</v>
      </c>
      <c r="L1717" s="419">
        <v>144.80000000000001</v>
      </c>
      <c r="M1717" s="420"/>
      <c r="N1717" s="206"/>
      <c r="O1717" s="206"/>
      <c r="P1717" s="371"/>
      <c r="Q1717" s="371"/>
      <c r="R1717" s="206"/>
      <c r="S1717" s="206"/>
      <c r="T1717" s="371"/>
      <c r="U1717" s="206"/>
      <c r="V1717" s="211" t="s">
        <v>4121</v>
      </c>
      <c r="W1717" s="214" t="s">
        <v>3470</v>
      </c>
      <c r="X1717" s="371">
        <v>374436</v>
      </c>
      <c r="Y1717" s="371"/>
      <c r="Z1717" s="371">
        <f>X1717-AA1717</f>
        <v>229674.49</v>
      </c>
      <c r="AA1717" s="371">
        <v>144761.51</v>
      </c>
      <c r="AB1717" s="419" t="s">
        <v>3471</v>
      </c>
      <c r="AC1717" s="215" t="s">
        <v>3472</v>
      </c>
      <c r="AD1717" s="419" t="str">
        <f>'РАЗДЕЛ 3'!C69</f>
        <v>МБУ «ЦПП»</v>
      </c>
      <c r="AE1717" s="417" t="s">
        <v>4434</v>
      </c>
      <c r="AF1717" s="420" t="s">
        <v>4121</v>
      </c>
      <c r="AG1717" s="216">
        <v>374.43599999999998</v>
      </c>
      <c r="AH1717" s="421">
        <f>AG1717-AI1717</f>
        <v>211.43599999999998</v>
      </c>
      <c r="AI1717" s="217">
        <v>163</v>
      </c>
      <c r="BA1717" s="209" t="s">
        <v>9148</v>
      </c>
      <c r="BC1717" s="252"/>
      <c r="BD1717" s="252"/>
      <c r="BE1717" s="252"/>
      <c r="BF1717" s="252"/>
      <c r="BG1717" s="252"/>
      <c r="BH1717" s="252"/>
      <c r="BI1717" s="252"/>
      <c r="BJ1717" s="252"/>
      <c r="BK1717" s="252"/>
      <c r="BL1717" s="252"/>
      <c r="BM1717" s="252"/>
    </row>
    <row r="1718" spans="1:65" s="209" customFormat="1" ht="22.5">
      <c r="A1718" s="420">
        <v>1715</v>
      </c>
      <c r="B1718" s="419" t="s">
        <v>3473</v>
      </c>
      <c r="C1718" s="419" t="s">
        <v>634</v>
      </c>
      <c r="D1718" s="419" t="s">
        <v>3469</v>
      </c>
      <c r="E1718" s="419" t="s">
        <v>5824</v>
      </c>
      <c r="F1718" s="419">
        <v>13</v>
      </c>
      <c r="G1718" s="420" t="s">
        <v>4121</v>
      </c>
      <c r="H1718" s="420" t="s">
        <v>4121</v>
      </c>
      <c r="I1718" s="420" t="s">
        <v>4121</v>
      </c>
      <c r="J1718" s="420" t="s">
        <v>4121</v>
      </c>
      <c r="K1718" s="420" t="s">
        <v>4121</v>
      </c>
      <c r="L1718" s="419">
        <v>1412.3</v>
      </c>
      <c r="M1718" s="420"/>
      <c r="N1718" s="206"/>
      <c r="O1718" s="206"/>
      <c r="P1718" s="371"/>
      <c r="Q1718" s="371"/>
      <c r="R1718" s="206"/>
      <c r="S1718" s="206"/>
      <c r="T1718" s="371"/>
      <c r="U1718" s="206"/>
      <c r="V1718" s="211" t="s">
        <v>4121</v>
      </c>
      <c r="W1718" s="214" t="s">
        <v>3474</v>
      </c>
      <c r="X1718" s="371">
        <v>4316663.84</v>
      </c>
      <c r="Y1718" s="371"/>
      <c r="Z1718" s="371">
        <f>X1718-AA1718</f>
        <v>3213088.86</v>
      </c>
      <c r="AA1718" s="371">
        <v>1103574.98</v>
      </c>
      <c r="AB1718" s="419" t="s">
        <v>3475</v>
      </c>
      <c r="AC1718" s="215">
        <v>40163</v>
      </c>
      <c r="AD1718" s="419" t="str">
        <f>'РАЗДЕЛ 3'!C69</f>
        <v>МБУ «ЦПП»</v>
      </c>
      <c r="AE1718" s="417" t="s">
        <v>4434</v>
      </c>
      <c r="AF1718" s="420" t="s">
        <v>4121</v>
      </c>
      <c r="AG1718" s="216">
        <v>3840</v>
      </c>
      <c r="AH1718" s="421">
        <f>AG1718-AI1718</f>
        <v>2579</v>
      </c>
      <c r="AI1718" s="217">
        <v>1261</v>
      </c>
      <c r="BA1718" s="209" t="s">
        <v>9147</v>
      </c>
      <c r="BC1718" s="252"/>
      <c r="BD1718" s="252"/>
      <c r="BE1718" s="252"/>
      <c r="BF1718" s="252"/>
      <c r="BG1718" s="252"/>
      <c r="BH1718" s="252"/>
      <c r="BI1718" s="252"/>
      <c r="BJ1718" s="252"/>
      <c r="BK1718" s="252"/>
      <c r="BL1718" s="252"/>
      <c r="BM1718" s="252"/>
    </row>
    <row r="1719" spans="1:65" s="209" customFormat="1" ht="22.5">
      <c r="A1719" s="420">
        <v>1716</v>
      </c>
      <c r="B1719" s="417" t="s">
        <v>4125</v>
      </c>
      <c r="C1719" s="417" t="s">
        <v>8893</v>
      </c>
      <c r="D1719" s="423" t="s">
        <v>751</v>
      </c>
      <c r="E1719" s="504" t="s">
        <v>940</v>
      </c>
      <c r="F1719" s="504"/>
      <c r="G1719" s="504"/>
      <c r="H1719" s="504"/>
      <c r="I1719" s="504"/>
      <c r="J1719" s="504"/>
      <c r="K1719" s="504"/>
      <c r="L1719" s="417" t="s">
        <v>4121</v>
      </c>
      <c r="M1719" s="420"/>
      <c r="N1719" s="205"/>
      <c r="O1719" s="205"/>
      <c r="P1719" s="420"/>
      <c r="Q1719" s="420"/>
      <c r="R1719" s="205"/>
      <c r="S1719" s="205"/>
      <c r="T1719" s="420"/>
      <c r="U1719" s="205"/>
      <c r="V1719" s="202">
        <v>12</v>
      </c>
      <c r="W1719" s="203">
        <v>41116</v>
      </c>
      <c r="X1719" s="421">
        <v>19895.330000000002</v>
      </c>
      <c r="Y1719" s="206"/>
      <c r="Z1719" s="371">
        <v>19895.330000000002</v>
      </c>
      <c r="AA1719" s="371">
        <f>X1719-Z1719</f>
        <v>0</v>
      </c>
      <c r="AB1719" s="504" t="s">
        <v>2738</v>
      </c>
      <c r="AC1719" s="504"/>
      <c r="AD1719" s="419" t="str">
        <f>'РАЗДЕЛ 3'!C69</f>
        <v>МБУ «ЦПП»</v>
      </c>
      <c r="AE1719" s="417" t="s">
        <v>4434</v>
      </c>
      <c r="AF1719" s="420" t="s">
        <v>4121</v>
      </c>
      <c r="AG1719" s="207"/>
      <c r="AH1719" s="208"/>
      <c r="AI1719" s="207"/>
      <c r="BA1719" s="209" t="s">
        <v>9146</v>
      </c>
      <c r="BC1719" s="252"/>
      <c r="BD1719" s="252"/>
      <c r="BE1719" s="252"/>
      <c r="BF1719" s="252"/>
      <c r="BG1719" s="252"/>
      <c r="BH1719" s="252"/>
      <c r="BI1719" s="252"/>
      <c r="BJ1719" s="252"/>
      <c r="BK1719" s="252"/>
      <c r="BL1719" s="252"/>
      <c r="BM1719" s="252"/>
    </row>
    <row r="1720" spans="1:65" s="420" customFormat="1" ht="33.75">
      <c r="A1720" s="420">
        <v>1717</v>
      </c>
      <c r="B1720" s="420" t="s">
        <v>5919</v>
      </c>
      <c r="C1720" s="420" t="s">
        <v>8893</v>
      </c>
      <c r="D1720" s="210" t="s">
        <v>4052</v>
      </c>
      <c r="E1720" s="504" t="s">
        <v>889</v>
      </c>
      <c r="F1720" s="504"/>
      <c r="G1720" s="504"/>
      <c r="H1720" s="504"/>
      <c r="I1720" s="504"/>
      <c r="J1720" s="504"/>
      <c r="K1720" s="504"/>
      <c r="L1720" s="417" t="s">
        <v>4121</v>
      </c>
      <c r="N1720" s="206"/>
      <c r="O1720" s="206"/>
      <c r="P1720" s="371"/>
      <c r="Q1720" s="371"/>
      <c r="R1720" s="206"/>
      <c r="S1720" s="206"/>
      <c r="T1720" s="371"/>
      <c r="U1720" s="206"/>
      <c r="V1720" s="202">
        <v>21</v>
      </c>
      <c r="W1720" s="235">
        <v>42094</v>
      </c>
      <c r="X1720" s="371">
        <v>3888.42</v>
      </c>
      <c r="Y1720" s="371"/>
      <c r="Z1720" s="371">
        <v>3888.42</v>
      </c>
      <c r="AA1720" s="371">
        <f>X1720-Z1720</f>
        <v>0</v>
      </c>
      <c r="AB1720" s="419" t="s">
        <v>860</v>
      </c>
      <c r="AC1720" s="215">
        <v>41982</v>
      </c>
      <c r="AD1720" s="419" t="str">
        <f>'РАЗДЕЛ 3'!C69</f>
        <v>МБУ «ЦПП»</v>
      </c>
      <c r="AE1720" s="417" t="s">
        <v>4434</v>
      </c>
      <c r="AF1720" s="420" t="s">
        <v>4121</v>
      </c>
      <c r="AG1720" s="217"/>
      <c r="AH1720" s="421"/>
      <c r="AI1720" s="217"/>
      <c r="BA1720" s="420" t="s">
        <v>9145</v>
      </c>
      <c r="BB1720" s="248"/>
      <c r="BC1720" s="252"/>
      <c r="BD1720" s="252"/>
      <c r="BE1720" s="252"/>
      <c r="BF1720" s="252"/>
      <c r="BG1720" s="252"/>
      <c r="BH1720" s="252"/>
      <c r="BI1720" s="252"/>
      <c r="BJ1720" s="252"/>
      <c r="BK1720" s="252"/>
      <c r="BL1720" s="252"/>
      <c r="BM1720" s="252"/>
    </row>
    <row r="1721" spans="1:65" s="209" customFormat="1" ht="45">
      <c r="A1721" s="420">
        <v>1718</v>
      </c>
      <c r="B1721" s="419" t="s">
        <v>1263</v>
      </c>
      <c r="C1721" s="419" t="s">
        <v>634</v>
      </c>
      <c r="D1721" s="419" t="s">
        <v>3476</v>
      </c>
      <c r="E1721" s="419" t="s">
        <v>5893</v>
      </c>
      <c r="F1721" s="419">
        <v>28</v>
      </c>
      <c r="G1721" s="420" t="s">
        <v>4121</v>
      </c>
      <c r="H1721" s="420" t="s">
        <v>4121</v>
      </c>
      <c r="I1721" s="420" t="s">
        <v>4121</v>
      </c>
      <c r="J1721" s="420" t="s">
        <v>4121</v>
      </c>
      <c r="K1721" s="420" t="s">
        <v>4121</v>
      </c>
      <c r="L1721" s="419">
        <v>4058.3</v>
      </c>
      <c r="M1721" s="420"/>
      <c r="N1721" s="206"/>
      <c r="O1721" s="206"/>
      <c r="P1721" s="371"/>
      <c r="Q1721" s="371"/>
      <c r="R1721" s="206"/>
      <c r="S1721" s="206"/>
      <c r="T1721" s="371"/>
      <c r="U1721" s="206"/>
      <c r="V1721" s="211" t="s">
        <v>4121</v>
      </c>
      <c r="W1721" s="214" t="s">
        <v>3477</v>
      </c>
      <c r="X1721" s="371">
        <v>45178374.710000001</v>
      </c>
      <c r="Y1721" s="371"/>
      <c r="Z1721" s="371">
        <f>X1721-AA1721</f>
        <v>24301007.699999999</v>
      </c>
      <c r="AA1721" s="371">
        <v>20877367.010000002</v>
      </c>
      <c r="AB1721" s="419" t="s">
        <v>1319</v>
      </c>
      <c r="AC1721" s="215" t="s">
        <v>1320</v>
      </c>
      <c r="AD1721" s="419" t="str">
        <f>'РАЗДЕЛ 3'!C38</f>
        <v>МБДОУ «Детский сад № 1»</v>
      </c>
      <c r="AE1721" s="417" t="s">
        <v>4434</v>
      </c>
      <c r="AF1721" s="420" t="s">
        <v>4121</v>
      </c>
      <c r="AG1721" s="216">
        <v>45178</v>
      </c>
      <c r="AH1721" s="421">
        <f>AG1721-AI1721</f>
        <v>22132</v>
      </c>
      <c r="AI1721" s="217">
        <v>23046</v>
      </c>
      <c r="BA1721" s="209" t="s">
        <v>9493</v>
      </c>
      <c r="BC1721" s="252"/>
      <c r="BD1721" s="252"/>
      <c r="BE1721" s="252"/>
      <c r="BF1721" s="252"/>
      <c r="BG1721" s="252"/>
      <c r="BH1721" s="252"/>
      <c r="BI1721" s="252"/>
      <c r="BJ1721" s="252"/>
      <c r="BK1721" s="252"/>
      <c r="BL1721" s="252"/>
      <c r="BM1721" s="252"/>
    </row>
    <row r="1722" spans="1:65" s="209" customFormat="1" ht="22.5">
      <c r="A1722" s="420">
        <v>1719</v>
      </c>
      <c r="B1722" s="417" t="s">
        <v>4125</v>
      </c>
      <c r="C1722" s="417" t="s">
        <v>8893</v>
      </c>
      <c r="D1722" s="423" t="s">
        <v>1839</v>
      </c>
      <c r="E1722" s="504" t="s">
        <v>3795</v>
      </c>
      <c r="F1722" s="504"/>
      <c r="G1722" s="504"/>
      <c r="H1722" s="504"/>
      <c r="I1722" s="504"/>
      <c r="J1722" s="504"/>
      <c r="K1722" s="504"/>
      <c r="L1722" s="417" t="s">
        <v>4121</v>
      </c>
      <c r="M1722" s="420"/>
      <c r="N1722" s="205"/>
      <c r="O1722" s="205"/>
      <c r="P1722" s="420"/>
      <c r="Q1722" s="420"/>
      <c r="R1722" s="205"/>
      <c r="S1722" s="205"/>
      <c r="T1722" s="420"/>
      <c r="U1722" s="205"/>
      <c r="V1722" s="202">
        <v>32</v>
      </c>
      <c r="W1722" s="203">
        <v>41122</v>
      </c>
      <c r="X1722" s="421">
        <v>509797.78</v>
      </c>
      <c r="Y1722" s="206"/>
      <c r="Z1722" s="371">
        <f>X1722-AA1722</f>
        <v>509797.78</v>
      </c>
      <c r="AA1722" s="371">
        <v>0</v>
      </c>
      <c r="AB1722" s="504" t="s">
        <v>2738</v>
      </c>
      <c r="AC1722" s="504"/>
      <c r="AD1722" s="419" t="str">
        <f>'РАЗДЕЛ 3'!$C$38</f>
        <v>МБДОУ «Детский сад № 1»</v>
      </c>
      <c r="AE1722" s="417" t="s">
        <v>4434</v>
      </c>
      <c r="AF1722" s="420" t="s">
        <v>4121</v>
      </c>
      <c r="AG1722" s="207"/>
      <c r="AH1722" s="208"/>
      <c r="AI1722" s="207"/>
      <c r="BA1722" s="209" t="s">
        <v>9494</v>
      </c>
      <c r="BC1722" s="252"/>
      <c r="BD1722" s="252"/>
      <c r="BE1722" s="252"/>
      <c r="BF1722" s="252"/>
      <c r="BG1722" s="252"/>
      <c r="BH1722" s="252"/>
      <c r="BI1722" s="252"/>
      <c r="BJ1722" s="252"/>
      <c r="BK1722" s="252"/>
      <c r="BL1722" s="252"/>
      <c r="BM1722" s="252"/>
    </row>
    <row r="1723" spans="1:65" s="420" customFormat="1" ht="33.75">
      <c r="A1723" s="420">
        <v>1720</v>
      </c>
      <c r="B1723" s="420" t="s">
        <v>5919</v>
      </c>
      <c r="C1723" s="420" t="s">
        <v>8893</v>
      </c>
      <c r="D1723" s="210" t="s">
        <v>4077</v>
      </c>
      <c r="E1723" s="497" t="s">
        <v>1282</v>
      </c>
      <c r="F1723" s="497"/>
      <c r="G1723" s="497"/>
      <c r="H1723" s="497"/>
      <c r="I1723" s="497"/>
      <c r="J1723" s="497"/>
      <c r="K1723" s="497"/>
      <c r="L1723" s="417" t="s">
        <v>4121</v>
      </c>
      <c r="N1723" s="206"/>
      <c r="O1723" s="206"/>
      <c r="P1723" s="371"/>
      <c r="Q1723" s="371"/>
      <c r="R1723" s="206"/>
      <c r="S1723" s="206"/>
      <c r="T1723" s="371"/>
      <c r="U1723" s="206"/>
      <c r="V1723" s="202">
        <v>121</v>
      </c>
      <c r="W1723" s="235">
        <v>41956</v>
      </c>
      <c r="X1723" s="371">
        <v>234895.34</v>
      </c>
      <c r="Y1723" s="371"/>
      <c r="Z1723" s="371">
        <v>234895.34</v>
      </c>
      <c r="AA1723" s="371">
        <v>0</v>
      </c>
      <c r="AB1723" s="419" t="s">
        <v>860</v>
      </c>
      <c r="AC1723" s="215">
        <v>41982</v>
      </c>
      <c r="AD1723" s="419" t="str">
        <f>'РАЗДЕЛ 3'!$C$38</f>
        <v>МБДОУ «Детский сад № 1»</v>
      </c>
      <c r="AE1723" s="417" t="s">
        <v>4434</v>
      </c>
      <c r="AF1723" s="420" t="s">
        <v>4121</v>
      </c>
      <c r="AG1723" s="217"/>
      <c r="AH1723" s="421"/>
      <c r="AI1723" s="217"/>
      <c r="BA1723" s="420" t="s">
        <v>9492</v>
      </c>
      <c r="BB1723" s="248"/>
      <c r="BC1723" s="252"/>
      <c r="BD1723" s="252"/>
      <c r="BE1723" s="252"/>
      <c r="BF1723" s="252"/>
      <c r="BG1723" s="252"/>
      <c r="BH1723" s="252"/>
      <c r="BI1723" s="252"/>
      <c r="BJ1723" s="252"/>
      <c r="BK1723" s="252"/>
      <c r="BL1723" s="252"/>
      <c r="BM1723" s="252"/>
    </row>
    <row r="1724" spans="1:65" s="209" customFormat="1" ht="33.75">
      <c r="A1724" s="420">
        <v>1721</v>
      </c>
      <c r="B1724" s="420" t="s">
        <v>1945</v>
      </c>
      <c r="C1724" s="420" t="s">
        <v>634</v>
      </c>
      <c r="D1724" s="210" t="s">
        <v>1946</v>
      </c>
      <c r="E1724" s="420" t="s">
        <v>2888</v>
      </c>
      <c r="F1724" s="420">
        <v>10</v>
      </c>
      <c r="G1724" s="420"/>
      <c r="H1724" s="420"/>
      <c r="I1724" s="420"/>
      <c r="J1724" s="420"/>
      <c r="K1724" s="420"/>
      <c r="L1724" s="417">
        <v>3355.7</v>
      </c>
      <c r="M1724" s="420"/>
      <c r="N1724" s="206"/>
      <c r="O1724" s="206"/>
      <c r="P1724" s="371"/>
      <c r="Q1724" s="371"/>
      <c r="R1724" s="206"/>
      <c r="S1724" s="206"/>
      <c r="T1724" s="371"/>
      <c r="U1724" s="206"/>
      <c r="V1724" s="202" t="s">
        <v>4121</v>
      </c>
      <c r="W1724" s="235">
        <v>42675</v>
      </c>
      <c r="X1724" s="371">
        <v>125477543.81999999</v>
      </c>
      <c r="Y1724" s="371"/>
      <c r="Z1724" s="371">
        <f t="shared" ref="Z1724:Z1730" si="68">X1724-AA1724</f>
        <v>13928006.939999998</v>
      </c>
      <c r="AA1724" s="371">
        <v>111549536.88</v>
      </c>
      <c r="AB1724" s="419" t="s">
        <v>1947</v>
      </c>
      <c r="AC1724" s="215">
        <v>42670</v>
      </c>
      <c r="AD1724" s="419" t="str">
        <f>'РАЗДЕЛ 3'!$C$43</f>
        <v>МБДОУ "Детский сад №8"</v>
      </c>
      <c r="AE1724" s="417" t="s">
        <v>4434</v>
      </c>
      <c r="AF1724" s="420" t="s">
        <v>4121</v>
      </c>
      <c r="AG1724" s="216"/>
      <c r="AH1724" s="421"/>
      <c r="AI1724" s="217"/>
      <c r="BC1724" s="252"/>
      <c r="BD1724" s="252"/>
      <c r="BE1724" s="252"/>
      <c r="BF1724" s="252"/>
      <c r="BG1724" s="252"/>
      <c r="BH1724" s="252"/>
      <c r="BI1724" s="252"/>
      <c r="BJ1724" s="252"/>
      <c r="BK1724" s="252"/>
      <c r="BL1724" s="252"/>
      <c r="BM1724" s="252"/>
    </row>
    <row r="1725" spans="1:65" s="209" customFormat="1" ht="33.75">
      <c r="A1725" s="420">
        <v>1722</v>
      </c>
      <c r="B1725" s="420" t="s">
        <v>1948</v>
      </c>
      <c r="C1725" s="420" t="s">
        <v>634</v>
      </c>
      <c r="D1725" s="210" t="s">
        <v>1946</v>
      </c>
      <c r="E1725" s="420" t="s">
        <v>2888</v>
      </c>
      <c r="F1725" s="420">
        <v>10</v>
      </c>
      <c r="G1725" s="420"/>
      <c r="H1725" s="420"/>
      <c r="I1725" s="420"/>
      <c r="J1725" s="420"/>
      <c r="K1725" s="420"/>
      <c r="L1725" s="417">
        <v>32</v>
      </c>
      <c r="M1725" s="420"/>
      <c r="N1725" s="206"/>
      <c r="O1725" s="206"/>
      <c r="P1725" s="371"/>
      <c r="Q1725" s="371"/>
      <c r="R1725" s="206"/>
      <c r="S1725" s="206"/>
      <c r="T1725" s="371"/>
      <c r="U1725" s="206"/>
      <c r="V1725" s="202" t="s">
        <v>4121</v>
      </c>
      <c r="W1725" s="235">
        <v>42675</v>
      </c>
      <c r="X1725" s="371">
        <v>685303.2</v>
      </c>
      <c r="Y1725" s="371"/>
      <c r="Z1725" s="371">
        <f t="shared" si="68"/>
        <v>76068.29999999993</v>
      </c>
      <c r="AA1725" s="371">
        <v>609234.9</v>
      </c>
      <c r="AB1725" s="419" t="s">
        <v>1947</v>
      </c>
      <c r="AC1725" s="215">
        <v>42670</v>
      </c>
      <c r="AD1725" s="419" t="str">
        <f>'РАЗДЕЛ 3'!$C$43</f>
        <v>МБДОУ "Детский сад №8"</v>
      </c>
      <c r="AE1725" s="417" t="s">
        <v>4434</v>
      </c>
      <c r="AF1725" s="420" t="s">
        <v>4121</v>
      </c>
      <c r="AG1725" s="216"/>
      <c r="AH1725" s="421"/>
      <c r="AI1725" s="217"/>
      <c r="BC1725" s="252"/>
      <c r="BD1725" s="252"/>
      <c r="BE1725" s="252"/>
      <c r="BF1725" s="252"/>
      <c r="BG1725" s="252"/>
      <c r="BH1725" s="252"/>
      <c r="BI1725" s="252"/>
      <c r="BJ1725" s="252"/>
      <c r="BK1725" s="252"/>
      <c r="BL1725" s="252"/>
      <c r="BM1725" s="252"/>
    </row>
    <row r="1726" spans="1:65" s="209" customFormat="1" ht="33.75">
      <c r="A1726" s="420">
        <v>1723</v>
      </c>
      <c r="B1726" s="420" t="s">
        <v>1949</v>
      </c>
      <c r="C1726" s="420" t="s">
        <v>634</v>
      </c>
      <c r="D1726" s="210" t="s">
        <v>1946</v>
      </c>
      <c r="E1726" s="420" t="s">
        <v>2888</v>
      </c>
      <c r="F1726" s="420">
        <v>10</v>
      </c>
      <c r="G1726" s="420"/>
      <c r="H1726" s="420"/>
      <c r="I1726" s="420"/>
      <c r="J1726" s="420"/>
      <c r="K1726" s="420"/>
      <c r="L1726" s="417">
        <v>50.3</v>
      </c>
      <c r="M1726" s="420"/>
      <c r="N1726" s="206"/>
      <c r="O1726" s="206"/>
      <c r="P1726" s="371"/>
      <c r="Q1726" s="371"/>
      <c r="R1726" s="206"/>
      <c r="S1726" s="206"/>
      <c r="T1726" s="371"/>
      <c r="U1726" s="206"/>
      <c r="V1726" s="202" t="s">
        <v>4121</v>
      </c>
      <c r="W1726" s="235">
        <v>42675</v>
      </c>
      <c r="X1726" s="371">
        <v>1625013</v>
      </c>
      <c r="Y1726" s="371"/>
      <c r="Z1726" s="371">
        <f t="shared" si="68"/>
        <v>180376.1100000001</v>
      </c>
      <c r="AA1726" s="371">
        <v>1444636.89</v>
      </c>
      <c r="AB1726" s="419" t="s">
        <v>1947</v>
      </c>
      <c r="AC1726" s="215">
        <v>42670</v>
      </c>
      <c r="AD1726" s="419" t="str">
        <f>'РАЗДЕЛ 3'!$C$43</f>
        <v>МБДОУ "Детский сад №8"</v>
      </c>
      <c r="AE1726" s="417" t="s">
        <v>4434</v>
      </c>
      <c r="AF1726" s="420" t="s">
        <v>4121</v>
      </c>
      <c r="AG1726" s="216"/>
      <c r="AH1726" s="421"/>
      <c r="AI1726" s="217"/>
      <c r="BC1726" s="252"/>
      <c r="BD1726" s="252"/>
      <c r="BE1726" s="252"/>
      <c r="BF1726" s="252"/>
      <c r="BG1726" s="252"/>
      <c r="BH1726" s="252"/>
      <c r="BI1726" s="252"/>
      <c r="BJ1726" s="252"/>
      <c r="BK1726" s="252"/>
      <c r="BL1726" s="252"/>
      <c r="BM1726" s="252"/>
    </row>
    <row r="1727" spans="1:65" s="209" customFormat="1" ht="33.75">
      <c r="A1727" s="420">
        <v>1724</v>
      </c>
      <c r="B1727" s="420" t="s">
        <v>1950</v>
      </c>
      <c r="C1727" s="420" t="s">
        <v>634</v>
      </c>
      <c r="D1727" s="210" t="s">
        <v>1946</v>
      </c>
      <c r="E1727" s="420" t="s">
        <v>2888</v>
      </c>
      <c r="F1727" s="420">
        <v>10</v>
      </c>
      <c r="G1727" s="420"/>
      <c r="H1727" s="420"/>
      <c r="I1727" s="420"/>
      <c r="J1727" s="420"/>
      <c r="K1727" s="420"/>
      <c r="L1727" s="417">
        <v>100.2</v>
      </c>
      <c r="M1727" s="420"/>
      <c r="N1727" s="206"/>
      <c r="O1727" s="206"/>
      <c r="P1727" s="371"/>
      <c r="Q1727" s="371"/>
      <c r="R1727" s="206"/>
      <c r="S1727" s="206"/>
      <c r="T1727" s="371"/>
      <c r="U1727" s="206"/>
      <c r="V1727" s="202" t="s">
        <v>4121</v>
      </c>
      <c r="W1727" s="235">
        <v>42675</v>
      </c>
      <c r="X1727" s="371">
        <v>1446929.4</v>
      </c>
      <c r="Y1727" s="371"/>
      <c r="Z1727" s="371">
        <f t="shared" si="68"/>
        <v>160609.22999999998</v>
      </c>
      <c r="AA1727" s="371">
        <v>1286320.17</v>
      </c>
      <c r="AB1727" s="419" t="s">
        <v>1947</v>
      </c>
      <c r="AC1727" s="215">
        <v>42670</v>
      </c>
      <c r="AD1727" s="419" t="str">
        <f>'РАЗДЕЛ 3'!$C$43</f>
        <v>МБДОУ "Детский сад №8"</v>
      </c>
      <c r="AE1727" s="417" t="s">
        <v>4434</v>
      </c>
      <c r="AF1727" s="420" t="s">
        <v>4121</v>
      </c>
      <c r="AG1727" s="216"/>
      <c r="AH1727" s="421"/>
      <c r="AI1727" s="217"/>
      <c r="BC1727" s="252"/>
      <c r="BD1727" s="252"/>
      <c r="BE1727" s="252"/>
      <c r="BF1727" s="252"/>
      <c r="BG1727" s="252"/>
      <c r="BH1727" s="252"/>
      <c r="BI1727" s="252"/>
      <c r="BJ1727" s="252"/>
      <c r="BK1727" s="252"/>
      <c r="BL1727" s="252"/>
      <c r="BM1727" s="252"/>
    </row>
    <row r="1728" spans="1:65" s="209" customFormat="1" ht="33.75">
      <c r="A1728" s="420">
        <v>1725</v>
      </c>
      <c r="B1728" s="420" t="s">
        <v>1951</v>
      </c>
      <c r="C1728" s="420" t="s">
        <v>634</v>
      </c>
      <c r="D1728" s="210"/>
      <c r="E1728" s="420" t="s">
        <v>2888</v>
      </c>
      <c r="F1728" s="420">
        <v>10</v>
      </c>
      <c r="G1728" s="420"/>
      <c r="H1728" s="420"/>
      <c r="I1728" s="420"/>
      <c r="J1728" s="420"/>
      <c r="K1728" s="420"/>
      <c r="L1728" s="417">
        <v>100.2</v>
      </c>
      <c r="M1728" s="420"/>
      <c r="N1728" s="206"/>
      <c r="O1728" s="206"/>
      <c r="P1728" s="371"/>
      <c r="Q1728" s="371"/>
      <c r="R1728" s="206"/>
      <c r="S1728" s="206"/>
      <c r="T1728" s="371"/>
      <c r="U1728" s="206"/>
      <c r="V1728" s="202" t="s">
        <v>4121</v>
      </c>
      <c r="W1728" s="235">
        <v>42675</v>
      </c>
      <c r="X1728" s="371">
        <v>1446929.4</v>
      </c>
      <c r="Y1728" s="371"/>
      <c r="Z1728" s="371">
        <f t="shared" si="68"/>
        <v>160609.22999999998</v>
      </c>
      <c r="AA1728" s="371">
        <v>1286320.17</v>
      </c>
      <c r="AB1728" s="419" t="s">
        <v>1947</v>
      </c>
      <c r="AC1728" s="215">
        <v>42670</v>
      </c>
      <c r="AD1728" s="419" t="str">
        <f>'РАЗДЕЛ 3'!$C$43</f>
        <v>МБДОУ "Детский сад №8"</v>
      </c>
      <c r="AE1728" s="417" t="s">
        <v>4434</v>
      </c>
      <c r="AF1728" s="420" t="s">
        <v>4121</v>
      </c>
      <c r="AG1728" s="216"/>
      <c r="AH1728" s="421"/>
      <c r="AI1728" s="217"/>
      <c r="BC1728" s="252"/>
      <c r="BD1728" s="252"/>
      <c r="BE1728" s="252"/>
      <c r="BF1728" s="252"/>
      <c r="BG1728" s="252"/>
      <c r="BH1728" s="252"/>
      <c r="BI1728" s="252"/>
      <c r="BJ1728" s="252"/>
      <c r="BK1728" s="252"/>
      <c r="BL1728" s="252"/>
      <c r="BM1728" s="252"/>
    </row>
    <row r="1729" spans="1:65" s="209" customFormat="1" ht="33.75">
      <c r="A1729" s="420">
        <v>1726</v>
      </c>
      <c r="B1729" s="420" t="s">
        <v>1952</v>
      </c>
      <c r="C1729" s="420" t="s">
        <v>634</v>
      </c>
      <c r="D1729" s="210"/>
      <c r="E1729" s="420" t="s">
        <v>2888</v>
      </c>
      <c r="F1729" s="420">
        <v>10</v>
      </c>
      <c r="G1729" s="420"/>
      <c r="H1729" s="420"/>
      <c r="I1729" s="420"/>
      <c r="J1729" s="420"/>
      <c r="K1729" s="420"/>
      <c r="L1729" s="417">
        <v>100.2</v>
      </c>
      <c r="M1729" s="420"/>
      <c r="N1729" s="206"/>
      <c r="O1729" s="206"/>
      <c r="P1729" s="371"/>
      <c r="Q1729" s="371"/>
      <c r="R1729" s="206"/>
      <c r="S1729" s="206"/>
      <c r="T1729" s="371"/>
      <c r="U1729" s="206"/>
      <c r="V1729" s="202" t="s">
        <v>4121</v>
      </c>
      <c r="W1729" s="235">
        <v>42675</v>
      </c>
      <c r="X1729" s="371">
        <v>1446929.4</v>
      </c>
      <c r="Y1729" s="371"/>
      <c r="Z1729" s="371">
        <f t="shared" si="68"/>
        <v>160609.22999999998</v>
      </c>
      <c r="AA1729" s="371">
        <v>1286320.17</v>
      </c>
      <c r="AB1729" s="419" t="s">
        <v>1947</v>
      </c>
      <c r="AC1729" s="215">
        <v>42670</v>
      </c>
      <c r="AD1729" s="419" t="str">
        <f>'РАЗДЕЛ 3'!$C$43</f>
        <v>МБДОУ "Детский сад №8"</v>
      </c>
      <c r="AE1729" s="417" t="s">
        <v>4434</v>
      </c>
      <c r="AF1729" s="420" t="s">
        <v>4121</v>
      </c>
      <c r="AG1729" s="216"/>
      <c r="AH1729" s="421"/>
      <c r="AI1729" s="217"/>
      <c r="BC1729" s="252"/>
      <c r="BD1729" s="252"/>
      <c r="BE1729" s="252"/>
      <c r="BF1729" s="252"/>
      <c r="BG1729" s="252"/>
      <c r="BH1729" s="252"/>
      <c r="BI1729" s="252"/>
      <c r="BJ1729" s="252"/>
      <c r="BK1729" s="252"/>
      <c r="BL1729" s="252"/>
      <c r="BM1729" s="252"/>
    </row>
    <row r="1730" spans="1:65" s="209" customFormat="1" ht="33.75">
      <c r="A1730" s="420">
        <v>1727</v>
      </c>
      <c r="B1730" s="420" t="s">
        <v>1953</v>
      </c>
      <c r="C1730" s="420" t="s">
        <v>634</v>
      </c>
      <c r="D1730" s="210"/>
      <c r="E1730" s="420" t="s">
        <v>2888</v>
      </c>
      <c r="F1730" s="420">
        <v>10</v>
      </c>
      <c r="G1730" s="420"/>
      <c r="H1730" s="420"/>
      <c r="I1730" s="420"/>
      <c r="J1730" s="420"/>
      <c r="K1730" s="420"/>
      <c r="L1730" s="417">
        <v>100.2</v>
      </c>
      <c r="M1730" s="420"/>
      <c r="N1730" s="206"/>
      <c r="O1730" s="206"/>
      <c r="P1730" s="371"/>
      <c r="Q1730" s="371"/>
      <c r="R1730" s="206"/>
      <c r="S1730" s="206"/>
      <c r="T1730" s="371"/>
      <c r="U1730" s="206"/>
      <c r="V1730" s="202" t="s">
        <v>4121</v>
      </c>
      <c r="W1730" s="235">
        <v>42675</v>
      </c>
      <c r="X1730" s="371">
        <v>1446929.4</v>
      </c>
      <c r="Y1730" s="371"/>
      <c r="Z1730" s="371">
        <f t="shared" si="68"/>
        <v>160609.22999999998</v>
      </c>
      <c r="AA1730" s="371">
        <v>1286320.17</v>
      </c>
      <c r="AB1730" s="419" t="s">
        <v>1947</v>
      </c>
      <c r="AC1730" s="215">
        <v>42670</v>
      </c>
      <c r="AD1730" s="419" t="str">
        <f>'РАЗДЕЛ 3'!$C$43</f>
        <v>МБДОУ "Детский сад №8"</v>
      </c>
      <c r="AE1730" s="417" t="s">
        <v>4434</v>
      </c>
      <c r="AF1730" s="420" t="s">
        <v>4121</v>
      </c>
      <c r="AG1730" s="216"/>
      <c r="AH1730" s="421"/>
      <c r="AI1730" s="217"/>
      <c r="BC1730" s="252"/>
      <c r="BD1730" s="252"/>
      <c r="BE1730" s="252"/>
      <c r="BF1730" s="252"/>
      <c r="BG1730" s="252"/>
      <c r="BH1730" s="252"/>
      <c r="BI1730" s="252"/>
      <c r="BJ1730" s="252"/>
      <c r="BK1730" s="252"/>
      <c r="BL1730" s="252"/>
      <c r="BM1730" s="252"/>
    </row>
    <row r="1731" spans="1:65" s="209" customFormat="1" ht="24" customHeight="1">
      <c r="A1731" s="420">
        <v>1728</v>
      </c>
      <c r="B1731" s="417" t="s">
        <v>7991</v>
      </c>
      <c r="C1731" s="417" t="s">
        <v>8893</v>
      </c>
      <c r="D1731" s="420"/>
      <c r="E1731" s="504" t="s">
        <v>7994</v>
      </c>
      <c r="F1731" s="504"/>
      <c r="G1731" s="504"/>
      <c r="H1731" s="504"/>
      <c r="I1731" s="504"/>
      <c r="J1731" s="504"/>
      <c r="K1731" s="504"/>
      <c r="L1731" s="417" t="s">
        <v>4121</v>
      </c>
      <c r="M1731" s="420"/>
      <c r="N1731" s="206"/>
      <c r="O1731" s="206"/>
      <c r="P1731" s="371"/>
      <c r="Q1731" s="371"/>
      <c r="R1731" s="206"/>
      <c r="S1731" s="206"/>
      <c r="T1731" s="371"/>
      <c r="U1731" s="206"/>
      <c r="V1731" s="202">
        <v>147</v>
      </c>
      <c r="W1731" s="235">
        <v>42832</v>
      </c>
      <c r="X1731" s="421">
        <v>5541792.6900000004</v>
      </c>
      <c r="Y1731" s="371"/>
      <c r="Z1731" s="371">
        <f t="shared" ref="Z1731:Z1738" si="69">X1731-AA1731</f>
        <v>908238.33000000007</v>
      </c>
      <c r="AA1731" s="371">
        <v>4633554.3600000003</v>
      </c>
      <c r="AB1731" s="494" t="s">
        <v>7996</v>
      </c>
      <c r="AC1731" s="494"/>
      <c r="AD1731" s="419" t="str">
        <f>'РАЗДЕЛ 3'!$C$43</f>
        <v>МБДОУ "Детский сад №8"</v>
      </c>
      <c r="AE1731" s="417" t="s">
        <v>4434</v>
      </c>
      <c r="AF1731" s="420"/>
      <c r="AG1731" s="216"/>
      <c r="AH1731" s="421"/>
      <c r="AI1731" s="217"/>
      <c r="BC1731" s="252"/>
      <c r="BD1731" s="252"/>
      <c r="BE1731" s="252"/>
      <c r="BF1731" s="252"/>
      <c r="BG1731" s="252"/>
      <c r="BH1731" s="252"/>
      <c r="BI1731" s="252"/>
      <c r="BJ1731" s="252"/>
      <c r="BK1731" s="252"/>
      <c r="BL1731" s="252"/>
      <c r="BM1731" s="252"/>
    </row>
    <row r="1732" spans="1:65" s="209" customFormat="1" ht="24" customHeight="1">
      <c r="A1732" s="420">
        <v>1729</v>
      </c>
      <c r="B1732" s="417" t="s">
        <v>7992</v>
      </c>
      <c r="C1732" s="417" t="s">
        <v>8893</v>
      </c>
      <c r="D1732" s="420"/>
      <c r="E1732" s="504" t="s">
        <v>3032</v>
      </c>
      <c r="F1732" s="504"/>
      <c r="G1732" s="504"/>
      <c r="H1732" s="504"/>
      <c r="I1732" s="504"/>
      <c r="J1732" s="504"/>
      <c r="K1732" s="504"/>
      <c r="L1732" s="417" t="s">
        <v>4121</v>
      </c>
      <c r="M1732" s="420"/>
      <c r="N1732" s="206"/>
      <c r="O1732" s="206"/>
      <c r="P1732" s="371"/>
      <c r="Q1732" s="371"/>
      <c r="R1732" s="206"/>
      <c r="S1732" s="206"/>
      <c r="T1732" s="371"/>
      <c r="U1732" s="206"/>
      <c r="V1732" s="211">
        <v>102</v>
      </c>
      <c r="W1732" s="420" t="s">
        <v>7995</v>
      </c>
      <c r="X1732" s="421">
        <v>4733697.5999999996</v>
      </c>
      <c r="Y1732" s="371"/>
      <c r="Z1732" s="371">
        <f t="shared" si="69"/>
        <v>279288.29999999981</v>
      </c>
      <c r="AA1732" s="371">
        <v>4454409.3</v>
      </c>
      <c r="AB1732" s="494" t="s">
        <v>7996</v>
      </c>
      <c r="AC1732" s="494"/>
      <c r="AD1732" s="419" t="str">
        <f>'РАЗДЕЛ 3'!$C$43</f>
        <v>МБДОУ "Детский сад №8"</v>
      </c>
      <c r="AE1732" s="417" t="s">
        <v>4434</v>
      </c>
      <c r="AF1732" s="420"/>
      <c r="AG1732" s="216"/>
      <c r="AH1732" s="421"/>
      <c r="AI1732" s="217"/>
      <c r="BC1732" s="252"/>
      <c r="BD1732" s="252"/>
      <c r="BE1732" s="252"/>
      <c r="BF1732" s="252"/>
      <c r="BG1732" s="252"/>
      <c r="BH1732" s="252"/>
      <c r="BI1732" s="252"/>
      <c r="BJ1732" s="252"/>
      <c r="BK1732" s="252"/>
      <c r="BL1732" s="252"/>
      <c r="BM1732" s="252"/>
    </row>
    <row r="1733" spans="1:65" s="209" customFormat="1" ht="24" customHeight="1">
      <c r="A1733" s="420">
        <v>1730</v>
      </c>
      <c r="B1733" s="417" t="s">
        <v>7993</v>
      </c>
      <c r="C1733" s="417" t="s">
        <v>8893</v>
      </c>
      <c r="D1733" s="420"/>
      <c r="E1733" s="504" t="s">
        <v>3032</v>
      </c>
      <c r="F1733" s="504"/>
      <c r="G1733" s="504"/>
      <c r="H1733" s="504"/>
      <c r="I1733" s="504"/>
      <c r="J1733" s="504"/>
      <c r="K1733" s="504"/>
      <c r="L1733" s="417" t="s">
        <v>4121</v>
      </c>
      <c r="M1733" s="420"/>
      <c r="N1733" s="206"/>
      <c r="O1733" s="206"/>
      <c r="P1733" s="371"/>
      <c r="Q1733" s="371"/>
      <c r="R1733" s="206"/>
      <c r="S1733" s="206"/>
      <c r="T1733" s="371"/>
      <c r="U1733" s="206"/>
      <c r="V1733" s="202">
        <v>58</v>
      </c>
      <c r="W1733" s="235">
        <v>44181</v>
      </c>
      <c r="X1733" s="421">
        <v>1630324.32</v>
      </c>
      <c r="Y1733" s="371"/>
      <c r="Z1733" s="371">
        <f t="shared" si="69"/>
        <v>801576.3600000001</v>
      </c>
      <c r="AA1733" s="371">
        <v>828747.96</v>
      </c>
      <c r="AB1733" s="494" t="s">
        <v>7996</v>
      </c>
      <c r="AC1733" s="494"/>
      <c r="AD1733" s="419" t="str">
        <f>'РАЗДЕЛ 3'!$C$43</f>
        <v>МБДОУ "Детский сад №8"</v>
      </c>
      <c r="AE1733" s="417" t="s">
        <v>4434</v>
      </c>
      <c r="AF1733" s="420"/>
      <c r="AG1733" s="216"/>
      <c r="AH1733" s="421"/>
      <c r="AI1733" s="217"/>
      <c r="BC1733" s="252"/>
      <c r="BD1733" s="252"/>
      <c r="BE1733" s="252"/>
      <c r="BF1733" s="252"/>
      <c r="BG1733" s="252"/>
      <c r="BH1733" s="252"/>
      <c r="BI1733" s="252"/>
      <c r="BJ1733" s="252"/>
      <c r="BK1733" s="252"/>
      <c r="BL1733" s="252"/>
      <c r="BM1733" s="252"/>
    </row>
    <row r="1734" spans="1:65" s="209" customFormat="1" ht="24" customHeight="1">
      <c r="A1734" s="420">
        <v>1731</v>
      </c>
      <c r="B1734" s="417" t="s">
        <v>2542</v>
      </c>
      <c r="C1734" s="417" t="s">
        <v>8893</v>
      </c>
      <c r="D1734" s="420"/>
      <c r="E1734" s="504" t="s">
        <v>3032</v>
      </c>
      <c r="F1734" s="504"/>
      <c r="G1734" s="504"/>
      <c r="H1734" s="504"/>
      <c r="I1734" s="504"/>
      <c r="J1734" s="504"/>
      <c r="K1734" s="504"/>
      <c r="L1734" s="417" t="s">
        <v>4121</v>
      </c>
      <c r="M1734" s="420"/>
      <c r="N1734" s="206"/>
      <c r="O1734" s="206"/>
      <c r="P1734" s="371"/>
      <c r="Q1734" s="371"/>
      <c r="R1734" s="206"/>
      <c r="S1734" s="206"/>
      <c r="T1734" s="371"/>
      <c r="U1734" s="206"/>
      <c r="V1734" s="202">
        <v>99</v>
      </c>
      <c r="W1734" s="235">
        <v>44176</v>
      </c>
      <c r="X1734" s="421">
        <v>3732227.73</v>
      </c>
      <c r="Y1734" s="371"/>
      <c r="Z1734" s="371">
        <f t="shared" si="69"/>
        <v>220201.56999999983</v>
      </c>
      <c r="AA1734" s="371">
        <v>3512026.16</v>
      </c>
      <c r="AB1734" s="494" t="s">
        <v>7996</v>
      </c>
      <c r="AC1734" s="494"/>
      <c r="AD1734" s="419" t="str">
        <f>'РАЗДЕЛ 3'!$C$43</f>
        <v>МБДОУ "Детский сад №8"</v>
      </c>
      <c r="AE1734" s="417" t="s">
        <v>4434</v>
      </c>
      <c r="AF1734" s="420"/>
      <c r="AG1734" s="216"/>
      <c r="AH1734" s="421"/>
      <c r="AI1734" s="217"/>
      <c r="BC1734" s="252"/>
      <c r="BD1734" s="252"/>
      <c r="BE1734" s="252"/>
      <c r="BF1734" s="252"/>
      <c r="BG1734" s="252"/>
      <c r="BH1734" s="252"/>
      <c r="BI1734" s="252"/>
      <c r="BJ1734" s="252"/>
      <c r="BK1734" s="252"/>
      <c r="BL1734" s="252"/>
      <c r="BM1734" s="252"/>
    </row>
    <row r="1735" spans="1:65" s="209" customFormat="1" ht="45">
      <c r="A1735" s="420">
        <v>1732</v>
      </c>
      <c r="B1735" s="419" t="s">
        <v>1263</v>
      </c>
      <c r="C1735" s="419" t="s">
        <v>634</v>
      </c>
      <c r="D1735" s="419" t="s">
        <v>1321</v>
      </c>
      <c r="E1735" s="505" t="s">
        <v>9894</v>
      </c>
      <c r="F1735" s="507"/>
      <c r="G1735" s="507"/>
      <c r="H1735" s="507"/>
      <c r="I1735" s="507"/>
      <c r="J1735" s="507"/>
      <c r="K1735" s="506"/>
      <c r="L1735" s="419">
        <v>1064.5</v>
      </c>
      <c r="M1735" s="420"/>
      <c r="N1735" s="206"/>
      <c r="O1735" s="206"/>
      <c r="P1735" s="371"/>
      <c r="Q1735" s="371"/>
      <c r="R1735" s="206"/>
      <c r="S1735" s="206"/>
      <c r="T1735" s="371"/>
      <c r="U1735" s="206"/>
      <c r="V1735" s="211" t="s">
        <v>4121</v>
      </c>
      <c r="W1735" s="214" t="s">
        <v>3477</v>
      </c>
      <c r="X1735" s="371">
        <v>6633279.8200000003</v>
      </c>
      <c r="Y1735" s="371"/>
      <c r="Z1735" s="371">
        <f>X1735-AA1735</f>
        <v>5190374.79</v>
      </c>
      <c r="AA1735" s="371">
        <v>1442905.03</v>
      </c>
      <c r="AB1735" s="419" t="s">
        <v>1319</v>
      </c>
      <c r="AC1735" s="215" t="s">
        <v>1320</v>
      </c>
      <c r="AD1735" s="419" t="str">
        <f>'РАЗДЕЛ 3'!$C$45</f>
        <v>МБДОУ «Детский сад № 14»</v>
      </c>
      <c r="AE1735" s="417" t="s">
        <v>4434</v>
      </c>
      <c r="AF1735" s="420" t="s">
        <v>4121</v>
      </c>
      <c r="AG1735" s="216">
        <v>6634</v>
      </c>
      <c r="AH1735" s="421">
        <f>AG1735-AI1735</f>
        <v>4872</v>
      </c>
      <c r="AI1735" s="217">
        <v>1762</v>
      </c>
      <c r="BA1735" s="209" t="s">
        <v>9895</v>
      </c>
      <c r="BC1735" s="252"/>
      <c r="BD1735" s="252"/>
      <c r="BE1735" s="252"/>
      <c r="BF1735" s="252"/>
      <c r="BG1735" s="252"/>
      <c r="BH1735" s="252"/>
      <c r="BI1735" s="252"/>
      <c r="BJ1735" s="252"/>
      <c r="BK1735" s="252"/>
      <c r="BL1735" s="252"/>
      <c r="BM1735" s="252"/>
    </row>
    <row r="1736" spans="1:65" s="209" customFormat="1" ht="22.5">
      <c r="A1736" s="420">
        <v>1733</v>
      </c>
      <c r="B1736" s="419" t="s">
        <v>1263</v>
      </c>
      <c r="C1736" s="419" t="s">
        <v>634</v>
      </c>
      <c r="D1736" s="419" t="s">
        <v>1242</v>
      </c>
      <c r="E1736" s="505" t="s">
        <v>9896</v>
      </c>
      <c r="F1736" s="507"/>
      <c r="G1736" s="507"/>
      <c r="H1736" s="507"/>
      <c r="I1736" s="507"/>
      <c r="J1736" s="507"/>
      <c r="K1736" s="506"/>
      <c r="L1736" s="419">
        <v>1231.9000000000001</v>
      </c>
      <c r="M1736" s="420"/>
      <c r="N1736" s="206"/>
      <c r="O1736" s="206"/>
      <c r="P1736" s="371"/>
      <c r="Q1736" s="371"/>
      <c r="R1736" s="206"/>
      <c r="S1736" s="206"/>
      <c r="T1736" s="371"/>
      <c r="U1736" s="206"/>
      <c r="V1736" s="211" t="s">
        <v>4121</v>
      </c>
      <c r="W1736" s="214" t="s">
        <v>3477</v>
      </c>
      <c r="X1736" s="371">
        <v>4964928</v>
      </c>
      <c r="Y1736" s="371"/>
      <c r="Z1736" s="371">
        <f t="shared" si="69"/>
        <v>4143275.94</v>
      </c>
      <c r="AA1736" s="371">
        <v>821652.06</v>
      </c>
      <c r="AB1736" s="419" t="s">
        <v>2617</v>
      </c>
      <c r="AC1736" s="215">
        <v>41543</v>
      </c>
      <c r="AD1736" s="419" t="str">
        <f>'РАЗДЕЛ 3'!$C$45</f>
        <v>МБДОУ «Детский сад № 14»</v>
      </c>
      <c r="AE1736" s="417" t="s">
        <v>4434</v>
      </c>
      <c r="AF1736" s="420" t="s">
        <v>4121</v>
      </c>
      <c r="AG1736" s="216">
        <v>4965</v>
      </c>
      <c r="AH1736" s="421">
        <f>AG1736-AI1736</f>
        <v>3905</v>
      </c>
      <c r="AI1736" s="217">
        <v>1060</v>
      </c>
      <c r="BA1736" s="209" t="s">
        <v>9897</v>
      </c>
      <c r="BC1736" s="252"/>
      <c r="BD1736" s="252"/>
      <c r="BE1736" s="252"/>
      <c r="BF1736" s="252"/>
      <c r="BG1736" s="252"/>
      <c r="BH1736" s="252"/>
      <c r="BI1736" s="252"/>
      <c r="BJ1736" s="252"/>
      <c r="BK1736" s="252"/>
      <c r="BL1736" s="252"/>
      <c r="BM1736" s="252"/>
    </row>
    <row r="1737" spans="1:65" s="209" customFormat="1" ht="22.5">
      <c r="A1737" s="420">
        <v>1734</v>
      </c>
      <c r="B1737" s="417" t="s">
        <v>4125</v>
      </c>
      <c r="C1737" s="417" t="s">
        <v>8893</v>
      </c>
      <c r="D1737" s="423" t="s">
        <v>1867</v>
      </c>
      <c r="E1737" s="504" t="s">
        <v>2867</v>
      </c>
      <c r="F1737" s="504"/>
      <c r="G1737" s="504"/>
      <c r="H1737" s="504"/>
      <c r="I1737" s="504"/>
      <c r="J1737" s="504"/>
      <c r="K1737" s="504"/>
      <c r="L1737" s="417" t="s">
        <v>4121</v>
      </c>
      <c r="M1737" s="420"/>
      <c r="N1737" s="205"/>
      <c r="O1737" s="205"/>
      <c r="P1737" s="420"/>
      <c r="Q1737" s="420"/>
      <c r="R1737" s="205"/>
      <c r="S1737" s="205"/>
      <c r="T1737" s="420"/>
      <c r="U1737" s="205"/>
      <c r="V1737" s="202">
        <v>112</v>
      </c>
      <c r="W1737" s="203">
        <v>41585</v>
      </c>
      <c r="X1737" s="421">
        <v>4843078.9000000004</v>
      </c>
      <c r="Y1737" s="206"/>
      <c r="Z1737" s="371">
        <f t="shared" si="69"/>
        <v>4185707.9400000004</v>
      </c>
      <c r="AA1737" s="371">
        <v>657370.96</v>
      </c>
      <c r="AB1737" s="504" t="s">
        <v>2738</v>
      </c>
      <c r="AC1737" s="504"/>
      <c r="AD1737" s="419" t="str">
        <f>'РАЗДЕЛ 3'!$C$45</f>
        <v>МБДОУ «Детский сад № 14»</v>
      </c>
      <c r="AE1737" s="417" t="s">
        <v>4434</v>
      </c>
      <c r="AF1737" s="420" t="s">
        <v>4121</v>
      </c>
      <c r="AG1737" s="207"/>
      <c r="AH1737" s="208"/>
      <c r="AI1737" s="207"/>
      <c r="BC1737" s="252"/>
      <c r="BD1737" s="252"/>
      <c r="BE1737" s="252"/>
      <c r="BF1737" s="252"/>
      <c r="BG1737" s="252"/>
      <c r="BH1737" s="252"/>
      <c r="BI1737" s="252"/>
      <c r="BJ1737" s="252"/>
      <c r="BK1737" s="252"/>
      <c r="BL1737" s="252"/>
      <c r="BM1737" s="252"/>
    </row>
    <row r="1738" spans="1:65" s="209" customFormat="1" ht="22.5">
      <c r="A1738" s="420">
        <v>1735</v>
      </c>
      <c r="B1738" s="417" t="s">
        <v>4125</v>
      </c>
      <c r="C1738" s="417" t="s">
        <v>8893</v>
      </c>
      <c r="D1738" s="423" t="s">
        <v>3931</v>
      </c>
      <c r="E1738" s="504" t="s">
        <v>3237</v>
      </c>
      <c r="F1738" s="504"/>
      <c r="G1738" s="504"/>
      <c r="H1738" s="504"/>
      <c r="I1738" s="504"/>
      <c r="J1738" s="504"/>
      <c r="K1738" s="504"/>
      <c r="L1738" s="417" t="s">
        <v>4121</v>
      </c>
      <c r="M1738" s="420"/>
      <c r="N1738" s="205"/>
      <c r="O1738" s="205"/>
      <c r="P1738" s="420"/>
      <c r="Q1738" s="420"/>
      <c r="R1738" s="205"/>
      <c r="S1738" s="205"/>
      <c r="T1738" s="420"/>
      <c r="U1738" s="205"/>
      <c r="V1738" s="202">
        <v>7</v>
      </c>
      <c r="W1738" s="203">
        <v>41589</v>
      </c>
      <c r="X1738" s="421">
        <v>310658.02</v>
      </c>
      <c r="Y1738" s="206"/>
      <c r="Z1738" s="371">
        <f t="shared" si="69"/>
        <v>268491.34000000003</v>
      </c>
      <c r="AA1738" s="371">
        <v>42166.68</v>
      </c>
      <c r="AB1738" s="504" t="s">
        <v>2738</v>
      </c>
      <c r="AC1738" s="504"/>
      <c r="AD1738" s="419" t="str">
        <f>'РАЗДЕЛ 3'!$C$45</f>
        <v>МБДОУ «Детский сад № 14»</v>
      </c>
      <c r="AE1738" s="417" t="s">
        <v>4434</v>
      </c>
      <c r="AF1738" s="420" t="s">
        <v>4121</v>
      </c>
      <c r="AG1738" s="207"/>
      <c r="AH1738" s="208"/>
      <c r="AI1738" s="207"/>
      <c r="BC1738" s="252"/>
      <c r="BD1738" s="252"/>
      <c r="BE1738" s="252"/>
      <c r="BF1738" s="252"/>
      <c r="BG1738" s="252"/>
      <c r="BH1738" s="252"/>
      <c r="BI1738" s="252"/>
      <c r="BJ1738" s="252"/>
      <c r="BK1738" s="252"/>
      <c r="BL1738" s="252"/>
      <c r="BM1738" s="252"/>
    </row>
    <row r="1739" spans="1:65" s="420" customFormat="1" ht="33.75">
      <c r="A1739" s="420">
        <v>1736</v>
      </c>
      <c r="B1739" s="420" t="s">
        <v>5919</v>
      </c>
      <c r="C1739" s="420" t="s">
        <v>8893</v>
      </c>
      <c r="D1739" s="210" t="s">
        <v>4066</v>
      </c>
      <c r="E1739" s="497" t="s">
        <v>282</v>
      </c>
      <c r="F1739" s="497"/>
      <c r="G1739" s="497"/>
      <c r="H1739" s="497"/>
      <c r="I1739" s="497"/>
      <c r="J1739" s="497"/>
      <c r="K1739" s="497"/>
      <c r="L1739" s="417" t="s">
        <v>4121</v>
      </c>
      <c r="N1739" s="206"/>
      <c r="O1739" s="206"/>
      <c r="P1739" s="371"/>
      <c r="Q1739" s="371"/>
      <c r="R1739" s="206"/>
      <c r="S1739" s="206"/>
      <c r="T1739" s="371"/>
      <c r="U1739" s="206"/>
      <c r="V1739" s="202">
        <v>34</v>
      </c>
      <c r="W1739" s="235">
        <v>41953</v>
      </c>
      <c r="X1739" s="371">
        <v>57003.15</v>
      </c>
      <c r="Y1739" s="371"/>
      <c r="Z1739" s="371">
        <v>57003.15</v>
      </c>
      <c r="AA1739" s="371">
        <v>0</v>
      </c>
      <c r="AB1739" s="419" t="s">
        <v>860</v>
      </c>
      <c r="AC1739" s="215">
        <v>41982</v>
      </c>
      <c r="AD1739" s="419" t="str">
        <f>'РАЗДЕЛ 3'!$C$45</f>
        <v>МБДОУ «Детский сад № 14»</v>
      </c>
      <c r="AE1739" s="417" t="s">
        <v>4434</v>
      </c>
      <c r="AF1739" s="420" t="s">
        <v>4121</v>
      </c>
      <c r="AG1739" s="217"/>
      <c r="AH1739" s="421"/>
      <c r="AI1739" s="217"/>
      <c r="BB1739" s="248"/>
      <c r="BC1739" s="252"/>
      <c r="BD1739" s="252"/>
      <c r="BE1739" s="252"/>
      <c r="BF1739" s="252"/>
      <c r="BG1739" s="252"/>
      <c r="BH1739" s="252"/>
      <c r="BI1739" s="252"/>
      <c r="BJ1739" s="252"/>
      <c r="BK1739" s="252"/>
      <c r="BL1739" s="252"/>
      <c r="BM1739" s="252"/>
    </row>
    <row r="1740" spans="1:65" s="420" customFormat="1" ht="33.75">
      <c r="A1740" s="420">
        <v>1737</v>
      </c>
      <c r="B1740" s="420" t="s">
        <v>5919</v>
      </c>
      <c r="C1740" s="420" t="s">
        <v>8893</v>
      </c>
      <c r="D1740" s="210" t="s">
        <v>4067</v>
      </c>
      <c r="E1740" s="497" t="s">
        <v>283</v>
      </c>
      <c r="F1740" s="497"/>
      <c r="G1740" s="497"/>
      <c r="H1740" s="497"/>
      <c r="I1740" s="497"/>
      <c r="J1740" s="497"/>
      <c r="K1740" s="497"/>
      <c r="L1740" s="417" t="s">
        <v>4121</v>
      </c>
      <c r="N1740" s="206"/>
      <c r="O1740" s="206"/>
      <c r="P1740" s="371"/>
      <c r="Q1740" s="371"/>
      <c r="R1740" s="206"/>
      <c r="S1740" s="206"/>
      <c r="T1740" s="371"/>
      <c r="U1740" s="206"/>
      <c r="V1740" s="202">
        <v>99</v>
      </c>
      <c r="W1740" s="235">
        <v>41953</v>
      </c>
      <c r="X1740" s="371">
        <v>25810.25</v>
      </c>
      <c r="Y1740" s="371"/>
      <c r="Z1740" s="371">
        <v>25810.25</v>
      </c>
      <c r="AA1740" s="371">
        <v>0</v>
      </c>
      <c r="AB1740" s="419" t="s">
        <v>860</v>
      </c>
      <c r="AC1740" s="215">
        <v>41982</v>
      </c>
      <c r="AD1740" s="419" t="str">
        <f>'РАЗДЕЛ 3'!$C$45</f>
        <v>МБДОУ «Детский сад № 14»</v>
      </c>
      <c r="AE1740" s="417" t="s">
        <v>4434</v>
      </c>
      <c r="AF1740" s="420" t="s">
        <v>4121</v>
      </c>
      <c r="AG1740" s="217"/>
      <c r="AH1740" s="421"/>
      <c r="AI1740" s="217"/>
      <c r="BB1740" s="248"/>
      <c r="BC1740" s="252"/>
      <c r="BD1740" s="252"/>
      <c r="BE1740" s="252"/>
      <c r="BF1740" s="252"/>
      <c r="BG1740" s="252"/>
      <c r="BH1740" s="252"/>
      <c r="BI1740" s="252"/>
      <c r="BJ1740" s="252"/>
      <c r="BK1740" s="252"/>
      <c r="BL1740" s="252"/>
      <c r="BM1740" s="252"/>
    </row>
    <row r="1741" spans="1:65" s="209" customFormat="1" ht="22.5">
      <c r="A1741" s="420">
        <v>1738</v>
      </c>
      <c r="B1741" s="419" t="s">
        <v>1263</v>
      </c>
      <c r="C1741" s="419" t="s">
        <v>634</v>
      </c>
      <c r="D1741" s="419" t="s">
        <v>1322</v>
      </c>
      <c r="E1741" s="419" t="s">
        <v>2900</v>
      </c>
      <c r="F1741" s="419">
        <v>35</v>
      </c>
      <c r="G1741" s="420" t="s">
        <v>4121</v>
      </c>
      <c r="H1741" s="420" t="s">
        <v>4121</v>
      </c>
      <c r="I1741" s="420" t="s">
        <v>4121</v>
      </c>
      <c r="J1741" s="420" t="s">
        <v>4121</v>
      </c>
      <c r="K1741" s="420" t="s">
        <v>4121</v>
      </c>
      <c r="L1741" s="419">
        <v>4134.3999999999996</v>
      </c>
      <c r="M1741" s="420"/>
      <c r="N1741" s="206"/>
      <c r="O1741" s="206"/>
      <c r="P1741" s="371"/>
      <c r="Q1741" s="371"/>
      <c r="R1741" s="206"/>
      <c r="S1741" s="206"/>
      <c r="T1741" s="371"/>
      <c r="U1741" s="206"/>
      <c r="V1741" s="211" t="s">
        <v>4121</v>
      </c>
      <c r="W1741" s="214" t="s">
        <v>1323</v>
      </c>
      <c r="X1741" s="371">
        <v>66157030.439999998</v>
      </c>
      <c r="Y1741" s="371"/>
      <c r="Z1741" s="371">
        <f t="shared" ref="Z1741:Z1757" si="70">X1741-AA1741</f>
        <v>16987706.25</v>
      </c>
      <c r="AA1741" s="371">
        <v>49169324.189999998</v>
      </c>
      <c r="AB1741" s="419" t="s">
        <v>1324</v>
      </c>
      <c r="AC1741" s="215" t="s">
        <v>1325</v>
      </c>
      <c r="AD1741" s="419" t="str">
        <f>'РАЗДЕЛ 3'!$C$46</f>
        <v xml:space="preserve"> МБДОУ «Детский сад № 15»</v>
      </c>
      <c r="AE1741" s="417" t="s">
        <v>4434</v>
      </c>
      <c r="AF1741" s="420" t="s">
        <v>4121</v>
      </c>
      <c r="AG1741" s="216">
        <v>66157</v>
      </c>
      <c r="AH1741" s="421">
        <f>AG1741-AI1741</f>
        <v>13812</v>
      </c>
      <c r="AI1741" s="217">
        <v>52345</v>
      </c>
      <c r="BC1741" s="252"/>
      <c r="BD1741" s="252"/>
      <c r="BE1741" s="252"/>
      <c r="BF1741" s="252"/>
      <c r="BG1741" s="252"/>
      <c r="BH1741" s="252"/>
      <c r="BI1741" s="252"/>
      <c r="BJ1741" s="252"/>
      <c r="BK1741" s="252"/>
      <c r="BL1741" s="252"/>
      <c r="BM1741" s="252"/>
    </row>
    <row r="1742" spans="1:65" s="420" customFormat="1" ht="33.75">
      <c r="A1742" s="420">
        <v>1739</v>
      </c>
      <c r="B1742" s="420" t="s">
        <v>5919</v>
      </c>
      <c r="C1742" s="420" t="s">
        <v>8893</v>
      </c>
      <c r="D1742" s="210" t="s">
        <v>4121</v>
      </c>
      <c r="E1742" s="504" t="s">
        <v>5296</v>
      </c>
      <c r="F1742" s="504"/>
      <c r="G1742" s="504"/>
      <c r="H1742" s="504"/>
      <c r="I1742" s="504"/>
      <c r="J1742" s="504"/>
      <c r="K1742" s="504"/>
      <c r="L1742" s="417" t="s">
        <v>4121</v>
      </c>
      <c r="N1742" s="206"/>
      <c r="O1742" s="206"/>
      <c r="P1742" s="371"/>
      <c r="Q1742" s="371"/>
      <c r="R1742" s="206"/>
      <c r="S1742" s="206"/>
      <c r="T1742" s="371"/>
      <c r="U1742" s="206"/>
      <c r="V1742" s="202">
        <v>62</v>
      </c>
      <c r="W1742" s="235">
        <v>42730</v>
      </c>
      <c r="X1742" s="371">
        <v>90090.49</v>
      </c>
      <c r="Y1742" s="371"/>
      <c r="Z1742" s="371">
        <f t="shared" si="70"/>
        <v>62139.030000000006</v>
      </c>
      <c r="AA1742" s="371">
        <v>27951.46</v>
      </c>
      <c r="AB1742" s="419" t="s">
        <v>860</v>
      </c>
      <c r="AC1742" s="215">
        <v>41982</v>
      </c>
      <c r="AD1742" s="419" t="str">
        <f>'РАЗДЕЛ 3'!$C$46</f>
        <v xml:space="preserve"> МБДОУ «Детский сад № 15»</v>
      </c>
      <c r="AE1742" s="417" t="s">
        <v>4434</v>
      </c>
      <c r="AF1742" s="420" t="s">
        <v>4121</v>
      </c>
      <c r="AG1742" s="217"/>
      <c r="AH1742" s="421"/>
      <c r="AI1742" s="217"/>
      <c r="BB1742" s="248"/>
      <c r="BC1742" s="252"/>
      <c r="BD1742" s="252"/>
      <c r="BE1742" s="252"/>
      <c r="BF1742" s="252"/>
      <c r="BG1742" s="252"/>
      <c r="BH1742" s="252"/>
      <c r="BI1742" s="252"/>
      <c r="BJ1742" s="252"/>
      <c r="BK1742" s="252"/>
      <c r="BL1742" s="252"/>
      <c r="BM1742" s="252"/>
    </row>
    <row r="1743" spans="1:65" s="209" customFormat="1" ht="22.5">
      <c r="A1743" s="420">
        <v>1740</v>
      </c>
      <c r="B1743" s="417" t="s">
        <v>4125</v>
      </c>
      <c r="C1743" s="417" t="s">
        <v>8893</v>
      </c>
      <c r="D1743" s="423" t="s">
        <v>5223</v>
      </c>
      <c r="E1743" s="504" t="s">
        <v>698</v>
      </c>
      <c r="F1743" s="504"/>
      <c r="G1743" s="504"/>
      <c r="H1743" s="504"/>
      <c r="I1743" s="504"/>
      <c r="J1743" s="504"/>
      <c r="K1743" s="504"/>
      <c r="L1743" s="417" t="s">
        <v>4121</v>
      </c>
      <c r="M1743" s="420"/>
      <c r="N1743" s="205"/>
      <c r="O1743" s="205"/>
      <c r="P1743" s="420"/>
      <c r="Q1743" s="420"/>
      <c r="R1743" s="205"/>
      <c r="S1743" s="205"/>
      <c r="T1743" s="420"/>
      <c r="U1743" s="205"/>
      <c r="V1743" s="202">
        <v>21</v>
      </c>
      <c r="W1743" s="203">
        <v>41586</v>
      </c>
      <c r="X1743" s="421">
        <v>931974.06</v>
      </c>
      <c r="Y1743" s="206"/>
      <c r="Z1743" s="371">
        <f t="shared" si="70"/>
        <v>681555.02</v>
      </c>
      <c r="AA1743" s="371">
        <v>250419.04</v>
      </c>
      <c r="AB1743" s="504" t="s">
        <v>2738</v>
      </c>
      <c r="AC1743" s="504"/>
      <c r="AD1743" s="419" t="str">
        <f>'РАЗДЕЛ 3'!$C$46</f>
        <v xml:space="preserve"> МБДОУ «Детский сад № 15»</v>
      </c>
      <c r="AE1743" s="417" t="s">
        <v>4434</v>
      </c>
      <c r="AF1743" s="420" t="s">
        <v>4121</v>
      </c>
      <c r="AG1743" s="207"/>
      <c r="AH1743" s="208"/>
      <c r="AI1743" s="207"/>
      <c r="BC1743" s="252"/>
      <c r="BD1743" s="252"/>
      <c r="BE1743" s="252"/>
      <c r="BF1743" s="252"/>
      <c r="BG1743" s="252"/>
      <c r="BH1743" s="252"/>
      <c r="BI1743" s="252"/>
      <c r="BJ1743" s="252"/>
      <c r="BK1743" s="252"/>
      <c r="BL1743" s="252"/>
      <c r="BM1743" s="252"/>
    </row>
    <row r="1744" spans="1:65" s="209" customFormat="1" ht="24" customHeight="1">
      <c r="A1744" s="420">
        <v>1741</v>
      </c>
      <c r="B1744" s="222" t="s">
        <v>8112</v>
      </c>
      <c r="C1744" s="222" t="s">
        <v>634</v>
      </c>
      <c r="D1744" s="423" t="s">
        <v>1322</v>
      </c>
      <c r="E1744" s="419" t="s">
        <v>2900</v>
      </c>
      <c r="F1744" s="419">
        <v>35</v>
      </c>
      <c r="G1744" s="420" t="s">
        <v>4121</v>
      </c>
      <c r="H1744" s="420" t="s">
        <v>4121</v>
      </c>
      <c r="I1744" s="420" t="s">
        <v>4121</v>
      </c>
      <c r="J1744" s="420" t="s">
        <v>4121</v>
      </c>
      <c r="K1744" s="420" t="s">
        <v>4121</v>
      </c>
      <c r="L1744" s="417">
        <v>68</v>
      </c>
      <c r="M1744" s="420"/>
      <c r="N1744" s="205"/>
      <c r="O1744" s="205"/>
      <c r="P1744" s="420"/>
      <c r="Q1744" s="420"/>
      <c r="R1744" s="205"/>
      <c r="S1744" s="205"/>
      <c r="T1744" s="420"/>
      <c r="U1744" s="205"/>
      <c r="V1744" s="211" t="s">
        <v>4121</v>
      </c>
      <c r="W1744" s="203">
        <v>44490</v>
      </c>
      <c r="X1744" s="421">
        <v>432321.56</v>
      </c>
      <c r="Y1744" s="206"/>
      <c r="Z1744" s="371">
        <f t="shared" si="70"/>
        <v>23960.679999999993</v>
      </c>
      <c r="AA1744" s="371">
        <v>408360.88</v>
      </c>
      <c r="AB1744" s="498" t="s">
        <v>8118</v>
      </c>
      <c r="AC1744" s="500"/>
      <c r="AD1744" s="419" t="str">
        <f>'РАЗДЕЛ 3'!$C$46</f>
        <v xml:space="preserve"> МБДОУ «Детский сад № 15»</v>
      </c>
      <c r="AE1744" s="417" t="s">
        <v>4434</v>
      </c>
      <c r="AF1744" s="420" t="s">
        <v>4121</v>
      </c>
      <c r="AG1744" s="207"/>
      <c r="AH1744" s="208"/>
      <c r="AI1744" s="207"/>
      <c r="BC1744" s="252"/>
      <c r="BD1744" s="252"/>
      <c r="BE1744" s="252"/>
      <c r="BF1744" s="252"/>
      <c r="BG1744" s="252"/>
      <c r="BH1744" s="252"/>
      <c r="BI1744" s="252"/>
      <c r="BJ1744" s="252"/>
      <c r="BK1744" s="252"/>
      <c r="BL1744" s="252"/>
      <c r="BM1744" s="252"/>
    </row>
    <row r="1745" spans="1:65" s="209" customFormat="1" ht="24.75" customHeight="1">
      <c r="A1745" s="420">
        <v>1742</v>
      </c>
      <c r="B1745" s="222" t="s">
        <v>8113</v>
      </c>
      <c r="C1745" s="420" t="s">
        <v>634</v>
      </c>
      <c r="D1745" s="423" t="s">
        <v>1322</v>
      </c>
      <c r="E1745" s="419" t="s">
        <v>2900</v>
      </c>
      <c r="F1745" s="419">
        <v>35</v>
      </c>
      <c r="G1745" s="420" t="s">
        <v>4121</v>
      </c>
      <c r="H1745" s="420" t="s">
        <v>4121</v>
      </c>
      <c r="I1745" s="420" t="s">
        <v>4121</v>
      </c>
      <c r="J1745" s="420" t="s">
        <v>4121</v>
      </c>
      <c r="K1745" s="420" t="s">
        <v>4121</v>
      </c>
      <c r="L1745" s="417">
        <v>37.799999999999997</v>
      </c>
      <c r="M1745" s="420"/>
      <c r="N1745" s="205"/>
      <c r="O1745" s="205"/>
      <c r="P1745" s="420"/>
      <c r="Q1745" s="420"/>
      <c r="R1745" s="205"/>
      <c r="S1745" s="205"/>
      <c r="T1745" s="420"/>
      <c r="U1745" s="205"/>
      <c r="V1745" s="211" t="s">
        <v>4121</v>
      </c>
      <c r="W1745" s="203">
        <v>44490</v>
      </c>
      <c r="X1745" s="421">
        <v>193030.99</v>
      </c>
      <c r="Y1745" s="206"/>
      <c r="Z1745" s="371">
        <f t="shared" si="70"/>
        <v>11781.679999999993</v>
      </c>
      <c r="AA1745" s="371">
        <v>181249.31</v>
      </c>
      <c r="AB1745" s="498" t="s">
        <v>8118</v>
      </c>
      <c r="AC1745" s="500"/>
      <c r="AD1745" s="419" t="str">
        <f>'РАЗДЕЛ 3'!$C$46</f>
        <v xml:space="preserve"> МБДОУ «Детский сад № 15»</v>
      </c>
      <c r="AE1745" s="417" t="s">
        <v>4434</v>
      </c>
      <c r="AF1745" s="420" t="s">
        <v>4121</v>
      </c>
      <c r="AG1745" s="207"/>
      <c r="AH1745" s="208"/>
      <c r="AI1745" s="207"/>
      <c r="BC1745" s="252"/>
      <c r="BD1745" s="252"/>
      <c r="BE1745" s="252"/>
      <c r="BF1745" s="252"/>
      <c r="BG1745" s="252"/>
      <c r="BH1745" s="252"/>
      <c r="BI1745" s="252"/>
      <c r="BJ1745" s="252"/>
      <c r="BK1745" s="252"/>
      <c r="BL1745" s="252"/>
      <c r="BM1745" s="252"/>
    </row>
    <row r="1746" spans="1:65" s="209" customFormat="1" ht="22.5" customHeight="1">
      <c r="A1746" s="420">
        <v>1743</v>
      </c>
      <c r="B1746" s="222" t="s">
        <v>8114</v>
      </c>
      <c r="C1746" s="420" t="s">
        <v>634</v>
      </c>
      <c r="D1746" s="423" t="s">
        <v>1322</v>
      </c>
      <c r="E1746" s="419" t="s">
        <v>2900</v>
      </c>
      <c r="F1746" s="419">
        <v>35</v>
      </c>
      <c r="G1746" s="420" t="s">
        <v>4121</v>
      </c>
      <c r="H1746" s="420" t="s">
        <v>4121</v>
      </c>
      <c r="I1746" s="420" t="s">
        <v>4121</v>
      </c>
      <c r="J1746" s="420" t="s">
        <v>4121</v>
      </c>
      <c r="K1746" s="420" t="s">
        <v>4121</v>
      </c>
      <c r="L1746" s="417">
        <v>37.9</v>
      </c>
      <c r="M1746" s="420"/>
      <c r="N1746" s="205"/>
      <c r="O1746" s="205"/>
      <c r="P1746" s="420"/>
      <c r="Q1746" s="420"/>
      <c r="R1746" s="205"/>
      <c r="S1746" s="205"/>
      <c r="T1746" s="420"/>
      <c r="U1746" s="205"/>
      <c r="V1746" s="211" t="s">
        <v>4121</v>
      </c>
      <c r="W1746" s="203">
        <v>44490</v>
      </c>
      <c r="X1746" s="421">
        <v>193541.66</v>
      </c>
      <c r="Y1746" s="206"/>
      <c r="Z1746" s="371">
        <f t="shared" si="70"/>
        <v>11812.959999999992</v>
      </c>
      <c r="AA1746" s="371">
        <v>181728.7</v>
      </c>
      <c r="AB1746" s="498" t="s">
        <v>8118</v>
      </c>
      <c r="AC1746" s="500"/>
      <c r="AD1746" s="419" t="str">
        <f>'РАЗДЕЛ 3'!$C$46</f>
        <v xml:space="preserve"> МБДОУ «Детский сад № 15»</v>
      </c>
      <c r="AE1746" s="417" t="s">
        <v>4434</v>
      </c>
      <c r="AF1746" s="420" t="s">
        <v>4121</v>
      </c>
      <c r="AG1746" s="207"/>
      <c r="AH1746" s="208"/>
      <c r="AI1746" s="207"/>
      <c r="BC1746" s="252"/>
      <c r="BD1746" s="252"/>
      <c r="BE1746" s="252"/>
      <c r="BF1746" s="252"/>
      <c r="BG1746" s="252"/>
      <c r="BH1746" s="252"/>
      <c r="BI1746" s="252"/>
      <c r="BJ1746" s="252"/>
      <c r="BK1746" s="252"/>
      <c r="BL1746" s="252"/>
      <c r="BM1746" s="252"/>
    </row>
    <row r="1747" spans="1:65" s="209" customFormat="1" ht="24.75" customHeight="1">
      <c r="A1747" s="420">
        <v>1744</v>
      </c>
      <c r="B1747" s="222" t="s">
        <v>8114</v>
      </c>
      <c r="C1747" s="420" t="s">
        <v>634</v>
      </c>
      <c r="D1747" s="423" t="s">
        <v>1322</v>
      </c>
      <c r="E1747" s="419" t="s">
        <v>2900</v>
      </c>
      <c r="F1747" s="419">
        <v>35</v>
      </c>
      <c r="G1747" s="420" t="s">
        <v>4121</v>
      </c>
      <c r="H1747" s="420" t="s">
        <v>4121</v>
      </c>
      <c r="I1747" s="420" t="s">
        <v>4121</v>
      </c>
      <c r="J1747" s="420" t="s">
        <v>4121</v>
      </c>
      <c r="K1747" s="420" t="s">
        <v>4121</v>
      </c>
      <c r="L1747" s="417">
        <v>38.299999999999997</v>
      </c>
      <c r="M1747" s="420"/>
      <c r="N1747" s="205"/>
      <c r="O1747" s="205"/>
      <c r="P1747" s="420"/>
      <c r="Q1747" s="420"/>
      <c r="R1747" s="205"/>
      <c r="S1747" s="205"/>
      <c r="T1747" s="420"/>
      <c r="U1747" s="205"/>
      <c r="V1747" s="211" t="s">
        <v>4121</v>
      </c>
      <c r="W1747" s="203">
        <v>44490</v>
      </c>
      <c r="X1747" s="421">
        <v>195584.31</v>
      </c>
      <c r="Y1747" s="206"/>
      <c r="Z1747" s="371">
        <f t="shared" si="70"/>
        <v>11937.51999999999</v>
      </c>
      <c r="AA1747" s="371">
        <v>183646.79</v>
      </c>
      <c r="AB1747" s="498" t="s">
        <v>8118</v>
      </c>
      <c r="AC1747" s="500"/>
      <c r="AD1747" s="419" t="str">
        <f>'РАЗДЕЛ 3'!$C$46</f>
        <v xml:space="preserve"> МБДОУ «Детский сад № 15»</v>
      </c>
      <c r="AE1747" s="417" t="s">
        <v>4434</v>
      </c>
      <c r="AF1747" s="420" t="s">
        <v>4121</v>
      </c>
      <c r="AG1747" s="207"/>
      <c r="AH1747" s="208"/>
      <c r="AI1747" s="207"/>
      <c r="BC1747" s="252"/>
      <c r="BD1747" s="252"/>
      <c r="BE1747" s="252"/>
      <c r="BF1747" s="252"/>
      <c r="BG1747" s="252"/>
      <c r="BH1747" s="252"/>
      <c r="BI1747" s="252"/>
      <c r="BJ1747" s="252"/>
      <c r="BK1747" s="252"/>
      <c r="BL1747" s="252"/>
      <c r="BM1747" s="252"/>
    </row>
    <row r="1748" spans="1:65" s="209" customFormat="1" ht="22.5" customHeight="1">
      <c r="A1748" s="420">
        <v>1745</v>
      </c>
      <c r="B1748" s="222" t="s">
        <v>8114</v>
      </c>
      <c r="C1748" s="420" t="s">
        <v>634</v>
      </c>
      <c r="D1748" s="423" t="s">
        <v>1322</v>
      </c>
      <c r="E1748" s="419" t="s">
        <v>2900</v>
      </c>
      <c r="F1748" s="419">
        <v>35</v>
      </c>
      <c r="G1748" s="420" t="s">
        <v>4121</v>
      </c>
      <c r="H1748" s="420" t="s">
        <v>4121</v>
      </c>
      <c r="I1748" s="420" t="s">
        <v>4121</v>
      </c>
      <c r="J1748" s="420" t="s">
        <v>4121</v>
      </c>
      <c r="K1748" s="420" t="s">
        <v>4121</v>
      </c>
      <c r="L1748" s="417">
        <v>38.6</v>
      </c>
      <c r="M1748" s="420"/>
      <c r="N1748" s="205"/>
      <c r="O1748" s="205"/>
      <c r="P1748" s="420"/>
      <c r="Q1748" s="420"/>
      <c r="R1748" s="205"/>
      <c r="S1748" s="205"/>
      <c r="T1748" s="420"/>
      <c r="U1748" s="205"/>
      <c r="V1748" s="211" t="s">
        <v>4121</v>
      </c>
      <c r="W1748" s="203">
        <v>44490</v>
      </c>
      <c r="X1748" s="421">
        <v>197116.3</v>
      </c>
      <c r="Y1748" s="206"/>
      <c r="Z1748" s="371">
        <f t="shared" si="70"/>
        <v>12030.940000000002</v>
      </c>
      <c r="AA1748" s="371">
        <v>185085.36</v>
      </c>
      <c r="AB1748" s="498" t="s">
        <v>8118</v>
      </c>
      <c r="AC1748" s="500"/>
      <c r="AD1748" s="419" t="str">
        <f>'РАЗДЕЛ 3'!$C$46</f>
        <v xml:space="preserve"> МБДОУ «Детский сад № 15»</v>
      </c>
      <c r="AE1748" s="417" t="s">
        <v>4434</v>
      </c>
      <c r="AF1748" s="420" t="s">
        <v>4121</v>
      </c>
      <c r="AG1748" s="207"/>
      <c r="AH1748" s="208"/>
      <c r="AI1748" s="207"/>
      <c r="BC1748" s="252"/>
      <c r="BD1748" s="252"/>
      <c r="BE1748" s="252"/>
      <c r="BF1748" s="252"/>
      <c r="BG1748" s="252"/>
      <c r="BH1748" s="252"/>
      <c r="BI1748" s="252"/>
      <c r="BJ1748" s="252"/>
      <c r="BK1748" s="252"/>
      <c r="BL1748" s="252"/>
      <c r="BM1748" s="252"/>
    </row>
    <row r="1749" spans="1:65" s="209" customFormat="1" ht="22.5" customHeight="1">
      <c r="A1749" s="420">
        <v>1746</v>
      </c>
      <c r="B1749" s="222" t="s">
        <v>8115</v>
      </c>
      <c r="C1749" s="420" t="s">
        <v>634</v>
      </c>
      <c r="D1749" s="423" t="s">
        <v>1322</v>
      </c>
      <c r="E1749" s="419" t="s">
        <v>2900</v>
      </c>
      <c r="F1749" s="419">
        <v>35</v>
      </c>
      <c r="G1749" s="420" t="s">
        <v>4121</v>
      </c>
      <c r="H1749" s="420" t="s">
        <v>4121</v>
      </c>
      <c r="I1749" s="420" t="s">
        <v>4121</v>
      </c>
      <c r="J1749" s="420" t="s">
        <v>4121</v>
      </c>
      <c r="K1749" s="420" t="s">
        <v>4121</v>
      </c>
      <c r="L1749" s="417">
        <v>39.700000000000003</v>
      </c>
      <c r="M1749" s="420"/>
      <c r="N1749" s="205"/>
      <c r="O1749" s="205"/>
      <c r="P1749" s="420"/>
      <c r="Q1749" s="420"/>
      <c r="R1749" s="205"/>
      <c r="S1749" s="205"/>
      <c r="T1749" s="420"/>
      <c r="U1749" s="205"/>
      <c r="V1749" s="211" t="s">
        <v>4121</v>
      </c>
      <c r="W1749" s="203">
        <v>44490</v>
      </c>
      <c r="X1749" s="421">
        <v>202733.61</v>
      </c>
      <c r="Y1749" s="206"/>
      <c r="Z1749" s="371">
        <f t="shared" si="70"/>
        <v>12373.75999999998</v>
      </c>
      <c r="AA1749" s="371">
        <v>190359.85</v>
      </c>
      <c r="AB1749" s="498" t="s">
        <v>8118</v>
      </c>
      <c r="AC1749" s="500"/>
      <c r="AD1749" s="419" t="str">
        <f>'РАЗДЕЛ 3'!$C$46</f>
        <v xml:space="preserve"> МБДОУ «Детский сад № 15»</v>
      </c>
      <c r="AE1749" s="417" t="s">
        <v>4434</v>
      </c>
      <c r="AF1749" s="420" t="s">
        <v>4121</v>
      </c>
      <c r="AG1749" s="207"/>
      <c r="AH1749" s="208"/>
      <c r="AI1749" s="207"/>
      <c r="BC1749" s="252"/>
      <c r="BD1749" s="252"/>
      <c r="BE1749" s="252"/>
      <c r="BF1749" s="252"/>
      <c r="BG1749" s="252"/>
      <c r="BH1749" s="252"/>
      <c r="BI1749" s="252"/>
      <c r="BJ1749" s="252"/>
      <c r="BK1749" s="252"/>
      <c r="BL1749" s="252"/>
      <c r="BM1749" s="252"/>
    </row>
    <row r="1750" spans="1:65" s="209" customFormat="1" ht="21.75" customHeight="1">
      <c r="A1750" s="420">
        <v>1747</v>
      </c>
      <c r="B1750" s="222" t="s">
        <v>8114</v>
      </c>
      <c r="C1750" s="420" t="s">
        <v>634</v>
      </c>
      <c r="D1750" s="423" t="s">
        <v>1322</v>
      </c>
      <c r="E1750" s="419" t="s">
        <v>2900</v>
      </c>
      <c r="F1750" s="419">
        <v>35</v>
      </c>
      <c r="G1750" s="420" t="s">
        <v>4121</v>
      </c>
      <c r="H1750" s="420" t="s">
        <v>4121</v>
      </c>
      <c r="I1750" s="420" t="s">
        <v>4121</v>
      </c>
      <c r="J1750" s="420" t="s">
        <v>4121</v>
      </c>
      <c r="K1750" s="420" t="s">
        <v>4121</v>
      </c>
      <c r="L1750" s="417">
        <v>39.299999999999997</v>
      </c>
      <c r="M1750" s="420"/>
      <c r="N1750" s="205"/>
      <c r="O1750" s="205"/>
      <c r="P1750" s="420"/>
      <c r="Q1750" s="420"/>
      <c r="R1750" s="205"/>
      <c r="S1750" s="205"/>
      <c r="T1750" s="420"/>
      <c r="U1750" s="205"/>
      <c r="V1750" s="211" t="s">
        <v>4121</v>
      </c>
      <c r="W1750" s="203">
        <v>44490</v>
      </c>
      <c r="X1750" s="421">
        <v>200690.95</v>
      </c>
      <c r="Y1750" s="206"/>
      <c r="Z1750" s="371">
        <f t="shared" si="70"/>
        <v>12249.059999999998</v>
      </c>
      <c r="AA1750" s="371">
        <v>188441.89</v>
      </c>
      <c r="AB1750" s="498" t="s">
        <v>8118</v>
      </c>
      <c r="AC1750" s="500"/>
      <c r="AD1750" s="419" t="str">
        <f>'РАЗДЕЛ 3'!$C$46</f>
        <v xml:space="preserve"> МБДОУ «Детский сад № 15»</v>
      </c>
      <c r="AE1750" s="417" t="s">
        <v>4434</v>
      </c>
      <c r="AF1750" s="420" t="s">
        <v>4121</v>
      </c>
      <c r="AG1750" s="207"/>
      <c r="AH1750" s="208"/>
      <c r="AI1750" s="207"/>
      <c r="BC1750" s="252"/>
      <c r="BD1750" s="252"/>
      <c r="BE1750" s="252"/>
      <c r="BF1750" s="252"/>
      <c r="BG1750" s="252"/>
      <c r="BH1750" s="252"/>
      <c r="BI1750" s="252"/>
      <c r="BJ1750" s="252"/>
      <c r="BK1750" s="252"/>
      <c r="BL1750" s="252"/>
      <c r="BM1750" s="252"/>
    </row>
    <row r="1751" spans="1:65" s="209" customFormat="1" ht="22.5" customHeight="1">
      <c r="A1751" s="420">
        <v>1748</v>
      </c>
      <c r="B1751" s="222" t="s">
        <v>8114</v>
      </c>
      <c r="C1751" s="420" t="s">
        <v>634</v>
      </c>
      <c r="D1751" s="423" t="s">
        <v>1322</v>
      </c>
      <c r="E1751" s="419" t="s">
        <v>2900</v>
      </c>
      <c r="F1751" s="419">
        <v>35</v>
      </c>
      <c r="G1751" s="420" t="s">
        <v>4121</v>
      </c>
      <c r="H1751" s="420" t="s">
        <v>4121</v>
      </c>
      <c r="I1751" s="420" t="s">
        <v>4121</v>
      </c>
      <c r="J1751" s="420" t="s">
        <v>4121</v>
      </c>
      <c r="K1751" s="420" t="s">
        <v>4121</v>
      </c>
      <c r="L1751" s="417">
        <v>37.6</v>
      </c>
      <c r="M1751" s="420"/>
      <c r="N1751" s="205"/>
      <c r="O1751" s="205"/>
      <c r="P1751" s="420"/>
      <c r="Q1751" s="420"/>
      <c r="R1751" s="205"/>
      <c r="S1751" s="205"/>
      <c r="T1751" s="420"/>
      <c r="U1751" s="205"/>
      <c r="V1751" s="211" t="s">
        <v>4121</v>
      </c>
      <c r="W1751" s="203">
        <v>44490</v>
      </c>
      <c r="X1751" s="421">
        <v>192009.66</v>
      </c>
      <c r="Y1751" s="206"/>
      <c r="Z1751" s="371">
        <f t="shared" si="70"/>
        <v>11719.040000000008</v>
      </c>
      <c r="AA1751" s="371">
        <v>180290.62</v>
      </c>
      <c r="AB1751" s="498" t="s">
        <v>8118</v>
      </c>
      <c r="AC1751" s="500"/>
      <c r="AD1751" s="419" t="str">
        <f>'РАЗДЕЛ 3'!$C$46</f>
        <v xml:space="preserve"> МБДОУ «Детский сад № 15»</v>
      </c>
      <c r="AE1751" s="417" t="s">
        <v>4434</v>
      </c>
      <c r="AF1751" s="420" t="s">
        <v>4121</v>
      </c>
      <c r="AG1751" s="207"/>
      <c r="AH1751" s="208"/>
      <c r="AI1751" s="207"/>
      <c r="BC1751" s="252"/>
      <c r="BD1751" s="252"/>
      <c r="BE1751" s="252"/>
      <c r="BF1751" s="252"/>
      <c r="BG1751" s="252"/>
      <c r="BH1751" s="252"/>
      <c r="BI1751" s="252"/>
      <c r="BJ1751" s="252"/>
      <c r="BK1751" s="252"/>
      <c r="BL1751" s="252"/>
      <c r="BM1751" s="252"/>
    </row>
    <row r="1752" spans="1:65" s="209" customFormat="1" ht="24" customHeight="1">
      <c r="A1752" s="420">
        <v>1749</v>
      </c>
      <c r="B1752" s="222" t="s">
        <v>8116</v>
      </c>
      <c r="C1752" s="420" t="s">
        <v>634</v>
      </c>
      <c r="D1752" s="423" t="s">
        <v>1322</v>
      </c>
      <c r="E1752" s="419" t="s">
        <v>2900</v>
      </c>
      <c r="F1752" s="419">
        <v>35</v>
      </c>
      <c r="G1752" s="420" t="s">
        <v>4121</v>
      </c>
      <c r="H1752" s="420" t="s">
        <v>4121</v>
      </c>
      <c r="I1752" s="420" t="s">
        <v>4121</v>
      </c>
      <c r="J1752" s="420" t="s">
        <v>4121</v>
      </c>
      <c r="K1752" s="420" t="s">
        <v>4121</v>
      </c>
      <c r="L1752" s="417">
        <v>39.1</v>
      </c>
      <c r="M1752" s="420"/>
      <c r="N1752" s="205"/>
      <c r="O1752" s="205"/>
      <c r="P1752" s="420"/>
      <c r="Q1752" s="420"/>
      <c r="R1752" s="205"/>
      <c r="S1752" s="205"/>
      <c r="T1752" s="420"/>
      <c r="U1752" s="205"/>
      <c r="V1752" s="211" t="s">
        <v>4121</v>
      </c>
      <c r="W1752" s="203">
        <v>44490</v>
      </c>
      <c r="X1752" s="421">
        <v>199669.92</v>
      </c>
      <c r="Y1752" s="206"/>
      <c r="Z1752" s="371">
        <f t="shared" si="70"/>
        <v>12186.779999999999</v>
      </c>
      <c r="AA1752" s="371">
        <v>187483.14</v>
      </c>
      <c r="AB1752" s="498" t="s">
        <v>8118</v>
      </c>
      <c r="AC1752" s="500"/>
      <c r="AD1752" s="419" t="str">
        <f>'РАЗДЕЛ 3'!$C$46</f>
        <v xml:space="preserve"> МБДОУ «Детский сад № 15»</v>
      </c>
      <c r="AE1752" s="417" t="s">
        <v>4434</v>
      </c>
      <c r="AF1752" s="420" t="s">
        <v>4121</v>
      </c>
      <c r="AG1752" s="207"/>
      <c r="AH1752" s="208"/>
      <c r="AI1752" s="207"/>
      <c r="BC1752" s="252"/>
      <c r="BD1752" s="252"/>
      <c r="BE1752" s="252"/>
      <c r="BF1752" s="252"/>
      <c r="BG1752" s="252"/>
      <c r="BH1752" s="252"/>
      <c r="BI1752" s="252"/>
      <c r="BJ1752" s="252"/>
      <c r="BK1752" s="252"/>
      <c r="BL1752" s="252"/>
      <c r="BM1752" s="252"/>
    </row>
    <row r="1753" spans="1:65" s="209" customFormat="1" ht="22.5" customHeight="1">
      <c r="A1753" s="420">
        <v>1750</v>
      </c>
      <c r="B1753" s="222" t="s">
        <v>8117</v>
      </c>
      <c r="C1753" s="420" t="s">
        <v>634</v>
      </c>
      <c r="D1753" s="423" t="s">
        <v>1322</v>
      </c>
      <c r="E1753" s="419" t="s">
        <v>2900</v>
      </c>
      <c r="F1753" s="419">
        <v>35</v>
      </c>
      <c r="G1753" s="420" t="s">
        <v>4121</v>
      </c>
      <c r="H1753" s="420" t="s">
        <v>4121</v>
      </c>
      <c r="I1753" s="420" t="s">
        <v>4121</v>
      </c>
      <c r="J1753" s="420" t="s">
        <v>4121</v>
      </c>
      <c r="K1753" s="420" t="s">
        <v>4121</v>
      </c>
      <c r="L1753" s="417">
        <v>39.6</v>
      </c>
      <c r="M1753" s="420"/>
      <c r="N1753" s="205"/>
      <c r="O1753" s="205"/>
      <c r="P1753" s="420"/>
      <c r="Q1753" s="420"/>
      <c r="R1753" s="205"/>
      <c r="S1753" s="205"/>
      <c r="T1753" s="420"/>
      <c r="U1753" s="205"/>
      <c r="V1753" s="211" t="s">
        <v>4121</v>
      </c>
      <c r="W1753" s="203">
        <v>44490</v>
      </c>
      <c r="X1753" s="421">
        <v>202222.94</v>
      </c>
      <c r="Y1753" s="206"/>
      <c r="Z1753" s="371">
        <f t="shared" si="70"/>
        <v>12342.619999999995</v>
      </c>
      <c r="AA1753" s="371">
        <v>189880.32000000001</v>
      </c>
      <c r="AB1753" s="498" t="s">
        <v>8118</v>
      </c>
      <c r="AC1753" s="500"/>
      <c r="AD1753" s="419" t="str">
        <f>'РАЗДЕЛ 3'!$C$46</f>
        <v xml:space="preserve"> МБДОУ «Детский сад № 15»</v>
      </c>
      <c r="AE1753" s="417" t="s">
        <v>4434</v>
      </c>
      <c r="AF1753" s="420" t="s">
        <v>4121</v>
      </c>
      <c r="AG1753" s="207"/>
      <c r="AH1753" s="208"/>
      <c r="AI1753" s="207"/>
      <c r="BC1753" s="252"/>
      <c r="BD1753" s="252"/>
      <c r="BE1753" s="252"/>
      <c r="BF1753" s="252"/>
      <c r="BG1753" s="252"/>
      <c r="BH1753" s="252"/>
      <c r="BI1753" s="252"/>
      <c r="BJ1753" s="252"/>
      <c r="BK1753" s="252"/>
      <c r="BL1753" s="252"/>
      <c r="BM1753" s="252"/>
    </row>
    <row r="1754" spans="1:65" s="209" customFormat="1" ht="21.75" customHeight="1">
      <c r="A1754" s="420">
        <v>1751</v>
      </c>
      <c r="B1754" s="222" t="s">
        <v>8114</v>
      </c>
      <c r="C1754" s="420" t="s">
        <v>634</v>
      </c>
      <c r="D1754" s="423" t="s">
        <v>1322</v>
      </c>
      <c r="E1754" s="419" t="s">
        <v>2900</v>
      </c>
      <c r="F1754" s="419">
        <v>35</v>
      </c>
      <c r="G1754" s="420" t="s">
        <v>4121</v>
      </c>
      <c r="H1754" s="420" t="s">
        <v>4121</v>
      </c>
      <c r="I1754" s="420" t="s">
        <v>4121</v>
      </c>
      <c r="J1754" s="420" t="s">
        <v>4121</v>
      </c>
      <c r="K1754" s="420" t="s">
        <v>4121</v>
      </c>
      <c r="L1754" s="417">
        <v>38.5</v>
      </c>
      <c r="M1754" s="420"/>
      <c r="N1754" s="205"/>
      <c r="O1754" s="205"/>
      <c r="P1754" s="420"/>
      <c r="Q1754" s="420"/>
      <c r="R1754" s="205"/>
      <c r="S1754" s="205"/>
      <c r="T1754" s="420"/>
      <c r="U1754" s="205"/>
      <c r="V1754" s="211" t="s">
        <v>4121</v>
      </c>
      <c r="W1754" s="203">
        <v>44490</v>
      </c>
      <c r="X1754" s="421">
        <v>196605.64</v>
      </c>
      <c r="Y1754" s="206"/>
      <c r="Z1754" s="371">
        <f t="shared" si="70"/>
        <v>11999.800000000017</v>
      </c>
      <c r="AA1754" s="371">
        <v>184605.84</v>
      </c>
      <c r="AB1754" s="498" t="s">
        <v>8118</v>
      </c>
      <c r="AC1754" s="500"/>
      <c r="AD1754" s="419" t="str">
        <f>'РАЗДЕЛ 3'!$C$46</f>
        <v xml:space="preserve"> МБДОУ «Детский сад № 15»</v>
      </c>
      <c r="AE1754" s="417" t="s">
        <v>4434</v>
      </c>
      <c r="AF1754" s="420" t="s">
        <v>4121</v>
      </c>
      <c r="AG1754" s="207"/>
      <c r="AH1754" s="208"/>
      <c r="AI1754" s="207"/>
      <c r="BC1754" s="252"/>
      <c r="BD1754" s="252"/>
      <c r="BE1754" s="252"/>
      <c r="BF1754" s="252"/>
      <c r="BG1754" s="252"/>
      <c r="BH1754" s="252"/>
      <c r="BI1754" s="252"/>
      <c r="BJ1754" s="252"/>
      <c r="BK1754" s="252"/>
      <c r="BL1754" s="252"/>
      <c r="BM1754" s="252"/>
    </row>
    <row r="1755" spans="1:65" s="209" customFormat="1" ht="45">
      <c r="A1755" s="420">
        <v>1752</v>
      </c>
      <c r="B1755" s="419" t="s">
        <v>1263</v>
      </c>
      <c r="C1755" s="419" t="s">
        <v>634</v>
      </c>
      <c r="D1755" s="419" t="s">
        <v>1326</v>
      </c>
      <c r="E1755" s="419" t="s">
        <v>2900</v>
      </c>
      <c r="F1755" s="419">
        <v>12</v>
      </c>
      <c r="G1755" s="420" t="s">
        <v>4121</v>
      </c>
      <c r="H1755" s="420" t="s">
        <v>4121</v>
      </c>
      <c r="I1755" s="420" t="s">
        <v>4121</v>
      </c>
      <c r="J1755" s="420" t="s">
        <v>4121</v>
      </c>
      <c r="K1755" s="420" t="s">
        <v>4121</v>
      </c>
      <c r="L1755" s="419">
        <v>4084.5</v>
      </c>
      <c r="M1755" s="420"/>
      <c r="N1755" s="206"/>
      <c r="O1755" s="206"/>
      <c r="P1755" s="371"/>
      <c r="Q1755" s="371"/>
      <c r="R1755" s="206"/>
      <c r="S1755" s="206"/>
      <c r="T1755" s="371"/>
      <c r="U1755" s="206"/>
      <c r="V1755" s="211" t="s">
        <v>4121</v>
      </c>
      <c r="W1755" s="214" t="s">
        <v>3477</v>
      </c>
      <c r="X1755" s="371">
        <v>35396138.82</v>
      </c>
      <c r="Y1755" s="371"/>
      <c r="Z1755" s="371">
        <f t="shared" si="70"/>
        <v>18677830.060000002</v>
      </c>
      <c r="AA1755" s="371">
        <v>16718308.76</v>
      </c>
      <c r="AB1755" s="419" t="s">
        <v>1319</v>
      </c>
      <c r="AC1755" s="215" t="s">
        <v>1320</v>
      </c>
      <c r="AD1755" s="419" t="str">
        <f>'РАЗДЕЛ 3'!C47</f>
        <v>МБДОУ «Детский сад № 16»</v>
      </c>
      <c r="AE1755" s="417" t="s">
        <v>4434</v>
      </c>
      <c r="AF1755" s="420" t="s">
        <v>4121</v>
      </c>
      <c r="AG1755" s="216">
        <v>35396</v>
      </c>
      <c r="AH1755" s="421">
        <f>AG1755-AI1755</f>
        <v>16979</v>
      </c>
      <c r="AI1755" s="217">
        <v>18417</v>
      </c>
      <c r="BC1755" s="252"/>
      <c r="BD1755" s="252"/>
      <c r="BE1755" s="252"/>
      <c r="BF1755" s="252"/>
      <c r="BG1755" s="252"/>
      <c r="BH1755" s="252"/>
      <c r="BI1755" s="252"/>
      <c r="BJ1755" s="252"/>
      <c r="BK1755" s="252"/>
      <c r="BL1755" s="252"/>
      <c r="BM1755" s="252"/>
    </row>
    <row r="1756" spans="1:65" s="209" customFormat="1" ht="22.5">
      <c r="A1756" s="420">
        <v>1753</v>
      </c>
      <c r="B1756" s="417" t="s">
        <v>4125</v>
      </c>
      <c r="C1756" s="417" t="s">
        <v>8893</v>
      </c>
      <c r="D1756" s="423" t="s">
        <v>5521</v>
      </c>
      <c r="E1756" s="504" t="s">
        <v>4749</v>
      </c>
      <c r="F1756" s="504"/>
      <c r="G1756" s="504"/>
      <c r="H1756" s="504"/>
      <c r="I1756" s="504"/>
      <c r="J1756" s="504"/>
      <c r="K1756" s="504"/>
      <c r="L1756" s="417" t="s">
        <v>4121</v>
      </c>
      <c r="M1756" s="420"/>
      <c r="N1756" s="205"/>
      <c r="O1756" s="205"/>
      <c r="P1756" s="420"/>
      <c r="Q1756" s="420"/>
      <c r="R1756" s="205"/>
      <c r="S1756" s="205"/>
      <c r="T1756" s="420"/>
      <c r="U1756" s="205"/>
      <c r="V1756" s="202">
        <v>81</v>
      </c>
      <c r="W1756" s="203">
        <v>41115</v>
      </c>
      <c r="X1756" s="421">
        <v>84582.27</v>
      </c>
      <c r="Y1756" s="206"/>
      <c r="Z1756" s="371">
        <f t="shared" si="70"/>
        <v>84582.27</v>
      </c>
      <c r="AA1756" s="371">
        <v>0</v>
      </c>
      <c r="AB1756" s="504" t="s">
        <v>2738</v>
      </c>
      <c r="AC1756" s="504"/>
      <c r="AD1756" s="419" t="str">
        <f>'РАЗДЕЛ 3'!$C$47</f>
        <v>МБДОУ «Детский сад № 16»</v>
      </c>
      <c r="AE1756" s="417" t="s">
        <v>4434</v>
      </c>
      <c r="AF1756" s="420" t="s">
        <v>4121</v>
      </c>
      <c r="AG1756" s="207"/>
      <c r="AH1756" s="208"/>
      <c r="AI1756" s="207"/>
      <c r="BC1756" s="252"/>
      <c r="BD1756" s="252"/>
      <c r="BE1756" s="252"/>
      <c r="BF1756" s="252"/>
      <c r="BG1756" s="252"/>
      <c r="BH1756" s="252"/>
      <c r="BI1756" s="252"/>
      <c r="BJ1756" s="252"/>
      <c r="BK1756" s="252"/>
      <c r="BL1756" s="252"/>
      <c r="BM1756" s="252"/>
    </row>
    <row r="1757" spans="1:65" s="420" customFormat="1" ht="33.75">
      <c r="A1757" s="420">
        <v>1754</v>
      </c>
      <c r="B1757" s="420" t="s">
        <v>5919</v>
      </c>
      <c r="C1757" s="420" t="s">
        <v>8893</v>
      </c>
      <c r="D1757" s="210" t="s">
        <v>4065</v>
      </c>
      <c r="E1757" s="497" t="s">
        <v>284</v>
      </c>
      <c r="F1757" s="497"/>
      <c r="G1757" s="497"/>
      <c r="H1757" s="497"/>
      <c r="I1757" s="497"/>
      <c r="J1757" s="497"/>
      <c r="K1757" s="497"/>
      <c r="L1757" s="417" t="s">
        <v>4121</v>
      </c>
      <c r="N1757" s="206"/>
      <c r="O1757" s="206"/>
      <c r="P1757" s="371"/>
      <c r="Q1757" s="371"/>
      <c r="R1757" s="206"/>
      <c r="S1757" s="206"/>
      <c r="T1757" s="371"/>
      <c r="U1757" s="206"/>
      <c r="V1757" s="202">
        <v>72</v>
      </c>
      <c r="W1757" s="235">
        <v>41953</v>
      </c>
      <c r="X1757" s="371">
        <v>24909.81</v>
      </c>
      <c r="Y1757" s="371"/>
      <c r="Z1757" s="371">
        <f t="shared" si="70"/>
        <v>24909.81</v>
      </c>
      <c r="AA1757" s="371">
        <v>0</v>
      </c>
      <c r="AB1757" s="419" t="s">
        <v>860</v>
      </c>
      <c r="AC1757" s="215">
        <v>41982</v>
      </c>
      <c r="AD1757" s="419" t="str">
        <f>'РАЗДЕЛ 3'!$C$47</f>
        <v>МБДОУ «Детский сад № 16»</v>
      </c>
      <c r="AE1757" s="417" t="s">
        <v>4434</v>
      </c>
      <c r="AF1757" s="420" t="s">
        <v>4121</v>
      </c>
      <c r="AG1757" s="217"/>
      <c r="AH1757" s="421"/>
      <c r="AI1757" s="217"/>
      <c r="BB1757" s="248"/>
      <c r="BC1757" s="252"/>
      <c r="BD1757" s="252"/>
      <c r="BE1757" s="252"/>
      <c r="BF1757" s="252"/>
      <c r="BG1757" s="252"/>
      <c r="BH1757" s="252"/>
      <c r="BI1757" s="252"/>
      <c r="BJ1757" s="252"/>
      <c r="BK1757" s="252"/>
      <c r="BL1757" s="252"/>
      <c r="BM1757" s="252"/>
    </row>
    <row r="1758" spans="1:65" s="209" customFormat="1" ht="45">
      <c r="A1758" s="420">
        <v>1755</v>
      </c>
      <c r="B1758" s="419" t="s">
        <v>1263</v>
      </c>
      <c r="C1758" s="419" t="s">
        <v>634</v>
      </c>
      <c r="D1758" s="419" t="s">
        <v>1330</v>
      </c>
      <c r="E1758" s="505" t="s">
        <v>9886</v>
      </c>
      <c r="F1758" s="507"/>
      <c r="G1758" s="507"/>
      <c r="H1758" s="507"/>
      <c r="I1758" s="507"/>
      <c r="J1758" s="507"/>
      <c r="K1758" s="506"/>
      <c r="L1758" s="419">
        <v>4117.3</v>
      </c>
      <c r="M1758" s="420"/>
      <c r="N1758" s="206"/>
      <c r="O1758" s="206"/>
      <c r="P1758" s="371"/>
      <c r="Q1758" s="371"/>
      <c r="R1758" s="206"/>
      <c r="S1758" s="206"/>
      <c r="T1758" s="371"/>
      <c r="U1758" s="206"/>
      <c r="V1758" s="211" t="s">
        <v>4121</v>
      </c>
      <c r="W1758" s="214" t="s">
        <v>3477</v>
      </c>
      <c r="X1758" s="371">
        <v>38616942.079999998</v>
      </c>
      <c r="Y1758" s="371"/>
      <c r="Z1758" s="371">
        <f>X1758-AA1758</f>
        <v>15778287.709999997</v>
      </c>
      <c r="AA1758" s="371">
        <v>22838654.370000001</v>
      </c>
      <c r="AB1758" s="419" t="s">
        <v>1319</v>
      </c>
      <c r="AC1758" s="215" t="s">
        <v>1320</v>
      </c>
      <c r="AD1758" s="419" t="str">
        <f>'РАЗДЕЛ 3'!$C$39</f>
        <v>МБДОУ «Детский сад № 2»</v>
      </c>
      <c r="AE1758" s="417" t="s">
        <v>4434</v>
      </c>
      <c r="AF1758" s="420" t="s">
        <v>4121</v>
      </c>
      <c r="AG1758" s="216">
        <v>38617</v>
      </c>
      <c r="AH1758" s="421">
        <f>AG1758-AI1758</f>
        <v>14160</v>
      </c>
      <c r="AI1758" s="217">
        <v>24457</v>
      </c>
      <c r="BC1758" s="252"/>
      <c r="BD1758" s="252"/>
      <c r="BE1758" s="252"/>
      <c r="BF1758" s="252"/>
      <c r="BG1758" s="252"/>
      <c r="BH1758" s="252"/>
      <c r="BI1758" s="252"/>
      <c r="BJ1758" s="252"/>
      <c r="BK1758" s="252"/>
      <c r="BL1758" s="252"/>
      <c r="BM1758" s="252"/>
    </row>
    <row r="1759" spans="1:65" s="209" customFormat="1" ht="22.5">
      <c r="A1759" s="420">
        <v>1756</v>
      </c>
      <c r="B1759" s="419" t="s">
        <v>1263</v>
      </c>
      <c r="C1759" s="419" t="s">
        <v>634</v>
      </c>
      <c r="D1759" s="419" t="s">
        <v>1327</v>
      </c>
      <c r="E1759" s="419" t="s">
        <v>2888</v>
      </c>
      <c r="F1759" s="419">
        <v>33</v>
      </c>
      <c r="G1759" s="420" t="s">
        <v>4121</v>
      </c>
      <c r="H1759" s="420" t="s">
        <v>4121</v>
      </c>
      <c r="I1759" s="420" t="s">
        <v>4121</v>
      </c>
      <c r="J1759" s="420" t="s">
        <v>4121</v>
      </c>
      <c r="K1759" s="420" t="s">
        <v>4121</v>
      </c>
      <c r="L1759" s="419">
        <v>1214.5999999999999</v>
      </c>
      <c r="M1759" s="420"/>
      <c r="N1759" s="206"/>
      <c r="O1759" s="206"/>
      <c r="P1759" s="371"/>
      <c r="Q1759" s="371"/>
      <c r="R1759" s="206"/>
      <c r="S1759" s="206"/>
      <c r="T1759" s="371"/>
      <c r="U1759" s="206"/>
      <c r="V1759" s="211" t="s">
        <v>4121</v>
      </c>
      <c r="W1759" s="214" t="s">
        <v>3477</v>
      </c>
      <c r="X1759" s="371">
        <v>5311194.46</v>
      </c>
      <c r="Y1759" s="371"/>
      <c r="Z1759" s="371">
        <f>X1759-AA1759</f>
        <v>4176471.13</v>
      </c>
      <c r="AA1759" s="371">
        <v>1134723.33</v>
      </c>
      <c r="AB1759" s="419" t="s">
        <v>2615</v>
      </c>
      <c r="AC1759" s="215">
        <v>41543</v>
      </c>
      <c r="AD1759" s="419" t="str">
        <f>'РАЗДЕЛ 3'!$C$39</f>
        <v>МБДОУ «Детский сад № 2»</v>
      </c>
      <c r="AE1759" s="417" t="s">
        <v>4434</v>
      </c>
      <c r="AF1759" s="420" t="s">
        <v>4121</v>
      </c>
      <c r="AG1759" s="216">
        <v>5311</v>
      </c>
      <c r="AH1759" s="421">
        <f>AG1759-AI1759</f>
        <v>3920</v>
      </c>
      <c r="AI1759" s="217">
        <v>1391</v>
      </c>
      <c r="BC1759" s="252"/>
      <c r="BD1759" s="252"/>
      <c r="BE1759" s="252"/>
      <c r="BF1759" s="252"/>
      <c r="BG1759" s="252"/>
      <c r="BH1759" s="252"/>
      <c r="BI1759" s="252"/>
      <c r="BJ1759" s="252"/>
      <c r="BK1759" s="252"/>
      <c r="BL1759" s="252"/>
      <c r="BM1759" s="252"/>
    </row>
    <row r="1760" spans="1:65" s="209" customFormat="1" ht="22.5">
      <c r="A1760" s="420">
        <v>1757</v>
      </c>
      <c r="B1760" s="417" t="s">
        <v>4125</v>
      </c>
      <c r="C1760" s="417" t="s">
        <v>8893</v>
      </c>
      <c r="D1760" s="423" t="s">
        <v>1880</v>
      </c>
      <c r="E1760" s="504" t="s">
        <v>3210</v>
      </c>
      <c r="F1760" s="504"/>
      <c r="G1760" s="504"/>
      <c r="H1760" s="504"/>
      <c r="I1760" s="504"/>
      <c r="J1760" s="504"/>
      <c r="K1760" s="504"/>
      <c r="L1760" s="417" t="s">
        <v>4121</v>
      </c>
      <c r="M1760" s="420"/>
      <c r="N1760" s="205"/>
      <c r="O1760" s="205"/>
      <c r="P1760" s="420"/>
      <c r="Q1760" s="420"/>
      <c r="R1760" s="205"/>
      <c r="S1760" s="205"/>
      <c r="T1760" s="420"/>
      <c r="U1760" s="205"/>
      <c r="V1760" s="202">
        <v>74</v>
      </c>
      <c r="W1760" s="203">
        <v>41585</v>
      </c>
      <c r="X1760" s="421">
        <v>3199891.41</v>
      </c>
      <c r="Y1760" s="206"/>
      <c r="Z1760" s="371">
        <f>X1760-AA1760</f>
        <v>2552822.6</v>
      </c>
      <c r="AA1760" s="371">
        <v>647068.81000000006</v>
      </c>
      <c r="AB1760" s="504" t="s">
        <v>2738</v>
      </c>
      <c r="AC1760" s="504"/>
      <c r="AD1760" s="419" t="str">
        <f>'РАЗДЕЛ 3'!$C$39</f>
        <v>МБДОУ «Детский сад № 2»</v>
      </c>
      <c r="AE1760" s="417" t="s">
        <v>4434</v>
      </c>
      <c r="AF1760" s="420" t="s">
        <v>4121</v>
      </c>
      <c r="AG1760" s="207"/>
      <c r="AH1760" s="208"/>
      <c r="AI1760" s="207"/>
      <c r="BC1760" s="252"/>
      <c r="BD1760" s="252"/>
      <c r="BE1760" s="252"/>
      <c r="BF1760" s="252"/>
      <c r="BG1760" s="252"/>
      <c r="BH1760" s="252"/>
      <c r="BI1760" s="252"/>
      <c r="BJ1760" s="252"/>
      <c r="BK1760" s="252"/>
      <c r="BL1760" s="252"/>
      <c r="BM1760" s="252"/>
    </row>
    <row r="1761" spans="1:65" s="209" customFormat="1" ht="22.5" customHeight="1">
      <c r="A1761" s="420">
        <v>1758</v>
      </c>
      <c r="B1761" s="417" t="s">
        <v>4125</v>
      </c>
      <c r="C1761" s="417" t="s">
        <v>8893</v>
      </c>
      <c r="D1761" s="423" t="s">
        <v>1884</v>
      </c>
      <c r="E1761" s="504" t="s">
        <v>3214</v>
      </c>
      <c r="F1761" s="504"/>
      <c r="G1761" s="504"/>
      <c r="H1761" s="504"/>
      <c r="I1761" s="504"/>
      <c r="J1761" s="504"/>
      <c r="K1761" s="504"/>
      <c r="L1761" s="417" t="s">
        <v>4121</v>
      </c>
      <c r="M1761" s="420"/>
      <c r="N1761" s="205"/>
      <c r="O1761" s="205"/>
      <c r="P1761" s="420"/>
      <c r="Q1761" s="420"/>
      <c r="R1761" s="205"/>
      <c r="S1761" s="205"/>
      <c r="T1761" s="420"/>
      <c r="U1761" s="205"/>
      <c r="V1761" s="202">
        <v>56</v>
      </c>
      <c r="W1761" s="203">
        <v>41586</v>
      </c>
      <c r="X1761" s="421">
        <v>1529393.34</v>
      </c>
      <c r="Y1761" s="206"/>
      <c r="Z1761" s="371">
        <f>X1761-AA1761</f>
        <v>1372641.56</v>
      </c>
      <c r="AA1761" s="371">
        <v>156751.78</v>
      </c>
      <c r="AB1761" s="504" t="s">
        <v>2738</v>
      </c>
      <c r="AC1761" s="504"/>
      <c r="AD1761" s="419" t="str">
        <f>'РАЗДЕЛ 3'!$C$39</f>
        <v>МБДОУ «Детский сад № 2»</v>
      </c>
      <c r="AE1761" s="417" t="s">
        <v>4434</v>
      </c>
      <c r="AF1761" s="420" t="s">
        <v>4121</v>
      </c>
      <c r="AG1761" s="207"/>
      <c r="AH1761" s="208"/>
      <c r="AI1761" s="207"/>
      <c r="BC1761" s="252"/>
      <c r="BD1761" s="252"/>
      <c r="BE1761" s="252"/>
      <c r="BF1761" s="252"/>
      <c r="BG1761" s="252"/>
      <c r="BH1761" s="252"/>
      <c r="BI1761" s="252"/>
      <c r="BJ1761" s="252"/>
      <c r="BK1761" s="252"/>
      <c r="BL1761" s="252"/>
      <c r="BM1761" s="252"/>
    </row>
    <row r="1762" spans="1:65" s="420" customFormat="1" ht="33.75">
      <c r="A1762" s="420">
        <v>1759</v>
      </c>
      <c r="B1762" s="420" t="s">
        <v>5919</v>
      </c>
      <c r="C1762" s="420" t="s">
        <v>8893</v>
      </c>
      <c r="D1762" s="210" t="s">
        <v>4121</v>
      </c>
      <c r="E1762" s="504" t="s">
        <v>5294</v>
      </c>
      <c r="F1762" s="504"/>
      <c r="G1762" s="504"/>
      <c r="H1762" s="504"/>
      <c r="I1762" s="504"/>
      <c r="J1762" s="504"/>
      <c r="K1762" s="504"/>
      <c r="L1762" s="417" t="s">
        <v>4121</v>
      </c>
      <c r="N1762" s="206"/>
      <c r="O1762" s="206"/>
      <c r="P1762" s="371"/>
      <c r="Q1762" s="371"/>
      <c r="R1762" s="206"/>
      <c r="S1762" s="206"/>
      <c r="T1762" s="371"/>
      <c r="U1762" s="206"/>
      <c r="V1762" s="202">
        <v>60</v>
      </c>
      <c r="W1762" s="235">
        <v>42718</v>
      </c>
      <c r="X1762" s="371">
        <v>58122.9</v>
      </c>
      <c r="Y1762" s="371"/>
      <c r="Z1762" s="371">
        <f>X1762-AA1762</f>
        <v>52327.22</v>
      </c>
      <c r="AA1762" s="371">
        <v>5795.68</v>
      </c>
      <c r="AB1762" s="419" t="s">
        <v>860</v>
      </c>
      <c r="AC1762" s="215">
        <v>41982</v>
      </c>
      <c r="AD1762" s="419" t="str">
        <f>'РАЗДЕЛ 3'!$C$39</f>
        <v>МБДОУ «Детский сад № 2»</v>
      </c>
      <c r="AE1762" s="417" t="s">
        <v>4434</v>
      </c>
      <c r="AF1762" s="420" t="s">
        <v>4121</v>
      </c>
      <c r="AG1762" s="217"/>
      <c r="AH1762" s="421"/>
      <c r="AI1762" s="217"/>
      <c r="BB1762" s="248"/>
      <c r="BC1762" s="252"/>
      <c r="BD1762" s="252"/>
      <c r="BE1762" s="252"/>
      <c r="BF1762" s="252"/>
      <c r="BG1762" s="252"/>
      <c r="BH1762" s="252"/>
      <c r="BI1762" s="252"/>
      <c r="BJ1762" s="252"/>
      <c r="BK1762" s="252"/>
      <c r="BL1762" s="252"/>
      <c r="BM1762" s="252"/>
    </row>
    <row r="1763" spans="1:65" s="420" customFormat="1" ht="33.75">
      <c r="A1763" s="420">
        <v>1760</v>
      </c>
      <c r="B1763" s="420" t="s">
        <v>5919</v>
      </c>
      <c r="C1763" s="420" t="s">
        <v>8893</v>
      </c>
      <c r="D1763" s="210" t="s">
        <v>4076</v>
      </c>
      <c r="E1763" s="504" t="s">
        <v>760</v>
      </c>
      <c r="F1763" s="504"/>
      <c r="G1763" s="504"/>
      <c r="H1763" s="504"/>
      <c r="I1763" s="504"/>
      <c r="J1763" s="504"/>
      <c r="K1763" s="504"/>
      <c r="L1763" s="417" t="s">
        <v>4121</v>
      </c>
      <c r="N1763" s="206"/>
      <c r="O1763" s="206"/>
      <c r="P1763" s="371"/>
      <c r="Q1763" s="371"/>
      <c r="R1763" s="206"/>
      <c r="S1763" s="206"/>
      <c r="T1763" s="371"/>
      <c r="U1763" s="206"/>
      <c r="V1763" s="202">
        <v>109</v>
      </c>
      <c r="W1763" s="235">
        <v>41953</v>
      </c>
      <c r="X1763" s="371">
        <v>72136.34</v>
      </c>
      <c r="Y1763" s="371"/>
      <c r="Z1763" s="371">
        <v>72136.34</v>
      </c>
      <c r="AA1763" s="371">
        <v>0</v>
      </c>
      <c r="AB1763" s="419" t="s">
        <v>860</v>
      </c>
      <c r="AC1763" s="215">
        <v>41982</v>
      </c>
      <c r="AD1763" s="419" t="str">
        <f>'РАЗДЕЛ 3'!$C$39</f>
        <v>МБДОУ «Детский сад № 2»</v>
      </c>
      <c r="AE1763" s="417" t="s">
        <v>4434</v>
      </c>
      <c r="AF1763" s="420" t="s">
        <v>4121</v>
      </c>
      <c r="AG1763" s="217"/>
      <c r="AH1763" s="421"/>
      <c r="AI1763" s="217"/>
      <c r="BB1763" s="248"/>
      <c r="BC1763" s="252"/>
      <c r="BD1763" s="252"/>
      <c r="BE1763" s="252"/>
      <c r="BF1763" s="252"/>
      <c r="BG1763" s="252"/>
      <c r="BH1763" s="252"/>
      <c r="BI1763" s="252"/>
      <c r="BJ1763" s="252"/>
      <c r="BK1763" s="252"/>
      <c r="BL1763" s="252"/>
      <c r="BM1763" s="252"/>
    </row>
    <row r="1764" spans="1:65" s="209" customFormat="1" ht="45">
      <c r="A1764" s="420">
        <v>1761</v>
      </c>
      <c r="B1764" s="419" t="s">
        <v>1263</v>
      </c>
      <c r="C1764" s="419" t="s">
        <v>634</v>
      </c>
      <c r="D1764" s="419" t="s">
        <v>1228</v>
      </c>
      <c r="E1764" s="419" t="s">
        <v>3374</v>
      </c>
      <c r="F1764" s="419">
        <v>16</v>
      </c>
      <c r="G1764" s="419" t="s">
        <v>1462</v>
      </c>
      <c r="H1764" s="420"/>
      <c r="I1764" s="420"/>
      <c r="J1764" s="420" t="s">
        <v>4121</v>
      </c>
      <c r="K1764" s="420" t="s">
        <v>4121</v>
      </c>
      <c r="L1764" s="419">
        <v>1042.4000000000001</v>
      </c>
      <c r="M1764" s="420"/>
      <c r="N1764" s="206"/>
      <c r="O1764" s="206"/>
      <c r="P1764" s="371"/>
      <c r="Q1764" s="371"/>
      <c r="R1764" s="206"/>
      <c r="S1764" s="206"/>
      <c r="T1764" s="371"/>
      <c r="U1764" s="206"/>
      <c r="V1764" s="211" t="s">
        <v>4121</v>
      </c>
      <c r="W1764" s="214" t="s">
        <v>3477</v>
      </c>
      <c r="X1764" s="371">
        <v>4987362.12</v>
      </c>
      <c r="Y1764" s="371"/>
      <c r="Z1764" s="371">
        <f>X1764-AA1764</f>
        <v>3691584.05</v>
      </c>
      <c r="AA1764" s="371">
        <v>1295778.07</v>
      </c>
      <c r="AB1764" s="419" t="s">
        <v>1319</v>
      </c>
      <c r="AC1764" s="215" t="s">
        <v>1320</v>
      </c>
      <c r="AD1764" s="419" t="str">
        <f>'РАЗДЕЛ 3'!$C$48</f>
        <v>МБДОУ «Детский сад № 29»</v>
      </c>
      <c r="AE1764" s="417" t="s">
        <v>4434</v>
      </c>
      <c r="AF1764" s="420" t="s">
        <v>4121</v>
      </c>
      <c r="AG1764" s="216">
        <v>4987</v>
      </c>
      <c r="AH1764" s="421">
        <f>AG1764-AI1764</f>
        <v>3478</v>
      </c>
      <c r="AI1764" s="217">
        <v>1509</v>
      </c>
      <c r="BC1764" s="252"/>
      <c r="BD1764" s="252"/>
      <c r="BE1764" s="252"/>
      <c r="BF1764" s="252"/>
      <c r="BG1764" s="252"/>
      <c r="BH1764" s="252"/>
      <c r="BI1764" s="252"/>
      <c r="BJ1764" s="252"/>
      <c r="BK1764" s="252"/>
      <c r="BL1764" s="252"/>
      <c r="BM1764" s="252"/>
    </row>
    <row r="1765" spans="1:65" s="209" customFormat="1" ht="22.5">
      <c r="A1765" s="420">
        <v>1762</v>
      </c>
      <c r="B1765" s="419" t="s">
        <v>1263</v>
      </c>
      <c r="C1765" s="419" t="s">
        <v>634</v>
      </c>
      <c r="D1765" s="419" t="s">
        <v>1255</v>
      </c>
      <c r="E1765" s="419" t="s">
        <v>2892</v>
      </c>
      <c r="F1765" s="419">
        <v>30</v>
      </c>
      <c r="G1765" s="419" t="s">
        <v>1459</v>
      </c>
      <c r="H1765" s="417"/>
      <c r="I1765" s="417"/>
      <c r="J1765" s="420" t="s">
        <v>4121</v>
      </c>
      <c r="K1765" s="420" t="s">
        <v>4121</v>
      </c>
      <c r="L1765" s="419">
        <v>1118.5</v>
      </c>
      <c r="M1765" s="417"/>
      <c r="N1765" s="206"/>
      <c r="O1765" s="206"/>
      <c r="P1765" s="371"/>
      <c r="Q1765" s="421"/>
      <c r="R1765" s="206"/>
      <c r="S1765" s="206"/>
      <c r="T1765" s="371"/>
      <c r="U1765" s="206"/>
      <c r="V1765" s="211" t="s">
        <v>4121</v>
      </c>
      <c r="W1765" s="214" t="s">
        <v>3477</v>
      </c>
      <c r="X1765" s="371">
        <v>5293788.59</v>
      </c>
      <c r="Y1765" s="421"/>
      <c r="Z1765" s="371">
        <f>X1765-AA1765</f>
        <v>4237328.4000000004</v>
      </c>
      <c r="AA1765" s="371">
        <v>1056460.19</v>
      </c>
      <c r="AB1765" s="419" t="s">
        <v>2619</v>
      </c>
      <c r="AC1765" s="215">
        <v>41543</v>
      </c>
      <c r="AD1765" s="419" t="str">
        <f>'РАЗДЕЛ 3'!$C$48</f>
        <v>МБДОУ «Детский сад № 29»</v>
      </c>
      <c r="AE1765" s="417" t="s">
        <v>4434</v>
      </c>
      <c r="AF1765" s="420" t="s">
        <v>4121</v>
      </c>
      <c r="AG1765" s="216">
        <v>5294</v>
      </c>
      <c r="AH1765" s="421">
        <f>AG1765-AI1765</f>
        <v>3983</v>
      </c>
      <c r="AI1765" s="217">
        <v>1311</v>
      </c>
      <c r="BC1765" s="252"/>
      <c r="BD1765" s="252"/>
      <c r="BE1765" s="252"/>
      <c r="BF1765" s="252"/>
      <c r="BG1765" s="252"/>
      <c r="BH1765" s="252"/>
      <c r="BI1765" s="252"/>
      <c r="BJ1765" s="252"/>
      <c r="BK1765" s="252"/>
      <c r="BL1765" s="252"/>
      <c r="BM1765" s="252"/>
    </row>
    <row r="1766" spans="1:65" s="209" customFormat="1" ht="22.5">
      <c r="A1766" s="420">
        <v>1763</v>
      </c>
      <c r="B1766" s="417" t="s">
        <v>4125</v>
      </c>
      <c r="C1766" s="417" t="s">
        <v>8893</v>
      </c>
      <c r="D1766" s="423" t="s">
        <v>5478</v>
      </c>
      <c r="E1766" s="504" t="s">
        <v>3358</v>
      </c>
      <c r="F1766" s="504"/>
      <c r="G1766" s="504"/>
      <c r="H1766" s="504"/>
      <c r="I1766" s="504"/>
      <c r="J1766" s="504"/>
      <c r="K1766" s="504"/>
      <c r="L1766" s="417" t="s">
        <v>4121</v>
      </c>
      <c r="M1766" s="420"/>
      <c r="N1766" s="205"/>
      <c r="O1766" s="205"/>
      <c r="P1766" s="420"/>
      <c r="Q1766" s="420"/>
      <c r="R1766" s="205"/>
      <c r="S1766" s="205"/>
      <c r="T1766" s="420"/>
      <c r="U1766" s="205"/>
      <c r="V1766" s="202">
        <v>27</v>
      </c>
      <c r="W1766" s="203">
        <v>41114</v>
      </c>
      <c r="X1766" s="421">
        <v>89653.86</v>
      </c>
      <c r="Y1766" s="206"/>
      <c r="Z1766" s="421">
        <v>89653.86</v>
      </c>
      <c r="AA1766" s="371">
        <f>X1766-Z1766</f>
        <v>0</v>
      </c>
      <c r="AB1766" s="504" t="s">
        <v>2738</v>
      </c>
      <c r="AC1766" s="504"/>
      <c r="AD1766" s="419" t="str">
        <f>'РАЗДЕЛ 3'!$C$48</f>
        <v>МБДОУ «Детский сад № 29»</v>
      </c>
      <c r="AE1766" s="417" t="s">
        <v>4434</v>
      </c>
      <c r="AF1766" s="420" t="s">
        <v>4121</v>
      </c>
      <c r="AG1766" s="207"/>
      <c r="AH1766" s="208"/>
      <c r="AI1766" s="207"/>
      <c r="BC1766" s="252"/>
      <c r="BD1766" s="252"/>
      <c r="BE1766" s="252"/>
      <c r="BF1766" s="252"/>
      <c r="BG1766" s="252"/>
      <c r="BH1766" s="252"/>
      <c r="BI1766" s="252"/>
      <c r="BJ1766" s="252"/>
      <c r="BK1766" s="252"/>
      <c r="BL1766" s="252"/>
      <c r="BM1766" s="252"/>
    </row>
    <row r="1767" spans="1:65" s="209" customFormat="1" ht="22.5">
      <c r="A1767" s="420">
        <v>1764</v>
      </c>
      <c r="B1767" s="417" t="s">
        <v>4125</v>
      </c>
      <c r="C1767" s="417" t="s">
        <v>8893</v>
      </c>
      <c r="D1767" s="423" t="s">
        <v>1881</v>
      </c>
      <c r="E1767" s="504" t="s">
        <v>3211</v>
      </c>
      <c r="F1767" s="504"/>
      <c r="G1767" s="504"/>
      <c r="H1767" s="504"/>
      <c r="I1767" s="504"/>
      <c r="J1767" s="504"/>
      <c r="K1767" s="504"/>
      <c r="L1767" s="417" t="s">
        <v>4121</v>
      </c>
      <c r="M1767" s="420"/>
      <c r="N1767" s="205"/>
      <c r="O1767" s="205"/>
      <c r="P1767" s="420"/>
      <c r="Q1767" s="420"/>
      <c r="R1767" s="205"/>
      <c r="S1767" s="205"/>
      <c r="T1767" s="420"/>
      <c r="U1767" s="205"/>
      <c r="V1767" s="202">
        <v>3</v>
      </c>
      <c r="W1767" s="203">
        <v>41585</v>
      </c>
      <c r="X1767" s="421">
        <v>129725.33</v>
      </c>
      <c r="Y1767" s="206"/>
      <c r="Z1767" s="421">
        <f>X1767-AA1767</f>
        <v>116070.04000000001</v>
      </c>
      <c r="AA1767" s="371">
        <v>13655.29</v>
      </c>
      <c r="AB1767" s="504" t="s">
        <v>2738</v>
      </c>
      <c r="AC1767" s="504"/>
      <c r="AD1767" s="419" t="str">
        <f>'РАЗДЕЛ 3'!$C$48</f>
        <v>МБДОУ «Детский сад № 29»</v>
      </c>
      <c r="AE1767" s="417" t="s">
        <v>4434</v>
      </c>
      <c r="AF1767" s="420" t="s">
        <v>4121</v>
      </c>
      <c r="AG1767" s="207"/>
      <c r="AH1767" s="208"/>
      <c r="AI1767" s="207"/>
      <c r="BC1767" s="252"/>
      <c r="BD1767" s="252"/>
      <c r="BE1767" s="252"/>
      <c r="BF1767" s="252"/>
      <c r="BG1767" s="252"/>
      <c r="BH1767" s="252"/>
      <c r="BI1767" s="252"/>
      <c r="BJ1767" s="252"/>
      <c r="BK1767" s="252"/>
      <c r="BL1767" s="252"/>
      <c r="BM1767" s="252"/>
    </row>
    <row r="1768" spans="1:65" s="420" customFormat="1" ht="33.75">
      <c r="A1768" s="420">
        <v>1765</v>
      </c>
      <c r="B1768" s="420" t="s">
        <v>5919</v>
      </c>
      <c r="C1768" s="420" t="s">
        <v>8893</v>
      </c>
      <c r="D1768" s="210" t="s">
        <v>4055</v>
      </c>
      <c r="E1768" s="497" t="s">
        <v>288</v>
      </c>
      <c r="F1768" s="497"/>
      <c r="G1768" s="497"/>
      <c r="H1768" s="497"/>
      <c r="I1768" s="497"/>
      <c r="J1768" s="497"/>
      <c r="K1768" s="497"/>
      <c r="L1768" s="417" t="s">
        <v>4121</v>
      </c>
      <c r="N1768" s="206"/>
      <c r="O1768" s="206"/>
      <c r="P1768" s="371"/>
      <c r="Q1768" s="371"/>
      <c r="R1768" s="206"/>
      <c r="S1768" s="206"/>
      <c r="T1768" s="371"/>
      <c r="U1768" s="206"/>
      <c r="V1768" s="202">
        <v>48</v>
      </c>
      <c r="W1768" s="235">
        <v>41953</v>
      </c>
      <c r="X1768" s="371">
        <v>36001.99</v>
      </c>
      <c r="Y1768" s="371"/>
      <c r="Z1768" s="371">
        <v>36001.99</v>
      </c>
      <c r="AA1768" s="371">
        <v>0</v>
      </c>
      <c r="AB1768" s="419" t="s">
        <v>860</v>
      </c>
      <c r="AC1768" s="215">
        <v>41982</v>
      </c>
      <c r="AD1768" s="419" t="str">
        <f>'РАЗДЕЛ 3'!$C$48</f>
        <v>МБДОУ «Детский сад № 29»</v>
      </c>
      <c r="AE1768" s="417" t="s">
        <v>4434</v>
      </c>
      <c r="AF1768" s="420" t="s">
        <v>4121</v>
      </c>
      <c r="AG1768" s="217"/>
      <c r="AH1768" s="421"/>
      <c r="AI1768" s="217"/>
      <c r="BB1768" s="248"/>
      <c r="BC1768" s="252"/>
      <c r="BD1768" s="252"/>
      <c r="BE1768" s="252"/>
      <c r="BF1768" s="252"/>
      <c r="BG1768" s="252"/>
      <c r="BH1768" s="252"/>
      <c r="BI1768" s="252"/>
      <c r="BJ1768" s="252"/>
      <c r="BK1768" s="252"/>
      <c r="BL1768" s="252"/>
      <c r="BM1768" s="252"/>
    </row>
    <row r="1769" spans="1:65" s="420" customFormat="1" ht="33.75">
      <c r="A1769" s="420">
        <v>1766</v>
      </c>
      <c r="B1769" s="420" t="s">
        <v>5919</v>
      </c>
      <c r="C1769" s="420" t="s">
        <v>8893</v>
      </c>
      <c r="D1769" s="210" t="s">
        <v>4056</v>
      </c>
      <c r="E1769" s="497" t="s">
        <v>1293</v>
      </c>
      <c r="F1769" s="497"/>
      <c r="G1769" s="497"/>
      <c r="H1769" s="497"/>
      <c r="I1769" s="497"/>
      <c r="J1769" s="497"/>
      <c r="K1769" s="497"/>
      <c r="L1769" s="417" t="s">
        <v>4121</v>
      </c>
      <c r="N1769" s="206"/>
      <c r="O1769" s="206"/>
      <c r="P1769" s="371"/>
      <c r="Q1769" s="371"/>
      <c r="R1769" s="206"/>
      <c r="S1769" s="206"/>
      <c r="T1769" s="371"/>
      <c r="U1769" s="206"/>
      <c r="V1769" s="202">
        <v>27</v>
      </c>
      <c r="W1769" s="235">
        <v>41956</v>
      </c>
      <c r="X1769" s="371">
        <v>2477.2800000000002</v>
      </c>
      <c r="Y1769" s="371"/>
      <c r="Z1769" s="371">
        <v>2477.2800000000002</v>
      </c>
      <c r="AA1769" s="371">
        <v>0</v>
      </c>
      <c r="AB1769" s="419" t="s">
        <v>860</v>
      </c>
      <c r="AC1769" s="215">
        <v>41982</v>
      </c>
      <c r="AD1769" s="419" t="str">
        <f>'РАЗДЕЛ 3'!$C$48</f>
        <v>МБДОУ «Детский сад № 29»</v>
      </c>
      <c r="AE1769" s="417" t="s">
        <v>4434</v>
      </c>
      <c r="AF1769" s="420" t="s">
        <v>4121</v>
      </c>
      <c r="AG1769" s="217"/>
      <c r="AH1769" s="421"/>
      <c r="AI1769" s="217"/>
      <c r="BB1769" s="248"/>
      <c r="BC1769" s="252"/>
      <c r="BD1769" s="252"/>
      <c r="BE1769" s="252"/>
      <c r="BF1769" s="252"/>
      <c r="BG1769" s="252"/>
      <c r="BH1769" s="252"/>
      <c r="BI1769" s="252"/>
      <c r="BJ1769" s="252"/>
      <c r="BK1769" s="252"/>
      <c r="BL1769" s="252"/>
      <c r="BM1769" s="252"/>
    </row>
    <row r="1770" spans="1:65" s="209" customFormat="1" ht="33.75">
      <c r="A1770" s="420">
        <v>1767</v>
      </c>
      <c r="B1770" s="419" t="s">
        <v>1263</v>
      </c>
      <c r="C1770" s="419" t="s">
        <v>634</v>
      </c>
      <c r="D1770" s="419" t="s">
        <v>1231</v>
      </c>
      <c r="E1770" s="419" t="s">
        <v>2892</v>
      </c>
      <c r="F1770" s="419">
        <v>57</v>
      </c>
      <c r="G1770" s="420" t="s">
        <v>4121</v>
      </c>
      <c r="H1770" s="420"/>
      <c r="I1770" s="420"/>
      <c r="J1770" s="420" t="s">
        <v>4121</v>
      </c>
      <c r="K1770" s="420" t="s">
        <v>4121</v>
      </c>
      <c r="L1770" s="419">
        <v>1035.5999999999999</v>
      </c>
      <c r="M1770" s="420"/>
      <c r="N1770" s="206"/>
      <c r="O1770" s="206"/>
      <c r="P1770" s="371"/>
      <c r="Q1770" s="371"/>
      <c r="R1770" s="206"/>
      <c r="S1770" s="206"/>
      <c r="T1770" s="371"/>
      <c r="U1770" s="206"/>
      <c r="V1770" s="211" t="s">
        <v>4121</v>
      </c>
      <c r="W1770" s="214" t="s">
        <v>1232</v>
      </c>
      <c r="X1770" s="371">
        <v>5150735.2699999996</v>
      </c>
      <c r="Y1770" s="371"/>
      <c r="Z1770" s="371">
        <f>X1770-AA1770</f>
        <v>3820191.2299999995</v>
      </c>
      <c r="AA1770" s="371">
        <v>1330544.04</v>
      </c>
      <c r="AB1770" s="419" t="s">
        <v>1233</v>
      </c>
      <c r="AC1770" s="215" t="s">
        <v>1234</v>
      </c>
      <c r="AD1770" s="419" t="str">
        <f>'РАЗДЕЛ 3'!$C$49</f>
        <v>МБДОУ «Детский сад № 30»</v>
      </c>
      <c r="AE1770" s="417" t="s">
        <v>4434</v>
      </c>
      <c r="AF1770" s="420" t="s">
        <v>4121</v>
      </c>
      <c r="AG1770" s="216">
        <v>5151</v>
      </c>
      <c r="AH1770" s="421">
        <f>AG1770-AI1770</f>
        <v>3573</v>
      </c>
      <c r="AI1770" s="217">
        <v>1578</v>
      </c>
      <c r="BA1770" s="209" t="s">
        <v>9525</v>
      </c>
      <c r="BC1770" s="252"/>
      <c r="BD1770" s="252"/>
      <c r="BE1770" s="252"/>
      <c r="BF1770" s="252"/>
      <c r="BG1770" s="252"/>
      <c r="BH1770" s="252"/>
      <c r="BI1770" s="252"/>
      <c r="BJ1770" s="252"/>
      <c r="BK1770" s="252"/>
      <c r="BL1770" s="252"/>
      <c r="BM1770" s="252"/>
    </row>
    <row r="1771" spans="1:65" s="209" customFormat="1" ht="45">
      <c r="A1771" s="420">
        <v>1768</v>
      </c>
      <c r="B1771" s="419" t="s">
        <v>1263</v>
      </c>
      <c r="C1771" s="419" t="s">
        <v>634</v>
      </c>
      <c r="D1771" s="419" t="s">
        <v>1235</v>
      </c>
      <c r="E1771" s="419" t="s">
        <v>2892</v>
      </c>
      <c r="F1771" s="419">
        <v>47</v>
      </c>
      <c r="G1771" s="420" t="s">
        <v>4121</v>
      </c>
      <c r="H1771" s="420"/>
      <c r="I1771" s="420"/>
      <c r="J1771" s="420" t="s">
        <v>4121</v>
      </c>
      <c r="K1771" s="420" t="s">
        <v>4121</v>
      </c>
      <c r="L1771" s="419">
        <v>1053.3</v>
      </c>
      <c r="M1771" s="420"/>
      <c r="N1771" s="206"/>
      <c r="O1771" s="206"/>
      <c r="P1771" s="371"/>
      <c r="Q1771" s="371"/>
      <c r="R1771" s="206"/>
      <c r="S1771" s="206"/>
      <c r="T1771" s="371"/>
      <c r="U1771" s="206"/>
      <c r="V1771" s="211" t="s">
        <v>4121</v>
      </c>
      <c r="W1771" s="214" t="s">
        <v>3477</v>
      </c>
      <c r="X1771" s="371">
        <v>5151430.82</v>
      </c>
      <c r="Y1771" s="371"/>
      <c r="Z1771" s="371">
        <f>X1771-AA1771</f>
        <v>3781916.8500000006</v>
      </c>
      <c r="AA1771" s="371">
        <v>1369513.97</v>
      </c>
      <c r="AB1771" s="419" t="s">
        <v>1319</v>
      </c>
      <c r="AC1771" s="215" t="s">
        <v>1320</v>
      </c>
      <c r="AD1771" s="419" t="str">
        <f>'РАЗДЕЛ 3'!$C$49</f>
        <v>МБДОУ «Детский сад № 30»</v>
      </c>
      <c r="AE1771" s="417" t="s">
        <v>4434</v>
      </c>
      <c r="AF1771" s="420" t="s">
        <v>4121</v>
      </c>
      <c r="AG1771" s="216">
        <v>5151</v>
      </c>
      <c r="AH1771" s="421">
        <f>AG1771-AI1771</f>
        <v>3534</v>
      </c>
      <c r="AI1771" s="217">
        <v>1617</v>
      </c>
      <c r="BA1771" s="209" t="s">
        <v>9526</v>
      </c>
      <c r="BC1771" s="252"/>
      <c r="BD1771" s="252"/>
      <c r="BE1771" s="252"/>
      <c r="BF1771" s="252"/>
      <c r="BG1771" s="252"/>
      <c r="BH1771" s="252"/>
      <c r="BI1771" s="252"/>
      <c r="BJ1771" s="252"/>
      <c r="BK1771" s="252"/>
      <c r="BL1771" s="252"/>
      <c r="BM1771" s="252"/>
    </row>
    <row r="1772" spans="1:65" s="209" customFormat="1" ht="22.5">
      <c r="A1772" s="420">
        <v>1769</v>
      </c>
      <c r="B1772" s="419" t="s">
        <v>1263</v>
      </c>
      <c r="C1772" s="419" t="s">
        <v>634</v>
      </c>
      <c r="D1772" s="419" t="s">
        <v>1258</v>
      </c>
      <c r="E1772" s="419" t="s">
        <v>3374</v>
      </c>
      <c r="F1772" s="419">
        <v>28</v>
      </c>
      <c r="G1772" s="420" t="s">
        <v>4121</v>
      </c>
      <c r="H1772" s="420" t="s">
        <v>4121</v>
      </c>
      <c r="I1772" s="420" t="s">
        <v>4121</v>
      </c>
      <c r="J1772" s="420" t="s">
        <v>4121</v>
      </c>
      <c r="K1772" s="420" t="s">
        <v>4121</v>
      </c>
      <c r="L1772" s="419">
        <v>933.4</v>
      </c>
      <c r="M1772" s="420"/>
      <c r="N1772" s="206"/>
      <c r="O1772" s="206"/>
      <c r="P1772" s="371"/>
      <c r="Q1772" s="371"/>
      <c r="R1772" s="206"/>
      <c r="S1772" s="206"/>
      <c r="T1772" s="371"/>
      <c r="U1772" s="206"/>
      <c r="V1772" s="211" t="s">
        <v>4121</v>
      </c>
      <c r="W1772" s="214" t="s">
        <v>3477</v>
      </c>
      <c r="X1772" s="371">
        <v>4426730.01</v>
      </c>
      <c r="Y1772" s="371"/>
      <c r="Z1772" s="371">
        <f>X1772-AA1772</f>
        <v>3281169.87</v>
      </c>
      <c r="AA1772" s="371">
        <v>1145560.1399999999</v>
      </c>
      <c r="AB1772" s="419" t="s">
        <v>2620</v>
      </c>
      <c r="AC1772" s="215">
        <v>41543</v>
      </c>
      <c r="AD1772" s="419" t="str">
        <f>'РАЗДЕЛ 3'!$C$49</f>
        <v>МБДОУ «Детский сад № 30»</v>
      </c>
      <c r="AE1772" s="417" t="s">
        <v>4434</v>
      </c>
      <c r="AF1772" s="420" t="s">
        <v>4121</v>
      </c>
      <c r="AG1772" s="216">
        <v>4427</v>
      </c>
      <c r="AH1772" s="421">
        <f>AG1772-AI1772</f>
        <v>3069</v>
      </c>
      <c r="AI1772" s="217">
        <v>1358</v>
      </c>
      <c r="BA1772" s="209" t="s">
        <v>9527</v>
      </c>
      <c r="BC1772" s="252"/>
      <c r="BD1772" s="252"/>
      <c r="BE1772" s="252"/>
      <c r="BF1772" s="252"/>
      <c r="BG1772" s="252"/>
      <c r="BH1772" s="252"/>
      <c r="BI1772" s="252"/>
      <c r="BJ1772" s="252"/>
      <c r="BK1772" s="252"/>
      <c r="BL1772" s="252"/>
      <c r="BM1772" s="252"/>
    </row>
    <row r="1773" spans="1:65" s="209" customFormat="1" ht="22.5">
      <c r="A1773" s="420">
        <v>1770</v>
      </c>
      <c r="B1773" s="417" t="s">
        <v>4125</v>
      </c>
      <c r="C1773" s="417" t="s">
        <v>8893</v>
      </c>
      <c r="D1773" s="423" t="s">
        <v>5518</v>
      </c>
      <c r="E1773" s="504" t="s">
        <v>5762</v>
      </c>
      <c r="F1773" s="504"/>
      <c r="G1773" s="504"/>
      <c r="H1773" s="504"/>
      <c r="I1773" s="504"/>
      <c r="J1773" s="504"/>
      <c r="K1773" s="504"/>
      <c r="L1773" s="417" t="s">
        <v>4121</v>
      </c>
      <c r="M1773" s="420"/>
      <c r="N1773" s="205"/>
      <c r="O1773" s="205"/>
      <c r="P1773" s="420"/>
      <c r="Q1773" s="420"/>
      <c r="R1773" s="205"/>
      <c r="S1773" s="205"/>
      <c r="T1773" s="420"/>
      <c r="U1773" s="205"/>
      <c r="V1773" s="202">
        <v>20</v>
      </c>
      <c r="W1773" s="203">
        <v>41115</v>
      </c>
      <c r="X1773" s="421">
        <v>67548.210000000006</v>
      </c>
      <c r="Y1773" s="421">
        <v>67548.210000000006</v>
      </c>
      <c r="Z1773" s="421">
        <f>X1773-AA1773</f>
        <v>67548.210000000006</v>
      </c>
      <c r="AA1773" s="371">
        <v>0</v>
      </c>
      <c r="AB1773" s="504" t="s">
        <v>2738</v>
      </c>
      <c r="AC1773" s="504"/>
      <c r="AD1773" s="419" t="str">
        <f>'РАЗДЕЛ 3'!$C$49</f>
        <v>МБДОУ «Детский сад № 30»</v>
      </c>
      <c r="AE1773" s="417" t="s">
        <v>4434</v>
      </c>
      <c r="AF1773" s="420" t="s">
        <v>4121</v>
      </c>
      <c r="AG1773" s="207"/>
      <c r="AH1773" s="208"/>
      <c r="AI1773" s="207"/>
      <c r="BA1773" s="209" t="s">
        <v>9550</v>
      </c>
      <c r="BC1773" s="252"/>
      <c r="BD1773" s="252"/>
      <c r="BE1773" s="252"/>
      <c r="BF1773" s="252"/>
      <c r="BG1773" s="252"/>
      <c r="BH1773" s="252"/>
      <c r="BI1773" s="252"/>
      <c r="BJ1773" s="252"/>
      <c r="BK1773" s="252"/>
      <c r="BL1773" s="252"/>
      <c r="BM1773" s="252"/>
    </row>
    <row r="1774" spans="1:65" s="209" customFormat="1" ht="22.5">
      <c r="A1774" s="420">
        <v>1771</v>
      </c>
      <c r="B1774" s="417" t="s">
        <v>4125</v>
      </c>
      <c r="C1774" s="417" t="s">
        <v>8893</v>
      </c>
      <c r="D1774" s="423" t="s">
        <v>1882</v>
      </c>
      <c r="E1774" s="504" t="s">
        <v>3212</v>
      </c>
      <c r="F1774" s="504"/>
      <c r="G1774" s="504"/>
      <c r="H1774" s="504"/>
      <c r="I1774" s="504"/>
      <c r="J1774" s="504"/>
      <c r="K1774" s="504"/>
      <c r="L1774" s="417" t="s">
        <v>4121</v>
      </c>
      <c r="M1774" s="420"/>
      <c r="N1774" s="205"/>
      <c r="O1774" s="205"/>
      <c r="P1774" s="420"/>
      <c r="Q1774" s="420"/>
      <c r="R1774" s="205"/>
      <c r="S1774" s="205"/>
      <c r="T1774" s="420"/>
      <c r="U1774" s="205"/>
      <c r="V1774" s="202">
        <v>52</v>
      </c>
      <c r="W1774" s="203">
        <v>41585</v>
      </c>
      <c r="X1774" s="421">
        <v>1578324.82</v>
      </c>
      <c r="Y1774" s="206"/>
      <c r="Z1774" s="371">
        <f>X1774-AA1774</f>
        <v>1254789.9700000002</v>
      </c>
      <c r="AA1774" s="371">
        <v>323534.84999999998</v>
      </c>
      <c r="AB1774" s="504" t="s">
        <v>2738</v>
      </c>
      <c r="AC1774" s="504"/>
      <c r="AD1774" s="419" t="str">
        <f>'РАЗДЕЛ 3'!$C$49</f>
        <v>МБДОУ «Детский сад № 30»</v>
      </c>
      <c r="AE1774" s="417" t="s">
        <v>4434</v>
      </c>
      <c r="AF1774" s="420" t="s">
        <v>4121</v>
      </c>
      <c r="AG1774" s="207"/>
      <c r="AH1774" s="208"/>
      <c r="AI1774" s="207"/>
      <c r="BA1774" s="209" t="s">
        <v>9549</v>
      </c>
      <c r="BC1774" s="252"/>
      <c r="BD1774" s="252"/>
      <c r="BE1774" s="252"/>
      <c r="BF1774" s="252"/>
      <c r="BG1774" s="252"/>
      <c r="BH1774" s="252"/>
      <c r="BI1774" s="252"/>
      <c r="BJ1774" s="252"/>
      <c r="BK1774" s="252"/>
      <c r="BL1774" s="252"/>
      <c r="BM1774" s="252"/>
    </row>
    <row r="1775" spans="1:65" s="209" customFormat="1" ht="22.5">
      <c r="A1775" s="420">
        <v>1772</v>
      </c>
      <c r="B1775" s="417" t="s">
        <v>4125</v>
      </c>
      <c r="C1775" s="417" t="s">
        <v>8893</v>
      </c>
      <c r="D1775" s="423" t="s">
        <v>5479</v>
      </c>
      <c r="E1775" s="504" t="s">
        <v>3359</v>
      </c>
      <c r="F1775" s="504"/>
      <c r="G1775" s="504"/>
      <c r="H1775" s="504"/>
      <c r="I1775" s="504"/>
      <c r="J1775" s="504"/>
      <c r="K1775" s="504"/>
      <c r="L1775" s="417" t="s">
        <v>4121</v>
      </c>
      <c r="M1775" s="420"/>
      <c r="N1775" s="205"/>
      <c r="O1775" s="205"/>
      <c r="P1775" s="420"/>
      <c r="Q1775" s="420"/>
      <c r="R1775" s="205"/>
      <c r="S1775" s="205"/>
      <c r="T1775" s="420"/>
      <c r="U1775" s="205"/>
      <c r="V1775" s="202">
        <v>39</v>
      </c>
      <c r="W1775" s="203">
        <v>41114</v>
      </c>
      <c r="X1775" s="421">
        <v>95460.77</v>
      </c>
      <c r="Y1775" s="421">
        <v>95460.77</v>
      </c>
      <c r="Z1775" s="421">
        <v>95460.77</v>
      </c>
      <c r="AA1775" s="371">
        <f>X1775-Z1775</f>
        <v>0</v>
      </c>
      <c r="AB1775" s="504" t="s">
        <v>2738</v>
      </c>
      <c r="AC1775" s="504"/>
      <c r="AD1775" s="419" t="str">
        <f>'РАЗДЕЛ 3'!$C$49</f>
        <v>МБДОУ «Детский сад № 30»</v>
      </c>
      <c r="AE1775" s="417" t="s">
        <v>4434</v>
      </c>
      <c r="AF1775" s="420" t="s">
        <v>4121</v>
      </c>
      <c r="AG1775" s="207"/>
      <c r="AH1775" s="208"/>
      <c r="AI1775" s="207"/>
      <c r="BA1775" s="209" t="s">
        <v>9551</v>
      </c>
      <c r="BC1775" s="252"/>
      <c r="BD1775" s="252"/>
      <c r="BE1775" s="252"/>
      <c r="BF1775" s="252"/>
      <c r="BG1775" s="252"/>
      <c r="BH1775" s="252"/>
      <c r="BI1775" s="252"/>
      <c r="BJ1775" s="252"/>
      <c r="BK1775" s="252"/>
      <c r="BL1775" s="252"/>
      <c r="BM1775" s="252"/>
    </row>
    <row r="1776" spans="1:65" s="420" customFormat="1" ht="33.75">
      <c r="A1776" s="420">
        <v>1773</v>
      </c>
      <c r="B1776" s="420" t="s">
        <v>5919</v>
      </c>
      <c r="C1776" s="420" t="s">
        <v>8893</v>
      </c>
      <c r="D1776" s="210" t="s">
        <v>4059</v>
      </c>
      <c r="E1776" s="497" t="s">
        <v>306</v>
      </c>
      <c r="F1776" s="497"/>
      <c r="G1776" s="497"/>
      <c r="H1776" s="497"/>
      <c r="I1776" s="497"/>
      <c r="J1776" s="497"/>
      <c r="K1776" s="497"/>
      <c r="L1776" s="417" t="s">
        <v>4121</v>
      </c>
      <c r="N1776" s="206"/>
      <c r="O1776" s="206"/>
      <c r="P1776" s="371"/>
      <c r="Q1776" s="371"/>
      <c r="R1776" s="206"/>
      <c r="S1776" s="206"/>
      <c r="T1776" s="371"/>
      <c r="U1776" s="206"/>
      <c r="V1776" s="202">
        <v>11</v>
      </c>
      <c r="W1776" s="235">
        <v>41956</v>
      </c>
      <c r="X1776" s="371">
        <v>7765.14</v>
      </c>
      <c r="Y1776" s="371"/>
      <c r="Z1776" s="371">
        <v>7765.14</v>
      </c>
      <c r="AA1776" s="371">
        <v>0</v>
      </c>
      <c r="AB1776" s="419" t="s">
        <v>860</v>
      </c>
      <c r="AC1776" s="215">
        <v>41982</v>
      </c>
      <c r="AD1776" s="419" t="str">
        <f>'РАЗДЕЛ 3'!$C$49</f>
        <v>МБДОУ «Детский сад № 30»</v>
      </c>
      <c r="AE1776" s="417" t="s">
        <v>4434</v>
      </c>
      <c r="AF1776" s="420" t="s">
        <v>4121</v>
      </c>
      <c r="AG1776" s="217"/>
      <c r="AH1776" s="421"/>
      <c r="AI1776" s="217"/>
      <c r="BA1776" s="420" t="s">
        <v>9552</v>
      </c>
      <c r="BB1776" s="248"/>
      <c r="BC1776" s="252"/>
      <c r="BD1776" s="252"/>
      <c r="BE1776" s="252"/>
      <c r="BF1776" s="252"/>
      <c r="BG1776" s="252"/>
      <c r="BH1776" s="252"/>
      <c r="BI1776" s="252"/>
      <c r="BJ1776" s="252"/>
      <c r="BK1776" s="252"/>
      <c r="BL1776" s="252"/>
      <c r="BM1776" s="252"/>
    </row>
    <row r="1777" spans="1:65" s="420" customFormat="1" ht="33.75">
      <c r="A1777" s="420">
        <v>1774</v>
      </c>
      <c r="B1777" s="420" t="s">
        <v>5919</v>
      </c>
      <c r="C1777" s="420" t="s">
        <v>8893</v>
      </c>
      <c r="D1777" s="210" t="s">
        <v>4060</v>
      </c>
      <c r="E1777" s="504" t="s">
        <v>9546</v>
      </c>
      <c r="F1777" s="504"/>
      <c r="G1777" s="504"/>
      <c r="H1777" s="504"/>
      <c r="I1777" s="504"/>
      <c r="J1777" s="504"/>
      <c r="K1777" s="504"/>
      <c r="L1777" s="417" t="s">
        <v>4121</v>
      </c>
      <c r="N1777" s="206"/>
      <c r="O1777" s="206"/>
      <c r="P1777" s="371"/>
      <c r="Q1777" s="371"/>
      <c r="R1777" s="206"/>
      <c r="S1777" s="206"/>
      <c r="T1777" s="371"/>
      <c r="U1777" s="206"/>
      <c r="V1777" s="202">
        <v>67</v>
      </c>
      <c r="W1777" s="235">
        <v>41956</v>
      </c>
      <c r="X1777" s="371">
        <v>7051.35</v>
      </c>
      <c r="Y1777" s="371"/>
      <c r="Z1777" s="371">
        <v>7051.35</v>
      </c>
      <c r="AA1777" s="371">
        <v>0</v>
      </c>
      <c r="AB1777" s="419" t="s">
        <v>860</v>
      </c>
      <c r="AC1777" s="215">
        <v>41982</v>
      </c>
      <c r="AD1777" s="419" t="str">
        <f>'РАЗДЕЛ 3'!$C$49</f>
        <v>МБДОУ «Детский сад № 30»</v>
      </c>
      <c r="AE1777" s="417" t="s">
        <v>4434</v>
      </c>
      <c r="AF1777" s="420" t="s">
        <v>4121</v>
      </c>
      <c r="AG1777" s="217"/>
      <c r="AH1777" s="421"/>
      <c r="AI1777" s="217"/>
      <c r="BA1777" s="420" t="s">
        <v>9553</v>
      </c>
      <c r="BB1777" s="248"/>
      <c r="BC1777" s="252"/>
      <c r="BD1777" s="252"/>
      <c r="BE1777" s="252"/>
      <c r="BF1777" s="252"/>
      <c r="BG1777" s="252"/>
      <c r="BH1777" s="252"/>
      <c r="BI1777" s="252"/>
      <c r="BJ1777" s="252"/>
      <c r="BK1777" s="252"/>
      <c r="BL1777" s="252"/>
      <c r="BM1777" s="252"/>
    </row>
    <row r="1778" spans="1:65" s="420" customFormat="1" ht="21.75" customHeight="1">
      <c r="A1778" s="420">
        <v>1775</v>
      </c>
      <c r="B1778" s="420" t="s">
        <v>1948</v>
      </c>
      <c r="C1778" s="420" t="s">
        <v>634</v>
      </c>
      <c r="D1778" s="210" t="s">
        <v>8584</v>
      </c>
      <c r="E1778" s="498" t="s">
        <v>8521</v>
      </c>
      <c r="F1778" s="499"/>
      <c r="G1778" s="499"/>
      <c r="H1778" s="499"/>
      <c r="I1778" s="499"/>
      <c r="J1778" s="499"/>
      <c r="K1778" s="500"/>
      <c r="L1778" s="417">
        <v>20.8</v>
      </c>
      <c r="N1778" s="206"/>
      <c r="O1778" s="206"/>
      <c r="P1778" s="371"/>
      <c r="Q1778" s="371"/>
      <c r="R1778" s="206"/>
      <c r="S1778" s="206"/>
      <c r="T1778" s="371"/>
      <c r="U1778" s="206"/>
      <c r="V1778" s="202"/>
      <c r="W1778" s="235">
        <v>44599</v>
      </c>
      <c r="X1778" s="371">
        <v>137589.29999999999</v>
      </c>
      <c r="Y1778" s="371"/>
      <c r="Z1778" s="371">
        <f t="shared" ref="Z1778:Z1789" si="71">X1778-AA1778</f>
        <v>7370.9999999999854</v>
      </c>
      <c r="AA1778" s="371">
        <v>130218.3</v>
      </c>
      <c r="AB1778" s="505" t="s">
        <v>8522</v>
      </c>
      <c r="AC1778" s="506"/>
      <c r="AD1778" s="419" t="str">
        <f>'РАЗДЕЛ 3'!$C$49</f>
        <v>МБДОУ «Детский сад № 30»</v>
      </c>
      <c r="AE1778" s="417" t="s">
        <v>4434</v>
      </c>
      <c r="AG1778" s="217"/>
      <c r="AH1778" s="421"/>
      <c r="AI1778" s="217"/>
      <c r="BA1778" s="420" t="s">
        <v>9528</v>
      </c>
      <c r="BB1778" s="248"/>
      <c r="BC1778" s="252"/>
      <c r="BD1778" s="252"/>
      <c r="BE1778" s="252"/>
      <c r="BF1778" s="252"/>
      <c r="BG1778" s="252"/>
      <c r="BH1778" s="252"/>
      <c r="BI1778" s="252"/>
      <c r="BJ1778" s="252"/>
      <c r="BK1778" s="252"/>
      <c r="BL1778" s="252"/>
      <c r="BM1778" s="252"/>
    </row>
    <row r="1779" spans="1:65" s="420" customFormat="1" ht="23.25" customHeight="1">
      <c r="A1779" s="420">
        <v>1776</v>
      </c>
      <c r="B1779" s="420" t="s">
        <v>8523</v>
      </c>
      <c r="C1779" s="420" t="s">
        <v>634</v>
      </c>
      <c r="D1779" s="210" t="s">
        <v>8584</v>
      </c>
      <c r="E1779" s="498" t="s">
        <v>8521</v>
      </c>
      <c r="F1779" s="499"/>
      <c r="G1779" s="499"/>
      <c r="H1779" s="499"/>
      <c r="I1779" s="499"/>
      <c r="J1779" s="499"/>
      <c r="K1779" s="500"/>
      <c r="L1779" s="417">
        <v>35.200000000000003</v>
      </c>
      <c r="N1779" s="206"/>
      <c r="O1779" s="206"/>
      <c r="P1779" s="371"/>
      <c r="Q1779" s="371"/>
      <c r="R1779" s="206"/>
      <c r="S1779" s="206"/>
      <c r="T1779" s="371"/>
      <c r="U1779" s="206"/>
      <c r="V1779" s="202"/>
      <c r="W1779" s="235">
        <v>45139</v>
      </c>
      <c r="X1779" s="371">
        <v>187649.09</v>
      </c>
      <c r="Y1779" s="371"/>
      <c r="Z1779" s="371">
        <f t="shared" si="71"/>
        <v>10052.639999999985</v>
      </c>
      <c r="AA1779" s="371">
        <v>177596.45</v>
      </c>
      <c r="AB1779" s="505" t="s">
        <v>8522</v>
      </c>
      <c r="AC1779" s="506"/>
      <c r="AD1779" s="419" t="str">
        <f>'РАЗДЕЛ 3'!$C$49</f>
        <v>МБДОУ «Детский сад № 30»</v>
      </c>
      <c r="AE1779" s="417" t="s">
        <v>4434</v>
      </c>
      <c r="AG1779" s="217"/>
      <c r="AH1779" s="421"/>
      <c r="AI1779" s="217"/>
      <c r="BA1779" s="420" t="s">
        <v>9529</v>
      </c>
      <c r="BB1779" s="248"/>
      <c r="BC1779" s="252"/>
      <c r="BD1779" s="252"/>
      <c r="BE1779" s="252"/>
      <c r="BF1779" s="252"/>
      <c r="BG1779" s="252"/>
      <c r="BH1779" s="252"/>
      <c r="BI1779" s="252"/>
      <c r="BJ1779" s="252"/>
      <c r="BK1779" s="252"/>
      <c r="BL1779" s="252"/>
      <c r="BM1779" s="252"/>
    </row>
    <row r="1780" spans="1:65" s="420" customFormat="1" ht="21.75" customHeight="1">
      <c r="A1780" s="420">
        <v>1777</v>
      </c>
      <c r="B1780" s="420" t="s">
        <v>8524</v>
      </c>
      <c r="C1780" s="420" t="s">
        <v>634</v>
      </c>
      <c r="D1780" s="210" t="s">
        <v>8584</v>
      </c>
      <c r="E1780" s="498" t="s">
        <v>8521</v>
      </c>
      <c r="F1780" s="499"/>
      <c r="G1780" s="499"/>
      <c r="H1780" s="499"/>
      <c r="I1780" s="499"/>
      <c r="J1780" s="499"/>
      <c r="K1780" s="500"/>
      <c r="L1780" s="417">
        <v>70.599999999999994</v>
      </c>
      <c r="N1780" s="206"/>
      <c r="O1780" s="206"/>
      <c r="P1780" s="371"/>
      <c r="Q1780" s="371"/>
      <c r="R1780" s="206"/>
      <c r="S1780" s="206"/>
      <c r="T1780" s="371"/>
      <c r="U1780" s="206"/>
      <c r="V1780" s="202"/>
      <c r="W1780" s="235">
        <v>45139</v>
      </c>
      <c r="X1780" s="371">
        <v>363818.74</v>
      </c>
      <c r="Y1780" s="371"/>
      <c r="Z1780" s="371">
        <f t="shared" si="71"/>
        <v>19490.399999999965</v>
      </c>
      <c r="AA1780" s="371">
        <v>344328.34</v>
      </c>
      <c r="AB1780" s="505" t="s">
        <v>8522</v>
      </c>
      <c r="AC1780" s="506"/>
      <c r="AD1780" s="419" t="str">
        <f>'РАЗДЕЛ 3'!$C$49</f>
        <v>МБДОУ «Детский сад № 30»</v>
      </c>
      <c r="AE1780" s="417" t="s">
        <v>4434</v>
      </c>
      <c r="AG1780" s="217"/>
      <c r="AH1780" s="421"/>
      <c r="AI1780" s="217"/>
      <c r="BA1780" s="420" t="s">
        <v>9530</v>
      </c>
      <c r="BB1780" s="248"/>
      <c r="BC1780" s="252"/>
      <c r="BD1780" s="252"/>
      <c r="BE1780" s="252"/>
      <c r="BF1780" s="252"/>
      <c r="BG1780" s="252"/>
      <c r="BH1780" s="252"/>
      <c r="BI1780" s="252"/>
      <c r="BJ1780" s="252"/>
      <c r="BK1780" s="252"/>
      <c r="BL1780" s="252"/>
      <c r="BM1780" s="252"/>
    </row>
    <row r="1781" spans="1:65" s="420" customFormat="1" ht="22.5">
      <c r="A1781" s="420">
        <v>1778</v>
      </c>
      <c r="B1781" s="420" t="s">
        <v>8525</v>
      </c>
      <c r="C1781" s="420" t="s">
        <v>634</v>
      </c>
      <c r="D1781" s="210" t="s">
        <v>8584</v>
      </c>
      <c r="E1781" s="498" t="s">
        <v>8521</v>
      </c>
      <c r="F1781" s="499"/>
      <c r="G1781" s="499"/>
      <c r="H1781" s="499"/>
      <c r="I1781" s="499"/>
      <c r="J1781" s="499"/>
      <c r="K1781" s="500"/>
      <c r="L1781" s="417">
        <v>69.7</v>
      </c>
      <c r="N1781" s="206"/>
      <c r="O1781" s="206"/>
      <c r="P1781" s="371"/>
      <c r="Q1781" s="371"/>
      <c r="R1781" s="206"/>
      <c r="S1781" s="206"/>
      <c r="T1781" s="371"/>
      <c r="U1781" s="206"/>
      <c r="V1781" s="202"/>
      <c r="W1781" s="235">
        <v>45138</v>
      </c>
      <c r="X1781" s="371">
        <v>359180.83</v>
      </c>
      <c r="Y1781" s="371"/>
      <c r="Z1781" s="371">
        <f t="shared" si="71"/>
        <v>19242</v>
      </c>
      <c r="AA1781" s="371">
        <v>339938.83</v>
      </c>
      <c r="AB1781" s="505" t="s">
        <v>8522</v>
      </c>
      <c r="AC1781" s="506"/>
      <c r="AD1781" s="419" t="str">
        <f>'РАЗДЕЛ 3'!$C$49</f>
        <v>МБДОУ «Детский сад № 30»</v>
      </c>
      <c r="AE1781" s="417" t="s">
        <v>4434</v>
      </c>
      <c r="AG1781" s="217"/>
      <c r="AH1781" s="421"/>
      <c r="AI1781" s="217"/>
      <c r="BA1781" s="420" t="s">
        <v>9531</v>
      </c>
      <c r="BB1781" s="248"/>
      <c r="BC1781" s="252"/>
      <c r="BD1781" s="252"/>
      <c r="BE1781" s="252"/>
      <c r="BF1781" s="252"/>
      <c r="BG1781" s="252"/>
      <c r="BH1781" s="252"/>
      <c r="BI1781" s="252"/>
      <c r="BJ1781" s="252"/>
      <c r="BK1781" s="252"/>
      <c r="BL1781" s="252"/>
      <c r="BM1781" s="252"/>
    </row>
    <row r="1782" spans="1:65" s="420" customFormat="1" ht="22.5">
      <c r="A1782" s="420">
        <v>1779</v>
      </c>
      <c r="B1782" s="420" t="s">
        <v>8112</v>
      </c>
      <c r="C1782" s="420" t="s">
        <v>634</v>
      </c>
      <c r="D1782" s="210" t="s">
        <v>8585</v>
      </c>
      <c r="E1782" s="498" t="s">
        <v>8587</v>
      </c>
      <c r="F1782" s="499"/>
      <c r="G1782" s="499"/>
      <c r="H1782" s="499"/>
      <c r="I1782" s="499"/>
      <c r="J1782" s="499"/>
      <c r="K1782" s="500"/>
      <c r="L1782" s="417">
        <v>66.900000000000006</v>
      </c>
      <c r="N1782" s="206"/>
      <c r="O1782" s="206"/>
      <c r="P1782" s="371"/>
      <c r="Q1782" s="371"/>
      <c r="R1782" s="206"/>
      <c r="S1782" s="206"/>
      <c r="T1782" s="371"/>
      <c r="U1782" s="206"/>
      <c r="V1782" s="202"/>
      <c r="W1782" s="235">
        <v>44596</v>
      </c>
      <c r="X1782" s="371">
        <v>207495.03</v>
      </c>
      <c r="Y1782" s="371"/>
      <c r="Z1782" s="371">
        <f t="shared" si="71"/>
        <v>62248.679999999993</v>
      </c>
      <c r="AA1782" s="371">
        <v>145246.35</v>
      </c>
      <c r="AB1782" s="505" t="s">
        <v>8522</v>
      </c>
      <c r="AC1782" s="506"/>
      <c r="AD1782" s="419" t="str">
        <f>'РАЗДЕЛ 3'!$C$49</f>
        <v>МБДОУ «Детский сад № 30»</v>
      </c>
      <c r="AE1782" s="417" t="s">
        <v>4434</v>
      </c>
      <c r="AG1782" s="217"/>
      <c r="AH1782" s="421"/>
      <c r="AI1782" s="217"/>
      <c r="BA1782" s="420" t="s">
        <v>9532</v>
      </c>
      <c r="BB1782" s="248"/>
      <c r="BC1782" s="252"/>
      <c r="BD1782" s="252"/>
      <c r="BE1782" s="252"/>
      <c r="BF1782" s="252"/>
      <c r="BG1782" s="252"/>
      <c r="BH1782" s="252"/>
      <c r="BI1782" s="252"/>
      <c r="BJ1782" s="252"/>
      <c r="BK1782" s="252"/>
      <c r="BL1782" s="252"/>
      <c r="BM1782" s="252"/>
    </row>
    <row r="1783" spans="1:65" s="420" customFormat="1" ht="22.5">
      <c r="A1783" s="420">
        <v>1780</v>
      </c>
      <c r="B1783" s="420" t="s">
        <v>8524</v>
      </c>
      <c r="C1783" s="420" t="s">
        <v>634</v>
      </c>
      <c r="D1783" s="210" t="s">
        <v>8585</v>
      </c>
      <c r="E1783" s="498" t="s">
        <v>8587</v>
      </c>
      <c r="F1783" s="499"/>
      <c r="G1783" s="499"/>
      <c r="H1783" s="499"/>
      <c r="I1783" s="499"/>
      <c r="J1783" s="499"/>
      <c r="K1783" s="500"/>
      <c r="L1783" s="417">
        <v>17.600000000000001</v>
      </c>
      <c r="N1783" s="206"/>
      <c r="O1783" s="206"/>
      <c r="P1783" s="371"/>
      <c r="Q1783" s="371"/>
      <c r="R1783" s="206"/>
      <c r="S1783" s="206"/>
      <c r="T1783" s="371"/>
      <c r="U1783" s="206"/>
      <c r="V1783" s="202"/>
      <c r="W1783" s="235">
        <v>44601</v>
      </c>
      <c r="X1783" s="371">
        <v>32562.639999999999</v>
      </c>
      <c r="Y1783" s="371"/>
      <c r="Z1783" s="371">
        <f t="shared" si="71"/>
        <v>32562.639999999999</v>
      </c>
      <c r="AA1783" s="371">
        <v>0</v>
      </c>
      <c r="AB1783" s="505" t="s">
        <v>8522</v>
      </c>
      <c r="AC1783" s="506"/>
      <c r="AD1783" s="419" t="str">
        <f>'РАЗДЕЛ 3'!$C$49</f>
        <v>МБДОУ «Детский сад № 30»</v>
      </c>
      <c r="AE1783" s="417" t="s">
        <v>4434</v>
      </c>
      <c r="AG1783" s="217"/>
      <c r="AH1783" s="421"/>
      <c r="AI1783" s="217"/>
      <c r="BA1783" s="420" t="s">
        <v>9533</v>
      </c>
      <c r="BB1783" s="248"/>
      <c r="BC1783" s="252"/>
      <c r="BD1783" s="252"/>
      <c r="BE1783" s="252"/>
      <c r="BF1783" s="252"/>
      <c r="BG1783" s="252"/>
      <c r="BH1783" s="252"/>
      <c r="BI1783" s="252"/>
      <c r="BJ1783" s="252"/>
      <c r="BK1783" s="252"/>
      <c r="BL1783" s="252"/>
      <c r="BM1783" s="252"/>
    </row>
    <row r="1784" spans="1:65" s="420" customFormat="1" ht="22.5">
      <c r="A1784" s="420">
        <v>1781</v>
      </c>
      <c r="B1784" s="420" t="s">
        <v>8525</v>
      </c>
      <c r="C1784" s="420" t="s">
        <v>634</v>
      </c>
      <c r="D1784" s="210" t="s">
        <v>8585</v>
      </c>
      <c r="E1784" s="498" t="s">
        <v>8587</v>
      </c>
      <c r="F1784" s="499"/>
      <c r="G1784" s="499"/>
      <c r="H1784" s="499"/>
      <c r="I1784" s="499"/>
      <c r="J1784" s="499"/>
      <c r="K1784" s="500"/>
      <c r="L1784" s="417">
        <v>17.3</v>
      </c>
      <c r="N1784" s="206"/>
      <c r="O1784" s="206"/>
      <c r="P1784" s="371"/>
      <c r="Q1784" s="371"/>
      <c r="R1784" s="206"/>
      <c r="S1784" s="206"/>
      <c r="T1784" s="371"/>
      <c r="U1784" s="206"/>
      <c r="V1784" s="202"/>
      <c r="W1784" s="235">
        <v>44600</v>
      </c>
      <c r="X1784" s="371">
        <v>32007.599999999999</v>
      </c>
      <c r="Y1784" s="371"/>
      <c r="Z1784" s="371">
        <f t="shared" si="71"/>
        <v>32007.599999999999</v>
      </c>
      <c r="AA1784" s="371">
        <v>0</v>
      </c>
      <c r="AB1784" s="505" t="s">
        <v>8522</v>
      </c>
      <c r="AC1784" s="506"/>
      <c r="AD1784" s="419" t="str">
        <f>'РАЗДЕЛ 3'!$C$49</f>
        <v>МБДОУ «Детский сад № 30»</v>
      </c>
      <c r="AE1784" s="417" t="s">
        <v>4434</v>
      </c>
      <c r="AG1784" s="217"/>
      <c r="AH1784" s="421"/>
      <c r="AI1784" s="217"/>
      <c r="BA1784" s="420" t="s">
        <v>9534</v>
      </c>
      <c r="BB1784" s="248"/>
      <c r="BC1784" s="252"/>
      <c r="BD1784" s="252"/>
      <c r="BE1784" s="252"/>
      <c r="BF1784" s="252"/>
      <c r="BG1784" s="252"/>
      <c r="BH1784" s="252"/>
      <c r="BI1784" s="252"/>
      <c r="BJ1784" s="252"/>
      <c r="BK1784" s="252"/>
      <c r="BL1784" s="252"/>
      <c r="BM1784" s="252"/>
    </row>
    <row r="1785" spans="1:65" s="420" customFormat="1" ht="22.5">
      <c r="A1785" s="420">
        <v>1782</v>
      </c>
      <c r="B1785" s="420" t="s">
        <v>8526</v>
      </c>
      <c r="C1785" s="420" t="s">
        <v>634</v>
      </c>
      <c r="D1785" s="210" t="s">
        <v>8585</v>
      </c>
      <c r="E1785" s="498" t="s">
        <v>8587</v>
      </c>
      <c r="F1785" s="499"/>
      <c r="G1785" s="499"/>
      <c r="H1785" s="499"/>
      <c r="I1785" s="499"/>
      <c r="J1785" s="499"/>
      <c r="K1785" s="500"/>
      <c r="L1785" s="417">
        <v>17.399999999999999</v>
      </c>
      <c r="N1785" s="206"/>
      <c r="O1785" s="206"/>
      <c r="P1785" s="371"/>
      <c r="Q1785" s="371"/>
      <c r="R1785" s="206"/>
      <c r="S1785" s="206"/>
      <c r="T1785" s="371"/>
      <c r="U1785" s="206"/>
      <c r="V1785" s="202"/>
      <c r="W1785" s="235">
        <v>44600</v>
      </c>
      <c r="X1785" s="371">
        <v>32192.61</v>
      </c>
      <c r="Y1785" s="371"/>
      <c r="Z1785" s="371">
        <f t="shared" si="71"/>
        <v>32192.61</v>
      </c>
      <c r="AA1785" s="371">
        <v>0</v>
      </c>
      <c r="AB1785" s="505" t="s">
        <v>8522</v>
      </c>
      <c r="AC1785" s="506"/>
      <c r="AD1785" s="419" t="str">
        <f>'РАЗДЕЛ 3'!$C$49</f>
        <v>МБДОУ «Детский сад № 30»</v>
      </c>
      <c r="AE1785" s="417" t="s">
        <v>4434</v>
      </c>
      <c r="AG1785" s="217"/>
      <c r="AH1785" s="421"/>
      <c r="AI1785" s="217"/>
      <c r="BA1785" s="420" t="s">
        <v>9535</v>
      </c>
      <c r="BB1785" s="248"/>
      <c r="BC1785" s="252"/>
      <c r="BD1785" s="252"/>
      <c r="BE1785" s="252"/>
      <c r="BF1785" s="252"/>
      <c r="BG1785" s="252"/>
      <c r="BH1785" s="252"/>
      <c r="BI1785" s="252"/>
      <c r="BJ1785" s="252"/>
      <c r="BK1785" s="252"/>
      <c r="BL1785" s="252"/>
      <c r="BM1785" s="252"/>
    </row>
    <row r="1786" spans="1:65" s="420" customFormat="1" ht="22.5">
      <c r="A1786" s="420">
        <v>1783</v>
      </c>
      <c r="B1786" s="420" t="s">
        <v>8523</v>
      </c>
      <c r="C1786" s="420" t="s">
        <v>634</v>
      </c>
      <c r="D1786" s="210" t="s">
        <v>8584</v>
      </c>
      <c r="E1786" s="498" t="s">
        <v>8587</v>
      </c>
      <c r="F1786" s="499"/>
      <c r="G1786" s="499"/>
      <c r="H1786" s="499"/>
      <c r="I1786" s="499"/>
      <c r="J1786" s="499"/>
      <c r="K1786" s="500"/>
      <c r="L1786" s="417">
        <v>16.899999999999999</v>
      </c>
      <c r="N1786" s="206"/>
      <c r="O1786" s="206"/>
      <c r="P1786" s="371"/>
      <c r="Q1786" s="371"/>
      <c r="R1786" s="206"/>
      <c r="S1786" s="206"/>
      <c r="T1786" s="371"/>
      <c r="U1786" s="206"/>
      <c r="V1786" s="202"/>
      <c r="W1786" s="235">
        <v>44600</v>
      </c>
      <c r="X1786" s="371">
        <v>42803.98</v>
      </c>
      <c r="Y1786" s="371"/>
      <c r="Z1786" s="371">
        <f t="shared" si="71"/>
        <v>42803.98</v>
      </c>
      <c r="AA1786" s="371">
        <v>0</v>
      </c>
      <c r="AB1786" s="505" t="s">
        <v>8522</v>
      </c>
      <c r="AC1786" s="506"/>
      <c r="AD1786" s="419" t="str">
        <f>'РАЗДЕЛ 3'!$C$49</f>
        <v>МБДОУ «Детский сад № 30»</v>
      </c>
      <c r="AE1786" s="417" t="s">
        <v>4434</v>
      </c>
      <c r="AG1786" s="217"/>
      <c r="AH1786" s="421"/>
      <c r="AI1786" s="217"/>
      <c r="BA1786" s="420" t="s">
        <v>9536</v>
      </c>
      <c r="BB1786" s="248"/>
      <c r="BC1786" s="252"/>
      <c r="BD1786" s="252"/>
      <c r="BE1786" s="252"/>
      <c r="BF1786" s="252"/>
      <c r="BG1786" s="252"/>
      <c r="BH1786" s="252"/>
      <c r="BI1786" s="252"/>
      <c r="BJ1786" s="252"/>
      <c r="BK1786" s="252"/>
      <c r="BL1786" s="252"/>
      <c r="BM1786" s="252"/>
    </row>
    <row r="1787" spans="1:65" s="420" customFormat="1" ht="22.5">
      <c r="A1787" s="420">
        <v>1784</v>
      </c>
      <c r="B1787" s="420" t="s">
        <v>8527</v>
      </c>
      <c r="C1787" s="420" t="s">
        <v>634</v>
      </c>
      <c r="D1787" s="210" t="s">
        <v>8584</v>
      </c>
      <c r="E1787" s="498" t="s">
        <v>8587</v>
      </c>
      <c r="F1787" s="499"/>
      <c r="G1787" s="499"/>
      <c r="H1787" s="499"/>
      <c r="I1787" s="499"/>
      <c r="J1787" s="499"/>
      <c r="K1787" s="500"/>
      <c r="L1787" s="417">
        <v>17.600000000000001</v>
      </c>
      <c r="N1787" s="206"/>
      <c r="O1787" s="206"/>
      <c r="P1787" s="371"/>
      <c r="Q1787" s="371"/>
      <c r="R1787" s="206"/>
      <c r="S1787" s="206"/>
      <c r="T1787" s="371"/>
      <c r="U1787" s="206"/>
      <c r="V1787" s="202"/>
      <c r="W1787" s="235">
        <v>44600</v>
      </c>
      <c r="X1787" s="371">
        <v>44576.93</v>
      </c>
      <c r="Y1787" s="371"/>
      <c r="Z1787" s="371">
        <f t="shared" si="71"/>
        <v>44576.93</v>
      </c>
      <c r="AA1787" s="371">
        <v>0</v>
      </c>
      <c r="AB1787" s="505" t="s">
        <v>8522</v>
      </c>
      <c r="AC1787" s="506"/>
      <c r="AD1787" s="419" t="str">
        <f>'РАЗДЕЛ 3'!$C$49</f>
        <v>МБДОУ «Детский сад № 30»</v>
      </c>
      <c r="AE1787" s="417" t="s">
        <v>4434</v>
      </c>
      <c r="AG1787" s="217"/>
      <c r="AH1787" s="421"/>
      <c r="AI1787" s="217"/>
      <c r="BA1787" s="420" t="s">
        <v>9537</v>
      </c>
      <c r="BB1787" s="248"/>
      <c r="BC1787" s="252"/>
      <c r="BD1787" s="252"/>
      <c r="BE1787" s="252"/>
      <c r="BF1787" s="252"/>
      <c r="BG1787" s="252"/>
      <c r="BH1787" s="252"/>
      <c r="BI1787" s="252"/>
      <c r="BJ1787" s="252"/>
      <c r="BK1787" s="252"/>
      <c r="BL1787" s="252"/>
      <c r="BM1787" s="252"/>
    </row>
    <row r="1788" spans="1:65" s="420" customFormat="1" ht="22.5">
      <c r="A1788" s="420">
        <v>1785</v>
      </c>
      <c r="B1788" s="420" t="s">
        <v>8112</v>
      </c>
      <c r="C1788" s="420" t="s">
        <v>634</v>
      </c>
      <c r="D1788" s="210" t="s">
        <v>8586</v>
      </c>
      <c r="E1788" s="498" t="s">
        <v>8528</v>
      </c>
      <c r="F1788" s="499"/>
      <c r="G1788" s="499"/>
      <c r="H1788" s="499"/>
      <c r="I1788" s="499"/>
      <c r="J1788" s="499"/>
      <c r="K1788" s="500"/>
      <c r="L1788" s="417">
        <v>52.9</v>
      </c>
      <c r="N1788" s="206"/>
      <c r="O1788" s="206"/>
      <c r="P1788" s="371"/>
      <c r="Q1788" s="371"/>
      <c r="R1788" s="206"/>
      <c r="S1788" s="206"/>
      <c r="T1788" s="371"/>
      <c r="U1788" s="206"/>
      <c r="V1788" s="202"/>
      <c r="W1788" s="235">
        <v>44624</v>
      </c>
      <c r="X1788" s="371">
        <v>164073.04999999999</v>
      </c>
      <c r="Y1788" s="371"/>
      <c r="Z1788" s="371">
        <f t="shared" si="71"/>
        <v>61527.239999999991</v>
      </c>
      <c r="AA1788" s="371">
        <v>102545.81</v>
      </c>
      <c r="AB1788" s="505" t="s">
        <v>8522</v>
      </c>
      <c r="AC1788" s="506"/>
      <c r="AD1788" s="419" t="str">
        <f>'РАЗДЕЛ 3'!$C$49</f>
        <v>МБДОУ «Детский сад № 30»</v>
      </c>
      <c r="AE1788" s="417" t="s">
        <v>4434</v>
      </c>
      <c r="AG1788" s="217"/>
      <c r="AH1788" s="421"/>
      <c r="AI1788" s="217"/>
      <c r="BA1788" s="420" t="s">
        <v>9538</v>
      </c>
      <c r="BB1788" s="248"/>
      <c r="BC1788" s="252"/>
      <c r="BD1788" s="252"/>
      <c r="BE1788" s="252"/>
      <c r="BF1788" s="252"/>
      <c r="BG1788" s="252"/>
      <c r="BH1788" s="252"/>
      <c r="BI1788" s="252"/>
      <c r="BJ1788" s="252"/>
      <c r="BK1788" s="252"/>
      <c r="BL1788" s="252"/>
      <c r="BM1788" s="252"/>
    </row>
    <row r="1789" spans="1:65" s="420" customFormat="1" ht="22.5">
      <c r="A1789" s="420">
        <v>1786</v>
      </c>
      <c r="B1789" s="420" t="s">
        <v>8527</v>
      </c>
      <c r="C1789" s="420" t="s">
        <v>634</v>
      </c>
      <c r="D1789" s="210" t="s">
        <v>8586</v>
      </c>
      <c r="E1789" s="498" t="s">
        <v>8528</v>
      </c>
      <c r="F1789" s="499"/>
      <c r="G1789" s="499"/>
      <c r="H1789" s="499"/>
      <c r="I1789" s="499"/>
      <c r="J1789" s="499"/>
      <c r="K1789" s="500"/>
      <c r="L1789" s="417">
        <v>22.6</v>
      </c>
      <c r="N1789" s="206"/>
      <c r="O1789" s="206"/>
      <c r="P1789" s="371"/>
      <c r="Q1789" s="371"/>
      <c r="R1789" s="206"/>
      <c r="S1789" s="206"/>
      <c r="T1789" s="371"/>
      <c r="U1789" s="206"/>
      <c r="V1789" s="202"/>
      <c r="W1789" s="235">
        <v>44601</v>
      </c>
      <c r="X1789" s="371">
        <v>41813.39</v>
      </c>
      <c r="Y1789" s="371"/>
      <c r="Z1789" s="371">
        <f t="shared" si="71"/>
        <v>41813.39</v>
      </c>
      <c r="AA1789" s="371">
        <v>0</v>
      </c>
      <c r="AB1789" s="505" t="s">
        <v>8522</v>
      </c>
      <c r="AC1789" s="506"/>
      <c r="AD1789" s="419" t="str">
        <f>'РАЗДЕЛ 3'!$C$49</f>
        <v>МБДОУ «Детский сад № 30»</v>
      </c>
      <c r="AE1789" s="417" t="s">
        <v>4434</v>
      </c>
      <c r="AG1789" s="217"/>
      <c r="AH1789" s="421"/>
      <c r="AI1789" s="217"/>
      <c r="BA1789" s="420" t="s">
        <v>9539</v>
      </c>
      <c r="BB1789" s="248"/>
      <c r="BC1789" s="252"/>
      <c r="BD1789" s="252"/>
      <c r="BE1789" s="252"/>
      <c r="BF1789" s="252"/>
      <c r="BG1789" s="252"/>
      <c r="BH1789" s="252"/>
      <c r="BI1789" s="252"/>
      <c r="BJ1789" s="252"/>
      <c r="BK1789" s="252"/>
      <c r="BL1789" s="252"/>
      <c r="BM1789" s="252"/>
    </row>
    <row r="1790" spans="1:65" s="420" customFormat="1" ht="22.5">
      <c r="A1790" s="420">
        <v>1787</v>
      </c>
      <c r="B1790" s="420" t="s">
        <v>8523</v>
      </c>
      <c r="C1790" s="420" t="s">
        <v>634</v>
      </c>
      <c r="D1790" s="210" t="s">
        <v>8586</v>
      </c>
      <c r="E1790" s="498" t="s">
        <v>8528</v>
      </c>
      <c r="F1790" s="499"/>
      <c r="G1790" s="499"/>
      <c r="H1790" s="499"/>
      <c r="I1790" s="499"/>
      <c r="J1790" s="499"/>
      <c r="K1790" s="500"/>
      <c r="L1790" s="417">
        <v>21.9</v>
      </c>
      <c r="N1790" s="206"/>
      <c r="O1790" s="206"/>
      <c r="P1790" s="371"/>
      <c r="Q1790" s="371"/>
      <c r="R1790" s="206"/>
      <c r="S1790" s="206"/>
      <c r="T1790" s="371"/>
      <c r="U1790" s="206"/>
      <c r="V1790" s="202"/>
      <c r="W1790" s="235">
        <v>44599</v>
      </c>
      <c r="X1790" s="371">
        <v>40518.29</v>
      </c>
      <c r="Y1790" s="371"/>
      <c r="Z1790" s="371">
        <f t="shared" ref="Z1790:Z1795" si="72">X1790-AA1790</f>
        <v>40518.29</v>
      </c>
      <c r="AA1790" s="371">
        <v>0</v>
      </c>
      <c r="AB1790" s="505" t="s">
        <v>8522</v>
      </c>
      <c r="AC1790" s="506"/>
      <c r="AD1790" s="419" t="str">
        <f>'РАЗДЕЛ 3'!$C$49</f>
        <v>МБДОУ «Детский сад № 30»</v>
      </c>
      <c r="AE1790" s="417" t="s">
        <v>4434</v>
      </c>
      <c r="AG1790" s="217"/>
      <c r="AH1790" s="421"/>
      <c r="AI1790" s="217"/>
      <c r="BA1790" s="420" t="s">
        <v>9541</v>
      </c>
      <c r="BB1790" s="248"/>
      <c r="BC1790" s="252"/>
      <c r="BD1790" s="252"/>
      <c r="BE1790" s="252"/>
      <c r="BF1790" s="252"/>
      <c r="BG1790" s="252"/>
      <c r="BH1790" s="252"/>
      <c r="BI1790" s="252"/>
      <c r="BJ1790" s="252"/>
      <c r="BK1790" s="252"/>
      <c r="BL1790" s="252"/>
      <c r="BM1790" s="252"/>
    </row>
    <row r="1791" spans="1:65" s="420" customFormat="1" ht="22.5">
      <c r="A1791" s="420">
        <v>1788</v>
      </c>
      <c r="B1791" s="420" t="s">
        <v>8524</v>
      </c>
      <c r="C1791" s="420" t="s">
        <v>634</v>
      </c>
      <c r="D1791" s="210" t="s">
        <v>8586</v>
      </c>
      <c r="E1791" s="498" t="s">
        <v>8528</v>
      </c>
      <c r="F1791" s="499"/>
      <c r="G1791" s="499"/>
      <c r="H1791" s="499"/>
      <c r="I1791" s="499"/>
      <c r="J1791" s="499"/>
      <c r="K1791" s="500"/>
      <c r="L1791" s="417">
        <v>21.9</v>
      </c>
      <c r="N1791" s="206"/>
      <c r="O1791" s="206"/>
      <c r="P1791" s="371"/>
      <c r="Q1791" s="371"/>
      <c r="R1791" s="206"/>
      <c r="S1791" s="206"/>
      <c r="T1791" s="371"/>
      <c r="U1791" s="206"/>
      <c r="V1791" s="202"/>
      <c r="W1791" s="235">
        <v>44607</v>
      </c>
      <c r="X1791" s="371">
        <v>40518.29</v>
      </c>
      <c r="Y1791" s="371"/>
      <c r="Z1791" s="371">
        <f t="shared" si="72"/>
        <v>40518.29</v>
      </c>
      <c r="AA1791" s="371">
        <v>0</v>
      </c>
      <c r="AB1791" s="505" t="s">
        <v>8522</v>
      </c>
      <c r="AC1791" s="506"/>
      <c r="AD1791" s="419" t="str">
        <f>'РАЗДЕЛ 3'!$C$49</f>
        <v>МБДОУ «Детский сад № 30»</v>
      </c>
      <c r="AE1791" s="417" t="s">
        <v>4434</v>
      </c>
      <c r="AG1791" s="217"/>
      <c r="AH1791" s="421"/>
      <c r="AI1791" s="217"/>
      <c r="BA1791" s="420" t="s">
        <v>9542</v>
      </c>
      <c r="BB1791" s="248"/>
      <c r="BC1791" s="252"/>
      <c r="BD1791" s="252"/>
      <c r="BE1791" s="252"/>
      <c r="BF1791" s="252"/>
      <c r="BG1791" s="252"/>
      <c r="BH1791" s="252"/>
      <c r="BI1791" s="252"/>
      <c r="BJ1791" s="252"/>
      <c r="BK1791" s="252"/>
      <c r="BL1791" s="252"/>
      <c r="BM1791" s="252"/>
    </row>
    <row r="1792" spans="1:65" s="420" customFormat="1" ht="22.5">
      <c r="A1792" s="420">
        <v>1789</v>
      </c>
      <c r="B1792" s="420" t="s">
        <v>8525</v>
      </c>
      <c r="C1792" s="420" t="s">
        <v>634</v>
      </c>
      <c r="D1792" s="210" t="s">
        <v>8586</v>
      </c>
      <c r="E1792" s="498" t="s">
        <v>8528</v>
      </c>
      <c r="F1792" s="499"/>
      <c r="G1792" s="499"/>
      <c r="H1792" s="499"/>
      <c r="I1792" s="499"/>
      <c r="J1792" s="499"/>
      <c r="K1792" s="500"/>
      <c r="L1792" s="417">
        <v>21.9</v>
      </c>
      <c r="N1792" s="206"/>
      <c r="O1792" s="206"/>
      <c r="P1792" s="371"/>
      <c r="Q1792" s="371"/>
      <c r="R1792" s="206"/>
      <c r="S1792" s="206"/>
      <c r="T1792" s="371"/>
      <c r="U1792" s="206"/>
      <c r="V1792" s="202"/>
      <c r="W1792" s="235">
        <v>44600</v>
      </c>
      <c r="X1792" s="371">
        <v>40518.29</v>
      </c>
      <c r="Y1792" s="371"/>
      <c r="Z1792" s="371">
        <f t="shared" si="72"/>
        <v>40518.29</v>
      </c>
      <c r="AA1792" s="371">
        <v>0</v>
      </c>
      <c r="AB1792" s="505" t="s">
        <v>8522</v>
      </c>
      <c r="AC1792" s="506"/>
      <c r="AD1792" s="419" t="str">
        <f>'РАЗДЕЛ 3'!$C$49</f>
        <v>МБДОУ «Детский сад № 30»</v>
      </c>
      <c r="AE1792" s="417" t="s">
        <v>4434</v>
      </c>
      <c r="AG1792" s="217"/>
      <c r="AH1792" s="421"/>
      <c r="AI1792" s="217"/>
      <c r="BA1792" s="420" t="s">
        <v>9543</v>
      </c>
      <c r="BB1792" s="248"/>
      <c r="BC1792" s="252"/>
      <c r="BD1792" s="252"/>
      <c r="BE1792" s="252"/>
      <c r="BF1792" s="252"/>
      <c r="BG1792" s="252"/>
      <c r="BH1792" s="252"/>
      <c r="BI1792" s="252"/>
      <c r="BJ1792" s="252"/>
      <c r="BK1792" s="252"/>
      <c r="BL1792" s="252"/>
      <c r="BM1792" s="252"/>
    </row>
    <row r="1793" spans="1:65" s="420" customFormat="1" ht="22.5">
      <c r="A1793" s="420">
        <v>1790</v>
      </c>
      <c r="B1793" s="420" t="s">
        <v>8526</v>
      </c>
      <c r="C1793" s="420" t="s">
        <v>634</v>
      </c>
      <c r="D1793" s="210" t="s">
        <v>8586</v>
      </c>
      <c r="E1793" s="498" t="s">
        <v>8528</v>
      </c>
      <c r="F1793" s="499"/>
      <c r="G1793" s="499"/>
      <c r="H1793" s="499"/>
      <c r="I1793" s="499"/>
      <c r="J1793" s="499"/>
      <c r="K1793" s="500"/>
      <c r="L1793" s="417">
        <v>21.9</v>
      </c>
      <c r="N1793" s="206"/>
      <c r="O1793" s="206"/>
      <c r="P1793" s="371"/>
      <c r="Q1793" s="371"/>
      <c r="R1793" s="206"/>
      <c r="S1793" s="206"/>
      <c r="T1793" s="371"/>
      <c r="U1793" s="206"/>
      <c r="V1793" s="202"/>
      <c r="W1793" s="235">
        <v>44600</v>
      </c>
      <c r="X1793" s="371">
        <v>40518.29</v>
      </c>
      <c r="Y1793" s="371"/>
      <c r="Z1793" s="371">
        <f t="shared" si="72"/>
        <v>40518.29</v>
      </c>
      <c r="AA1793" s="371">
        <v>0</v>
      </c>
      <c r="AB1793" s="505" t="s">
        <v>8522</v>
      </c>
      <c r="AC1793" s="506"/>
      <c r="AD1793" s="419" t="str">
        <f>'РАЗДЕЛ 3'!$C$49</f>
        <v>МБДОУ «Детский сад № 30»</v>
      </c>
      <c r="AE1793" s="417" t="s">
        <v>4434</v>
      </c>
      <c r="AG1793" s="217"/>
      <c r="AH1793" s="421"/>
      <c r="AI1793" s="217"/>
      <c r="BA1793" s="420" t="s">
        <v>9544</v>
      </c>
      <c r="BB1793" s="248"/>
      <c r="BC1793" s="252"/>
      <c r="BD1793" s="252"/>
      <c r="BE1793" s="252"/>
      <c r="BF1793" s="252"/>
      <c r="BG1793" s="252"/>
      <c r="BH1793" s="252"/>
      <c r="BI1793" s="252"/>
      <c r="BJ1793" s="252"/>
      <c r="BK1793" s="252"/>
      <c r="BL1793" s="252"/>
      <c r="BM1793" s="252"/>
    </row>
    <row r="1794" spans="1:65" s="420" customFormat="1" ht="28.5" customHeight="1">
      <c r="A1794" s="420">
        <v>1791</v>
      </c>
      <c r="B1794" s="420" t="s">
        <v>8112</v>
      </c>
      <c r="C1794" s="420" t="s">
        <v>634</v>
      </c>
      <c r="D1794" s="210" t="s">
        <v>8584</v>
      </c>
      <c r="E1794" s="498" t="s">
        <v>8521</v>
      </c>
      <c r="F1794" s="499"/>
      <c r="G1794" s="499"/>
      <c r="H1794" s="499"/>
      <c r="I1794" s="499"/>
      <c r="J1794" s="499"/>
      <c r="K1794" s="500"/>
      <c r="L1794" s="417">
        <v>52.2</v>
      </c>
      <c r="N1794" s="206"/>
      <c r="O1794" s="206"/>
      <c r="P1794" s="371"/>
      <c r="Q1794" s="371"/>
      <c r="R1794" s="206"/>
      <c r="S1794" s="206"/>
      <c r="T1794" s="371"/>
      <c r="U1794" s="206"/>
      <c r="V1794" s="202"/>
      <c r="W1794" s="235">
        <v>45138</v>
      </c>
      <c r="X1794" s="371">
        <v>346447.22</v>
      </c>
      <c r="Y1794" s="371"/>
      <c r="Z1794" s="371">
        <f t="shared" si="72"/>
        <v>18559.799999999988</v>
      </c>
      <c r="AA1794" s="371">
        <v>327887.42</v>
      </c>
      <c r="AB1794" s="505" t="s">
        <v>8522</v>
      </c>
      <c r="AC1794" s="506"/>
      <c r="AD1794" s="419" t="str">
        <f>'РАЗДЕЛ 3'!$C$49</f>
        <v>МБДОУ «Детский сад № 30»</v>
      </c>
      <c r="AE1794" s="417" t="s">
        <v>4434</v>
      </c>
      <c r="AG1794" s="217"/>
      <c r="AH1794" s="421"/>
      <c r="AI1794" s="217"/>
      <c r="BA1794" s="420" t="s">
        <v>9540</v>
      </c>
      <c r="BB1794" s="248"/>
      <c r="BC1794" s="252"/>
      <c r="BD1794" s="252"/>
      <c r="BE1794" s="252"/>
      <c r="BF1794" s="252"/>
      <c r="BG1794" s="252"/>
      <c r="BH1794" s="252"/>
      <c r="BI1794" s="252"/>
      <c r="BJ1794" s="252"/>
      <c r="BK1794" s="252"/>
      <c r="BL1794" s="252"/>
      <c r="BM1794" s="252"/>
    </row>
    <row r="1795" spans="1:65" s="420" customFormat="1" ht="50.25" customHeight="1">
      <c r="A1795" s="420">
        <v>1792</v>
      </c>
      <c r="B1795" s="420" t="s">
        <v>8529</v>
      </c>
      <c r="C1795" s="420" t="s">
        <v>8893</v>
      </c>
      <c r="D1795" s="210" t="s">
        <v>4121</v>
      </c>
      <c r="E1795" s="498" t="s">
        <v>9868</v>
      </c>
      <c r="F1795" s="499"/>
      <c r="G1795" s="499"/>
      <c r="H1795" s="499"/>
      <c r="I1795" s="499"/>
      <c r="J1795" s="499"/>
      <c r="K1795" s="500"/>
      <c r="L1795" s="417"/>
      <c r="N1795" s="206"/>
      <c r="O1795" s="206"/>
      <c r="P1795" s="371"/>
      <c r="Q1795" s="371"/>
      <c r="R1795" s="206"/>
      <c r="S1795" s="206"/>
      <c r="T1795" s="371"/>
      <c r="U1795" s="206"/>
      <c r="V1795" s="202">
        <v>215</v>
      </c>
      <c r="W1795" s="235">
        <v>45478</v>
      </c>
      <c r="X1795" s="371">
        <v>36842.400000000001</v>
      </c>
      <c r="Y1795" s="371"/>
      <c r="Z1795" s="371">
        <f t="shared" si="72"/>
        <v>36842.400000000001</v>
      </c>
      <c r="AA1795" s="371">
        <v>0</v>
      </c>
      <c r="AB1795" s="505" t="s">
        <v>8530</v>
      </c>
      <c r="AC1795" s="506"/>
      <c r="AD1795" s="419" t="str">
        <f>'РАЗДЕЛ 3'!$C$49</f>
        <v>МБДОУ «Детский сад № 30»</v>
      </c>
      <c r="AE1795" s="417" t="s">
        <v>4434</v>
      </c>
      <c r="AG1795" s="217"/>
      <c r="AH1795" s="421"/>
      <c r="AI1795" s="217"/>
      <c r="BA1795" s="420" t="s">
        <v>9547</v>
      </c>
      <c r="BB1795" s="248" t="s">
        <v>9548</v>
      </c>
      <c r="BC1795" s="252"/>
      <c r="BD1795" s="252"/>
      <c r="BE1795" s="252"/>
      <c r="BF1795" s="252"/>
      <c r="BG1795" s="252"/>
      <c r="BH1795" s="252"/>
      <c r="BI1795" s="252"/>
      <c r="BJ1795" s="252"/>
      <c r="BK1795" s="252"/>
      <c r="BL1795" s="252"/>
      <c r="BM1795" s="252"/>
    </row>
    <row r="1796" spans="1:65" s="420" customFormat="1" ht="33.75">
      <c r="A1796" s="420">
        <v>1793</v>
      </c>
      <c r="B1796" s="420" t="s">
        <v>5919</v>
      </c>
      <c r="C1796" s="420" t="s">
        <v>8893</v>
      </c>
      <c r="D1796" s="210" t="s">
        <v>4058</v>
      </c>
      <c r="E1796" s="504" t="s">
        <v>3038</v>
      </c>
      <c r="F1796" s="504"/>
      <c r="G1796" s="504"/>
      <c r="H1796" s="504"/>
      <c r="I1796" s="504"/>
      <c r="J1796" s="504"/>
      <c r="K1796" s="504"/>
      <c r="L1796" s="417" t="s">
        <v>4121</v>
      </c>
      <c r="N1796" s="206"/>
      <c r="O1796" s="206"/>
      <c r="P1796" s="371"/>
      <c r="Q1796" s="371"/>
      <c r="R1796" s="206"/>
      <c r="S1796" s="206"/>
      <c r="T1796" s="371"/>
      <c r="U1796" s="206"/>
      <c r="V1796" s="202">
        <v>69</v>
      </c>
      <c r="W1796" s="235">
        <v>41956</v>
      </c>
      <c r="X1796" s="371">
        <v>7476.68</v>
      </c>
      <c r="Y1796" s="371"/>
      <c r="Z1796" s="371">
        <v>7476.68</v>
      </c>
      <c r="AA1796" s="371">
        <v>0</v>
      </c>
      <c r="AB1796" s="419" t="s">
        <v>860</v>
      </c>
      <c r="AC1796" s="215">
        <v>41982</v>
      </c>
      <c r="AD1796" s="419" t="str">
        <f>'РАЗДЕЛ 3'!$C$49</f>
        <v>МБДОУ «Детский сад № 30»</v>
      </c>
      <c r="AE1796" s="417" t="s">
        <v>4434</v>
      </c>
      <c r="AF1796" s="420" t="s">
        <v>4121</v>
      </c>
      <c r="AG1796" s="217"/>
      <c r="AH1796" s="421"/>
      <c r="AI1796" s="217"/>
      <c r="BA1796" s="420" t="s">
        <v>9545</v>
      </c>
      <c r="BB1796" s="248"/>
      <c r="BC1796" s="252"/>
      <c r="BD1796" s="252"/>
      <c r="BE1796" s="252"/>
      <c r="BF1796" s="252"/>
      <c r="BG1796" s="252"/>
      <c r="BH1796" s="252"/>
      <c r="BI1796" s="252"/>
      <c r="BJ1796" s="252"/>
      <c r="BK1796" s="252"/>
      <c r="BL1796" s="252"/>
      <c r="BM1796" s="252"/>
    </row>
    <row r="1797" spans="1:65" s="209" customFormat="1" ht="45">
      <c r="A1797" s="420">
        <v>1794</v>
      </c>
      <c r="B1797" s="419" t="s">
        <v>1263</v>
      </c>
      <c r="C1797" s="419" t="s">
        <v>634</v>
      </c>
      <c r="D1797" s="419" t="s">
        <v>1236</v>
      </c>
      <c r="E1797" s="419" t="s">
        <v>1989</v>
      </c>
      <c r="F1797" s="419">
        <v>16</v>
      </c>
      <c r="G1797" s="419" t="s">
        <v>1462</v>
      </c>
      <c r="H1797" s="420"/>
      <c r="I1797" s="420"/>
      <c r="J1797" s="420" t="s">
        <v>4121</v>
      </c>
      <c r="K1797" s="420" t="s">
        <v>4121</v>
      </c>
      <c r="L1797" s="419">
        <v>3470.9</v>
      </c>
      <c r="M1797" s="420"/>
      <c r="N1797" s="206"/>
      <c r="O1797" s="206"/>
      <c r="P1797" s="371"/>
      <c r="Q1797" s="371"/>
      <c r="R1797" s="206"/>
      <c r="S1797" s="206"/>
      <c r="T1797" s="371"/>
      <c r="U1797" s="206"/>
      <c r="V1797" s="211" t="s">
        <v>4121</v>
      </c>
      <c r="W1797" s="214" t="s">
        <v>3477</v>
      </c>
      <c r="X1797" s="371">
        <v>17248670.899999999</v>
      </c>
      <c r="Y1797" s="371"/>
      <c r="Z1797" s="371">
        <f>X1797-AA1797</f>
        <v>16044755.089999998</v>
      </c>
      <c r="AA1797" s="371">
        <v>1203915.81</v>
      </c>
      <c r="AB1797" s="419" t="s">
        <v>1319</v>
      </c>
      <c r="AC1797" s="215" t="s">
        <v>1320</v>
      </c>
      <c r="AD1797" s="419" t="str">
        <f>'РАЗДЕЛ 3'!$C$50</f>
        <v xml:space="preserve">МБДОУ «Детский сад  № 31» </v>
      </c>
      <c r="AE1797" s="417" t="s">
        <v>4434</v>
      </c>
      <c r="AF1797" s="420" t="s">
        <v>4121</v>
      </c>
      <c r="AG1797" s="216">
        <v>17248</v>
      </c>
      <c r="AH1797" s="421">
        <f>AG1797-AI1797</f>
        <v>15936</v>
      </c>
      <c r="AI1797" s="217">
        <v>1312</v>
      </c>
      <c r="BC1797" s="252"/>
      <c r="BD1797" s="252"/>
      <c r="BE1797" s="252"/>
      <c r="BF1797" s="252"/>
      <c r="BG1797" s="252"/>
      <c r="BH1797" s="252"/>
      <c r="BI1797" s="252"/>
      <c r="BJ1797" s="252"/>
      <c r="BK1797" s="252"/>
      <c r="BL1797" s="252"/>
      <c r="BM1797" s="252"/>
    </row>
    <row r="1798" spans="1:65" s="209" customFormat="1" ht="22.5">
      <c r="A1798" s="420">
        <v>1795</v>
      </c>
      <c r="B1798" s="419" t="s">
        <v>1263</v>
      </c>
      <c r="C1798" s="419" t="s">
        <v>634</v>
      </c>
      <c r="D1798" s="419" t="s">
        <v>1328</v>
      </c>
      <c r="E1798" s="419" t="s">
        <v>1989</v>
      </c>
      <c r="F1798" s="419">
        <v>8</v>
      </c>
      <c r="G1798" s="420" t="s">
        <v>1462</v>
      </c>
      <c r="H1798" s="420" t="s">
        <v>4121</v>
      </c>
      <c r="I1798" s="420" t="s">
        <v>4121</v>
      </c>
      <c r="J1798" s="420" t="s">
        <v>4121</v>
      </c>
      <c r="K1798" s="420" t="s">
        <v>4121</v>
      </c>
      <c r="L1798" s="419">
        <v>1858.8</v>
      </c>
      <c r="M1798" s="420"/>
      <c r="N1798" s="206"/>
      <c r="O1798" s="206"/>
      <c r="P1798" s="371"/>
      <c r="Q1798" s="371"/>
      <c r="R1798" s="206"/>
      <c r="S1798" s="206"/>
      <c r="T1798" s="371"/>
      <c r="U1798" s="206"/>
      <c r="V1798" s="211" t="s">
        <v>4121</v>
      </c>
      <c r="W1798" s="214" t="s">
        <v>3477</v>
      </c>
      <c r="X1798" s="371">
        <v>10077706.5</v>
      </c>
      <c r="Y1798" s="371"/>
      <c r="Z1798" s="371">
        <f>X1798-AA1798</f>
        <v>8635755.379999999</v>
      </c>
      <c r="AA1798" s="371">
        <v>1441951.12</v>
      </c>
      <c r="AB1798" s="419" t="s">
        <v>2621</v>
      </c>
      <c r="AC1798" s="215">
        <v>41543</v>
      </c>
      <c r="AD1798" s="419" t="str">
        <f>'РАЗДЕЛ 3'!$C$50</f>
        <v xml:space="preserve">МБДОУ «Детский сад  № 31» </v>
      </c>
      <c r="AE1798" s="417" t="s">
        <v>4434</v>
      </c>
      <c r="AF1798" s="420" t="s">
        <v>4121</v>
      </c>
      <c r="AG1798" s="216">
        <v>10078</v>
      </c>
      <c r="AH1798" s="421">
        <f>AG1798-AI1798</f>
        <v>8152</v>
      </c>
      <c r="AI1798" s="217">
        <v>1926</v>
      </c>
      <c r="BC1798" s="252"/>
      <c r="BD1798" s="252"/>
      <c r="BE1798" s="252"/>
      <c r="BF1798" s="252"/>
      <c r="BG1798" s="252"/>
      <c r="BH1798" s="252"/>
      <c r="BI1798" s="252"/>
      <c r="BJ1798" s="252"/>
      <c r="BK1798" s="252"/>
      <c r="BL1798" s="252"/>
      <c r="BM1798" s="252"/>
    </row>
    <row r="1799" spans="1:65" s="209" customFormat="1" ht="22.5">
      <c r="A1799" s="420">
        <v>1796</v>
      </c>
      <c r="B1799" s="417" t="s">
        <v>4125</v>
      </c>
      <c r="C1799" s="417" t="s">
        <v>8893</v>
      </c>
      <c r="D1799" s="423" t="s">
        <v>919</v>
      </c>
      <c r="E1799" s="504" t="s">
        <v>3789</v>
      </c>
      <c r="F1799" s="504"/>
      <c r="G1799" s="504"/>
      <c r="H1799" s="504"/>
      <c r="I1799" s="504"/>
      <c r="J1799" s="504"/>
      <c r="K1799" s="504"/>
      <c r="L1799" s="417" t="s">
        <v>4121</v>
      </c>
      <c r="M1799" s="420"/>
      <c r="N1799" s="205"/>
      <c r="O1799" s="205"/>
      <c r="P1799" s="420"/>
      <c r="Q1799" s="420"/>
      <c r="R1799" s="205"/>
      <c r="S1799" s="205"/>
      <c r="T1799" s="420"/>
      <c r="U1799" s="205"/>
      <c r="V1799" s="202">
        <v>23</v>
      </c>
      <c r="W1799" s="203">
        <v>41116</v>
      </c>
      <c r="X1799" s="421">
        <v>130863.27</v>
      </c>
      <c r="Y1799" s="421">
        <v>130863.27</v>
      </c>
      <c r="Z1799" s="421">
        <v>130863.27</v>
      </c>
      <c r="AA1799" s="371">
        <v>0</v>
      </c>
      <c r="AB1799" s="504" t="s">
        <v>2738</v>
      </c>
      <c r="AC1799" s="504"/>
      <c r="AD1799" s="419" t="str">
        <f>'РАЗДЕЛ 3'!$C$50</f>
        <v xml:space="preserve">МБДОУ «Детский сад  № 31» </v>
      </c>
      <c r="AE1799" s="417" t="s">
        <v>4434</v>
      </c>
      <c r="AF1799" s="420" t="s">
        <v>4121</v>
      </c>
      <c r="AG1799" s="207"/>
      <c r="AH1799" s="208"/>
      <c r="AI1799" s="207"/>
      <c r="BC1799" s="252"/>
      <c r="BD1799" s="252"/>
      <c r="BE1799" s="252"/>
      <c r="BF1799" s="252"/>
      <c r="BG1799" s="252"/>
      <c r="BH1799" s="252"/>
      <c r="BI1799" s="252"/>
      <c r="BJ1799" s="252"/>
      <c r="BK1799" s="252"/>
      <c r="BL1799" s="252"/>
      <c r="BM1799" s="252"/>
    </row>
    <row r="1800" spans="1:65" s="209" customFormat="1" ht="22.5">
      <c r="A1800" s="420">
        <v>1797</v>
      </c>
      <c r="B1800" s="417" t="s">
        <v>4125</v>
      </c>
      <c r="C1800" s="417" t="s">
        <v>8893</v>
      </c>
      <c r="D1800" s="423" t="s">
        <v>3933</v>
      </c>
      <c r="E1800" s="504" t="s">
        <v>3240</v>
      </c>
      <c r="F1800" s="504"/>
      <c r="G1800" s="504"/>
      <c r="H1800" s="504"/>
      <c r="I1800" s="504"/>
      <c r="J1800" s="504"/>
      <c r="K1800" s="504"/>
      <c r="L1800" s="417" t="s">
        <v>4121</v>
      </c>
      <c r="M1800" s="420"/>
      <c r="N1800" s="205"/>
      <c r="O1800" s="205"/>
      <c r="P1800" s="420"/>
      <c r="Q1800" s="420"/>
      <c r="R1800" s="205"/>
      <c r="S1800" s="205"/>
      <c r="T1800" s="420"/>
      <c r="U1800" s="205"/>
      <c r="V1800" s="202">
        <v>111</v>
      </c>
      <c r="W1800" s="203">
        <v>41589</v>
      </c>
      <c r="X1800" s="421">
        <v>6079077.2800000003</v>
      </c>
      <c r="Y1800" s="206"/>
      <c r="Z1800" s="371">
        <f>X1800-AA1800</f>
        <v>4832950.7300000004</v>
      </c>
      <c r="AA1800" s="371">
        <v>1246126.55</v>
      </c>
      <c r="AB1800" s="504" t="s">
        <v>2738</v>
      </c>
      <c r="AC1800" s="504"/>
      <c r="AD1800" s="419" t="str">
        <f>'РАЗДЕЛ 3'!$C$50</f>
        <v xml:space="preserve">МБДОУ «Детский сад  № 31» </v>
      </c>
      <c r="AE1800" s="417" t="s">
        <v>4434</v>
      </c>
      <c r="AF1800" s="420" t="s">
        <v>4121</v>
      </c>
      <c r="AG1800" s="207"/>
      <c r="AH1800" s="208"/>
      <c r="AI1800" s="207"/>
      <c r="BC1800" s="252"/>
      <c r="BD1800" s="252"/>
      <c r="BE1800" s="252"/>
      <c r="BF1800" s="252"/>
      <c r="BG1800" s="252"/>
      <c r="BH1800" s="252"/>
      <c r="BI1800" s="252"/>
      <c r="BJ1800" s="252"/>
      <c r="BK1800" s="252"/>
      <c r="BL1800" s="252"/>
      <c r="BM1800" s="252"/>
    </row>
    <row r="1801" spans="1:65" s="420" customFormat="1" ht="33.75">
      <c r="A1801" s="420">
        <v>1798</v>
      </c>
      <c r="B1801" s="420" t="s">
        <v>5919</v>
      </c>
      <c r="C1801" s="420" t="s">
        <v>8893</v>
      </c>
      <c r="D1801" s="210" t="s">
        <v>862</v>
      </c>
      <c r="E1801" s="497" t="s">
        <v>308</v>
      </c>
      <c r="F1801" s="497"/>
      <c r="G1801" s="497"/>
      <c r="H1801" s="497"/>
      <c r="I1801" s="497"/>
      <c r="J1801" s="497"/>
      <c r="K1801" s="497"/>
      <c r="L1801" s="417" t="s">
        <v>4121</v>
      </c>
      <c r="N1801" s="206"/>
      <c r="O1801" s="206"/>
      <c r="P1801" s="371"/>
      <c r="Q1801" s="371"/>
      <c r="R1801" s="206"/>
      <c r="S1801" s="206"/>
      <c r="T1801" s="371"/>
      <c r="U1801" s="206"/>
      <c r="V1801" s="202">
        <v>20</v>
      </c>
      <c r="W1801" s="235">
        <v>41956</v>
      </c>
      <c r="X1801" s="371">
        <v>30001.66</v>
      </c>
      <c r="Y1801" s="371"/>
      <c r="Z1801" s="371">
        <v>30001.66</v>
      </c>
      <c r="AA1801" s="371">
        <v>0</v>
      </c>
      <c r="AB1801" s="419" t="s">
        <v>860</v>
      </c>
      <c r="AC1801" s="215">
        <v>41982</v>
      </c>
      <c r="AD1801" s="419" t="str">
        <f>'РАЗДЕЛ 3'!$C$50</f>
        <v xml:space="preserve">МБДОУ «Детский сад  № 31» </v>
      </c>
      <c r="AE1801" s="417" t="s">
        <v>4434</v>
      </c>
      <c r="AF1801" s="420" t="s">
        <v>4121</v>
      </c>
      <c r="AG1801" s="217"/>
      <c r="AH1801" s="421"/>
      <c r="AI1801" s="217"/>
      <c r="BB1801" s="248"/>
      <c r="BC1801" s="252"/>
      <c r="BD1801" s="252"/>
      <c r="BE1801" s="252"/>
      <c r="BF1801" s="252"/>
      <c r="BG1801" s="252"/>
      <c r="BH1801" s="252"/>
      <c r="BI1801" s="252"/>
      <c r="BJ1801" s="252"/>
      <c r="BK1801" s="252"/>
      <c r="BL1801" s="252"/>
      <c r="BM1801" s="252"/>
    </row>
    <row r="1802" spans="1:65" s="420" customFormat="1" ht="56.25">
      <c r="A1802" s="420">
        <v>1799</v>
      </c>
      <c r="B1802" s="419" t="s">
        <v>1263</v>
      </c>
      <c r="C1802" s="419" t="s">
        <v>634</v>
      </c>
      <c r="D1802" s="419" t="s">
        <v>1243</v>
      </c>
      <c r="E1802" s="505" t="s">
        <v>10580</v>
      </c>
      <c r="F1802" s="507"/>
      <c r="G1802" s="507"/>
      <c r="H1802" s="507"/>
      <c r="I1802" s="507"/>
      <c r="J1802" s="507"/>
      <c r="K1802" s="506"/>
      <c r="L1802" s="419">
        <v>2025.8</v>
      </c>
      <c r="M1802" s="211" t="s">
        <v>4121</v>
      </c>
      <c r="N1802" s="214" t="s">
        <v>3477</v>
      </c>
      <c r="O1802" s="371">
        <v>11953081</v>
      </c>
      <c r="P1802" s="371">
        <v>7542244</v>
      </c>
      <c r="Q1802" s="371">
        <v>4410837</v>
      </c>
      <c r="R1802" s="419" t="s">
        <v>1319</v>
      </c>
      <c r="S1802" s="215" t="s">
        <v>1320</v>
      </c>
      <c r="T1802" s="371"/>
      <c r="U1802" s="206"/>
      <c r="V1802" s="211" t="s">
        <v>4121</v>
      </c>
      <c r="W1802" s="214" t="s">
        <v>3477</v>
      </c>
      <c r="X1802" s="371">
        <v>11953080.82</v>
      </c>
      <c r="Y1802" s="371"/>
      <c r="Z1802" s="371">
        <f>X1802-AA1802</f>
        <v>7680082.4500000002</v>
      </c>
      <c r="AA1802" s="371">
        <v>4272998.37</v>
      </c>
      <c r="AB1802" s="419" t="s">
        <v>1319</v>
      </c>
      <c r="AC1802" s="215" t="s">
        <v>1320</v>
      </c>
      <c r="AD1802" s="419" t="str">
        <f>'РАЗДЕЛ 3'!$C$50</f>
        <v xml:space="preserve">МБДОУ «Детский сад  № 31» </v>
      </c>
      <c r="AE1802" s="417"/>
      <c r="AG1802" s="217"/>
      <c r="AH1802" s="421"/>
      <c r="AI1802" s="217"/>
      <c r="BA1802" s="420" t="s">
        <v>9513</v>
      </c>
      <c r="BB1802" s="248"/>
      <c r="BC1802" s="252"/>
      <c r="BD1802" s="252"/>
      <c r="BE1802" s="252"/>
      <c r="BF1802" s="252"/>
      <c r="BG1802" s="252"/>
      <c r="BH1802" s="252"/>
      <c r="BI1802" s="252"/>
      <c r="BJ1802" s="252"/>
      <c r="BK1802" s="252"/>
      <c r="BL1802" s="252"/>
      <c r="BM1802" s="252"/>
    </row>
    <row r="1803" spans="1:65" s="420" customFormat="1" ht="22.5">
      <c r="A1803" s="420">
        <v>1800</v>
      </c>
      <c r="B1803" s="417" t="s">
        <v>4125</v>
      </c>
      <c r="C1803" s="417" t="s">
        <v>8893</v>
      </c>
      <c r="D1803" s="423" t="s">
        <v>918</v>
      </c>
      <c r="E1803" s="504" t="s">
        <v>10581</v>
      </c>
      <c r="F1803" s="504"/>
      <c r="G1803" s="504"/>
      <c r="H1803" s="504"/>
      <c r="I1803" s="504"/>
      <c r="J1803" s="504"/>
      <c r="K1803" s="504"/>
      <c r="L1803" s="417" t="s">
        <v>4121</v>
      </c>
      <c r="M1803" s="202">
        <v>44</v>
      </c>
      <c r="N1803" s="203">
        <v>41116</v>
      </c>
      <c r="O1803" s="421">
        <v>250347</v>
      </c>
      <c r="P1803" s="421">
        <v>250347</v>
      </c>
      <c r="Q1803" s="371">
        <v>0</v>
      </c>
      <c r="R1803" s="504" t="s">
        <v>2738</v>
      </c>
      <c r="S1803" s="504"/>
      <c r="T1803" s="371"/>
      <c r="U1803" s="206"/>
      <c r="V1803" s="202">
        <v>44</v>
      </c>
      <c r="W1803" s="203">
        <v>41116</v>
      </c>
      <c r="X1803" s="421">
        <v>250347.12</v>
      </c>
      <c r="Y1803" s="371"/>
      <c r="Z1803" s="421">
        <f>X1803-AA1803</f>
        <v>250347.12</v>
      </c>
      <c r="AA1803" s="371">
        <v>0</v>
      </c>
      <c r="AB1803" s="504" t="s">
        <v>2738</v>
      </c>
      <c r="AC1803" s="504"/>
      <c r="AD1803" s="419" t="str">
        <f>'РАЗДЕЛ 3'!$C$50</f>
        <v xml:space="preserve">МБДОУ «Детский сад  № 31» </v>
      </c>
      <c r="AE1803" s="417"/>
      <c r="AG1803" s="217"/>
      <c r="AH1803" s="421"/>
      <c r="AI1803" s="217"/>
      <c r="BA1803" s="420" t="s">
        <v>9515</v>
      </c>
      <c r="BB1803" s="248"/>
      <c r="BC1803" s="252"/>
      <c r="BD1803" s="252"/>
      <c r="BE1803" s="252"/>
      <c r="BF1803" s="252"/>
      <c r="BG1803" s="252"/>
      <c r="BH1803" s="252"/>
      <c r="BI1803" s="252"/>
      <c r="BJ1803" s="252"/>
      <c r="BK1803" s="252"/>
      <c r="BL1803" s="252"/>
      <c r="BM1803" s="252"/>
    </row>
    <row r="1804" spans="1:65" s="420" customFormat="1" ht="45">
      <c r="A1804" s="420">
        <v>1801</v>
      </c>
      <c r="B1804" s="420" t="s">
        <v>5919</v>
      </c>
      <c r="C1804" s="420" t="s">
        <v>8893</v>
      </c>
      <c r="D1804" s="210" t="s">
        <v>869</v>
      </c>
      <c r="E1804" s="504" t="s">
        <v>10582</v>
      </c>
      <c r="F1804" s="504"/>
      <c r="G1804" s="504"/>
      <c r="H1804" s="504"/>
      <c r="I1804" s="504"/>
      <c r="J1804" s="504"/>
      <c r="K1804" s="504"/>
      <c r="L1804" s="417" t="s">
        <v>4121</v>
      </c>
      <c r="M1804" s="202">
        <v>39</v>
      </c>
      <c r="N1804" s="235">
        <v>41953</v>
      </c>
      <c r="O1804" s="371">
        <v>53341</v>
      </c>
      <c r="P1804" s="371">
        <v>53341</v>
      </c>
      <c r="Q1804" s="371">
        <v>0</v>
      </c>
      <c r="R1804" s="419" t="s">
        <v>860</v>
      </c>
      <c r="S1804" s="215">
        <v>41982</v>
      </c>
      <c r="T1804" s="371"/>
      <c r="U1804" s="206"/>
      <c r="V1804" s="202">
        <v>39</v>
      </c>
      <c r="W1804" s="235">
        <v>41953</v>
      </c>
      <c r="X1804" s="371">
        <v>53341.18</v>
      </c>
      <c r="Y1804" s="371"/>
      <c r="Z1804" s="371">
        <f>X1804-AA1804</f>
        <v>53341.18</v>
      </c>
      <c r="AA1804" s="371">
        <v>0</v>
      </c>
      <c r="AB1804" s="419" t="s">
        <v>860</v>
      </c>
      <c r="AC1804" s="215">
        <v>41982</v>
      </c>
      <c r="AD1804" s="419" t="str">
        <f>'РАЗДЕЛ 3'!$C$50</f>
        <v xml:space="preserve">МБДОУ «Детский сад  № 31» </v>
      </c>
      <c r="AE1804" s="417"/>
      <c r="AG1804" s="217"/>
      <c r="AH1804" s="421"/>
      <c r="AI1804" s="217"/>
      <c r="BA1804" s="420" t="s">
        <v>9516</v>
      </c>
      <c r="BB1804" s="248"/>
      <c r="BC1804" s="252"/>
      <c r="BD1804" s="252"/>
      <c r="BE1804" s="252"/>
      <c r="BF1804" s="252"/>
      <c r="BG1804" s="252"/>
      <c r="BH1804" s="252"/>
      <c r="BI1804" s="252"/>
      <c r="BJ1804" s="252"/>
      <c r="BK1804" s="252"/>
      <c r="BL1804" s="252"/>
      <c r="BM1804" s="252"/>
    </row>
    <row r="1805" spans="1:65" s="420" customFormat="1" ht="33.75">
      <c r="A1805" s="420">
        <v>1802</v>
      </c>
      <c r="B1805" s="420" t="s">
        <v>5919</v>
      </c>
      <c r="C1805" s="420" t="s">
        <v>8893</v>
      </c>
      <c r="D1805" s="210" t="s">
        <v>861</v>
      </c>
      <c r="E1805" s="497" t="s">
        <v>3006</v>
      </c>
      <c r="F1805" s="497"/>
      <c r="G1805" s="497"/>
      <c r="H1805" s="497"/>
      <c r="I1805" s="497"/>
      <c r="J1805" s="497"/>
      <c r="K1805" s="497"/>
      <c r="L1805" s="417" t="s">
        <v>4121</v>
      </c>
      <c r="N1805" s="206"/>
      <c r="O1805" s="206"/>
      <c r="P1805" s="371"/>
      <c r="Q1805" s="371"/>
      <c r="R1805" s="206"/>
      <c r="S1805" s="206"/>
      <c r="T1805" s="371"/>
      <c r="U1805" s="206"/>
      <c r="V1805" s="202">
        <v>13</v>
      </c>
      <c r="W1805" s="235">
        <v>41953</v>
      </c>
      <c r="X1805" s="371">
        <v>18927.52</v>
      </c>
      <c r="Y1805" s="371"/>
      <c r="Z1805" s="371">
        <v>18927.52</v>
      </c>
      <c r="AA1805" s="371">
        <v>0</v>
      </c>
      <c r="AB1805" s="419" t="s">
        <v>860</v>
      </c>
      <c r="AC1805" s="215">
        <v>41982</v>
      </c>
      <c r="AD1805" s="419" t="str">
        <f>'РАЗДЕЛ 3'!$C$50</f>
        <v xml:space="preserve">МБДОУ «Детский сад  № 31» </v>
      </c>
      <c r="AE1805" s="417" t="s">
        <v>4434</v>
      </c>
      <c r="AF1805" s="420" t="s">
        <v>4121</v>
      </c>
      <c r="AG1805" s="217"/>
      <c r="AH1805" s="421"/>
      <c r="AI1805" s="217"/>
      <c r="BB1805" s="248"/>
      <c r="BC1805" s="252"/>
      <c r="BD1805" s="252"/>
      <c r="BE1805" s="252"/>
      <c r="BF1805" s="252"/>
      <c r="BG1805" s="252"/>
      <c r="BH1805" s="252"/>
      <c r="BI1805" s="252"/>
      <c r="BJ1805" s="252"/>
      <c r="BK1805" s="252"/>
      <c r="BL1805" s="252"/>
      <c r="BM1805" s="252"/>
    </row>
    <row r="1806" spans="1:65" s="209" customFormat="1" ht="22.5">
      <c r="A1806" s="420">
        <v>1803</v>
      </c>
      <c r="B1806" s="419" t="s">
        <v>1263</v>
      </c>
      <c r="C1806" s="419" t="s">
        <v>634</v>
      </c>
      <c r="D1806" s="419" t="s">
        <v>1237</v>
      </c>
      <c r="E1806" s="419" t="s">
        <v>5825</v>
      </c>
      <c r="F1806" s="419">
        <v>24</v>
      </c>
      <c r="G1806" s="419" t="s">
        <v>1459</v>
      </c>
      <c r="H1806" s="420"/>
      <c r="I1806" s="420"/>
      <c r="J1806" s="420" t="s">
        <v>4121</v>
      </c>
      <c r="K1806" s="420" t="s">
        <v>4121</v>
      </c>
      <c r="L1806" s="419">
        <v>1034.8</v>
      </c>
      <c r="M1806" s="420"/>
      <c r="N1806" s="206"/>
      <c r="O1806" s="206"/>
      <c r="P1806" s="371"/>
      <c r="Q1806" s="371"/>
      <c r="R1806" s="206"/>
      <c r="S1806" s="206"/>
      <c r="T1806" s="371"/>
      <c r="U1806" s="206"/>
      <c r="V1806" s="211" t="s">
        <v>4121</v>
      </c>
      <c r="W1806" s="214" t="s">
        <v>3477</v>
      </c>
      <c r="X1806" s="371">
        <v>4991454.5999999996</v>
      </c>
      <c r="Y1806" s="371"/>
      <c r="Z1806" s="371">
        <f>X1806-AA1806</f>
        <v>3718634.3599999994</v>
      </c>
      <c r="AA1806" s="371">
        <v>1272820.24</v>
      </c>
      <c r="AB1806" s="419" t="s">
        <v>2623</v>
      </c>
      <c r="AC1806" s="215">
        <v>41543</v>
      </c>
      <c r="AD1806" s="419" t="str">
        <f>'РАЗДЕЛ 3'!$C$52</f>
        <v>МБДОУ «Детский сад  № 37»</v>
      </c>
      <c r="AE1806" s="417" t="s">
        <v>4434</v>
      </c>
      <c r="AF1806" s="420" t="s">
        <v>4121</v>
      </c>
      <c r="AG1806" s="216">
        <v>4992</v>
      </c>
      <c r="AH1806" s="421">
        <f>AG1806-AI1806</f>
        <v>3479</v>
      </c>
      <c r="AI1806" s="217">
        <v>1513</v>
      </c>
      <c r="BC1806" s="252"/>
      <c r="BD1806" s="252"/>
      <c r="BE1806" s="252"/>
      <c r="BF1806" s="252"/>
      <c r="BG1806" s="252"/>
      <c r="BH1806" s="252"/>
      <c r="BI1806" s="252"/>
      <c r="BJ1806" s="252"/>
      <c r="BK1806" s="252"/>
      <c r="BL1806" s="252"/>
      <c r="BM1806" s="252"/>
    </row>
    <row r="1807" spans="1:65" s="209" customFormat="1" ht="22.5">
      <c r="A1807" s="420">
        <v>1804</v>
      </c>
      <c r="B1807" s="419" t="s">
        <v>1263</v>
      </c>
      <c r="C1807" s="419" t="s">
        <v>634</v>
      </c>
      <c r="D1807" s="419" t="s">
        <v>1238</v>
      </c>
      <c r="E1807" s="419" t="s">
        <v>5825</v>
      </c>
      <c r="F1807" s="419">
        <v>24</v>
      </c>
      <c r="G1807" s="419" t="s">
        <v>1462</v>
      </c>
      <c r="H1807" s="420"/>
      <c r="I1807" s="420"/>
      <c r="J1807" s="420" t="s">
        <v>4121</v>
      </c>
      <c r="K1807" s="420" t="s">
        <v>4121</v>
      </c>
      <c r="L1807" s="419">
        <v>1208</v>
      </c>
      <c r="M1807" s="420"/>
      <c r="N1807" s="206"/>
      <c r="O1807" s="206"/>
      <c r="P1807" s="371"/>
      <c r="Q1807" s="371"/>
      <c r="R1807" s="206"/>
      <c r="S1807" s="206"/>
      <c r="T1807" s="371"/>
      <c r="U1807" s="206"/>
      <c r="V1807" s="211" t="s">
        <v>4121</v>
      </c>
      <c r="W1807" s="214" t="s">
        <v>3477</v>
      </c>
      <c r="X1807" s="371">
        <v>5484520.0999999996</v>
      </c>
      <c r="Y1807" s="371"/>
      <c r="Z1807" s="371">
        <f>X1807-AA1807</f>
        <v>3934812.0599999996</v>
      </c>
      <c r="AA1807" s="371">
        <v>1549708.04</v>
      </c>
      <c r="AB1807" s="419" t="s">
        <v>2623</v>
      </c>
      <c r="AC1807" s="215">
        <v>41543</v>
      </c>
      <c r="AD1807" s="419" t="str">
        <f>'РАЗДЕЛ 3'!$C$52</f>
        <v>МБДОУ «Детский сад  № 37»</v>
      </c>
      <c r="AE1807" s="417" t="s">
        <v>4434</v>
      </c>
      <c r="AF1807" s="420" t="s">
        <v>4121</v>
      </c>
      <c r="AG1807" s="216">
        <v>5485</v>
      </c>
      <c r="AH1807" s="421">
        <f>AG1807-AI1807</f>
        <v>3672</v>
      </c>
      <c r="AI1807" s="217">
        <v>1813</v>
      </c>
      <c r="BC1807" s="252"/>
      <c r="BD1807" s="252"/>
      <c r="BE1807" s="252"/>
      <c r="BF1807" s="252"/>
      <c r="BG1807" s="252"/>
      <c r="BH1807" s="252"/>
      <c r="BI1807" s="252"/>
      <c r="BJ1807" s="252"/>
      <c r="BK1807" s="252"/>
      <c r="BL1807" s="252"/>
      <c r="BM1807" s="252"/>
    </row>
    <row r="1808" spans="1:65" s="204" customFormat="1" ht="45">
      <c r="A1808" s="420">
        <v>1805</v>
      </c>
      <c r="B1808" s="419" t="s">
        <v>1263</v>
      </c>
      <c r="C1808" s="419" t="s">
        <v>634</v>
      </c>
      <c r="D1808" s="424" t="s">
        <v>1240</v>
      </c>
      <c r="E1808" s="424" t="s">
        <v>3373</v>
      </c>
      <c r="F1808" s="424">
        <v>4</v>
      </c>
      <c r="G1808" s="417" t="s">
        <v>4121</v>
      </c>
      <c r="H1808" s="417"/>
      <c r="I1808" s="417"/>
      <c r="J1808" s="417" t="s">
        <v>4121</v>
      </c>
      <c r="K1808" s="417" t="s">
        <v>4121</v>
      </c>
      <c r="L1808" s="424">
        <v>1416.2</v>
      </c>
      <c r="M1808" s="417"/>
      <c r="N1808" s="421"/>
      <c r="O1808" s="421"/>
      <c r="P1808" s="421"/>
      <c r="Q1808" s="421"/>
      <c r="R1808" s="421"/>
      <c r="S1808" s="421"/>
      <c r="T1808" s="421"/>
      <c r="U1808" s="421"/>
      <c r="V1808" s="202" t="s">
        <v>4121</v>
      </c>
      <c r="W1808" s="214" t="s">
        <v>3477</v>
      </c>
      <c r="X1808" s="421">
        <v>12214215.460000001</v>
      </c>
      <c r="Y1808" s="421"/>
      <c r="Z1808" s="421">
        <f>X1808-AA1808</f>
        <v>7093073.7200000007</v>
      </c>
      <c r="AA1808" s="421">
        <v>5121141.74</v>
      </c>
      <c r="AB1808" s="424" t="s">
        <v>1319</v>
      </c>
      <c r="AC1808" s="214" t="s">
        <v>1320</v>
      </c>
      <c r="AD1808" s="419" t="str">
        <f>'РАЗДЕЛ 3'!$C$52</f>
        <v>МБДОУ «Детский сад  № 37»</v>
      </c>
      <c r="AE1808" s="417" t="s">
        <v>4434</v>
      </c>
      <c r="AF1808" s="420" t="s">
        <v>4121</v>
      </c>
      <c r="AG1808" s="224">
        <v>12214</v>
      </c>
      <c r="AH1808" s="421">
        <f>AG1808-AI1808</f>
        <v>6507</v>
      </c>
      <c r="AI1808" s="220">
        <v>5707</v>
      </c>
      <c r="BC1808" s="251"/>
      <c r="BD1808" s="251"/>
      <c r="BE1808" s="251"/>
      <c r="BF1808" s="251"/>
      <c r="BG1808" s="251"/>
      <c r="BH1808" s="251"/>
      <c r="BI1808" s="251"/>
      <c r="BJ1808" s="251"/>
      <c r="BK1808" s="251"/>
      <c r="BL1808" s="251"/>
      <c r="BM1808" s="251"/>
    </row>
    <row r="1809" spans="1:65" s="209" customFormat="1" ht="22.5">
      <c r="A1809" s="420">
        <v>1806</v>
      </c>
      <c r="B1809" s="417" t="s">
        <v>4125</v>
      </c>
      <c r="C1809" s="417" t="s">
        <v>8893</v>
      </c>
      <c r="D1809" s="423" t="s">
        <v>5481</v>
      </c>
      <c r="E1809" s="504" t="s">
        <v>4465</v>
      </c>
      <c r="F1809" s="504"/>
      <c r="G1809" s="504"/>
      <c r="H1809" s="504"/>
      <c r="I1809" s="504"/>
      <c r="J1809" s="504"/>
      <c r="K1809" s="504"/>
      <c r="L1809" s="417" t="s">
        <v>4121</v>
      </c>
      <c r="M1809" s="420"/>
      <c r="N1809" s="205"/>
      <c r="O1809" s="205"/>
      <c r="P1809" s="420"/>
      <c r="Q1809" s="420"/>
      <c r="R1809" s="205"/>
      <c r="S1809" s="205"/>
      <c r="T1809" s="420"/>
      <c r="U1809" s="205"/>
      <c r="V1809" s="202">
        <v>135</v>
      </c>
      <c r="W1809" s="203">
        <v>41114</v>
      </c>
      <c r="X1809" s="421">
        <v>478993.7</v>
      </c>
      <c r="Y1809" s="206"/>
      <c r="Z1809" s="421">
        <f>X1809-AA1809</f>
        <v>478993.7</v>
      </c>
      <c r="AA1809" s="371">
        <v>0</v>
      </c>
      <c r="AB1809" s="504" t="s">
        <v>2738</v>
      </c>
      <c r="AC1809" s="504"/>
      <c r="AD1809" s="419" t="str">
        <f>'РАЗДЕЛ 3'!$C$52</f>
        <v>МБДОУ «Детский сад  № 37»</v>
      </c>
      <c r="AE1809" s="417" t="s">
        <v>4434</v>
      </c>
      <c r="AF1809" s="420" t="s">
        <v>4121</v>
      </c>
      <c r="AG1809" s="207"/>
      <c r="AH1809" s="208"/>
      <c r="AI1809" s="207"/>
      <c r="BC1809" s="252"/>
      <c r="BD1809" s="252"/>
      <c r="BE1809" s="252"/>
      <c r="BF1809" s="252"/>
      <c r="BG1809" s="252"/>
      <c r="BH1809" s="252"/>
      <c r="BI1809" s="252"/>
      <c r="BJ1809" s="252"/>
      <c r="BK1809" s="252"/>
      <c r="BL1809" s="252"/>
      <c r="BM1809" s="252"/>
    </row>
    <row r="1810" spans="1:65" s="209" customFormat="1" ht="22.5" customHeight="1">
      <c r="A1810" s="420">
        <v>1807</v>
      </c>
      <c r="B1810" s="417" t="s">
        <v>4125</v>
      </c>
      <c r="C1810" s="417" t="s">
        <v>8893</v>
      </c>
      <c r="D1810" s="423" t="s">
        <v>912</v>
      </c>
      <c r="E1810" s="504" t="s">
        <v>3783</v>
      </c>
      <c r="F1810" s="504"/>
      <c r="G1810" s="504"/>
      <c r="H1810" s="504"/>
      <c r="I1810" s="504"/>
      <c r="J1810" s="504"/>
      <c r="K1810" s="504"/>
      <c r="L1810" s="417" t="s">
        <v>4121</v>
      </c>
      <c r="M1810" s="420"/>
      <c r="N1810" s="205"/>
      <c r="O1810" s="205"/>
      <c r="P1810" s="420"/>
      <c r="Q1810" s="420"/>
      <c r="R1810" s="205"/>
      <c r="S1810" s="205"/>
      <c r="T1810" s="420"/>
      <c r="U1810" s="205"/>
      <c r="V1810" s="202">
        <v>8</v>
      </c>
      <c r="W1810" s="203">
        <v>41116</v>
      </c>
      <c r="X1810" s="421">
        <v>86072.55</v>
      </c>
      <c r="Y1810" s="206"/>
      <c r="Z1810" s="421">
        <v>86072.55</v>
      </c>
      <c r="AA1810" s="371">
        <f>X1810-Z1810</f>
        <v>0</v>
      </c>
      <c r="AB1810" s="504" t="s">
        <v>2738</v>
      </c>
      <c r="AC1810" s="504"/>
      <c r="AD1810" s="419" t="str">
        <f>'РАЗДЕЛ 3'!$C$52</f>
        <v>МБДОУ «Детский сад  № 37»</v>
      </c>
      <c r="AE1810" s="417" t="s">
        <v>4434</v>
      </c>
      <c r="AF1810" s="420" t="s">
        <v>4121</v>
      </c>
      <c r="AG1810" s="207"/>
      <c r="AH1810" s="208"/>
      <c r="AI1810" s="207"/>
      <c r="BC1810" s="252"/>
      <c r="BD1810" s="252"/>
      <c r="BE1810" s="252"/>
      <c r="BF1810" s="252"/>
      <c r="BG1810" s="252"/>
      <c r="BH1810" s="252"/>
      <c r="BI1810" s="252"/>
      <c r="BJ1810" s="252"/>
      <c r="BK1810" s="252"/>
      <c r="BL1810" s="252"/>
      <c r="BM1810" s="252"/>
    </row>
    <row r="1811" spans="1:65" s="209" customFormat="1" ht="22.5" customHeight="1">
      <c r="A1811" s="420">
        <v>1808</v>
      </c>
      <c r="B1811" s="417" t="s">
        <v>4125</v>
      </c>
      <c r="C1811" s="417" t="s">
        <v>8893</v>
      </c>
      <c r="D1811" s="423" t="s">
        <v>913</v>
      </c>
      <c r="E1811" s="504" t="s">
        <v>3784</v>
      </c>
      <c r="F1811" s="504"/>
      <c r="G1811" s="504"/>
      <c r="H1811" s="504"/>
      <c r="I1811" s="504"/>
      <c r="J1811" s="504"/>
      <c r="K1811" s="504"/>
      <c r="L1811" s="417" t="s">
        <v>4121</v>
      </c>
      <c r="M1811" s="420"/>
      <c r="N1811" s="205"/>
      <c r="O1811" s="205"/>
      <c r="P1811" s="420"/>
      <c r="Q1811" s="420"/>
      <c r="R1811" s="205"/>
      <c r="S1811" s="205"/>
      <c r="T1811" s="420"/>
      <c r="U1811" s="205"/>
      <c r="V1811" s="202">
        <v>4</v>
      </c>
      <c r="W1811" s="203">
        <v>41116</v>
      </c>
      <c r="X1811" s="421">
        <v>48789.15</v>
      </c>
      <c r="Y1811" s="206"/>
      <c r="Z1811" s="421">
        <v>48789.15</v>
      </c>
      <c r="AA1811" s="371">
        <f>X1811-Z1811</f>
        <v>0</v>
      </c>
      <c r="AB1811" s="504" t="s">
        <v>2738</v>
      </c>
      <c r="AC1811" s="504"/>
      <c r="AD1811" s="419" t="str">
        <f>'РАЗДЕЛ 3'!$C$52</f>
        <v>МБДОУ «Детский сад  № 37»</v>
      </c>
      <c r="AE1811" s="417" t="s">
        <v>4434</v>
      </c>
      <c r="AF1811" s="420" t="s">
        <v>4121</v>
      </c>
      <c r="AG1811" s="207"/>
      <c r="AH1811" s="208"/>
      <c r="AI1811" s="207"/>
      <c r="BC1811" s="252"/>
      <c r="BD1811" s="252"/>
      <c r="BE1811" s="252"/>
      <c r="BF1811" s="252"/>
      <c r="BG1811" s="252"/>
      <c r="BH1811" s="252"/>
      <c r="BI1811" s="252"/>
      <c r="BJ1811" s="252"/>
      <c r="BK1811" s="252"/>
      <c r="BL1811" s="252"/>
      <c r="BM1811" s="252"/>
    </row>
    <row r="1812" spans="1:65" s="420" customFormat="1" ht="33.75">
      <c r="A1812" s="420">
        <v>1809</v>
      </c>
      <c r="B1812" s="420" t="s">
        <v>5919</v>
      </c>
      <c r="C1812" s="420" t="s">
        <v>8893</v>
      </c>
      <c r="D1812" s="210" t="s">
        <v>867</v>
      </c>
      <c r="E1812" s="504" t="s">
        <v>3039</v>
      </c>
      <c r="F1812" s="504"/>
      <c r="G1812" s="504"/>
      <c r="H1812" s="504"/>
      <c r="I1812" s="504"/>
      <c r="J1812" s="504"/>
      <c r="K1812" s="504"/>
      <c r="L1812" s="417" t="s">
        <v>4121</v>
      </c>
      <c r="N1812" s="206"/>
      <c r="O1812" s="206"/>
      <c r="P1812" s="371"/>
      <c r="Q1812" s="371"/>
      <c r="R1812" s="206"/>
      <c r="S1812" s="206"/>
      <c r="T1812" s="371"/>
      <c r="U1812" s="206"/>
      <c r="V1812" s="202">
        <v>6</v>
      </c>
      <c r="W1812" s="235">
        <v>41956</v>
      </c>
      <c r="X1812" s="371">
        <v>712.42</v>
      </c>
      <c r="Y1812" s="371"/>
      <c r="Z1812" s="371">
        <v>712.42</v>
      </c>
      <c r="AA1812" s="371">
        <v>0</v>
      </c>
      <c r="AB1812" s="419" t="s">
        <v>860</v>
      </c>
      <c r="AC1812" s="215">
        <v>41982</v>
      </c>
      <c r="AD1812" s="419" t="str">
        <f>'РАЗДЕЛ 3'!$C$52</f>
        <v>МБДОУ «Детский сад  № 37»</v>
      </c>
      <c r="AE1812" s="417" t="s">
        <v>4434</v>
      </c>
      <c r="AF1812" s="420" t="s">
        <v>4121</v>
      </c>
      <c r="AG1812" s="217"/>
      <c r="AH1812" s="421"/>
      <c r="AI1812" s="217"/>
      <c r="BB1812" s="248"/>
      <c r="BC1812" s="252"/>
      <c r="BD1812" s="252"/>
      <c r="BE1812" s="252"/>
      <c r="BF1812" s="252"/>
      <c r="BG1812" s="252"/>
      <c r="BH1812" s="252"/>
      <c r="BI1812" s="252"/>
      <c r="BJ1812" s="252"/>
      <c r="BK1812" s="252"/>
      <c r="BL1812" s="252"/>
      <c r="BM1812" s="252"/>
    </row>
    <row r="1813" spans="1:65" s="420" customFormat="1" ht="33.75">
      <c r="A1813" s="420">
        <v>1810</v>
      </c>
      <c r="B1813" s="420" t="s">
        <v>5919</v>
      </c>
      <c r="C1813" s="420" t="s">
        <v>8893</v>
      </c>
      <c r="D1813" s="210" t="s">
        <v>866</v>
      </c>
      <c r="E1813" s="497" t="s">
        <v>3009</v>
      </c>
      <c r="F1813" s="497"/>
      <c r="G1813" s="497"/>
      <c r="H1813" s="497"/>
      <c r="I1813" s="497"/>
      <c r="J1813" s="497"/>
      <c r="K1813" s="497"/>
      <c r="L1813" s="417" t="s">
        <v>4121</v>
      </c>
      <c r="N1813" s="206"/>
      <c r="O1813" s="206"/>
      <c r="P1813" s="371"/>
      <c r="Q1813" s="371"/>
      <c r="R1813" s="206"/>
      <c r="S1813" s="206"/>
      <c r="T1813" s="371"/>
      <c r="U1813" s="206"/>
      <c r="V1813" s="202">
        <v>12</v>
      </c>
      <c r="W1813" s="235">
        <v>41956</v>
      </c>
      <c r="X1813" s="371">
        <v>9529.94</v>
      </c>
      <c r="Y1813" s="371"/>
      <c r="Z1813" s="371">
        <v>9529.94</v>
      </c>
      <c r="AA1813" s="371">
        <v>0</v>
      </c>
      <c r="AB1813" s="419" t="s">
        <v>860</v>
      </c>
      <c r="AC1813" s="215">
        <v>41982</v>
      </c>
      <c r="AD1813" s="419" t="str">
        <f>'РАЗДЕЛ 3'!$C$52</f>
        <v>МБДОУ «Детский сад  № 37»</v>
      </c>
      <c r="AE1813" s="417" t="s">
        <v>4434</v>
      </c>
      <c r="AF1813" s="420" t="s">
        <v>4121</v>
      </c>
      <c r="AG1813" s="217"/>
      <c r="AH1813" s="421"/>
      <c r="AI1813" s="217"/>
      <c r="BB1813" s="248"/>
      <c r="BC1813" s="252"/>
      <c r="BD1813" s="252"/>
      <c r="BE1813" s="252"/>
      <c r="BF1813" s="252"/>
      <c r="BG1813" s="252"/>
      <c r="BH1813" s="252"/>
      <c r="BI1813" s="252"/>
      <c r="BJ1813" s="252"/>
      <c r="BK1813" s="252"/>
      <c r="BL1813" s="252"/>
      <c r="BM1813" s="252"/>
    </row>
    <row r="1814" spans="1:65" s="420" customFormat="1" ht="33.75">
      <c r="A1814" s="420">
        <v>1811</v>
      </c>
      <c r="B1814" s="420" t="s">
        <v>5919</v>
      </c>
      <c r="C1814" s="420" t="s">
        <v>8893</v>
      </c>
      <c r="D1814" s="210" t="s">
        <v>868</v>
      </c>
      <c r="E1814" s="497" t="s">
        <v>3040</v>
      </c>
      <c r="F1814" s="497"/>
      <c r="G1814" s="497"/>
      <c r="H1814" s="497"/>
      <c r="I1814" s="497"/>
      <c r="J1814" s="497"/>
      <c r="K1814" s="497"/>
      <c r="L1814" s="417" t="s">
        <v>4121</v>
      </c>
      <c r="N1814" s="206"/>
      <c r="O1814" s="206"/>
      <c r="P1814" s="371"/>
      <c r="Q1814" s="371"/>
      <c r="R1814" s="206"/>
      <c r="S1814" s="206"/>
      <c r="T1814" s="371"/>
      <c r="U1814" s="206"/>
      <c r="V1814" s="202">
        <v>5</v>
      </c>
      <c r="W1814" s="235">
        <v>41956</v>
      </c>
      <c r="X1814" s="371">
        <v>5515.01</v>
      </c>
      <c r="Y1814" s="371"/>
      <c r="Z1814" s="371">
        <v>5515.01</v>
      </c>
      <c r="AA1814" s="371">
        <v>0</v>
      </c>
      <c r="AB1814" s="419" t="s">
        <v>860</v>
      </c>
      <c r="AC1814" s="215">
        <v>41982</v>
      </c>
      <c r="AD1814" s="419" t="str">
        <f>'РАЗДЕЛ 3'!$C$52</f>
        <v>МБДОУ «Детский сад  № 37»</v>
      </c>
      <c r="AE1814" s="417" t="s">
        <v>4434</v>
      </c>
      <c r="AF1814" s="420" t="s">
        <v>4121</v>
      </c>
      <c r="AG1814" s="217"/>
      <c r="AH1814" s="421"/>
      <c r="AI1814" s="217"/>
      <c r="BB1814" s="248"/>
      <c r="BC1814" s="252"/>
      <c r="BD1814" s="252"/>
      <c r="BE1814" s="252"/>
      <c r="BF1814" s="252"/>
      <c r="BG1814" s="252"/>
      <c r="BH1814" s="252"/>
      <c r="BI1814" s="252"/>
      <c r="BJ1814" s="252"/>
      <c r="BK1814" s="252"/>
      <c r="BL1814" s="252"/>
      <c r="BM1814" s="252"/>
    </row>
    <row r="1815" spans="1:65" s="209" customFormat="1" ht="45">
      <c r="A1815" s="420">
        <v>1812</v>
      </c>
      <c r="B1815" s="419" t="s">
        <v>1263</v>
      </c>
      <c r="C1815" s="419" t="s">
        <v>634</v>
      </c>
      <c r="D1815" s="419" t="s">
        <v>1239</v>
      </c>
      <c r="E1815" s="419" t="s">
        <v>1470</v>
      </c>
      <c r="F1815" s="419">
        <v>10</v>
      </c>
      <c r="G1815" s="420" t="s">
        <v>4121</v>
      </c>
      <c r="H1815" s="420"/>
      <c r="I1815" s="420"/>
      <c r="J1815" s="420" t="s">
        <v>4121</v>
      </c>
      <c r="K1815" s="420" t="s">
        <v>4121</v>
      </c>
      <c r="L1815" s="419">
        <v>2421.6999999999998</v>
      </c>
      <c r="M1815" s="420"/>
      <c r="N1815" s="206"/>
      <c r="O1815" s="206"/>
      <c r="P1815" s="371"/>
      <c r="Q1815" s="371"/>
      <c r="R1815" s="206"/>
      <c r="S1815" s="206"/>
      <c r="T1815" s="371"/>
      <c r="U1815" s="206"/>
      <c r="V1815" s="211" t="s">
        <v>4121</v>
      </c>
      <c r="W1815" s="214" t="s">
        <v>3477</v>
      </c>
      <c r="X1815" s="371">
        <v>19449692.68</v>
      </c>
      <c r="Y1815" s="371"/>
      <c r="Z1815" s="371">
        <f>X1815-AA1815</f>
        <v>11919937.66</v>
      </c>
      <c r="AA1815" s="371">
        <v>7529755.0199999996</v>
      </c>
      <c r="AB1815" s="419" t="s">
        <v>1319</v>
      </c>
      <c r="AC1815" s="215" t="s">
        <v>1320</v>
      </c>
      <c r="AD1815" s="419" t="str">
        <f>'РАЗДЕЛ 3'!$C$51</f>
        <v>МБДОУ «Детский сад  № 35»</v>
      </c>
      <c r="AE1815" s="417" t="s">
        <v>4434</v>
      </c>
      <c r="AF1815" s="420" t="s">
        <v>4121</v>
      </c>
      <c r="AG1815" s="216">
        <v>19450</v>
      </c>
      <c r="AH1815" s="421">
        <f>AG1815-AI1815</f>
        <v>10987</v>
      </c>
      <c r="AI1815" s="217">
        <v>8463</v>
      </c>
      <c r="BC1815" s="252"/>
      <c r="BD1815" s="252"/>
      <c r="BE1815" s="252"/>
      <c r="BF1815" s="252"/>
      <c r="BG1815" s="252"/>
      <c r="BH1815" s="252"/>
      <c r="BI1815" s="252"/>
      <c r="BJ1815" s="252"/>
      <c r="BK1815" s="252"/>
      <c r="BL1815" s="252"/>
      <c r="BM1815" s="252"/>
    </row>
    <row r="1816" spans="1:65" s="209" customFormat="1" ht="22.5">
      <c r="A1816" s="420">
        <v>1813</v>
      </c>
      <c r="B1816" s="419" t="s">
        <v>1263</v>
      </c>
      <c r="C1816" s="419" t="s">
        <v>634</v>
      </c>
      <c r="D1816" s="419" t="s">
        <v>1246</v>
      </c>
      <c r="E1816" s="419" t="s">
        <v>3392</v>
      </c>
      <c r="F1816" s="419">
        <v>20</v>
      </c>
      <c r="G1816" s="420" t="s">
        <v>4121</v>
      </c>
      <c r="H1816" s="420" t="s">
        <v>4121</v>
      </c>
      <c r="I1816" s="420" t="s">
        <v>4121</v>
      </c>
      <c r="J1816" s="420" t="s">
        <v>4121</v>
      </c>
      <c r="K1816" s="420" t="s">
        <v>4121</v>
      </c>
      <c r="L1816" s="419">
        <v>2386.6999999999998</v>
      </c>
      <c r="M1816" s="420"/>
      <c r="N1816" s="206"/>
      <c r="O1816" s="206"/>
      <c r="P1816" s="371"/>
      <c r="Q1816" s="371"/>
      <c r="R1816" s="206"/>
      <c r="S1816" s="206"/>
      <c r="T1816" s="371"/>
      <c r="U1816" s="206"/>
      <c r="V1816" s="211" t="s">
        <v>4121</v>
      </c>
      <c r="W1816" s="214" t="s">
        <v>3477</v>
      </c>
      <c r="X1816" s="371">
        <v>16822654.329999998</v>
      </c>
      <c r="Y1816" s="371"/>
      <c r="Z1816" s="371">
        <f>X1816-AA1816</f>
        <v>13240011.639999999</v>
      </c>
      <c r="AA1816" s="371">
        <v>3582642.69</v>
      </c>
      <c r="AB1816" s="419" t="s">
        <v>2622</v>
      </c>
      <c r="AC1816" s="215">
        <v>41543</v>
      </c>
      <c r="AD1816" s="419" t="str">
        <f>'РАЗДЕЛ 3'!$C$51</f>
        <v>МБДОУ «Детский сад  № 35»</v>
      </c>
      <c r="AE1816" s="417" t="s">
        <v>4434</v>
      </c>
      <c r="AF1816" s="420" t="s">
        <v>4121</v>
      </c>
      <c r="AG1816" s="216">
        <v>16823</v>
      </c>
      <c r="AH1816" s="421">
        <f>AG1816-AI1816</f>
        <v>12433</v>
      </c>
      <c r="AI1816" s="217">
        <v>4390</v>
      </c>
      <c r="BC1816" s="252"/>
      <c r="BD1816" s="252"/>
      <c r="BE1816" s="252"/>
      <c r="BF1816" s="252"/>
      <c r="BG1816" s="252"/>
      <c r="BH1816" s="252"/>
      <c r="BI1816" s="252"/>
      <c r="BJ1816" s="252"/>
      <c r="BK1816" s="252"/>
      <c r="BL1816" s="252"/>
      <c r="BM1816" s="252"/>
    </row>
    <row r="1817" spans="1:65" s="209" customFormat="1" ht="22.5">
      <c r="A1817" s="420">
        <v>1814</v>
      </c>
      <c r="B1817" s="417" t="s">
        <v>4125</v>
      </c>
      <c r="C1817" s="417" t="s">
        <v>8893</v>
      </c>
      <c r="D1817" s="423" t="s">
        <v>5526</v>
      </c>
      <c r="E1817" s="504" t="s">
        <v>3977</v>
      </c>
      <c r="F1817" s="504"/>
      <c r="G1817" s="504"/>
      <c r="H1817" s="504"/>
      <c r="I1817" s="504"/>
      <c r="J1817" s="504"/>
      <c r="K1817" s="504"/>
      <c r="L1817" s="417" t="s">
        <v>4121</v>
      </c>
      <c r="M1817" s="420"/>
      <c r="N1817" s="205"/>
      <c r="O1817" s="205"/>
      <c r="P1817" s="420"/>
      <c r="Q1817" s="420"/>
      <c r="R1817" s="205"/>
      <c r="S1817" s="205"/>
      <c r="T1817" s="420"/>
      <c r="U1817" s="205"/>
      <c r="V1817" s="202">
        <v>36</v>
      </c>
      <c r="W1817" s="203">
        <v>41115</v>
      </c>
      <c r="X1817" s="421">
        <v>120785.43</v>
      </c>
      <c r="Y1817" s="421">
        <v>120785.43</v>
      </c>
      <c r="Z1817" s="421">
        <v>120785.43</v>
      </c>
      <c r="AA1817" s="371">
        <f>X1817-Z1817</f>
        <v>0</v>
      </c>
      <c r="AB1817" s="504" t="s">
        <v>2738</v>
      </c>
      <c r="AC1817" s="504"/>
      <c r="AD1817" s="419" t="str">
        <f>'РАЗДЕЛ 3'!$C$51</f>
        <v>МБДОУ «Детский сад  № 35»</v>
      </c>
      <c r="AE1817" s="417" t="s">
        <v>4434</v>
      </c>
      <c r="AF1817" s="420" t="s">
        <v>4121</v>
      </c>
      <c r="AG1817" s="207"/>
      <c r="AH1817" s="208"/>
      <c r="AI1817" s="207"/>
      <c r="BC1817" s="252"/>
      <c r="BD1817" s="252"/>
      <c r="BE1817" s="252"/>
      <c r="BF1817" s="252"/>
      <c r="BG1817" s="252"/>
      <c r="BH1817" s="252"/>
      <c r="BI1817" s="252"/>
      <c r="BJ1817" s="252"/>
      <c r="BK1817" s="252"/>
      <c r="BL1817" s="252"/>
      <c r="BM1817" s="252"/>
    </row>
    <row r="1818" spans="1:65" s="209" customFormat="1" ht="22.5">
      <c r="A1818" s="420">
        <v>1815</v>
      </c>
      <c r="B1818" s="417" t="s">
        <v>4125</v>
      </c>
      <c r="C1818" s="417" t="s">
        <v>8893</v>
      </c>
      <c r="D1818" s="423" t="s">
        <v>5493</v>
      </c>
      <c r="E1818" s="504" t="s">
        <v>2314</v>
      </c>
      <c r="F1818" s="504"/>
      <c r="G1818" s="504"/>
      <c r="H1818" s="504"/>
      <c r="I1818" s="504"/>
      <c r="J1818" s="504"/>
      <c r="K1818" s="504"/>
      <c r="L1818" s="417" t="s">
        <v>4121</v>
      </c>
      <c r="M1818" s="420"/>
      <c r="N1818" s="205"/>
      <c r="O1818" s="205"/>
      <c r="P1818" s="420"/>
      <c r="Q1818" s="420"/>
      <c r="R1818" s="205"/>
      <c r="S1818" s="205"/>
      <c r="T1818" s="420"/>
      <c r="U1818" s="205"/>
      <c r="V1818" s="202">
        <v>54</v>
      </c>
      <c r="W1818" s="203">
        <v>41114</v>
      </c>
      <c r="X1818" s="421">
        <v>614488.39</v>
      </c>
      <c r="Y1818" s="206"/>
      <c r="Z1818" s="371">
        <f>X1818-AA1818</f>
        <v>614488.39</v>
      </c>
      <c r="AA1818" s="371">
        <v>0</v>
      </c>
      <c r="AB1818" s="504" t="s">
        <v>2738</v>
      </c>
      <c r="AC1818" s="504"/>
      <c r="AD1818" s="419" t="str">
        <f>'РАЗДЕЛ 3'!$C$51</f>
        <v>МБДОУ «Детский сад  № 35»</v>
      </c>
      <c r="AE1818" s="417" t="s">
        <v>4434</v>
      </c>
      <c r="AF1818" s="420" t="s">
        <v>4121</v>
      </c>
      <c r="AG1818" s="207"/>
      <c r="AH1818" s="208"/>
      <c r="AI1818" s="207"/>
      <c r="BC1818" s="252"/>
      <c r="BD1818" s="252"/>
      <c r="BE1818" s="252"/>
      <c r="BF1818" s="252"/>
      <c r="BG1818" s="252"/>
      <c r="BH1818" s="252"/>
      <c r="BI1818" s="252"/>
      <c r="BJ1818" s="252"/>
      <c r="BK1818" s="252"/>
      <c r="BL1818" s="252"/>
      <c r="BM1818" s="252"/>
    </row>
    <row r="1819" spans="1:65" s="420" customFormat="1" ht="33.75">
      <c r="A1819" s="420">
        <v>1816</v>
      </c>
      <c r="B1819" s="420" t="s">
        <v>5919</v>
      </c>
      <c r="C1819" s="420" t="s">
        <v>8893</v>
      </c>
      <c r="D1819" s="210" t="s">
        <v>863</v>
      </c>
      <c r="E1819" s="497" t="s">
        <v>3007</v>
      </c>
      <c r="F1819" s="497"/>
      <c r="G1819" s="497"/>
      <c r="H1819" s="497"/>
      <c r="I1819" s="497"/>
      <c r="J1819" s="497"/>
      <c r="K1819" s="497"/>
      <c r="L1819" s="417" t="s">
        <v>4121</v>
      </c>
      <c r="N1819" s="206"/>
      <c r="O1819" s="206"/>
      <c r="P1819" s="371"/>
      <c r="Q1819" s="371"/>
      <c r="R1819" s="206"/>
      <c r="S1819" s="206"/>
      <c r="T1819" s="371"/>
      <c r="U1819" s="206"/>
      <c r="V1819" s="202">
        <v>24</v>
      </c>
      <c r="W1819" s="235">
        <v>41953</v>
      </c>
      <c r="X1819" s="371">
        <v>4443.91</v>
      </c>
      <c r="Y1819" s="371"/>
      <c r="Z1819" s="371">
        <v>4443.91</v>
      </c>
      <c r="AA1819" s="371">
        <v>0</v>
      </c>
      <c r="AB1819" s="419" t="s">
        <v>860</v>
      </c>
      <c r="AC1819" s="215">
        <v>41982</v>
      </c>
      <c r="AD1819" s="419" t="str">
        <f>'РАЗДЕЛ 3'!$C$51</f>
        <v>МБДОУ «Детский сад  № 35»</v>
      </c>
      <c r="AE1819" s="417" t="s">
        <v>4434</v>
      </c>
      <c r="AF1819" s="420" t="s">
        <v>4121</v>
      </c>
      <c r="AG1819" s="217"/>
      <c r="AH1819" s="421"/>
      <c r="AI1819" s="217"/>
      <c r="BB1819" s="248"/>
      <c r="BC1819" s="252"/>
      <c r="BD1819" s="252"/>
      <c r="BE1819" s="252"/>
      <c r="BF1819" s="252"/>
      <c r="BG1819" s="252"/>
      <c r="BH1819" s="252"/>
      <c r="BI1819" s="252"/>
      <c r="BJ1819" s="252"/>
      <c r="BK1819" s="252"/>
      <c r="BL1819" s="252"/>
      <c r="BM1819" s="252"/>
    </row>
    <row r="1820" spans="1:65" s="420" customFormat="1" ht="33.75">
      <c r="A1820" s="420">
        <v>1817</v>
      </c>
      <c r="B1820" s="420" t="s">
        <v>5919</v>
      </c>
      <c r="C1820" s="420" t="s">
        <v>8893</v>
      </c>
      <c r="D1820" s="210" t="s">
        <v>864</v>
      </c>
      <c r="E1820" s="497" t="s">
        <v>3008</v>
      </c>
      <c r="F1820" s="497"/>
      <c r="G1820" s="497"/>
      <c r="H1820" s="497"/>
      <c r="I1820" s="497"/>
      <c r="J1820" s="497"/>
      <c r="K1820" s="497"/>
      <c r="L1820" s="417" t="s">
        <v>4121</v>
      </c>
      <c r="N1820" s="206"/>
      <c r="O1820" s="206"/>
      <c r="P1820" s="371"/>
      <c r="Q1820" s="371"/>
      <c r="R1820" s="206"/>
      <c r="S1820" s="206"/>
      <c r="T1820" s="371"/>
      <c r="U1820" s="206"/>
      <c r="V1820" s="202">
        <v>28</v>
      </c>
      <c r="W1820" s="235">
        <v>41956</v>
      </c>
      <c r="X1820" s="371">
        <v>4893.95</v>
      </c>
      <c r="Y1820" s="371"/>
      <c r="Z1820" s="371">
        <v>4893.95</v>
      </c>
      <c r="AA1820" s="371">
        <v>0</v>
      </c>
      <c r="AB1820" s="419" t="s">
        <v>860</v>
      </c>
      <c r="AC1820" s="215">
        <v>41982</v>
      </c>
      <c r="AD1820" s="419" t="str">
        <f>'РАЗДЕЛ 3'!$C$51</f>
        <v>МБДОУ «Детский сад  № 35»</v>
      </c>
      <c r="AE1820" s="417" t="s">
        <v>4434</v>
      </c>
      <c r="AF1820" s="420" t="s">
        <v>4121</v>
      </c>
      <c r="AG1820" s="217"/>
      <c r="AH1820" s="421"/>
      <c r="AI1820" s="217"/>
      <c r="BB1820" s="248"/>
      <c r="BC1820" s="252"/>
      <c r="BD1820" s="252"/>
      <c r="BE1820" s="252"/>
      <c r="BF1820" s="252"/>
      <c r="BG1820" s="252"/>
      <c r="BH1820" s="252"/>
      <c r="BI1820" s="252"/>
      <c r="BJ1820" s="252"/>
      <c r="BK1820" s="252"/>
      <c r="BL1820" s="252"/>
      <c r="BM1820" s="252"/>
    </row>
    <row r="1821" spans="1:65" s="209" customFormat="1" ht="33.75">
      <c r="A1821" s="420">
        <v>1818</v>
      </c>
      <c r="B1821" s="419" t="s">
        <v>1263</v>
      </c>
      <c r="C1821" s="419" t="s">
        <v>634</v>
      </c>
      <c r="D1821" s="419" t="s">
        <v>1241</v>
      </c>
      <c r="E1821" s="419" t="s">
        <v>1458</v>
      </c>
      <c r="F1821" s="419">
        <v>1</v>
      </c>
      <c r="G1821" s="419" t="s">
        <v>5900</v>
      </c>
      <c r="H1821" s="420"/>
      <c r="I1821" s="420"/>
      <c r="J1821" s="420" t="s">
        <v>4121</v>
      </c>
      <c r="K1821" s="420" t="s">
        <v>4121</v>
      </c>
      <c r="L1821" s="419">
        <v>1728.6</v>
      </c>
      <c r="M1821" s="420"/>
      <c r="N1821" s="206"/>
      <c r="O1821" s="206"/>
      <c r="P1821" s="371"/>
      <c r="Q1821" s="371"/>
      <c r="R1821" s="206"/>
      <c r="S1821" s="206"/>
      <c r="T1821" s="371"/>
      <c r="U1821" s="206"/>
      <c r="V1821" s="211" t="s">
        <v>4121</v>
      </c>
      <c r="W1821" s="214" t="s">
        <v>3477</v>
      </c>
      <c r="X1821" s="371">
        <v>13335786</v>
      </c>
      <c r="Y1821" s="371"/>
      <c r="Z1821" s="371">
        <f>X1821-AA1821</f>
        <v>10076870</v>
      </c>
      <c r="AA1821" s="371">
        <v>3258916</v>
      </c>
      <c r="AB1821" s="419" t="s">
        <v>1096</v>
      </c>
      <c r="AC1821" s="215">
        <v>42606</v>
      </c>
      <c r="AD1821" s="419" t="str">
        <f>'РАЗДЕЛ 3'!$C$53</f>
        <v>МБДОУ  «Детский сад № 40»</v>
      </c>
      <c r="AE1821" s="417" t="s">
        <v>4434</v>
      </c>
      <c r="AF1821" s="420" t="s">
        <v>4121</v>
      </c>
      <c r="AG1821" s="216">
        <v>13336</v>
      </c>
      <c r="AH1821" s="421">
        <f>AG1821-AI1821</f>
        <v>9719</v>
      </c>
      <c r="AI1821" s="217">
        <v>3617</v>
      </c>
      <c r="BA1821" s="209" t="s">
        <v>9512</v>
      </c>
      <c r="BC1821" s="252"/>
      <c r="BD1821" s="252"/>
      <c r="BE1821" s="252"/>
      <c r="BF1821" s="252"/>
      <c r="BG1821" s="252"/>
      <c r="BH1821" s="252"/>
      <c r="BI1821" s="252"/>
      <c r="BJ1821" s="252"/>
      <c r="BK1821" s="252"/>
      <c r="BL1821" s="252"/>
      <c r="BM1821" s="252"/>
    </row>
    <row r="1822" spans="1:65" s="209" customFormat="1" ht="22.5" customHeight="1">
      <c r="A1822" s="420">
        <v>1819</v>
      </c>
      <c r="B1822" s="417" t="s">
        <v>4125</v>
      </c>
      <c r="C1822" s="417" t="s">
        <v>8893</v>
      </c>
      <c r="D1822" s="423" t="s">
        <v>5486</v>
      </c>
      <c r="E1822" s="504" t="s">
        <v>310</v>
      </c>
      <c r="F1822" s="504"/>
      <c r="G1822" s="504"/>
      <c r="H1822" s="504"/>
      <c r="I1822" s="504"/>
      <c r="J1822" s="504"/>
      <c r="K1822" s="504"/>
      <c r="L1822" s="417" t="s">
        <v>4121</v>
      </c>
      <c r="M1822" s="420"/>
      <c r="N1822" s="205"/>
      <c r="O1822" s="205"/>
      <c r="P1822" s="420"/>
      <c r="Q1822" s="420"/>
      <c r="R1822" s="205"/>
      <c r="S1822" s="205"/>
      <c r="T1822" s="420"/>
      <c r="U1822" s="205"/>
      <c r="V1822" s="202">
        <v>10</v>
      </c>
      <c r="W1822" s="203">
        <v>41114</v>
      </c>
      <c r="X1822" s="421">
        <v>56897</v>
      </c>
      <c r="Y1822" s="421">
        <v>56897.07</v>
      </c>
      <c r="Z1822" s="421">
        <f>X1822-AA1822</f>
        <v>56897</v>
      </c>
      <c r="AA1822" s="371">
        <v>0</v>
      </c>
      <c r="AB1822" s="419" t="s">
        <v>1097</v>
      </c>
      <c r="AC1822" s="215">
        <v>42607</v>
      </c>
      <c r="AD1822" s="419" t="str">
        <f>'РАЗДЕЛ 3'!$C$53</f>
        <v>МБДОУ  «Детский сад № 40»</v>
      </c>
      <c r="AE1822" s="417" t="s">
        <v>4434</v>
      </c>
      <c r="AF1822" s="420" t="s">
        <v>4121</v>
      </c>
      <c r="AG1822" s="207"/>
      <c r="AH1822" s="208"/>
      <c r="AI1822" s="207"/>
      <c r="BA1822" s="209" t="s">
        <v>9514</v>
      </c>
      <c r="BC1822" s="252"/>
      <c r="BD1822" s="252"/>
      <c r="BE1822" s="252"/>
      <c r="BF1822" s="252"/>
      <c r="BG1822" s="252"/>
      <c r="BH1822" s="252"/>
      <c r="BI1822" s="252"/>
      <c r="BJ1822" s="252"/>
      <c r="BK1822" s="252"/>
      <c r="BL1822" s="252"/>
      <c r="BM1822" s="252"/>
    </row>
    <row r="1823" spans="1:65" s="420" customFormat="1" ht="33.75">
      <c r="A1823" s="420">
        <v>1820</v>
      </c>
      <c r="B1823" s="420" t="s">
        <v>5919</v>
      </c>
      <c r="C1823" s="420" t="s">
        <v>8893</v>
      </c>
      <c r="D1823" s="210" t="s">
        <v>865</v>
      </c>
      <c r="E1823" s="497" t="s">
        <v>3010</v>
      </c>
      <c r="F1823" s="497"/>
      <c r="G1823" s="497"/>
      <c r="H1823" s="497"/>
      <c r="I1823" s="497"/>
      <c r="J1823" s="497"/>
      <c r="K1823" s="497"/>
      <c r="L1823" s="417" t="s">
        <v>4121</v>
      </c>
      <c r="N1823" s="206"/>
      <c r="O1823" s="206"/>
      <c r="P1823" s="371"/>
      <c r="Q1823" s="371"/>
      <c r="R1823" s="206"/>
      <c r="S1823" s="206"/>
      <c r="T1823" s="371"/>
      <c r="U1823" s="206"/>
      <c r="V1823" s="202">
        <v>56</v>
      </c>
      <c r="W1823" s="235">
        <v>41953</v>
      </c>
      <c r="X1823" s="371">
        <v>86475</v>
      </c>
      <c r="Y1823" s="371"/>
      <c r="Z1823" s="371">
        <v>86475</v>
      </c>
      <c r="AA1823" s="371">
        <v>0</v>
      </c>
      <c r="AB1823" s="419" t="s">
        <v>1098</v>
      </c>
      <c r="AC1823" s="215">
        <v>42608</v>
      </c>
      <c r="AD1823" s="419" t="str">
        <f>'РАЗДЕЛ 3'!$C$53</f>
        <v>МБДОУ  «Детский сад № 40»</v>
      </c>
      <c r="AE1823" s="417" t="s">
        <v>4434</v>
      </c>
      <c r="AF1823" s="420" t="s">
        <v>4121</v>
      </c>
      <c r="AG1823" s="217"/>
      <c r="AH1823" s="421"/>
      <c r="AI1823" s="217"/>
      <c r="BA1823" s="420" t="s">
        <v>9517</v>
      </c>
      <c r="BB1823" s="248"/>
      <c r="BC1823" s="252"/>
      <c r="BD1823" s="252"/>
      <c r="BE1823" s="252"/>
      <c r="BF1823" s="252"/>
      <c r="BG1823" s="252"/>
      <c r="BH1823" s="252"/>
      <c r="BI1823" s="252"/>
      <c r="BJ1823" s="252"/>
      <c r="BK1823" s="252"/>
      <c r="BL1823" s="252"/>
      <c r="BM1823" s="252"/>
    </row>
    <row r="1824" spans="1:65" s="209" customFormat="1" ht="45">
      <c r="A1824" s="420">
        <v>1821</v>
      </c>
      <c r="B1824" s="419" t="s">
        <v>1263</v>
      </c>
      <c r="C1824" s="419" t="s">
        <v>634</v>
      </c>
      <c r="D1824" s="419" t="s">
        <v>1244</v>
      </c>
      <c r="E1824" s="505" t="s">
        <v>9885</v>
      </c>
      <c r="F1824" s="507"/>
      <c r="G1824" s="507"/>
      <c r="H1824" s="507"/>
      <c r="I1824" s="507"/>
      <c r="J1824" s="507"/>
      <c r="K1824" s="506"/>
      <c r="L1824" s="419">
        <v>3709.9</v>
      </c>
      <c r="M1824" s="420"/>
      <c r="N1824" s="206"/>
      <c r="O1824" s="206"/>
      <c r="P1824" s="371"/>
      <c r="Q1824" s="371"/>
      <c r="R1824" s="206"/>
      <c r="S1824" s="206"/>
      <c r="T1824" s="371"/>
      <c r="U1824" s="206"/>
      <c r="V1824" s="211" t="s">
        <v>4121</v>
      </c>
      <c r="W1824" s="214" t="s">
        <v>3477</v>
      </c>
      <c r="X1824" s="371">
        <v>15788924.1</v>
      </c>
      <c r="Y1824" s="371"/>
      <c r="Z1824" s="371">
        <f>X1824-AA1824</f>
        <v>11632376.779999999</v>
      </c>
      <c r="AA1824" s="371">
        <v>4156547.32</v>
      </c>
      <c r="AB1824" s="419" t="s">
        <v>1319</v>
      </c>
      <c r="AC1824" s="215" t="s">
        <v>1320</v>
      </c>
      <c r="AD1824" s="419" t="str">
        <f>'РАЗДЕЛ 3'!C54</f>
        <v>МБДОУ "Детский сад № 41»</v>
      </c>
      <c r="AE1824" s="417" t="s">
        <v>4434</v>
      </c>
      <c r="AF1824" s="420" t="s">
        <v>4121</v>
      </c>
      <c r="AG1824" s="216">
        <v>15789</v>
      </c>
      <c r="AH1824" s="421">
        <f>AG1824-AI1824</f>
        <v>10878</v>
      </c>
      <c r="AI1824" s="217">
        <v>4911</v>
      </c>
      <c r="BA1824" s="209" t="s">
        <v>9489</v>
      </c>
      <c r="BC1824" s="252"/>
      <c r="BD1824" s="252"/>
      <c r="BE1824" s="252"/>
      <c r="BF1824" s="252"/>
      <c r="BG1824" s="252"/>
      <c r="BH1824" s="252"/>
      <c r="BI1824" s="252"/>
      <c r="BJ1824" s="252"/>
      <c r="BK1824" s="252"/>
      <c r="BL1824" s="252"/>
      <c r="BM1824" s="252"/>
    </row>
    <row r="1825" spans="1:65" s="209" customFormat="1" ht="22.5">
      <c r="A1825" s="420">
        <v>1822</v>
      </c>
      <c r="B1825" s="417" t="s">
        <v>4125</v>
      </c>
      <c r="C1825" s="417" t="s">
        <v>8893</v>
      </c>
      <c r="D1825" s="423" t="s">
        <v>5525</v>
      </c>
      <c r="E1825" s="504" t="s">
        <v>3976</v>
      </c>
      <c r="F1825" s="504"/>
      <c r="G1825" s="504"/>
      <c r="H1825" s="504"/>
      <c r="I1825" s="504"/>
      <c r="J1825" s="504"/>
      <c r="K1825" s="504"/>
      <c r="L1825" s="417" t="s">
        <v>4121</v>
      </c>
      <c r="M1825" s="420"/>
      <c r="N1825" s="205"/>
      <c r="O1825" s="205"/>
      <c r="P1825" s="420"/>
      <c r="Q1825" s="420"/>
      <c r="R1825" s="205"/>
      <c r="S1825" s="205"/>
      <c r="T1825" s="420"/>
      <c r="U1825" s="205"/>
      <c r="V1825" s="202">
        <v>46</v>
      </c>
      <c r="W1825" s="203">
        <v>41115</v>
      </c>
      <c r="X1825" s="421">
        <v>675937.23</v>
      </c>
      <c r="Y1825" s="206"/>
      <c r="Z1825" s="371">
        <f>X1825-AA1825</f>
        <v>675937.23</v>
      </c>
      <c r="AA1825" s="371">
        <v>0</v>
      </c>
      <c r="AB1825" s="504" t="s">
        <v>2738</v>
      </c>
      <c r="AC1825" s="504"/>
      <c r="AD1825" s="419" t="str">
        <f>'РАЗДЕЛ 3'!$C$54</f>
        <v>МБДОУ "Детский сад № 41»</v>
      </c>
      <c r="AE1825" s="417" t="s">
        <v>4434</v>
      </c>
      <c r="AF1825" s="420" t="s">
        <v>4121</v>
      </c>
      <c r="AG1825" s="207"/>
      <c r="AH1825" s="208"/>
      <c r="AI1825" s="207"/>
      <c r="BA1825" s="209" t="s">
        <v>9490</v>
      </c>
      <c r="BC1825" s="252"/>
      <c r="BD1825" s="252"/>
      <c r="BE1825" s="252"/>
      <c r="BF1825" s="252"/>
      <c r="BG1825" s="252"/>
      <c r="BH1825" s="252"/>
      <c r="BI1825" s="252"/>
      <c r="BJ1825" s="252"/>
      <c r="BK1825" s="252"/>
      <c r="BL1825" s="252"/>
      <c r="BM1825" s="252"/>
    </row>
    <row r="1826" spans="1:65" s="420" customFormat="1" ht="33.75">
      <c r="A1826" s="420">
        <v>1823</v>
      </c>
      <c r="B1826" s="420" t="s">
        <v>5919</v>
      </c>
      <c r="C1826" s="420" t="s">
        <v>8893</v>
      </c>
      <c r="D1826" s="210" t="s">
        <v>870</v>
      </c>
      <c r="E1826" s="497" t="s">
        <v>3011</v>
      </c>
      <c r="F1826" s="497"/>
      <c r="G1826" s="497"/>
      <c r="H1826" s="497"/>
      <c r="I1826" s="497"/>
      <c r="J1826" s="497"/>
      <c r="K1826" s="497"/>
      <c r="L1826" s="417" t="s">
        <v>4121</v>
      </c>
      <c r="N1826" s="206"/>
      <c r="O1826" s="206"/>
      <c r="P1826" s="371"/>
      <c r="Q1826" s="371"/>
      <c r="R1826" s="206"/>
      <c r="S1826" s="206"/>
      <c r="T1826" s="371"/>
      <c r="U1826" s="206"/>
      <c r="V1826" s="202">
        <v>71</v>
      </c>
      <c r="W1826" s="235">
        <v>41953</v>
      </c>
      <c r="X1826" s="371">
        <v>112770.94</v>
      </c>
      <c r="Y1826" s="371"/>
      <c r="Z1826" s="371">
        <v>112770.94</v>
      </c>
      <c r="AA1826" s="371">
        <v>0</v>
      </c>
      <c r="AB1826" s="419" t="s">
        <v>860</v>
      </c>
      <c r="AC1826" s="215">
        <v>41982</v>
      </c>
      <c r="AD1826" s="419" t="str">
        <f>'РАЗДЕЛ 3'!$C$54</f>
        <v>МБДОУ "Детский сад № 41»</v>
      </c>
      <c r="AE1826" s="417" t="s">
        <v>4434</v>
      </c>
      <c r="AF1826" s="420" t="s">
        <v>4121</v>
      </c>
      <c r="AG1826" s="217"/>
      <c r="AH1826" s="421"/>
      <c r="AI1826" s="217"/>
      <c r="BA1826" s="420" t="s">
        <v>9491</v>
      </c>
      <c r="BB1826" s="248"/>
      <c r="BC1826" s="252"/>
      <c r="BD1826" s="252"/>
      <c r="BE1826" s="252"/>
      <c r="BF1826" s="252"/>
      <c r="BG1826" s="252"/>
      <c r="BH1826" s="252"/>
      <c r="BI1826" s="252"/>
      <c r="BJ1826" s="252"/>
      <c r="BK1826" s="252"/>
      <c r="BL1826" s="252"/>
      <c r="BM1826" s="252"/>
    </row>
    <row r="1827" spans="1:65" s="209" customFormat="1" ht="45">
      <c r="A1827" s="420">
        <v>1824</v>
      </c>
      <c r="B1827" s="419" t="s">
        <v>1263</v>
      </c>
      <c r="C1827" s="419" t="s">
        <v>634</v>
      </c>
      <c r="D1827" s="419" t="s">
        <v>1245</v>
      </c>
      <c r="E1827" s="419" t="s">
        <v>5893</v>
      </c>
      <c r="F1827" s="419">
        <v>20</v>
      </c>
      <c r="G1827" s="420" t="s">
        <v>4121</v>
      </c>
      <c r="H1827" s="420" t="s">
        <v>4121</v>
      </c>
      <c r="I1827" s="420" t="s">
        <v>4121</v>
      </c>
      <c r="J1827" s="420" t="s">
        <v>4121</v>
      </c>
      <c r="K1827" s="420" t="s">
        <v>4121</v>
      </c>
      <c r="L1827" s="419">
        <v>3694.9</v>
      </c>
      <c r="M1827" s="420"/>
      <c r="N1827" s="206"/>
      <c r="O1827" s="206"/>
      <c r="P1827" s="371"/>
      <c r="Q1827" s="371"/>
      <c r="R1827" s="206"/>
      <c r="S1827" s="206"/>
      <c r="T1827" s="371"/>
      <c r="U1827" s="206"/>
      <c r="V1827" s="211" t="s">
        <v>4121</v>
      </c>
      <c r="W1827" s="214" t="s">
        <v>3477</v>
      </c>
      <c r="X1827" s="371">
        <v>23272006.43</v>
      </c>
      <c r="Y1827" s="371"/>
      <c r="Z1827" s="371">
        <f>X1827-AA1827</f>
        <v>18383945.309999999</v>
      </c>
      <c r="AA1827" s="371">
        <v>4888061.12</v>
      </c>
      <c r="AB1827" s="419" t="s">
        <v>1319</v>
      </c>
      <c r="AC1827" s="215" t="s">
        <v>1320</v>
      </c>
      <c r="AD1827" s="419" t="str">
        <f>'РАЗДЕЛ 3'!C55</f>
        <v>МБДОУ «Детский сад  № 42»</v>
      </c>
      <c r="AE1827" s="417" t="s">
        <v>4434</v>
      </c>
      <c r="AF1827" s="420" t="s">
        <v>4121</v>
      </c>
      <c r="AG1827" s="216">
        <v>23272</v>
      </c>
      <c r="AH1827" s="421">
        <f>AG1827-AI1827</f>
        <v>17267</v>
      </c>
      <c r="AI1827" s="217">
        <v>6005</v>
      </c>
      <c r="BA1827" s="209" t="s">
        <v>9501</v>
      </c>
      <c r="BC1827" s="252"/>
      <c r="BD1827" s="252"/>
      <c r="BE1827" s="252"/>
      <c r="BF1827" s="252"/>
      <c r="BG1827" s="252"/>
      <c r="BH1827" s="252"/>
      <c r="BI1827" s="252"/>
      <c r="BJ1827" s="252"/>
      <c r="BK1827" s="252"/>
      <c r="BL1827" s="252"/>
      <c r="BM1827" s="252"/>
    </row>
    <row r="1828" spans="1:65" s="209" customFormat="1" ht="22.5">
      <c r="A1828" s="420">
        <v>1825</v>
      </c>
      <c r="B1828" s="417" t="s">
        <v>4125</v>
      </c>
      <c r="C1828" s="417" t="s">
        <v>8893</v>
      </c>
      <c r="D1828" s="423" t="s">
        <v>1838</v>
      </c>
      <c r="E1828" s="504" t="s">
        <v>3794</v>
      </c>
      <c r="F1828" s="504"/>
      <c r="G1828" s="504"/>
      <c r="H1828" s="504"/>
      <c r="I1828" s="504"/>
      <c r="J1828" s="504"/>
      <c r="K1828" s="504"/>
      <c r="L1828" s="417" t="s">
        <v>4121</v>
      </c>
      <c r="M1828" s="420"/>
      <c r="N1828" s="205"/>
      <c r="O1828" s="205"/>
      <c r="P1828" s="420"/>
      <c r="Q1828" s="420"/>
      <c r="R1828" s="205"/>
      <c r="S1828" s="205"/>
      <c r="T1828" s="420"/>
      <c r="U1828" s="205"/>
      <c r="V1828" s="202">
        <v>99</v>
      </c>
      <c r="W1828" s="203">
        <v>41122</v>
      </c>
      <c r="X1828" s="421">
        <v>675937.23</v>
      </c>
      <c r="Y1828" s="421">
        <v>675937.23</v>
      </c>
      <c r="Z1828" s="421">
        <v>675937.23</v>
      </c>
      <c r="AA1828" s="371">
        <f>X1828-Z1828</f>
        <v>0</v>
      </c>
      <c r="AB1828" s="504" t="s">
        <v>2738</v>
      </c>
      <c r="AC1828" s="504"/>
      <c r="AD1828" s="419" t="str">
        <f>'РАЗДЕЛ 3'!$C$55</f>
        <v>МБДОУ «Детский сад  № 42»</v>
      </c>
      <c r="AE1828" s="417" t="s">
        <v>4434</v>
      </c>
      <c r="AF1828" s="420" t="s">
        <v>4121</v>
      </c>
      <c r="AG1828" s="207"/>
      <c r="AH1828" s="208"/>
      <c r="AI1828" s="207"/>
      <c r="BA1828" s="209" t="s">
        <v>9502</v>
      </c>
      <c r="BC1828" s="252"/>
      <c r="BD1828" s="252"/>
      <c r="BE1828" s="252"/>
      <c r="BF1828" s="252"/>
      <c r="BG1828" s="252"/>
      <c r="BH1828" s="252"/>
      <c r="BI1828" s="252"/>
      <c r="BJ1828" s="252"/>
      <c r="BK1828" s="252"/>
      <c r="BL1828" s="252"/>
      <c r="BM1828" s="252"/>
    </row>
    <row r="1829" spans="1:65" s="420" customFormat="1" ht="33.75">
      <c r="A1829" s="420">
        <v>1826</v>
      </c>
      <c r="B1829" s="420" t="s">
        <v>5919</v>
      </c>
      <c r="C1829" s="420" t="s">
        <v>8893</v>
      </c>
      <c r="D1829" s="210" t="s">
        <v>871</v>
      </c>
      <c r="E1829" s="497" t="s">
        <v>3012</v>
      </c>
      <c r="F1829" s="497"/>
      <c r="G1829" s="497"/>
      <c r="H1829" s="497"/>
      <c r="I1829" s="497"/>
      <c r="J1829" s="497"/>
      <c r="K1829" s="497"/>
      <c r="L1829" s="417" t="s">
        <v>4121</v>
      </c>
      <c r="N1829" s="206"/>
      <c r="O1829" s="206"/>
      <c r="P1829" s="371"/>
      <c r="Q1829" s="371"/>
      <c r="R1829" s="206"/>
      <c r="S1829" s="206"/>
      <c r="T1829" s="371"/>
      <c r="U1829" s="206"/>
      <c r="V1829" s="202">
        <v>65</v>
      </c>
      <c r="W1829" s="235">
        <v>41953</v>
      </c>
      <c r="X1829" s="371">
        <v>103241</v>
      </c>
      <c r="Y1829" s="371"/>
      <c r="Z1829" s="371">
        <v>103241</v>
      </c>
      <c r="AA1829" s="371">
        <v>0</v>
      </c>
      <c r="AB1829" s="419" t="s">
        <v>860</v>
      </c>
      <c r="AC1829" s="215">
        <v>41982</v>
      </c>
      <c r="AD1829" s="419" t="str">
        <f>'РАЗДЕЛ 3'!$C$55</f>
        <v>МБДОУ «Детский сад  № 42»</v>
      </c>
      <c r="AE1829" s="417" t="s">
        <v>4434</v>
      </c>
      <c r="AF1829" s="420" t="s">
        <v>4121</v>
      </c>
      <c r="AG1829" s="217"/>
      <c r="AH1829" s="421"/>
      <c r="AI1829" s="217"/>
      <c r="BA1829" s="420" t="s">
        <v>9503</v>
      </c>
      <c r="BB1829" s="248"/>
      <c r="BC1829" s="252"/>
      <c r="BD1829" s="252"/>
      <c r="BE1829" s="252"/>
      <c r="BF1829" s="252"/>
      <c r="BG1829" s="252"/>
      <c r="BH1829" s="252"/>
      <c r="BI1829" s="252"/>
      <c r="BJ1829" s="252"/>
      <c r="BK1829" s="252"/>
      <c r="BL1829" s="252"/>
      <c r="BM1829" s="252"/>
    </row>
    <row r="1830" spans="1:65" s="209" customFormat="1" ht="23.25" customHeight="1">
      <c r="A1830" s="420">
        <v>1827</v>
      </c>
      <c r="B1830" s="271" t="s">
        <v>8112</v>
      </c>
      <c r="C1830" s="271" t="s">
        <v>634</v>
      </c>
      <c r="D1830" s="210" t="s">
        <v>8129</v>
      </c>
      <c r="E1830" s="419" t="s">
        <v>5893</v>
      </c>
      <c r="F1830" s="419">
        <v>20</v>
      </c>
      <c r="G1830" s="420" t="s">
        <v>4121</v>
      </c>
      <c r="H1830" s="420" t="s">
        <v>4121</v>
      </c>
      <c r="I1830" s="420" t="s">
        <v>4121</v>
      </c>
      <c r="J1830" s="420" t="s">
        <v>4121</v>
      </c>
      <c r="K1830" s="420" t="s">
        <v>4121</v>
      </c>
      <c r="L1830" s="417">
        <v>71.599999999999994</v>
      </c>
      <c r="M1830" s="420"/>
      <c r="N1830" s="206"/>
      <c r="O1830" s="206"/>
      <c r="P1830" s="371"/>
      <c r="Q1830" s="371"/>
      <c r="R1830" s="206"/>
      <c r="S1830" s="206"/>
      <c r="T1830" s="371"/>
      <c r="U1830" s="206"/>
      <c r="V1830" s="202" t="s">
        <v>4121</v>
      </c>
      <c r="W1830" s="235">
        <v>44454</v>
      </c>
      <c r="X1830" s="471">
        <v>288588.09999999998</v>
      </c>
      <c r="Y1830" s="371"/>
      <c r="Z1830" s="371">
        <f>X1830-AA1830</f>
        <v>42293.27999999997</v>
      </c>
      <c r="AA1830" s="371">
        <v>246294.82</v>
      </c>
      <c r="AB1830" s="504" t="s">
        <v>8130</v>
      </c>
      <c r="AC1830" s="504"/>
      <c r="AD1830" s="419" t="str">
        <f>'РАЗДЕЛ 3'!$C$55</f>
        <v>МБДОУ «Детский сад  № 42»</v>
      </c>
      <c r="AE1830" s="417" t="s">
        <v>4434</v>
      </c>
      <c r="AF1830" s="420" t="s">
        <v>4121</v>
      </c>
      <c r="AG1830" s="216"/>
      <c r="AH1830" s="421"/>
      <c r="AI1830" s="217"/>
      <c r="BA1830" s="209" t="s">
        <v>9495</v>
      </c>
      <c r="BC1830" s="252"/>
      <c r="BD1830" s="252"/>
      <c r="BE1830" s="252"/>
      <c r="BF1830" s="252"/>
      <c r="BG1830" s="252"/>
      <c r="BH1830" s="252"/>
      <c r="BI1830" s="252"/>
      <c r="BJ1830" s="252"/>
      <c r="BK1830" s="252"/>
      <c r="BL1830" s="252"/>
      <c r="BM1830" s="252"/>
    </row>
    <row r="1831" spans="1:65" s="209" customFormat="1" ht="22.5">
      <c r="A1831" s="420">
        <v>1828</v>
      </c>
      <c r="B1831" s="271" t="s">
        <v>8112</v>
      </c>
      <c r="C1831" s="271" t="s">
        <v>634</v>
      </c>
      <c r="D1831" s="210" t="s">
        <v>8129</v>
      </c>
      <c r="E1831" s="419" t="s">
        <v>5893</v>
      </c>
      <c r="F1831" s="419">
        <v>20</v>
      </c>
      <c r="G1831" s="420" t="s">
        <v>4121</v>
      </c>
      <c r="H1831" s="420" t="s">
        <v>4121</v>
      </c>
      <c r="I1831" s="420" t="s">
        <v>4121</v>
      </c>
      <c r="J1831" s="420" t="s">
        <v>4121</v>
      </c>
      <c r="K1831" s="420" t="s">
        <v>4121</v>
      </c>
      <c r="L1831" s="417">
        <v>51.6</v>
      </c>
      <c r="M1831" s="420"/>
      <c r="N1831" s="206"/>
      <c r="O1831" s="206"/>
      <c r="P1831" s="371"/>
      <c r="Q1831" s="371"/>
      <c r="R1831" s="206"/>
      <c r="S1831" s="206"/>
      <c r="T1831" s="371"/>
      <c r="U1831" s="206"/>
      <c r="V1831" s="211" t="s">
        <v>4121</v>
      </c>
      <c r="W1831" s="235">
        <v>44454</v>
      </c>
      <c r="X1831" s="471">
        <v>207976.9</v>
      </c>
      <c r="Y1831" s="371"/>
      <c r="Z1831" s="371">
        <f>X1831-AA1831</f>
        <v>30479.130000000005</v>
      </c>
      <c r="AA1831" s="371">
        <v>177497.77</v>
      </c>
      <c r="AB1831" s="504" t="s">
        <v>8130</v>
      </c>
      <c r="AC1831" s="504"/>
      <c r="AD1831" s="419" t="str">
        <f>'РАЗДЕЛ 3'!$C$55</f>
        <v>МБДОУ «Детский сад  № 42»</v>
      </c>
      <c r="AE1831" s="417" t="s">
        <v>4434</v>
      </c>
      <c r="AF1831" s="420" t="s">
        <v>4121</v>
      </c>
      <c r="AG1831" s="216"/>
      <c r="AH1831" s="421"/>
      <c r="AI1831" s="217"/>
      <c r="BA1831" s="209" t="s">
        <v>9496</v>
      </c>
      <c r="BC1831" s="252"/>
      <c r="BD1831" s="252"/>
      <c r="BE1831" s="252"/>
      <c r="BF1831" s="252"/>
      <c r="BG1831" s="252"/>
      <c r="BH1831" s="252"/>
      <c r="BI1831" s="252"/>
      <c r="BJ1831" s="252"/>
      <c r="BK1831" s="252"/>
      <c r="BL1831" s="252"/>
      <c r="BM1831" s="252"/>
    </row>
    <row r="1832" spans="1:65" s="209" customFormat="1" ht="22.5">
      <c r="A1832" s="420">
        <v>1829</v>
      </c>
      <c r="B1832" s="271" t="s">
        <v>8114</v>
      </c>
      <c r="C1832" s="420" t="s">
        <v>634</v>
      </c>
      <c r="D1832" s="210" t="s">
        <v>8129</v>
      </c>
      <c r="E1832" s="419" t="s">
        <v>5893</v>
      </c>
      <c r="F1832" s="419">
        <v>20</v>
      </c>
      <c r="G1832" s="420" t="s">
        <v>4121</v>
      </c>
      <c r="H1832" s="420" t="s">
        <v>4121</v>
      </c>
      <c r="I1832" s="420" t="s">
        <v>4121</v>
      </c>
      <c r="J1832" s="420" t="s">
        <v>4121</v>
      </c>
      <c r="K1832" s="420" t="s">
        <v>4121</v>
      </c>
      <c r="L1832" s="417">
        <v>26</v>
      </c>
      <c r="M1832" s="420"/>
      <c r="N1832" s="206"/>
      <c r="O1832" s="206"/>
      <c r="P1832" s="371"/>
      <c r="Q1832" s="371"/>
      <c r="R1832" s="206"/>
      <c r="S1832" s="206"/>
      <c r="T1832" s="371"/>
      <c r="U1832" s="206"/>
      <c r="V1832" s="211" t="s">
        <v>4121</v>
      </c>
      <c r="W1832" s="235">
        <v>44454</v>
      </c>
      <c r="X1832" s="471">
        <v>85576.4</v>
      </c>
      <c r="Y1832" s="371"/>
      <c r="Z1832" s="471">
        <v>85576.4</v>
      </c>
      <c r="AA1832" s="371">
        <f>X1832-Z1832</f>
        <v>0</v>
      </c>
      <c r="AB1832" s="504" t="s">
        <v>8130</v>
      </c>
      <c r="AC1832" s="504"/>
      <c r="AD1832" s="419" t="str">
        <f>'РАЗДЕЛ 3'!$C$55</f>
        <v>МБДОУ «Детский сад  № 42»</v>
      </c>
      <c r="AE1832" s="417" t="s">
        <v>4434</v>
      </c>
      <c r="AF1832" s="420" t="s">
        <v>4121</v>
      </c>
      <c r="AG1832" s="216"/>
      <c r="AH1832" s="421"/>
      <c r="AI1832" s="217"/>
      <c r="BA1832" s="209" t="s">
        <v>9497</v>
      </c>
      <c r="BC1832" s="252"/>
      <c r="BD1832" s="252"/>
      <c r="BE1832" s="252"/>
      <c r="BF1832" s="252"/>
      <c r="BG1832" s="252"/>
      <c r="BH1832" s="252"/>
      <c r="BI1832" s="252"/>
      <c r="BJ1832" s="252"/>
      <c r="BK1832" s="252"/>
      <c r="BL1832" s="252"/>
      <c r="BM1832" s="252"/>
    </row>
    <row r="1833" spans="1:65" s="209" customFormat="1" ht="22.5">
      <c r="A1833" s="420">
        <v>1830</v>
      </c>
      <c r="B1833" s="271" t="s">
        <v>8123</v>
      </c>
      <c r="C1833" s="420" t="s">
        <v>634</v>
      </c>
      <c r="D1833" s="210" t="s">
        <v>8129</v>
      </c>
      <c r="E1833" s="419" t="s">
        <v>5893</v>
      </c>
      <c r="F1833" s="419">
        <v>20</v>
      </c>
      <c r="G1833" s="420" t="s">
        <v>4121</v>
      </c>
      <c r="H1833" s="420" t="s">
        <v>4121</v>
      </c>
      <c r="I1833" s="420" t="s">
        <v>4121</v>
      </c>
      <c r="J1833" s="420" t="s">
        <v>4121</v>
      </c>
      <c r="K1833" s="420" t="s">
        <v>4121</v>
      </c>
      <c r="L1833" s="417">
        <v>26</v>
      </c>
      <c r="M1833" s="420"/>
      <c r="N1833" s="206"/>
      <c r="O1833" s="206"/>
      <c r="P1833" s="371"/>
      <c r="Q1833" s="371"/>
      <c r="R1833" s="206"/>
      <c r="S1833" s="206"/>
      <c r="T1833" s="371"/>
      <c r="U1833" s="206"/>
      <c r="V1833" s="211" t="s">
        <v>4121</v>
      </c>
      <c r="W1833" s="235">
        <v>44454</v>
      </c>
      <c r="X1833" s="421">
        <v>85576.4</v>
      </c>
      <c r="Y1833" s="371"/>
      <c r="Z1833" s="471">
        <v>85576.4</v>
      </c>
      <c r="AA1833" s="371">
        <f t="shared" ref="AA1833:AA1838" si="73">X1833-Z1833</f>
        <v>0</v>
      </c>
      <c r="AB1833" s="504" t="s">
        <v>8130</v>
      </c>
      <c r="AC1833" s="504"/>
      <c r="AD1833" s="419" t="str">
        <f>'РАЗДЕЛ 3'!$C$55</f>
        <v>МБДОУ «Детский сад  № 42»</v>
      </c>
      <c r="AE1833" s="417" t="s">
        <v>4434</v>
      </c>
      <c r="AF1833" s="420" t="s">
        <v>4121</v>
      </c>
      <c r="AG1833" s="216"/>
      <c r="AH1833" s="421"/>
      <c r="AI1833" s="217"/>
      <c r="BA1833" s="209" t="s">
        <v>9498</v>
      </c>
      <c r="BC1833" s="252"/>
      <c r="BD1833" s="252"/>
      <c r="BE1833" s="252"/>
      <c r="BF1833" s="252"/>
      <c r="BG1833" s="252"/>
      <c r="BH1833" s="252"/>
      <c r="BI1833" s="252"/>
      <c r="BJ1833" s="252"/>
      <c r="BK1833" s="252"/>
      <c r="BL1833" s="252"/>
      <c r="BM1833" s="252"/>
    </row>
    <row r="1834" spans="1:65" s="209" customFormat="1" ht="22.5">
      <c r="A1834" s="420">
        <v>1831</v>
      </c>
      <c r="B1834" s="271" t="s">
        <v>8124</v>
      </c>
      <c r="C1834" s="420" t="s">
        <v>634</v>
      </c>
      <c r="D1834" s="210" t="s">
        <v>8129</v>
      </c>
      <c r="E1834" s="419" t="s">
        <v>5893</v>
      </c>
      <c r="F1834" s="419">
        <v>20</v>
      </c>
      <c r="G1834" s="420" t="s">
        <v>4121</v>
      </c>
      <c r="H1834" s="420" t="s">
        <v>4121</v>
      </c>
      <c r="I1834" s="420" t="s">
        <v>4121</v>
      </c>
      <c r="J1834" s="420" t="s">
        <v>4121</v>
      </c>
      <c r="K1834" s="420" t="s">
        <v>4121</v>
      </c>
      <c r="L1834" s="417">
        <v>26</v>
      </c>
      <c r="M1834" s="420"/>
      <c r="N1834" s="206"/>
      <c r="O1834" s="206"/>
      <c r="P1834" s="371"/>
      <c r="Q1834" s="371"/>
      <c r="R1834" s="206"/>
      <c r="S1834" s="206"/>
      <c r="T1834" s="371"/>
      <c r="U1834" s="206"/>
      <c r="V1834" s="211" t="s">
        <v>4121</v>
      </c>
      <c r="W1834" s="235">
        <v>44454</v>
      </c>
      <c r="X1834" s="471">
        <v>85576.4</v>
      </c>
      <c r="Y1834" s="371"/>
      <c r="Z1834" s="471">
        <v>85576.4</v>
      </c>
      <c r="AA1834" s="371">
        <f t="shared" si="73"/>
        <v>0</v>
      </c>
      <c r="AB1834" s="504" t="s">
        <v>8130</v>
      </c>
      <c r="AC1834" s="504"/>
      <c r="AD1834" s="419" t="str">
        <f>'РАЗДЕЛ 3'!$C$55</f>
        <v>МБДОУ «Детский сад  № 42»</v>
      </c>
      <c r="AE1834" s="417" t="s">
        <v>4434</v>
      </c>
      <c r="AF1834" s="420" t="s">
        <v>4121</v>
      </c>
      <c r="AG1834" s="216"/>
      <c r="AH1834" s="421"/>
      <c r="AI1834" s="217"/>
      <c r="BA1834" s="209" t="s">
        <v>9499</v>
      </c>
      <c r="BC1834" s="252"/>
      <c r="BD1834" s="252"/>
      <c r="BE1834" s="252"/>
      <c r="BF1834" s="252"/>
      <c r="BG1834" s="252"/>
      <c r="BH1834" s="252"/>
      <c r="BI1834" s="252"/>
      <c r="BJ1834" s="252"/>
      <c r="BK1834" s="252"/>
      <c r="BL1834" s="252"/>
      <c r="BM1834" s="252"/>
    </row>
    <row r="1835" spans="1:65" s="209" customFormat="1" ht="22.5">
      <c r="A1835" s="420">
        <v>1832</v>
      </c>
      <c r="B1835" s="271" t="s">
        <v>8125</v>
      </c>
      <c r="C1835" s="420" t="s">
        <v>634</v>
      </c>
      <c r="D1835" s="210" t="s">
        <v>8129</v>
      </c>
      <c r="E1835" s="419" t="s">
        <v>5893</v>
      </c>
      <c r="F1835" s="419">
        <v>20</v>
      </c>
      <c r="G1835" s="420" t="s">
        <v>4121</v>
      </c>
      <c r="H1835" s="420" t="s">
        <v>4121</v>
      </c>
      <c r="I1835" s="420" t="s">
        <v>4121</v>
      </c>
      <c r="J1835" s="420" t="s">
        <v>4121</v>
      </c>
      <c r="K1835" s="420" t="s">
        <v>4121</v>
      </c>
      <c r="L1835" s="417">
        <v>26</v>
      </c>
      <c r="M1835" s="420"/>
      <c r="N1835" s="206"/>
      <c r="O1835" s="206"/>
      <c r="P1835" s="371"/>
      <c r="Q1835" s="371"/>
      <c r="R1835" s="206"/>
      <c r="S1835" s="206"/>
      <c r="T1835" s="371"/>
      <c r="U1835" s="206"/>
      <c r="V1835" s="211" t="s">
        <v>4121</v>
      </c>
      <c r="W1835" s="235">
        <v>44454</v>
      </c>
      <c r="X1835" s="421">
        <v>85576.4</v>
      </c>
      <c r="Y1835" s="371"/>
      <c r="Z1835" s="471">
        <v>85576.4</v>
      </c>
      <c r="AA1835" s="371">
        <f t="shared" si="73"/>
        <v>0</v>
      </c>
      <c r="AB1835" s="504" t="s">
        <v>8130</v>
      </c>
      <c r="AC1835" s="504"/>
      <c r="AD1835" s="419" t="str">
        <f>'РАЗДЕЛ 3'!$C$55</f>
        <v>МБДОУ «Детский сад  № 42»</v>
      </c>
      <c r="AE1835" s="417" t="s">
        <v>4434</v>
      </c>
      <c r="AF1835" s="420" t="s">
        <v>4121</v>
      </c>
      <c r="AG1835" s="216"/>
      <c r="AH1835" s="421"/>
      <c r="AI1835" s="217"/>
      <c r="BA1835" s="209" t="s">
        <v>9500</v>
      </c>
      <c r="BC1835" s="252"/>
      <c r="BD1835" s="252"/>
      <c r="BE1835" s="252"/>
      <c r="BF1835" s="252"/>
      <c r="BG1835" s="252"/>
      <c r="BH1835" s="252"/>
      <c r="BI1835" s="252"/>
      <c r="BJ1835" s="252"/>
      <c r="BK1835" s="252"/>
      <c r="BL1835" s="252"/>
      <c r="BM1835" s="252"/>
    </row>
    <row r="1836" spans="1:65" s="209" customFormat="1" ht="22.5">
      <c r="A1836" s="420">
        <v>1833</v>
      </c>
      <c r="B1836" s="271" t="s">
        <v>8126</v>
      </c>
      <c r="C1836" s="420" t="s">
        <v>634</v>
      </c>
      <c r="D1836" s="210" t="s">
        <v>8129</v>
      </c>
      <c r="E1836" s="419" t="s">
        <v>5893</v>
      </c>
      <c r="F1836" s="419">
        <v>20</v>
      </c>
      <c r="G1836" s="420" t="s">
        <v>4121</v>
      </c>
      <c r="H1836" s="420" t="s">
        <v>4121</v>
      </c>
      <c r="I1836" s="420" t="s">
        <v>4121</v>
      </c>
      <c r="J1836" s="420" t="s">
        <v>4121</v>
      </c>
      <c r="K1836" s="420" t="s">
        <v>4121</v>
      </c>
      <c r="L1836" s="417">
        <v>26</v>
      </c>
      <c r="M1836" s="420"/>
      <c r="N1836" s="206"/>
      <c r="O1836" s="206"/>
      <c r="P1836" s="371"/>
      <c r="Q1836" s="371"/>
      <c r="R1836" s="206"/>
      <c r="S1836" s="206"/>
      <c r="T1836" s="371"/>
      <c r="U1836" s="206"/>
      <c r="V1836" s="211" t="s">
        <v>4121</v>
      </c>
      <c r="W1836" s="235">
        <v>44454</v>
      </c>
      <c r="X1836" s="421">
        <v>85576.4</v>
      </c>
      <c r="Y1836" s="371"/>
      <c r="Z1836" s="471">
        <v>85576.4</v>
      </c>
      <c r="AA1836" s="371">
        <f t="shared" si="73"/>
        <v>0</v>
      </c>
      <c r="AB1836" s="504" t="s">
        <v>8130</v>
      </c>
      <c r="AC1836" s="504"/>
      <c r="AD1836" s="419" t="str">
        <f>'РАЗДЕЛ 3'!$C$55</f>
        <v>МБДОУ «Детский сад  № 42»</v>
      </c>
      <c r="AE1836" s="417" t="s">
        <v>4434</v>
      </c>
      <c r="AF1836" s="420" t="s">
        <v>4121</v>
      </c>
      <c r="AG1836" s="216"/>
      <c r="AH1836" s="421"/>
      <c r="AI1836" s="217"/>
      <c r="BA1836" s="209" t="s">
        <v>9504</v>
      </c>
      <c r="BC1836" s="252"/>
      <c r="BD1836" s="252"/>
      <c r="BE1836" s="252"/>
      <c r="BF1836" s="252"/>
      <c r="BG1836" s="252"/>
      <c r="BH1836" s="252"/>
      <c r="BI1836" s="252"/>
      <c r="BJ1836" s="252"/>
      <c r="BK1836" s="252"/>
      <c r="BL1836" s="252"/>
      <c r="BM1836" s="252"/>
    </row>
    <row r="1837" spans="1:65" s="209" customFormat="1" ht="22.5">
      <c r="A1837" s="420">
        <v>1834</v>
      </c>
      <c r="B1837" s="271" t="s">
        <v>8127</v>
      </c>
      <c r="C1837" s="420" t="s">
        <v>634</v>
      </c>
      <c r="D1837" s="210" t="s">
        <v>8129</v>
      </c>
      <c r="E1837" s="419" t="s">
        <v>5893</v>
      </c>
      <c r="F1837" s="419">
        <v>20</v>
      </c>
      <c r="G1837" s="420" t="s">
        <v>4121</v>
      </c>
      <c r="H1837" s="420" t="s">
        <v>4121</v>
      </c>
      <c r="I1837" s="420" t="s">
        <v>4121</v>
      </c>
      <c r="J1837" s="420" t="s">
        <v>4121</v>
      </c>
      <c r="K1837" s="420" t="s">
        <v>4121</v>
      </c>
      <c r="L1837" s="417">
        <v>26</v>
      </c>
      <c r="M1837" s="420"/>
      <c r="N1837" s="206"/>
      <c r="O1837" s="206"/>
      <c r="P1837" s="371"/>
      <c r="Q1837" s="371"/>
      <c r="R1837" s="206"/>
      <c r="S1837" s="206"/>
      <c r="T1837" s="371"/>
      <c r="U1837" s="206"/>
      <c r="V1837" s="211" t="s">
        <v>4121</v>
      </c>
      <c r="W1837" s="235">
        <v>44454</v>
      </c>
      <c r="X1837" s="421">
        <v>85576.4</v>
      </c>
      <c r="Y1837" s="371"/>
      <c r="Z1837" s="471">
        <v>85576.4</v>
      </c>
      <c r="AA1837" s="371">
        <f t="shared" si="73"/>
        <v>0</v>
      </c>
      <c r="AB1837" s="504" t="s">
        <v>8130</v>
      </c>
      <c r="AC1837" s="504"/>
      <c r="AD1837" s="419" t="str">
        <f>'РАЗДЕЛ 3'!$C$55</f>
        <v>МБДОУ «Детский сад  № 42»</v>
      </c>
      <c r="AE1837" s="417" t="s">
        <v>4434</v>
      </c>
      <c r="AF1837" s="420" t="s">
        <v>4121</v>
      </c>
      <c r="AG1837" s="216"/>
      <c r="AH1837" s="421"/>
      <c r="AI1837" s="217"/>
      <c r="BA1837" s="209" t="s">
        <v>9505</v>
      </c>
      <c r="BC1837" s="252"/>
      <c r="BD1837" s="252"/>
      <c r="BE1837" s="252"/>
      <c r="BF1837" s="252"/>
      <c r="BG1837" s="252"/>
      <c r="BH1837" s="252"/>
      <c r="BI1837" s="252"/>
      <c r="BJ1837" s="252"/>
      <c r="BK1837" s="252"/>
      <c r="BL1837" s="252"/>
      <c r="BM1837" s="252"/>
    </row>
    <row r="1838" spans="1:65" s="209" customFormat="1" ht="22.5">
      <c r="A1838" s="420">
        <v>1835</v>
      </c>
      <c r="B1838" s="271" t="s">
        <v>8128</v>
      </c>
      <c r="C1838" s="420" t="s">
        <v>634</v>
      </c>
      <c r="D1838" s="210" t="s">
        <v>8129</v>
      </c>
      <c r="E1838" s="419" t="s">
        <v>5893</v>
      </c>
      <c r="F1838" s="419">
        <v>20</v>
      </c>
      <c r="G1838" s="420" t="s">
        <v>4121</v>
      </c>
      <c r="H1838" s="420" t="s">
        <v>4121</v>
      </c>
      <c r="I1838" s="420" t="s">
        <v>4121</v>
      </c>
      <c r="J1838" s="420" t="s">
        <v>4121</v>
      </c>
      <c r="K1838" s="420" t="s">
        <v>4121</v>
      </c>
      <c r="L1838" s="417">
        <v>26</v>
      </c>
      <c r="M1838" s="420"/>
      <c r="N1838" s="206"/>
      <c r="O1838" s="206"/>
      <c r="P1838" s="371"/>
      <c r="Q1838" s="371"/>
      <c r="R1838" s="206"/>
      <c r="S1838" s="206"/>
      <c r="T1838" s="371"/>
      <c r="U1838" s="206"/>
      <c r="V1838" s="211" t="s">
        <v>4121</v>
      </c>
      <c r="W1838" s="235">
        <v>44454</v>
      </c>
      <c r="X1838" s="421">
        <v>85576.4</v>
      </c>
      <c r="Y1838" s="371"/>
      <c r="Z1838" s="471">
        <v>85576.4</v>
      </c>
      <c r="AA1838" s="371">
        <f t="shared" si="73"/>
        <v>0</v>
      </c>
      <c r="AB1838" s="504" t="s">
        <v>8130</v>
      </c>
      <c r="AC1838" s="504"/>
      <c r="AD1838" s="419" t="str">
        <f>'РАЗДЕЛ 3'!$C$55</f>
        <v>МБДОУ «Детский сад  № 42»</v>
      </c>
      <c r="AE1838" s="417" t="s">
        <v>4434</v>
      </c>
      <c r="AF1838" s="420" t="s">
        <v>4121</v>
      </c>
      <c r="AG1838" s="216"/>
      <c r="AH1838" s="421"/>
      <c r="AI1838" s="217"/>
      <c r="BA1838" s="209" t="s">
        <v>9506</v>
      </c>
      <c r="BC1838" s="252"/>
      <c r="BD1838" s="252"/>
      <c r="BE1838" s="252"/>
      <c r="BF1838" s="252"/>
      <c r="BG1838" s="252"/>
      <c r="BH1838" s="252"/>
      <c r="BI1838" s="252"/>
      <c r="BJ1838" s="252"/>
      <c r="BK1838" s="252"/>
      <c r="BL1838" s="252"/>
      <c r="BM1838" s="252"/>
    </row>
    <row r="1839" spans="1:65" s="209" customFormat="1" ht="45">
      <c r="A1839" s="420">
        <v>1836</v>
      </c>
      <c r="B1839" s="419" t="s">
        <v>1263</v>
      </c>
      <c r="C1839" s="419" t="s">
        <v>634</v>
      </c>
      <c r="D1839" s="419" t="s">
        <v>1247</v>
      </c>
      <c r="E1839" s="419" t="s">
        <v>1989</v>
      </c>
      <c r="F1839" s="419">
        <v>34</v>
      </c>
      <c r="G1839" s="419" t="s">
        <v>1459</v>
      </c>
      <c r="H1839" s="420"/>
      <c r="I1839" s="420"/>
      <c r="J1839" s="420" t="s">
        <v>4121</v>
      </c>
      <c r="K1839" s="420" t="s">
        <v>4121</v>
      </c>
      <c r="L1839" s="419">
        <v>4061.1</v>
      </c>
      <c r="M1839" s="420"/>
      <c r="N1839" s="206"/>
      <c r="O1839" s="206"/>
      <c r="P1839" s="371"/>
      <c r="Q1839" s="371"/>
      <c r="R1839" s="206"/>
      <c r="S1839" s="206"/>
      <c r="T1839" s="371"/>
      <c r="U1839" s="206"/>
      <c r="V1839" s="211" t="s">
        <v>4121</v>
      </c>
      <c r="W1839" s="214" t="s">
        <v>3477</v>
      </c>
      <c r="X1839" s="371">
        <v>30881926</v>
      </c>
      <c r="Y1839" s="371"/>
      <c r="Z1839" s="371">
        <f>X1839-AA1839</f>
        <v>19918792</v>
      </c>
      <c r="AA1839" s="371">
        <v>10963134</v>
      </c>
      <c r="AB1839" s="419" t="s">
        <v>1319</v>
      </c>
      <c r="AC1839" s="215" t="s">
        <v>1320</v>
      </c>
      <c r="AD1839" s="419" t="str">
        <f>'РАЗДЕЛ 3'!$C$56</f>
        <v>МБДОУ «Детский сад № 44»</v>
      </c>
      <c r="AE1839" s="417" t="s">
        <v>4434</v>
      </c>
      <c r="AF1839" s="420" t="s">
        <v>4121</v>
      </c>
      <c r="AG1839" s="216">
        <v>30882</v>
      </c>
      <c r="AH1839" s="421">
        <f>AG1839-AI1839</f>
        <v>18832</v>
      </c>
      <c r="AI1839" s="217">
        <v>12050</v>
      </c>
      <c r="BA1839" s="209" t="s">
        <v>9507</v>
      </c>
      <c r="BC1839" s="252"/>
      <c r="BD1839" s="252"/>
      <c r="BE1839" s="252"/>
      <c r="BF1839" s="252"/>
      <c r="BG1839" s="252"/>
      <c r="BH1839" s="252"/>
      <c r="BI1839" s="252"/>
      <c r="BJ1839" s="252"/>
      <c r="BK1839" s="252"/>
      <c r="BL1839" s="252"/>
      <c r="BM1839" s="252"/>
    </row>
    <row r="1840" spans="1:65" s="209" customFormat="1" ht="22.5" customHeight="1">
      <c r="A1840" s="420">
        <v>1837</v>
      </c>
      <c r="B1840" s="417" t="s">
        <v>4125</v>
      </c>
      <c r="C1840" s="417" t="s">
        <v>8893</v>
      </c>
      <c r="D1840" s="423" t="s">
        <v>1837</v>
      </c>
      <c r="E1840" s="504" t="s">
        <v>3793</v>
      </c>
      <c r="F1840" s="504"/>
      <c r="G1840" s="504"/>
      <c r="H1840" s="504"/>
      <c r="I1840" s="504"/>
      <c r="J1840" s="504"/>
      <c r="K1840" s="504"/>
      <c r="L1840" s="417" t="s">
        <v>4121</v>
      </c>
      <c r="M1840" s="420"/>
      <c r="N1840" s="205"/>
      <c r="O1840" s="205"/>
      <c r="P1840" s="420"/>
      <c r="Q1840" s="420"/>
      <c r="R1840" s="205"/>
      <c r="S1840" s="205"/>
      <c r="T1840" s="420"/>
      <c r="U1840" s="205"/>
      <c r="V1840" s="202">
        <v>87</v>
      </c>
      <c r="W1840" s="203">
        <v>41116</v>
      </c>
      <c r="X1840" s="421">
        <v>1188011</v>
      </c>
      <c r="Y1840" s="421">
        <v>1188010.8899999999</v>
      </c>
      <c r="Z1840" s="421">
        <f>X1840-AA1840</f>
        <v>1188011</v>
      </c>
      <c r="AA1840" s="371">
        <v>0</v>
      </c>
      <c r="AB1840" s="504" t="s">
        <v>2738</v>
      </c>
      <c r="AC1840" s="504"/>
      <c r="AD1840" s="419" t="str">
        <f>'РАЗДЕЛ 3'!$C$56</f>
        <v>МБДОУ «Детский сад № 44»</v>
      </c>
      <c r="AE1840" s="417" t="s">
        <v>4434</v>
      </c>
      <c r="AF1840" s="420" t="s">
        <v>4121</v>
      </c>
      <c r="AG1840" s="207"/>
      <c r="AH1840" s="208"/>
      <c r="AI1840" s="207"/>
      <c r="BA1840" s="209" t="s">
        <v>9508</v>
      </c>
      <c r="BC1840" s="252"/>
      <c r="BD1840" s="252"/>
      <c r="BE1840" s="252"/>
      <c r="BF1840" s="252"/>
      <c r="BG1840" s="252"/>
      <c r="BH1840" s="252"/>
      <c r="BI1840" s="252"/>
      <c r="BJ1840" s="252"/>
      <c r="BK1840" s="252"/>
      <c r="BL1840" s="252"/>
      <c r="BM1840" s="252"/>
    </row>
    <row r="1841" spans="1:65" s="209" customFormat="1" ht="22.5" customHeight="1">
      <c r="A1841" s="420">
        <v>1838</v>
      </c>
      <c r="B1841" s="417" t="s">
        <v>8119</v>
      </c>
      <c r="C1841" s="417" t="s">
        <v>634</v>
      </c>
      <c r="D1841" s="423" t="s">
        <v>8120</v>
      </c>
      <c r="E1841" s="417" t="s">
        <v>4792</v>
      </c>
      <c r="F1841" s="417">
        <v>12</v>
      </c>
      <c r="G1841" s="417" t="s">
        <v>4121</v>
      </c>
      <c r="H1841" s="417" t="s">
        <v>4121</v>
      </c>
      <c r="I1841" s="417" t="s">
        <v>4121</v>
      </c>
      <c r="J1841" s="417" t="s">
        <v>4121</v>
      </c>
      <c r="K1841" s="417" t="s">
        <v>4121</v>
      </c>
      <c r="L1841" s="417">
        <v>1893</v>
      </c>
      <c r="M1841" s="420"/>
      <c r="N1841" s="205"/>
      <c r="O1841" s="205"/>
      <c r="P1841" s="420"/>
      <c r="Q1841" s="420"/>
      <c r="R1841" s="205"/>
      <c r="S1841" s="205"/>
      <c r="T1841" s="420"/>
      <c r="U1841" s="205"/>
      <c r="V1841" s="202" t="s">
        <v>4121</v>
      </c>
      <c r="W1841" s="203">
        <v>44420</v>
      </c>
      <c r="X1841" s="421">
        <v>6477800</v>
      </c>
      <c r="Y1841" s="421"/>
      <c r="Z1841" s="421">
        <f>X1841-AA1841</f>
        <v>6477800</v>
      </c>
      <c r="AA1841" s="371">
        <v>0</v>
      </c>
      <c r="AB1841" s="504" t="s">
        <v>8121</v>
      </c>
      <c r="AC1841" s="504"/>
      <c r="AD1841" s="419" t="str">
        <f>'РАЗДЕЛ 3'!$C$56</f>
        <v>МБДОУ «Детский сад № 44»</v>
      </c>
      <c r="AE1841" s="417" t="s">
        <v>4434</v>
      </c>
      <c r="AF1841" s="420" t="s">
        <v>4121</v>
      </c>
      <c r="AG1841" s="207"/>
      <c r="AH1841" s="208"/>
      <c r="AI1841" s="207"/>
      <c r="BA1841" s="209" t="s">
        <v>9510</v>
      </c>
      <c r="BC1841" s="252"/>
      <c r="BD1841" s="252"/>
      <c r="BE1841" s="252"/>
      <c r="BF1841" s="252"/>
      <c r="BG1841" s="252"/>
      <c r="BH1841" s="252"/>
      <c r="BI1841" s="252"/>
      <c r="BJ1841" s="252"/>
      <c r="BK1841" s="252"/>
      <c r="BL1841" s="252"/>
      <c r="BM1841" s="252"/>
    </row>
    <row r="1842" spans="1:65" s="209" customFormat="1" ht="22.5" customHeight="1">
      <c r="A1842" s="420">
        <v>1839</v>
      </c>
      <c r="B1842" s="417" t="s">
        <v>8122</v>
      </c>
      <c r="C1842" s="417" t="s">
        <v>634</v>
      </c>
      <c r="D1842" s="423" t="s">
        <v>8120</v>
      </c>
      <c r="E1842" s="417" t="s">
        <v>4792</v>
      </c>
      <c r="F1842" s="417">
        <v>12</v>
      </c>
      <c r="G1842" s="417" t="s">
        <v>4121</v>
      </c>
      <c r="H1842" s="417" t="s">
        <v>4121</v>
      </c>
      <c r="I1842" s="417" t="s">
        <v>4121</v>
      </c>
      <c r="J1842" s="417" t="s">
        <v>4121</v>
      </c>
      <c r="K1842" s="417" t="s">
        <v>4121</v>
      </c>
      <c r="L1842" s="417">
        <v>64.5</v>
      </c>
      <c r="M1842" s="420"/>
      <c r="N1842" s="205"/>
      <c r="O1842" s="205"/>
      <c r="P1842" s="420"/>
      <c r="Q1842" s="420"/>
      <c r="R1842" s="205"/>
      <c r="S1842" s="205"/>
      <c r="T1842" s="420"/>
      <c r="U1842" s="205"/>
      <c r="V1842" s="202" t="s">
        <v>4121</v>
      </c>
      <c r="W1842" s="203">
        <v>44420</v>
      </c>
      <c r="X1842" s="421">
        <v>6200</v>
      </c>
      <c r="Y1842" s="421"/>
      <c r="Z1842" s="421">
        <v>6200</v>
      </c>
      <c r="AA1842" s="371">
        <v>0</v>
      </c>
      <c r="AB1842" s="504" t="s">
        <v>8121</v>
      </c>
      <c r="AC1842" s="504"/>
      <c r="AD1842" s="419" t="str">
        <f>'РАЗДЕЛ 3'!$C$56</f>
        <v>МБДОУ «Детский сад № 44»</v>
      </c>
      <c r="AE1842" s="417" t="s">
        <v>4434</v>
      </c>
      <c r="AF1842" s="420" t="s">
        <v>4121</v>
      </c>
      <c r="AG1842" s="207"/>
      <c r="AH1842" s="208"/>
      <c r="AI1842" s="207"/>
      <c r="BA1842" s="209" t="s">
        <v>9511</v>
      </c>
      <c r="BC1842" s="252"/>
      <c r="BD1842" s="252"/>
      <c r="BE1842" s="252"/>
      <c r="BF1842" s="252"/>
      <c r="BG1842" s="252"/>
      <c r="BH1842" s="252"/>
      <c r="BI1842" s="252"/>
      <c r="BJ1842" s="252"/>
      <c r="BK1842" s="252"/>
      <c r="BL1842" s="252"/>
      <c r="BM1842" s="252"/>
    </row>
    <row r="1843" spans="1:65" s="420" customFormat="1" ht="33.75">
      <c r="A1843" s="420">
        <v>1840</v>
      </c>
      <c r="B1843" s="420" t="s">
        <v>5919</v>
      </c>
      <c r="C1843" s="420" t="s">
        <v>8893</v>
      </c>
      <c r="D1843" s="210" t="s">
        <v>873</v>
      </c>
      <c r="E1843" s="497" t="s">
        <v>3013</v>
      </c>
      <c r="F1843" s="497"/>
      <c r="G1843" s="497"/>
      <c r="H1843" s="497"/>
      <c r="I1843" s="497"/>
      <c r="J1843" s="497"/>
      <c r="K1843" s="497"/>
      <c r="L1843" s="417" t="s">
        <v>4121</v>
      </c>
      <c r="N1843" s="206"/>
      <c r="O1843" s="206"/>
      <c r="P1843" s="371"/>
      <c r="Q1843" s="371"/>
      <c r="R1843" s="206"/>
      <c r="S1843" s="206"/>
      <c r="T1843" s="371"/>
      <c r="U1843" s="206"/>
      <c r="V1843" s="202">
        <v>75</v>
      </c>
      <c r="W1843" s="235">
        <v>41953</v>
      </c>
      <c r="X1843" s="371">
        <v>125742</v>
      </c>
      <c r="Y1843" s="371"/>
      <c r="Z1843" s="371">
        <f t="shared" ref="Z1843:Z1848" si="74">X1843-AA1843</f>
        <v>125742</v>
      </c>
      <c r="AA1843" s="371">
        <v>0</v>
      </c>
      <c r="AB1843" s="419" t="s">
        <v>860</v>
      </c>
      <c r="AC1843" s="215">
        <v>41982</v>
      </c>
      <c r="AD1843" s="419" t="str">
        <f>'РАЗДЕЛ 3'!$C$56</f>
        <v>МБДОУ «Детский сад № 44»</v>
      </c>
      <c r="AE1843" s="417" t="s">
        <v>4434</v>
      </c>
      <c r="AF1843" s="420" t="s">
        <v>4121</v>
      </c>
      <c r="AG1843" s="217"/>
      <c r="AH1843" s="421"/>
      <c r="AI1843" s="217"/>
      <c r="BA1843" s="420" t="s">
        <v>9509</v>
      </c>
      <c r="BB1843" s="248"/>
      <c r="BC1843" s="252"/>
      <c r="BD1843" s="252"/>
      <c r="BE1843" s="252"/>
      <c r="BF1843" s="252"/>
      <c r="BG1843" s="252"/>
      <c r="BH1843" s="252"/>
      <c r="BI1843" s="252"/>
      <c r="BJ1843" s="252"/>
      <c r="BK1843" s="252"/>
      <c r="BL1843" s="252"/>
      <c r="BM1843" s="252"/>
    </row>
    <row r="1844" spans="1:65" s="209" customFormat="1" ht="45">
      <c r="A1844" s="420">
        <v>1841</v>
      </c>
      <c r="B1844" s="419" t="s">
        <v>1263</v>
      </c>
      <c r="C1844" s="419" t="s">
        <v>634</v>
      </c>
      <c r="D1844" s="419" t="s">
        <v>1248</v>
      </c>
      <c r="E1844" s="505" t="s">
        <v>9887</v>
      </c>
      <c r="F1844" s="507"/>
      <c r="G1844" s="507"/>
      <c r="H1844" s="507"/>
      <c r="I1844" s="507"/>
      <c r="J1844" s="507"/>
      <c r="K1844" s="506"/>
      <c r="L1844" s="419">
        <v>3843.3</v>
      </c>
      <c r="M1844" s="420"/>
      <c r="N1844" s="206"/>
      <c r="O1844" s="206"/>
      <c r="P1844" s="371"/>
      <c r="Q1844" s="371"/>
      <c r="R1844" s="206"/>
      <c r="S1844" s="206"/>
      <c r="T1844" s="371"/>
      <c r="U1844" s="206"/>
      <c r="V1844" s="211" t="s">
        <v>4121</v>
      </c>
      <c r="W1844" s="214" t="s">
        <v>3477</v>
      </c>
      <c r="X1844" s="371">
        <v>30213502.719999999</v>
      </c>
      <c r="Y1844" s="371"/>
      <c r="Z1844" s="371">
        <f t="shared" si="74"/>
        <v>17316831.239999998</v>
      </c>
      <c r="AA1844" s="371">
        <v>12896671.48</v>
      </c>
      <c r="AB1844" s="419" t="s">
        <v>1319</v>
      </c>
      <c r="AC1844" s="215" t="s">
        <v>1320</v>
      </c>
      <c r="AD1844" s="419" t="str">
        <f>'РАЗДЕЛ 3'!$C$57</f>
        <v>МБДОУ «Детский сад № 45»</v>
      </c>
      <c r="AE1844" s="417" t="s">
        <v>4434</v>
      </c>
      <c r="AF1844" s="420" t="s">
        <v>4121</v>
      </c>
      <c r="AG1844" s="216">
        <v>30214</v>
      </c>
      <c r="AH1844" s="421">
        <f>AG1844-AI1844</f>
        <v>15867</v>
      </c>
      <c r="AI1844" s="217">
        <v>14347</v>
      </c>
      <c r="BA1844" s="209" t="s">
        <v>9522</v>
      </c>
      <c r="BC1844" s="252"/>
      <c r="BD1844" s="252"/>
      <c r="BE1844" s="252"/>
      <c r="BF1844" s="252"/>
      <c r="BG1844" s="252"/>
      <c r="BH1844" s="252"/>
      <c r="BI1844" s="252"/>
      <c r="BJ1844" s="252"/>
      <c r="BK1844" s="252"/>
      <c r="BL1844" s="252"/>
      <c r="BM1844" s="252"/>
    </row>
    <row r="1845" spans="1:65" s="209" customFormat="1" ht="22.5">
      <c r="A1845" s="420">
        <v>1842</v>
      </c>
      <c r="B1845" s="417" t="s">
        <v>4125</v>
      </c>
      <c r="C1845" s="417" t="s">
        <v>8893</v>
      </c>
      <c r="D1845" s="423" t="s">
        <v>917</v>
      </c>
      <c r="E1845" s="504" t="s">
        <v>3788</v>
      </c>
      <c r="F1845" s="504"/>
      <c r="G1845" s="504"/>
      <c r="H1845" s="504"/>
      <c r="I1845" s="504"/>
      <c r="J1845" s="504"/>
      <c r="K1845" s="504"/>
      <c r="L1845" s="417" t="s">
        <v>4121</v>
      </c>
      <c r="M1845" s="420"/>
      <c r="N1845" s="205"/>
      <c r="O1845" s="205"/>
      <c r="P1845" s="420"/>
      <c r="Q1845" s="420"/>
      <c r="R1845" s="205"/>
      <c r="S1845" s="205"/>
      <c r="T1845" s="420"/>
      <c r="U1845" s="205"/>
      <c r="V1845" s="202">
        <v>25</v>
      </c>
      <c r="W1845" s="203">
        <v>41116</v>
      </c>
      <c r="X1845" s="421">
        <v>341382.44</v>
      </c>
      <c r="Y1845" s="206"/>
      <c r="Z1845" s="371">
        <f t="shared" si="74"/>
        <v>341382.44</v>
      </c>
      <c r="AA1845" s="371">
        <v>0</v>
      </c>
      <c r="AB1845" s="504" t="s">
        <v>2738</v>
      </c>
      <c r="AC1845" s="504"/>
      <c r="AD1845" s="419" t="str">
        <f>'РАЗДЕЛ 3'!$C$57</f>
        <v>МБДОУ «Детский сад № 45»</v>
      </c>
      <c r="AE1845" s="417" t="s">
        <v>4434</v>
      </c>
      <c r="AF1845" s="420" t="s">
        <v>4121</v>
      </c>
      <c r="AG1845" s="207"/>
      <c r="AH1845" s="208"/>
      <c r="AI1845" s="207"/>
      <c r="BA1845" s="209" t="s">
        <v>9523</v>
      </c>
      <c r="BC1845" s="252"/>
      <c r="BD1845" s="252"/>
      <c r="BE1845" s="252"/>
      <c r="BF1845" s="252"/>
      <c r="BG1845" s="252"/>
      <c r="BH1845" s="252"/>
      <c r="BI1845" s="252"/>
      <c r="BJ1845" s="252"/>
      <c r="BK1845" s="252"/>
      <c r="BL1845" s="252"/>
      <c r="BM1845" s="252"/>
    </row>
    <row r="1846" spans="1:65" s="420" customFormat="1" ht="33.75">
      <c r="A1846" s="420">
        <v>1843</v>
      </c>
      <c r="B1846" s="420" t="s">
        <v>5919</v>
      </c>
      <c r="C1846" s="420" t="s">
        <v>8893</v>
      </c>
      <c r="D1846" s="210" t="s">
        <v>872</v>
      </c>
      <c r="E1846" s="504" t="s">
        <v>887</v>
      </c>
      <c r="F1846" s="504"/>
      <c r="G1846" s="504"/>
      <c r="H1846" s="504"/>
      <c r="I1846" s="504"/>
      <c r="J1846" s="504"/>
      <c r="K1846" s="504"/>
      <c r="L1846" s="417" t="s">
        <v>4121</v>
      </c>
      <c r="N1846" s="206"/>
      <c r="O1846" s="206"/>
      <c r="P1846" s="371"/>
      <c r="Q1846" s="371"/>
      <c r="R1846" s="206"/>
      <c r="S1846" s="206"/>
      <c r="T1846" s="371"/>
      <c r="U1846" s="206"/>
      <c r="V1846" s="202">
        <v>43</v>
      </c>
      <c r="W1846" s="235">
        <v>41954</v>
      </c>
      <c r="X1846" s="371">
        <v>79680.87</v>
      </c>
      <c r="Y1846" s="371"/>
      <c r="Z1846" s="371">
        <f t="shared" si="74"/>
        <v>79680.87</v>
      </c>
      <c r="AA1846" s="371">
        <v>0</v>
      </c>
      <c r="AB1846" s="419" t="s">
        <v>860</v>
      </c>
      <c r="AC1846" s="215">
        <v>41982</v>
      </c>
      <c r="AD1846" s="419" t="str">
        <f>'РАЗДЕЛ 3'!$C$57</f>
        <v>МБДОУ «Детский сад № 45»</v>
      </c>
      <c r="AE1846" s="417" t="s">
        <v>4434</v>
      </c>
      <c r="AF1846" s="420" t="s">
        <v>4121</v>
      </c>
      <c r="AG1846" s="217"/>
      <c r="AH1846" s="421"/>
      <c r="AI1846" s="217"/>
      <c r="BA1846" s="420" t="s">
        <v>9524</v>
      </c>
      <c r="BB1846" s="248"/>
      <c r="BC1846" s="252"/>
      <c r="BD1846" s="252"/>
      <c r="BE1846" s="252"/>
      <c r="BF1846" s="252"/>
      <c r="BG1846" s="252"/>
      <c r="BH1846" s="252"/>
      <c r="BI1846" s="252"/>
      <c r="BJ1846" s="252"/>
      <c r="BK1846" s="252"/>
      <c r="BL1846" s="252"/>
      <c r="BM1846" s="252"/>
    </row>
    <row r="1847" spans="1:65" s="209" customFormat="1" ht="33.75">
      <c r="A1847" s="420">
        <v>1844</v>
      </c>
      <c r="B1847" s="419" t="s">
        <v>1263</v>
      </c>
      <c r="C1847" s="419" t="s">
        <v>634</v>
      </c>
      <c r="D1847" s="419" t="s">
        <v>1249</v>
      </c>
      <c r="E1847" s="419" t="s">
        <v>2899</v>
      </c>
      <c r="F1847" s="419">
        <v>12</v>
      </c>
      <c r="G1847" s="420" t="s">
        <v>4121</v>
      </c>
      <c r="H1847" s="420" t="s">
        <v>4121</v>
      </c>
      <c r="I1847" s="420" t="s">
        <v>4121</v>
      </c>
      <c r="J1847" s="420" t="s">
        <v>4121</v>
      </c>
      <c r="K1847" s="420" t="s">
        <v>4121</v>
      </c>
      <c r="L1847" s="419">
        <v>1075.0999999999999</v>
      </c>
      <c r="M1847" s="420"/>
      <c r="N1847" s="206"/>
      <c r="O1847" s="206"/>
      <c r="P1847" s="371"/>
      <c r="Q1847" s="371"/>
      <c r="R1847" s="206"/>
      <c r="S1847" s="206"/>
      <c r="T1847" s="371"/>
      <c r="U1847" s="206"/>
      <c r="V1847" s="211" t="s">
        <v>4121</v>
      </c>
      <c r="W1847" s="214" t="s">
        <v>3477</v>
      </c>
      <c r="X1847" s="371">
        <v>3817165.97</v>
      </c>
      <c r="Y1847" s="371"/>
      <c r="Z1847" s="371">
        <f t="shared" si="74"/>
        <v>3242986.72</v>
      </c>
      <c r="AA1847" s="371">
        <v>574179.25</v>
      </c>
      <c r="AB1847" s="419" t="s">
        <v>1250</v>
      </c>
      <c r="AC1847" s="215" t="s">
        <v>1251</v>
      </c>
      <c r="AD1847" s="419" t="str">
        <f>'РАЗДЕЛ 3'!$C$58</f>
        <v>МБДОУ «Детский сад  № 46»</v>
      </c>
      <c r="AE1847" s="417" t="s">
        <v>4434</v>
      </c>
      <c r="AF1847" s="420" t="s">
        <v>4121</v>
      </c>
      <c r="AG1847" s="216">
        <v>3817</v>
      </c>
      <c r="AH1847" s="421">
        <f>AG1847-AI1847</f>
        <v>3059</v>
      </c>
      <c r="AI1847" s="217">
        <v>758</v>
      </c>
      <c r="BC1847" s="252"/>
      <c r="BD1847" s="252"/>
      <c r="BE1847" s="252"/>
      <c r="BF1847" s="252"/>
      <c r="BG1847" s="252"/>
      <c r="BH1847" s="252"/>
      <c r="BI1847" s="252"/>
      <c r="BJ1847" s="252"/>
      <c r="BK1847" s="252"/>
      <c r="BL1847" s="252"/>
      <c r="BM1847" s="252"/>
    </row>
    <row r="1848" spans="1:65" s="209" customFormat="1" ht="45">
      <c r="A1848" s="420">
        <v>1845</v>
      </c>
      <c r="B1848" s="419" t="s">
        <v>1263</v>
      </c>
      <c r="C1848" s="419" t="s">
        <v>634</v>
      </c>
      <c r="D1848" s="419" t="s">
        <v>1252</v>
      </c>
      <c r="E1848" s="419" t="s">
        <v>1253</v>
      </c>
      <c r="F1848" s="419">
        <v>4</v>
      </c>
      <c r="G1848" s="420" t="s">
        <v>4121</v>
      </c>
      <c r="H1848" s="420" t="s">
        <v>4121</v>
      </c>
      <c r="I1848" s="420" t="s">
        <v>4121</v>
      </c>
      <c r="J1848" s="420" t="s">
        <v>4121</v>
      </c>
      <c r="K1848" s="420" t="s">
        <v>4121</v>
      </c>
      <c r="L1848" s="419">
        <v>1039</v>
      </c>
      <c r="M1848" s="420"/>
      <c r="N1848" s="206"/>
      <c r="O1848" s="206"/>
      <c r="P1848" s="371"/>
      <c r="Q1848" s="371"/>
      <c r="R1848" s="206"/>
      <c r="S1848" s="206"/>
      <c r="T1848" s="371"/>
      <c r="U1848" s="206"/>
      <c r="V1848" s="211" t="s">
        <v>4121</v>
      </c>
      <c r="W1848" s="214" t="s">
        <v>3477</v>
      </c>
      <c r="X1848" s="371">
        <v>3818850.39</v>
      </c>
      <c r="Y1848" s="371"/>
      <c r="Z1848" s="371">
        <f t="shared" si="74"/>
        <v>2936256.22</v>
      </c>
      <c r="AA1848" s="371">
        <v>882594.17</v>
      </c>
      <c r="AB1848" s="419" t="s">
        <v>1319</v>
      </c>
      <c r="AC1848" s="215" t="s">
        <v>1320</v>
      </c>
      <c r="AD1848" s="419" t="str">
        <f>'РАЗДЕЛ 3'!$C$58</f>
        <v>МБДОУ «Детский сад  № 46»</v>
      </c>
      <c r="AE1848" s="417" t="s">
        <v>4434</v>
      </c>
      <c r="AF1848" s="420" t="s">
        <v>4121</v>
      </c>
      <c r="AG1848" s="216">
        <v>3819</v>
      </c>
      <c r="AH1848" s="421">
        <f>AG1848-AI1848</f>
        <v>2753</v>
      </c>
      <c r="AI1848" s="217">
        <v>1066</v>
      </c>
      <c r="BC1848" s="252"/>
      <c r="BD1848" s="252"/>
      <c r="BE1848" s="252"/>
      <c r="BF1848" s="252"/>
      <c r="BG1848" s="252"/>
      <c r="BH1848" s="252"/>
      <c r="BI1848" s="252"/>
      <c r="BJ1848" s="252"/>
      <c r="BK1848" s="252"/>
      <c r="BL1848" s="252"/>
      <c r="BM1848" s="252"/>
    </row>
    <row r="1849" spans="1:65" s="209" customFormat="1" ht="22.5" customHeight="1">
      <c r="A1849" s="420">
        <v>1846</v>
      </c>
      <c r="B1849" s="417" t="s">
        <v>4125</v>
      </c>
      <c r="C1849" s="417" t="s">
        <v>8893</v>
      </c>
      <c r="D1849" s="423" t="s">
        <v>5520</v>
      </c>
      <c r="E1849" s="504" t="s">
        <v>4748</v>
      </c>
      <c r="F1849" s="504"/>
      <c r="G1849" s="504"/>
      <c r="H1849" s="504"/>
      <c r="I1849" s="504"/>
      <c r="J1849" s="504"/>
      <c r="K1849" s="504"/>
      <c r="L1849" s="417" t="s">
        <v>4121</v>
      </c>
      <c r="M1849" s="420"/>
      <c r="N1849" s="205"/>
      <c r="O1849" s="205"/>
      <c r="P1849" s="420"/>
      <c r="Q1849" s="420"/>
      <c r="R1849" s="205"/>
      <c r="S1849" s="205"/>
      <c r="T1849" s="420"/>
      <c r="U1849" s="205"/>
      <c r="V1849" s="202">
        <v>65</v>
      </c>
      <c r="W1849" s="203">
        <v>41115</v>
      </c>
      <c r="X1849" s="421">
        <v>215534.92</v>
      </c>
      <c r="Y1849" s="421">
        <v>215534.92</v>
      </c>
      <c r="Z1849" s="421">
        <v>215534.92</v>
      </c>
      <c r="AA1849" s="371">
        <f>X1849-Z1849</f>
        <v>0</v>
      </c>
      <c r="AB1849" s="504" t="s">
        <v>2738</v>
      </c>
      <c r="AC1849" s="504"/>
      <c r="AD1849" s="419" t="str">
        <f>'РАЗДЕЛ 3'!$C$58</f>
        <v>МБДОУ «Детский сад  № 46»</v>
      </c>
      <c r="AE1849" s="417" t="s">
        <v>4434</v>
      </c>
      <c r="AF1849" s="420" t="s">
        <v>4121</v>
      </c>
      <c r="AG1849" s="207"/>
      <c r="AH1849" s="208"/>
      <c r="AI1849" s="207"/>
      <c r="BC1849" s="252"/>
      <c r="BD1849" s="252"/>
      <c r="BE1849" s="252"/>
      <c r="BF1849" s="252"/>
      <c r="BG1849" s="252"/>
      <c r="BH1849" s="252"/>
      <c r="BI1849" s="252"/>
      <c r="BJ1849" s="252"/>
      <c r="BK1849" s="252"/>
      <c r="BL1849" s="252"/>
      <c r="BM1849" s="252"/>
    </row>
    <row r="1850" spans="1:65" s="209" customFormat="1" ht="22.5" customHeight="1">
      <c r="A1850" s="420">
        <v>1847</v>
      </c>
      <c r="B1850" s="417" t="s">
        <v>4125</v>
      </c>
      <c r="C1850" s="417" t="s">
        <v>8893</v>
      </c>
      <c r="D1850" s="423" t="s">
        <v>3930</v>
      </c>
      <c r="E1850" s="504" t="s">
        <v>3236</v>
      </c>
      <c r="F1850" s="504"/>
      <c r="G1850" s="504"/>
      <c r="H1850" s="504"/>
      <c r="I1850" s="504"/>
      <c r="J1850" s="504"/>
      <c r="K1850" s="504"/>
      <c r="L1850" s="417" t="s">
        <v>4121</v>
      </c>
      <c r="M1850" s="420"/>
      <c r="N1850" s="205"/>
      <c r="O1850" s="205"/>
      <c r="P1850" s="420"/>
      <c r="Q1850" s="420"/>
      <c r="R1850" s="205"/>
      <c r="S1850" s="205"/>
      <c r="T1850" s="420"/>
      <c r="U1850" s="205"/>
      <c r="V1850" s="202">
        <v>18</v>
      </c>
      <c r="W1850" s="203">
        <v>41589</v>
      </c>
      <c r="X1850" s="421">
        <v>798834.91</v>
      </c>
      <c r="Y1850" s="206"/>
      <c r="Z1850" s="371">
        <f>X1850-AA1850</f>
        <v>663851.85000000009</v>
      </c>
      <c r="AA1850" s="371">
        <v>134983.06</v>
      </c>
      <c r="AB1850" s="504" t="s">
        <v>2738</v>
      </c>
      <c r="AC1850" s="504"/>
      <c r="AD1850" s="419" t="str">
        <f>'РАЗДЕЛ 3'!$C$58</f>
        <v>МБДОУ «Детский сад  № 46»</v>
      </c>
      <c r="AE1850" s="417" t="s">
        <v>4434</v>
      </c>
      <c r="AF1850" s="420" t="s">
        <v>4121</v>
      </c>
      <c r="AG1850" s="207"/>
      <c r="AH1850" s="208"/>
      <c r="AI1850" s="207"/>
      <c r="BC1850" s="252"/>
      <c r="BD1850" s="252"/>
      <c r="BE1850" s="252"/>
      <c r="BF1850" s="252"/>
      <c r="BG1850" s="252"/>
      <c r="BH1850" s="252"/>
      <c r="BI1850" s="252"/>
      <c r="BJ1850" s="252"/>
      <c r="BK1850" s="252"/>
      <c r="BL1850" s="252"/>
      <c r="BM1850" s="252"/>
    </row>
    <row r="1851" spans="1:65" s="420" customFormat="1" ht="33.75">
      <c r="A1851" s="420">
        <v>1848</v>
      </c>
      <c r="B1851" s="420" t="s">
        <v>5919</v>
      </c>
      <c r="C1851" s="420" t="s">
        <v>8893</v>
      </c>
      <c r="D1851" s="210" t="s">
        <v>874</v>
      </c>
      <c r="E1851" s="497" t="s">
        <v>3014</v>
      </c>
      <c r="F1851" s="497"/>
      <c r="G1851" s="497"/>
      <c r="H1851" s="497"/>
      <c r="I1851" s="497"/>
      <c r="J1851" s="497"/>
      <c r="K1851" s="497"/>
      <c r="L1851" s="417" t="s">
        <v>4121</v>
      </c>
      <c r="N1851" s="206"/>
      <c r="O1851" s="206"/>
      <c r="P1851" s="371"/>
      <c r="Q1851" s="371"/>
      <c r="R1851" s="206"/>
      <c r="S1851" s="206"/>
      <c r="T1851" s="371"/>
      <c r="U1851" s="206"/>
      <c r="V1851" s="202">
        <v>58</v>
      </c>
      <c r="W1851" s="235">
        <v>41954</v>
      </c>
      <c r="X1851" s="371">
        <v>17912.75</v>
      </c>
      <c r="Y1851" s="371"/>
      <c r="Z1851" s="371">
        <v>17912.75</v>
      </c>
      <c r="AA1851" s="371">
        <v>0</v>
      </c>
      <c r="AB1851" s="419" t="s">
        <v>860</v>
      </c>
      <c r="AC1851" s="215">
        <v>41982</v>
      </c>
      <c r="AD1851" s="419" t="str">
        <f>'РАЗДЕЛ 3'!$C$58</f>
        <v>МБДОУ «Детский сад  № 46»</v>
      </c>
      <c r="AE1851" s="417" t="s">
        <v>4434</v>
      </c>
      <c r="AF1851" s="420" t="s">
        <v>4121</v>
      </c>
      <c r="AG1851" s="217"/>
      <c r="AH1851" s="421"/>
      <c r="AI1851" s="217"/>
      <c r="BB1851" s="248"/>
      <c r="BC1851" s="252"/>
      <c r="BD1851" s="252"/>
      <c r="BE1851" s="252"/>
      <c r="BF1851" s="252"/>
      <c r="BG1851" s="252"/>
      <c r="BH1851" s="252"/>
      <c r="BI1851" s="252"/>
      <c r="BJ1851" s="252"/>
      <c r="BK1851" s="252"/>
      <c r="BL1851" s="252"/>
      <c r="BM1851" s="252"/>
    </row>
    <row r="1852" spans="1:65" s="420" customFormat="1" ht="33.75">
      <c r="A1852" s="420">
        <v>1849</v>
      </c>
      <c r="B1852" s="420" t="s">
        <v>5919</v>
      </c>
      <c r="C1852" s="420" t="s">
        <v>8893</v>
      </c>
      <c r="D1852" s="210" t="s">
        <v>875</v>
      </c>
      <c r="E1852" s="497" t="s">
        <v>888</v>
      </c>
      <c r="F1852" s="497"/>
      <c r="G1852" s="497"/>
      <c r="H1852" s="497"/>
      <c r="I1852" s="497"/>
      <c r="J1852" s="497"/>
      <c r="K1852" s="497"/>
      <c r="L1852" s="417" t="s">
        <v>4121</v>
      </c>
      <c r="N1852" s="206"/>
      <c r="O1852" s="206"/>
      <c r="P1852" s="371"/>
      <c r="Q1852" s="371"/>
      <c r="R1852" s="206"/>
      <c r="S1852" s="206"/>
      <c r="T1852" s="371"/>
      <c r="U1852" s="206"/>
      <c r="V1852" s="202">
        <v>54</v>
      </c>
      <c r="W1852" s="235">
        <v>41954</v>
      </c>
      <c r="X1852" s="371">
        <v>4730.37</v>
      </c>
      <c r="Y1852" s="371"/>
      <c r="Z1852" s="371">
        <v>4730.37</v>
      </c>
      <c r="AA1852" s="371">
        <v>0</v>
      </c>
      <c r="AB1852" s="419" t="s">
        <v>860</v>
      </c>
      <c r="AC1852" s="215">
        <v>41982</v>
      </c>
      <c r="AD1852" s="419" t="str">
        <f>'РАЗДЕЛ 3'!$C$58</f>
        <v>МБДОУ «Детский сад  № 46»</v>
      </c>
      <c r="AE1852" s="417" t="s">
        <v>4434</v>
      </c>
      <c r="AF1852" s="420" t="s">
        <v>4121</v>
      </c>
      <c r="AG1852" s="217"/>
      <c r="AH1852" s="421"/>
      <c r="AI1852" s="217"/>
      <c r="BB1852" s="248"/>
      <c r="BC1852" s="252"/>
      <c r="BD1852" s="252"/>
      <c r="BE1852" s="252"/>
      <c r="BF1852" s="252"/>
      <c r="BG1852" s="252"/>
      <c r="BH1852" s="252"/>
      <c r="BI1852" s="252"/>
      <c r="BJ1852" s="252"/>
      <c r="BK1852" s="252"/>
      <c r="BL1852" s="252"/>
      <c r="BM1852" s="252"/>
    </row>
    <row r="1853" spans="1:65" s="209" customFormat="1" ht="45">
      <c r="A1853" s="420">
        <v>1850</v>
      </c>
      <c r="B1853" s="419" t="s">
        <v>1263</v>
      </c>
      <c r="C1853" s="419" t="s">
        <v>634</v>
      </c>
      <c r="D1853" s="419" t="s">
        <v>1254</v>
      </c>
      <c r="E1853" s="419" t="s">
        <v>2900</v>
      </c>
      <c r="F1853" s="419">
        <v>14</v>
      </c>
      <c r="G1853" s="420" t="s">
        <v>4121</v>
      </c>
      <c r="H1853" s="420" t="s">
        <v>4121</v>
      </c>
      <c r="I1853" s="420" t="s">
        <v>4121</v>
      </c>
      <c r="J1853" s="420" t="s">
        <v>4121</v>
      </c>
      <c r="K1853" s="420" t="s">
        <v>4121</v>
      </c>
      <c r="L1853" s="419">
        <v>4123.8</v>
      </c>
      <c r="M1853" s="420"/>
      <c r="N1853" s="206"/>
      <c r="O1853" s="206"/>
      <c r="P1853" s="371"/>
      <c r="Q1853" s="371"/>
      <c r="R1853" s="206"/>
      <c r="S1853" s="206"/>
      <c r="T1853" s="371"/>
      <c r="U1853" s="206"/>
      <c r="V1853" s="211" t="s">
        <v>4121</v>
      </c>
      <c r="W1853" s="214" t="s">
        <v>3477</v>
      </c>
      <c r="X1853" s="371">
        <v>43321702.549999997</v>
      </c>
      <c r="Y1853" s="371"/>
      <c r="Z1853" s="371">
        <f>X1853-AA1853</f>
        <v>20742860.549999997</v>
      </c>
      <c r="AA1853" s="371">
        <v>22578842</v>
      </c>
      <c r="AB1853" s="419" t="s">
        <v>1319</v>
      </c>
      <c r="AC1853" s="215" t="s">
        <v>1320</v>
      </c>
      <c r="AD1853" s="419" t="str">
        <f>'РАЗДЕЛ 3'!C59</f>
        <v>МБДОУ «Детский сад № 47»</v>
      </c>
      <c r="AE1853" s="417" t="s">
        <v>4434</v>
      </c>
      <c r="AF1853" s="420" t="s">
        <v>4121</v>
      </c>
      <c r="AG1853" s="216">
        <v>43322</v>
      </c>
      <c r="AH1853" s="421">
        <f>AG1853-AI1853</f>
        <v>18941</v>
      </c>
      <c r="AI1853" s="217">
        <v>24381</v>
      </c>
      <c r="BA1853" s="209" t="s">
        <v>11551</v>
      </c>
      <c r="BC1853" s="252"/>
      <c r="BD1853" s="252"/>
      <c r="BE1853" s="252"/>
      <c r="BF1853" s="252"/>
      <c r="BG1853" s="252"/>
      <c r="BH1853" s="252"/>
      <c r="BI1853" s="252"/>
      <c r="BJ1853" s="252"/>
      <c r="BK1853" s="252"/>
      <c r="BL1853" s="252"/>
      <c r="BM1853" s="252"/>
    </row>
    <row r="1854" spans="1:65" s="209" customFormat="1" ht="22.5">
      <c r="A1854" s="420">
        <v>1851</v>
      </c>
      <c r="B1854" s="417" t="s">
        <v>4125</v>
      </c>
      <c r="C1854" s="417" t="s">
        <v>8893</v>
      </c>
      <c r="D1854" s="423" t="s">
        <v>5522</v>
      </c>
      <c r="E1854" s="504" t="s">
        <v>4750</v>
      </c>
      <c r="F1854" s="504"/>
      <c r="G1854" s="504"/>
      <c r="H1854" s="504"/>
      <c r="I1854" s="504"/>
      <c r="J1854" s="504"/>
      <c r="K1854" s="504"/>
      <c r="L1854" s="417" t="s">
        <v>4121</v>
      </c>
      <c r="M1854" s="420"/>
      <c r="N1854" s="205"/>
      <c r="O1854" s="205"/>
      <c r="P1854" s="420"/>
      <c r="Q1854" s="420"/>
      <c r="R1854" s="205"/>
      <c r="S1854" s="205"/>
      <c r="T1854" s="420"/>
      <c r="U1854" s="205"/>
      <c r="V1854" s="202">
        <v>53</v>
      </c>
      <c r="W1854" s="203">
        <v>41115</v>
      </c>
      <c r="X1854" s="421">
        <v>240572</v>
      </c>
      <c r="Y1854" s="206"/>
      <c r="Z1854" s="371">
        <f>X1854-AA1854</f>
        <v>240572</v>
      </c>
      <c r="AA1854" s="371">
        <v>0</v>
      </c>
      <c r="AB1854" s="504" t="s">
        <v>2738</v>
      </c>
      <c r="AC1854" s="504"/>
      <c r="AD1854" s="419" t="str">
        <f>'РАЗДЕЛ 3'!$C$59</f>
        <v>МБДОУ «Детский сад № 47»</v>
      </c>
      <c r="AE1854" s="417" t="s">
        <v>4434</v>
      </c>
      <c r="AF1854" s="420" t="s">
        <v>4121</v>
      </c>
      <c r="AG1854" s="207"/>
      <c r="AH1854" s="208"/>
      <c r="AI1854" s="207"/>
      <c r="BA1854" s="209" t="s">
        <v>11552</v>
      </c>
      <c r="BC1854" s="252"/>
      <c r="BD1854" s="252"/>
      <c r="BE1854" s="252"/>
      <c r="BF1854" s="252"/>
      <c r="BG1854" s="252"/>
      <c r="BH1854" s="252"/>
      <c r="BI1854" s="252"/>
      <c r="BJ1854" s="252"/>
      <c r="BK1854" s="252"/>
      <c r="BL1854" s="252"/>
      <c r="BM1854" s="252"/>
    </row>
    <row r="1855" spans="1:65" s="420" customFormat="1" ht="33.75">
      <c r="A1855" s="420">
        <v>1852</v>
      </c>
      <c r="B1855" s="420" t="s">
        <v>5919</v>
      </c>
      <c r="C1855" s="420" t="s">
        <v>8893</v>
      </c>
      <c r="D1855" s="210" t="s">
        <v>876</v>
      </c>
      <c r="E1855" s="497" t="s">
        <v>3015</v>
      </c>
      <c r="F1855" s="497"/>
      <c r="G1855" s="497"/>
      <c r="H1855" s="497"/>
      <c r="I1855" s="497"/>
      <c r="J1855" s="497"/>
      <c r="K1855" s="497"/>
      <c r="L1855" s="417" t="s">
        <v>4121</v>
      </c>
      <c r="N1855" s="206"/>
      <c r="O1855" s="206"/>
      <c r="P1855" s="371"/>
      <c r="Q1855" s="371"/>
      <c r="R1855" s="206"/>
      <c r="S1855" s="206"/>
      <c r="T1855" s="371"/>
      <c r="U1855" s="206"/>
      <c r="V1855" s="202">
        <v>77</v>
      </c>
      <c r="W1855" s="235">
        <v>41954</v>
      </c>
      <c r="X1855" s="371">
        <v>39295</v>
      </c>
      <c r="Y1855" s="371"/>
      <c r="Z1855" s="371">
        <v>39295.53</v>
      </c>
      <c r="AA1855" s="371">
        <v>0</v>
      </c>
      <c r="AB1855" s="419" t="s">
        <v>860</v>
      </c>
      <c r="AC1855" s="215">
        <v>41982</v>
      </c>
      <c r="AD1855" s="419" t="str">
        <f>'РАЗДЕЛ 3'!$C$59</f>
        <v>МБДОУ «Детский сад № 47»</v>
      </c>
      <c r="AE1855" s="417" t="s">
        <v>4434</v>
      </c>
      <c r="AF1855" s="420" t="s">
        <v>4121</v>
      </c>
      <c r="AG1855" s="217"/>
      <c r="AH1855" s="421"/>
      <c r="AI1855" s="217"/>
      <c r="BA1855" s="420" t="s">
        <v>11553</v>
      </c>
      <c r="BB1855" s="248"/>
      <c r="BC1855" s="252"/>
      <c r="BD1855" s="252"/>
      <c r="BE1855" s="252"/>
      <c r="BF1855" s="252"/>
      <c r="BG1855" s="252"/>
      <c r="BH1855" s="252"/>
      <c r="BI1855" s="252"/>
      <c r="BJ1855" s="252"/>
      <c r="BK1855" s="252"/>
      <c r="BL1855" s="252"/>
      <c r="BM1855" s="252"/>
    </row>
    <row r="1856" spans="1:65" s="209" customFormat="1" ht="56.25">
      <c r="A1856" s="420">
        <v>1853</v>
      </c>
      <c r="B1856" s="419" t="s">
        <v>1226</v>
      </c>
      <c r="C1856" s="419" t="s">
        <v>634</v>
      </c>
      <c r="D1856" s="419" t="s">
        <v>1227</v>
      </c>
      <c r="E1856" s="419" t="s">
        <v>5897</v>
      </c>
      <c r="F1856" s="419">
        <v>21</v>
      </c>
      <c r="G1856" s="420" t="s">
        <v>4121</v>
      </c>
      <c r="H1856" s="420"/>
      <c r="I1856" s="420"/>
      <c r="J1856" s="420" t="s">
        <v>4121</v>
      </c>
      <c r="K1856" s="420" t="s">
        <v>4121</v>
      </c>
      <c r="L1856" s="419">
        <v>953.5</v>
      </c>
      <c r="M1856" s="420" t="s">
        <v>4121</v>
      </c>
      <c r="N1856" s="214" t="s">
        <v>3477</v>
      </c>
      <c r="O1856" s="371">
        <v>3609000</v>
      </c>
      <c r="P1856" s="371">
        <v>2515000</v>
      </c>
      <c r="Q1856" s="371">
        <v>1094000</v>
      </c>
      <c r="R1856" s="419" t="s">
        <v>1319</v>
      </c>
      <c r="S1856" s="215" t="s">
        <v>1320</v>
      </c>
      <c r="T1856" s="419" t="s">
        <v>4547</v>
      </c>
      <c r="U1856" s="417" t="s">
        <v>4434</v>
      </c>
      <c r="V1856" s="211"/>
      <c r="W1856" s="215">
        <v>38176</v>
      </c>
      <c r="X1856" s="371">
        <v>3995197.74</v>
      </c>
      <c r="Y1856" s="217">
        <v>1094</v>
      </c>
      <c r="Z1856" s="371">
        <f t="shared" ref="Z1856:Z1862" si="75">X1856-AA1856</f>
        <v>3109609.6100000003</v>
      </c>
      <c r="AA1856" s="371">
        <v>885588.13</v>
      </c>
      <c r="AB1856" s="419" t="s">
        <v>2616</v>
      </c>
      <c r="AC1856" s="215">
        <v>41543</v>
      </c>
      <c r="AD1856" s="419" t="str">
        <f>'РАЗДЕЛ 3'!$C$41</f>
        <v xml:space="preserve">МБДОУ «Детский сад № 5» </v>
      </c>
      <c r="AE1856" s="417" t="s">
        <v>4434</v>
      </c>
      <c r="AF1856" s="420" t="s">
        <v>4121</v>
      </c>
      <c r="AG1856" s="244">
        <v>3995</v>
      </c>
      <c r="AH1856" s="371">
        <f>AG1856-AI1856</f>
        <v>2918</v>
      </c>
      <c r="AI1856" s="371">
        <v>1077</v>
      </c>
      <c r="BC1856" s="252"/>
      <c r="BD1856" s="252"/>
      <c r="BE1856" s="252"/>
      <c r="BF1856" s="252"/>
      <c r="BG1856" s="252"/>
      <c r="BH1856" s="252"/>
      <c r="BI1856" s="252"/>
      <c r="BJ1856" s="252"/>
      <c r="BK1856" s="252"/>
      <c r="BL1856" s="252"/>
      <c r="BM1856" s="252"/>
    </row>
    <row r="1857" spans="1:65" s="209" customFormat="1" ht="22.5">
      <c r="A1857" s="420">
        <v>1854</v>
      </c>
      <c r="B1857" s="419" t="s">
        <v>1263</v>
      </c>
      <c r="C1857" s="419" t="s">
        <v>634</v>
      </c>
      <c r="D1857" s="419" t="s">
        <v>1230</v>
      </c>
      <c r="E1857" s="419" t="s">
        <v>5897</v>
      </c>
      <c r="F1857" s="419">
        <v>4</v>
      </c>
      <c r="G1857" s="420" t="s">
        <v>4121</v>
      </c>
      <c r="H1857" s="420"/>
      <c r="I1857" s="420"/>
      <c r="J1857" s="420" t="s">
        <v>4121</v>
      </c>
      <c r="K1857" s="420" t="s">
        <v>4121</v>
      </c>
      <c r="L1857" s="419">
        <v>1017.1</v>
      </c>
      <c r="M1857" s="420" t="s">
        <v>4121</v>
      </c>
      <c r="N1857" s="214"/>
      <c r="O1857" s="371"/>
      <c r="P1857" s="371"/>
      <c r="Q1857" s="371"/>
      <c r="R1857" s="419"/>
      <c r="S1857" s="215"/>
      <c r="T1857" s="419"/>
      <c r="U1857" s="417"/>
      <c r="V1857" s="211" t="s">
        <v>4121</v>
      </c>
      <c r="W1857" s="214" t="s">
        <v>3477</v>
      </c>
      <c r="X1857" s="371">
        <v>4711982.34</v>
      </c>
      <c r="Y1857" s="217"/>
      <c r="Z1857" s="371">
        <f t="shared" si="75"/>
        <v>4301110.55</v>
      </c>
      <c r="AA1857" s="371">
        <v>410871.79</v>
      </c>
      <c r="AB1857" s="419" t="s">
        <v>2618</v>
      </c>
      <c r="AC1857" s="215">
        <v>41543</v>
      </c>
      <c r="AD1857" s="419" t="str">
        <f>'РАЗДЕЛ 3'!$C$41</f>
        <v xml:space="preserve">МБДОУ «Детский сад № 5» </v>
      </c>
      <c r="AE1857" s="417" t="s">
        <v>4434</v>
      </c>
      <c r="AF1857" s="420" t="s">
        <v>4121</v>
      </c>
      <c r="AG1857" s="244"/>
      <c r="AH1857" s="207"/>
      <c r="AI1857" s="207"/>
      <c r="BA1857" s="209" t="s">
        <v>9449</v>
      </c>
      <c r="BC1857" s="252"/>
      <c r="BD1857" s="252"/>
      <c r="BE1857" s="252"/>
      <c r="BF1857" s="252"/>
      <c r="BG1857" s="252"/>
      <c r="BH1857" s="252"/>
      <c r="BI1857" s="252"/>
      <c r="BJ1857" s="252"/>
      <c r="BK1857" s="252"/>
      <c r="BL1857" s="252"/>
      <c r="BM1857" s="252"/>
    </row>
    <row r="1858" spans="1:65" s="209" customFormat="1" ht="45">
      <c r="A1858" s="420">
        <v>1855</v>
      </c>
      <c r="B1858" s="419" t="s">
        <v>1263</v>
      </c>
      <c r="C1858" s="419" t="s">
        <v>634</v>
      </c>
      <c r="D1858" s="419" t="s">
        <v>1329</v>
      </c>
      <c r="E1858" s="419" t="s">
        <v>5899</v>
      </c>
      <c r="F1858" s="419">
        <v>13</v>
      </c>
      <c r="G1858" s="420" t="s">
        <v>4121</v>
      </c>
      <c r="H1858" s="420" t="s">
        <v>4121</v>
      </c>
      <c r="I1858" s="420" t="s">
        <v>4121</v>
      </c>
      <c r="J1858" s="420" t="s">
        <v>4121</v>
      </c>
      <c r="K1858" s="420" t="s">
        <v>4121</v>
      </c>
      <c r="L1858" s="419">
        <v>1755.6</v>
      </c>
      <c r="M1858" s="420"/>
      <c r="N1858" s="214"/>
      <c r="O1858" s="371"/>
      <c r="P1858" s="371"/>
      <c r="Q1858" s="371"/>
      <c r="R1858" s="419"/>
      <c r="S1858" s="215"/>
      <c r="T1858" s="419"/>
      <c r="U1858" s="417"/>
      <c r="V1858" s="211" t="s">
        <v>4121</v>
      </c>
      <c r="W1858" s="214" t="s">
        <v>3477</v>
      </c>
      <c r="X1858" s="371">
        <v>10029105.289999999</v>
      </c>
      <c r="Y1858" s="217"/>
      <c r="Z1858" s="371">
        <f>X1858-AA1858</f>
        <v>8032428.7399999993</v>
      </c>
      <c r="AA1858" s="371">
        <v>1996676.55</v>
      </c>
      <c r="AB1858" s="419" t="s">
        <v>1319</v>
      </c>
      <c r="AC1858" s="215" t="s">
        <v>1320</v>
      </c>
      <c r="AD1858" s="419" t="str">
        <f>'РАЗДЕЛ 3'!$C$41</f>
        <v xml:space="preserve">МБДОУ «Детский сад № 5» </v>
      </c>
      <c r="AE1858" s="417" t="s">
        <v>4434</v>
      </c>
      <c r="AF1858" s="420" t="s">
        <v>4121</v>
      </c>
      <c r="AG1858" s="244"/>
      <c r="AH1858" s="207"/>
      <c r="AI1858" s="207"/>
      <c r="BA1858" s="209" t="s">
        <v>9448</v>
      </c>
      <c r="BC1858" s="252"/>
      <c r="BD1858" s="252"/>
      <c r="BE1858" s="252"/>
      <c r="BF1858" s="252"/>
      <c r="BG1858" s="252"/>
      <c r="BH1858" s="252"/>
      <c r="BI1858" s="252"/>
      <c r="BJ1858" s="252"/>
      <c r="BK1858" s="252"/>
      <c r="BL1858" s="252"/>
      <c r="BM1858" s="252"/>
    </row>
    <row r="1859" spans="1:65" s="209" customFormat="1" ht="22.5">
      <c r="A1859" s="420">
        <v>1856</v>
      </c>
      <c r="B1859" s="419" t="s">
        <v>1263</v>
      </c>
      <c r="C1859" s="419" t="s">
        <v>634</v>
      </c>
      <c r="D1859" s="419" t="s">
        <v>1229</v>
      </c>
      <c r="E1859" s="419" t="s">
        <v>5902</v>
      </c>
      <c r="F1859" s="419">
        <v>26</v>
      </c>
      <c r="G1859" s="420" t="s">
        <v>4121</v>
      </c>
      <c r="H1859" s="420"/>
      <c r="I1859" s="420"/>
      <c r="J1859" s="420" t="s">
        <v>4121</v>
      </c>
      <c r="K1859" s="420" t="s">
        <v>4121</v>
      </c>
      <c r="L1859" s="419">
        <v>1081.2</v>
      </c>
      <c r="M1859" s="420"/>
      <c r="N1859" s="214"/>
      <c r="O1859" s="371"/>
      <c r="P1859" s="371"/>
      <c r="Q1859" s="371"/>
      <c r="R1859" s="419"/>
      <c r="S1859" s="215"/>
      <c r="T1859" s="419"/>
      <c r="U1859" s="417"/>
      <c r="V1859" s="211" t="s">
        <v>4121</v>
      </c>
      <c r="W1859" s="214" t="s">
        <v>3477</v>
      </c>
      <c r="X1859" s="371">
        <v>4784285.12</v>
      </c>
      <c r="Y1859" s="217"/>
      <c r="Z1859" s="371">
        <f t="shared" si="75"/>
        <v>3865243.72</v>
      </c>
      <c r="AA1859" s="371">
        <v>919041.4</v>
      </c>
      <c r="AB1859" s="419" t="s">
        <v>2618</v>
      </c>
      <c r="AC1859" s="215">
        <v>41543</v>
      </c>
      <c r="AD1859" s="419" t="str">
        <f>'РАЗДЕЛ 3'!$C$41</f>
        <v xml:space="preserve">МБДОУ «Детский сад № 5» </v>
      </c>
      <c r="AE1859" s="417" t="s">
        <v>4434</v>
      </c>
      <c r="AF1859" s="420" t="s">
        <v>4121</v>
      </c>
      <c r="AG1859" s="244"/>
      <c r="AH1859" s="207"/>
      <c r="AI1859" s="207"/>
      <c r="BA1859" s="209" t="s">
        <v>9450</v>
      </c>
      <c r="BC1859" s="252"/>
      <c r="BD1859" s="252"/>
      <c r="BE1859" s="252"/>
      <c r="BF1859" s="252"/>
      <c r="BG1859" s="252"/>
      <c r="BH1859" s="252"/>
      <c r="BI1859" s="252"/>
      <c r="BJ1859" s="252"/>
      <c r="BK1859" s="252"/>
      <c r="BL1859" s="252"/>
      <c r="BM1859" s="252"/>
    </row>
    <row r="1860" spans="1:65" s="209" customFormat="1" ht="22.5">
      <c r="A1860" s="420">
        <v>1857</v>
      </c>
      <c r="B1860" s="417" t="s">
        <v>4125</v>
      </c>
      <c r="C1860" s="417" t="s">
        <v>8893</v>
      </c>
      <c r="D1860" s="423" t="s">
        <v>3935</v>
      </c>
      <c r="E1860" s="504" t="s">
        <v>3242</v>
      </c>
      <c r="F1860" s="504"/>
      <c r="G1860" s="504"/>
      <c r="H1860" s="504"/>
      <c r="I1860" s="504"/>
      <c r="J1860" s="504"/>
      <c r="K1860" s="504"/>
      <c r="L1860" s="417" t="s">
        <v>4121</v>
      </c>
      <c r="M1860" s="420"/>
      <c r="N1860" s="214"/>
      <c r="O1860" s="371"/>
      <c r="P1860" s="371"/>
      <c r="Q1860" s="371"/>
      <c r="R1860" s="419"/>
      <c r="S1860" s="215"/>
      <c r="T1860" s="419"/>
      <c r="U1860" s="417"/>
      <c r="V1860" s="202">
        <v>41</v>
      </c>
      <c r="W1860" s="203">
        <v>41589</v>
      </c>
      <c r="X1860" s="421">
        <v>1819568.41</v>
      </c>
      <c r="Y1860" s="217"/>
      <c r="Z1860" s="371">
        <f t="shared" si="75"/>
        <v>1032790.6799999999</v>
      </c>
      <c r="AA1860" s="371">
        <v>786777.73</v>
      </c>
      <c r="AB1860" s="504" t="s">
        <v>2738</v>
      </c>
      <c r="AC1860" s="504"/>
      <c r="AD1860" s="419" t="str">
        <f>'РАЗДЕЛ 3'!$C$41</f>
        <v xml:space="preserve">МБДОУ «Детский сад № 5» </v>
      </c>
      <c r="AE1860" s="417" t="s">
        <v>4434</v>
      </c>
      <c r="AF1860" s="420" t="s">
        <v>4121</v>
      </c>
      <c r="AG1860" s="244"/>
      <c r="AH1860" s="207"/>
      <c r="AI1860" s="207"/>
      <c r="BA1860" s="209" t="s">
        <v>9451</v>
      </c>
      <c r="BC1860" s="252"/>
      <c r="BD1860" s="252"/>
      <c r="BE1860" s="252"/>
      <c r="BF1860" s="252"/>
      <c r="BG1860" s="252"/>
      <c r="BH1860" s="252"/>
      <c r="BI1860" s="252"/>
      <c r="BJ1860" s="252"/>
      <c r="BK1860" s="252"/>
      <c r="BL1860" s="252"/>
      <c r="BM1860" s="252"/>
    </row>
    <row r="1861" spans="1:65" s="209" customFormat="1" ht="22.5">
      <c r="A1861" s="420">
        <v>1858</v>
      </c>
      <c r="B1861" s="417" t="s">
        <v>4125</v>
      </c>
      <c r="C1861" s="417" t="s">
        <v>8893</v>
      </c>
      <c r="D1861" s="423" t="s">
        <v>1844</v>
      </c>
      <c r="E1861" s="504" t="s">
        <v>5218</v>
      </c>
      <c r="F1861" s="504"/>
      <c r="G1861" s="504"/>
      <c r="H1861" s="504"/>
      <c r="I1861" s="504"/>
      <c r="J1861" s="504"/>
      <c r="K1861" s="504"/>
      <c r="L1861" s="417" t="s">
        <v>4121</v>
      </c>
      <c r="M1861" s="420"/>
      <c r="N1861" s="214"/>
      <c r="O1861" s="371"/>
      <c r="P1861" s="371"/>
      <c r="Q1861" s="371"/>
      <c r="R1861" s="419"/>
      <c r="S1861" s="215"/>
      <c r="T1861" s="419"/>
      <c r="U1861" s="417"/>
      <c r="V1861" s="202">
        <v>6</v>
      </c>
      <c r="W1861" s="203">
        <v>41122</v>
      </c>
      <c r="X1861" s="421">
        <v>12371.7</v>
      </c>
      <c r="Y1861" s="217"/>
      <c r="Z1861" s="371">
        <f t="shared" si="75"/>
        <v>12371.7</v>
      </c>
      <c r="AA1861" s="371">
        <v>0</v>
      </c>
      <c r="AB1861" s="504" t="s">
        <v>2738</v>
      </c>
      <c r="AC1861" s="504"/>
      <c r="AD1861" s="419" t="str">
        <f>'РАЗДЕЛ 3'!$C$41</f>
        <v xml:space="preserve">МБДОУ «Детский сад № 5» </v>
      </c>
      <c r="AE1861" s="417" t="s">
        <v>4434</v>
      </c>
      <c r="AF1861" s="420" t="s">
        <v>4121</v>
      </c>
      <c r="AG1861" s="244"/>
      <c r="AH1861" s="207"/>
      <c r="AI1861" s="207"/>
      <c r="BA1861" s="209" t="s">
        <v>9452</v>
      </c>
      <c r="BC1861" s="252"/>
      <c r="BD1861" s="252"/>
      <c r="BE1861" s="252"/>
      <c r="BF1861" s="252"/>
      <c r="BG1861" s="252"/>
      <c r="BH1861" s="252"/>
      <c r="BI1861" s="252"/>
      <c r="BJ1861" s="252"/>
      <c r="BK1861" s="252"/>
      <c r="BL1861" s="252"/>
      <c r="BM1861" s="252"/>
    </row>
    <row r="1862" spans="1:65" s="209" customFormat="1" ht="22.5">
      <c r="A1862" s="420">
        <v>1859</v>
      </c>
      <c r="B1862" s="417" t="s">
        <v>4125</v>
      </c>
      <c r="C1862" s="417" t="s">
        <v>8893</v>
      </c>
      <c r="D1862" s="423" t="s">
        <v>1853</v>
      </c>
      <c r="E1862" s="504" t="s">
        <v>3981</v>
      </c>
      <c r="F1862" s="504"/>
      <c r="G1862" s="504"/>
      <c r="H1862" s="504"/>
      <c r="I1862" s="504"/>
      <c r="J1862" s="504"/>
      <c r="K1862" s="504"/>
      <c r="L1862" s="417" t="s">
        <v>4121</v>
      </c>
      <c r="M1862" s="420"/>
      <c r="N1862" s="214"/>
      <c r="O1862" s="371"/>
      <c r="P1862" s="371"/>
      <c r="Q1862" s="371"/>
      <c r="R1862" s="419"/>
      <c r="S1862" s="215"/>
      <c r="T1862" s="419"/>
      <c r="U1862" s="417"/>
      <c r="V1862" s="202">
        <v>78</v>
      </c>
      <c r="W1862" s="203">
        <v>41122</v>
      </c>
      <c r="X1862" s="421">
        <v>187459.93</v>
      </c>
      <c r="Y1862" s="217"/>
      <c r="Z1862" s="371">
        <f t="shared" si="75"/>
        <v>187459.93</v>
      </c>
      <c r="AA1862" s="371">
        <v>0</v>
      </c>
      <c r="AB1862" s="504" t="s">
        <v>2738</v>
      </c>
      <c r="AC1862" s="504"/>
      <c r="AD1862" s="419" t="str">
        <f>'РАЗДЕЛ 3'!$C$41</f>
        <v xml:space="preserve">МБДОУ «Детский сад № 5» </v>
      </c>
      <c r="AE1862" s="417" t="s">
        <v>4434</v>
      </c>
      <c r="AF1862" s="420" t="s">
        <v>4121</v>
      </c>
      <c r="AG1862" s="244"/>
      <c r="AH1862" s="207"/>
      <c r="AI1862" s="207"/>
      <c r="BA1862" s="209" t="s">
        <v>9453</v>
      </c>
      <c r="BC1862" s="252"/>
      <c r="BD1862" s="252"/>
      <c r="BE1862" s="252"/>
      <c r="BF1862" s="252"/>
      <c r="BG1862" s="252"/>
      <c r="BH1862" s="252"/>
      <c r="BI1862" s="252"/>
      <c r="BJ1862" s="252"/>
      <c r="BK1862" s="252"/>
      <c r="BL1862" s="252"/>
      <c r="BM1862" s="252"/>
    </row>
    <row r="1863" spans="1:65" s="209" customFormat="1" ht="22.5" customHeight="1">
      <c r="A1863" s="420">
        <v>1860</v>
      </c>
      <c r="B1863" s="417" t="s">
        <v>4125</v>
      </c>
      <c r="C1863" s="417" t="s">
        <v>8893</v>
      </c>
      <c r="D1863" s="423" t="s">
        <v>1849</v>
      </c>
      <c r="E1863" s="504" t="s">
        <v>5663</v>
      </c>
      <c r="F1863" s="504"/>
      <c r="G1863" s="504"/>
      <c r="H1863" s="504"/>
      <c r="I1863" s="504"/>
      <c r="J1863" s="504"/>
      <c r="K1863" s="504"/>
      <c r="L1863" s="417" t="s">
        <v>4121</v>
      </c>
      <c r="M1863" s="420"/>
      <c r="N1863" s="205"/>
      <c r="O1863" s="205"/>
      <c r="P1863" s="420"/>
      <c r="Q1863" s="420"/>
      <c r="R1863" s="205"/>
      <c r="S1863" s="205"/>
      <c r="T1863" s="420"/>
      <c r="U1863" s="205"/>
      <c r="V1863" s="202">
        <v>22</v>
      </c>
      <c r="W1863" s="203">
        <v>41122</v>
      </c>
      <c r="X1863" s="371">
        <v>66792.61</v>
      </c>
      <c r="Y1863" s="217">
        <v>1095</v>
      </c>
      <c r="Z1863" s="371">
        <f>X1863-AA1863</f>
        <v>66792.61</v>
      </c>
      <c r="AA1863" s="371">
        <v>0</v>
      </c>
      <c r="AB1863" s="504" t="s">
        <v>2738</v>
      </c>
      <c r="AC1863" s="504"/>
      <c r="AD1863" s="419" t="str">
        <f>'РАЗДЕЛ 3'!$C$41</f>
        <v xml:space="preserve">МБДОУ «Детский сад № 5» </v>
      </c>
      <c r="AE1863" s="417" t="s">
        <v>4434</v>
      </c>
      <c r="AF1863" s="420" t="s">
        <v>4121</v>
      </c>
      <c r="AG1863" s="421">
        <v>66.792609999999996</v>
      </c>
      <c r="AH1863" s="208">
        <v>66.792609999999996</v>
      </c>
      <c r="AI1863" s="207">
        <v>0</v>
      </c>
      <c r="BC1863" s="252"/>
      <c r="BD1863" s="252"/>
      <c r="BE1863" s="252"/>
      <c r="BF1863" s="252"/>
      <c r="BG1863" s="252"/>
      <c r="BH1863" s="252"/>
      <c r="BI1863" s="252"/>
      <c r="BJ1863" s="252"/>
      <c r="BK1863" s="252"/>
      <c r="BL1863" s="252"/>
      <c r="BM1863" s="252"/>
    </row>
    <row r="1864" spans="1:65" s="209" customFormat="1" ht="22.5" customHeight="1">
      <c r="A1864" s="420">
        <v>1861</v>
      </c>
      <c r="B1864" s="417" t="s">
        <v>4125</v>
      </c>
      <c r="C1864" s="417" t="s">
        <v>8893</v>
      </c>
      <c r="D1864" s="423" t="s">
        <v>1846</v>
      </c>
      <c r="E1864" s="504" t="s">
        <v>5220</v>
      </c>
      <c r="F1864" s="504"/>
      <c r="G1864" s="504"/>
      <c r="H1864" s="504"/>
      <c r="I1864" s="504"/>
      <c r="J1864" s="504"/>
      <c r="K1864" s="504"/>
      <c r="L1864" s="417" t="s">
        <v>4121</v>
      </c>
      <c r="M1864" s="420"/>
      <c r="N1864" s="205"/>
      <c r="O1864" s="205"/>
      <c r="P1864" s="420"/>
      <c r="Q1864" s="420"/>
      <c r="R1864" s="205"/>
      <c r="S1864" s="205"/>
      <c r="T1864" s="420"/>
      <c r="U1864" s="205"/>
      <c r="V1864" s="202">
        <v>12</v>
      </c>
      <c r="W1864" s="203">
        <v>41122</v>
      </c>
      <c r="X1864" s="371">
        <v>36432.33</v>
      </c>
      <c r="Y1864" s="217">
        <v>1096</v>
      </c>
      <c r="Z1864" s="371">
        <f>X1864-AA1864</f>
        <v>36432.33</v>
      </c>
      <c r="AA1864" s="371">
        <v>0</v>
      </c>
      <c r="AB1864" s="504" t="s">
        <v>2738</v>
      </c>
      <c r="AC1864" s="504"/>
      <c r="AD1864" s="419" t="str">
        <f>'РАЗДЕЛ 3'!$C$41</f>
        <v xml:space="preserve">МБДОУ «Детский сад № 5» </v>
      </c>
      <c r="AE1864" s="417" t="s">
        <v>4434</v>
      </c>
      <c r="AF1864" s="420" t="s">
        <v>4121</v>
      </c>
      <c r="AG1864" s="421">
        <v>36.43233</v>
      </c>
      <c r="AH1864" s="208">
        <v>36.43233</v>
      </c>
      <c r="AI1864" s="207">
        <v>0</v>
      </c>
      <c r="BC1864" s="252"/>
      <c r="BD1864" s="252"/>
      <c r="BE1864" s="252"/>
      <c r="BF1864" s="252"/>
      <c r="BG1864" s="252"/>
      <c r="BH1864" s="252"/>
      <c r="BI1864" s="252"/>
      <c r="BJ1864" s="252"/>
      <c r="BK1864" s="252"/>
      <c r="BL1864" s="252"/>
      <c r="BM1864" s="252"/>
    </row>
    <row r="1865" spans="1:65" s="209" customFormat="1" ht="33.75">
      <c r="A1865" s="420">
        <v>1862</v>
      </c>
      <c r="B1865" s="419" t="s">
        <v>1263</v>
      </c>
      <c r="C1865" s="419" t="s">
        <v>634</v>
      </c>
      <c r="D1865" s="419" t="s">
        <v>1229</v>
      </c>
      <c r="E1865" s="419" t="s">
        <v>5899</v>
      </c>
      <c r="F1865" s="419">
        <v>20</v>
      </c>
      <c r="G1865" s="420" t="s">
        <v>4121</v>
      </c>
      <c r="H1865" s="420"/>
      <c r="I1865" s="420"/>
      <c r="J1865" s="420" t="s">
        <v>4121</v>
      </c>
      <c r="K1865" s="420" t="s">
        <v>4121</v>
      </c>
      <c r="L1865" s="419">
        <v>919.5</v>
      </c>
      <c r="M1865" s="420"/>
      <c r="N1865" s="206"/>
      <c r="O1865" s="206"/>
      <c r="P1865" s="371"/>
      <c r="Q1865" s="371"/>
      <c r="R1865" s="206"/>
      <c r="S1865" s="206"/>
      <c r="T1865" s="371"/>
      <c r="U1865" s="206"/>
      <c r="V1865" s="211" t="s">
        <v>4121</v>
      </c>
      <c r="W1865" s="214" t="s">
        <v>3477</v>
      </c>
      <c r="X1865" s="371">
        <v>4717766.88</v>
      </c>
      <c r="Y1865" s="371"/>
      <c r="Z1865" s="371">
        <f>X1865-AA1865</f>
        <v>3745721.88</v>
      </c>
      <c r="AA1865" s="371">
        <v>972045</v>
      </c>
      <c r="AB1865" s="419" t="s">
        <v>1257</v>
      </c>
      <c r="AC1865" s="215">
        <v>38086</v>
      </c>
      <c r="AD1865" s="419" t="str">
        <f>'РАЗДЕЛ 3'!$C$41</f>
        <v xml:space="preserve">МБДОУ «Детский сад № 5» </v>
      </c>
      <c r="AE1865" s="417" t="s">
        <v>4434</v>
      </c>
      <c r="AF1865" s="420" t="s">
        <v>4121</v>
      </c>
      <c r="AG1865" s="216">
        <v>4718</v>
      </c>
      <c r="AH1865" s="421">
        <f>AG1865-AI1865</f>
        <v>3519</v>
      </c>
      <c r="AI1865" s="217">
        <v>1199</v>
      </c>
      <c r="BA1865" s="209" t="s">
        <v>9291</v>
      </c>
      <c r="BB1865" s="209" t="s">
        <v>9447</v>
      </c>
      <c r="BC1865" s="252"/>
      <c r="BD1865" s="252"/>
      <c r="BE1865" s="252"/>
      <c r="BF1865" s="252"/>
      <c r="BG1865" s="252"/>
      <c r="BH1865" s="252"/>
      <c r="BI1865" s="252"/>
      <c r="BJ1865" s="252"/>
      <c r="BK1865" s="252"/>
      <c r="BL1865" s="252"/>
      <c r="BM1865" s="252"/>
    </row>
    <row r="1866" spans="1:65" s="209" customFormat="1" ht="33.75">
      <c r="A1866" s="420">
        <v>1863</v>
      </c>
      <c r="B1866" s="420" t="s">
        <v>5919</v>
      </c>
      <c r="C1866" s="420" t="s">
        <v>8893</v>
      </c>
      <c r="D1866" s="210" t="s">
        <v>4063</v>
      </c>
      <c r="E1866" s="497" t="s">
        <v>285</v>
      </c>
      <c r="F1866" s="497"/>
      <c r="G1866" s="497"/>
      <c r="H1866" s="497"/>
      <c r="I1866" s="497"/>
      <c r="J1866" s="497"/>
      <c r="K1866" s="497"/>
      <c r="L1866" s="417" t="s">
        <v>4121</v>
      </c>
      <c r="M1866" s="420"/>
      <c r="N1866" s="206"/>
      <c r="O1866" s="206"/>
      <c r="P1866" s="371"/>
      <c r="Q1866" s="371"/>
      <c r="R1866" s="206"/>
      <c r="S1866" s="206"/>
      <c r="T1866" s="371"/>
      <c r="U1866" s="206"/>
      <c r="V1866" s="202">
        <v>29</v>
      </c>
      <c r="W1866" s="235">
        <v>41956</v>
      </c>
      <c r="X1866" s="371">
        <v>17912.75</v>
      </c>
      <c r="Y1866" s="371"/>
      <c r="Z1866" s="371">
        <v>17912.75</v>
      </c>
      <c r="AA1866" s="371">
        <v>0</v>
      </c>
      <c r="AB1866" s="419" t="s">
        <v>860</v>
      </c>
      <c r="AC1866" s="215">
        <v>41982</v>
      </c>
      <c r="AD1866" s="419" t="str">
        <f>'РАЗДЕЛ 3'!$C$41</f>
        <v xml:space="preserve">МБДОУ «Детский сад № 5» </v>
      </c>
      <c r="AE1866" s="417" t="s">
        <v>4434</v>
      </c>
      <c r="AF1866" s="420" t="s">
        <v>4121</v>
      </c>
      <c r="AG1866" s="216"/>
      <c r="AH1866" s="421"/>
      <c r="AI1866" s="217"/>
      <c r="BA1866" s="209" t="s">
        <v>9454</v>
      </c>
      <c r="BC1866" s="252"/>
      <c r="BD1866" s="252"/>
      <c r="BE1866" s="252"/>
      <c r="BF1866" s="252"/>
      <c r="BG1866" s="252"/>
      <c r="BH1866" s="252"/>
      <c r="BI1866" s="252"/>
      <c r="BJ1866" s="252"/>
      <c r="BK1866" s="252"/>
      <c r="BL1866" s="252"/>
      <c r="BM1866" s="252"/>
    </row>
    <row r="1867" spans="1:65" s="209" customFormat="1" ht="33.75">
      <c r="A1867" s="420">
        <v>1864</v>
      </c>
      <c r="B1867" s="420" t="s">
        <v>5919</v>
      </c>
      <c r="C1867" s="420" t="s">
        <v>8893</v>
      </c>
      <c r="D1867" s="210" t="s">
        <v>4064</v>
      </c>
      <c r="E1867" s="497" t="s">
        <v>286</v>
      </c>
      <c r="F1867" s="497"/>
      <c r="G1867" s="497"/>
      <c r="H1867" s="497"/>
      <c r="I1867" s="497"/>
      <c r="J1867" s="497"/>
      <c r="K1867" s="497"/>
      <c r="L1867" s="417" t="s">
        <v>4121</v>
      </c>
      <c r="M1867" s="420"/>
      <c r="N1867" s="206"/>
      <c r="O1867" s="206"/>
      <c r="P1867" s="371"/>
      <c r="Q1867" s="371"/>
      <c r="R1867" s="206"/>
      <c r="S1867" s="206"/>
      <c r="T1867" s="371"/>
      <c r="U1867" s="206"/>
      <c r="V1867" s="202">
        <v>26</v>
      </c>
      <c r="W1867" s="235">
        <v>41953</v>
      </c>
      <c r="X1867" s="371">
        <v>17206.830000000002</v>
      </c>
      <c r="Y1867" s="371"/>
      <c r="Z1867" s="371">
        <v>17206.830000000002</v>
      </c>
      <c r="AA1867" s="371">
        <v>0</v>
      </c>
      <c r="AB1867" s="419" t="s">
        <v>860</v>
      </c>
      <c r="AC1867" s="215">
        <v>41982</v>
      </c>
      <c r="AD1867" s="419" t="str">
        <f>'РАЗДЕЛ 3'!$C$41</f>
        <v xml:space="preserve">МБДОУ «Детский сад № 5» </v>
      </c>
      <c r="AE1867" s="417" t="s">
        <v>4434</v>
      </c>
      <c r="AF1867" s="420" t="s">
        <v>4121</v>
      </c>
      <c r="AG1867" s="216"/>
      <c r="AH1867" s="421"/>
      <c r="AI1867" s="217"/>
      <c r="BA1867" s="209" t="s">
        <v>9456</v>
      </c>
      <c r="BC1867" s="252"/>
      <c r="BD1867" s="252"/>
      <c r="BE1867" s="252"/>
      <c r="BF1867" s="252"/>
      <c r="BG1867" s="252"/>
      <c r="BH1867" s="252"/>
      <c r="BI1867" s="252"/>
      <c r="BJ1867" s="252"/>
      <c r="BK1867" s="252"/>
      <c r="BL1867" s="252"/>
      <c r="BM1867" s="252"/>
    </row>
    <row r="1868" spans="1:65" s="209" customFormat="1" ht="33.75">
      <c r="A1868" s="420">
        <v>1865</v>
      </c>
      <c r="B1868" s="420" t="s">
        <v>5919</v>
      </c>
      <c r="C1868" s="420" t="s">
        <v>8893</v>
      </c>
      <c r="D1868" s="210" t="s">
        <v>4062</v>
      </c>
      <c r="E1868" s="497" t="s">
        <v>287</v>
      </c>
      <c r="F1868" s="497"/>
      <c r="G1868" s="497"/>
      <c r="H1868" s="497"/>
      <c r="I1868" s="497"/>
      <c r="J1868" s="497"/>
      <c r="K1868" s="497"/>
      <c r="L1868" s="417" t="s">
        <v>4121</v>
      </c>
      <c r="M1868" s="420"/>
      <c r="N1868" s="206"/>
      <c r="O1868" s="206"/>
      <c r="P1868" s="371"/>
      <c r="Q1868" s="371"/>
      <c r="R1868" s="206"/>
      <c r="S1868" s="206"/>
      <c r="T1868" s="371"/>
      <c r="U1868" s="206"/>
      <c r="V1868" s="202">
        <v>38</v>
      </c>
      <c r="W1868" s="235">
        <v>41953</v>
      </c>
      <c r="X1868" s="371">
        <v>11735.94</v>
      </c>
      <c r="Y1868" s="371"/>
      <c r="Z1868" s="371">
        <v>11735.94</v>
      </c>
      <c r="AA1868" s="371">
        <v>0</v>
      </c>
      <c r="AB1868" s="419" t="s">
        <v>860</v>
      </c>
      <c r="AC1868" s="215">
        <v>41982</v>
      </c>
      <c r="AD1868" s="419" t="str">
        <f>'РАЗДЕЛ 3'!$C$41</f>
        <v xml:space="preserve">МБДОУ «Детский сад № 5» </v>
      </c>
      <c r="AE1868" s="417" t="s">
        <v>4434</v>
      </c>
      <c r="AF1868" s="420" t="s">
        <v>4121</v>
      </c>
      <c r="AG1868" s="216"/>
      <c r="AH1868" s="421"/>
      <c r="AI1868" s="217"/>
      <c r="BA1868" s="209" t="s">
        <v>9455</v>
      </c>
      <c r="BC1868" s="252"/>
      <c r="BD1868" s="252"/>
      <c r="BE1868" s="252"/>
      <c r="BF1868" s="252"/>
      <c r="BG1868" s="252"/>
      <c r="BH1868" s="252"/>
      <c r="BI1868" s="252"/>
      <c r="BJ1868" s="252"/>
      <c r="BK1868" s="252"/>
      <c r="BL1868" s="252"/>
      <c r="BM1868" s="252"/>
    </row>
    <row r="1869" spans="1:65" s="420" customFormat="1" ht="33.75">
      <c r="A1869" s="420">
        <v>1866</v>
      </c>
      <c r="B1869" s="420" t="s">
        <v>5919</v>
      </c>
      <c r="C1869" s="420" t="s">
        <v>8893</v>
      </c>
      <c r="D1869" s="210" t="s">
        <v>4074</v>
      </c>
      <c r="E1869" s="497" t="s">
        <v>277</v>
      </c>
      <c r="F1869" s="497"/>
      <c r="G1869" s="497"/>
      <c r="H1869" s="497"/>
      <c r="I1869" s="497"/>
      <c r="J1869" s="497"/>
      <c r="K1869" s="497"/>
      <c r="L1869" s="417" t="s">
        <v>4121</v>
      </c>
      <c r="N1869" s="206"/>
      <c r="O1869" s="206"/>
      <c r="P1869" s="371"/>
      <c r="Q1869" s="371"/>
      <c r="R1869" s="206"/>
      <c r="S1869" s="206"/>
      <c r="T1869" s="371"/>
      <c r="U1869" s="206"/>
      <c r="V1869" s="202">
        <v>78</v>
      </c>
      <c r="W1869" s="235">
        <v>41956</v>
      </c>
      <c r="X1869" s="371">
        <v>41296.400000000001</v>
      </c>
      <c r="Y1869" s="371"/>
      <c r="Z1869" s="371">
        <v>41296.400000000001</v>
      </c>
      <c r="AA1869" s="371">
        <v>0</v>
      </c>
      <c r="AB1869" s="419" t="s">
        <v>860</v>
      </c>
      <c r="AC1869" s="215">
        <v>41982</v>
      </c>
      <c r="AD1869" s="419" t="str">
        <f>'РАЗДЕЛ 3'!$C$41</f>
        <v xml:space="preserve">МБДОУ «Детский сад № 5» </v>
      </c>
      <c r="AE1869" s="417" t="s">
        <v>4434</v>
      </c>
      <c r="AF1869" s="420" t="s">
        <v>4121</v>
      </c>
      <c r="AG1869" s="217"/>
      <c r="AH1869" s="421"/>
      <c r="AI1869" s="217"/>
      <c r="BB1869" s="248"/>
      <c r="BC1869" s="252"/>
      <c r="BD1869" s="252"/>
      <c r="BE1869" s="252"/>
      <c r="BF1869" s="252"/>
      <c r="BG1869" s="252"/>
      <c r="BH1869" s="252"/>
      <c r="BI1869" s="252"/>
      <c r="BJ1869" s="252"/>
      <c r="BK1869" s="252"/>
      <c r="BL1869" s="252"/>
      <c r="BM1869" s="252"/>
    </row>
    <row r="1870" spans="1:65" s="420" customFormat="1" ht="33.75">
      <c r="A1870" s="420">
        <v>1867</v>
      </c>
      <c r="B1870" s="420" t="s">
        <v>5919</v>
      </c>
      <c r="C1870" s="420" t="s">
        <v>8893</v>
      </c>
      <c r="D1870" s="210" t="s">
        <v>4075</v>
      </c>
      <c r="E1870" s="497" t="s">
        <v>278</v>
      </c>
      <c r="F1870" s="497"/>
      <c r="G1870" s="497"/>
      <c r="H1870" s="497"/>
      <c r="I1870" s="497"/>
      <c r="J1870" s="497"/>
      <c r="K1870" s="497"/>
      <c r="L1870" s="417" t="s">
        <v>4121</v>
      </c>
      <c r="N1870" s="206"/>
      <c r="O1870" s="206"/>
      <c r="P1870" s="371"/>
      <c r="Q1870" s="371"/>
      <c r="R1870" s="206"/>
      <c r="S1870" s="206"/>
      <c r="T1870" s="371"/>
      <c r="U1870" s="206"/>
      <c r="V1870" s="202">
        <v>33</v>
      </c>
      <c r="W1870" s="235">
        <v>41956</v>
      </c>
      <c r="X1870" s="371">
        <v>17471.55</v>
      </c>
      <c r="Y1870" s="371"/>
      <c r="Z1870" s="371">
        <v>17471.55</v>
      </c>
      <c r="AA1870" s="371">
        <v>0</v>
      </c>
      <c r="AB1870" s="419" t="s">
        <v>860</v>
      </c>
      <c r="AC1870" s="215">
        <v>41982</v>
      </c>
      <c r="AD1870" s="419" t="str">
        <f>'РАЗДЕЛ 3'!$C$41</f>
        <v xml:space="preserve">МБДОУ «Детский сад № 5» </v>
      </c>
      <c r="AE1870" s="417" t="s">
        <v>4434</v>
      </c>
      <c r="AF1870" s="420" t="s">
        <v>4121</v>
      </c>
      <c r="AG1870" s="217"/>
      <c r="AH1870" s="421"/>
      <c r="AI1870" s="217"/>
      <c r="BB1870" s="248"/>
      <c r="BC1870" s="252"/>
      <c r="BD1870" s="252"/>
      <c r="BE1870" s="252"/>
      <c r="BF1870" s="252"/>
      <c r="BG1870" s="252"/>
      <c r="BH1870" s="252"/>
      <c r="BI1870" s="252"/>
      <c r="BJ1870" s="252"/>
      <c r="BK1870" s="252"/>
      <c r="BL1870" s="252"/>
      <c r="BM1870" s="252"/>
    </row>
    <row r="1871" spans="1:65" s="209" customFormat="1" ht="45">
      <c r="A1871" s="420">
        <v>1868</v>
      </c>
      <c r="B1871" s="419" t="s">
        <v>1263</v>
      </c>
      <c r="C1871" s="419" t="s">
        <v>634</v>
      </c>
      <c r="D1871" s="419" t="s">
        <v>1259</v>
      </c>
      <c r="E1871" s="419" t="s">
        <v>4538</v>
      </c>
      <c r="F1871" s="419">
        <v>14</v>
      </c>
      <c r="G1871" s="420" t="s">
        <v>4121</v>
      </c>
      <c r="H1871" s="420" t="s">
        <v>4121</v>
      </c>
      <c r="I1871" s="420" t="s">
        <v>4121</v>
      </c>
      <c r="J1871" s="420" t="s">
        <v>4121</v>
      </c>
      <c r="K1871" s="420" t="s">
        <v>4121</v>
      </c>
      <c r="L1871" s="419">
        <v>902</v>
      </c>
      <c r="M1871" s="420"/>
      <c r="N1871" s="206"/>
      <c r="O1871" s="206"/>
      <c r="P1871" s="371"/>
      <c r="Q1871" s="371"/>
      <c r="R1871" s="206"/>
      <c r="S1871" s="206"/>
      <c r="T1871" s="371"/>
      <c r="U1871" s="206"/>
      <c r="V1871" s="211" t="s">
        <v>4121</v>
      </c>
      <c r="W1871" s="214" t="s">
        <v>3477</v>
      </c>
      <c r="X1871" s="371">
        <v>5434698.0800000001</v>
      </c>
      <c r="Y1871" s="371"/>
      <c r="Z1871" s="371">
        <f>X1871-AA1871</f>
        <v>4147982.4000000004</v>
      </c>
      <c r="AA1871" s="371">
        <v>1286715.68</v>
      </c>
      <c r="AB1871" s="419" t="s">
        <v>1319</v>
      </c>
      <c r="AC1871" s="215" t="s">
        <v>1320</v>
      </c>
      <c r="AD1871" s="419" t="str">
        <f>'РАЗДЕЛ 3'!$C$42</f>
        <v xml:space="preserve">МБДОУ « Детский сад № 6» </v>
      </c>
      <c r="AE1871" s="417" t="s">
        <v>4434</v>
      </c>
      <c r="AF1871" s="420" t="s">
        <v>4121</v>
      </c>
      <c r="AG1871" s="216">
        <v>5435</v>
      </c>
      <c r="AH1871" s="421">
        <f>AG1871-AI1871</f>
        <v>3887</v>
      </c>
      <c r="AI1871" s="217">
        <v>1548</v>
      </c>
      <c r="BC1871" s="252"/>
      <c r="BD1871" s="252"/>
      <c r="BE1871" s="252"/>
      <c r="BF1871" s="252"/>
      <c r="BG1871" s="252"/>
      <c r="BH1871" s="252"/>
      <c r="BI1871" s="252"/>
      <c r="BJ1871" s="252"/>
      <c r="BK1871" s="252"/>
      <c r="BL1871" s="252"/>
      <c r="BM1871" s="252"/>
    </row>
    <row r="1872" spans="1:65" s="209" customFormat="1" ht="45">
      <c r="A1872" s="420">
        <v>1869</v>
      </c>
      <c r="B1872" s="419" t="s">
        <v>1263</v>
      </c>
      <c r="C1872" s="419" t="s">
        <v>634</v>
      </c>
      <c r="D1872" s="419" t="s">
        <v>1260</v>
      </c>
      <c r="E1872" s="419" t="s">
        <v>5897</v>
      </c>
      <c r="F1872" s="419">
        <v>20</v>
      </c>
      <c r="G1872" s="420" t="s">
        <v>4121</v>
      </c>
      <c r="H1872" s="420" t="s">
        <v>4121</v>
      </c>
      <c r="I1872" s="420" t="s">
        <v>4121</v>
      </c>
      <c r="J1872" s="420" t="s">
        <v>4121</v>
      </c>
      <c r="K1872" s="420" t="s">
        <v>4121</v>
      </c>
      <c r="L1872" s="419">
        <v>925.5</v>
      </c>
      <c r="M1872" s="420"/>
      <c r="N1872" s="206"/>
      <c r="O1872" s="206"/>
      <c r="P1872" s="371"/>
      <c r="Q1872" s="371"/>
      <c r="R1872" s="206"/>
      <c r="S1872" s="206"/>
      <c r="T1872" s="371"/>
      <c r="U1872" s="206"/>
      <c r="V1872" s="211" t="s">
        <v>4121</v>
      </c>
      <c r="W1872" s="214" t="s">
        <v>3477</v>
      </c>
      <c r="X1872" s="371">
        <v>4690057.42</v>
      </c>
      <c r="Y1872" s="371"/>
      <c r="Z1872" s="371">
        <f>X1872-AA1872</f>
        <v>3801459.6399999997</v>
      </c>
      <c r="AA1872" s="371">
        <v>888597.78</v>
      </c>
      <c r="AB1872" s="419" t="s">
        <v>1319</v>
      </c>
      <c r="AC1872" s="215">
        <v>38086</v>
      </c>
      <c r="AD1872" s="419" t="str">
        <f>'РАЗДЕЛ 3'!$C$42</f>
        <v xml:space="preserve">МБДОУ « Детский сад № 6» </v>
      </c>
      <c r="AE1872" s="417" t="s">
        <v>4434</v>
      </c>
      <c r="AF1872" s="420" t="s">
        <v>4121</v>
      </c>
      <c r="AG1872" s="216">
        <v>4690</v>
      </c>
      <c r="AH1872" s="421">
        <f>AG1872-AI1872</f>
        <v>3576</v>
      </c>
      <c r="AI1872" s="217">
        <v>1114</v>
      </c>
      <c r="BC1872" s="252"/>
      <c r="BD1872" s="252"/>
      <c r="BE1872" s="252"/>
      <c r="BF1872" s="252"/>
      <c r="BG1872" s="252"/>
      <c r="BH1872" s="252"/>
      <c r="BI1872" s="252"/>
      <c r="BJ1872" s="252"/>
      <c r="BK1872" s="252"/>
      <c r="BL1872" s="252"/>
      <c r="BM1872" s="252"/>
    </row>
    <row r="1873" spans="1:65" s="209" customFormat="1" ht="45">
      <c r="A1873" s="420">
        <v>1870</v>
      </c>
      <c r="B1873" s="419" t="s">
        <v>1263</v>
      </c>
      <c r="C1873" s="419" t="s">
        <v>634</v>
      </c>
      <c r="D1873" s="419" t="s">
        <v>1261</v>
      </c>
      <c r="E1873" s="419" t="s">
        <v>5898</v>
      </c>
      <c r="F1873" s="419">
        <v>17</v>
      </c>
      <c r="G1873" s="420" t="s">
        <v>4121</v>
      </c>
      <c r="H1873" s="420" t="s">
        <v>4121</v>
      </c>
      <c r="I1873" s="420" t="s">
        <v>4121</v>
      </c>
      <c r="J1873" s="420" t="s">
        <v>4121</v>
      </c>
      <c r="K1873" s="420" t="s">
        <v>4121</v>
      </c>
      <c r="L1873" s="419">
        <v>952.1</v>
      </c>
      <c r="M1873" s="420"/>
      <c r="N1873" s="206"/>
      <c r="O1873" s="206"/>
      <c r="P1873" s="371"/>
      <c r="Q1873" s="371"/>
      <c r="R1873" s="206"/>
      <c r="S1873" s="206"/>
      <c r="T1873" s="371"/>
      <c r="U1873" s="206"/>
      <c r="V1873" s="211" t="s">
        <v>4121</v>
      </c>
      <c r="W1873" s="214" t="s">
        <v>3477</v>
      </c>
      <c r="X1873" s="371">
        <v>3827471.82</v>
      </c>
      <c r="Y1873" s="371"/>
      <c r="Z1873" s="371">
        <f>X1873-AA1873</f>
        <v>3024390.4899999998</v>
      </c>
      <c r="AA1873" s="371">
        <v>803081.33</v>
      </c>
      <c r="AB1873" s="419" t="s">
        <v>1319</v>
      </c>
      <c r="AC1873" s="215" t="s">
        <v>1320</v>
      </c>
      <c r="AD1873" s="419" t="str">
        <f>'РАЗДЕЛ 3'!$C$42</f>
        <v xml:space="preserve">МБДОУ « Детский сад № 6» </v>
      </c>
      <c r="AE1873" s="417" t="s">
        <v>4434</v>
      </c>
      <c r="AF1873" s="420" t="s">
        <v>4121</v>
      </c>
      <c r="AG1873" s="216">
        <v>3828</v>
      </c>
      <c r="AH1873" s="421">
        <f>AG1873-AI1873</f>
        <v>2841</v>
      </c>
      <c r="AI1873" s="217">
        <v>987</v>
      </c>
      <c r="BC1873" s="252"/>
      <c r="BD1873" s="252"/>
      <c r="BE1873" s="252"/>
      <c r="BF1873" s="252"/>
      <c r="BG1873" s="252"/>
      <c r="BH1873" s="252"/>
      <c r="BI1873" s="252"/>
      <c r="BJ1873" s="252"/>
      <c r="BK1873" s="252"/>
      <c r="BL1873" s="252"/>
      <c r="BM1873" s="252"/>
    </row>
    <row r="1874" spans="1:65" s="209" customFormat="1" ht="22.5">
      <c r="A1874" s="420">
        <v>1871</v>
      </c>
      <c r="B1874" s="417" t="s">
        <v>4125</v>
      </c>
      <c r="C1874" s="417" t="s">
        <v>8893</v>
      </c>
      <c r="D1874" s="423" t="s">
        <v>5512</v>
      </c>
      <c r="E1874" s="504" t="s">
        <v>1315</v>
      </c>
      <c r="F1874" s="504"/>
      <c r="G1874" s="504"/>
      <c r="H1874" s="504"/>
      <c r="I1874" s="504"/>
      <c r="J1874" s="504"/>
      <c r="K1874" s="504"/>
      <c r="L1874" s="417" t="s">
        <v>4121</v>
      </c>
      <c r="M1874" s="420"/>
      <c r="N1874" s="205"/>
      <c r="O1874" s="205"/>
      <c r="P1874" s="420"/>
      <c r="Q1874" s="420"/>
      <c r="R1874" s="205"/>
      <c r="S1874" s="205"/>
      <c r="T1874" s="420"/>
      <c r="U1874" s="205"/>
      <c r="V1874" s="202">
        <v>14</v>
      </c>
      <c r="W1874" s="203">
        <v>41115</v>
      </c>
      <c r="X1874" s="421">
        <v>44862.2</v>
      </c>
      <c r="Y1874" s="206"/>
      <c r="Z1874" s="421">
        <v>44862.2</v>
      </c>
      <c r="AA1874" s="371">
        <v>0</v>
      </c>
      <c r="AB1874" s="504" t="s">
        <v>2738</v>
      </c>
      <c r="AC1874" s="504"/>
      <c r="AD1874" s="419" t="str">
        <f>'РАЗДЕЛ 3'!$C$42</f>
        <v xml:space="preserve">МБДОУ « Детский сад № 6» </v>
      </c>
      <c r="AE1874" s="417" t="s">
        <v>4434</v>
      </c>
      <c r="AF1874" s="420" t="s">
        <v>4121</v>
      </c>
      <c r="AG1874" s="207"/>
      <c r="AH1874" s="208"/>
      <c r="AI1874" s="207"/>
      <c r="BC1874" s="252"/>
      <c r="BD1874" s="252"/>
      <c r="BE1874" s="252"/>
      <c r="BF1874" s="252"/>
      <c r="BG1874" s="252"/>
      <c r="BH1874" s="252"/>
      <c r="BI1874" s="252"/>
      <c r="BJ1874" s="252"/>
      <c r="BK1874" s="252"/>
      <c r="BL1874" s="252"/>
      <c r="BM1874" s="252"/>
    </row>
    <row r="1875" spans="1:65" s="209" customFormat="1" ht="22.5">
      <c r="A1875" s="420">
        <v>1872</v>
      </c>
      <c r="B1875" s="417" t="s">
        <v>4125</v>
      </c>
      <c r="C1875" s="417" t="s">
        <v>8893</v>
      </c>
      <c r="D1875" s="423" t="s">
        <v>1843</v>
      </c>
      <c r="E1875" s="504" t="s">
        <v>5217</v>
      </c>
      <c r="F1875" s="504"/>
      <c r="G1875" s="504"/>
      <c r="H1875" s="504"/>
      <c r="I1875" s="504"/>
      <c r="J1875" s="504"/>
      <c r="K1875" s="504"/>
      <c r="L1875" s="417" t="s">
        <v>4121</v>
      </c>
      <c r="M1875" s="420"/>
      <c r="N1875" s="205"/>
      <c r="O1875" s="205"/>
      <c r="P1875" s="420"/>
      <c r="Q1875" s="420"/>
      <c r="R1875" s="205"/>
      <c r="S1875" s="205"/>
      <c r="T1875" s="420"/>
      <c r="U1875" s="205"/>
      <c r="V1875" s="202">
        <v>7</v>
      </c>
      <c r="W1875" s="203">
        <v>41122</v>
      </c>
      <c r="X1875" s="421">
        <v>20455.64</v>
      </c>
      <c r="Y1875" s="206"/>
      <c r="Z1875" s="421">
        <v>20455.64</v>
      </c>
      <c r="AA1875" s="371">
        <v>0</v>
      </c>
      <c r="AB1875" s="504" t="s">
        <v>2738</v>
      </c>
      <c r="AC1875" s="504"/>
      <c r="AD1875" s="419" t="str">
        <f>'РАЗДЕЛ 3'!$C$42</f>
        <v xml:space="preserve">МБДОУ « Детский сад № 6» </v>
      </c>
      <c r="AE1875" s="417" t="s">
        <v>4434</v>
      </c>
      <c r="AF1875" s="420" t="s">
        <v>4121</v>
      </c>
      <c r="AG1875" s="207"/>
      <c r="AH1875" s="208"/>
      <c r="AI1875" s="207"/>
      <c r="BC1875" s="252"/>
      <c r="BD1875" s="252"/>
      <c r="BE1875" s="252"/>
      <c r="BF1875" s="252"/>
      <c r="BG1875" s="252"/>
      <c r="BH1875" s="252"/>
      <c r="BI1875" s="252"/>
      <c r="BJ1875" s="252"/>
      <c r="BK1875" s="252"/>
      <c r="BL1875" s="252"/>
      <c r="BM1875" s="252"/>
    </row>
    <row r="1876" spans="1:65" s="209" customFormat="1" ht="22.5">
      <c r="A1876" s="420">
        <v>1873</v>
      </c>
      <c r="B1876" s="417" t="s">
        <v>4125</v>
      </c>
      <c r="C1876" s="417" t="s">
        <v>8893</v>
      </c>
      <c r="D1876" s="423" t="s">
        <v>1845</v>
      </c>
      <c r="E1876" s="504" t="s">
        <v>5219</v>
      </c>
      <c r="F1876" s="504"/>
      <c r="G1876" s="504"/>
      <c r="H1876" s="504"/>
      <c r="I1876" s="504"/>
      <c r="J1876" s="504"/>
      <c r="K1876" s="504"/>
      <c r="L1876" s="417" t="s">
        <v>4121</v>
      </c>
      <c r="M1876" s="420"/>
      <c r="N1876" s="205"/>
      <c r="O1876" s="205"/>
      <c r="P1876" s="420"/>
      <c r="Q1876" s="420"/>
      <c r="R1876" s="205"/>
      <c r="S1876" s="205"/>
      <c r="T1876" s="420"/>
      <c r="U1876" s="205"/>
      <c r="V1876" s="202">
        <v>24</v>
      </c>
      <c r="W1876" s="203">
        <v>41122</v>
      </c>
      <c r="X1876" s="421">
        <v>70133.61</v>
      </c>
      <c r="Y1876" s="206"/>
      <c r="Z1876" s="421">
        <v>70133.61</v>
      </c>
      <c r="AA1876" s="371">
        <v>0</v>
      </c>
      <c r="AB1876" s="504" t="s">
        <v>2738</v>
      </c>
      <c r="AC1876" s="504"/>
      <c r="AD1876" s="419" t="str">
        <f>'РАЗДЕЛ 3'!$C$42</f>
        <v xml:space="preserve">МБДОУ « Детский сад № 6» </v>
      </c>
      <c r="AE1876" s="417" t="s">
        <v>4434</v>
      </c>
      <c r="AF1876" s="420" t="s">
        <v>4121</v>
      </c>
      <c r="AG1876" s="207"/>
      <c r="AH1876" s="208"/>
      <c r="AI1876" s="207"/>
      <c r="BC1876" s="252"/>
      <c r="BD1876" s="252"/>
      <c r="BE1876" s="252"/>
      <c r="BF1876" s="252"/>
      <c r="BG1876" s="252"/>
      <c r="BH1876" s="252"/>
      <c r="BI1876" s="252"/>
      <c r="BJ1876" s="252"/>
      <c r="BK1876" s="252"/>
      <c r="BL1876" s="252"/>
      <c r="BM1876" s="252"/>
    </row>
    <row r="1877" spans="1:65" s="420" customFormat="1" ht="33.75">
      <c r="A1877" s="420">
        <v>1874</v>
      </c>
      <c r="B1877" s="420" t="s">
        <v>5919</v>
      </c>
      <c r="C1877" s="420" t="s">
        <v>8893</v>
      </c>
      <c r="D1877" s="210" t="s">
        <v>4072</v>
      </c>
      <c r="E1877" s="504" t="s">
        <v>761</v>
      </c>
      <c r="F1877" s="504"/>
      <c r="G1877" s="504"/>
      <c r="H1877" s="504"/>
      <c r="I1877" s="504"/>
      <c r="J1877" s="504"/>
      <c r="K1877" s="504"/>
      <c r="L1877" s="417" t="s">
        <v>4121</v>
      </c>
      <c r="N1877" s="206"/>
      <c r="O1877" s="206"/>
      <c r="P1877" s="371"/>
      <c r="Q1877" s="371"/>
      <c r="R1877" s="206"/>
      <c r="S1877" s="206"/>
      <c r="T1877" s="371"/>
      <c r="U1877" s="206"/>
      <c r="V1877" s="202">
        <v>39</v>
      </c>
      <c r="W1877" s="235">
        <v>41963</v>
      </c>
      <c r="X1877" s="371">
        <v>25810.25</v>
      </c>
      <c r="Y1877" s="371"/>
      <c r="Z1877" s="371">
        <v>25810.25</v>
      </c>
      <c r="AA1877" s="371">
        <v>0</v>
      </c>
      <c r="AB1877" s="419" t="s">
        <v>860</v>
      </c>
      <c r="AC1877" s="215">
        <v>41982</v>
      </c>
      <c r="AD1877" s="419" t="str">
        <f>'РАЗДЕЛ 3'!$C$42</f>
        <v xml:space="preserve">МБДОУ « Детский сад № 6» </v>
      </c>
      <c r="AE1877" s="417" t="s">
        <v>4434</v>
      </c>
      <c r="AF1877" s="420" t="s">
        <v>4121</v>
      </c>
      <c r="AG1877" s="217"/>
      <c r="AH1877" s="421"/>
      <c r="AI1877" s="217"/>
      <c r="BB1877" s="248"/>
      <c r="BC1877" s="252"/>
      <c r="BD1877" s="252"/>
      <c r="BE1877" s="252"/>
      <c r="BF1877" s="252"/>
      <c r="BG1877" s="252"/>
      <c r="BH1877" s="252"/>
      <c r="BI1877" s="252"/>
      <c r="BJ1877" s="252"/>
      <c r="BK1877" s="252"/>
      <c r="BL1877" s="252"/>
      <c r="BM1877" s="252"/>
    </row>
    <row r="1878" spans="1:65" s="420" customFormat="1" ht="33.75">
      <c r="A1878" s="420">
        <v>1875</v>
      </c>
      <c r="B1878" s="420" t="s">
        <v>5919</v>
      </c>
      <c r="C1878" s="420" t="s">
        <v>8893</v>
      </c>
      <c r="D1878" s="210" t="s">
        <v>4073</v>
      </c>
      <c r="E1878" s="504" t="s">
        <v>279</v>
      </c>
      <c r="F1878" s="504"/>
      <c r="G1878" s="504"/>
      <c r="H1878" s="504"/>
      <c r="I1878" s="504"/>
      <c r="J1878" s="504"/>
      <c r="K1878" s="504"/>
      <c r="L1878" s="417" t="s">
        <v>4121</v>
      </c>
      <c r="N1878" s="206"/>
      <c r="O1878" s="206"/>
      <c r="P1878" s="371"/>
      <c r="Q1878" s="371"/>
      <c r="R1878" s="206"/>
      <c r="S1878" s="206"/>
      <c r="T1878" s="371"/>
      <c r="U1878" s="206"/>
      <c r="V1878" s="202">
        <v>28</v>
      </c>
      <c r="W1878" s="235">
        <v>41953</v>
      </c>
      <c r="X1878" s="371">
        <v>12353.62</v>
      </c>
      <c r="Y1878" s="371"/>
      <c r="Z1878" s="371">
        <v>12353.62</v>
      </c>
      <c r="AA1878" s="371">
        <v>0</v>
      </c>
      <c r="AB1878" s="419" t="s">
        <v>860</v>
      </c>
      <c r="AC1878" s="215">
        <v>41982</v>
      </c>
      <c r="AD1878" s="419" t="str">
        <f>'РАЗДЕЛ 3'!$C$42</f>
        <v xml:space="preserve">МБДОУ « Детский сад № 6» </v>
      </c>
      <c r="AE1878" s="417" t="s">
        <v>4434</v>
      </c>
      <c r="AF1878" s="420" t="s">
        <v>4121</v>
      </c>
      <c r="AG1878" s="217"/>
      <c r="AH1878" s="421"/>
      <c r="AI1878" s="217"/>
      <c r="BB1878" s="248"/>
      <c r="BC1878" s="252"/>
      <c r="BD1878" s="252"/>
      <c r="BE1878" s="252"/>
      <c r="BF1878" s="252"/>
      <c r="BG1878" s="252"/>
      <c r="BH1878" s="252"/>
      <c r="BI1878" s="252"/>
      <c r="BJ1878" s="252"/>
      <c r="BK1878" s="252"/>
      <c r="BL1878" s="252"/>
      <c r="BM1878" s="252"/>
    </row>
    <row r="1879" spans="1:65" s="420" customFormat="1" ht="33.75">
      <c r="A1879" s="420">
        <v>1876</v>
      </c>
      <c r="B1879" s="420" t="s">
        <v>5919</v>
      </c>
      <c r="C1879" s="420" t="s">
        <v>8893</v>
      </c>
      <c r="D1879" s="210" t="s">
        <v>4071</v>
      </c>
      <c r="E1879" s="497" t="s">
        <v>280</v>
      </c>
      <c r="F1879" s="497"/>
      <c r="G1879" s="497"/>
      <c r="H1879" s="497"/>
      <c r="I1879" s="497"/>
      <c r="J1879" s="497"/>
      <c r="K1879" s="497"/>
      <c r="L1879" s="417" t="s">
        <v>4121</v>
      </c>
      <c r="N1879" s="206"/>
      <c r="O1879" s="206"/>
      <c r="P1879" s="371"/>
      <c r="Q1879" s="371"/>
      <c r="R1879" s="206"/>
      <c r="S1879" s="206"/>
      <c r="T1879" s="371"/>
      <c r="U1879" s="206"/>
      <c r="V1879" s="202">
        <v>29</v>
      </c>
      <c r="W1879" s="235">
        <v>41953</v>
      </c>
      <c r="X1879" s="371">
        <v>12794.82</v>
      </c>
      <c r="Y1879" s="371"/>
      <c r="Z1879" s="371">
        <v>12794.82</v>
      </c>
      <c r="AA1879" s="371">
        <v>0</v>
      </c>
      <c r="AB1879" s="419" t="s">
        <v>860</v>
      </c>
      <c r="AC1879" s="215">
        <v>41982</v>
      </c>
      <c r="AD1879" s="419" t="str">
        <f>'РАЗДЕЛ 3'!$C$42</f>
        <v xml:space="preserve">МБДОУ « Детский сад № 6» </v>
      </c>
      <c r="AE1879" s="417" t="s">
        <v>4434</v>
      </c>
      <c r="AF1879" s="420" t="s">
        <v>4121</v>
      </c>
      <c r="AG1879" s="217"/>
      <c r="AH1879" s="421"/>
      <c r="AI1879" s="217"/>
      <c r="BB1879" s="248"/>
      <c r="BC1879" s="252"/>
      <c r="BD1879" s="252"/>
      <c r="BE1879" s="252"/>
      <c r="BF1879" s="252"/>
      <c r="BG1879" s="252"/>
      <c r="BH1879" s="252"/>
      <c r="BI1879" s="252"/>
      <c r="BJ1879" s="252"/>
      <c r="BK1879" s="252"/>
      <c r="BL1879" s="252"/>
      <c r="BM1879" s="252"/>
    </row>
    <row r="1880" spans="1:65" s="209" customFormat="1" ht="45">
      <c r="A1880" s="420">
        <v>1877</v>
      </c>
      <c r="B1880" s="419" t="s">
        <v>1263</v>
      </c>
      <c r="C1880" s="419" t="s">
        <v>634</v>
      </c>
      <c r="D1880" s="419" t="s">
        <v>1262</v>
      </c>
      <c r="E1880" s="419" t="s">
        <v>1475</v>
      </c>
      <c r="F1880" s="419">
        <v>5</v>
      </c>
      <c r="G1880" s="420" t="s">
        <v>4121</v>
      </c>
      <c r="H1880" s="420" t="s">
        <v>4121</v>
      </c>
      <c r="I1880" s="420" t="s">
        <v>4121</v>
      </c>
      <c r="J1880" s="420" t="s">
        <v>4121</v>
      </c>
      <c r="K1880" s="420" t="s">
        <v>4121</v>
      </c>
      <c r="L1880" s="419">
        <v>917.2</v>
      </c>
      <c r="M1880" s="420"/>
      <c r="N1880" s="206"/>
      <c r="O1880" s="206"/>
      <c r="P1880" s="371"/>
      <c r="Q1880" s="371"/>
      <c r="R1880" s="206"/>
      <c r="S1880" s="206"/>
      <c r="T1880" s="371"/>
      <c r="U1880" s="206"/>
      <c r="V1880" s="211" t="s">
        <v>4121</v>
      </c>
      <c r="W1880" s="214" t="s">
        <v>3477</v>
      </c>
      <c r="X1880" s="371">
        <v>4481481.92</v>
      </c>
      <c r="Y1880" s="371"/>
      <c r="Z1880" s="371">
        <f t="shared" ref="Z1880:Z1885" si="76">X1880-AA1880</f>
        <v>3521568.63</v>
      </c>
      <c r="AA1880" s="371">
        <v>959913.29</v>
      </c>
      <c r="AB1880" s="419" t="s">
        <v>1319</v>
      </c>
      <c r="AC1880" s="215">
        <v>38086</v>
      </c>
      <c r="AD1880" s="419" t="str">
        <f>'РАЗДЕЛ 3'!$C$44</f>
        <v>МБДОУ «Детский сад № 9»</v>
      </c>
      <c r="AE1880" s="417" t="s">
        <v>4434</v>
      </c>
      <c r="AF1880" s="420" t="s">
        <v>4121</v>
      </c>
      <c r="AG1880" s="216">
        <v>4481</v>
      </c>
      <c r="AH1880" s="421">
        <f>AG1880-AI1880</f>
        <v>3306</v>
      </c>
      <c r="AI1880" s="217">
        <v>1175</v>
      </c>
      <c r="BA1880" s="209" t="s">
        <v>11775</v>
      </c>
      <c r="BC1880" s="252"/>
      <c r="BD1880" s="252"/>
      <c r="BE1880" s="252"/>
      <c r="BF1880" s="252"/>
      <c r="BG1880" s="252"/>
      <c r="BH1880" s="252"/>
      <c r="BI1880" s="252"/>
      <c r="BJ1880" s="252"/>
      <c r="BK1880" s="252"/>
      <c r="BL1880" s="252"/>
      <c r="BM1880" s="252"/>
    </row>
    <row r="1881" spans="1:65" s="209" customFormat="1" ht="22.5">
      <c r="A1881" s="420">
        <v>1878</v>
      </c>
      <c r="B1881" s="419" t="s">
        <v>1263</v>
      </c>
      <c r="C1881" s="419" t="s">
        <v>634</v>
      </c>
      <c r="D1881" s="419" t="s">
        <v>1331</v>
      </c>
      <c r="E1881" s="419" t="s">
        <v>5902</v>
      </c>
      <c r="F1881" s="419">
        <v>21</v>
      </c>
      <c r="G1881" s="420" t="s">
        <v>4121</v>
      </c>
      <c r="H1881" s="420" t="s">
        <v>4121</v>
      </c>
      <c r="I1881" s="420" t="s">
        <v>4121</v>
      </c>
      <c r="J1881" s="420" t="s">
        <v>4121</v>
      </c>
      <c r="K1881" s="420" t="s">
        <v>4121</v>
      </c>
      <c r="L1881" s="419">
        <v>898</v>
      </c>
      <c r="M1881" s="420"/>
      <c r="N1881" s="206"/>
      <c r="O1881" s="206"/>
      <c r="P1881" s="371"/>
      <c r="Q1881" s="371"/>
      <c r="R1881" s="206"/>
      <c r="S1881" s="206"/>
      <c r="T1881" s="371"/>
      <c r="U1881" s="206"/>
      <c r="V1881" s="211" t="s">
        <v>4121</v>
      </c>
      <c r="W1881" s="214" t="s">
        <v>3477</v>
      </c>
      <c r="X1881" s="371">
        <v>5838535.0599999996</v>
      </c>
      <c r="Y1881" s="371"/>
      <c r="Z1881" s="371">
        <f t="shared" si="76"/>
        <v>4485175.3999999994</v>
      </c>
      <c r="AA1881" s="371">
        <v>1353359.66</v>
      </c>
      <c r="AB1881" s="419" t="s">
        <v>2528</v>
      </c>
      <c r="AC1881" s="215">
        <v>41543</v>
      </c>
      <c r="AD1881" s="419" t="str">
        <f>'РАЗДЕЛ 3'!$C$44</f>
        <v>МБДОУ «Детский сад № 9»</v>
      </c>
      <c r="AE1881" s="417" t="s">
        <v>4434</v>
      </c>
      <c r="AF1881" s="420" t="s">
        <v>4121</v>
      </c>
      <c r="AG1881" s="216">
        <v>5838</v>
      </c>
      <c r="AH1881" s="421">
        <f>AG1881-AI1881</f>
        <v>4204</v>
      </c>
      <c r="AI1881" s="217">
        <v>1634</v>
      </c>
      <c r="BA1881" s="209" t="s">
        <v>11774</v>
      </c>
      <c r="BC1881" s="252"/>
      <c r="BD1881" s="252"/>
      <c r="BE1881" s="252"/>
      <c r="BF1881" s="252"/>
      <c r="BG1881" s="252"/>
      <c r="BH1881" s="252"/>
      <c r="BI1881" s="252"/>
      <c r="BJ1881" s="252"/>
      <c r="BK1881" s="252"/>
      <c r="BL1881" s="252"/>
      <c r="BM1881" s="252"/>
    </row>
    <row r="1882" spans="1:65" s="209" customFormat="1" ht="22.5">
      <c r="A1882" s="420">
        <v>1879</v>
      </c>
      <c r="B1882" s="419" t="s">
        <v>1263</v>
      </c>
      <c r="C1882" s="419" t="s">
        <v>634</v>
      </c>
      <c r="D1882" s="419" t="s">
        <v>1332</v>
      </c>
      <c r="E1882" s="419" t="s">
        <v>2892</v>
      </c>
      <c r="F1882" s="419">
        <v>23</v>
      </c>
      <c r="G1882" s="419" t="s">
        <v>1459</v>
      </c>
      <c r="H1882" s="420"/>
      <c r="I1882" s="420"/>
      <c r="J1882" s="420" t="s">
        <v>4121</v>
      </c>
      <c r="K1882" s="420" t="s">
        <v>4121</v>
      </c>
      <c r="L1882" s="419">
        <v>969.7</v>
      </c>
      <c r="M1882" s="420"/>
      <c r="N1882" s="206"/>
      <c r="O1882" s="206"/>
      <c r="P1882" s="371"/>
      <c r="Q1882" s="371"/>
      <c r="R1882" s="206"/>
      <c r="S1882" s="206"/>
      <c r="T1882" s="371"/>
      <c r="U1882" s="206"/>
      <c r="V1882" s="211" t="s">
        <v>4121</v>
      </c>
      <c r="W1882" s="214" t="s">
        <v>3477</v>
      </c>
      <c r="X1882" s="371">
        <v>4308098.6399999997</v>
      </c>
      <c r="Y1882" s="371"/>
      <c r="Z1882" s="371">
        <f t="shared" si="76"/>
        <v>3373745.09</v>
      </c>
      <c r="AA1882" s="371">
        <v>934353.55</v>
      </c>
      <c r="AB1882" s="419" t="s">
        <v>2528</v>
      </c>
      <c r="AC1882" s="215">
        <v>41543</v>
      </c>
      <c r="AD1882" s="419" t="str">
        <f>'РАЗДЕЛ 3'!$C$44</f>
        <v>МБДОУ «Детский сад № 9»</v>
      </c>
      <c r="AE1882" s="417" t="s">
        <v>4434</v>
      </c>
      <c r="AF1882" s="420" t="s">
        <v>4121</v>
      </c>
      <c r="AG1882" s="216">
        <v>4308</v>
      </c>
      <c r="AH1882" s="421">
        <f>AG1882-AI1882</f>
        <v>3167</v>
      </c>
      <c r="AI1882" s="217">
        <v>1141</v>
      </c>
      <c r="BA1882" s="209" t="s">
        <v>11773</v>
      </c>
      <c r="BC1882" s="252"/>
      <c r="BD1882" s="252"/>
      <c r="BE1882" s="252"/>
      <c r="BF1882" s="252"/>
      <c r="BG1882" s="252"/>
      <c r="BH1882" s="252"/>
      <c r="BI1882" s="252"/>
      <c r="BJ1882" s="252"/>
      <c r="BK1882" s="252"/>
      <c r="BL1882" s="252"/>
      <c r="BM1882" s="252"/>
    </row>
    <row r="1883" spans="1:65" s="209" customFormat="1" ht="22.5">
      <c r="A1883" s="420">
        <v>1880</v>
      </c>
      <c r="B1883" s="417" t="s">
        <v>4125</v>
      </c>
      <c r="C1883" s="417" t="s">
        <v>8893</v>
      </c>
      <c r="D1883" s="423" t="s">
        <v>1852</v>
      </c>
      <c r="E1883" s="504" t="s">
        <v>3980</v>
      </c>
      <c r="F1883" s="504"/>
      <c r="G1883" s="504"/>
      <c r="H1883" s="504"/>
      <c r="I1883" s="504"/>
      <c r="J1883" s="504"/>
      <c r="K1883" s="504"/>
      <c r="L1883" s="417" t="s">
        <v>4121</v>
      </c>
      <c r="M1883" s="420"/>
      <c r="N1883" s="205"/>
      <c r="O1883" s="205"/>
      <c r="P1883" s="420"/>
      <c r="Q1883" s="420"/>
      <c r="R1883" s="205"/>
      <c r="S1883" s="205"/>
      <c r="T1883" s="420"/>
      <c r="U1883" s="205"/>
      <c r="V1883" s="202">
        <v>40</v>
      </c>
      <c r="W1883" s="203">
        <v>41122</v>
      </c>
      <c r="X1883" s="371">
        <v>128177.73</v>
      </c>
      <c r="Y1883" s="371"/>
      <c r="Z1883" s="371">
        <f t="shared" si="76"/>
        <v>128177.73</v>
      </c>
      <c r="AA1883" s="371">
        <v>0</v>
      </c>
      <c r="AB1883" s="504" t="s">
        <v>2738</v>
      </c>
      <c r="AC1883" s="504"/>
      <c r="AD1883" s="419" t="str">
        <f>'РАЗДЕЛ 3'!$C$44</f>
        <v>МБДОУ «Детский сад № 9»</v>
      </c>
      <c r="AE1883" s="417" t="s">
        <v>4434</v>
      </c>
      <c r="AF1883" s="420" t="s">
        <v>4121</v>
      </c>
      <c r="AG1883" s="421">
        <v>128.17773</v>
      </c>
      <c r="AH1883" s="421">
        <v>128.17773</v>
      </c>
      <c r="AI1883" s="207">
        <v>0</v>
      </c>
      <c r="BA1883" s="209" t="s">
        <v>11772</v>
      </c>
      <c r="BC1883" s="252"/>
      <c r="BD1883" s="252"/>
      <c r="BE1883" s="252"/>
      <c r="BF1883" s="252"/>
      <c r="BG1883" s="252"/>
      <c r="BH1883" s="252"/>
      <c r="BI1883" s="252"/>
      <c r="BJ1883" s="252"/>
      <c r="BK1883" s="252"/>
      <c r="BL1883" s="252"/>
      <c r="BM1883" s="252"/>
    </row>
    <row r="1884" spans="1:65" s="209" customFormat="1" ht="22.5">
      <c r="A1884" s="420">
        <v>1881</v>
      </c>
      <c r="B1884" s="417" t="s">
        <v>4125</v>
      </c>
      <c r="C1884" s="417" t="s">
        <v>8893</v>
      </c>
      <c r="D1884" s="423" t="s">
        <v>5516</v>
      </c>
      <c r="E1884" s="504" t="s">
        <v>5760</v>
      </c>
      <c r="F1884" s="504"/>
      <c r="G1884" s="504"/>
      <c r="H1884" s="504"/>
      <c r="I1884" s="504"/>
      <c r="J1884" s="504"/>
      <c r="K1884" s="504"/>
      <c r="L1884" s="417" t="s">
        <v>4121</v>
      </c>
      <c r="M1884" s="420"/>
      <c r="N1884" s="205"/>
      <c r="O1884" s="205"/>
      <c r="P1884" s="420"/>
      <c r="Q1884" s="420"/>
      <c r="R1884" s="205"/>
      <c r="S1884" s="205"/>
      <c r="T1884" s="420"/>
      <c r="U1884" s="205"/>
      <c r="V1884" s="202">
        <v>83</v>
      </c>
      <c r="W1884" s="203">
        <v>41115</v>
      </c>
      <c r="X1884" s="371">
        <v>251990.31</v>
      </c>
      <c r="Y1884" s="371"/>
      <c r="Z1884" s="371">
        <f t="shared" si="76"/>
        <v>251990.31</v>
      </c>
      <c r="AA1884" s="371">
        <v>0</v>
      </c>
      <c r="AB1884" s="504" t="s">
        <v>2738</v>
      </c>
      <c r="AC1884" s="504"/>
      <c r="AD1884" s="419" t="str">
        <f>'РАЗДЕЛ 3'!$C$44</f>
        <v>МБДОУ «Детский сад № 9»</v>
      </c>
      <c r="AE1884" s="417" t="s">
        <v>4434</v>
      </c>
      <c r="AF1884" s="420" t="s">
        <v>4121</v>
      </c>
      <c r="AG1884" s="421">
        <v>251.99030999999999</v>
      </c>
      <c r="AH1884" s="421">
        <v>251.99030999999999</v>
      </c>
      <c r="AI1884" s="207">
        <v>0</v>
      </c>
      <c r="BA1884" s="209" t="s">
        <v>11771</v>
      </c>
      <c r="BC1884" s="252"/>
      <c r="BD1884" s="252"/>
      <c r="BE1884" s="252"/>
      <c r="BF1884" s="252"/>
      <c r="BG1884" s="252"/>
      <c r="BH1884" s="252"/>
      <c r="BI1884" s="252"/>
      <c r="BJ1884" s="252"/>
      <c r="BK1884" s="252"/>
      <c r="BL1884" s="252"/>
      <c r="BM1884" s="252"/>
    </row>
    <row r="1885" spans="1:65" s="209" customFormat="1" ht="22.5">
      <c r="A1885" s="420">
        <v>1882</v>
      </c>
      <c r="B1885" s="417" t="s">
        <v>4125</v>
      </c>
      <c r="C1885" s="417" t="s">
        <v>8893</v>
      </c>
      <c r="D1885" s="423" t="s">
        <v>5496</v>
      </c>
      <c r="E1885" s="504" t="s">
        <v>4116</v>
      </c>
      <c r="F1885" s="504"/>
      <c r="G1885" s="504"/>
      <c r="H1885" s="504"/>
      <c r="I1885" s="504"/>
      <c r="J1885" s="504"/>
      <c r="K1885" s="504"/>
      <c r="L1885" s="417" t="s">
        <v>4121</v>
      </c>
      <c r="M1885" s="420"/>
      <c r="N1885" s="205"/>
      <c r="O1885" s="205"/>
      <c r="P1885" s="420"/>
      <c r="Q1885" s="420"/>
      <c r="R1885" s="205"/>
      <c r="S1885" s="205"/>
      <c r="T1885" s="420"/>
      <c r="U1885" s="205"/>
      <c r="V1885" s="202">
        <v>62</v>
      </c>
      <c r="W1885" s="203">
        <v>41114</v>
      </c>
      <c r="X1885" s="371">
        <v>191620.24</v>
      </c>
      <c r="Y1885" s="371"/>
      <c r="Z1885" s="371">
        <f t="shared" si="76"/>
        <v>191620.24</v>
      </c>
      <c r="AA1885" s="371">
        <v>0</v>
      </c>
      <c r="AB1885" s="504" t="s">
        <v>2738</v>
      </c>
      <c r="AC1885" s="504"/>
      <c r="AD1885" s="419" t="str">
        <f>'РАЗДЕЛ 3'!$C$44</f>
        <v>МБДОУ «Детский сад № 9»</v>
      </c>
      <c r="AE1885" s="417" t="s">
        <v>4434</v>
      </c>
      <c r="AF1885" s="420" t="s">
        <v>4121</v>
      </c>
      <c r="AG1885" s="421">
        <v>191.62024</v>
      </c>
      <c r="AH1885" s="421">
        <v>191.62024</v>
      </c>
      <c r="AI1885" s="207">
        <v>0</v>
      </c>
      <c r="BA1885" s="209" t="s">
        <v>11770</v>
      </c>
      <c r="BC1885" s="252"/>
      <c r="BD1885" s="252"/>
      <c r="BE1885" s="252"/>
      <c r="BF1885" s="252"/>
      <c r="BG1885" s="252"/>
      <c r="BH1885" s="252"/>
      <c r="BI1885" s="252"/>
      <c r="BJ1885" s="252"/>
      <c r="BK1885" s="252"/>
      <c r="BL1885" s="252"/>
      <c r="BM1885" s="252"/>
    </row>
    <row r="1886" spans="1:65" s="420" customFormat="1" ht="33.75">
      <c r="A1886" s="420">
        <v>1883</v>
      </c>
      <c r="B1886" s="420" t="s">
        <v>5919</v>
      </c>
      <c r="C1886" s="420" t="s">
        <v>8893</v>
      </c>
      <c r="D1886" s="210" t="s">
        <v>4068</v>
      </c>
      <c r="E1886" s="504" t="s">
        <v>815</v>
      </c>
      <c r="F1886" s="504"/>
      <c r="G1886" s="504"/>
      <c r="H1886" s="504"/>
      <c r="I1886" s="504"/>
      <c r="J1886" s="504"/>
      <c r="K1886" s="504"/>
      <c r="L1886" s="417" t="s">
        <v>4121</v>
      </c>
      <c r="N1886" s="206"/>
      <c r="O1886" s="206"/>
      <c r="P1886" s="371"/>
      <c r="Q1886" s="371"/>
      <c r="R1886" s="206"/>
      <c r="S1886" s="206"/>
      <c r="T1886" s="371"/>
      <c r="U1886" s="206"/>
      <c r="V1886" s="202">
        <v>16</v>
      </c>
      <c r="W1886" s="235">
        <v>41953</v>
      </c>
      <c r="X1886" s="371">
        <v>8471.06</v>
      </c>
      <c r="Y1886" s="371"/>
      <c r="Z1886" s="371">
        <v>8471.06</v>
      </c>
      <c r="AA1886" s="371">
        <v>0</v>
      </c>
      <c r="AB1886" s="419" t="s">
        <v>860</v>
      </c>
      <c r="AC1886" s="215">
        <v>41982</v>
      </c>
      <c r="AD1886" s="419" t="str">
        <f>'РАЗДЕЛ 3'!$C$44</f>
        <v>МБДОУ «Детский сад № 9»</v>
      </c>
      <c r="AE1886" s="417" t="s">
        <v>4434</v>
      </c>
      <c r="AF1886" s="420" t="s">
        <v>4121</v>
      </c>
      <c r="AG1886" s="217"/>
      <c r="AH1886" s="421"/>
      <c r="AI1886" s="217"/>
      <c r="BA1886" s="420" t="s">
        <v>11769</v>
      </c>
      <c r="BB1886" s="248"/>
      <c r="BC1886" s="252"/>
      <c r="BD1886" s="252"/>
      <c r="BE1886" s="252"/>
      <c r="BF1886" s="252"/>
      <c r="BG1886" s="252"/>
      <c r="BH1886" s="252"/>
      <c r="BI1886" s="252"/>
      <c r="BJ1886" s="252"/>
      <c r="BK1886" s="252"/>
      <c r="BL1886" s="252"/>
      <c r="BM1886" s="252"/>
    </row>
    <row r="1887" spans="1:65" s="420" customFormat="1" ht="33.75">
      <c r="A1887" s="420">
        <v>1884</v>
      </c>
      <c r="B1887" s="420" t="s">
        <v>5919</v>
      </c>
      <c r="C1887" s="420" t="s">
        <v>8893</v>
      </c>
      <c r="D1887" s="210" t="s">
        <v>4069</v>
      </c>
      <c r="E1887" s="504" t="s">
        <v>816</v>
      </c>
      <c r="F1887" s="504"/>
      <c r="G1887" s="504"/>
      <c r="H1887" s="504"/>
      <c r="I1887" s="504"/>
      <c r="J1887" s="504"/>
      <c r="K1887" s="504"/>
      <c r="L1887" s="417" t="s">
        <v>4121</v>
      </c>
      <c r="N1887" s="206"/>
      <c r="O1887" s="206"/>
      <c r="P1887" s="371"/>
      <c r="Q1887" s="371"/>
      <c r="R1887" s="206"/>
      <c r="S1887" s="206"/>
      <c r="T1887" s="371"/>
      <c r="U1887" s="206"/>
      <c r="V1887" s="202">
        <v>33</v>
      </c>
      <c r="W1887" s="235">
        <v>41956</v>
      </c>
      <c r="X1887" s="371">
        <v>17471.55</v>
      </c>
      <c r="Y1887" s="371"/>
      <c r="Z1887" s="371">
        <v>17471.55</v>
      </c>
      <c r="AA1887" s="371">
        <v>0</v>
      </c>
      <c r="AB1887" s="419" t="s">
        <v>860</v>
      </c>
      <c r="AC1887" s="215">
        <v>41982</v>
      </c>
      <c r="AD1887" s="419" t="str">
        <f>'РАЗДЕЛ 3'!$C$44</f>
        <v>МБДОУ «Детский сад № 9»</v>
      </c>
      <c r="AE1887" s="417" t="s">
        <v>4434</v>
      </c>
      <c r="AF1887" s="420" t="s">
        <v>4121</v>
      </c>
      <c r="AG1887" s="217"/>
      <c r="AH1887" s="421"/>
      <c r="AI1887" s="217"/>
      <c r="BA1887" s="420" t="s">
        <v>11767</v>
      </c>
      <c r="BB1887" s="248"/>
      <c r="BC1887" s="252"/>
      <c r="BD1887" s="252"/>
      <c r="BE1887" s="252"/>
      <c r="BF1887" s="252"/>
      <c r="BG1887" s="252"/>
      <c r="BH1887" s="252"/>
      <c r="BI1887" s="252"/>
      <c r="BJ1887" s="252"/>
      <c r="BK1887" s="252"/>
      <c r="BL1887" s="252"/>
      <c r="BM1887" s="252"/>
    </row>
    <row r="1888" spans="1:65" s="420" customFormat="1" ht="33.75">
      <c r="A1888" s="420">
        <v>1885</v>
      </c>
      <c r="B1888" s="420" t="s">
        <v>5919</v>
      </c>
      <c r="C1888" s="420" t="s">
        <v>8893</v>
      </c>
      <c r="D1888" s="210" t="s">
        <v>4070</v>
      </c>
      <c r="E1888" s="497" t="s">
        <v>281</v>
      </c>
      <c r="F1888" s="497"/>
      <c r="G1888" s="497"/>
      <c r="H1888" s="497"/>
      <c r="I1888" s="497"/>
      <c r="J1888" s="497"/>
      <c r="K1888" s="497"/>
      <c r="L1888" s="417" t="s">
        <v>4121</v>
      </c>
      <c r="N1888" s="206"/>
      <c r="O1888" s="206"/>
      <c r="P1888" s="371"/>
      <c r="Q1888" s="371"/>
      <c r="R1888" s="206"/>
      <c r="S1888" s="206"/>
      <c r="T1888" s="371"/>
      <c r="U1888" s="206"/>
      <c r="V1888" s="202">
        <v>28</v>
      </c>
      <c r="W1888" s="235">
        <v>41953</v>
      </c>
      <c r="X1888" s="371">
        <v>18530.439999999999</v>
      </c>
      <c r="Y1888" s="371"/>
      <c r="Z1888" s="371">
        <v>18530.439999999999</v>
      </c>
      <c r="AA1888" s="371">
        <v>0</v>
      </c>
      <c r="AB1888" s="419" t="s">
        <v>860</v>
      </c>
      <c r="AC1888" s="215">
        <v>41982</v>
      </c>
      <c r="AD1888" s="419" t="str">
        <f>'РАЗДЕЛ 3'!$C$44</f>
        <v>МБДОУ «Детский сад № 9»</v>
      </c>
      <c r="AE1888" s="417" t="s">
        <v>4434</v>
      </c>
      <c r="AF1888" s="420" t="s">
        <v>4121</v>
      </c>
      <c r="AG1888" s="217"/>
      <c r="AH1888" s="421"/>
      <c r="AI1888" s="217"/>
      <c r="BA1888" s="420" t="s">
        <v>11768</v>
      </c>
      <c r="BB1888" s="248"/>
      <c r="BC1888" s="252"/>
      <c r="BD1888" s="252"/>
      <c r="BE1888" s="252"/>
      <c r="BF1888" s="252"/>
      <c r="BG1888" s="252"/>
      <c r="BH1888" s="252"/>
      <c r="BI1888" s="252"/>
      <c r="BJ1888" s="252"/>
      <c r="BK1888" s="252"/>
      <c r="BL1888" s="252"/>
      <c r="BM1888" s="252"/>
    </row>
    <row r="1889" spans="1:65" s="209" customFormat="1" ht="22.5">
      <c r="A1889" s="420">
        <v>1886</v>
      </c>
      <c r="B1889" s="419" t="s">
        <v>1263</v>
      </c>
      <c r="C1889" s="419" t="s">
        <v>634</v>
      </c>
      <c r="D1889" s="419" t="s">
        <v>1264</v>
      </c>
      <c r="E1889" s="419" t="s">
        <v>2900</v>
      </c>
      <c r="F1889" s="419">
        <v>26</v>
      </c>
      <c r="G1889" s="420" t="s">
        <v>4121</v>
      </c>
      <c r="H1889" s="420" t="s">
        <v>4121</v>
      </c>
      <c r="I1889" s="420" t="s">
        <v>4121</v>
      </c>
      <c r="J1889" s="420" t="s">
        <v>4121</v>
      </c>
      <c r="K1889" s="420" t="s">
        <v>4121</v>
      </c>
      <c r="L1889" s="419">
        <v>4819.5</v>
      </c>
      <c r="M1889" s="420"/>
      <c r="N1889" s="206"/>
      <c r="O1889" s="206"/>
      <c r="P1889" s="371"/>
      <c r="Q1889" s="371"/>
      <c r="R1889" s="206"/>
      <c r="S1889" s="206"/>
      <c r="T1889" s="371"/>
      <c r="U1889" s="206"/>
      <c r="V1889" s="211" t="s">
        <v>4121</v>
      </c>
      <c r="W1889" s="214" t="s">
        <v>1265</v>
      </c>
      <c r="X1889" s="371">
        <v>114304223.13</v>
      </c>
      <c r="Y1889" s="371"/>
      <c r="Z1889" s="371">
        <f>X1889-AA1889</f>
        <v>22723350.170000002</v>
      </c>
      <c r="AA1889" s="371">
        <v>91580872.959999993</v>
      </c>
      <c r="AB1889" s="419" t="s">
        <v>1266</v>
      </c>
      <c r="AC1889" s="215" t="s">
        <v>1267</v>
      </c>
      <c r="AD1889" s="419" t="str">
        <f>'РАЗДЕЛ 3'!$C$40</f>
        <v>МБДОУ «Детский сад № 4»</v>
      </c>
      <c r="AE1889" s="417" t="s">
        <v>4434</v>
      </c>
      <c r="AF1889" s="420" t="s">
        <v>4121</v>
      </c>
      <c r="AG1889" s="216">
        <v>114304</v>
      </c>
      <c r="AH1889" s="421">
        <f>AG1889-AI1889</f>
        <v>17236</v>
      </c>
      <c r="AI1889" s="217">
        <v>97068</v>
      </c>
      <c r="BC1889" s="252"/>
      <c r="BD1889" s="252"/>
      <c r="BE1889" s="252"/>
      <c r="BF1889" s="252"/>
      <c r="BG1889" s="252"/>
      <c r="BH1889" s="252"/>
      <c r="BI1889" s="252"/>
      <c r="BJ1889" s="252"/>
      <c r="BK1889" s="252"/>
      <c r="BL1889" s="252"/>
      <c r="BM1889" s="252"/>
    </row>
    <row r="1890" spans="1:65" s="209" customFormat="1" ht="22.5">
      <c r="A1890" s="420">
        <v>1887</v>
      </c>
      <c r="B1890" s="417" t="s">
        <v>4125</v>
      </c>
      <c r="C1890" s="417" t="s">
        <v>8893</v>
      </c>
      <c r="D1890" s="423" t="s">
        <v>5222</v>
      </c>
      <c r="E1890" s="504" t="s">
        <v>1496</v>
      </c>
      <c r="F1890" s="504"/>
      <c r="G1890" s="504"/>
      <c r="H1890" s="504"/>
      <c r="I1890" s="504"/>
      <c r="J1890" s="504"/>
      <c r="K1890" s="504"/>
      <c r="L1890" s="417" t="s">
        <v>4121</v>
      </c>
      <c r="M1890" s="420"/>
      <c r="N1890" s="205"/>
      <c r="O1890" s="205"/>
      <c r="P1890" s="420"/>
      <c r="Q1890" s="420"/>
      <c r="R1890" s="205"/>
      <c r="S1890" s="205"/>
      <c r="T1890" s="420"/>
      <c r="U1890" s="205"/>
      <c r="V1890" s="202">
        <v>47</v>
      </c>
      <c r="W1890" s="203">
        <v>41586</v>
      </c>
      <c r="X1890" s="421">
        <v>2085846.71</v>
      </c>
      <c r="Y1890" s="206"/>
      <c r="Z1890" s="371">
        <f>X1890-AA1890</f>
        <v>1242263.44</v>
      </c>
      <c r="AA1890" s="371">
        <v>843583.27</v>
      </c>
      <c r="AB1890" s="504" t="s">
        <v>2738</v>
      </c>
      <c r="AC1890" s="504"/>
      <c r="AD1890" s="419" t="str">
        <f>'РАЗДЕЛ 3'!$C$40</f>
        <v>МБДОУ «Детский сад № 4»</v>
      </c>
      <c r="AE1890" s="417" t="s">
        <v>4434</v>
      </c>
      <c r="AF1890" s="420" t="s">
        <v>4121</v>
      </c>
      <c r="AG1890" s="207"/>
      <c r="AH1890" s="208"/>
      <c r="AI1890" s="207"/>
      <c r="BC1890" s="252"/>
      <c r="BD1890" s="252"/>
      <c r="BE1890" s="252"/>
      <c r="BF1890" s="252"/>
      <c r="BG1890" s="252"/>
      <c r="BH1890" s="252"/>
      <c r="BI1890" s="252"/>
      <c r="BJ1890" s="252"/>
      <c r="BK1890" s="252"/>
      <c r="BL1890" s="252"/>
      <c r="BM1890" s="252"/>
    </row>
    <row r="1891" spans="1:65" s="420" customFormat="1" ht="33.75">
      <c r="A1891" s="420">
        <v>1888</v>
      </c>
      <c r="B1891" s="420" t="s">
        <v>5919</v>
      </c>
      <c r="C1891" s="420" t="s">
        <v>8893</v>
      </c>
      <c r="D1891" s="210" t="s">
        <v>4121</v>
      </c>
      <c r="E1891" s="504" t="s">
        <v>5295</v>
      </c>
      <c r="F1891" s="504"/>
      <c r="G1891" s="504"/>
      <c r="H1891" s="504"/>
      <c r="I1891" s="504"/>
      <c r="J1891" s="504"/>
      <c r="K1891" s="504"/>
      <c r="L1891" s="417" t="s">
        <v>4121</v>
      </c>
      <c r="N1891" s="206"/>
      <c r="O1891" s="206"/>
      <c r="P1891" s="371"/>
      <c r="Q1891" s="371"/>
      <c r="R1891" s="206"/>
      <c r="S1891" s="206"/>
      <c r="T1891" s="371"/>
      <c r="U1891" s="206"/>
      <c r="V1891" s="202">
        <v>52</v>
      </c>
      <c r="W1891" s="235">
        <v>42718</v>
      </c>
      <c r="X1891" s="371">
        <v>89952.1</v>
      </c>
      <c r="Y1891" s="371"/>
      <c r="Z1891" s="371">
        <f>X1891-AA1891</f>
        <v>49723.850000000006</v>
      </c>
      <c r="AA1891" s="371">
        <v>40228.25</v>
      </c>
      <c r="AB1891" s="419" t="s">
        <v>860</v>
      </c>
      <c r="AC1891" s="215">
        <v>41982</v>
      </c>
      <c r="AD1891" s="419" t="str">
        <f>'РАЗДЕЛ 3'!$C$40</f>
        <v>МБДОУ «Детский сад № 4»</v>
      </c>
      <c r="AE1891" s="417" t="s">
        <v>4434</v>
      </c>
      <c r="AF1891" s="420" t="s">
        <v>4121</v>
      </c>
      <c r="AG1891" s="217"/>
      <c r="AH1891" s="421"/>
      <c r="AI1891" s="217"/>
      <c r="BB1891" s="248"/>
      <c r="BC1891" s="252"/>
      <c r="BD1891" s="252"/>
      <c r="BE1891" s="252"/>
      <c r="BF1891" s="252"/>
      <c r="BG1891" s="252"/>
      <c r="BH1891" s="252"/>
      <c r="BI1891" s="252"/>
      <c r="BJ1891" s="252"/>
      <c r="BK1891" s="252"/>
      <c r="BL1891" s="252"/>
      <c r="BM1891" s="252"/>
    </row>
    <row r="1892" spans="1:65" s="209" customFormat="1" ht="33.75">
      <c r="A1892" s="420">
        <v>1889</v>
      </c>
      <c r="B1892" s="419" t="s">
        <v>1268</v>
      </c>
      <c r="C1892" s="419" t="s">
        <v>634</v>
      </c>
      <c r="D1892" s="218" t="s">
        <v>3899</v>
      </c>
      <c r="E1892" s="419" t="s">
        <v>4538</v>
      </c>
      <c r="F1892" s="419">
        <v>19</v>
      </c>
      <c r="G1892" s="420" t="s">
        <v>3906</v>
      </c>
      <c r="H1892" s="420" t="s">
        <v>4121</v>
      </c>
      <c r="I1892" s="420" t="s">
        <v>4121</v>
      </c>
      <c r="J1892" s="420" t="s">
        <v>4121</v>
      </c>
      <c r="K1892" s="420" t="s">
        <v>4121</v>
      </c>
      <c r="L1892" s="419">
        <v>4344.6000000000004</v>
      </c>
      <c r="M1892" s="420"/>
      <c r="N1892" s="206"/>
      <c r="O1892" s="206"/>
      <c r="P1892" s="371"/>
      <c r="Q1892" s="371"/>
      <c r="R1892" s="206"/>
      <c r="S1892" s="206"/>
      <c r="T1892" s="371"/>
      <c r="U1892" s="206"/>
      <c r="V1892" s="211" t="s">
        <v>4121</v>
      </c>
      <c r="W1892" s="214" t="s">
        <v>1269</v>
      </c>
      <c r="X1892" s="371">
        <v>6670467.4400000004</v>
      </c>
      <c r="Y1892" s="371"/>
      <c r="Z1892" s="371">
        <f>X1892-AA1892</f>
        <v>6670467.4400000004</v>
      </c>
      <c r="AA1892" s="371">
        <v>0</v>
      </c>
      <c r="AB1892" s="419" t="s">
        <v>314</v>
      </c>
      <c r="AC1892" s="215" t="s">
        <v>315</v>
      </c>
      <c r="AD1892" s="419" t="str">
        <f>'РАЗДЕЛ 3'!$C$34</f>
        <v>Молодежный центр</v>
      </c>
      <c r="AE1892" s="417" t="s">
        <v>4434</v>
      </c>
      <c r="AF1892" s="420" t="s">
        <v>4121</v>
      </c>
      <c r="AG1892" s="216">
        <v>6670</v>
      </c>
      <c r="AH1892" s="421">
        <f>AG1892-AI1892</f>
        <v>6670</v>
      </c>
      <c r="AI1892" s="217">
        <v>0</v>
      </c>
      <c r="BA1892" s="209" t="s">
        <v>9487</v>
      </c>
      <c r="BC1892" s="252"/>
      <c r="BD1892" s="252"/>
      <c r="BE1892" s="252"/>
      <c r="BF1892" s="252"/>
      <c r="BG1892" s="252"/>
      <c r="BH1892" s="252"/>
      <c r="BI1892" s="252"/>
      <c r="BJ1892" s="252"/>
      <c r="BK1892" s="252"/>
      <c r="BL1892" s="252"/>
      <c r="BM1892" s="252"/>
    </row>
    <row r="1893" spans="1:65" s="209" customFormat="1" ht="42.75" customHeight="1">
      <c r="A1893" s="420">
        <v>1890</v>
      </c>
      <c r="B1893" s="419" t="s">
        <v>5371</v>
      </c>
      <c r="C1893" s="419" t="s">
        <v>634</v>
      </c>
      <c r="D1893" s="419" t="s">
        <v>519</v>
      </c>
      <c r="E1893" s="505" t="s">
        <v>9443</v>
      </c>
      <c r="F1893" s="507"/>
      <c r="G1893" s="507"/>
      <c r="H1893" s="507"/>
      <c r="I1893" s="507"/>
      <c r="J1893" s="507"/>
      <c r="K1893" s="506"/>
      <c r="L1893" s="419">
        <v>116.5</v>
      </c>
      <c r="M1893" s="420"/>
      <c r="N1893" s="206"/>
      <c r="O1893" s="206"/>
      <c r="P1893" s="371"/>
      <c r="Q1893" s="371"/>
      <c r="R1893" s="206"/>
      <c r="S1893" s="206"/>
      <c r="T1893" s="371"/>
      <c r="U1893" s="206"/>
      <c r="V1893" s="211" t="s">
        <v>4121</v>
      </c>
      <c r="W1893" s="214" t="s">
        <v>5857</v>
      </c>
      <c r="X1893" s="371">
        <v>6500</v>
      </c>
      <c r="Y1893" s="371"/>
      <c r="Z1893" s="371">
        <v>6500</v>
      </c>
      <c r="AA1893" s="371">
        <f>X1893-Z1893</f>
        <v>0</v>
      </c>
      <c r="AB1893" s="419" t="s">
        <v>2077</v>
      </c>
      <c r="AC1893" s="215">
        <v>41774</v>
      </c>
      <c r="AD1893" s="419" t="str">
        <f>'РАЗДЕЛ 3'!$C$34</f>
        <v>Молодежный центр</v>
      </c>
      <c r="AE1893" s="417" t="s">
        <v>4434</v>
      </c>
      <c r="AF1893" s="420" t="s">
        <v>4121</v>
      </c>
      <c r="AG1893" s="216"/>
      <c r="AH1893" s="421"/>
      <c r="AI1893" s="217"/>
      <c r="BA1893" s="209" t="s">
        <v>9150</v>
      </c>
      <c r="BC1893" s="252"/>
      <c r="BD1893" s="252"/>
      <c r="BE1893" s="252"/>
      <c r="BF1893" s="252"/>
      <c r="BG1893" s="252"/>
      <c r="BH1893" s="252"/>
      <c r="BI1893" s="252"/>
      <c r="BJ1893" s="252"/>
      <c r="BK1893" s="252"/>
      <c r="BL1893" s="252"/>
      <c r="BM1893" s="252"/>
    </row>
    <row r="1894" spans="1:65" s="209" customFormat="1" ht="36" customHeight="1">
      <c r="A1894" s="420">
        <v>1891</v>
      </c>
      <c r="B1894" s="419" t="s">
        <v>520</v>
      </c>
      <c r="C1894" s="419" t="s">
        <v>634</v>
      </c>
      <c r="D1894" s="419" t="s">
        <v>521</v>
      </c>
      <c r="E1894" s="505" t="s">
        <v>9444</v>
      </c>
      <c r="F1894" s="507"/>
      <c r="G1894" s="507"/>
      <c r="H1894" s="507"/>
      <c r="I1894" s="507"/>
      <c r="J1894" s="507"/>
      <c r="K1894" s="506"/>
      <c r="L1894" s="419">
        <v>567.20000000000005</v>
      </c>
      <c r="M1894" s="420"/>
      <c r="N1894" s="206"/>
      <c r="O1894" s="206"/>
      <c r="P1894" s="371"/>
      <c r="Q1894" s="371"/>
      <c r="R1894" s="206"/>
      <c r="S1894" s="206"/>
      <c r="T1894" s="371"/>
      <c r="U1894" s="206"/>
      <c r="V1894" s="211" t="s">
        <v>4121</v>
      </c>
      <c r="W1894" s="214" t="s">
        <v>522</v>
      </c>
      <c r="X1894" s="371">
        <v>704100</v>
      </c>
      <c r="Y1894" s="371"/>
      <c r="Z1894" s="371">
        <f>X1894-AA1894</f>
        <v>407893.99</v>
      </c>
      <c r="AA1894" s="371">
        <v>296206.01</v>
      </c>
      <c r="AB1894" s="419" t="s">
        <v>2077</v>
      </c>
      <c r="AC1894" s="215">
        <v>41774</v>
      </c>
      <c r="AD1894" s="419" t="str">
        <f>'РАЗДЕЛ 3'!$C$34</f>
        <v>Молодежный центр</v>
      </c>
      <c r="AE1894" s="417" t="s">
        <v>4434</v>
      </c>
      <c r="AF1894" s="420" t="s">
        <v>4121</v>
      </c>
      <c r="AG1894" s="216"/>
      <c r="AH1894" s="421"/>
      <c r="AI1894" s="217"/>
      <c r="BA1894" s="209" t="s">
        <v>9015</v>
      </c>
      <c r="BC1894" s="252"/>
      <c r="BD1894" s="252"/>
      <c r="BE1894" s="252"/>
      <c r="BF1894" s="252"/>
      <c r="BG1894" s="252"/>
      <c r="BH1894" s="252"/>
      <c r="BI1894" s="252"/>
      <c r="BJ1894" s="252"/>
      <c r="BK1894" s="252"/>
      <c r="BL1894" s="252"/>
      <c r="BM1894" s="252"/>
    </row>
    <row r="1895" spans="1:65" s="209" customFormat="1" ht="34.5" customHeight="1">
      <c r="A1895" s="420">
        <v>1892</v>
      </c>
      <c r="B1895" s="419" t="s">
        <v>523</v>
      </c>
      <c r="C1895" s="419" t="s">
        <v>634</v>
      </c>
      <c r="D1895" s="419" t="s">
        <v>524</v>
      </c>
      <c r="E1895" s="505" t="s">
        <v>9445</v>
      </c>
      <c r="F1895" s="507"/>
      <c r="G1895" s="507"/>
      <c r="H1895" s="507"/>
      <c r="I1895" s="507"/>
      <c r="J1895" s="507"/>
      <c r="K1895" s="506"/>
      <c r="L1895" s="419">
        <v>196.5</v>
      </c>
      <c r="M1895" s="420"/>
      <c r="N1895" s="206"/>
      <c r="O1895" s="206"/>
      <c r="P1895" s="371"/>
      <c r="Q1895" s="371"/>
      <c r="R1895" s="206"/>
      <c r="S1895" s="206"/>
      <c r="T1895" s="371"/>
      <c r="U1895" s="206"/>
      <c r="V1895" s="211" t="s">
        <v>4121</v>
      </c>
      <c r="W1895" s="214" t="s">
        <v>522</v>
      </c>
      <c r="X1895" s="371">
        <v>409000</v>
      </c>
      <c r="Y1895" s="371"/>
      <c r="Z1895" s="371">
        <f>X1895-AA1895</f>
        <v>336746.65</v>
      </c>
      <c r="AA1895" s="371">
        <v>72253.350000000006</v>
      </c>
      <c r="AB1895" s="419" t="s">
        <v>2077</v>
      </c>
      <c r="AC1895" s="215">
        <v>41774</v>
      </c>
      <c r="AD1895" s="419" t="str">
        <f>'РАЗДЕЛ 3'!$C$34</f>
        <v>Молодежный центр</v>
      </c>
      <c r="AE1895" s="417" t="s">
        <v>4434</v>
      </c>
      <c r="AF1895" s="420" t="s">
        <v>4121</v>
      </c>
      <c r="AG1895" s="216"/>
      <c r="AH1895" s="421"/>
      <c r="AI1895" s="217"/>
      <c r="BA1895" s="209" t="s">
        <v>9016</v>
      </c>
      <c r="BC1895" s="252"/>
      <c r="BD1895" s="252"/>
      <c r="BE1895" s="252"/>
      <c r="BF1895" s="252"/>
      <c r="BG1895" s="252"/>
      <c r="BH1895" s="252"/>
      <c r="BI1895" s="252"/>
      <c r="BJ1895" s="252"/>
      <c r="BK1895" s="252"/>
      <c r="BL1895" s="252"/>
      <c r="BM1895" s="252"/>
    </row>
    <row r="1896" spans="1:65" s="209" customFormat="1" ht="34.5" customHeight="1">
      <c r="A1896" s="420">
        <v>1893</v>
      </c>
      <c r="B1896" s="419" t="s">
        <v>1610</v>
      </c>
      <c r="C1896" s="419" t="s">
        <v>634</v>
      </c>
      <c r="D1896" s="419" t="s">
        <v>526</v>
      </c>
      <c r="E1896" s="505" t="s">
        <v>9660</v>
      </c>
      <c r="F1896" s="507"/>
      <c r="G1896" s="507"/>
      <c r="H1896" s="507"/>
      <c r="I1896" s="507"/>
      <c r="J1896" s="507"/>
      <c r="K1896" s="506"/>
      <c r="L1896" s="419">
        <v>739.9</v>
      </c>
      <c r="M1896" s="420"/>
      <c r="N1896" s="206"/>
      <c r="O1896" s="206"/>
      <c r="P1896" s="371"/>
      <c r="Q1896" s="371"/>
      <c r="R1896" s="206"/>
      <c r="S1896" s="206"/>
      <c r="T1896" s="371"/>
      <c r="U1896" s="206"/>
      <c r="V1896" s="211" t="s">
        <v>4121</v>
      </c>
      <c r="W1896" s="214" t="s">
        <v>522</v>
      </c>
      <c r="X1896" s="371">
        <v>10849000</v>
      </c>
      <c r="Y1896" s="371"/>
      <c r="Z1896" s="371">
        <f>X1896-AA1896</f>
        <v>6739910.04</v>
      </c>
      <c r="AA1896" s="371">
        <v>4109089.96</v>
      </c>
      <c r="AB1896" s="419" t="s">
        <v>2077</v>
      </c>
      <c r="AC1896" s="215">
        <v>41774</v>
      </c>
      <c r="AD1896" s="419" t="str">
        <f>'РАЗДЕЛ 3'!$C$34</f>
        <v>Молодежный центр</v>
      </c>
      <c r="AE1896" s="417" t="s">
        <v>4434</v>
      </c>
      <c r="AF1896" s="420" t="s">
        <v>4121</v>
      </c>
      <c r="AG1896" s="216"/>
      <c r="AH1896" s="421"/>
      <c r="AI1896" s="217"/>
      <c r="BA1896" s="209" t="s">
        <v>9014</v>
      </c>
      <c r="BC1896" s="252"/>
      <c r="BD1896" s="252"/>
      <c r="BE1896" s="252"/>
      <c r="BF1896" s="252"/>
      <c r="BG1896" s="252"/>
      <c r="BH1896" s="252"/>
      <c r="BI1896" s="252"/>
      <c r="BJ1896" s="252"/>
      <c r="BK1896" s="252"/>
      <c r="BL1896" s="252"/>
      <c r="BM1896" s="252"/>
    </row>
    <row r="1897" spans="1:65" s="420" customFormat="1" ht="33.75">
      <c r="A1897" s="420">
        <v>1894</v>
      </c>
      <c r="B1897" s="420" t="s">
        <v>5919</v>
      </c>
      <c r="C1897" s="420" t="s">
        <v>8893</v>
      </c>
      <c r="D1897" s="210" t="s">
        <v>4121</v>
      </c>
      <c r="E1897" s="497" t="s">
        <v>5300</v>
      </c>
      <c r="F1897" s="497"/>
      <c r="G1897" s="497"/>
      <c r="H1897" s="497"/>
      <c r="I1897" s="497"/>
      <c r="J1897" s="497"/>
      <c r="K1897" s="497"/>
      <c r="L1897" s="417" t="s">
        <v>4121</v>
      </c>
      <c r="N1897" s="206"/>
      <c r="O1897" s="206"/>
      <c r="P1897" s="371"/>
      <c r="Q1897" s="371"/>
      <c r="R1897" s="206"/>
      <c r="S1897" s="206"/>
      <c r="T1897" s="371"/>
      <c r="U1897" s="206"/>
      <c r="V1897" s="202">
        <v>65</v>
      </c>
      <c r="W1897" s="214">
        <v>42731</v>
      </c>
      <c r="X1897" s="371">
        <v>10214.06</v>
      </c>
      <c r="Y1897" s="371"/>
      <c r="Z1897" s="371">
        <v>10214.06</v>
      </c>
      <c r="AA1897" s="371">
        <v>0</v>
      </c>
      <c r="AB1897" s="419" t="s">
        <v>860</v>
      </c>
      <c r="AC1897" s="215">
        <v>41982</v>
      </c>
      <c r="AD1897" s="419" t="str">
        <f>'РАЗДЕЛ 3'!$C$34</f>
        <v>Молодежный центр</v>
      </c>
      <c r="AE1897" s="417" t="s">
        <v>4434</v>
      </c>
      <c r="AF1897" s="420" t="s">
        <v>4121</v>
      </c>
      <c r="AG1897" s="217"/>
      <c r="AH1897" s="421"/>
      <c r="AI1897" s="217"/>
      <c r="BA1897" s="420" t="s">
        <v>9488</v>
      </c>
      <c r="BB1897" s="248"/>
      <c r="BC1897" s="252"/>
      <c r="BD1897" s="252"/>
      <c r="BE1897" s="252"/>
      <c r="BF1897" s="252"/>
      <c r="BG1897" s="252"/>
      <c r="BH1897" s="252"/>
      <c r="BI1897" s="252"/>
      <c r="BJ1897" s="252"/>
      <c r="BK1897" s="252"/>
      <c r="BL1897" s="252"/>
      <c r="BM1897" s="252"/>
    </row>
    <row r="1898" spans="1:65" s="252" customFormat="1" ht="51.75" customHeight="1">
      <c r="A1898" s="420">
        <v>1895</v>
      </c>
      <c r="B1898" s="420" t="s">
        <v>8400</v>
      </c>
      <c r="C1898" s="420" t="s">
        <v>2613</v>
      </c>
      <c r="D1898" s="210" t="s">
        <v>4121</v>
      </c>
      <c r="E1898" s="514" t="s">
        <v>11478</v>
      </c>
      <c r="F1898" s="515"/>
      <c r="G1898" s="515"/>
      <c r="H1898" s="515"/>
      <c r="I1898" s="515"/>
      <c r="J1898" s="515"/>
      <c r="K1898" s="516"/>
      <c r="L1898" s="417">
        <v>42.2</v>
      </c>
      <c r="M1898" s="420"/>
      <c r="N1898" s="206"/>
      <c r="O1898" s="206"/>
      <c r="P1898" s="371"/>
      <c r="Q1898" s="371"/>
      <c r="R1898" s="206"/>
      <c r="S1898" s="206"/>
      <c r="T1898" s="371"/>
      <c r="U1898" s="206"/>
      <c r="V1898" s="202" t="s">
        <v>4121</v>
      </c>
      <c r="W1898" s="214">
        <v>46015</v>
      </c>
      <c r="X1898" s="371">
        <v>98784.8</v>
      </c>
      <c r="Y1898" s="371"/>
      <c r="Z1898" s="371">
        <v>98784.8</v>
      </c>
      <c r="AA1898" s="371">
        <v>0</v>
      </c>
      <c r="AB1898" s="505" t="s">
        <v>11479</v>
      </c>
      <c r="AC1898" s="506"/>
      <c r="AD1898" s="419" t="str">
        <f>'РАЗДЕЛ 3'!$C$34</f>
        <v>Молодежный центр</v>
      </c>
      <c r="AE1898" s="417" t="s">
        <v>4434</v>
      </c>
      <c r="AF1898" s="420" t="s">
        <v>4121</v>
      </c>
      <c r="AG1898" s="216"/>
      <c r="AH1898" s="421"/>
      <c r="AI1898" s="217"/>
      <c r="BA1898" s="252" t="s">
        <v>11480</v>
      </c>
    </row>
    <row r="1899" spans="1:65" s="209" customFormat="1" ht="45">
      <c r="A1899" s="420">
        <v>1896</v>
      </c>
      <c r="B1899" s="419" t="s">
        <v>1903</v>
      </c>
      <c r="C1899" s="419" t="s">
        <v>634</v>
      </c>
      <c r="D1899" s="419" t="s">
        <v>316</v>
      </c>
      <c r="E1899" s="419" t="s">
        <v>3380</v>
      </c>
      <c r="F1899" s="419">
        <v>20</v>
      </c>
      <c r="G1899" s="420" t="s">
        <v>4121</v>
      </c>
      <c r="H1899" s="420" t="s">
        <v>4121</v>
      </c>
      <c r="I1899" s="420" t="s">
        <v>4121</v>
      </c>
      <c r="J1899" s="420" t="s">
        <v>4121</v>
      </c>
      <c r="K1899" s="420" t="s">
        <v>4121</v>
      </c>
      <c r="L1899" s="419">
        <v>50</v>
      </c>
      <c r="M1899" s="420"/>
      <c r="N1899" s="206"/>
      <c r="O1899" s="206"/>
      <c r="P1899" s="371"/>
      <c r="Q1899" s="371"/>
      <c r="R1899" s="206"/>
      <c r="S1899" s="206"/>
      <c r="T1899" s="371"/>
      <c r="U1899" s="206"/>
      <c r="V1899" s="211" t="s">
        <v>4121</v>
      </c>
      <c r="W1899" s="214" t="s">
        <v>4392</v>
      </c>
      <c r="X1899" s="371">
        <v>4011</v>
      </c>
      <c r="Y1899" s="371"/>
      <c r="Z1899" s="371">
        <v>4011</v>
      </c>
      <c r="AA1899" s="371">
        <v>0</v>
      </c>
      <c r="AB1899" s="419" t="s">
        <v>317</v>
      </c>
      <c r="AC1899" s="215" t="s">
        <v>318</v>
      </c>
      <c r="AD1899" s="419" t="str">
        <f>'РАЗДЕЛ 3'!$C$67</f>
        <v>МКУ «Специализированная служба по вопросам  похоронного дела»</v>
      </c>
      <c r="AE1899" s="417" t="s">
        <v>4434</v>
      </c>
      <c r="AF1899" s="420" t="s">
        <v>4121</v>
      </c>
      <c r="AG1899" s="216">
        <v>4</v>
      </c>
      <c r="AH1899" s="421">
        <f>AG1899-AI1899</f>
        <v>4</v>
      </c>
      <c r="AI1899" s="217">
        <v>0</v>
      </c>
      <c r="BA1899" s="209" t="s">
        <v>9294</v>
      </c>
      <c r="BC1899" s="252"/>
      <c r="BD1899" s="252"/>
      <c r="BE1899" s="252"/>
      <c r="BF1899" s="252"/>
      <c r="BG1899" s="252"/>
      <c r="BH1899" s="252"/>
      <c r="BI1899" s="252"/>
      <c r="BJ1899" s="252"/>
      <c r="BK1899" s="252"/>
      <c r="BL1899" s="252"/>
      <c r="BM1899" s="252"/>
    </row>
    <row r="1900" spans="1:65" s="209" customFormat="1" ht="45">
      <c r="A1900" s="420">
        <v>1897</v>
      </c>
      <c r="B1900" s="419" t="s">
        <v>319</v>
      </c>
      <c r="C1900" s="419" t="s">
        <v>634</v>
      </c>
      <c r="D1900" s="419" t="s">
        <v>320</v>
      </c>
      <c r="E1900" s="419" t="s">
        <v>3380</v>
      </c>
      <c r="F1900" s="419">
        <v>20</v>
      </c>
      <c r="G1900" s="420" t="s">
        <v>4121</v>
      </c>
      <c r="H1900" s="420" t="s">
        <v>4121</v>
      </c>
      <c r="I1900" s="420" t="s">
        <v>4121</v>
      </c>
      <c r="J1900" s="420" t="s">
        <v>4121</v>
      </c>
      <c r="K1900" s="420" t="s">
        <v>4121</v>
      </c>
      <c r="L1900" s="419">
        <v>104.4</v>
      </c>
      <c r="M1900" s="420"/>
      <c r="N1900" s="206"/>
      <c r="O1900" s="206"/>
      <c r="P1900" s="371"/>
      <c r="Q1900" s="371"/>
      <c r="R1900" s="206"/>
      <c r="S1900" s="206"/>
      <c r="T1900" s="371"/>
      <c r="U1900" s="206"/>
      <c r="V1900" s="211" t="s">
        <v>4121</v>
      </c>
      <c r="W1900" s="214" t="s">
        <v>4392</v>
      </c>
      <c r="X1900" s="371">
        <v>393153</v>
      </c>
      <c r="Y1900" s="371"/>
      <c r="Z1900" s="371">
        <f>X1900-AA1900</f>
        <v>393153</v>
      </c>
      <c r="AA1900" s="371">
        <v>0</v>
      </c>
      <c r="AB1900" s="419" t="s">
        <v>317</v>
      </c>
      <c r="AC1900" s="215" t="s">
        <v>318</v>
      </c>
      <c r="AD1900" s="419" t="str">
        <f>'РАЗДЕЛ 3'!$C$67</f>
        <v>МКУ «Специализированная служба по вопросам  похоронного дела»</v>
      </c>
      <c r="AE1900" s="417" t="s">
        <v>4434</v>
      </c>
      <c r="AF1900" s="420" t="s">
        <v>4121</v>
      </c>
      <c r="AG1900" s="216">
        <v>393.2</v>
      </c>
      <c r="AH1900" s="421">
        <f>AG1900-AI1900</f>
        <v>374.3</v>
      </c>
      <c r="AI1900" s="217">
        <v>18.899999999999999</v>
      </c>
      <c r="BA1900" s="209" t="s">
        <v>9012</v>
      </c>
      <c r="BC1900" s="252"/>
      <c r="BD1900" s="252"/>
      <c r="BE1900" s="252"/>
      <c r="BF1900" s="252"/>
      <c r="BG1900" s="252"/>
      <c r="BH1900" s="252"/>
      <c r="BI1900" s="252"/>
      <c r="BJ1900" s="252"/>
      <c r="BK1900" s="252"/>
      <c r="BL1900" s="252"/>
      <c r="BM1900" s="252"/>
    </row>
    <row r="1901" spans="1:65" s="420" customFormat="1" ht="45">
      <c r="A1901" s="420">
        <v>1898</v>
      </c>
      <c r="B1901" s="420" t="s">
        <v>5919</v>
      </c>
      <c r="C1901" s="420" t="s">
        <v>8893</v>
      </c>
      <c r="D1901" s="210" t="s">
        <v>4054</v>
      </c>
      <c r="E1901" s="504" t="s">
        <v>891</v>
      </c>
      <c r="F1901" s="504"/>
      <c r="G1901" s="504"/>
      <c r="H1901" s="504"/>
      <c r="I1901" s="504"/>
      <c r="J1901" s="504"/>
      <c r="K1901" s="504"/>
      <c r="L1901" s="417" t="s">
        <v>4121</v>
      </c>
      <c r="N1901" s="206"/>
      <c r="O1901" s="206"/>
      <c r="P1901" s="371"/>
      <c r="Q1901" s="371"/>
      <c r="R1901" s="206"/>
      <c r="S1901" s="206"/>
      <c r="T1901" s="371"/>
      <c r="U1901" s="206"/>
      <c r="V1901" s="202">
        <v>10</v>
      </c>
      <c r="W1901" s="235">
        <v>41941</v>
      </c>
      <c r="X1901" s="371">
        <v>16765.63</v>
      </c>
      <c r="Y1901" s="371"/>
      <c r="Z1901" s="371">
        <v>16765.63</v>
      </c>
      <c r="AA1901" s="371">
        <v>0</v>
      </c>
      <c r="AB1901" s="419" t="s">
        <v>860</v>
      </c>
      <c r="AC1901" s="215">
        <v>41982</v>
      </c>
      <c r="AD1901" s="419" t="str">
        <f>'РАЗДЕЛ 3'!$C$67</f>
        <v>МКУ «Специализированная служба по вопросам  похоронного дела»</v>
      </c>
      <c r="AE1901" s="417" t="s">
        <v>4434</v>
      </c>
      <c r="AF1901" s="420" t="s">
        <v>4121</v>
      </c>
      <c r="AG1901" s="217"/>
      <c r="AH1901" s="421"/>
      <c r="AI1901" s="217"/>
      <c r="BB1901" s="248"/>
      <c r="BC1901" s="252"/>
      <c r="BD1901" s="252"/>
      <c r="BE1901" s="252"/>
      <c r="BF1901" s="252"/>
      <c r="BG1901" s="252"/>
      <c r="BH1901" s="252"/>
      <c r="BI1901" s="252"/>
      <c r="BJ1901" s="252"/>
      <c r="BK1901" s="252"/>
      <c r="BL1901" s="252"/>
      <c r="BM1901" s="252"/>
    </row>
    <row r="1902" spans="1:65" s="209" customFormat="1" ht="22.5">
      <c r="A1902" s="420">
        <v>1899</v>
      </c>
      <c r="B1902" s="419" t="s">
        <v>321</v>
      </c>
      <c r="C1902" s="419" t="s">
        <v>634</v>
      </c>
      <c r="D1902" s="419" t="s">
        <v>322</v>
      </c>
      <c r="E1902" s="419" t="s">
        <v>2892</v>
      </c>
      <c r="F1902" s="419">
        <v>20</v>
      </c>
      <c r="G1902" s="419" t="s">
        <v>1459</v>
      </c>
      <c r="H1902" s="420"/>
      <c r="I1902" s="420"/>
      <c r="J1902" s="420" t="s">
        <v>4121</v>
      </c>
      <c r="K1902" s="420" t="s">
        <v>4121</v>
      </c>
      <c r="L1902" s="419">
        <v>8591.7999999999993</v>
      </c>
      <c r="M1902" s="420"/>
      <c r="N1902" s="206"/>
      <c r="O1902" s="206"/>
      <c r="P1902" s="371"/>
      <c r="Q1902" s="371"/>
      <c r="R1902" s="206"/>
      <c r="S1902" s="206"/>
      <c r="T1902" s="371"/>
      <c r="U1902" s="206"/>
      <c r="V1902" s="211" t="s">
        <v>4121</v>
      </c>
      <c r="W1902" s="214" t="s">
        <v>323</v>
      </c>
      <c r="X1902" s="371">
        <v>93388825.790000007</v>
      </c>
      <c r="Y1902" s="371"/>
      <c r="Z1902" s="371">
        <f>X1902-AA1902</f>
        <v>38505875.460000008</v>
      </c>
      <c r="AA1902" s="371">
        <v>54882950.329999998</v>
      </c>
      <c r="AB1902" s="419" t="s">
        <v>324</v>
      </c>
      <c r="AC1902" s="215" t="s">
        <v>325</v>
      </c>
      <c r="AD1902" s="419" t="str">
        <f>'РАЗДЕЛ 3'!C72</f>
        <v>МУ ЦЭО - ОМС</v>
      </c>
      <c r="AE1902" s="417" t="s">
        <v>4434</v>
      </c>
      <c r="AF1902" s="420" t="s">
        <v>4121</v>
      </c>
      <c r="AG1902" s="216">
        <v>86052.87</v>
      </c>
      <c r="AH1902" s="421">
        <f>AG1902-AI1902</f>
        <v>34978.17</v>
      </c>
      <c r="AI1902" s="217">
        <v>51074.7</v>
      </c>
      <c r="BC1902" s="252"/>
      <c r="BD1902" s="252"/>
      <c r="BE1902" s="252"/>
      <c r="BF1902" s="252"/>
      <c r="BG1902" s="252"/>
      <c r="BH1902" s="252"/>
      <c r="BI1902" s="252"/>
      <c r="BJ1902" s="252"/>
      <c r="BK1902" s="252"/>
      <c r="BL1902" s="252"/>
      <c r="BM1902" s="252"/>
    </row>
    <row r="1903" spans="1:65" s="209" customFormat="1" ht="22.5">
      <c r="A1903" s="420">
        <v>1900</v>
      </c>
      <c r="B1903" s="417" t="s">
        <v>4125</v>
      </c>
      <c r="C1903" s="417" t="s">
        <v>8893</v>
      </c>
      <c r="D1903" s="423" t="s">
        <v>5515</v>
      </c>
      <c r="E1903" s="504" t="s">
        <v>1318</v>
      </c>
      <c r="F1903" s="504"/>
      <c r="G1903" s="504"/>
      <c r="H1903" s="504"/>
      <c r="I1903" s="504"/>
      <c r="J1903" s="504"/>
      <c r="K1903" s="504"/>
      <c r="L1903" s="417" t="s">
        <v>4121</v>
      </c>
      <c r="M1903" s="420"/>
      <c r="N1903" s="205"/>
      <c r="O1903" s="205"/>
      <c r="P1903" s="420"/>
      <c r="Q1903" s="420"/>
      <c r="R1903" s="205"/>
      <c r="S1903" s="205"/>
      <c r="T1903" s="420"/>
      <c r="U1903" s="205"/>
      <c r="V1903" s="202">
        <v>72</v>
      </c>
      <c r="W1903" s="203">
        <v>41115</v>
      </c>
      <c r="X1903" s="421">
        <v>655454.29</v>
      </c>
      <c r="Y1903" s="206"/>
      <c r="Z1903" s="371">
        <v>655454.29</v>
      </c>
      <c r="AA1903" s="371">
        <f>X1903-Z1903</f>
        <v>0</v>
      </c>
      <c r="AB1903" s="504" t="s">
        <v>2738</v>
      </c>
      <c r="AC1903" s="504"/>
      <c r="AD1903" s="419" t="str">
        <f>'РАЗДЕЛ 3'!C72</f>
        <v>МУ ЦЭО - ОМС</v>
      </c>
      <c r="AE1903" s="417" t="s">
        <v>4434</v>
      </c>
      <c r="AF1903" s="420" t="s">
        <v>4121</v>
      </c>
      <c r="AG1903" s="207"/>
      <c r="AH1903" s="208"/>
      <c r="AI1903" s="207"/>
      <c r="BC1903" s="252"/>
      <c r="BD1903" s="252"/>
      <c r="BE1903" s="252"/>
      <c r="BF1903" s="252"/>
      <c r="BG1903" s="252"/>
      <c r="BH1903" s="252"/>
      <c r="BI1903" s="252"/>
      <c r="BJ1903" s="252"/>
      <c r="BK1903" s="252"/>
      <c r="BL1903" s="252"/>
      <c r="BM1903" s="252"/>
    </row>
    <row r="1904" spans="1:65" s="420" customFormat="1" ht="33.75">
      <c r="A1904" s="420">
        <v>1901</v>
      </c>
      <c r="B1904" s="420" t="s">
        <v>5919</v>
      </c>
      <c r="C1904" s="420" t="s">
        <v>8893</v>
      </c>
      <c r="D1904" s="210" t="s">
        <v>5885</v>
      </c>
      <c r="E1904" s="497" t="s">
        <v>890</v>
      </c>
      <c r="F1904" s="497"/>
      <c r="G1904" s="497"/>
      <c r="H1904" s="497"/>
      <c r="I1904" s="497"/>
      <c r="J1904" s="497"/>
      <c r="K1904" s="497"/>
      <c r="L1904" s="417" t="s">
        <v>4121</v>
      </c>
      <c r="N1904" s="206"/>
      <c r="O1904" s="206"/>
      <c r="P1904" s="371"/>
      <c r="Q1904" s="371"/>
      <c r="R1904" s="206"/>
      <c r="S1904" s="206"/>
      <c r="T1904" s="371"/>
      <c r="U1904" s="206"/>
      <c r="V1904" s="202">
        <v>38</v>
      </c>
      <c r="W1904" s="235">
        <v>41953</v>
      </c>
      <c r="X1904" s="421">
        <v>6775.88</v>
      </c>
      <c r="Y1904" s="206"/>
      <c r="Z1904" s="371">
        <v>6775.88</v>
      </c>
      <c r="AA1904" s="371">
        <f>X1904-Z1904</f>
        <v>0</v>
      </c>
      <c r="AB1904" s="419" t="s">
        <v>860</v>
      </c>
      <c r="AC1904" s="215">
        <v>41982</v>
      </c>
      <c r="AD1904" s="419" t="str">
        <f>'РАЗДЕЛ 3'!C72</f>
        <v>МУ ЦЭО - ОМС</v>
      </c>
      <c r="AE1904" s="417" t="s">
        <v>4434</v>
      </c>
      <c r="AF1904" s="420" t="s">
        <v>4121</v>
      </c>
      <c r="AG1904" s="217">
        <v>6.78</v>
      </c>
      <c r="AH1904" s="421">
        <v>6.78</v>
      </c>
      <c r="AI1904" s="217">
        <f>AG1904-AH1904</f>
        <v>0</v>
      </c>
      <c r="BB1904" s="248"/>
      <c r="BC1904" s="252"/>
      <c r="BD1904" s="252"/>
      <c r="BE1904" s="252"/>
      <c r="BF1904" s="252"/>
      <c r="BG1904" s="252"/>
      <c r="BH1904" s="252"/>
      <c r="BI1904" s="252"/>
      <c r="BJ1904" s="252"/>
      <c r="BK1904" s="252"/>
      <c r="BL1904" s="252"/>
      <c r="BM1904" s="252"/>
    </row>
    <row r="1905" spans="1:65" s="209" customFormat="1" ht="45">
      <c r="A1905" s="420">
        <v>1902</v>
      </c>
      <c r="B1905" s="419" t="s">
        <v>329</v>
      </c>
      <c r="C1905" s="419" t="s">
        <v>634</v>
      </c>
      <c r="D1905" s="419" t="s">
        <v>330</v>
      </c>
      <c r="E1905" s="419" t="s">
        <v>1466</v>
      </c>
      <c r="F1905" s="419">
        <v>6</v>
      </c>
      <c r="G1905" s="420" t="s">
        <v>4121</v>
      </c>
      <c r="H1905" s="420"/>
      <c r="I1905" s="420"/>
      <c r="J1905" s="420" t="s">
        <v>4121</v>
      </c>
      <c r="K1905" s="420" t="s">
        <v>4121</v>
      </c>
      <c r="L1905" s="419">
        <v>2133.6</v>
      </c>
      <c r="M1905" s="420"/>
      <c r="N1905" s="206"/>
      <c r="O1905" s="206"/>
      <c r="P1905" s="371"/>
      <c r="Q1905" s="371"/>
      <c r="R1905" s="206"/>
      <c r="S1905" s="206"/>
      <c r="T1905" s="371"/>
      <c r="U1905" s="206"/>
      <c r="V1905" s="211" t="s">
        <v>4121</v>
      </c>
      <c r="W1905" s="214" t="s">
        <v>331</v>
      </c>
      <c r="X1905" s="371">
        <v>7226443</v>
      </c>
      <c r="Y1905" s="371"/>
      <c r="Z1905" s="371">
        <f>X1905-AA1905</f>
        <v>5479572.4000000004</v>
      </c>
      <c r="AA1905" s="371">
        <v>1746870.6</v>
      </c>
      <c r="AB1905" s="419" t="s">
        <v>332</v>
      </c>
      <c r="AC1905" s="215" t="s">
        <v>333</v>
      </c>
      <c r="AD1905" s="419" t="str">
        <f>'РАЗДЕЛ 3'!C60</f>
        <v>МБОУ ДПО МЦ</v>
      </c>
      <c r="AE1905" s="417" t="s">
        <v>4434</v>
      </c>
      <c r="AF1905" s="420" t="s">
        <v>4121</v>
      </c>
      <c r="AG1905" s="216">
        <v>7226.4</v>
      </c>
      <c r="AH1905" s="421">
        <f>AG1905-AI1905</f>
        <v>5194.2999999999993</v>
      </c>
      <c r="AI1905" s="217">
        <v>2032.1</v>
      </c>
      <c r="BC1905" s="252"/>
      <c r="BD1905" s="252"/>
      <c r="BE1905" s="252"/>
      <c r="BF1905" s="252"/>
      <c r="BG1905" s="252"/>
      <c r="BH1905" s="252"/>
      <c r="BI1905" s="252"/>
      <c r="BJ1905" s="252"/>
      <c r="BK1905" s="252"/>
      <c r="BL1905" s="252"/>
      <c r="BM1905" s="252"/>
    </row>
    <row r="1906" spans="1:65" s="209" customFormat="1" ht="22.5">
      <c r="A1906" s="420">
        <v>1903</v>
      </c>
      <c r="B1906" s="417" t="s">
        <v>4125</v>
      </c>
      <c r="C1906" s="417" t="s">
        <v>8893</v>
      </c>
      <c r="D1906" s="423" t="s">
        <v>5487</v>
      </c>
      <c r="E1906" s="504" t="s">
        <v>2320</v>
      </c>
      <c r="F1906" s="504"/>
      <c r="G1906" s="504"/>
      <c r="H1906" s="504"/>
      <c r="I1906" s="504"/>
      <c r="J1906" s="504"/>
      <c r="K1906" s="504"/>
      <c r="L1906" s="417" t="s">
        <v>4121</v>
      </c>
      <c r="M1906" s="420"/>
      <c r="N1906" s="205"/>
      <c r="O1906" s="205"/>
      <c r="P1906" s="420"/>
      <c r="Q1906" s="420"/>
      <c r="R1906" s="205"/>
      <c r="S1906" s="205"/>
      <c r="T1906" s="420"/>
      <c r="U1906" s="205"/>
      <c r="V1906" s="202">
        <v>10</v>
      </c>
      <c r="W1906" s="203">
        <v>41114</v>
      </c>
      <c r="X1906" s="421">
        <v>26377.48</v>
      </c>
      <c r="Y1906" s="206"/>
      <c r="Z1906" s="371">
        <v>26377.48</v>
      </c>
      <c r="AA1906" s="371">
        <f>X1906-Z1906</f>
        <v>0</v>
      </c>
      <c r="AB1906" s="504" t="s">
        <v>2738</v>
      </c>
      <c r="AC1906" s="504"/>
      <c r="AD1906" s="419" t="str">
        <f>'РАЗДЕЛ 3'!$C$60</f>
        <v>МБОУ ДПО МЦ</v>
      </c>
      <c r="AE1906" s="417" t="s">
        <v>4434</v>
      </c>
      <c r="AF1906" s="420" t="s">
        <v>4121</v>
      </c>
      <c r="AG1906" s="207"/>
      <c r="AH1906" s="208"/>
      <c r="AI1906" s="207"/>
      <c r="BC1906" s="252"/>
      <c r="BD1906" s="252"/>
      <c r="BE1906" s="252"/>
      <c r="BF1906" s="252"/>
      <c r="BG1906" s="252"/>
      <c r="BH1906" s="252"/>
      <c r="BI1906" s="252"/>
      <c r="BJ1906" s="252"/>
      <c r="BK1906" s="252"/>
      <c r="BL1906" s="252"/>
      <c r="BM1906" s="252"/>
    </row>
    <row r="1907" spans="1:65" s="420" customFormat="1" ht="33.75">
      <c r="A1907" s="420">
        <v>1904</v>
      </c>
      <c r="B1907" s="420" t="s">
        <v>5919</v>
      </c>
      <c r="C1907" s="420" t="s">
        <v>8893</v>
      </c>
      <c r="D1907" s="210" t="s">
        <v>4080</v>
      </c>
      <c r="E1907" s="497" t="s">
        <v>4530</v>
      </c>
      <c r="F1907" s="497"/>
      <c r="G1907" s="497"/>
      <c r="H1907" s="497"/>
      <c r="I1907" s="497"/>
      <c r="J1907" s="497"/>
      <c r="K1907" s="497"/>
      <c r="L1907" s="417" t="s">
        <v>4121</v>
      </c>
      <c r="N1907" s="206"/>
      <c r="O1907" s="206"/>
      <c r="P1907" s="371"/>
      <c r="Q1907" s="371"/>
      <c r="R1907" s="206"/>
      <c r="S1907" s="206"/>
      <c r="T1907" s="371"/>
      <c r="U1907" s="206"/>
      <c r="V1907" s="202">
        <v>108</v>
      </c>
      <c r="W1907" s="235">
        <v>41963</v>
      </c>
      <c r="X1907" s="371">
        <v>19616.48</v>
      </c>
      <c r="Y1907" s="371"/>
      <c r="Z1907" s="371">
        <v>19616.48</v>
      </c>
      <c r="AA1907" s="371">
        <v>0</v>
      </c>
      <c r="AB1907" s="419" t="s">
        <v>860</v>
      </c>
      <c r="AC1907" s="215">
        <v>41982</v>
      </c>
      <c r="AD1907" s="419" t="str">
        <f>'РАЗДЕЛ 3'!$C$60</f>
        <v>МБОУ ДПО МЦ</v>
      </c>
      <c r="AE1907" s="417" t="s">
        <v>4434</v>
      </c>
      <c r="AF1907" s="420" t="s">
        <v>4121</v>
      </c>
      <c r="AG1907" s="217"/>
      <c r="AH1907" s="421"/>
      <c r="AI1907" s="217"/>
      <c r="BB1907" s="248"/>
      <c r="BC1907" s="252"/>
      <c r="BD1907" s="252"/>
      <c r="BE1907" s="252"/>
      <c r="BF1907" s="252"/>
      <c r="BG1907" s="252"/>
      <c r="BH1907" s="252"/>
      <c r="BI1907" s="252"/>
      <c r="BJ1907" s="252"/>
      <c r="BK1907" s="252"/>
      <c r="BL1907" s="252"/>
      <c r="BM1907" s="252"/>
    </row>
    <row r="1908" spans="1:65" s="209" customFormat="1" ht="45">
      <c r="A1908" s="420">
        <v>1905</v>
      </c>
      <c r="B1908" s="419" t="s">
        <v>3452</v>
      </c>
      <c r="C1908" s="419" t="s">
        <v>634</v>
      </c>
      <c r="D1908" s="419" t="s">
        <v>338</v>
      </c>
      <c r="E1908" s="419" t="s">
        <v>1466</v>
      </c>
      <c r="F1908" s="419">
        <v>6</v>
      </c>
      <c r="G1908" s="419" t="s">
        <v>1459</v>
      </c>
      <c r="H1908" s="420"/>
      <c r="I1908" s="420"/>
      <c r="J1908" s="420" t="s">
        <v>4121</v>
      </c>
      <c r="K1908" s="420" t="s">
        <v>4121</v>
      </c>
      <c r="L1908" s="419">
        <v>222</v>
      </c>
      <c r="M1908" s="420"/>
      <c r="N1908" s="206"/>
      <c r="O1908" s="206"/>
      <c r="P1908" s="371"/>
      <c r="Q1908" s="371"/>
      <c r="R1908" s="206"/>
      <c r="S1908" s="206"/>
      <c r="T1908" s="371"/>
      <c r="U1908" s="206"/>
      <c r="V1908" s="211" t="s">
        <v>4121</v>
      </c>
      <c r="W1908" s="214" t="s">
        <v>339</v>
      </c>
      <c r="X1908" s="371">
        <v>242846</v>
      </c>
      <c r="Y1908" s="371"/>
      <c r="Z1908" s="371">
        <f t="shared" ref="Z1908:Z1916" si="77">X1908-AA1908</f>
        <v>242846</v>
      </c>
      <c r="AA1908" s="371">
        <v>0</v>
      </c>
      <c r="AB1908" s="419" t="s">
        <v>340</v>
      </c>
      <c r="AC1908" s="215" t="s">
        <v>341</v>
      </c>
      <c r="AD1908" s="419" t="str">
        <f>'РАЗДЕЛ 3'!$C$30</f>
        <v xml:space="preserve">МБУ ДО "Станция юных натуралистов" </v>
      </c>
      <c r="AE1908" s="417" t="s">
        <v>4434</v>
      </c>
      <c r="AF1908" s="420" t="s">
        <v>4121</v>
      </c>
      <c r="AG1908" s="216">
        <v>243</v>
      </c>
      <c r="AH1908" s="421">
        <f t="shared" ref="AH1908:AH1928" si="78">AG1908-AI1908</f>
        <v>243</v>
      </c>
      <c r="AI1908" s="217">
        <v>0</v>
      </c>
      <c r="BC1908" s="252"/>
      <c r="BD1908" s="252"/>
      <c r="BE1908" s="252"/>
      <c r="BF1908" s="252"/>
      <c r="BG1908" s="252"/>
      <c r="BH1908" s="252"/>
      <c r="BI1908" s="252"/>
      <c r="BJ1908" s="252"/>
      <c r="BK1908" s="252"/>
      <c r="BL1908" s="252"/>
      <c r="BM1908" s="252"/>
    </row>
    <row r="1909" spans="1:65" s="209" customFormat="1" ht="45">
      <c r="A1909" s="420">
        <v>1906</v>
      </c>
      <c r="B1909" s="419" t="s">
        <v>342</v>
      </c>
      <c r="C1909" s="419" t="s">
        <v>634</v>
      </c>
      <c r="D1909" s="419" t="s">
        <v>343</v>
      </c>
      <c r="E1909" s="419" t="s">
        <v>1466</v>
      </c>
      <c r="F1909" s="419">
        <v>6</v>
      </c>
      <c r="G1909" s="419" t="s">
        <v>1459</v>
      </c>
      <c r="H1909" s="420"/>
      <c r="I1909" s="420"/>
      <c r="J1909" s="420" t="s">
        <v>4121</v>
      </c>
      <c r="K1909" s="420" t="s">
        <v>4121</v>
      </c>
      <c r="L1909" s="419">
        <v>166.7</v>
      </c>
      <c r="M1909" s="420"/>
      <c r="N1909" s="206"/>
      <c r="O1909" s="206"/>
      <c r="P1909" s="371"/>
      <c r="Q1909" s="371"/>
      <c r="R1909" s="206"/>
      <c r="S1909" s="206"/>
      <c r="T1909" s="371"/>
      <c r="U1909" s="206"/>
      <c r="V1909" s="211" t="s">
        <v>4121</v>
      </c>
      <c r="W1909" s="214" t="s">
        <v>344</v>
      </c>
      <c r="X1909" s="371">
        <v>820590</v>
      </c>
      <c r="Y1909" s="371"/>
      <c r="Z1909" s="371">
        <f t="shared" si="77"/>
        <v>759247.55</v>
      </c>
      <c r="AA1909" s="371">
        <v>61342.45</v>
      </c>
      <c r="AB1909" s="419" t="s">
        <v>340</v>
      </c>
      <c r="AC1909" s="215" t="s">
        <v>341</v>
      </c>
      <c r="AD1909" s="419" t="str">
        <f>'РАЗДЕЛ 3'!$C$30</f>
        <v xml:space="preserve">МБУ ДО "Станция юных натуралистов" </v>
      </c>
      <c r="AE1909" s="417" t="s">
        <v>4434</v>
      </c>
      <c r="AF1909" s="420" t="s">
        <v>4121</v>
      </c>
      <c r="AG1909" s="216">
        <v>820.5</v>
      </c>
      <c r="AH1909" s="421">
        <f t="shared" si="78"/>
        <v>719.1</v>
      </c>
      <c r="AI1909" s="217">
        <v>101.4</v>
      </c>
      <c r="BC1909" s="252"/>
      <c r="BD1909" s="252"/>
      <c r="BE1909" s="252"/>
      <c r="BF1909" s="252"/>
      <c r="BG1909" s="252"/>
      <c r="BH1909" s="252"/>
      <c r="BI1909" s="252"/>
      <c r="BJ1909" s="252"/>
      <c r="BK1909" s="252"/>
      <c r="BL1909" s="252"/>
      <c r="BM1909" s="252"/>
    </row>
    <row r="1910" spans="1:65" s="209" customFormat="1" ht="45">
      <c r="A1910" s="420">
        <v>1907</v>
      </c>
      <c r="B1910" s="419" t="s">
        <v>1903</v>
      </c>
      <c r="C1910" s="419" t="s">
        <v>634</v>
      </c>
      <c r="D1910" s="419" t="s">
        <v>345</v>
      </c>
      <c r="E1910" s="419" t="s">
        <v>1466</v>
      </c>
      <c r="F1910" s="419">
        <v>6</v>
      </c>
      <c r="G1910" s="419" t="s">
        <v>1459</v>
      </c>
      <c r="H1910" s="420"/>
      <c r="I1910" s="420"/>
      <c r="J1910" s="420" t="s">
        <v>4121</v>
      </c>
      <c r="K1910" s="420" t="s">
        <v>4121</v>
      </c>
      <c r="L1910" s="419">
        <v>78.7</v>
      </c>
      <c r="M1910" s="420"/>
      <c r="N1910" s="206"/>
      <c r="O1910" s="206"/>
      <c r="P1910" s="371"/>
      <c r="Q1910" s="371"/>
      <c r="R1910" s="206"/>
      <c r="S1910" s="206"/>
      <c r="T1910" s="371"/>
      <c r="U1910" s="206"/>
      <c r="V1910" s="211" t="s">
        <v>4121</v>
      </c>
      <c r="W1910" s="214" t="s">
        <v>339</v>
      </c>
      <c r="X1910" s="371">
        <v>71776</v>
      </c>
      <c r="Y1910" s="371"/>
      <c r="Z1910" s="371">
        <f t="shared" si="77"/>
        <v>71776</v>
      </c>
      <c r="AA1910" s="371">
        <v>0</v>
      </c>
      <c r="AB1910" s="419" t="s">
        <v>340</v>
      </c>
      <c r="AC1910" s="215" t="s">
        <v>341</v>
      </c>
      <c r="AD1910" s="419" t="str">
        <f>'РАЗДЕЛ 3'!$C$30</f>
        <v xml:space="preserve">МБУ ДО "Станция юных натуралистов" </v>
      </c>
      <c r="AE1910" s="417" t="s">
        <v>4434</v>
      </c>
      <c r="AF1910" s="420" t="s">
        <v>4121</v>
      </c>
      <c r="AG1910" s="216">
        <v>71.7</v>
      </c>
      <c r="AH1910" s="421">
        <f t="shared" si="78"/>
        <v>71.7</v>
      </c>
      <c r="AI1910" s="217">
        <v>0</v>
      </c>
      <c r="BC1910" s="252"/>
      <c r="BD1910" s="252"/>
      <c r="BE1910" s="252"/>
      <c r="BF1910" s="252"/>
      <c r="BG1910" s="252"/>
      <c r="BH1910" s="252"/>
      <c r="BI1910" s="252"/>
      <c r="BJ1910" s="252"/>
      <c r="BK1910" s="252"/>
      <c r="BL1910" s="252"/>
      <c r="BM1910" s="252"/>
    </row>
    <row r="1911" spans="1:65" s="209" customFormat="1" ht="22.5">
      <c r="A1911" s="420">
        <v>1908</v>
      </c>
      <c r="B1911" s="417" t="s">
        <v>4125</v>
      </c>
      <c r="C1911" s="417" t="s">
        <v>8893</v>
      </c>
      <c r="D1911" s="423" t="s">
        <v>5488</v>
      </c>
      <c r="E1911" s="504" t="s">
        <v>2321</v>
      </c>
      <c r="F1911" s="504"/>
      <c r="G1911" s="504"/>
      <c r="H1911" s="504"/>
      <c r="I1911" s="504"/>
      <c r="J1911" s="504"/>
      <c r="K1911" s="504"/>
      <c r="L1911" s="417" t="s">
        <v>4121</v>
      </c>
      <c r="M1911" s="420"/>
      <c r="N1911" s="205"/>
      <c r="O1911" s="205"/>
      <c r="P1911" s="420"/>
      <c r="Q1911" s="420"/>
      <c r="R1911" s="205"/>
      <c r="S1911" s="205"/>
      <c r="T1911" s="420"/>
      <c r="U1911" s="205"/>
      <c r="V1911" s="202">
        <v>15</v>
      </c>
      <c r="W1911" s="203">
        <v>41114</v>
      </c>
      <c r="X1911" s="421">
        <v>19783.11</v>
      </c>
      <c r="Y1911" s="206"/>
      <c r="Z1911" s="371">
        <f t="shared" si="77"/>
        <v>15130.86</v>
      </c>
      <c r="AA1911" s="371">
        <v>4652.25</v>
      </c>
      <c r="AB1911" s="504" t="s">
        <v>2738</v>
      </c>
      <c r="AC1911" s="504"/>
      <c r="AD1911" s="419" t="str">
        <f>'РАЗДЕЛ 3'!$C$30</f>
        <v xml:space="preserve">МБУ ДО "Станция юных натуралистов" </v>
      </c>
      <c r="AE1911" s="417" t="s">
        <v>4434</v>
      </c>
      <c r="AF1911" s="420" t="s">
        <v>4121</v>
      </c>
      <c r="AG1911" s="207"/>
      <c r="AH1911" s="208"/>
      <c r="AI1911" s="207"/>
      <c r="BC1911" s="252"/>
      <c r="BD1911" s="252"/>
      <c r="BE1911" s="252"/>
      <c r="BF1911" s="252"/>
      <c r="BG1911" s="252"/>
      <c r="BH1911" s="252"/>
      <c r="BI1911" s="252"/>
      <c r="BJ1911" s="252"/>
      <c r="BK1911" s="252"/>
      <c r="BL1911" s="252"/>
      <c r="BM1911" s="252"/>
    </row>
    <row r="1912" spans="1:65" s="209" customFormat="1" ht="22.5">
      <c r="A1912" s="420">
        <v>1909</v>
      </c>
      <c r="B1912" s="417" t="s">
        <v>4125</v>
      </c>
      <c r="C1912" s="417" t="s">
        <v>8893</v>
      </c>
      <c r="D1912" s="423" t="s">
        <v>5489</v>
      </c>
      <c r="E1912" s="504" t="s">
        <v>2322</v>
      </c>
      <c r="F1912" s="504"/>
      <c r="G1912" s="504"/>
      <c r="H1912" s="504"/>
      <c r="I1912" s="504"/>
      <c r="J1912" s="504"/>
      <c r="K1912" s="504"/>
      <c r="L1912" s="417" t="s">
        <v>4121</v>
      </c>
      <c r="M1912" s="420"/>
      <c r="N1912" s="205"/>
      <c r="O1912" s="205"/>
      <c r="P1912" s="420"/>
      <c r="Q1912" s="420"/>
      <c r="R1912" s="205"/>
      <c r="S1912" s="205"/>
      <c r="T1912" s="420"/>
      <c r="U1912" s="205"/>
      <c r="V1912" s="202">
        <v>29</v>
      </c>
      <c r="W1912" s="203">
        <v>41114</v>
      </c>
      <c r="X1912" s="421">
        <v>38247.35</v>
      </c>
      <c r="Y1912" s="206"/>
      <c r="Z1912" s="371">
        <f t="shared" si="77"/>
        <v>29253.01</v>
      </c>
      <c r="AA1912" s="371">
        <v>8994.34</v>
      </c>
      <c r="AB1912" s="504" t="s">
        <v>2738</v>
      </c>
      <c r="AC1912" s="504"/>
      <c r="AD1912" s="419" t="str">
        <f>'РАЗДЕЛ 3'!$C$30</f>
        <v xml:space="preserve">МБУ ДО "Станция юных натуралистов" </v>
      </c>
      <c r="AE1912" s="417" t="s">
        <v>4434</v>
      </c>
      <c r="AF1912" s="420" t="s">
        <v>4121</v>
      </c>
      <c r="AG1912" s="207"/>
      <c r="AH1912" s="208"/>
      <c r="AI1912" s="207"/>
      <c r="BC1912" s="252"/>
      <c r="BD1912" s="252"/>
      <c r="BE1912" s="252"/>
      <c r="BF1912" s="252"/>
      <c r="BG1912" s="252"/>
      <c r="BH1912" s="252"/>
      <c r="BI1912" s="252"/>
      <c r="BJ1912" s="252"/>
      <c r="BK1912" s="252"/>
      <c r="BL1912" s="252"/>
      <c r="BM1912" s="252"/>
    </row>
    <row r="1913" spans="1:65" s="209" customFormat="1" ht="45">
      <c r="A1913" s="420">
        <v>1910</v>
      </c>
      <c r="B1913" s="419" t="s">
        <v>346</v>
      </c>
      <c r="C1913" s="419" t="s">
        <v>634</v>
      </c>
      <c r="D1913" s="419" t="s">
        <v>347</v>
      </c>
      <c r="E1913" s="505" t="s">
        <v>10295</v>
      </c>
      <c r="F1913" s="507"/>
      <c r="G1913" s="507"/>
      <c r="H1913" s="507"/>
      <c r="I1913" s="507"/>
      <c r="J1913" s="507"/>
      <c r="K1913" s="506"/>
      <c r="L1913" s="419">
        <v>395</v>
      </c>
      <c r="M1913" s="420"/>
      <c r="N1913" s="206"/>
      <c r="O1913" s="206"/>
      <c r="P1913" s="371"/>
      <c r="Q1913" s="371"/>
      <c r="R1913" s="206"/>
      <c r="S1913" s="206"/>
      <c r="T1913" s="371"/>
      <c r="U1913" s="206"/>
      <c r="V1913" s="211" t="s">
        <v>4121</v>
      </c>
      <c r="W1913" s="214" t="s">
        <v>348</v>
      </c>
      <c r="X1913" s="371">
        <v>3436664</v>
      </c>
      <c r="Y1913" s="371"/>
      <c r="Z1913" s="371">
        <f t="shared" si="77"/>
        <v>1300054.92</v>
      </c>
      <c r="AA1913" s="371">
        <v>2136609.08</v>
      </c>
      <c r="AB1913" s="419" t="s">
        <v>349</v>
      </c>
      <c r="AC1913" s="215" t="s">
        <v>350</v>
      </c>
      <c r="AD1913" s="419" t="str">
        <f>'РАЗДЕЛ 3'!$C$31</f>
        <v>МБУ ДО "Станция юных техников"</v>
      </c>
      <c r="AE1913" s="417" t="s">
        <v>4434</v>
      </c>
      <c r="AF1913" s="420" t="s">
        <v>4121</v>
      </c>
      <c r="AG1913" s="216">
        <v>3436.6</v>
      </c>
      <c r="AH1913" s="421">
        <f t="shared" si="78"/>
        <v>1164.33</v>
      </c>
      <c r="AI1913" s="217">
        <v>2272.27</v>
      </c>
      <c r="BA1913" s="209" t="s">
        <v>9467</v>
      </c>
      <c r="BC1913" s="252"/>
      <c r="BD1913" s="252"/>
      <c r="BE1913" s="252"/>
      <c r="BF1913" s="252"/>
      <c r="BG1913" s="252"/>
      <c r="BH1913" s="252"/>
      <c r="BI1913" s="252"/>
      <c r="BJ1913" s="252"/>
      <c r="BK1913" s="252"/>
      <c r="BL1913" s="252"/>
      <c r="BM1913" s="252"/>
    </row>
    <row r="1914" spans="1:65" s="209" customFormat="1" ht="33.75">
      <c r="A1914" s="420">
        <v>1911</v>
      </c>
      <c r="B1914" s="419" t="s">
        <v>346</v>
      </c>
      <c r="C1914" s="419" t="s">
        <v>634</v>
      </c>
      <c r="D1914" s="419" t="s">
        <v>4174</v>
      </c>
      <c r="E1914" s="505" t="s">
        <v>10293</v>
      </c>
      <c r="F1914" s="507"/>
      <c r="G1914" s="507"/>
      <c r="H1914" s="507"/>
      <c r="I1914" s="507"/>
      <c r="J1914" s="507"/>
      <c r="K1914" s="506"/>
      <c r="L1914" s="419">
        <v>1689</v>
      </c>
      <c r="M1914" s="420"/>
      <c r="N1914" s="206"/>
      <c r="O1914" s="206"/>
      <c r="P1914" s="371"/>
      <c r="Q1914" s="371"/>
      <c r="R1914" s="206"/>
      <c r="S1914" s="206"/>
      <c r="T1914" s="371"/>
      <c r="U1914" s="206"/>
      <c r="V1914" s="211" t="s">
        <v>4121</v>
      </c>
      <c r="W1914" s="214" t="s">
        <v>4175</v>
      </c>
      <c r="X1914" s="371">
        <v>32147562</v>
      </c>
      <c r="Y1914" s="371"/>
      <c r="Z1914" s="371">
        <f t="shared" si="77"/>
        <v>7722754.9299999997</v>
      </c>
      <c r="AA1914" s="371">
        <v>24424807.07</v>
      </c>
      <c r="AB1914" s="419" t="s">
        <v>4176</v>
      </c>
      <c r="AC1914" s="215" t="s">
        <v>4177</v>
      </c>
      <c r="AD1914" s="419" t="str">
        <f>'РАЗДЕЛ 3'!$C$31</f>
        <v>МБУ ДО "Станция юных техников"</v>
      </c>
      <c r="AE1914" s="417" t="s">
        <v>4434</v>
      </c>
      <c r="AF1914" s="420" t="s">
        <v>4121</v>
      </c>
      <c r="AG1914" s="216">
        <v>32147.56</v>
      </c>
      <c r="AH1914" s="421">
        <f t="shared" si="78"/>
        <v>6178.130000000001</v>
      </c>
      <c r="AI1914" s="217">
        <v>25969.43</v>
      </c>
      <c r="BA1914" s="209" t="s">
        <v>9466</v>
      </c>
      <c r="BC1914" s="252"/>
      <c r="BD1914" s="252"/>
      <c r="BE1914" s="252"/>
      <c r="BF1914" s="252"/>
      <c r="BG1914" s="252"/>
      <c r="BH1914" s="252"/>
      <c r="BI1914" s="252"/>
      <c r="BJ1914" s="252"/>
      <c r="BK1914" s="252"/>
      <c r="BL1914" s="252"/>
      <c r="BM1914" s="252"/>
    </row>
    <row r="1915" spans="1:65" s="209" customFormat="1" ht="22.5">
      <c r="A1915" s="420">
        <v>1912</v>
      </c>
      <c r="B1915" s="417" t="s">
        <v>4125</v>
      </c>
      <c r="C1915" s="417" t="s">
        <v>8893</v>
      </c>
      <c r="D1915" s="423" t="s">
        <v>5221</v>
      </c>
      <c r="E1915" s="504" t="s">
        <v>10296</v>
      </c>
      <c r="F1915" s="504"/>
      <c r="G1915" s="504"/>
      <c r="H1915" s="504"/>
      <c r="I1915" s="504"/>
      <c r="J1915" s="504"/>
      <c r="K1915" s="504"/>
      <c r="L1915" s="417" t="s">
        <v>4121</v>
      </c>
      <c r="M1915" s="420"/>
      <c r="N1915" s="205"/>
      <c r="O1915" s="205"/>
      <c r="P1915" s="420"/>
      <c r="Q1915" s="420"/>
      <c r="R1915" s="205"/>
      <c r="S1915" s="205"/>
      <c r="T1915" s="420"/>
      <c r="U1915" s="205"/>
      <c r="V1915" s="202">
        <v>15</v>
      </c>
      <c r="W1915" s="203">
        <v>41586</v>
      </c>
      <c r="X1915" s="421">
        <v>512073.66</v>
      </c>
      <c r="Y1915" s="206"/>
      <c r="Z1915" s="371">
        <f t="shared" si="77"/>
        <v>375521.51999999996</v>
      </c>
      <c r="AA1915" s="371">
        <v>136552.14000000001</v>
      </c>
      <c r="AB1915" s="504" t="s">
        <v>2738</v>
      </c>
      <c r="AC1915" s="504"/>
      <c r="AD1915" s="419" t="str">
        <f>'РАЗДЕЛ 3'!$C$31</f>
        <v>МБУ ДО "Станция юных техников"</v>
      </c>
      <c r="AE1915" s="417" t="s">
        <v>4434</v>
      </c>
      <c r="AF1915" s="420" t="s">
        <v>4121</v>
      </c>
      <c r="AG1915" s="207"/>
      <c r="AH1915" s="208"/>
      <c r="AI1915" s="207"/>
      <c r="BA1915" s="209" t="s">
        <v>9468</v>
      </c>
      <c r="BC1915" s="252"/>
      <c r="BD1915" s="252"/>
      <c r="BE1915" s="252"/>
      <c r="BF1915" s="252"/>
      <c r="BG1915" s="252"/>
      <c r="BH1915" s="252"/>
      <c r="BI1915" s="252"/>
      <c r="BJ1915" s="252"/>
      <c r="BK1915" s="252"/>
      <c r="BL1915" s="252"/>
      <c r="BM1915" s="252"/>
    </row>
    <row r="1916" spans="1:65" s="209" customFormat="1" ht="56.25">
      <c r="A1916" s="420">
        <v>1913</v>
      </c>
      <c r="B1916" s="419" t="s">
        <v>1610</v>
      </c>
      <c r="C1916" s="419" t="s">
        <v>634</v>
      </c>
      <c r="D1916" s="419" t="s">
        <v>4178</v>
      </c>
      <c r="E1916" s="505" t="s">
        <v>10294</v>
      </c>
      <c r="F1916" s="507"/>
      <c r="G1916" s="507"/>
      <c r="H1916" s="507"/>
      <c r="I1916" s="507"/>
      <c r="J1916" s="507"/>
      <c r="K1916" s="506"/>
      <c r="L1916" s="419">
        <v>514.9</v>
      </c>
      <c r="M1916" s="420"/>
      <c r="N1916" s="206"/>
      <c r="O1916" s="206"/>
      <c r="P1916" s="371"/>
      <c r="Q1916" s="371"/>
      <c r="R1916" s="206"/>
      <c r="S1916" s="206"/>
      <c r="T1916" s="371"/>
      <c r="U1916" s="206"/>
      <c r="V1916" s="211" t="s">
        <v>4121</v>
      </c>
      <c r="W1916" s="214" t="s">
        <v>348</v>
      </c>
      <c r="X1916" s="371">
        <v>1392964</v>
      </c>
      <c r="Y1916" s="371"/>
      <c r="Z1916" s="371">
        <f t="shared" si="77"/>
        <v>1295020.76</v>
      </c>
      <c r="AA1916" s="371">
        <v>97943.24</v>
      </c>
      <c r="AB1916" s="419" t="s">
        <v>1367</v>
      </c>
      <c r="AC1916" s="215" t="s">
        <v>350</v>
      </c>
      <c r="AD1916" s="419" t="str">
        <f>'РАЗДЕЛ 3'!$C$31</f>
        <v>МБУ ДО "Станция юных техников"</v>
      </c>
      <c r="AE1916" s="417" t="s">
        <v>4434</v>
      </c>
      <c r="AF1916" s="420" t="s">
        <v>4121</v>
      </c>
      <c r="AG1916" s="216">
        <v>1392.97</v>
      </c>
      <c r="AH1916" s="421">
        <f t="shared" si="78"/>
        <v>1164.44</v>
      </c>
      <c r="AI1916" s="217">
        <v>228.53</v>
      </c>
      <c r="BA1916" s="209" t="s">
        <v>9407</v>
      </c>
      <c r="BC1916" s="252"/>
      <c r="BD1916" s="252"/>
      <c r="BE1916" s="252"/>
      <c r="BF1916" s="252"/>
      <c r="BG1916" s="252"/>
      <c r="BH1916" s="252"/>
      <c r="BI1916" s="252"/>
      <c r="BJ1916" s="252"/>
      <c r="BK1916" s="252"/>
      <c r="BL1916" s="252"/>
      <c r="BM1916" s="252"/>
    </row>
    <row r="1917" spans="1:65" s="420" customFormat="1" ht="43.5" customHeight="1">
      <c r="A1917" s="420">
        <v>1914</v>
      </c>
      <c r="B1917" s="420" t="s">
        <v>5919</v>
      </c>
      <c r="C1917" s="420" t="s">
        <v>8893</v>
      </c>
      <c r="D1917" s="210" t="s">
        <v>4121</v>
      </c>
      <c r="E1917" s="504" t="s">
        <v>10297</v>
      </c>
      <c r="F1917" s="504"/>
      <c r="G1917" s="504"/>
      <c r="H1917" s="504"/>
      <c r="I1917" s="504"/>
      <c r="J1917" s="504"/>
      <c r="K1917" s="504"/>
      <c r="L1917" s="417" t="s">
        <v>4121</v>
      </c>
      <c r="N1917" s="206"/>
      <c r="O1917" s="206"/>
      <c r="P1917" s="371"/>
      <c r="Q1917" s="371"/>
      <c r="R1917" s="206"/>
      <c r="S1917" s="206"/>
      <c r="T1917" s="371"/>
      <c r="U1917" s="206"/>
      <c r="V1917" s="202">
        <v>13</v>
      </c>
      <c r="W1917" s="235">
        <v>42727</v>
      </c>
      <c r="X1917" s="371">
        <v>18889.939999999999</v>
      </c>
      <c r="Y1917" s="371"/>
      <c r="Z1917" s="371">
        <v>18889.939999999999</v>
      </c>
      <c r="AA1917" s="371">
        <v>0</v>
      </c>
      <c r="AB1917" s="419" t="s">
        <v>860</v>
      </c>
      <c r="AC1917" s="215">
        <v>41982</v>
      </c>
      <c r="AD1917" s="419" t="str">
        <f>'РАЗДЕЛ 3'!$C$31</f>
        <v>МБУ ДО "Станция юных техников"</v>
      </c>
      <c r="AE1917" s="417" t="s">
        <v>4434</v>
      </c>
      <c r="AF1917" s="420" t="s">
        <v>4121</v>
      </c>
      <c r="AG1917" s="217"/>
      <c r="AH1917" s="421"/>
      <c r="AI1917" s="217"/>
      <c r="BA1917" s="420" t="s">
        <v>9469</v>
      </c>
      <c r="BB1917" s="248"/>
      <c r="BC1917" s="252"/>
      <c r="BD1917" s="252"/>
      <c r="BE1917" s="252"/>
      <c r="BF1917" s="252"/>
      <c r="BG1917" s="252"/>
      <c r="BH1917" s="252"/>
      <c r="BI1917" s="252"/>
      <c r="BJ1917" s="252"/>
      <c r="BK1917" s="252"/>
      <c r="BL1917" s="252"/>
      <c r="BM1917" s="252"/>
    </row>
    <row r="1918" spans="1:65" s="209" customFormat="1" ht="45">
      <c r="A1918" s="420">
        <v>1915</v>
      </c>
      <c r="B1918" s="419" t="s">
        <v>1368</v>
      </c>
      <c r="C1918" s="419" t="s">
        <v>634</v>
      </c>
      <c r="D1918" s="419">
        <v>3132</v>
      </c>
      <c r="E1918" s="419" t="s">
        <v>3392</v>
      </c>
      <c r="F1918" s="419">
        <v>26</v>
      </c>
      <c r="G1918" s="420" t="s">
        <v>4121</v>
      </c>
      <c r="H1918" s="420" t="s">
        <v>4121</v>
      </c>
      <c r="I1918" s="420" t="s">
        <v>4121</v>
      </c>
      <c r="J1918" s="420" t="s">
        <v>4121</v>
      </c>
      <c r="K1918" s="420" t="s">
        <v>4121</v>
      </c>
      <c r="L1918" s="419">
        <v>13439.8</v>
      </c>
      <c r="M1918" s="420"/>
      <c r="N1918" s="206"/>
      <c r="O1918" s="206"/>
      <c r="P1918" s="371"/>
      <c r="Q1918" s="371"/>
      <c r="R1918" s="206"/>
      <c r="S1918" s="206"/>
      <c r="T1918" s="371"/>
      <c r="U1918" s="206"/>
      <c r="V1918" s="211" t="s">
        <v>4121</v>
      </c>
      <c r="W1918" s="214" t="s">
        <v>1369</v>
      </c>
      <c r="X1918" s="371">
        <v>273800737</v>
      </c>
      <c r="Y1918" s="371"/>
      <c r="Z1918" s="371">
        <f t="shared" ref="Z1918:Z1923" si="79">X1918-AA1918</f>
        <v>56714046</v>
      </c>
      <c r="AA1918" s="371">
        <v>217086691</v>
      </c>
      <c r="AB1918" s="419" t="s">
        <v>1370</v>
      </c>
      <c r="AC1918" s="215" t="s">
        <v>1371</v>
      </c>
      <c r="AD1918" s="419" t="str">
        <f>'РАЗДЕЛ 3'!$C$5</f>
        <v>МБУК Театр драмы</v>
      </c>
      <c r="AE1918" s="417" t="s">
        <v>4434</v>
      </c>
      <c r="AF1918" s="420" t="s">
        <v>4121</v>
      </c>
      <c r="AG1918" s="216">
        <v>271358</v>
      </c>
      <c r="AH1918" s="421">
        <f t="shared" si="78"/>
        <v>43417</v>
      </c>
      <c r="AI1918" s="217">
        <v>227941</v>
      </c>
      <c r="BA1918" s="209" t="s">
        <v>8979</v>
      </c>
      <c r="BB1918" s="209" t="s">
        <v>9460</v>
      </c>
      <c r="BC1918" s="252"/>
      <c r="BD1918" s="252"/>
      <c r="BE1918" s="252"/>
      <c r="BF1918" s="252"/>
      <c r="BG1918" s="252"/>
      <c r="BH1918" s="252"/>
      <c r="BI1918" s="252"/>
      <c r="BJ1918" s="252"/>
      <c r="BK1918" s="252"/>
      <c r="BL1918" s="252"/>
      <c r="BM1918" s="252"/>
    </row>
    <row r="1919" spans="1:65" s="209" customFormat="1" ht="33.75">
      <c r="A1919" s="420">
        <v>1916</v>
      </c>
      <c r="B1919" s="419" t="s">
        <v>1372</v>
      </c>
      <c r="C1919" s="419" t="s">
        <v>634</v>
      </c>
      <c r="D1919" s="419" t="s">
        <v>1373</v>
      </c>
      <c r="E1919" s="419" t="s">
        <v>2899</v>
      </c>
      <c r="F1919" s="419">
        <v>32</v>
      </c>
      <c r="G1919" s="420" t="s">
        <v>4121</v>
      </c>
      <c r="H1919" s="420" t="s">
        <v>4121</v>
      </c>
      <c r="I1919" s="420" t="s">
        <v>4121</v>
      </c>
      <c r="J1919" s="420" t="s">
        <v>3904</v>
      </c>
      <c r="K1919" s="420" t="s">
        <v>4121</v>
      </c>
      <c r="L1919" s="419">
        <v>202.4</v>
      </c>
      <c r="M1919" s="420"/>
      <c r="N1919" s="206"/>
      <c r="O1919" s="206"/>
      <c r="P1919" s="371"/>
      <c r="Q1919" s="371"/>
      <c r="R1919" s="206"/>
      <c r="S1919" s="206"/>
      <c r="T1919" s="371"/>
      <c r="U1919" s="206"/>
      <c r="V1919" s="211" t="s">
        <v>4121</v>
      </c>
      <c r="W1919" s="214" t="s">
        <v>1374</v>
      </c>
      <c r="X1919" s="371">
        <v>2389303</v>
      </c>
      <c r="Y1919" s="371"/>
      <c r="Z1919" s="371">
        <f t="shared" si="79"/>
        <v>1684749</v>
      </c>
      <c r="AA1919" s="371">
        <v>704554</v>
      </c>
      <c r="AB1919" s="419" t="s">
        <v>1375</v>
      </c>
      <c r="AC1919" s="215" t="s">
        <v>1376</v>
      </c>
      <c r="AD1919" s="419" t="str">
        <f>'РАЗДЕЛ 3'!$C$5</f>
        <v>МБУК Театр драмы</v>
      </c>
      <c r="AE1919" s="417" t="s">
        <v>4434</v>
      </c>
      <c r="AF1919" s="420" t="s">
        <v>4121</v>
      </c>
      <c r="AG1919" s="216">
        <v>2389</v>
      </c>
      <c r="AH1919" s="421">
        <f t="shared" si="78"/>
        <v>1445</v>
      </c>
      <c r="AI1919" s="217">
        <v>944</v>
      </c>
      <c r="BA1919" s="209" t="s">
        <v>8977</v>
      </c>
      <c r="BC1919" s="252"/>
      <c r="BD1919" s="252"/>
      <c r="BE1919" s="252"/>
      <c r="BF1919" s="252"/>
      <c r="BG1919" s="252"/>
      <c r="BH1919" s="252"/>
      <c r="BI1919" s="252"/>
      <c r="BJ1919" s="252"/>
      <c r="BK1919" s="252"/>
      <c r="BL1919" s="252"/>
      <c r="BM1919" s="252"/>
    </row>
    <row r="1920" spans="1:65" s="209" customFormat="1" ht="33.75">
      <c r="A1920" s="420">
        <v>1917</v>
      </c>
      <c r="B1920" s="419" t="s">
        <v>1904</v>
      </c>
      <c r="C1920" s="419" t="s">
        <v>634</v>
      </c>
      <c r="D1920" s="419" t="s">
        <v>1377</v>
      </c>
      <c r="E1920" s="419" t="s">
        <v>2899</v>
      </c>
      <c r="F1920" s="419">
        <v>32</v>
      </c>
      <c r="G1920" s="420" t="s">
        <v>4121</v>
      </c>
      <c r="H1920" s="420" t="s">
        <v>4121</v>
      </c>
      <c r="I1920" s="420" t="s">
        <v>4121</v>
      </c>
      <c r="J1920" s="420" t="s">
        <v>3891</v>
      </c>
      <c r="K1920" s="420" t="s">
        <v>4121</v>
      </c>
      <c r="L1920" s="419">
        <v>104.6</v>
      </c>
      <c r="M1920" s="420"/>
      <c r="N1920" s="206"/>
      <c r="O1920" s="206"/>
      <c r="P1920" s="371"/>
      <c r="Q1920" s="371"/>
      <c r="R1920" s="206"/>
      <c r="S1920" s="206"/>
      <c r="T1920" s="371"/>
      <c r="U1920" s="206"/>
      <c r="V1920" s="211" t="s">
        <v>4121</v>
      </c>
      <c r="W1920" s="214" t="s">
        <v>1374</v>
      </c>
      <c r="X1920" s="371">
        <v>297999</v>
      </c>
      <c r="Y1920" s="371"/>
      <c r="Z1920" s="371">
        <f t="shared" si="79"/>
        <v>297999</v>
      </c>
      <c r="AA1920" s="371">
        <v>0</v>
      </c>
      <c r="AB1920" s="419" t="s">
        <v>1375</v>
      </c>
      <c r="AC1920" s="215" t="s">
        <v>1376</v>
      </c>
      <c r="AD1920" s="419" t="str">
        <f>'РАЗДЕЛ 3'!$C$5</f>
        <v>МБУК Театр драмы</v>
      </c>
      <c r="AE1920" s="417" t="s">
        <v>4434</v>
      </c>
      <c r="AF1920" s="420" t="s">
        <v>4121</v>
      </c>
      <c r="AG1920" s="216">
        <v>298</v>
      </c>
      <c r="AH1920" s="421">
        <f t="shared" si="78"/>
        <v>274</v>
      </c>
      <c r="AI1920" s="217">
        <v>24</v>
      </c>
      <c r="BA1920" s="209" t="s">
        <v>8978</v>
      </c>
      <c r="BC1920" s="252"/>
      <c r="BD1920" s="252"/>
      <c r="BE1920" s="252"/>
      <c r="BF1920" s="252"/>
      <c r="BG1920" s="252"/>
      <c r="BH1920" s="252"/>
      <c r="BI1920" s="252"/>
      <c r="BJ1920" s="252"/>
      <c r="BK1920" s="252"/>
      <c r="BL1920" s="252"/>
      <c r="BM1920" s="252"/>
    </row>
    <row r="1921" spans="1:65" s="420" customFormat="1" ht="33.75">
      <c r="A1921" s="420">
        <v>1918</v>
      </c>
      <c r="B1921" s="420" t="s">
        <v>5919</v>
      </c>
      <c r="C1921" s="420" t="s">
        <v>8893</v>
      </c>
      <c r="D1921" s="210" t="s">
        <v>4121</v>
      </c>
      <c r="E1921" s="504" t="s">
        <v>3023</v>
      </c>
      <c r="F1921" s="504"/>
      <c r="G1921" s="504"/>
      <c r="H1921" s="504"/>
      <c r="I1921" s="504"/>
      <c r="J1921" s="504"/>
      <c r="K1921" s="504"/>
      <c r="L1921" s="417" t="s">
        <v>4121</v>
      </c>
      <c r="N1921" s="206"/>
      <c r="O1921" s="206"/>
      <c r="P1921" s="371"/>
      <c r="Q1921" s="371"/>
      <c r="R1921" s="206"/>
      <c r="S1921" s="206"/>
      <c r="T1921" s="371"/>
      <c r="U1921" s="206"/>
      <c r="V1921" s="202">
        <v>44</v>
      </c>
      <c r="W1921" s="235">
        <v>42699</v>
      </c>
      <c r="X1921" s="371">
        <v>102140</v>
      </c>
      <c r="Y1921" s="371"/>
      <c r="Z1921" s="371">
        <f t="shared" si="79"/>
        <v>102140</v>
      </c>
      <c r="AA1921" s="371">
        <v>0</v>
      </c>
      <c r="AB1921" s="419" t="s">
        <v>860</v>
      </c>
      <c r="AC1921" s="215">
        <v>41982</v>
      </c>
      <c r="AD1921" s="419" t="str">
        <f>'РАЗДЕЛ 3'!$C$5</f>
        <v>МБУК Театр драмы</v>
      </c>
      <c r="AE1921" s="417" t="s">
        <v>4434</v>
      </c>
      <c r="AF1921" s="420" t="s">
        <v>4121</v>
      </c>
      <c r="AG1921" s="217"/>
      <c r="AH1921" s="421"/>
      <c r="AI1921" s="217"/>
      <c r="BA1921" s="420" t="s">
        <v>8980</v>
      </c>
      <c r="BB1921" s="248"/>
      <c r="BC1921" s="252"/>
      <c r="BD1921" s="252"/>
      <c r="BE1921" s="252"/>
      <c r="BF1921" s="252"/>
      <c r="BG1921" s="252"/>
      <c r="BH1921" s="252"/>
      <c r="BI1921" s="252"/>
      <c r="BJ1921" s="252"/>
      <c r="BK1921" s="252"/>
      <c r="BL1921" s="252"/>
      <c r="BM1921" s="252"/>
    </row>
    <row r="1922" spans="1:65" s="209" customFormat="1" ht="22.5" customHeight="1">
      <c r="A1922" s="420">
        <v>1919</v>
      </c>
      <c r="B1922" s="417" t="s">
        <v>4125</v>
      </c>
      <c r="C1922" s="417" t="s">
        <v>8893</v>
      </c>
      <c r="D1922" s="423" t="s">
        <v>5225</v>
      </c>
      <c r="E1922" s="504" t="s">
        <v>700</v>
      </c>
      <c r="F1922" s="504"/>
      <c r="G1922" s="504"/>
      <c r="H1922" s="504"/>
      <c r="I1922" s="504"/>
      <c r="J1922" s="504"/>
      <c r="K1922" s="504"/>
      <c r="L1922" s="417" t="s">
        <v>4121</v>
      </c>
      <c r="M1922" s="420"/>
      <c r="N1922" s="205"/>
      <c r="O1922" s="205"/>
      <c r="P1922" s="420"/>
      <c r="Q1922" s="420"/>
      <c r="R1922" s="205"/>
      <c r="S1922" s="205"/>
      <c r="T1922" s="420"/>
      <c r="U1922" s="205"/>
      <c r="V1922" s="202">
        <v>37</v>
      </c>
      <c r="W1922" s="203">
        <v>42779</v>
      </c>
      <c r="X1922" s="421">
        <v>1506780</v>
      </c>
      <c r="Y1922" s="206"/>
      <c r="Z1922" s="371">
        <f t="shared" si="79"/>
        <v>1325966</v>
      </c>
      <c r="AA1922" s="371">
        <v>180814</v>
      </c>
      <c r="AB1922" s="504" t="s">
        <v>2738</v>
      </c>
      <c r="AC1922" s="504"/>
      <c r="AD1922" s="419" t="str">
        <f>'РАЗДЕЛ 3'!$C$5</f>
        <v>МБУК Театр драмы</v>
      </c>
      <c r="AE1922" s="417" t="s">
        <v>4434</v>
      </c>
      <c r="AF1922" s="420" t="s">
        <v>4121</v>
      </c>
      <c r="AG1922" s="207"/>
      <c r="AH1922" s="208"/>
      <c r="AI1922" s="207"/>
      <c r="BA1922" s="209" t="s">
        <v>8981</v>
      </c>
      <c r="BC1922" s="252"/>
      <c r="BD1922" s="252"/>
      <c r="BE1922" s="252"/>
      <c r="BF1922" s="252"/>
      <c r="BG1922" s="252"/>
      <c r="BH1922" s="252"/>
      <c r="BI1922" s="252"/>
      <c r="BJ1922" s="252"/>
      <c r="BK1922" s="252"/>
      <c r="BL1922" s="252"/>
      <c r="BM1922" s="252"/>
    </row>
    <row r="1923" spans="1:65" s="209" customFormat="1" ht="33.75" customHeight="1">
      <c r="A1923" s="420">
        <v>1920</v>
      </c>
      <c r="B1923" s="419" t="s">
        <v>7797</v>
      </c>
      <c r="C1923" s="419" t="s">
        <v>634</v>
      </c>
      <c r="D1923" s="419" t="s">
        <v>505</v>
      </c>
      <c r="E1923" s="419" t="s">
        <v>4538</v>
      </c>
      <c r="F1923" s="419">
        <v>28</v>
      </c>
      <c r="G1923" s="419" t="s">
        <v>1459</v>
      </c>
      <c r="H1923" s="420" t="s">
        <v>4121</v>
      </c>
      <c r="I1923" s="420" t="s">
        <v>4121</v>
      </c>
      <c r="J1923" s="420" t="s">
        <v>4121</v>
      </c>
      <c r="K1923" s="420" t="s">
        <v>4121</v>
      </c>
      <c r="L1923" s="419">
        <v>754.6</v>
      </c>
      <c r="M1923" s="420"/>
      <c r="N1923" s="206"/>
      <c r="O1923" s="206"/>
      <c r="P1923" s="371"/>
      <c r="Q1923" s="371"/>
      <c r="R1923" s="206"/>
      <c r="S1923" s="206"/>
      <c r="T1923" s="371"/>
      <c r="U1923" s="206"/>
      <c r="V1923" s="211" t="s">
        <v>4121</v>
      </c>
      <c r="W1923" s="214">
        <v>43843</v>
      </c>
      <c r="X1923" s="371">
        <v>3578983</v>
      </c>
      <c r="Y1923" s="371"/>
      <c r="Z1923" s="371">
        <f t="shared" si="79"/>
        <v>2885690</v>
      </c>
      <c r="AA1923" s="371">
        <v>693293</v>
      </c>
      <c r="AB1923" s="494" t="s">
        <v>7748</v>
      </c>
      <c r="AC1923" s="494"/>
      <c r="AD1923" s="419" t="str">
        <f>'РАЗДЕЛ 3'!$C$68</f>
        <v>МБУ ЦЭО</v>
      </c>
      <c r="AE1923" s="417" t="s">
        <v>4434</v>
      </c>
      <c r="AF1923" s="420" t="s">
        <v>4121</v>
      </c>
      <c r="AG1923" s="216">
        <v>3579</v>
      </c>
      <c r="AH1923" s="421">
        <f t="shared" si="78"/>
        <v>2724</v>
      </c>
      <c r="AI1923" s="217">
        <v>855</v>
      </c>
      <c r="BC1923" s="252"/>
      <c r="BD1923" s="252"/>
      <c r="BE1923" s="252"/>
      <c r="BF1923" s="252"/>
      <c r="BG1923" s="252"/>
      <c r="BH1923" s="252"/>
      <c r="BI1923" s="252"/>
      <c r="BJ1923" s="252"/>
      <c r="BK1923" s="252"/>
      <c r="BL1923" s="252"/>
      <c r="BM1923" s="252"/>
    </row>
    <row r="1924" spans="1:65" s="209" customFormat="1" ht="22.5" customHeight="1">
      <c r="A1924" s="420">
        <v>1921</v>
      </c>
      <c r="B1924" s="417" t="s">
        <v>4125</v>
      </c>
      <c r="C1924" s="417" t="s">
        <v>8893</v>
      </c>
      <c r="D1924" s="423" t="s">
        <v>5513</v>
      </c>
      <c r="E1924" s="504" t="s">
        <v>1316</v>
      </c>
      <c r="F1924" s="504"/>
      <c r="G1924" s="504"/>
      <c r="H1924" s="504"/>
      <c r="I1924" s="504"/>
      <c r="J1924" s="504"/>
      <c r="K1924" s="504"/>
      <c r="L1924" s="417" t="s">
        <v>4121</v>
      </c>
      <c r="M1924" s="420"/>
      <c r="N1924" s="205"/>
      <c r="O1924" s="205"/>
      <c r="P1924" s="420"/>
      <c r="Q1924" s="420"/>
      <c r="R1924" s="205"/>
      <c r="S1924" s="205"/>
      <c r="T1924" s="420"/>
      <c r="U1924" s="205"/>
      <c r="V1924" s="202">
        <v>50</v>
      </c>
      <c r="W1924" s="203">
        <v>43839</v>
      </c>
      <c r="X1924" s="421">
        <v>80111</v>
      </c>
      <c r="Y1924" s="421">
        <v>80111.08</v>
      </c>
      <c r="Z1924" s="421">
        <v>80111</v>
      </c>
      <c r="AA1924" s="371">
        <v>0</v>
      </c>
      <c r="AB1924" s="494" t="s">
        <v>7748</v>
      </c>
      <c r="AC1924" s="494"/>
      <c r="AD1924" s="419" t="str">
        <f>'РАЗДЕЛ 3'!$C$68</f>
        <v>МБУ ЦЭО</v>
      </c>
      <c r="AE1924" s="417" t="s">
        <v>4434</v>
      </c>
      <c r="AF1924" s="420" t="s">
        <v>4121</v>
      </c>
      <c r="AG1924" s="207"/>
      <c r="AH1924" s="208"/>
      <c r="AI1924" s="207"/>
      <c r="BA1924" s="209" t="s">
        <v>9590</v>
      </c>
      <c r="BC1924" s="252"/>
      <c r="BD1924" s="252"/>
      <c r="BE1924" s="252"/>
      <c r="BF1924" s="252"/>
      <c r="BG1924" s="252"/>
      <c r="BH1924" s="252"/>
      <c r="BI1924" s="252"/>
      <c r="BJ1924" s="252"/>
      <c r="BK1924" s="252"/>
      <c r="BL1924" s="252"/>
      <c r="BM1924" s="252"/>
    </row>
    <row r="1925" spans="1:65" s="420" customFormat="1" ht="22.5">
      <c r="A1925" s="420">
        <v>1922</v>
      </c>
      <c r="B1925" s="420" t="s">
        <v>7798</v>
      </c>
      <c r="C1925" s="420" t="s">
        <v>8893</v>
      </c>
      <c r="D1925" s="210" t="s">
        <v>4078</v>
      </c>
      <c r="E1925" s="497" t="s">
        <v>1280</v>
      </c>
      <c r="F1925" s="497"/>
      <c r="G1925" s="497"/>
      <c r="H1925" s="497"/>
      <c r="I1925" s="497"/>
      <c r="J1925" s="497"/>
      <c r="K1925" s="497"/>
      <c r="L1925" s="417" t="s">
        <v>4121</v>
      </c>
      <c r="N1925" s="206"/>
      <c r="O1925" s="206"/>
      <c r="P1925" s="371"/>
      <c r="Q1925" s="371"/>
      <c r="R1925" s="206"/>
      <c r="S1925" s="206"/>
      <c r="T1925" s="371"/>
      <c r="U1925" s="206"/>
      <c r="V1925" s="202">
        <v>30</v>
      </c>
      <c r="W1925" s="235">
        <v>43843</v>
      </c>
      <c r="X1925" s="371">
        <v>19854</v>
      </c>
      <c r="Y1925" s="371"/>
      <c r="Z1925" s="371">
        <v>19854</v>
      </c>
      <c r="AA1925" s="371">
        <v>0</v>
      </c>
      <c r="AB1925" s="494" t="s">
        <v>7748</v>
      </c>
      <c r="AC1925" s="494"/>
      <c r="AD1925" s="419" t="str">
        <f>'РАЗДЕЛ 3'!$C$68</f>
        <v>МБУ ЦЭО</v>
      </c>
      <c r="AE1925" s="417" t="s">
        <v>4434</v>
      </c>
      <c r="AF1925" s="420" t="s">
        <v>4121</v>
      </c>
      <c r="AG1925" s="217"/>
      <c r="AH1925" s="421"/>
      <c r="AI1925" s="217"/>
      <c r="BB1925" s="248"/>
      <c r="BC1925" s="252"/>
      <c r="BD1925" s="252"/>
      <c r="BE1925" s="252"/>
      <c r="BF1925" s="252"/>
      <c r="BG1925" s="252"/>
      <c r="BH1925" s="252"/>
      <c r="BI1925" s="252"/>
      <c r="BJ1925" s="252"/>
      <c r="BK1925" s="252"/>
      <c r="BL1925" s="252"/>
      <c r="BM1925" s="252"/>
    </row>
    <row r="1926" spans="1:65" s="209" customFormat="1" ht="33.75" customHeight="1">
      <c r="A1926" s="420">
        <v>1923</v>
      </c>
      <c r="B1926" s="419" t="s">
        <v>507</v>
      </c>
      <c r="C1926" s="419" t="s">
        <v>634</v>
      </c>
      <c r="D1926" s="419" t="s">
        <v>508</v>
      </c>
      <c r="E1926" s="505" t="s">
        <v>9987</v>
      </c>
      <c r="F1926" s="507"/>
      <c r="G1926" s="507"/>
      <c r="H1926" s="507"/>
      <c r="I1926" s="507"/>
      <c r="J1926" s="507"/>
      <c r="K1926" s="506"/>
      <c r="L1926" s="419">
        <v>362.5</v>
      </c>
      <c r="M1926" s="420"/>
      <c r="N1926" s="206"/>
      <c r="O1926" s="206"/>
      <c r="P1926" s="371"/>
      <c r="Q1926" s="371"/>
      <c r="R1926" s="206"/>
      <c r="S1926" s="206"/>
      <c r="T1926" s="371"/>
      <c r="U1926" s="206"/>
      <c r="V1926" s="211" t="s">
        <v>4121</v>
      </c>
      <c r="W1926" s="214">
        <v>40722</v>
      </c>
      <c r="X1926" s="371">
        <v>144922.5</v>
      </c>
      <c r="Y1926" s="371"/>
      <c r="Z1926" s="371">
        <f t="shared" ref="Z1926:Z1934" si="80">X1926-AA1926</f>
        <v>71698.38</v>
      </c>
      <c r="AA1926" s="371">
        <v>73224.12</v>
      </c>
      <c r="AB1926" s="419" t="s">
        <v>509</v>
      </c>
      <c r="AC1926" s="215" t="s">
        <v>510</v>
      </c>
      <c r="AD1926" s="419" t="str">
        <f>'РАЗДЕЛ 3'!$C$35</f>
        <v>Центр внешкольной работы</v>
      </c>
      <c r="AE1926" s="417" t="s">
        <v>4434</v>
      </c>
      <c r="AF1926" s="420" t="s">
        <v>4121</v>
      </c>
      <c r="AG1926" s="216">
        <v>144.923</v>
      </c>
      <c r="AH1926" s="421">
        <f t="shared" si="78"/>
        <v>51.923000000000002</v>
      </c>
      <c r="AI1926" s="217">
        <v>93</v>
      </c>
      <c r="BA1926" s="209" t="s">
        <v>9408</v>
      </c>
      <c r="BC1926" s="252"/>
      <c r="BD1926" s="252"/>
      <c r="BE1926" s="252"/>
      <c r="BF1926" s="252"/>
      <c r="BG1926" s="252"/>
      <c r="BH1926" s="252"/>
      <c r="BI1926" s="252"/>
      <c r="BJ1926" s="252"/>
      <c r="BK1926" s="252"/>
      <c r="BL1926" s="252"/>
      <c r="BM1926" s="252"/>
    </row>
    <row r="1927" spans="1:65" s="209" customFormat="1" ht="45" customHeight="1">
      <c r="A1927" s="420">
        <v>1924</v>
      </c>
      <c r="B1927" s="419" t="s">
        <v>511</v>
      </c>
      <c r="C1927" s="419" t="s">
        <v>2613</v>
      </c>
      <c r="D1927" s="419" t="s">
        <v>512</v>
      </c>
      <c r="E1927" s="534" t="s">
        <v>9988</v>
      </c>
      <c r="F1927" s="535"/>
      <c r="G1927" s="535"/>
      <c r="H1927" s="535"/>
      <c r="I1927" s="535"/>
      <c r="J1927" s="535"/>
      <c r="K1927" s="536"/>
      <c r="L1927" s="419">
        <v>166.4</v>
      </c>
      <c r="M1927" s="420"/>
      <c r="N1927" s="206"/>
      <c r="O1927" s="206"/>
      <c r="P1927" s="371"/>
      <c r="Q1927" s="371"/>
      <c r="R1927" s="206"/>
      <c r="S1927" s="206"/>
      <c r="T1927" s="371"/>
      <c r="U1927" s="206"/>
      <c r="V1927" s="211" t="s">
        <v>4121</v>
      </c>
      <c r="W1927" s="214" t="s">
        <v>2207</v>
      </c>
      <c r="X1927" s="371">
        <v>386265.44</v>
      </c>
      <c r="Y1927" s="371"/>
      <c r="Z1927" s="371">
        <f t="shared" si="80"/>
        <v>186086.94</v>
      </c>
      <c r="AA1927" s="371">
        <v>200178.5</v>
      </c>
      <c r="AB1927" s="419" t="s">
        <v>513</v>
      </c>
      <c r="AC1927" s="215" t="s">
        <v>514</v>
      </c>
      <c r="AD1927" s="419" t="str">
        <f>'РАЗДЕЛ 3'!$C$35</f>
        <v>Центр внешкольной работы</v>
      </c>
      <c r="AE1927" s="417" t="s">
        <v>4434</v>
      </c>
      <c r="AF1927" s="420" t="s">
        <v>4121</v>
      </c>
      <c r="AG1927" s="216">
        <v>386</v>
      </c>
      <c r="AH1927" s="421">
        <f t="shared" si="78"/>
        <v>169</v>
      </c>
      <c r="AI1927" s="217">
        <v>217</v>
      </c>
      <c r="BA1927" s="209" t="s">
        <v>8746</v>
      </c>
      <c r="BC1927" s="252"/>
      <c r="BD1927" s="252"/>
      <c r="BE1927" s="252"/>
      <c r="BF1927" s="252"/>
      <c r="BG1927" s="252"/>
      <c r="BH1927" s="252"/>
      <c r="BI1927" s="252"/>
      <c r="BJ1927" s="252"/>
      <c r="BK1927" s="252"/>
      <c r="BL1927" s="252"/>
      <c r="BM1927" s="252"/>
    </row>
    <row r="1928" spans="1:65" s="209" customFormat="1" ht="33.75">
      <c r="A1928" s="420">
        <v>1925</v>
      </c>
      <c r="B1928" s="419" t="s">
        <v>892</v>
      </c>
      <c r="C1928" s="419" t="s">
        <v>2613</v>
      </c>
      <c r="D1928" s="419" t="s">
        <v>515</v>
      </c>
      <c r="E1928" s="505" t="s">
        <v>9989</v>
      </c>
      <c r="F1928" s="507"/>
      <c r="G1928" s="507"/>
      <c r="H1928" s="507"/>
      <c r="I1928" s="507"/>
      <c r="J1928" s="507"/>
      <c r="K1928" s="506"/>
      <c r="L1928" s="419">
        <v>79.599999999999994</v>
      </c>
      <c r="M1928" s="420"/>
      <c r="N1928" s="206"/>
      <c r="O1928" s="206"/>
      <c r="P1928" s="371"/>
      <c r="Q1928" s="371"/>
      <c r="R1928" s="206"/>
      <c r="S1928" s="206"/>
      <c r="T1928" s="371"/>
      <c r="U1928" s="206"/>
      <c r="V1928" s="211" t="s">
        <v>4121</v>
      </c>
      <c r="W1928" s="214" t="s">
        <v>516</v>
      </c>
      <c r="X1928" s="371">
        <v>96400</v>
      </c>
      <c r="Y1928" s="371"/>
      <c r="Z1928" s="371">
        <f t="shared" si="80"/>
        <v>58794.25</v>
      </c>
      <c r="AA1928" s="371">
        <v>37605.75</v>
      </c>
      <c r="AB1928" s="419" t="s">
        <v>517</v>
      </c>
      <c r="AC1928" s="215" t="s">
        <v>518</v>
      </c>
      <c r="AD1928" s="419" t="str">
        <f>'РАЗДЕЛ 3'!$C$35</f>
        <v>Центр внешкольной работы</v>
      </c>
      <c r="AE1928" s="417" t="s">
        <v>4434</v>
      </c>
      <c r="AF1928" s="420" t="s">
        <v>4121</v>
      </c>
      <c r="AG1928" s="216">
        <v>96.4</v>
      </c>
      <c r="AH1928" s="421">
        <f t="shared" si="78"/>
        <v>54.400000000000006</v>
      </c>
      <c r="AI1928" s="217">
        <v>42</v>
      </c>
      <c r="BA1928" s="209" t="s">
        <v>8764</v>
      </c>
      <c r="BC1928" s="252"/>
      <c r="BD1928" s="252"/>
      <c r="BE1928" s="252"/>
      <c r="BF1928" s="252"/>
      <c r="BG1928" s="252"/>
      <c r="BH1928" s="252"/>
      <c r="BI1928" s="252"/>
      <c r="BJ1928" s="252"/>
      <c r="BK1928" s="252"/>
      <c r="BL1928" s="252"/>
      <c r="BM1928" s="252"/>
    </row>
    <row r="1929" spans="1:65" s="209" customFormat="1" ht="33.75">
      <c r="A1929" s="420">
        <v>1926</v>
      </c>
      <c r="B1929" s="419" t="s">
        <v>9985</v>
      </c>
      <c r="C1929" s="419" t="s">
        <v>2613</v>
      </c>
      <c r="D1929" s="419" t="s">
        <v>4793</v>
      </c>
      <c r="E1929" s="505" t="s">
        <v>9984</v>
      </c>
      <c r="F1929" s="507"/>
      <c r="G1929" s="507"/>
      <c r="H1929" s="507"/>
      <c r="I1929" s="507"/>
      <c r="J1929" s="507"/>
      <c r="K1929" s="506"/>
      <c r="L1929" s="419">
        <v>1142.5</v>
      </c>
      <c r="M1929" s="420"/>
      <c r="N1929" s="206"/>
      <c r="O1929" s="206"/>
      <c r="P1929" s="371"/>
      <c r="Q1929" s="371"/>
      <c r="R1929" s="206"/>
      <c r="S1929" s="206"/>
      <c r="T1929" s="371"/>
      <c r="U1929" s="206"/>
      <c r="V1929" s="211" t="s">
        <v>4121</v>
      </c>
      <c r="W1929" s="214" t="s">
        <v>4794</v>
      </c>
      <c r="X1929" s="371">
        <v>10211478.560000001</v>
      </c>
      <c r="Y1929" s="371"/>
      <c r="Z1929" s="371">
        <f t="shared" si="80"/>
        <v>8861515.4600000009</v>
      </c>
      <c r="AA1929" s="371">
        <v>1349963.1</v>
      </c>
      <c r="AB1929" s="419" t="s">
        <v>4795</v>
      </c>
      <c r="AC1929" s="215">
        <v>36341</v>
      </c>
      <c r="AD1929" s="419" t="str">
        <f>'РАЗДЕЛ 3'!$C$35</f>
        <v>Центр внешкольной работы</v>
      </c>
      <c r="AE1929" s="417" t="s">
        <v>4434</v>
      </c>
      <c r="AF1929" s="420" t="s">
        <v>4121</v>
      </c>
      <c r="AG1929" s="216">
        <v>10211</v>
      </c>
      <c r="AH1929" s="421">
        <f>AG1929-AI1929</f>
        <v>7354</v>
      </c>
      <c r="AI1929" s="217">
        <v>2857</v>
      </c>
      <c r="BA1929" s="209" t="s">
        <v>8779</v>
      </c>
      <c r="BC1929" s="252"/>
      <c r="BD1929" s="252"/>
      <c r="BE1929" s="252"/>
      <c r="BF1929" s="252"/>
      <c r="BG1929" s="252"/>
      <c r="BH1929" s="252"/>
      <c r="BI1929" s="252"/>
      <c r="BJ1929" s="252"/>
      <c r="BK1929" s="252"/>
      <c r="BL1929" s="252"/>
      <c r="BM1929" s="252"/>
    </row>
    <row r="1930" spans="1:65" s="209" customFormat="1" ht="45">
      <c r="A1930" s="420">
        <v>1927</v>
      </c>
      <c r="B1930" s="419" t="s">
        <v>1689</v>
      </c>
      <c r="C1930" s="419" t="s">
        <v>8893</v>
      </c>
      <c r="D1930" s="419" t="s">
        <v>1690</v>
      </c>
      <c r="E1930" s="505" t="s">
        <v>9986</v>
      </c>
      <c r="F1930" s="507"/>
      <c r="G1930" s="507"/>
      <c r="H1930" s="507"/>
      <c r="I1930" s="507"/>
      <c r="J1930" s="507"/>
      <c r="K1930" s="506"/>
      <c r="L1930" s="419">
        <v>1401.9</v>
      </c>
      <c r="M1930" s="420"/>
      <c r="N1930" s="206"/>
      <c r="O1930" s="206"/>
      <c r="P1930" s="371"/>
      <c r="Q1930" s="371"/>
      <c r="R1930" s="206"/>
      <c r="S1930" s="206"/>
      <c r="T1930" s="371"/>
      <c r="U1930" s="206"/>
      <c r="V1930" s="211" t="s">
        <v>4121</v>
      </c>
      <c r="W1930" s="203">
        <v>40897</v>
      </c>
      <c r="X1930" s="371">
        <v>1818363.84</v>
      </c>
      <c r="Y1930" s="371"/>
      <c r="Z1930" s="371">
        <f t="shared" si="80"/>
        <v>1601300.1800000002</v>
      </c>
      <c r="AA1930" s="371">
        <v>217063.66</v>
      </c>
      <c r="AB1930" s="419" t="s">
        <v>1691</v>
      </c>
      <c r="AC1930" s="215" t="s">
        <v>1692</v>
      </c>
      <c r="AD1930" s="419" t="str">
        <f>'РАЗДЕЛ 3'!$C$35</f>
        <v>Центр внешкольной работы</v>
      </c>
      <c r="AE1930" s="417" t="s">
        <v>4434</v>
      </c>
      <c r="AF1930" s="420" t="s">
        <v>4121</v>
      </c>
      <c r="AG1930" s="216">
        <v>1818</v>
      </c>
      <c r="AH1930" s="421">
        <f>AG1930-AI1930</f>
        <v>1422</v>
      </c>
      <c r="AI1930" s="217">
        <v>396</v>
      </c>
      <c r="BA1930" s="209" t="s">
        <v>8874</v>
      </c>
      <c r="BC1930" s="252"/>
      <c r="BD1930" s="252"/>
      <c r="BE1930" s="252"/>
      <c r="BF1930" s="252"/>
      <c r="BG1930" s="252"/>
      <c r="BH1930" s="252"/>
      <c r="BI1930" s="252"/>
      <c r="BJ1930" s="252"/>
      <c r="BK1930" s="252"/>
      <c r="BL1930" s="252"/>
      <c r="BM1930" s="252"/>
    </row>
    <row r="1931" spans="1:65" s="209" customFormat="1" ht="22.5">
      <c r="A1931" s="420">
        <v>1928</v>
      </c>
      <c r="B1931" s="419" t="s">
        <v>5997</v>
      </c>
      <c r="C1931" s="419" t="s">
        <v>634</v>
      </c>
      <c r="D1931" s="419" t="s">
        <v>2445</v>
      </c>
      <c r="E1931" s="419" t="s">
        <v>5899</v>
      </c>
      <c r="F1931" s="419">
        <v>15</v>
      </c>
      <c r="G1931" s="419" t="s">
        <v>2446</v>
      </c>
      <c r="H1931" s="420"/>
      <c r="I1931" s="420"/>
      <c r="J1931" s="420" t="s">
        <v>4121</v>
      </c>
      <c r="K1931" s="420" t="s">
        <v>4121</v>
      </c>
      <c r="L1931" s="419">
        <v>506.1</v>
      </c>
      <c r="M1931" s="420"/>
      <c r="N1931" s="206"/>
      <c r="O1931" s="206"/>
      <c r="P1931" s="371"/>
      <c r="Q1931" s="371"/>
      <c r="R1931" s="206"/>
      <c r="S1931" s="206"/>
      <c r="T1931" s="371"/>
      <c r="U1931" s="206"/>
      <c r="V1931" s="211" t="s">
        <v>4121</v>
      </c>
      <c r="W1931" s="214" t="s">
        <v>2196</v>
      </c>
      <c r="X1931" s="371">
        <v>432503</v>
      </c>
      <c r="Y1931" s="371"/>
      <c r="Z1931" s="371">
        <f t="shared" si="80"/>
        <v>131562.39000000001</v>
      </c>
      <c r="AA1931" s="371">
        <v>300940.61</v>
      </c>
      <c r="AB1931" s="419" t="s">
        <v>2614</v>
      </c>
      <c r="AC1931" s="215">
        <v>41330</v>
      </c>
      <c r="AD1931" s="419" t="str">
        <f>'РАЗДЕЛ 3'!$C$35</f>
        <v>Центр внешкольной работы</v>
      </c>
      <c r="AE1931" s="417" t="s">
        <v>4434</v>
      </c>
      <c r="AF1931" s="420" t="s">
        <v>4121</v>
      </c>
      <c r="AG1931" s="216">
        <v>433</v>
      </c>
      <c r="AH1931" s="421">
        <f>AG1931-AI1931</f>
        <v>120</v>
      </c>
      <c r="AI1931" s="217">
        <v>313</v>
      </c>
      <c r="BC1931" s="252"/>
      <c r="BD1931" s="252"/>
      <c r="BE1931" s="252"/>
      <c r="BF1931" s="252"/>
      <c r="BG1931" s="252"/>
      <c r="BH1931" s="252"/>
      <c r="BI1931" s="252"/>
      <c r="BJ1931" s="252"/>
      <c r="BK1931" s="252"/>
      <c r="BL1931" s="252"/>
      <c r="BM1931" s="252"/>
    </row>
    <row r="1932" spans="1:65" s="209" customFormat="1" ht="22.5">
      <c r="A1932" s="420">
        <v>1929</v>
      </c>
      <c r="B1932" s="419" t="s">
        <v>2613</v>
      </c>
      <c r="C1932" s="419" t="s">
        <v>2613</v>
      </c>
      <c r="D1932" s="218" t="s">
        <v>2078</v>
      </c>
      <c r="E1932" s="215" t="s">
        <v>4538</v>
      </c>
      <c r="F1932" s="419">
        <v>3</v>
      </c>
      <c r="G1932" s="419" t="s">
        <v>4121</v>
      </c>
      <c r="H1932" s="420" t="s">
        <v>4121</v>
      </c>
      <c r="I1932" s="420" t="s">
        <v>4121</v>
      </c>
      <c r="J1932" s="420" t="s">
        <v>3162</v>
      </c>
      <c r="K1932" s="420" t="s">
        <v>4121</v>
      </c>
      <c r="L1932" s="419">
        <v>351.7</v>
      </c>
      <c r="M1932" s="420"/>
      <c r="N1932" s="206"/>
      <c r="O1932" s="206"/>
      <c r="P1932" s="371"/>
      <c r="Q1932" s="371"/>
      <c r="R1932" s="206"/>
      <c r="S1932" s="206"/>
      <c r="T1932" s="371"/>
      <c r="U1932" s="206"/>
      <c r="V1932" s="211" t="s">
        <v>4121</v>
      </c>
      <c r="W1932" s="214">
        <v>41710</v>
      </c>
      <c r="X1932" s="371">
        <v>1485985.26</v>
      </c>
      <c r="Y1932" s="371"/>
      <c r="Z1932" s="371">
        <f t="shared" si="80"/>
        <v>1485985.26</v>
      </c>
      <c r="AA1932" s="371">
        <v>0</v>
      </c>
      <c r="AB1932" s="419" t="s">
        <v>3163</v>
      </c>
      <c r="AC1932" s="215">
        <v>41696</v>
      </c>
      <c r="AD1932" s="419" t="str">
        <f>'РАЗДЕЛ 3'!$C$35</f>
        <v>Центр внешкольной работы</v>
      </c>
      <c r="AE1932" s="417" t="s">
        <v>4434</v>
      </c>
      <c r="AF1932" s="420" t="s">
        <v>4121</v>
      </c>
      <c r="AG1932" s="216">
        <v>1486</v>
      </c>
      <c r="AH1932" s="421">
        <f>AG1932-AI1932</f>
        <v>1486</v>
      </c>
      <c r="AI1932" s="217">
        <v>0</v>
      </c>
      <c r="BA1932" s="209" t="s">
        <v>8747</v>
      </c>
      <c r="BC1932" s="252"/>
      <c r="BD1932" s="252"/>
      <c r="BE1932" s="252"/>
      <c r="BF1932" s="252"/>
      <c r="BG1932" s="252"/>
      <c r="BH1932" s="252"/>
      <c r="BI1932" s="252"/>
      <c r="BJ1932" s="252"/>
      <c r="BK1932" s="252"/>
      <c r="BL1932" s="252"/>
      <c r="BM1932" s="252"/>
    </row>
    <row r="1933" spans="1:65" s="209" customFormat="1" ht="22.5">
      <c r="A1933" s="420">
        <v>1930</v>
      </c>
      <c r="B1933" s="419" t="s">
        <v>1597</v>
      </c>
      <c r="C1933" s="419" t="s">
        <v>634</v>
      </c>
      <c r="D1933" s="218" t="s">
        <v>1598</v>
      </c>
      <c r="E1933" s="419" t="s">
        <v>1989</v>
      </c>
      <c r="F1933" s="419">
        <v>10</v>
      </c>
      <c r="G1933" s="421" t="s">
        <v>3906</v>
      </c>
      <c r="H1933" s="421" t="s">
        <v>4121</v>
      </c>
      <c r="I1933" s="421" t="s">
        <v>4121</v>
      </c>
      <c r="J1933" s="421" t="s">
        <v>4121</v>
      </c>
      <c r="K1933" s="421" t="s">
        <v>4121</v>
      </c>
      <c r="L1933" s="419">
        <v>4943.8999999999996</v>
      </c>
      <c r="M1933" s="420"/>
      <c r="N1933" s="206"/>
      <c r="O1933" s="206"/>
      <c r="P1933" s="371"/>
      <c r="Q1933" s="371"/>
      <c r="R1933" s="206"/>
      <c r="S1933" s="206"/>
      <c r="T1933" s="371"/>
      <c r="U1933" s="206"/>
      <c r="V1933" s="202" t="s">
        <v>4121</v>
      </c>
      <c r="W1933" s="214">
        <v>36900</v>
      </c>
      <c r="X1933" s="371">
        <v>5063587.7</v>
      </c>
      <c r="Y1933" s="206"/>
      <c r="Z1933" s="371">
        <f t="shared" si="80"/>
        <v>1873772.1600000001</v>
      </c>
      <c r="AA1933" s="371">
        <v>3189815.54</v>
      </c>
      <c r="AB1933" s="419" t="s">
        <v>1599</v>
      </c>
      <c r="AC1933" s="215">
        <v>41583</v>
      </c>
      <c r="AD1933" s="419" t="str">
        <f>'РАЗДЕЛ 3'!$C$35</f>
        <v>Центр внешкольной работы</v>
      </c>
      <c r="AE1933" s="417" t="s">
        <v>4434</v>
      </c>
      <c r="AF1933" s="420" t="s">
        <v>4121</v>
      </c>
      <c r="AG1933" s="216">
        <v>5063.5877</v>
      </c>
      <c r="AH1933" s="421">
        <v>1311.09716</v>
      </c>
      <c r="AI1933" s="217">
        <v>3380</v>
      </c>
      <c r="BA1933" s="209" t="s">
        <v>9286</v>
      </c>
      <c r="BC1933" s="252"/>
      <c r="BD1933" s="252"/>
      <c r="BE1933" s="252"/>
      <c r="BF1933" s="252"/>
      <c r="BG1933" s="252"/>
      <c r="BH1933" s="252"/>
      <c r="BI1933" s="252"/>
      <c r="BJ1933" s="252"/>
      <c r="BK1933" s="252"/>
      <c r="BL1933" s="252"/>
      <c r="BM1933" s="252"/>
    </row>
    <row r="1934" spans="1:65" s="209" customFormat="1" ht="22.5">
      <c r="A1934" s="420">
        <v>1931</v>
      </c>
      <c r="B1934" s="417" t="s">
        <v>4125</v>
      </c>
      <c r="C1934" s="417" t="s">
        <v>8893</v>
      </c>
      <c r="D1934" s="423" t="s">
        <v>3932</v>
      </c>
      <c r="E1934" s="504" t="s">
        <v>3239</v>
      </c>
      <c r="F1934" s="504"/>
      <c r="G1934" s="504"/>
      <c r="H1934" s="504"/>
      <c r="I1934" s="504"/>
      <c r="J1934" s="504"/>
      <c r="K1934" s="504"/>
      <c r="L1934" s="417" t="s">
        <v>4121</v>
      </c>
      <c r="M1934" s="420"/>
      <c r="N1934" s="205"/>
      <c r="O1934" s="205"/>
      <c r="P1934" s="420"/>
      <c r="Q1934" s="420"/>
      <c r="R1934" s="205"/>
      <c r="S1934" s="205"/>
      <c r="T1934" s="420"/>
      <c r="U1934" s="205"/>
      <c r="V1934" s="202">
        <v>229</v>
      </c>
      <c r="W1934" s="203">
        <v>41589</v>
      </c>
      <c r="X1934" s="421">
        <v>10162955.27</v>
      </c>
      <c r="Y1934" s="206"/>
      <c r="Z1934" s="371">
        <f t="shared" si="80"/>
        <v>8910390.7699999996</v>
      </c>
      <c r="AA1934" s="371">
        <v>1252564.5</v>
      </c>
      <c r="AB1934" s="504" t="s">
        <v>2738</v>
      </c>
      <c r="AC1934" s="504"/>
      <c r="AD1934" s="419" t="str">
        <f>'РАЗДЕЛ 3'!$C$35</f>
        <v>Центр внешкольной работы</v>
      </c>
      <c r="AE1934" s="417" t="s">
        <v>4434</v>
      </c>
      <c r="AF1934" s="420" t="s">
        <v>4121</v>
      </c>
      <c r="AG1934" s="207"/>
      <c r="AH1934" s="208"/>
      <c r="AI1934" s="207"/>
      <c r="BC1934" s="252"/>
      <c r="BD1934" s="252"/>
      <c r="BE1934" s="252"/>
      <c r="BF1934" s="252"/>
      <c r="BG1934" s="252"/>
      <c r="BH1934" s="252"/>
      <c r="BI1934" s="252"/>
      <c r="BJ1934" s="252"/>
      <c r="BK1934" s="252"/>
      <c r="BL1934" s="252"/>
      <c r="BM1934" s="252"/>
    </row>
    <row r="1935" spans="1:65" s="209" customFormat="1" ht="22.5">
      <c r="A1935" s="420">
        <v>1932</v>
      </c>
      <c r="B1935" s="417" t="s">
        <v>4125</v>
      </c>
      <c r="C1935" s="417" t="s">
        <v>8893</v>
      </c>
      <c r="D1935" s="423" t="s">
        <v>1847</v>
      </c>
      <c r="E1935" s="504" t="s">
        <v>5661</v>
      </c>
      <c r="F1935" s="504"/>
      <c r="G1935" s="504"/>
      <c r="H1935" s="504"/>
      <c r="I1935" s="504"/>
      <c r="J1935" s="504"/>
      <c r="K1935" s="504"/>
      <c r="L1935" s="417" t="s">
        <v>4121</v>
      </c>
      <c r="M1935" s="420"/>
      <c r="N1935" s="205"/>
      <c r="O1935" s="205"/>
      <c r="P1935" s="420"/>
      <c r="Q1935" s="420"/>
      <c r="R1935" s="205"/>
      <c r="S1935" s="205"/>
      <c r="T1935" s="420"/>
      <c r="U1935" s="205"/>
      <c r="V1935" s="202">
        <v>5</v>
      </c>
      <c r="W1935" s="203">
        <v>41122</v>
      </c>
      <c r="X1935" s="421">
        <v>5689.71</v>
      </c>
      <c r="Y1935" s="421">
        <v>5689.71</v>
      </c>
      <c r="Z1935" s="421">
        <v>5689.71</v>
      </c>
      <c r="AA1935" s="371">
        <f>X1935-Z1935</f>
        <v>0</v>
      </c>
      <c r="AB1935" s="504" t="s">
        <v>2738</v>
      </c>
      <c r="AC1935" s="504"/>
      <c r="AD1935" s="419" t="str">
        <f>'РАЗДЕЛ 3'!$C$35</f>
        <v>Центр внешкольной работы</v>
      </c>
      <c r="AE1935" s="417" t="s">
        <v>4434</v>
      </c>
      <c r="AF1935" s="420" t="s">
        <v>4121</v>
      </c>
      <c r="AG1935" s="207"/>
      <c r="AH1935" s="208"/>
      <c r="AI1935" s="207"/>
      <c r="BC1935" s="252"/>
      <c r="BD1935" s="252"/>
      <c r="BE1935" s="252"/>
      <c r="BF1935" s="252"/>
      <c r="BG1935" s="252"/>
      <c r="BH1935" s="252"/>
      <c r="BI1935" s="252"/>
      <c r="BJ1935" s="252"/>
      <c r="BK1935" s="252"/>
      <c r="BL1935" s="252"/>
      <c r="BM1935" s="252"/>
    </row>
    <row r="1936" spans="1:65" s="420" customFormat="1" ht="33.75">
      <c r="A1936" s="420">
        <v>1933</v>
      </c>
      <c r="B1936" s="420" t="s">
        <v>5919</v>
      </c>
      <c r="C1936" s="420" t="s">
        <v>8893</v>
      </c>
      <c r="D1936" s="210" t="s">
        <v>4121</v>
      </c>
      <c r="E1936" s="504" t="s">
        <v>5297</v>
      </c>
      <c r="F1936" s="504"/>
      <c r="G1936" s="504"/>
      <c r="H1936" s="504"/>
      <c r="I1936" s="504"/>
      <c r="J1936" s="504"/>
      <c r="K1936" s="504"/>
      <c r="L1936" s="417" t="s">
        <v>4121</v>
      </c>
      <c r="N1936" s="206"/>
      <c r="O1936" s="206"/>
      <c r="P1936" s="371"/>
      <c r="Q1936" s="371"/>
      <c r="R1936" s="206"/>
      <c r="S1936" s="206"/>
      <c r="T1936" s="371"/>
      <c r="U1936" s="206"/>
      <c r="V1936" s="202">
        <v>49</v>
      </c>
      <c r="W1936" s="235">
        <v>42691</v>
      </c>
      <c r="X1936" s="371">
        <v>30514.52</v>
      </c>
      <c r="Y1936" s="371"/>
      <c r="Z1936" s="371">
        <v>30514.52</v>
      </c>
      <c r="AA1936" s="371">
        <f>X1936-Z1936</f>
        <v>0</v>
      </c>
      <c r="AB1936" s="419" t="s">
        <v>860</v>
      </c>
      <c r="AC1936" s="215">
        <v>41982</v>
      </c>
      <c r="AD1936" s="419" t="str">
        <f>'РАЗДЕЛ 3'!$C$35</f>
        <v>Центр внешкольной работы</v>
      </c>
      <c r="AE1936" s="417" t="s">
        <v>4434</v>
      </c>
      <c r="AF1936" s="420" t="s">
        <v>4121</v>
      </c>
      <c r="AG1936" s="217"/>
      <c r="AH1936" s="421"/>
      <c r="AI1936" s="217"/>
      <c r="BB1936" s="248"/>
      <c r="BC1936" s="252"/>
      <c r="BD1936" s="252"/>
      <c r="BE1936" s="252"/>
      <c r="BF1936" s="252"/>
      <c r="BG1936" s="252"/>
      <c r="BH1936" s="252"/>
      <c r="BI1936" s="252"/>
      <c r="BJ1936" s="252"/>
      <c r="BK1936" s="252"/>
      <c r="BL1936" s="252"/>
      <c r="BM1936" s="252"/>
    </row>
    <row r="1937" spans="1:65" s="420" customFormat="1" ht="21.75" customHeight="1">
      <c r="A1937" s="420">
        <v>1934</v>
      </c>
      <c r="B1937" s="420" t="s">
        <v>5919</v>
      </c>
      <c r="C1937" s="420" t="s">
        <v>8893</v>
      </c>
      <c r="D1937" s="210" t="s">
        <v>5884</v>
      </c>
      <c r="E1937" s="497" t="s">
        <v>4524</v>
      </c>
      <c r="F1937" s="497"/>
      <c r="G1937" s="497"/>
      <c r="H1937" s="497"/>
      <c r="I1937" s="497"/>
      <c r="J1937" s="497"/>
      <c r="K1937" s="497"/>
      <c r="L1937" s="417" t="s">
        <v>4121</v>
      </c>
      <c r="N1937" s="206"/>
      <c r="O1937" s="206"/>
      <c r="P1937" s="371"/>
      <c r="Q1937" s="371"/>
      <c r="R1937" s="206"/>
      <c r="S1937" s="206"/>
      <c r="T1937" s="371"/>
      <c r="U1937" s="206"/>
      <c r="V1937" s="202">
        <v>37</v>
      </c>
      <c r="W1937" s="235">
        <v>41956</v>
      </c>
      <c r="X1937" s="371">
        <v>63665.279999999999</v>
      </c>
      <c r="Y1937" s="371"/>
      <c r="Z1937" s="371">
        <v>63665.279999999999</v>
      </c>
      <c r="AA1937" s="371">
        <v>0</v>
      </c>
      <c r="AB1937" s="419" t="s">
        <v>860</v>
      </c>
      <c r="AC1937" s="215">
        <v>41982</v>
      </c>
      <c r="AD1937" s="419" t="str">
        <f>'РАЗДЕЛ 3'!$C$35</f>
        <v>Центр внешкольной работы</v>
      </c>
      <c r="AE1937" s="417" t="s">
        <v>4434</v>
      </c>
      <c r="AF1937" s="420" t="s">
        <v>4121</v>
      </c>
      <c r="AG1937" s="217"/>
      <c r="AH1937" s="421"/>
      <c r="AI1937" s="217"/>
      <c r="BB1937" s="248"/>
      <c r="BC1937" s="252"/>
      <c r="BD1937" s="252"/>
      <c r="BE1937" s="252"/>
      <c r="BF1937" s="252"/>
      <c r="BG1937" s="252"/>
      <c r="BH1937" s="252"/>
      <c r="BI1937" s="252"/>
      <c r="BJ1937" s="252"/>
      <c r="BK1937" s="252"/>
      <c r="BL1937" s="252"/>
      <c r="BM1937" s="252"/>
    </row>
    <row r="1938" spans="1:65" s="209" customFormat="1" ht="29.25" customHeight="1">
      <c r="A1938" s="420">
        <v>1935</v>
      </c>
      <c r="B1938" s="419" t="s">
        <v>2243</v>
      </c>
      <c r="C1938" s="419" t="s">
        <v>2613</v>
      </c>
      <c r="D1938" s="419" t="s">
        <v>4617</v>
      </c>
      <c r="E1938" s="419" t="s">
        <v>2900</v>
      </c>
      <c r="F1938" s="419">
        <v>29</v>
      </c>
      <c r="G1938" s="420" t="s">
        <v>4121</v>
      </c>
      <c r="H1938" s="420" t="s">
        <v>4121</v>
      </c>
      <c r="I1938" s="420" t="s">
        <v>4121</v>
      </c>
      <c r="J1938" s="420" t="s">
        <v>4121</v>
      </c>
      <c r="K1938" s="420" t="s">
        <v>4121</v>
      </c>
      <c r="L1938" s="419">
        <v>2248.3000000000002</v>
      </c>
      <c r="M1938" s="420"/>
      <c r="N1938" s="206"/>
      <c r="O1938" s="206"/>
      <c r="P1938" s="371"/>
      <c r="Q1938" s="371"/>
      <c r="R1938" s="206"/>
      <c r="S1938" s="206"/>
      <c r="T1938" s="371"/>
      <c r="U1938" s="206"/>
      <c r="V1938" s="211" t="s">
        <v>4121</v>
      </c>
      <c r="W1938" s="214">
        <v>43368</v>
      </c>
      <c r="X1938" s="371">
        <v>7100889.1699999999</v>
      </c>
      <c r="Y1938" s="371"/>
      <c r="Z1938" s="371">
        <f>X1938-AA1938</f>
        <v>1892428.83</v>
      </c>
      <c r="AA1938" s="371">
        <v>5208460.34</v>
      </c>
      <c r="AB1938" s="419" t="s">
        <v>5996</v>
      </c>
      <c r="AC1938" s="215">
        <v>43364</v>
      </c>
      <c r="AD1938" s="419" t="str">
        <f>'РАЗДЕЛ 3'!$C$35</f>
        <v>Центр внешкольной работы</v>
      </c>
      <c r="AE1938" s="417" t="s">
        <v>4434</v>
      </c>
      <c r="AF1938" s="420" t="s">
        <v>4121</v>
      </c>
      <c r="AG1938" s="216">
        <v>7100.9</v>
      </c>
      <c r="AH1938" s="421">
        <f>AG1938-AI1938</f>
        <v>1614.8999999999996</v>
      </c>
      <c r="AI1938" s="217">
        <v>5486</v>
      </c>
      <c r="BA1938" s="209" t="s">
        <v>8773</v>
      </c>
      <c r="BC1938" s="252"/>
      <c r="BD1938" s="252"/>
      <c r="BE1938" s="252"/>
      <c r="BF1938" s="252"/>
      <c r="BG1938" s="252"/>
      <c r="BH1938" s="252"/>
      <c r="BI1938" s="252"/>
      <c r="BJ1938" s="252"/>
      <c r="BK1938" s="252"/>
      <c r="BL1938" s="252"/>
      <c r="BM1938" s="252"/>
    </row>
    <row r="1939" spans="1:65" s="209" customFormat="1" ht="22.5">
      <c r="A1939" s="420">
        <v>1936</v>
      </c>
      <c r="B1939" s="419" t="s">
        <v>2454</v>
      </c>
      <c r="C1939" s="419" t="s">
        <v>634</v>
      </c>
      <c r="D1939" s="419" t="s">
        <v>2455</v>
      </c>
      <c r="E1939" s="419" t="s">
        <v>1470</v>
      </c>
      <c r="F1939" s="419">
        <v>9</v>
      </c>
      <c r="G1939" s="420" t="s">
        <v>4121</v>
      </c>
      <c r="H1939" s="420" t="s">
        <v>4121</v>
      </c>
      <c r="I1939" s="420" t="s">
        <v>4121</v>
      </c>
      <c r="J1939" s="420" t="s">
        <v>4121</v>
      </c>
      <c r="K1939" s="420" t="s">
        <v>4121</v>
      </c>
      <c r="L1939" s="419">
        <v>617.9</v>
      </c>
      <c r="M1939" s="420"/>
      <c r="N1939" s="206"/>
      <c r="O1939" s="206"/>
      <c r="P1939" s="371"/>
      <c r="Q1939" s="371"/>
      <c r="R1939" s="206"/>
      <c r="S1939" s="206"/>
      <c r="T1939" s="371"/>
      <c r="U1939" s="206"/>
      <c r="V1939" s="211" t="s">
        <v>4121</v>
      </c>
      <c r="W1939" s="214" t="s">
        <v>2456</v>
      </c>
      <c r="X1939" s="371">
        <v>2369097.5299999998</v>
      </c>
      <c r="Y1939" s="371"/>
      <c r="Z1939" s="371">
        <f>X1939-AA1939</f>
        <v>1364204.5699999998</v>
      </c>
      <c r="AA1939" s="371">
        <v>1004892.96</v>
      </c>
      <c r="AB1939" s="419" t="s">
        <v>1067</v>
      </c>
      <c r="AC1939" s="215" t="s">
        <v>2452</v>
      </c>
      <c r="AD1939" s="419" t="str">
        <f>'РАЗДЕЛ 3'!$C$9</f>
        <v>МБУК ЦРКиИс г.Саров</v>
      </c>
      <c r="AE1939" s="417" t="s">
        <v>4434</v>
      </c>
      <c r="AF1939" s="420" t="s">
        <v>4121</v>
      </c>
      <c r="AG1939" s="216">
        <v>2369.1</v>
      </c>
      <c r="AH1939" s="421">
        <f t="shared" ref="AH1939:AH1945" si="81">AG1939-AI1939</f>
        <v>1203.1299999999999</v>
      </c>
      <c r="AI1939" s="217">
        <v>1165.97</v>
      </c>
      <c r="BC1939" s="252"/>
      <c r="BD1939" s="252"/>
      <c r="BE1939" s="252"/>
      <c r="BF1939" s="252"/>
      <c r="BG1939" s="252"/>
      <c r="BH1939" s="252"/>
      <c r="BI1939" s="252"/>
      <c r="BJ1939" s="252"/>
      <c r="BK1939" s="252"/>
      <c r="BL1939" s="252"/>
      <c r="BM1939" s="252"/>
    </row>
    <row r="1940" spans="1:65" s="209" customFormat="1" ht="22.5">
      <c r="A1940" s="420">
        <v>1937</v>
      </c>
      <c r="B1940" s="419" t="s">
        <v>2457</v>
      </c>
      <c r="C1940" s="419" t="s">
        <v>634</v>
      </c>
      <c r="D1940" s="419" t="s">
        <v>2458</v>
      </c>
      <c r="E1940" s="419" t="s">
        <v>1476</v>
      </c>
      <c r="F1940" s="419">
        <v>64</v>
      </c>
      <c r="G1940" s="420" t="s">
        <v>4121</v>
      </c>
      <c r="H1940" s="420" t="s">
        <v>4121</v>
      </c>
      <c r="I1940" s="420" t="s">
        <v>4121</v>
      </c>
      <c r="J1940" s="420" t="s">
        <v>4121</v>
      </c>
      <c r="K1940" s="420" t="s">
        <v>4121</v>
      </c>
      <c r="L1940" s="419">
        <v>2245.5</v>
      </c>
      <c r="M1940" s="420"/>
      <c r="N1940" s="206"/>
      <c r="O1940" s="206"/>
      <c r="P1940" s="371"/>
      <c r="Q1940" s="371"/>
      <c r="R1940" s="206"/>
      <c r="S1940" s="206"/>
      <c r="T1940" s="371"/>
      <c r="U1940" s="206"/>
      <c r="V1940" s="211" t="s">
        <v>4121</v>
      </c>
      <c r="W1940" s="214" t="s">
        <v>4180</v>
      </c>
      <c r="X1940" s="371">
        <v>6620650</v>
      </c>
      <c r="Y1940" s="371"/>
      <c r="Z1940" s="371">
        <f>X1940-AA1940</f>
        <v>3501220.4</v>
      </c>
      <c r="AA1940" s="371">
        <v>3119429.6</v>
      </c>
      <c r="AB1940" s="419" t="s">
        <v>1067</v>
      </c>
      <c r="AC1940" s="215" t="s">
        <v>2452</v>
      </c>
      <c r="AD1940" s="419" t="str">
        <f>'РАЗДЕЛ 3'!$C$9</f>
        <v>МБУК ЦРКиИс г.Саров</v>
      </c>
      <c r="AE1940" s="417" t="s">
        <v>4434</v>
      </c>
      <c r="AF1940" s="420" t="s">
        <v>4121</v>
      </c>
      <c r="AG1940" s="216">
        <v>6620.65</v>
      </c>
      <c r="AH1940" s="421">
        <f t="shared" si="81"/>
        <v>3181.9599999999996</v>
      </c>
      <c r="AI1940" s="217">
        <v>3438.69</v>
      </c>
      <c r="BC1940" s="252"/>
      <c r="BD1940" s="252"/>
      <c r="BE1940" s="252"/>
      <c r="BF1940" s="252"/>
      <c r="BG1940" s="252"/>
      <c r="BH1940" s="252"/>
      <c r="BI1940" s="252"/>
      <c r="BJ1940" s="252"/>
      <c r="BK1940" s="252"/>
      <c r="BL1940" s="252"/>
      <c r="BM1940" s="252"/>
    </row>
    <row r="1941" spans="1:65" s="209" customFormat="1" ht="33.75">
      <c r="A1941" s="420">
        <v>1938</v>
      </c>
      <c r="B1941" s="419" t="s">
        <v>2448</v>
      </c>
      <c r="C1941" s="419" t="s">
        <v>2613</v>
      </c>
      <c r="D1941" s="419" t="s">
        <v>4183</v>
      </c>
      <c r="E1941" s="419" t="s">
        <v>5899</v>
      </c>
      <c r="F1941" s="419">
        <v>24</v>
      </c>
      <c r="G1941" s="420" t="s">
        <v>4121</v>
      </c>
      <c r="H1941" s="420" t="s">
        <v>4121</v>
      </c>
      <c r="I1941" s="420" t="s">
        <v>4121</v>
      </c>
      <c r="J1941" s="420" t="s">
        <v>2612</v>
      </c>
      <c r="K1941" s="420" t="s">
        <v>4121</v>
      </c>
      <c r="L1941" s="419">
        <v>87.7</v>
      </c>
      <c r="M1941" s="420"/>
      <c r="N1941" s="206"/>
      <c r="O1941" s="206"/>
      <c r="P1941" s="371"/>
      <c r="Q1941" s="371"/>
      <c r="R1941" s="206"/>
      <c r="S1941" s="206"/>
      <c r="T1941" s="371"/>
      <c r="U1941" s="206"/>
      <c r="V1941" s="211" t="s">
        <v>4121</v>
      </c>
      <c r="W1941" s="214" t="s">
        <v>4181</v>
      </c>
      <c r="X1941" s="371">
        <v>106050.41</v>
      </c>
      <c r="Y1941" s="371"/>
      <c r="Z1941" s="371">
        <f>X1941-AA1941</f>
        <v>65760.3</v>
      </c>
      <c r="AA1941" s="371">
        <v>40290.11</v>
      </c>
      <c r="AB1941" s="419" t="s">
        <v>4182</v>
      </c>
      <c r="AC1941" s="215" t="s">
        <v>2447</v>
      </c>
      <c r="AD1941" s="419" t="str">
        <f>'РАЗДЕЛ 3'!$C$9</f>
        <v>МБУК ЦРКиИс г.Саров</v>
      </c>
      <c r="AE1941" s="417" t="s">
        <v>4434</v>
      </c>
      <c r="AF1941" s="420" t="s">
        <v>4121</v>
      </c>
      <c r="AG1941" s="216">
        <v>106.05</v>
      </c>
      <c r="AH1941" s="421">
        <f t="shared" si="81"/>
        <v>61.489999999999995</v>
      </c>
      <c r="AI1941" s="217">
        <v>44.56</v>
      </c>
      <c r="BA1941" s="209" t="s">
        <v>8742</v>
      </c>
      <c r="BC1941" s="252"/>
      <c r="BD1941" s="252"/>
      <c r="BE1941" s="252"/>
      <c r="BF1941" s="252"/>
      <c r="BG1941" s="252"/>
      <c r="BH1941" s="252"/>
      <c r="BI1941" s="252"/>
      <c r="BJ1941" s="252"/>
      <c r="BK1941" s="252"/>
      <c r="BL1941" s="252"/>
      <c r="BM1941" s="252"/>
    </row>
    <row r="1942" spans="1:65" s="209" customFormat="1" ht="22.5">
      <c r="A1942" s="420">
        <v>1939</v>
      </c>
      <c r="B1942" s="419" t="s">
        <v>4185</v>
      </c>
      <c r="C1942" s="419" t="s">
        <v>8893</v>
      </c>
      <c r="D1942" s="419" t="s">
        <v>4186</v>
      </c>
      <c r="E1942" s="419" t="s">
        <v>1470</v>
      </c>
      <c r="F1942" s="419">
        <v>9</v>
      </c>
      <c r="G1942" s="420" t="s">
        <v>4121</v>
      </c>
      <c r="H1942" s="420" t="s">
        <v>4121</v>
      </c>
      <c r="I1942" s="420" t="s">
        <v>3904</v>
      </c>
      <c r="J1942" s="420" t="s">
        <v>4121</v>
      </c>
      <c r="K1942" s="420" t="s">
        <v>4121</v>
      </c>
      <c r="L1942" s="419">
        <v>1035.7</v>
      </c>
      <c r="M1942" s="420"/>
      <c r="N1942" s="206"/>
      <c r="O1942" s="206"/>
      <c r="P1942" s="371"/>
      <c r="Q1942" s="371"/>
      <c r="R1942" s="206"/>
      <c r="S1942" s="206"/>
      <c r="T1942" s="371"/>
      <c r="U1942" s="206"/>
      <c r="V1942" s="211" t="s">
        <v>4121</v>
      </c>
      <c r="W1942" s="214" t="s">
        <v>4187</v>
      </c>
      <c r="X1942" s="371">
        <v>822264.85</v>
      </c>
      <c r="Y1942" s="371"/>
      <c r="Z1942" s="371">
        <f>X1942-AA1942</f>
        <v>822264.85</v>
      </c>
      <c r="AA1942" s="371">
        <v>0</v>
      </c>
      <c r="AB1942" s="419" t="s">
        <v>1067</v>
      </c>
      <c r="AC1942" s="215" t="s">
        <v>2452</v>
      </c>
      <c r="AD1942" s="419" t="str">
        <f>'РАЗДЕЛ 3'!$C$9</f>
        <v>МБУК ЦРКиИс г.Саров</v>
      </c>
      <c r="AE1942" s="417" t="s">
        <v>4434</v>
      </c>
      <c r="AF1942" s="420" t="s">
        <v>4121</v>
      </c>
      <c r="AG1942" s="216">
        <v>822.26</v>
      </c>
      <c r="AH1942" s="421">
        <f t="shared" si="81"/>
        <v>822.26</v>
      </c>
      <c r="AI1942" s="217">
        <v>0</v>
      </c>
      <c r="BC1942" s="252"/>
      <c r="BD1942" s="252"/>
      <c r="BE1942" s="252"/>
      <c r="BF1942" s="252"/>
      <c r="BG1942" s="252"/>
      <c r="BH1942" s="252"/>
      <c r="BI1942" s="252"/>
      <c r="BJ1942" s="252"/>
      <c r="BK1942" s="252"/>
      <c r="BL1942" s="252"/>
      <c r="BM1942" s="252"/>
    </row>
    <row r="1943" spans="1:65" s="209" customFormat="1" ht="33.75">
      <c r="A1943" s="420">
        <v>1940</v>
      </c>
      <c r="B1943" s="419" t="s">
        <v>3895</v>
      </c>
      <c r="C1943" s="419" t="s">
        <v>634</v>
      </c>
      <c r="D1943" s="218" t="s">
        <v>3890</v>
      </c>
      <c r="E1943" s="419" t="s">
        <v>1470</v>
      </c>
      <c r="F1943" s="419">
        <v>9</v>
      </c>
      <c r="G1943" s="420" t="s">
        <v>4121</v>
      </c>
      <c r="H1943" s="420" t="s">
        <v>4121</v>
      </c>
      <c r="I1943" s="420" t="s">
        <v>3891</v>
      </c>
      <c r="J1943" s="420" t="s">
        <v>4121</v>
      </c>
      <c r="K1943" s="420" t="s">
        <v>4121</v>
      </c>
      <c r="L1943" s="419">
        <v>59.2</v>
      </c>
      <c r="M1943" s="420"/>
      <c r="N1943" s="206"/>
      <c r="O1943" s="206"/>
      <c r="P1943" s="371"/>
      <c r="Q1943" s="371"/>
      <c r="R1943" s="206"/>
      <c r="S1943" s="206"/>
      <c r="T1943" s="371"/>
      <c r="U1943" s="206"/>
      <c r="V1943" s="211" t="s">
        <v>4121</v>
      </c>
      <c r="W1943" s="214">
        <v>37839</v>
      </c>
      <c r="X1943" s="371">
        <v>18861.18</v>
      </c>
      <c r="Y1943" s="371"/>
      <c r="Z1943" s="371">
        <v>18861.18</v>
      </c>
      <c r="AA1943" s="371">
        <v>0</v>
      </c>
      <c r="AB1943" s="419" t="s">
        <v>334</v>
      </c>
      <c r="AC1943" s="215" t="s">
        <v>335</v>
      </c>
      <c r="AD1943" s="419" t="str">
        <f>'РАЗДЕЛ 3'!$C$9</f>
        <v>МБУК ЦРКиИс г.Саров</v>
      </c>
      <c r="AE1943" s="417" t="s">
        <v>4434</v>
      </c>
      <c r="AF1943" s="420" t="s">
        <v>4121</v>
      </c>
      <c r="AG1943" s="216">
        <v>18.86</v>
      </c>
      <c r="AH1943" s="421">
        <f t="shared" si="81"/>
        <v>18.86</v>
      </c>
      <c r="AI1943" s="217">
        <v>0</v>
      </c>
      <c r="BC1943" s="252"/>
      <c r="BD1943" s="252"/>
      <c r="BE1943" s="252"/>
      <c r="BF1943" s="252"/>
      <c r="BG1943" s="252"/>
      <c r="BH1943" s="252"/>
      <c r="BI1943" s="252"/>
      <c r="BJ1943" s="252"/>
      <c r="BK1943" s="252"/>
      <c r="BL1943" s="252"/>
      <c r="BM1943" s="252"/>
    </row>
    <row r="1944" spans="1:65" s="209" customFormat="1" ht="33.75">
      <c r="A1944" s="420">
        <v>1941</v>
      </c>
      <c r="B1944" s="419" t="s">
        <v>3892</v>
      </c>
      <c r="C1944" s="419" t="s">
        <v>634</v>
      </c>
      <c r="D1944" s="218" t="s">
        <v>3890</v>
      </c>
      <c r="E1944" s="419" t="s">
        <v>1470</v>
      </c>
      <c r="F1944" s="419">
        <v>9</v>
      </c>
      <c r="G1944" s="420" t="s">
        <v>4121</v>
      </c>
      <c r="H1944" s="420" t="s">
        <v>4121</v>
      </c>
      <c r="I1944" s="420" t="s">
        <v>782</v>
      </c>
      <c r="J1944" s="420" t="s">
        <v>4121</v>
      </c>
      <c r="K1944" s="420" t="s">
        <v>4121</v>
      </c>
      <c r="L1944" s="419">
        <v>64.900000000000006</v>
      </c>
      <c r="M1944" s="420"/>
      <c r="N1944" s="206"/>
      <c r="O1944" s="206"/>
      <c r="P1944" s="371"/>
      <c r="Q1944" s="371"/>
      <c r="R1944" s="206"/>
      <c r="S1944" s="206"/>
      <c r="T1944" s="371"/>
      <c r="U1944" s="206"/>
      <c r="V1944" s="211" t="s">
        <v>4121</v>
      </c>
      <c r="W1944" s="214">
        <v>37839</v>
      </c>
      <c r="X1944" s="371">
        <v>1112689.99</v>
      </c>
      <c r="Y1944" s="371"/>
      <c r="Z1944" s="371">
        <f t="shared" ref="Z1944:Z1955" si="82">X1944-AA1944</f>
        <v>530233.25</v>
      </c>
      <c r="AA1944" s="371">
        <v>582456.74</v>
      </c>
      <c r="AB1944" s="419" t="s">
        <v>334</v>
      </c>
      <c r="AC1944" s="215" t="s">
        <v>335</v>
      </c>
      <c r="AD1944" s="419" t="str">
        <f>'РАЗДЕЛ 3'!$C$9</f>
        <v>МБУК ЦРКиИс г.Саров</v>
      </c>
      <c r="AE1944" s="417" t="s">
        <v>4434</v>
      </c>
      <c r="AF1944" s="420" t="s">
        <v>4121</v>
      </c>
      <c r="AG1944" s="216">
        <v>1112.69</v>
      </c>
      <c r="AH1944" s="421">
        <f t="shared" si="81"/>
        <v>454.58000000000004</v>
      </c>
      <c r="AI1944" s="217">
        <v>658.11</v>
      </c>
      <c r="BA1944" s="209" t="s">
        <v>9056</v>
      </c>
      <c r="BC1944" s="252"/>
      <c r="BD1944" s="252"/>
      <c r="BE1944" s="252"/>
      <c r="BF1944" s="252"/>
      <c r="BG1944" s="252"/>
      <c r="BH1944" s="252"/>
      <c r="BI1944" s="252"/>
      <c r="BJ1944" s="252"/>
      <c r="BK1944" s="252"/>
      <c r="BL1944" s="252"/>
      <c r="BM1944" s="252"/>
    </row>
    <row r="1945" spans="1:65" s="209" customFormat="1" ht="33.75">
      <c r="A1945" s="420">
        <v>1942</v>
      </c>
      <c r="B1945" s="419" t="s">
        <v>3893</v>
      </c>
      <c r="C1945" s="419" t="s">
        <v>634</v>
      </c>
      <c r="D1945" s="218" t="s">
        <v>3890</v>
      </c>
      <c r="E1945" s="419" t="s">
        <v>1470</v>
      </c>
      <c r="F1945" s="419">
        <v>9</v>
      </c>
      <c r="G1945" s="420" t="s">
        <v>4121</v>
      </c>
      <c r="H1945" s="420" t="s">
        <v>4121</v>
      </c>
      <c r="I1945" s="420" t="s">
        <v>3894</v>
      </c>
      <c r="J1945" s="420" t="s">
        <v>4121</v>
      </c>
      <c r="K1945" s="420" t="s">
        <v>4121</v>
      </c>
      <c r="L1945" s="419">
        <v>202.4</v>
      </c>
      <c r="M1945" s="420"/>
      <c r="N1945" s="206"/>
      <c r="O1945" s="206"/>
      <c r="P1945" s="371"/>
      <c r="Q1945" s="371"/>
      <c r="R1945" s="206"/>
      <c r="S1945" s="206"/>
      <c r="T1945" s="371"/>
      <c r="U1945" s="206"/>
      <c r="V1945" s="211" t="s">
        <v>4121</v>
      </c>
      <c r="W1945" s="214">
        <v>37839</v>
      </c>
      <c r="X1945" s="371">
        <v>2770518</v>
      </c>
      <c r="Y1945" s="371"/>
      <c r="Z1945" s="371">
        <f t="shared" si="82"/>
        <v>1165139.23</v>
      </c>
      <c r="AA1945" s="371">
        <v>1605378.77</v>
      </c>
      <c r="AB1945" s="419" t="s">
        <v>334</v>
      </c>
      <c r="AC1945" s="215" t="s">
        <v>335</v>
      </c>
      <c r="AD1945" s="419" t="str">
        <f>'РАЗДЕЛ 3'!$C$9</f>
        <v>МБУК ЦРКиИс г.Саров</v>
      </c>
      <c r="AE1945" s="417" t="s">
        <v>4434</v>
      </c>
      <c r="AF1945" s="420" t="s">
        <v>4121</v>
      </c>
      <c r="AG1945" s="216">
        <v>2770.52</v>
      </c>
      <c r="AH1945" s="421">
        <f t="shared" si="81"/>
        <v>976.78</v>
      </c>
      <c r="AI1945" s="217">
        <v>1793.74</v>
      </c>
      <c r="BC1945" s="252"/>
      <c r="BD1945" s="252"/>
      <c r="BE1945" s="252"/>
      <c r="BF1945" s="252"/>
      <c r="BG1945" s="252"/>
      <c r="BH1945" s="252"/>
      <c r="BI1945" s="252"/>
      <c r="BJ1945" s="252"/>
      <c r="BK1945" s="252"/>
      <c r="BL1945" s="252"/>
      <c r="BM1945" s="252"/>
    </row>
    <row r="1946" spans="1:65" s="209" customFormat="1" ht="45" customHeight="1">
      <c r="A1946" s="420">
        <v>1943</v>
      </c>
      <c r="B1946" s="419" t="s">
        <v>9863</v>
      </c>
      <c r="C1946" s="419" t="s">
        <v>634</v>
      </c>
      <c r="D1946" s="218" t="s">
        <v>9864</v>
      </c>
      <c r="E1946" s="505" t="s">
        <v>9865</v>
      </c>
      <c r="F1946" s="507"/>
      <c r="G1946" s="507"/>
      <c r="H1946" s="507"/>
      <c r="I1946" s="507"/>
      <c r="J1946" s="507"/>
      <c r="K1946" s="506"/>
      <c r="L1946" s="419">
        <v>2831</v>
      </c>
      <c r="M1946" s="420"/>
      <c r="N1946" s="206"/>
      <c r="O1946" s="206"/>
      <c r="P1946" s="371"/>
      <c r="Q1946" s="371"/>
      <c r="R1946" s="206"/>
      <c r="S1946" s="206"/>
      <c r="T1946" s="371"/>
      <c r="U1946" s="206"/>
      <c r="V1946" s="211" t="s">
        <v>4121</v>
      </c>
      <c r="W1946" s="214">
        <v>45373</v>
      </c>
      <c r="X1946" s="371">
        <v>241767095.06</v>
      </c>
      <c r="Y1946" s="371"/>
      <c r="Z1946" s="371">
        <f>X1946-AA1946</f>
        <v>3527150.2800000012</v>
      </c>
      <c r="AA1946" s="371">
        <v>238239944.78</v>
      </c>
      <c r="AB1946" s="505" t="s">
        <v>9866</v>
      </c>
      <c r="AC1946" s="506"/>
      <c r="AD1946" s="419" t="str">
        <f>'РАЗДЕЛ 3'!$C$9</f>
        <v>МБУК ЦРКиИс г.Саров</v>
      </c>
      <c r="AE1946" s="417" t="s">
        <v>4434</v>
      </c>
      <c r="AF1946" s="420" t="s">
        <v>4121</v>
      </c>
      <c r="AG1946" s="243"/>
      <c r="AH1946" s="208"/>
      <c r="AI1946" s="243"/>
      <c r="BA1946" s="209" t="s">
        <v>9867</v>
      </c>
      <c r="BC1946" s="252"/>
      <c r="BD1946" s="252"/>
      <c r="BE1946" s="252"/>
      <c r="BF1946" s="252"/>
      <c r="BG1946" s="252"/>
      <c r="BH1946" s="252"/>
      <c r="BI1946" s="252"/>
      <c r="BJ1946" s="252"/>
      <c r="BK1946" s="252"/>
      <c r="BL1946" s="252"/>
      <c r="BM1946" s="252"/>
    </row>
    <row r="1947" spans="1:65" s="209" customFormat="1" ht="45" customHeight="1">
      <c r="A1947" s="420">
        <v>1944</v>
      </c>
      <c r="B1947" s="417" t="s">
        <v>7985</v>
      </c>
      <c r="C1947" s="417" t="s">
        <v>8893</v>
      </c>
      <c r="D1947" s="417">
        <v>9396</v>
      </c>
      <c r="E1947" s="504" t="s">
        <v>10511</v>
      </c>
      <c r="F1947" s="504"/>
      <c r="G1947" s="504"/>
      <c r="H1947" s="504"/>
      <c r="I1947" s="504"/>
      <c r="J1947" s="504"/>
      <c r="K1947" s="504"/>
      <c r="L1947" s="417" t="s">
        <v>4121</v>
      </c>
      <c r="M1947" s="420"/>
      <c r="N1947" s="206"/>
      <c r="O1947" s="206"/>
      <c r="P1947" s="371"/>
      <c r="Q1947" s="371"/>
      <c r="R1947" s="206"/>
      <c r="S1947" s="206"/>
      <c r="T1947" s="371"/>
      <c r="U1947" s="206"/>
      <c r="V1947" s="202">
        <v>1662</v>
      </c>
      <c r="W1947" s="203">
        <v>44274</v>
      </c>
      <c r="X1947" s="421">
        <v>8538124.4600000009</v>
      </c>
      <c r="Y1947" s="371"/>
      <c r="Z1947" s="421">
        <f>X1947-AA1947</f>
        <v>379472.16000000108</v>
      </c>
      <c r="AA1947" s="421">
        <v>8158652.2999999998</v>
      </c>
      <c r="AB1947" s="504" t="s">
        <v>7927</v>
      </c>
      <c r="AC1947" s="504"/>
      <c r="AD1947" s="419" t="str">
        <f>'РАЗДЕЛ 3'!$C$9</f>
        <v>МБУК ЦРКиИс г.Саров</v>
      </c>
      <c r="AE1947" s="417" t="s">
        <v>4434</v>
      </c>
      <c r="AF1947" s="420" t="s">
        <v>4121</v>
      </c>
      <c r="AG1947" s="243"/>
      <c r="AH1947" s="208"/>
      <c r="AI1947" s="243"/>
      <c r="BA1947" s="209" t="s">
        <v>10510</v>
      </c>
      <c r="BC1947" s="252"/>
      <c r="BD1947" s="252"/>
      <c r="BE1947" s="252"/>
      <c r="BF1947" s="252"/>
      <c r="BG1947" s="252"/>
      <c r="BH1947" s="252"/>
      <c r="BI1947" s="252"/>
      <c r="BJ1947" s="252"/>
      <c r="BK1947" s="252"/>
      <c r="BL1947" s="252"/>
      <c r="BM1947" s="252"/>
    </row>
    <row r="1948" spans="1:65" s="209" customFormat="1" ht="22.5">
      <c r="A1948" s="420">
        <v>1945</v>
      </c>
      <c r="B1948" s="417" t="s">
        <v>4125</v>
      </c>
      <c r="C1948" s="417" t="s">
        <v>8893</v>
      </c>
      <c r="D1948" s="423" t="s">
        <v>5505</v>
      </c>
      <c r="E1948" s="504" t="s">
        <v>4876</v>
      </c>
      <c r="F1948" s="504"/>
      <c r="G1948" s="504"/>
      <c r="H1948" s="504"/>
      <c r="I1948" s="504"/>
      <c r="J1948" s="504"/>
      <c r="K1948" s="504"/>
      <c r="L1948" s="417" t="s">
        <v>4121</v>
      </c>
      <c r="M1948" s="420"/>
      <c r="N1948" s="205"/>
      <c r="O1948" s="205"/>
      <c r="P1948" s="420"/>
      <c r="Q1948" s="420"/>
      <c r="R1948" s="205"/>
      <c r="S1948" s="205"/>
      <c r="T1948" s="420"/>
      <c r="U1948" s="205"/>
      <c r="V1948" s="202">
        <v>84</v>
      </c>
      <c r="W1948" s="203">
        <v>41115</v>
      </c>
      <c r="X1948" s="421">
        <v>170527.35999999999</v>
      </c>
      <c r="Y1948" s="206"/>
      <c r="Z1948" s="371">
        <f t="shared" si="82"/>
        <v>73610.949999999983</v>
      </c>
      <c r="AA1948" s="371">
        <v>96916.41</v>
      </c>
      <c r="AB1948" s="504" t="s">
        <v>2738</v>
      </c>
      <c r="AC1948" s="504"/>
      <c r="AD1948" s="419" t="str">
        <f>'РАЗДЕЛ 3'!$C$9</f>
        <v>МБУК ЦРКиИс г.Саров</v>
      </c>
      <c r="AE1948" s="417" t="s">
        <v>4434</v>
      </c>
      <c r="AF1948" s="420" t="s">
        <v>4121</v>
      </c>
      <c r="AG1948" s="207"/>
      <c r="AH1948" s="208"/>
      <c r="AI1948" s="207"/>
      <c r="BC1948" s="252"/>
      <c r="BD1948" s="252"/>
      <c r="BE1948" s="252"/>
      <c r="BF1948" s="252"/>
      <c r="BG1948" s="252"/>
      <c r="BH1948" s="252"/>
      <c r="BI1948" s="252"/>
      <c r="BJ1948" s="252"/>
      <c r="BK1948" s="252"/>
      <c r="BL1948" s="252"/>
      <c r="BM1948" s="252"/>
    </row>
    <row r="1949" spans="1:65" s="209" customFormat="1" ht="22.5">
      <c r="A1949" s="420">
        <v>1946</v>
      </c>
      <c r="B1949" s="417" t="s">
        <v>4125</v>
      </c>
      <c r="C1949" s="417" t="s">
        <v>8893</v>
      </c>
      <c r="D1949" s="423" t="s">
        <v>5492</v>
      </c>
      <c r="E1949" s="504" t="s">
        <v>1273</v>
      </c>
      <c r="F1949" s="504"/>
      <c r="G1949" s="504"/>
      <c r="H1949" s="504"/>
      <c r="I1949" s="504"/>
      <c r="J1949" s="504"/>
      <c r="K1949" s="504"/>
      <c r="L1949" s="417" t="s">
        <v>4121</v>
      </c>
      <c r="M1949" s="420"/>
      <c r="N1949" s="205"/>
      <c r="O1949" s="205"/>
      <c r="P1949" s="420"/>
      <c r="Q1949" s="420"/>
      <c r="R1949" s="205"/>
      <c r="S1949" s="205"/>
      <c r="T1949" s="420"/>
      <c r="U1949" s="205"/>
      <c r="V1949" s="202">
        <v>93</v>
      </c>
      <c r="W1949" s="203">
        <v>41114</v>
      </c>
      <c r="X1949" s="421">
        <v>793714.18</v>
      </c>
      <c r="Y1949" s="206"/>
      <c r="Z1949" s="371">
        <f t="shared" si="82"/>
        <v>309325.81000000006</v>
      </c>
      <c r="AA1949" s="371">
        <v>484388.37</v>
      </c>
      <c r="AB1949" s="504" t="s">
        <v>2738</v>
      </c>
      <c r="AC1949" s="504"/>
      <c r="AD1949" s="419" t="str">
        <f>'РАЗДЕЛ 3'!$C$9</f>
        <v>МБУК ЦРКиИс г.Саров</v>
      </c>
      <c r="AE1949" s="417" t="s">
        <v>4434</v>
      </c>
      <c r="AF1949" s="420" t="s">
        <v>4121</v>
      </c>
      <c r="AG1949" s="207"/>
      <c r="AH1949" s="208"/>
      <c r="AI1949" s="207"/>
      <c r="BC1949" s="252"/>
      <c r="BD1949" s="252"/>
      <c r="BE1949" s="252"/>
      <c r="BF1949" s="252"/>
      <c r="BG1949" s="252"/>
      <c r="BH1949" s="252"/>
      <c r="BI1949" s="252"/>
      <c r="BJ1949" s="252"/>
      <c r="BK1949" s="252"/>
      <c r="BL1949" s="252"/>
      <c r="BM1949" s="252"/>
    </row>
    <row r="1950" spans="1:65" s="420" customFormat="1" ht="33.75">
      <c r="A1950" s="420">
        <v>1947</v>
      </c>
      <c r="B1950" s="420" t="s">
        <v>5919</v>
      </c>
      <c r="C1950" s="420" t="s">
        <v>8893</v>
      </c>
      <c r="D1950" s="210" t="s">
        <v>4051</v>
      </c>
      <c r="E1950" s="497" t="s">
        <v>4528</v>
      </c>
      <c r="F1950" s="497"/>
      <c r="G1950" s="497"/>
      <c r="H1950" s="497"/>
      <c r="I1950" s="497"/>
      <c r="J1950" s="497"/>
      <c r="K1950" s="497"/>
      <c r="L1950" s="417" t="s">
        <v>4121</v>
      </c>
      <c r="N1950" s="206"/>
      <c r="O1950" s="206"/>
      <c r="P1950" s="371"/>
      <c r="Q1950" s="371"/>
      <c r="R1950" s="206"/>
      <c r="S1950" s="206"/>
      <c r="T1950" s="371"/>
      <c r="U1950" s="206"/>
      <c r="V1950" s="202">
        <v>46</v>
      </c>
      <c r="W1950" s="235">
        <v>41953</v>
      </c>
      <c r="X1950" s="371">
        <v>8183.29</v>
      </c>
      <c r="Y1950" s="371"/>
      <c r="Z1950" s="371">
        <f t="shared" si="82"/>
        <v>3894.9799999999996</v>
      </c>
      <c r="AA1950" s="371">
        <v>4288.3100000000004</v>
      </c>
      <c r="AB1950" s="419" t="s">
        <v>860</v>
      </c>
      <c r="AC1950" s="215">
        <v>41982</v>
      </c>
      <c r="AD1950" s="419" t="str">
        <f>'РАЗДЕЛ 3'!$C$9</f>
        <v>МБУК ЦРКиИс г.Саров</v>
      </c>
      <c r="AE1950" s="417" t="s">
        <v>4434</v>
      </c>
      <c r="AF1950" s="420" t="s">
        <v>4121</v>
      </c>
      <c r="AG1950" s="217"/>
      <c r="AH1950" s="421"/>
      <c r="AI1950" s="217"/>
      <c r="BB1950" s="248"/>
      <c r="BC1950" s="252"/>
      <c r="BD1950" s="252"/>
      <c r="BE1950" s="252"/>
      <c r="BF1950" s="252"/>
      <c r="BG1950" s="252"/>
      <c r="BH1950" s="252"/>
      <c r="BI1950" s="252"/>
      <c r="BJ1950" s="252"/>
      <c r="BK1950" s="252"/>
      <c r="BL1950" s="252"/>
      <c r="BM1950" s="252"/>
    </row>
    <row r="1951" spans="1:65" s="420" customFormat="1" ht="33.75">
      <c r="A1951" s="420">
        <v>1948</v>
      </c>
      <c r="B1951" s="420" t="s">
        <v>5919</v>
      </c>
      <c r="C1951" s="420" t="s">
        <v>8893</v>
      </c>
      <c r="D1951" s="210" t="s">
        <v>881</v>
      </c>
      <c r="E1951" s="497" t="s">
        <v>4529</v>
      </c>
      <c r="F1951" s="497"/>
      <c r="G1951" s="497"/>
      <c r="H1951" s="497"/>
      <c r="I1951" s="497"/>
      <c r="J1951" s="497"/>
      <c r="K1951" s="497"/>
      <c r="L1951" s="417" t="s">
        <v>4121</v>
      </c>
      <c r="N1951" s="206"/>
      <c r="O1951" s="206"/>
      <c r="P1951" s="371"/>
      <c r="Q1951" s="371"/>
      <c r="R1951" s="206"/>
      <c r="S1951" s="206"/>
      <c r="T1951" s="371"/>
      <c r="U1951" s="206"/>
      <c r="V1951" s="202">
        <v>23</v>
      </c>
      <c r="W1951" s="235">
        <v>41953</v>
      </c>
      <c r="X1951" s="371">
        <v>7957.3</v>
      </c>
      <c r="Y1951" s="371"/>
      <c r="Z1951" s="371">
        <f t="shared" si="82"/>
        <v>3125.6000000000004</v>
      </c>
      <c r="AA1951" s="371">
        <v>4831.7</v>
      </c>
      <c r="AB1951" s="419" t="s">
        <v>860</v>
      </c>
      <c r="AC1951" s="215">
        <v>41982</v>
      </c>
      <c r="AD1951" s="419" t="str">
        <f>'РАЗДЕЛ 3'!$C$9</f>
        <v>МБУК ЦРКиИс г.Саров</v>
      </c>
      <c r="AE1951" s="417" t="s">
        <v>4434</v>
      </c>
      <c r="AF1951" s="420" t="s">
        <v>4121</v>
      </c>
      <c r="AG1951" s="217"/>
      <c r="AH1951" s="421"/>
      <c r="AI1951" s="217"/>
      <c r="BB1951" s="248"/>
      <c r="BC1951" s="252"/>
      <c r="BD1951" s="252"/>
      <c r="BE1951" s="252"/>
      <c r="BF1951" s="252"/>
      <c r="BG1951" s="252"/>
      <c r="BH1951" s="252"/>
      <c r="BI1951" s="252"/>
      <c r="BJ1951" s="252"/>
      <c r="BK1951" s="252"/>
      <c r="BL1951" s="252"/>
      <c r="BM1951" s="252"/>
    </row>
    <row r="1952" spans="1:65" s="420" customFormat="1" ht="33.75">
      <c r="A1952" s="420">
        <v>1949</v>
      </c>
      <c r="B1952" s="420" t="s">
        <v>5919</v>
      </c>
      <c r="C1952" s="420" t="s">
        <v>8893</v>
      </c>
      <c r="D1952" s="210" t="s">
        <v>881</v>
      </c>
      <c r="E1952" s="504" t="s">
        <v>3024</v>
      </c>
      <c r="F1952" s="504"/>
      <c r="G1952" s="504"/>
      <c r="H1952" s="504"/>
      <c r="I1952" s="504"/>
      <c r="J1952" s="504"/>
      <c r="K1952" s="504"/>
      <c r="L1952" s="417" t="s">
        <v>4121</v>
      </c>
      <c r="N1952" s="206"/>
      <c r="O1952" s="206"/>
      <c r="P1952" s="371"/>
      <c r="Q1952" s="371"/>
      <c r="R1952" s="206"/>
      <c r="S1952" s="206"/>
      <c r="T1952" s="371"/>
      <c r="U1952" s="206"/>
      <c r="V1952" s="202">
        <v>62</v>
      </c>
      <c r="W1952" s="235">
        <v>42706</v>
      </c>
      <c r="X1952" s="371">
        <v>72930.399999999994</v>
      </c>
      <c r="Y1952" s="371"/>
      <c r="Z1952" s="371">
        <f t="shared" si="82"/>
        <v>18172.319999999992</v>
      </c>
      <c r="AA1952" s="371">
        <v>54758.080000000002</v>
      </c>
      <c r="AB1952" s="419" t="s">
        <v>860</v>
      </c>
      <c r="AC1952" s="215">
        <v>41982</v>
      </c>
      <c r="AD1952" s="419" t="str">
        <f>'РАЗДЕЛ 3'!$C$9</f>
        <v>МБУК ЦРКиИс г.Саров</v>
      </c>
      <c r="AE1952" s="417" t="s">
        <v>4434</v>
      </c>
      <c r="AF1952" s="420" t="s">
        <v>4121</v>
      </c>
      <c r="AG1952" s="217"/>
      <c r="AH1952" s="421"/>
      <c r="AI1952" s="217"/>
      <c r="BB1952" s="248"/>
      <c r="BC1952" s="252"/>
      <c r="BD1952" s="252"/>
      <c r="BE1952" s="252"/>
      <c r="BF1952" s="252"/>
      <c r="BG1952" s="252"/>
      <c r="BH1952" s="252"/>
      <c r="BI1952" s="252"/>
      <c r="BJ1952" s="252"/>
      <c r="BK1952" s="252"/>
      <c r="BL1952" s="252"/>
      <c r="BM1952" s="252"/>
    </row>
    <row r="1953" spans="1:65" s="420" customFormat="1" ht="33.75">
      <c r="A1953" s="420">
        <v>1950</v>
      </c>
      <c r="B1953" s="420" t="s">
        <v>5919</v>
      </c>
      <c r="C1953" s="420" t="s">
        <v>8893</v>
      </c>
      <c r="D1953" s="210" t="s">
        <v>4121</v>
      </c>
      <c r="E1953" s="504" t="s">
        <v>3025</v>
      </c>
      <c r="F1953" s="504"/>
      <c r="G1953" s="504"/>
      <c r="H1953" s="504"/>
      <c r="I1953" s="504"/>
      <c r="J1953" s="504"/>
      <c r="K1953" s="504"/>
      <c r="L1953" s="417" t="s">
        <v>4121</v>
      </c>
      <c r="N1953" s="206"/>
      <c r="O1953" s="206"/>
      <c r="P1953" s="371"/>
      <c r="Q1953" s="371"/>
      <c r="R1953" s="206"/>
      <c r="S1953" s="206"/>
      <c r="T1953" s="371"/>
      <c r="U1953" s="206"/>
      <c r="V1953" s="202">
        <v>35</v>
      </c>
      <c r="W1953" s="235">
        <v>42709</v>
      </c>
      <c r="X1953" s="371">
        <v>41170.39</v>
      </c>
      <c r="Y1953" s="371"/>
      <c r="Z1953" s="371">
        <f t="shared" si="82"/>
        <v>10258.43</v>
      </c>
      <c r="AA1953" s="371">
        <v>30911.96</v>
      </c>
      <c r="AB1953" s="419" t="s">
        <v>860</v>
      </c>
      <c r="AC1953" s="215">
        <v>41982</v>
      </c>
      <c r="AD1953" s="419" t="str">
        <f>'РАЗДЕЛ 3'!$C$9</f>
        <v>МБУК ЦРКиИс г.Саров</v>
      </c>
      <c r="AE1953" s="417" t="s">
        <v>4434</v>
      </c>
      <c r="AF1953" s="420" t="s">
        <v>4121</v>
      </c>
      <c r="AG1953" s="217"/>
      <c r="AH1953" s="421"/>
      <c r="AI1953" s="217"/>
      <c r="BB1953" s="248"/>
      <c r="BC1953" s="252"/>
      <c r="BD1953" s="252"/>
      <c r="BE1953" s="252"/>
      <c r="BF1953" s="252"/>
      <c r="BG1953" s="252"/>
      <c r="BH1953" s="252"/>
      <c r="BI1953" s="252"/>
      <c r="BJ1953" s="252"/>
      <c r="BK1953" s="252"/>
      <c r="BL1953" s="252"/>
      <c r="BM1953" s="252"/>
    </row>
    <row r="1954" spans="1:65" s="209" customFormat="1" ht="21.75" customHeight="1">
      <c r="A1954" s="420">
        <v>1951</v>
      </c>
      <c r="B1954" s="419" t="s">
        <v>4188</v>
      </c>
      <c r="C1954" s="419" t="s">
        <v>2613</v>
      </c>
      <c r="D1954" s="419" t="s">
        <v>4189</v>
      </c>
      <c r="E1954" s="419" t="s">
        <v>1467</v>
      </c>
      <c r="F1954" s="419">
        <v>13</v>
      </c>
      <c r="G1954" s="419" t="s">
        <v>1459</v>
      </c>
      <c r="H1954" s="420" t="s">
        <v>4121</v>
      </c>
      <c r="I1954" s="420" t="s">
        <v>4121</v>
      </c>
      <c r="J1954" s="420" t="s">
        <v>4121</v>
      </c>
      <c r="K1954" s="420" t="s">
        <v>2610</v>
      </c>
      <c r="L1954" s="419">
        <v>2772.7</v>
      </c>
      <c r="M1954" s="420"/>
      <c r="N1954" s="206"/>
      <c r="O1954" s="206"/>
      <c r="P1954" s="371"/>
      <c r="Q1954" s="371"/>
      <c r="R1954" s="206"/>
      <c r="S1954" s="206"/>
      <c r="T1954" s="371"/>
      <c r="U1954" s="206"/>
      <c r="V1954" s="211" t="s">
        <v>4121</v>
      </c>
      <c r="W1954" s="214" t="s">
        <v>4190</v>
      </c>
      <c r="X1954" s="371">
        <v>80513007</v>
      </c>
      <c r="Y1954" s="371"/>
      <c r="Z1954" s="371">
        <f t="shared" si="82"/>
        <v>14654667</v>
      </c>
      <c r="AA1954" s="371">
        <v>65858340</v>
      </c>
      <c r="AB1954" s="419" t="s">
        <v>4191</v>
      </c>
      <c r="AC1954" s="215" t="s">
        <v>4192</v>
      </c>
      <c r="AD1954" s="419" t="str">
        <f>'РАЗДЕЛ 3'!$C$7</f>
        <v>МКУК «ЦГДБ им.А.С.Пушкина»</v>
      </c>
      <c r="AE1954" s="417" t="s">
        <v>4434</v>
      </c>
      <c r="AF1954" s="420" t="s">
        <v>4121</v>
      </c>
      <c r="AG1954" s="216">
        <v>80513</v>
      </c>
      <c r="AH1954" s="421">
        <f>AG1954-AI1954</f>
        <v>11402</v>
      </c>
      <c r="AI1954" s="217">
        <v>69111</v>
      </c>
      <c r="BA1954" s="209" t="s">
        <v>8771</v>
      </c>
      <c r="BC1954" s="252"/>
      <c r="BD1954" s="252"/>
      <c r="BE1954" s="252"/>
      <c r="BF1954" s="252"/>
      <c r="BG1954" s="252"/>
      <c r="BH1954" s="252"/>
      <c r="BI1954" s="252"/>
      <c r="BJ1954" s="252"/>
      <c r="BK1954" s="252"/>
      <c r="BL1954" s="252"/>
      <c r="BM1954" s="252"/>
    </row>
    <row r="1955" spans="1:65" s="209" customFormat="1" ht="21.75" customHeight="1">
      <c r="A1955" s="420">
        <v>1952</v>
      </c>
      <c r="B1955" s="419" t="s">
        <v>4193</v>
      </c>
      <c r="C1955" s="419" t="s">
        <v>2613</v>
      </c>
      <c r="D1955" s="419" t="s">
        <v>4194</v>
      </c>
      <c r="E1955" s="419" t="s">
        <v>3392</v>
      </c>
      <c r="F1955" s="419">
        <v>17</v>
      </c>
      <c r="G1955" s="420" t="s">
        <v>4121</v>
      </c>
      <c r="H1955" s="420" t="s">
        <v>4121</v>
      </c>
      <c r="I1955" s="420" t="s">
        <v>4121</v>
      </c>
      <c r="J1955" s="420" t="s">
        <v>4121</v>
      </c>
      <c r="K1955" s="420" t="s">
        <v>2611</v>
      </c>
      <c r="L1955" s="419">
        <v>97.2</v>
      </c>
      <c r="M1955" s="420"/>
      <c r="N1955" s="206"/>
      <c r="O1955" s="206"/>
      <c r="P1955" s="371"/>
      <c r="Q1955" s="371"/>
      <c r="R1955" s="206"/>
      <c r="S1955" s="206"/>
      <c r="T1955" s="371"/>
      <c r="U1955" s="206"/>
      <c r="V1955" s="211" t="s">
        <v>4121</v>
      </c>
      <c r="W1955" s="214" t="s">
        <v>4195</v>
      </c>
      <c r="X1955" s="371">
        <v>1451390</v>
      </c>
      <c r="Y1955" s="371"/>
      <c r="Z1955" s="371">
        <f t="shared" si="82"/>
        <v>567674</v>
      </c>
      <c r="AA1955" s="371">
        <v>883716</v>
      </c>
      <c r="AB1955" s="419" t="s">
        <v>4196</v>
      </c>
      <c r="AC1955" s="215" t="s">
        <v>4197</v>
      </c>
      <c r="AD1955" s="419" t="str">
        <f>'РАЗДЕЛ 3'!$C$7</f>
        <v>МКУК «ЦГДБ им.А.С.Пушкина»</v>
      </c>
      <c r="AE1955" s="417" t="s">
        <v>4434</v>
      </c>
      <c r="AF1955" s="420" t="s">
        <v>4121</v>
      </c>
      <c r="AG1955" s="216">
        <v>1451</v>
      </c>
      <c r="AH1955" s="421">
        <f>AG1955-AI1955</f>
        <v>517</v>
      </c>
      <c r="AI1955" s="217">
        <v>934</v>
      </c>
      <c r="BA1955" s="209" t="s">
        <v>8754</v>
      </c>
      <c r="BC1955" s="252"/>
      <c r="BD1955" s="252"/>
      <c r="BE1955" s="252"/>
      <c r="BF1955" s="252"/>
      <c r="BG1955" s="252"/>
      <c r="BH1955" s="252"/>
      <c r="BI1955" s="252"/>
      <c r="BJ1955" s="252"/>
      <c r="BK1955" s="252"/>
      <c r="BL1955" s="252"/>
      <c r="BM1955" s="252"/>
    </row>
    <row r="1956" spans="1:65" s="209" customFormat="1" ht="33.75">
      <c r="A1956" s="420">
        <v>1953</v>
      </c>
      <c r="B1956" s="419" t="s">
        <v>4205</v>
      </c>
      <c r="C1956" s="419" t="s">
        <v>634</v>
      </c>
      <c r="D1956" s="419" t="s">
        <v>4202</v>
      </c>
      <c r="E1956" s="419" t="s">
        <v>5899</v>
      </c>
      <c r="F1956" s="419">
        <v>19</v>
      </c>
      <c r="G1956" s="420" t="s">
        <v>4121</v>
      </c>
      <c r="H1956" s="420"/>
      <c r="I1956" s="420"/>
      <c r="J1956" s="420" t="s">
        <v>4121</v>
      </c>
      <c r="K1956" s="420" t="s">
        <v>4121</v>
      </c>
      <c r="L1956" s="419">
        <v>5858.4</v>
      </c>
      <c r="M1956" s="420"/>
      <c r="N1956" s="206"/>
      <c r="O1956" s="206"/>
      <c r="P1956" s="371"/>
      <c r="Q1956" s="371"/>
      <c r="R1956" s="206"/>
      <c r="S1956" s="206"/>
      <c r="T1956" s="371"/>
      <c r="U1956" s="206"/>
      <c r="V1956" s="211" t="s">
        <v>4121</v>
      </c>
      <c r="W1956" s="214" t="s">
        <v>4203</v>
      </c>
      <c r="X1956" s="371">
        <v>24668220</v>
      </c>
      <c r="Y1956" s="371"/>
      <c r="Z1956" s="371">
        <f>X1956-AA1956</f>
        <v>12460851.52</v>
      </c>
      <c r="AA1956" s="371">
        <v>12207368.48</v>
      </c>
      <c r="AB1956" s="419" t="s">
        <v>4206</v>
      </c>
      <c r="AC1956" s="215" t="s">
        <v>4204</v>
      </c>
      <c r="AD1956" s="419" t="str">
        <f>'РАЗДЕЛ 3'!C19</f>
        <v>МБОУ Школа № 10</v>
      </c>
      <c r="AE1956" s="417" t="s">
        <v>4434</v>
      </c>
      <c r="AF1956" s="420" t="s">
        <v>4121</v>
      </c>
      <c r="AG1956" s="216">
        <v>24668</v>
      </c>
      <c r="AH1956" s="421">
        <f>AG1956-AI1956</f>
        <v>11479</v>
      </c>
      <c r="AI1956" s="217">
        <v>13189</v>
      </c>
      <c r="BC1956" s="252"/>
      <c r="BD1956" s="252"/>
      <c r="BE1956" s="252"/>
      <c r="BF1956" s="252"/>
      <c r="BG1956" s="252"/>
      <c r="BH1956" s="252"/>
      <c r="BI1956" s="252"/>
      <c r="BJ1956" s="252"/>
      <c r="BK1956" s="252"/>
      <c r="BL1956" s="252"/>
      <c r="BM1956" s="252"/>
    </row>
    <row r="1957" spans="1:65" s="209" customFormat="1" ht="22.5">
      <c r="A1957" s="420">
        <v>1954</v>
      </c>
      <c r="B1957" s="417" t="s">
        <v>4125</v>
      </c>
      <c r="C1957" s="417" t="s">
        <v>8893</v>
      </c>
      <c r="D1957" s="423" t="s">
        <v>1848</v>
      </c>
      <c r="E1957" s="504" t="s">
        <v>5662</v>
      </c>
      <c r="F1957" s="504"/>
      <c r="G1957" s="504"/>
      <c r="H1957" s="504"/>
      <c r="I1957" s="504"/>
      <c r="J1957" s="504"/>
      <c r="K1957" s="504"/>
      <c r="L1957" s="417" t="s">
        <v>4121</v>
      </c>
      <c r="M1957" s="420"/>
      <c r="N1957" s="205"/>
      <c r="O1957" s="205"/>
      <c r="P1957" s="420"/>
      <c r="Q1957" s="420"/>
      <c r="R1957" s="205"/>
      <c r="S1957" s="205"/>
      <c r="T1957" s="420"/>
      <c r="U1957" s="205"/>
      <c r="V1957" s="202">
        <v>39</v>
      </c>
      <c r="W1957" s="203">
        <v>41122</v>
      </c>
      <c r="X1957" s="421">
        <v>158346.82999999999</v>
      </c>
      <c r="Y1957" s="206"/>
      <c r="Z1957" s="371">
        <f>X1957-AA1957</f>
        <v>158346.82999999999</v>
      </c>
      <c r="AA1957" s="371">
        <v>0</v>
      </c>
      <c r="AB1957" s="504" t="s">
        <v>2738</v>
      </c>
      <c r="AC1957" s="504"/>
      <c r="AD1957" s="419" t="str">
        <f>'РАЗДЕЛ 3'!$C$19</f>
        <v>МБОУ Школа № 10</v>
      </c>
      <c r="AE1957" s="417" t="s">
        <v>4434</v>
      </c>
      <c r="AF1957" s="420" t="s">
        <v>4121</v>
      </c>
      <c r="AG1957" s="207"/>
      <c r="AH1957" s="208"/>
      <c r="AI1957" s="207"/>
      <c r="BC1957" s="252"/>
      <c r="BD1957" s="252"/>
      <c r="BE1957" s="252"/>
      <c r="BF1957" s="252"/>
      <c r="BG1957" s="252"/>
      <c r="BH1957" s="252"/>
      <c r="BI1957" s="252"/>
      <c r="BJ1957" s="252"/>
      <c r="BK1957" s="252"/>
      <c r="BL1957" s="252"/>
      <c r="BM1957" s="252"/>
    </row>
    <row r="1958" spans="1:65" s="420" customFormat="1" ht="33.75">
      <c r="A1958" s="420">
        <v>1955</v>
      </c>
      <c r="B1958" s="420" t="s">
        <v>5919</v>
      </c>
      <c r="C1958" s="420" t="s">
        <v>8893</v>
      </c>
      <c r="D1958" s="210" t="s">
        <v>5868</v>
      </c>
      <c r="E1958" s="504" t="s">
        <v>840</v>
      </c>
      <c r="F1958" s="504"/>
      <c r="G1958" s="504"/>
      <c r="H1958" s="504"/>
      <c r="I1958" s="504"/>
      <c r="J1958" s="504"/>
      <c r="K1958" s="504"/>
      <c r="L1958" s="417" t="s">
        <v>4121</v>
      </c>
      <c r="N1958" s="206"/>
      <c r="O1958" s="206"/>
      <c r="P1958" s="371"/>
      <c r="Q1958" s="371"/>
      <c r="R1958" s="206"/>
      <c r="S1958" s="206"/>
      <c r="T1958" s="371"/>
      <c r="U1958" s="206"/>
      <c r="V1958" s="202">
        <v>8</v>
      </c>
      <c r="W1958" s="235">
        <v>41963</v>
      </c>
      <c r="X1958" s="371">
        <v>1198.99</v>
      </c>
      <c r="Y1958" s="371"/>
      <c r="Z1958" s="371">
        <v>1198.99</v>
      </c>
      <c r="AA1958" s="371">
        <v>0</v>
      </c>
      <c r="AB1958" s="419" t="s">
        <v>860</v>
      </c>
      <c r="AC1958" s="215">
        <v>41982</v>
      </c>
      <c r="AD1958" s="419" t="str">
        <f>'РАЗДЕЛ 3'!$C$19</f>
        <v>МБОУ Школа № 10</v>
      </c>
      <c r="AE1958" s="417" t="s">
        <v>4434</v>
      </c>
      <c r="AF1958" s="420" t="s">
        <v>4121</v>
      </c>
      <c r="AG1958" s="217"/>
      <c r="AH1958" s="421"/>
      <c r="AI1958" s="217"/>
      <c r="BB1958" s="248"/>
      <c r="BC1958" s="252"/>
      <c r="BD1958" s="252"/>
      <c r="BE1958" s="252"/>
      <c r="BF1958" s="252"/>
      <c r="BG1958" s="252"/>
      <c r="BH1958" s="252"/>
      <c r="BI1958" s="252"/>
      <c r="BJ1958" s="252"/>
      <c r="BK1958" s="252"/>
      <c r="BL1958" s="252"/>
      <c r="BM1958" s="252"/>
    </row>
    <row r="1959" spans="1:65" s="209" customFormat="1" ht="33.75">
      <c r="A1959" s="420">
        <v>1956</v>
      </c>
      <c r="B1959" s="419" t="s">
        <v>2343</v>
      </c>
      <c r="C1959" s="419" t="s">
        <v>634</v>
      </c>
      <c r="D1959" s="419" t="s">
        <v>2344</v>
      </c>
      <c r="E1959" s="419" t="s">
        <v>4179</v>
      </c>
      <c r="F1959" s="419">
        <v>11</v>
      </c>
      <c r="G1959" s="420" t="s">
        <v>4121</v>
      </c>
      <c r="H1959" s="420" t="s">
        <v>4121</v>
      </c>
      <c r="I1959" s="420" t="s">
        <v>4121</v>
      </c>
      <c r="J1959" s="420" t="s">
        <v>4121</v>
      </c>
      <c r="K1959" s="420" t="s">
        <v>4121</v>
      </c>
      <c r="L1959" s="419">
        <v>2776.2</v>
      </c>
      <c r="M1959" s="420"/>
      <c r="N1959" s="206"/>
      <c r="O1959" s="206"/>
      <c r="P1959" s="371"/>
      <c r="Q1959" s="371"/>
      <c r="R1959" s="206"/>
      <c r="S1959" s="206"/>
      <c r="T1959" s="371"/>
      <c r="U1959" s="206"/>
      <c r="V1959" s="211" t="s">
        <v>4121</v>
      </c>
      <c r="W1959" s="214" t="s">
        <v>2341</v>
      </c>
      <c r="X1959" s="371">
        <v>11163918</v>
      </c>
      <c r="Y1959" s="371"/>
      <c r="Z1959" s="371">
        <f>X1959-AA1959</f>
        <v>7380104.1200000001</v>
      </c>
      <c r="AA1959" s="371">
        <v>3783813.88</v>
      </c>
      <c r="AB1959" s="419" t="s">
        <v>2342</v>
      </c>
      <c r="AC1959" s="215">
        <v>37141</v>
      </c>
      <c r="AD1959" s="419" t="str">
        <f>'РАЗДЕЛ 3'!$C$20</f>
        <v>МБОУ Школа № 11</v>
      </c>
      <c r="AE1959" s="417" t="s">
        <v>4434</v>
      </c>
      <c r="AF1959" s="420" t="s">
        <v>4121</v>
      </c>
      <c r="AG1959" s="216">
        <v>11164</v>
      </c>
      <c r="AH1959" s="421">
        <f>AG1959-AI1959</f>
        <v>6911</v>
      </c>
      <c r="AI1959" s="217">
        <v>4253</v>
      </c>
      <c r="BC1959" s="252"/>
      <c r="BD1959" s="252"/>
      <c r="BE1959" s="252"/>
      <c r="BF1959" s="252"/>
      <c r="BG1959" s="252"/>
      <c r="BH1959" s="252"/>
      <c r="BI1959" s="252"/>
      <c r="BJ1959" s="252"/>
      <c r="BK1959" s="252"/>
      <c r="BL1959" s="252"/>
      <c r="BM1959" s="252"/>
    </row>
    <row r="1960" spans="1:65" s="209" customFormat="1" ht="22.5" customHeight="1">
      <c r="A1960" s="420">
        <v>1957</v>
      </c>
      <c r="B1960" s="417" t="s">
        <v>4125</v>
      </c>
      <c r="C1960" s="417" t="s">
        <v>8893</v>
      </c>
      <c r="D1960" s="423" t="s">
        <v>910</v>
      </c>
      <c r="E1960" s="504" t="s">
        <v>3763</v>
      </c>
      <c r="F1960" s="504"/>
      <c r="G1960" s="504"/>
      <c r="H1960" s="504"/>
      <c r="I1960" s="504"/>
      <c r="J1960" s="504"/>
      <c r="K1960" s="504"/>
      <c r="L1960" s="417" t="s">
        <v>4121</v>
      </c>
      <c r="M1960" s="420"/>
      <c r="N1960" s="205"/>
      <c r="O1960" s="205"/>
      <c r="P1960" s="420"/>
      <c r="Q1960" s="420"/>
      <c r="R1960" s="205"/>
      <c r="S1960" s="205"/>
      <c r="T1960" s="420"/>
      <c r="U1960" s="205"/>
      <c r="V1960" s="202">
        <v>77</v>
      </c>
      <c r="W1960" s="203">
        <v>41116</v>
      </c>
      <c r="X1960" s="421">
        <v>127662.99</v>
      </c>
      <c r="Y1960" s="421">
        <v>127662.99</v>
      </c>
      <c r="Z1960" s="421">
        <v>127662.99</v>
      </c>
      <c r="AA1960" s="371">
        <f>X1960-Z1960</f>
        <v>0</v>
      </c>
      <c r="AB1960" s="504" t="s">
        <v>2738</v>
      </c>
      <c r="AC1960" s="504"/>
      <c r="AD1960" s="419" t="str">
        <f>'РАЗДЕЛ 3'!$C$20</f>
        <v>МБОУ Школа № 11</v>
      </c>
      <c r="AE1960" s="417" t="s">
        <v>4434</v>
      </c>
      <c r="AF1960" s="420" t="s">
        <v>4121</v>
      </c>
      <c r="AG1960" s="207"/>
      <c r="AH1960" s="208"/>
      <c r="AI1960" s="207"/>
      <c r="BC1960" s="252"/>
      <c r="BD1960" s="252"/>
      <c r="BE1960" s="252"/>
      <c r="BF1960" s="252"/>
      <c r="BG1960" s="252"/>
      <c r="BH1960" s="252"/>
      <c r="BI1960" s="252"/>
      <c r="BJ1960" s="252"/>
      <c r="BK1960" s="252"/>
      <c r="BL1960" s="252"/>
      <c r="BM1960" s="252"/>
    </row>
    <row r="1961" spans="1:65" s="420" customFormat="1" ht="33.75">
      <c r="A1961" s="420">
        <v>1958</v>
      </c>
      <c r="B1961" s="420" t="s">
        <v>5919</v>
      </c>
      <c r="C1961" s="420" t="s">
        <v>8893</v>
      </c>
      <c r="D1961" s="210" t="s">
        <v>5866</v>
      </c>
      <c r="E1961" s="497" t="s">
        <v>3034</v>
      </c>
      <c r="F1961" s="497"/>
      <c r="G1961" s="497"/>
      <c r="H1961" s="497"/>
      <c r="I1961" s="497"/>
      <c r="J1961" s="497"/>
      <c r="K1961" s="497"/>
      <c r="L1961" s="417" t="s">
        <v>4121</v>
      </c>
      <c r="N1961" s="206"/>
      <c r="O1961" s="206"/>
      <c r="P1961" s="371"/>
      <c r="Q1961" s="371"/>
      <c r="R1961" s="206"/>
      <c r="S1961" s="206"/>
      <c r="T1961" s="371"/>
      <c r="U1961" s="206"/>
      <c r="V1961" s="202">
        <v>155</v>
      </c>
      <c r="W1961" s="235">
        <v>41953</v>
      </c>
      <c r="X1961" s="371">
        <v>13577.92</v>
      </c>
      <c r="Y1961" s="371"/>
      <c r="Z1961" s="371">
        <v>13577.92</v>
      </c>
      <c r="AA1961" s="371">
        <v>0</v>
      </c>
      <c r="AB1961" s="419" t="s">
        <v>860</v>
      </c>
      <c r="AC1961" s="215">
        <v>41982</v>
      </c>
      <c r="AD1961" s="419" t="str">
        <f>'РАЗДЕЛ 3'!$C$20</f>
        <v>МБОУ Школа № 11</v>
      </c>
      <c r="AE1961" s="417" t="s">
        <v>4434</v>
      </c>
      <c r="AF1961" s="420" t="s">
        <v>4121</v>
      </c>
      <c r="AG1961" s="217"/>
      <c r="AH1961" s="421"/>
      <c r="AI1961" s="217"/>
      <c r="BB1961" s="248"/>
      <c r="BC1961" s="252"/>
      <c r="BD1961" s="252"/>
      <c r="BE1961" s="252"/>
      <c r="BF1961" s="252"/>
      <c r="BG1961" s="252"/>
      <c r="BH1961" s="252"/>
      <c r="BI1961" s="252"/>
      <c r="BJ1961" s="252"/>
      <c r="BK1961" s="252"/>
      <c r="BL1961" s="252"/>
      <c r="BM1961" s="252"/>
    </row>
    <row r="1962" spans="1:65" s="420" customFormat="1" ht="33.75">
      <c r="A1962" s="420">
        <v>1959</v>
      </c>
      <c r="B1962" s="420" t="s">
        <v>5919</v>
      </c>
      <c r="C1962" s="420" t="s">
        <v>8893</v>
      </c>
      <c r="D1962" s="210" t="s">
        <v>5865</v>
      </c>
      <c r="E1962" s="497" t="s">
        <v>3482</v>
      </c>
      <c r="F1962" s="497"/>
      <c r="G1962" s="497"/>
      <c r="H1962" s="497"/>
      <c r="I1962" s="497"/>
      <c r="J1962" s="497"/>
      <c r="K1962" s="497"/>
      <c r="L1962" s="417" t="s">
        <v>4121</v>
      </c>
      <c r="N1962" s="206"/>
      <c r="O1962" s="206"/>
      <c r="P1962" s="371"/>
      <c r="Q1962" s="371"/>
      <c r="R1962" s="206"/>
      <c r="S1962" s="206"/>
      <c r="T1962" s="371"/>
      <c r="U1962" s="206"/>
      <c r="V1962" s="202">
        <v>44</v>
      </c>
      <c r="W1962" s="235">
        <v>41953</v>
      </c>
      <c r="X1962" s="371">
        <v>3854.38</v>
      </c>
      <c r="Y1962" s="371"/>
      <c r="Z1962" s="371">
        <v>3854.38</v>
      </c>
      <c r="AA1962" s="371">
        <v>0</v>
      </c>
      <c r="AB1962" s="419" t="s">
        <v>860</v>
      </c>
      <c r="AC1962" s="215">
        <v>41982</v>
      </c>
      <c r="AD1962" s="419" t="str">
        <f>'РАЗДЕЛ 3'!$C$20</f>
        <v>МБОУ Школа № 11</v>
      </c>
      <c r="AE1962" s="417" t="s">
        <v>4434</v>
      </c>
      <c r="AF1962" s="420" t="s">
        <v>4121</v>
      </c>
      <c r="AG1962" s="217"/>
      <c r="AH1962" s="421"/>
      <c r="AI1962" s="217"/>
      <c r="BB1962" s="248"/>
      <c r="BC1962" s="252"/>
      <c r="BD1962" s="252"/>
      <c r="BE1962" s="252"/>
      <c r="BF1962" s="252"/>
      <c r="BG1962" s="252"/>
      <c r="BH1962" s="252"/>
      <c r="BI1962" s="252"/>
      <c r="BJ1962" s="252"/>
      <c r="BK1962" s="252"/>
      <c r="BL1962" s="252"/>
      <c r="BM1962" s="252"/>
    </row>
    <row r="1963" spans="1:65" s="420" customFormat="1" ht="42" customHeight="1">
      <c r="A1963" s="420">
        <v>1960</v>
      </c>
      <c r="B1963" s="420" t="s">
        <v>9875</v>
      </c>
      <c r="C1963" s="420" t="s">
        <v>634</v>
      </c>
      <c r="D1963" s="210" t="s">
        <v>4121</v>
      </c>
      <c r="E1963" s="514" t="s">
        <v>9876</v>
      </c>
      <c r="F1963" s="515"/>
      <c r="G1963" s="515"/>
      <c r="H1963" s="515"/>
      <c r="I1963" s="515"/>
      <c r="J1963" s="515"/>
      <c r="K1963" s="516"/>
      <c r="L1963" s="417">
        <v>13745.6</v>
      </c>
      <c r="N1963" s="206"/>
      <c r="O1963" s="206"/>
      <c r="P1963" s="371"/>
      <c r="Q1963" s="371"/>
      <c r="R1963" s="206"/>
      <c r="S1963" s="206"/>
      <c r="T1963" s="371"/>
      <c r="U1963" s="206"/>
      <c r="V1963" s="202" t="s">
        <v>4121</v>
      </c>
      <c r="W1963" s="235">
        <v>45334</v>
      </c>
      <c r="X1963" s="371">
        <v>686692428.63999999</v>
      </c>
      <c r="Y1963" s="371"/>
      <c r="Z1963" s="371">
        <f>X1963-AA1963</f>
        <v>8535553.3799999952</v>
      </c>
      <c r="AA1963" s="371">
        <v>678156875.25999999</v>
      </c>
      <c r="AB1963" s="505" t="s">
        <v>9877</v>
      </c>
      <c r="AC1963" s="506"/>
      <c r="AD1963" s="419" t="str">
        <f>'РАЗДЕЛ 3'!$C$20</f>
        <v>МБОУ Школа № 11</v>
      </c>
      <c r="AE1963" s="417" t="s">
        <v>4434</v>
      </c>
      <c r="AF1963" s="420" t="s">
        <v>4121</v>
      </c>
      <c r="AG1963" s="217"/>
      <c r="AH1963" s="421"/>
      <c r="AI1963" s="217"/>
      <c r="BA1963" s="420" t="s">
        <v>9878</v>
      </c>
      <c r="BB1963" s="248"/>
      <c r="BC1963" s="252"/>
      <c r="BD1963" s="252"/>
      <c r="BE1963" s="252"/>
      <c r="BF1963" s="252"/>
      <c r="BG1963" s="252"/>
      <c r="BH1963" s="252"/>
      <c r="BI1963" s="252"/>
      <c r="BJ1963" s="252"/>
      <c r="BK1963" s="252"/>
      <c r="BL1963" s="252"/>
      <c r="BM1963" s="252"/>
    </row>
    <row r="1964" spans="1:65" s="420" customFormat="1" ht="33.75">
      <c r="A1964" s="420">
        <v>1961</v>
      </c>
      <c r="B1964" s="420" t="s">
        <v>5919</v>
      </c>
      <c r="C1964" s="420" t="s">
        <v>8893</v>
      </c>
      <c r="D1964" s="210" t="s">
        <v>5873</v>
      </c>
      <c r="E1964" s="497" t="s">
        <v>3017</v>
      </c>
      <c r="F1964" s="497"/>
      <c r="G1964" s="497"/>
      <c r="H1964" s="497"/>
      <c r="I1964" s="497"/>
      <c r="J1964" s="497"/>
      <c r="K1964" s="497"/>
      <c r="L1964" s="417" t="s">
        <v>4121</v>
      </c>
      <c r="N1964" s="206"/>
      <c r="O1964" s="206"/>
      <c r="P1964" s="371"/>
      <c r="Q1964" s="371"/>
      <c r="R1964" s="206"/>
      <c r="S1964" s="206"/>
      <c r="T1964" s="371"/>
      <c r="U1964" s="206"/>
      <c r="V1964" s="202">
        <v>25</v>
      </c>
      <c r="W1964" s="235">
        <v>41941</v>
      </c>
      <c r="X1964" s="371">
        <v>2189.9899999999998</v>
      </c>
      <c r="Y1964" s="371"/>
      <c r="Z1964" s="371">
        <v>2189.9899999999998</v>
      </c>
      <c r="AA1964" s="371">
        <v>0</v>
      </c>
      <c r="AB1964" s="419" t="s">
        <v>860</v>
      </c>
      <c r="AC1964" s="215">
        <v>41982</v>
      </c>
      <c r="AD1964" s="419" t="str">
        <f>'РАЗДЕЛ 3'!$C$20</f>
        <v>МБОУ Школа № 11</v>
      </c>
      <c r="AE1964" s="417" t="s">
        <v>4434</v>
      </c>
      <c r="AF1964" s="420" t="s">
        <v>4121</v>
      </c>
      <c r="AG1964" s="217"/>
      <c r="AH1964" s="421"/>
      <c r="AI1964" s="217"/>
      <c r="BB1964" s="248"/>
      <c r="BC1964" s="252"/>
      <c r="BD1964" s="252"/>
      <c r="BE1964" s="252"/>
      <c r="BF1964" s="252"/>
      <c r="BG1964" s="252"/>
      <c r="BH1964" s="252"/>
      <c r="BI1964" s="252"/>
      <c r="BJ1964" s="252"/>
      <c r="BK1964" s="252"/>
      <c r="BL1964" s="252"/>
      <c r="BM1964" s="252"/>
    </row>
    <row r="1965" spans="1:65" s="209" customFormat="1" ht="33.75">
      <c r="A1965" s="420">
        <v>1962</v>
      </c>
      <c r="B1965" s="419" t="s">
        <v>454</v>
      </c>
      <c r="C1965" s="419" t="s">
        <v>634</v>
      </c>
      <c r="D1965" s="419" t="s">
        <v>455</v>
      </c>
      <c r="E1965" s="419" t="s">
        <v>4789</v>
      </c>
      <c r="F1965" s="419">
        <v>5</v>
      </c>
      <c r="G1965" s="420" t="s">
        <v>4121</v>
      </c>
      <c r="H1965" s="420" t="s">
        <v>4121</v>
      </c>
      <c r="I1965" s="420" t="s">
        <v>4121</v>
      </c>
      <c r="J1965" s="420" t="s">
        <v>4121</v>
      </c>
      <c r="K1965" s="420" t="s">
        <v>4121</v>
      </c>
      <c r="L1965" s="419">
        <v>7244.7</v>
      </c>
      <c r="M1965" s="420"/>
      <c r="N1965" s="206"/>
      <c r="O1965" s="206"/>
      <c r="P1965" s="371"/>
      <c r="Q1965" s="371"/>
      <c r="R1965" s="206"/>
      <c r="S1965" s="206"/>
      <c r="T1965" s="371"/>
      <c r="U1965" s="206"/>
      <c r="V1965" s="211" t="s">
        <v>4121</v>
      </c>
      <c r="W1965" s="214" t="s">
        <v>456</v>
      </c>
      <c r="X1965" s="371">
        <v>43069159.350000001</v>
      </c>
      <c r="Y1965" s="371"/>
      <c r="Z1965" s="371">
        <f>X1965-AA1965</f>
        <v>18989290.650000002</v>
      </c>
      <c r="AA1965" s="371">
        <v>24079868.699999999</v>
      </c>
      <c r="AB1965" s="419" t="s">
        <v>457</v>
      </c>
      <c r="AC1965" s="215" t="s">
        <v>351</v>
      </c>
      <c r="AD1965" s="419" t="str">
        <f>'РАЗДЕЛ 3'!C21</f>
        <v>МБОУ Школа №12</v>
      </c>
      <c r="AE1965" s="417" t="s">
        <v>4434</v>
      </c>
      <c r="AF1965" s="420" t="s">
        <v>4121</v>
      </c>
      <c r="AG1965" s="216">
        <v>43069</v>
      </c>
      <c r="AH1965" s="421">
        <f>AG1965-AI1965</f>
        <v>17272</v>
      </c>
      <c r="AI1965" s="217">
        <v>25797</v>
      </c>
      <c r="BA1965" s="209" t="s">
        <v>9563</v>
      </c>
      <c r="BC1965" s="252"/>
      <c r="BD1965" s="252"/>
      <c r="BE1965" s="252"/>
      <c r="BF1965" s="252"/>
      <c r="BG1965" s="252"/>
      <c r="BH1965" s="252"/>
      <c r="BI1965" s="252"/>
      <c r="BJ1965" s="252"/>
      <c r="BK1965" s="252"/>
      <c r="BL1965" s="252"/>
      <c r="BM1965" s="252"/>
    </row>
    <row r="1966" spans="1:65" s="209" customFormat="1" ht="33.75">
      <c r="A1966" s="420">
        <v>1963</v>
      </c>
      <c r="B1966" s="419" t="s">
        <v>458</v>
      </c>
      <c r="C1966" s="419" t="s">
        <v>634</v>
      </c>
      <c r="D1966" s="419" t="s">
        <v>459</v>
      </c>
      <c r="E1966" s="419" t="s">
        <v>4789</v>
      </c>
      <c r="F1966" s="419">
        <v>5</v>
      </c>
      <c r="G1966" s="420" t="s">
        <v>4121</v>
      </c>
      <c r="H1966" s="420" t="s">
        <v>4121</v>
      </c>
      <c r="I1966" s="420" t="s">
        <v>4121</v>
      </c>
      <c r="J1966" s="420" t="s">
        <v>4121</v>
      </c>
      <c r="K1966" s="420" t="s">
        <v>4121</v>
      </c>
      <c r="L1966" s="419">
        <v>368.1</v>
      </c>
      <c r="M1966" s="420"/>
      <c r="N1966" s="206"/>
      <c r="O1966" s="206"/>
      <c r="P1966" s="371"/>
      <c r="Q1966" s="371"/>
      <c r="R1966" s="206"/>
      <c r="S1966" s="206"/>
      <c r="T1966" s="371"/>
      <c r="U1966" s="206"/>
      <c r="V1966" s="211" t="s">
        <v>4121</v>
      </c>
      <c r="W1966" s="214" t="s">
        <v>456</v>
      </c>
      <c r="X1966" s="371">
        <v>2530309.04</v>
      </c>
      <c r="Y1966" s="371"/>
      <c r="Z1966" s="371">
        <f>X1966-AA1966</f>
        <v>1111076.8700000001</v>
      </c>
      <c r="AA1966" s="371">
        <v>1419232.17</v>
      </c>
      <c r="AB1966" s="419" t="s">
        <v>457</v>
      </c>
      <c r="AC1966" s="215" t="s">
        <v>351</v>
      </c>
      <c r="AD1966" s="419" t="str">
        <f>'РАЗДЕЛ 3'!$C$21</f>
        <v>МБОУ Школа №12</v>
      </c>
      <c r="AE1966" s="417" t="s">
        <v>4434</v>
      </c>
      <c r="AF1966" s="420" t="s">
        <v>4121</v>
      </c>
      <c r="AG1966" s="216">
        <v>2530</v>
      </c>
      <c r="AH1966" s="421">
        <f>AG1966-AI1966</f>
        <v>1010</v>
      </c>
      <c r="AI1966" s="217">
        <v>1520</v>
      </c>
      <c r="BA1966" s="209" t="s">
        <v>9564</v>
      </c>
      <c r="BC1966" s="252"/>
      <c r="BD1966" s="252"/>
      <c r="BE1966" s="252"/>
      <c r="BF1966" s="252"/>
      <c r="BG1966" s="252"/>
      <c r="BH1966" s="252"/>
      <c r="BI1966" s="252"/>
      <c r="BJ1966" s="252"/>
      <c r="BK1966" s="252"/>
      <c r="BL1966" s="252"/>
      <c r="BM1966" s="252"/>
    </row>
    <row r="1967" spans="1:65" s="209" customFormat="1" ht="22.5">
      <c r="A1967" s="420">
        <v>1964</v>
      </c>
      <c r="B1967" s="417" t="s">
        <v>4125</v>
      </c>
      <c r="C1967" s="417" t="s">
        <v>8893</v>
      </c>
      <c r="D1967" s="423" t="s">
        <v>5507</v>
      </c>
      <c r="E1967" s="504" t="s">
        <v>4877</v>
      </c>
      <c r="F1967" s="504"/>
      <c r="G1967" s="504"/>
      <c r="H1967" s="504"/>
      <c r="I1967" s="504"/>
      <c r="J1967" s="504"/>
      <c r="K1967" s="504"/>
      <c r="L1967" s="417" t="s">
        <v>4121</v>
      </c>
      <c r="M1967" s="420"/>
      <c r="N1967" s="205"/>
      <c r="O1967" s="205"/>
      <c r="P1967" s="420"/>
      <c r="Q1967" s="420"/>
      <c r="R1967" s="205"/>
      <c r="S1967" s="205"/>
      <c r="T1967" s="420"/>
      <c r="U1967" s="205"/>
      <c r="V1967" s="202">
        <v>63</v>
      </c>
      <c r="W1967" s="203">
        <v>41115</v>
      </c>
      <c r="X1967" s="421">
        <v>518901.31</v>
      </c>
      <c r="Y1967" s="206"/>
      <c r="Z1967" s="371">
        <f>X1967-AA1967</f>
        <v>222210.59000000003</v>
      </c>
      <c r="AA1967" s="371">
        <v>296690.71999999997</v>
      </c>
      <c r="AB1967" s="504" t="s">
        <v>2738</v>
      </c>
      <c r="AC1967" s="504"/>
      <c r="AD1967" s="419" t="str">
        <f>'РАЗДЕЛ 3'!$C$21</f>
        <v>МБОУ Школа №12</v>
      </c>
      <c r="AE1967" s="417" t="s">
        <v>4434</v>
      </c>
      <c r="AF1967" s="420" t="s">
        <v>4121</v>
      </c>
      <c r="AG1967" s="207"/>
      <c r="AH1967" s="208"/>
      <c r="AI1967" s="207"/>
      <c r="BA1967" s="209" t="s">
        <v>9566</v>
      </c>
      <c r="BC1967" s="252"/>
      <c r="BD1967" s="252"/>
      <c r="BE1967" s="252"/>
      <c r="BF1967" s="252"/>
      <c r="BG1967" s="252"/>
      <c r="BH1967" s="252"/>
      <c r="BI1967" s="252"/>
      <c r="BJ1967" s="252"/>
      <c r="BK1967" s="252"/>
      <c r="BL1967" s="252"/>
      <c r="BM1967" s="252"/>
    </row>
    <row r="1968" spans="1:65" s="209" customFormat="1" ht="22.5">
      <c r="A1968" s="420">
        <v>1965</v>
      </c>
      <c r="B1968" s="417" t="s">
        <v>4125</v>
      </c>
      <c r="C1968" s="417" t="s">
        <v>8893</v>
      </c>
      <c r="D1968" s="423" t="s">
        <v>5508</v>
      </c>
      <c r="E1968" s="504" t="s">
        <v>1365</v>
      </c>
      <c r="F1968" s="504"/>
      <c r="G1968" s="504"/>
      <c r="H1968" s="504"/>
      <c r="I1968" s="504"/>
      <c r="J1968" s="504"/>
      <c r="K1968" s="504"/>
      <c r="L1968" s="417" t="s">
        <v>4121</v>
      </c>
      <c r="M1968" s="420"/>
      <c r="N1968" s="205"/>
      <c r="O1968" s="205"/>
      <c r="P1968" s="420"/>
      <c r="Q1968" s="420"/>
      <c r="R1968" s="205"/>
      <c r="S1968" s="205"/>
      <c r="T1968" s="420"/>
      <c r="U1968" s="205"/>
      <c r="V1968" s="202">
        <v>58</v>
      </c>
      <c r="W1968" s="203">
        <v>41115</v>
      </c>
      <c r="X1968" s="421">
        <v>54621.19</v>
      </c>
      <c r="Y1968" s="206"/>
      <c r="Z1968" s="371">
        <f>X1968-AA1968</f>
        <v>22210.320000000003</v>
      </c>
      <c r="AA1968" s="371">
        <v>32410.87</v>
      </c>
      <c r="AB1968" s="504" t="s">
        <v>2738</v>
      </c>
      <c r="AC1968" s="504"/>
      <c r="AD1968" s="419" t="str">
        <f>'РАЗДЕЛ 3'!$C$21</f>
        <v>МБОУ Школа №12</v>
      </c>
      <c r="AE1968" s="417" t="s">
        <v>4434</v>
      </c>
      <c r="AF1968" s="420" t="s">
        <v>4121</v>
      </c>
      <c r="AG1968" s="207"/>
      <c r="AH1968" s="208"/>
      <c r="AI1968" s="207"/>
      <c r="BA1968" s="209" t="s">
        <v>9565</v>
      </c>
      <c r="BC1968" s="252"/>
      <c r="BD1968" s="252"/>
      <c r="BE1968" s="252"/>
      <c r="BF1968" s="252"/>
      <c r="BG1968" s="252"/>
      <c r="BH1968" s="252"/>
      <c r="BI1968" s="252"/>
      <c r="BJ1968" s="252"/>
      <c r="BK1968" s="252"/>
      <c r="BL1968" s="252"/>
      <c r="BM1968" s="252"/>
    </row>
    <row r="1969" spans="1:65" s="420" customFormat="1" ht="33.75">
      <c r="A1969" s="420">
        <v>1966</v>
      </c>
      <c r="B1969" s="420" t="s">
        <v>5919</v>
      </c>
      <c r="C1969" s="420" t="s">
        <v>8893</v>
      </c>
      <c r="D1969" s="210" t="s">
        <v>4091</v>
      </c>
      <c r="E1969" s="497" t="s">
        <v>3485</v>
      </c>
      <c r="F1969" s="497"/>
      <c r="G1969" s="497"/>
      <c r="H1969" s="497"/>
      <c r="I1969" s="497"/>
      <c r="J1969" s="497"/>
      <c r="K1969" s="497"/>
      <c r="L1969" s="417" t="s">
        <v>4121</v>
      </c>
      <c r="N1969" s="206"/>
      <c r="O1969" s="206"/>
      <c r="P1969" s="371"/>
      <c r="Q1969" s="371"/>
      <c r="R1969" s="206"/>
      <c r="S1969" s="206"/>
      <c r="T1969" s="371"/>
      <c r="U1969" s="206"/>
      <c r="V1969" s="202">
        <v>16</v>
      </c>
      <c r="W1969" s="235">
        <v>41974</v>
      </c>
      <c r="X1969" s="371">
        <v>2846.36</v>
      </c>
      <c r="Y1969" s="371"/>
      <c r="Z1969" s="371">
        <v>2846.36</v>
      </c>
      <c r="AA1969" s="371">
        <v>0</v>
      </c>
      <c r="AB1969" s="419" t="s">
        <v>860</v>
      </c>
      <c r="AC1969" s="215">
        <v>41982</v>
      </c>
      <c r="AD1969" s="419" t="str">
        <f>'РАЗДЕЛ 3'!$C$21</f>
        <v>МБОУ Школа №12</v>
      </c>
      <c r="AE1969" s="417" t="s">
        <v>4434</v>
      </c>
      <c r="AF1969" s="420" t="s">
        <v>4121</v>
      </c>
      <c r="AG1969" s="217"/>
      <c r="AH1969" s="421"/>
      <c r="AI1969" s="217"/>
      <c r="BA1969" s="420" t="s">
        <v>9567</v>
      </c>
      <c r="BB1969" s="248"/>
      <c r="BC1969" s="252"/>
      <c r="BD1969" s="252"/>
      <c r="BE1969" s="252"/>
      <c r="BF1969" s="252"/>
      <c r="BG1969" s="252"/>
      <c r="BH1969" s="252"/>
      <c r="BI1969" s="252"/>
      <c r="BJ1969" s="252"/>
      <c r="BK1969" s="252"/>
      <c r="BL1969" s="252"/>
      <c r="BM1969" s="252"/>
    </row>
    <row r="1970" spans="1:65" s="420" customFormat="1" ht="33.75">
      <c r="A1970" s="420">
        <v>1967</v>
      </c>
      <c r="B1970" s="420" t="s">
        <v>5919</v>
      </c>
      <c r="C1970" s="420" t="s">
        <v>8893</v>
      </c>
      <c r="D1970" s="210" t="s">
        <v>5863</v>
      </c>
      <c r="E1970" s="497" t="s">
        <v>3486</v>
      </c>
      <c r="F1970" s="497"/>
      <c r="G1970" s="497"/>
      <c r="H1970" s="497"/>
      <c r="I1970" s="497"/>
      <c r="J1970" s="497"/>
      <c r="K1970" s="497"/>
      <c r="L1970" s="417" t="s">
        <v>4121</v>
      </c>
      <c r="N1970" s="206"/>
      <c r="O1970" s="206"/>
      <c r="P1970" s="371"/>
      <c r="Q1970" s="371"/>
      <c r="R1970" s="206"/>
      <c r="S1970" s="206"/>
      <c r="T1970" s="371"/>
      <c r="U1970" s="206"/>
      <c r="V1970" s="202">
        <v>7</v>
      </c>
      <c r="W1970" s="235">
        <v>41953</v>
      </c>
      <c r="X1970" s="371">
        <v>1245.28</v>
      </c>
      <c r="Y1970" s="371"/>
      <c r="Z1970" s="371">
        <v>1245.28</v>
      </c>
      <c r="AA1970" s="371">
        <v>0</v>
      </c>
      <c r="AB1970" s="419" t="s">
        <v>860</v>
      </c>
      <c r="AC1970" s="215">
        <v>41982</v>
      </c>
      <c r="AD1970" s="419" t="str">
        <f>'РАЗДЕЛ 3'!$C$21</f>
        <v>МБОУ Школа №12</v>
      </c>
      <c r="AE1970" s="417" t="s">
        <v>4434</v>
      </c>
      <c r="AF1970" s="420" t="s">
        <v>4121</v>
      </c>
      <c r="AG1970" s="217"/>
      <c r="AH1970" s="421"/>
      <c r="AI1970" s="217"/>
      <c r="BA1970" s="420" t="s">
        <v>9568</v>
      </c>
      <c r="BB1970" s="248"/>
      <c r="BC1970" s="252"/>
      <c r="BD1970" s="252"/>
      <c r="BE1970" s="252"/>
      <c r="BF1970" s="252"/>
      <c r="BG1970" s="252"/>
      <c r="BH1970" s="252"/>
      <c r="BI1970" s="252"/>
      <c r="BJ1970" s="252"/>
      <c r="BK1970" s="252"/>
      <c r="BL1970" s="252"/>
      <c r="BM1970" s="252"/>
    </row>
    <row r="1971" spans="1:65" s="209" customFormat="1" ht="33.75">
      <c r="A1971" s="420">
        <v>1968</v>
      </c>
      <c r="B1971" s="419" t="s">
        <v>460</v>
      </c>
      <c r="C1971" s="419" t="s">
        <v>634</v>
      </c>
      <c r="D1971" s="419" t="s">
        <v>461</v>
      </c>
      <c r="E1971" s="419" t="s">
        <v>1469</v>
      </c>
      <c r="F1971" s="419">
        <v>12</v>
      </c>
      <c r="G1971" s="420" t="s">
        <v>4121</v>
      </c>
      <c r="H1971" s="420" t="s">
        <v>4121</v>
      </c>
      <c r="I1971" s="420" t="s">
        <v>4121</v>
      </c>
      <c r="J1971" s="420" t="s">
        <v>4121</v>
      </c>
      <c r="K1971" s="420" t="s">
        <v>4121</v>
      </c>
      <c r="L1971" s="419">
        <v>14045.4</v>
      </c>
      <c r="M1971" s="420"/>
      <c r="N1971" s="206"/>
      <c r="O1971" s="206"/>
      <c r="P1971" s="371"/>
      <c r="Q1971" s="371"/>
      <c r="R1971" s="206"/>
      <c r="S1971" s="206"/>
      <c r="T1971" s="371"/>
      <c r="U1971" s="206"/>
      <c r="V1971" s="211" t="s">
        <v>4121</v>
      </c>
      <c r="W1971" s="214" t="s">
        <v>462</v>
      </c>
      <c r="X1971" s="371">
        <v>211843765.97</v>
      </c>
      <c r="Y1971" s="371"/>
      <c r="Z1971" s="371">
        <f t="shared" ref="Z1971:Z1979" si="83">X1971-AA1971</f>
        <v>56461985.620000005</v>
      </c>
      <c r="AA1971" s="371">
        <v>155381780.34999999</v>
      </c>
      <c r="AB1971" s="419" t="s">
        <v>463</v>
      </c>
      <c r="AC1971" s="215" t="s">
        <v>464</v>
      </c>
      <c r="AD1971" s="419" t="str">
        <f>'РАЗДЕЛ 3'!C22</f>
        <v>МБОУ Школа № 13</v>
      </c>
      <c r="AE1971" s="417" t="s">
        <v>4434</v>
      </c>
      <c r="AF1971" s="420" t="s">
        <v>4121</v>
      </c>
      <c r="AG1971" s="216">
        <v>211769.5</v>
      </c>
      <c r="AH1971" s="421">
        <f>AG1971-AI1971</f>
        <v>46110.049999999988</v>
      </c>
      <c r="AI1971" s="217">
        <v>165659.45000000001</v>
      </c>
      <c r="BC1971" s="252"/>
      <c r="BD1971" s="252"/>
      <c r="BE1971" s="252"/>
      <c r="BF1971" s="252"/>
      <c r="BG1971" s="252"/>
      <c r="BH1971" s="252"/>
      <c r="BI1971" s="252"/>
      <c r="BJ1971" s="252"/>
      <c r="BK1971" s="252"/>
      <c r="BL1971" s="252"/>
      <c r="BM1971" s="252"/>
    </row>
    <row r="1972" spans="1:65" s="209" customFormat="1" ht="56.25">
      <c r="A1972" s="420">
        <v>1969</v>
      </c>
      <c r="B1972" s="419" t="s">
        <v>1955</v>
      </c>
      <c r="C1972" s="419" t="s">
        <v>8893</v>
      </c>
      <c r="D1972" s="420" t="s">
        <v>4121</v>
      </c>
      <c r="E1972" s="419" t="s">
        <v>1469</v>
      </c>
      <c r="F1972" s="419">
        <v>12</v>
      </c>
      <c r="G1972" s="420" t="s">
        <v>4121</v>
      </c>
      <c r="H1972" s="420" t="s">
        <v>4121</v>
      </c>
      <c r="I1972" s="420" t="s">
        <v>4121</v>
      </c>
      <c r="J1972" s="420" t="s">
        <v>4121</v>
      </c>
      <c r="K1972" s="420" t="s">
        <v>4121</v>
      </c>
      <c r="L1972" s="420" t="s">
        <v>4121</v>
      </c>
      <c r="M1972" s="420" t="s">
        <v>4121</v>
      </c>
      <c r="N1972" s="420" t="s">
        <v>4121</v>
      </c>
      <c r="O1972" s="420" t="s">
        <v>4121</v>
      </c>
      <c r="P1972" s="420" t="s">
        <v>4121</v>
      </c>
      <c r="Q1972" s="420" t="s">
        <v>4121</v>
      </c>
      <c r="R1972" s="420" t="s">
        <v>4121</v>
      </c>
      <c r="S1972" s="420" t="s">
        <v>4121</v>
      </c>
      <c r="T1972" s="420" t="s">
        <v>4121</v>
      </c>
      <c r="U1972" s="420" t="s">
        <v>4121</v>
      </c>
      <c r="V1972" s="211" t="s">
        <v>4121</v>
      </c>
      <c r="W1972" s="417" t="s">
        <v>4121</v>
      </c>
      <c r="X1972" s="371">
        <v>401544</v>
      </c>
      <c r="Y1972" s="371"/>
      <c r="Z1972" s="371">
        <f t="shared" si="83"/>
        <v>267688.58999999997</v>
      </c>
      <c r="AA1972" s="371">
        <v>133855.41</v>
      </c>
      <c r="AB1972" s="419" t="s">
        <v>1956</v>
      </c>
      <c r="AC1972" s="215" t="s">
        <v>1957</v>
      </c>
      <c r="AD1972" s="419" t="str">
        <f>'РАЗДЕЛ 3'!$C$22</f>
        <v>МБОУ Школа № 13</v>
      </c>
      <c r="AE1972" s="417" t="s">
        <v>4434</v>
      </c>
      <c r="AF1972" s="420" t="s">
        <v>4121</v>
      </c>
      <c r="AG1972" s="216">
        <v>401.5</v>
      </c>
      <c r="AH1972" s="421">
        <f>AG1972-AI1972</f>
        <v>214.11</v>
      </c>
      <c r="AI1972" s="217">
        <v>187.39</v>
      </c>
      <c r="BC1972" s="252"/>
      <c r="BD1972" s="252"/>
      <c r="BE1972" s="252"/>
      <c r="BF1972" s="252"/>
      <c r="BG1972" s="252"/>
      <c r="BH1972" s="252"/>
      <c r="BI1972" s="252"/>
      <c r="BJ1972" s="252"/>
      <c r="BK1972" s="252"/>
      <c r="BL1972" s="252"/>
      <c r="BM1972" s="252"/>
    </row>
    <row r="1973" spans="1:65" s="209" customFormat="1" ht="23.25" customHeight="1">
      <c r="A1973" s="420">
        <v>1970</v>
      </c>
      <c r="B1973" s="419" t="s">
        <v>5919</v>
      </c>
      <c r="C1973" s="419" t="s">
        <v>8893</v>
      </c>
      <c r="D1973" s="210" t="s">
        <v>4121</v>
      </c>
      <c r="E1973" s="504" t="s">
        <v>831</v>
      </c>
      <c r="F1973" s="504"/>
      <c r="G1973" s="504"/>
      <c r="H1973" s="504"/>
      <c r="I1973" s="504"/>
      <c r="J1973" s="504"/>
      <c r="K1973" s="504"/>
      <c r="L1973" s="417" t="s">
        <v>4121</v>
      </c>
      <c r="M1973" s="417">
        <v>29</v>
      </c>
      <c r="N1973" s="420"/>
      <c r="O1973" s="420"/>
      <c r="P1973" s="420"/>
      <c r="Q1973" s="420"/>
      <c r="R1973" s="420"/>
      <c r="S1973" s="420"/>
      <c r="T1973" s="420"/>
      <c r="U1973" s="420"/>
      <c r="V1973" s="211">
        <v>29</v>
      </c>
      <c r="W1973" s="203">
        <v>42727</v>
      </c>
      <c r="X1973" s="371">
        <v>40132.480000000003</v>
      </c>
      <c r="Y1973" s="371"/>
      <c r="Z1973" s="371">
        <f t="shared" si="83"/>
        <v>40132.480000000003</v>
      </c>
      <c r="AA1973" s="371">
        <v>0</v>
      </c>
      <c r="AB1973" s="419" t="s">
        <v>860</v>
      </c>
      <c r="AC1973" s="215">
        <v>41982</v>
      </c>
      <c r="AD1973" s="419" t="str">
        <f>'РАЗДЕЛ 3'!$C$22</f>
        <v>МБОУ Школа № 13</v>
      </c>
      <c r="AE1973" s="417" t="s">
        <v>4434</v>
      </c>
      <c r="AF1973" s="420" t="s">
        <v>4121</v>
      </c>
      <c r="AG1973" s="243"/>
      <c r="AH1973" s="208"/>
      <c r="AI1973" s="243"/>
      <c r="BC1973" s="252"/>
      <c r="BD1973" s="252"/>
      <c r="BE1973" s="252"/>
      <c r="BF1973" s="252"/>
      <c r="BG1973" s="252"/>
      <c r="BH1973" s="252"/>
      <c r="BI1973" s="252"/>
      <c r="BJ1973" s="252"/>
      <c r="BK1973" s="252"/>
      <c r="BL1973" s="252"/>
      <c r="BM1973" s="252"/>
    </row>
    <row r="1974" spans="1:65" s="209" customFormat="1" ht="22.5">
      <c r="A1974" s="420">
        <v>1971</v>
      </c>
      <c r="B1974" s="417" t="s">
        <v>4125</v>
      </c>
      <c r="C1974" s="417" t="s">
        <v>8893</v>
      </c>
      <c r="D1974" s="423" t="s">
        <v>1872</v>
      </c>
      <c r="E1974" s="504" t="s">
        <v>1717</v>
      </c>
      <c r="F1974" s="504"/>
      <c r="G1974" s="504"/>
      <c r="H1974" s="504"/>
      <c r="I1974" s="504"/>
      <c r="J1974" s="504"/>
      <c r="K1974" s="504"/>
      <c r="L1974" s="417" t="s">
        <v>4121</v>
      </c>
      <c r="M1974" s="420"/>
      <c r="N1974" s="205"/>
      <c r="O1974" s="205"/>
      <c r="P1974" s="420"/>
      <c r="Q1974" s="420"/>
      <c r="R1974" s="205"/>
      <c r="S1974" s="205"/>
      <c r="T1974" s="420"/>
      <c r="U1974" s="205"/>
      <c r="V1974" s="202">
        <v>42</v>
      </c>
      <c r="W1974" s="203">
        <v>41499</v>
      </c>
      <c r="X1974" s="421">
        <v>528004.84</v>
      </c>
      <c r="Y1974" s="206"/>
      <c r="Z1974" s="371">
        <f t="shared" si="83"/>
        <v>528004.84</v>
      </c>
      <c r="AA1974" s="371">
        <v>0</v>
      </c>
      <c r="AB1974" s="504" t="s">
        <v>2738</v>
      </c>
      <c r="AC1974" s="504"/>
      <c r="AD1974" s="419" t="str">
        <f>'РАЗДЕЛ 3'!$C$22</f>
        <v>МБОУ Школа № 13</v>
      </c>
      <c r="AE1974" s="417" t="s">
        <v>4434</v>
      </c>
      <c r="AF1974" s="420" t="s">
        <v>4121</v>
      </c>
      <c r="AG1974" s="207"/>
      <c r="AH1974" s="208"/>
      <c r="AI1974" s="207"/>
      <c r="BC1974" s="252"/>
      <c r="BD1974" s="252"/>
      <c r="BE1974" s="252"/>
      <c r="BF1974" s="252"/>
      <c r="BG1974" s="252"/>
      <c r="BH1974" s="252"/>
      <c r="BI1974" s="252"/>
      <c r="BJ1974" s="252"/>
      <c r="BK1974" s="252"/>
      <c r="BL1974" s="252"/>
      <c r="BM1974" s="252"/>
    </row>
    <row r="1975" spans="1:65" s="209" customFormat="1" ht="33.75">
      <c r="A1975" s="420">
        <v>1972</v>
      </c>
      <c r="B1975" s="419" t="s">
        <v>1958</v>
      </c>
      <c r="C1975" s="419" t="s">
        <v>634</v>
      </c>
      <c r="D1975" s="419" t="s">
        <v>1959</v>
      </c>
      <c r="E1975" s="419" t="s">
        <v>4292</v>
      </c>
      <c r="F1975" s="419">
        <v>11</v>
      </c>
      <c r="G1975" s="420" t="s">
        <v>4121</v>
      </c>
      <c r="H1975" s="420" t="s">
        <v>4121</v>
      </c>
      <c r="I1975" s="420" t="s">
        <v>4121</v>
      </c>
      <c r="J1975" s="420" t="s">
        <v>4121</v>
      </c>
      <c r="K1975" s="420" t="s">
        <v>4121</v>
      </c>
      <c r="L1975" s="419">
        <v>8728.5</v>
      </c>
      <c r="M1975" s="420"/>
      <c r="N1975" s="206"/>
      <c r="O1975" s="206"/>
      <c r="P1975" s="371"/>
      <c r="Q1975" s="371"/>
      <c r="R1975" s="206"/>
      <c r="S1975" s="206"/>
      <c r="T1975" s="371"/>
      <c r="U1975" s="206"/>
      <c r="V1975" s="211" t="s">
        <v>4121</v>
      </c>
      <c r="W1975" s="214" t="s">
        <v>1960</v>
      </c>
      <c r="X1975" s="371">
        <v>67460433</v>
      </c>
      <c r="Y1975" s="371"/>
      <c r="Z1975" s="371">
        <f t="shared" si="83"/>
        <v>23380199</v>
      </c>
      <c r="AA1975" s="371">
        <v>44080234</v>
      </c>
      <c r="AB1975" s="419" t="s">
        <v>1961</v>
      </c>
      <c r="AC1975" s="215" t="s">
        <v>1962</v>
      </c>
      <c r="AD1975" s="419" t="str">
        <f>'РАЗДЕЛ 3'!$C$23</f>
        <v>МБОУ Школа № 14</v>
      </c>
      <c r="AE1975" s="417" t="s">
        <v>4434</v>
      </c>
      <c r="AF1975" s="420" t="s">
        <v>4121</v>
      </c>
      <c r="AG1975" s="216">
        <v>67460.399999999994</v>
      </c>
      <c r="AH1975" s="421">
        <f>AG1975-AI1975</f>
        <v>21548.099999999991</v>
      </c>
      <c r="AI1975" s="217">
        <v>45912.3</v>
      </c>
      <c r="BC1975" s="252"/>
      <c r="BD1975" s="252"/>
      <c r="BE1975" s="252"/>
      <c r="BF1975" s="252"/>
      <c r="BG1975" s="252"/>
      <c r="BH1975" s="252"/>
      <c r="BI1975" s="252"/>
      <c r="BJ1975" s="252"/>
      <c r="BK1975" s="252"/>
      <c r="BL1975" s="252"/>
      <c r="BM1975" s="252"/>
    </row>
    <row r="1976" spans="1:65" s="209" customFormat="1" ht="33.75">
      <c r="A1976" s="420">
        <v>1973</v>
      </c>
      <c r="B1976" s="419" t="s">
        <v>9892</v>
      </c>
      <c r="C1976" s="419" t="s">
        <v>634</v>
      </c>
      <c r="D1976" s="419" t="s">
        <v>1964</v>
      </c>
      <c r="E1976" s="505" t="s">
        <v>9891</v>
      </c>
      <c r="F1976" s="507"/>
      <c r="G1976" s="507"/>
      <c r="H1976" s="507"/>
      <c r="I1976" s="507"/>
      <c r="J1976" s="507"/>
      <c r="K1976" s="506"/>
      <c r="L1976" s="419">
        <v>1514.2</v>
      </c>
      <c r="M1976" s="420"/>
      <c r="N1976" s="206"/>
      <c r="O1976" s="206"/>
      <c r="P1976" s="371"/>
      <c r="Q1976" s="371"/>
      <c r="R1976" s="206"/>
      <c r="S1976" s="206"/>
      <c r="T1976" s="371"/>
      <c r="U1976" s="206"/>
      <c r="V1976" s="211" t="s">
        <v>4121</v>
      </c>
      <c r="W1976" s="214" t="s">
        <v>1960</v>
      </c>
      <c r="X1976" s="371">
        <v>17409197</v>
      </c>
      <c r="Y1976" s="371"/>
      <c r="Z1976" s="371">
        <f t="shared" si="83"/>
        <v>11146575.800000001</v>
      </c>
      <c r="AA1976" s="371">
        <v>6262621.2000000002</v>
      </c>
      <c r="AB1976" s="419" t="s">
        <v>1965</v>
      </c>
      <c r="AC1976" s="215" t="s">
        <v>1966</v>
      </c>
      <c r="AD1976" s="419" t="str">
        <f>'РАЗДЕЛ 3'!$C$23</f>
        <v>МБОУ Школа № 14</v>
      </c>
      <c r="AE1976" s="417" t="s">
        <v>4434</v>
      </c>
      <c r="AF1976" s="420" t="s">
        <v>4121</v>
      </c>
      <c r="AG1976" s="216">
        <v>17409.2</v>
      </c>
      <c r="AH1976" s="421">
        <f>AG1976-AI1976</f>
        <v>9457.8000000000011</v>
      </c>
      <c r="AI1976" s="217">
        <v>7951.4</v>
      </c>
      <c r="BA1976" s="209" t="s">
        <v>9890</v>
      </c>
      <c r="BC1976" s="252"/>
      <c r="BD1976" s="252"/>
      <c r="BE1976" s="252"/>
      <c r="BF1976" s="252"/>
      <c r="BG1976" s="252"/>
      <c r="BH1976" s="252"/>
      <c r="BI1976" s="252"/>
      <c r="BJ1976" s="252"/>
      <c r="BK1976" s="252"/>
      <c r="BL1976" s="252"/>
      <c r="BM1976" s="252"/>
    </row>
    <row r="1977" spans="1:65" s="209" customFormat="1" ht="33.75">
      <c r="A1977" s="420">
        <v>1974</v>
      </c>
      <c r="B1977" s="419" t="s">
        <v>3452</v>
      </c>
      <c r="C1977" s="419" t="s">
        <v>634</v>
      </c>
      <c r="D1977" s="419" t="s">
        <v>1967</v>
      </c>
      <c r="E1977" s="419" t="s">
        <v>4292</v>
      </c>
      <c r="F1977" s="419">
        <v>11</v>
      </c>
      <c r="G1977" s="420" t="s">
        <v>4121</v>
      </c>
      <c r="H1977" s="420"/>
      <c r="I1977" s="420"/>
      <c r="J1977" s="420" t="s">
        <v>4121</v>
      </c>
      <c r="K1977" s="420" t="s">
        <v>4121</v>
      </c>
      <c r="L1977" s="419">
        <v>362.7</v>
      </c>
      <c r="M1977" s="420"/>
      <c r="N1977" s="206"/>
      <c r="O1977" s="206"/>
      <c r="P1977" s="371"/>
      <c r="Q1977" s="371"/>
      <c r="R1977" s="206"/>
      <c r="S1977" s="206"/>
      <c r="T1977" s="371"/>
      <c r="U1977" s="206"/>
      <c r="V1977" s="211" t="s">
        <v>4121</v>
      </c>
      <c r="W1977" s="214" t="s">
        <v>1960</v>
      </c>
      <c r="X1977" s="371">
        <v>4943532</v>
      </c>
      <c r="Y1977" s="371"/>
      <c r="Z1977" s="371">
        <f t="shared" si="83"/>
        <v>4943532</v>
      </c>
      <c r="AA1977" s="371">
        <v>0</v>
      </c>
      <c r="AB1977" s="419" t="s">
        <v>1961</v>
      </c>
      <c r="AC1977" s="215" t="s">
        <v>1962</v>
      </c>
      <c r="AD1977" s="419" t="str">
        <f>'РАЗДЕЛ 3'!$C$23</f>
        <v>МБОУ Школа № 14</v>
      </c>
      <c r="AE1977" s="417" t="s">
        <v>4434</v>
      </c>
      <c r="AF1977" s="420" t="s">
        <v>4121</v>
      </c>
      <c r="AG1977" s="216">
        <v>4943.5</v>
      </c>
      <c r="AH1977" s="421">
        <f>AG1977-AI1977</f>
        <v>4831.6000000000004</v>
      </c>
      <c r="AI1977" s="217">
        <v>111.9</v>
      </c>
      <c r="BC1977" s="252"/>
      <c r="BD1977" s="252"/>
      <c r="BE1977" s="252"/>
      <c r="BF1977" s="252"/>
      <c r="BG1977" s="252"/>
      <c r="BH1977" s="252"/>
      <c r="BI1977" s="252"/>
      <c r="BJ1977" s="252"/>
      <c r="BK1977" s="252"/>
      <c r="BL1977" s="252"/>
      <c r="BM1977" s="252"/>
    </row>
    <row r="1978" spans="1:65" s="209" customFormat="1" ht="33.75">
      <c r="A1978" s="420">
        <v>1975</v>
      </c>
      <c r="B1978" s="419" t="s">
        <v>2213</v>
      </c>
      <c r="C1978" s="419" t="s">
        <v>634</v>
      </c>
      <c r="D1978" s="419" t="s">
        <v>1968</v>
      </c>
      <c r="E1978" s="419" t="s">
        <v>4292</v>
      </c>
      <c r="F1978" s="419">
        <v>11</v>
      </c>
      <c r="G1978" s="420" t="s">
        <v>4121</v>
      </c>
      <c r="H1978" s="420"/>
      <c r="I1978" s="420"/>
      <c r="J1978" s="420" t="s">
        <v>4121</v>
      </c>
      <c r="K1978" s="420" t="s">
        <v>4121</v>
      </c>
      <c r="L1978" s="419">
        <v>55.7</v>
      </c>
      <c r="M1978" s="420"/>
      <c r="N1978" s="206"/>
      <c r="O1978" s="206"/>
      <c r="P1978" s="371"/>
      <c r="Q1978" s="371"/>
      <c r="R1978" s="206"/>
      <c r="S1978" s="206"/>
      <c r="T1978" s="371"/>
      <c r="U1978" s="206"/>
      <c r="V1978" s="211" t="s">
        <v>4121</v>
      </c>
      <c r="W1978" s="214" t="s">
        <v>1960</v>
      </c>
      <c r="X1978" s="371">
        <v>298052</v>
      </c>
      <c r="Y1978" s="371"/>
      <c r="Z1978" s="371">
        <f t="shared" si="83"/>
        <v>298052</v>
      </c>
      <c r="AA1978" s="371">
        <v>0</v>
      </c>
      <c r="AB1978" s="419" t="s">
        <v>1961</v>
      </c>
      <c r="AC1978" s="215" t="s">
        <v>1962</v>
      </c>
      <c r="AD1978" s="419" t="str">
        <f>'РАЗДЕЛ 3'!$C$23</f>
        <v>МБОУ Школа № 14</v>
      </c>
      <c r="AE1978" s="417" t="s">
        <v>4434</v>
      </c>
      <c r="AF1978" s="420" t="s">
        <v>4121</v>
      </c>
      <c r="AG1978" s="216">
        <v>298.10000000000002</v>
      </c>
      <c r="AH1978" s="421">
        <f>AG1978-AI1978</f>
        <v>236.60000000000002</v>
      </c>
      <c r="AI1978" s="217">
        <v>61.5</v>
      </c>
      <c r="BC1978" s="252"/>
      <c r="BD1978" s="252"/>
      <c r="BE1978" s="252"/>
      <c r="BF1978" s="252"/>
      <c r="BG1978" s="252"/>
      <c r="BH1978" s="252"/>
      <c r="BI1978" s="252"/>
      <c r="BJ1978" s="252"/>
      <c r="BK1978" s="252"/>
      <c r="BL1978" s="252"/>
      <c r="BM1978" s="252"/>
    </row>
    <row r="1979" spans="1:65" s="209" customFormat="1" ht="22.5" customHeight="1">
      <c r="A1979" s="420">
        <v>1976</v>
      </c>
      <c r="B1979" s="417" t="s">
        <v>4125</v>
      </c>
      <c r="C1979" s="417" t="s">
        <v>8893</v>
      </c>
      <c r="D1979" s="423" t="s">
        <v>3937</v>
      </c>
      <c r="E1979" s="504" t="s">
        <v>3244</v>
      </c>
      <c r="F1979" s="504"/>
      <c r="G1979" s="504"/>
      <c r="H1979" s="504"/>
      <c r="I1979" s="504"/>
      <c r="J1979" s="504"/>
      <c r="K1979" s="504"/>
      <c r="L1979" s="417" t="s">
        <v>4121</v>
      </c>
      <c r="M1979" s="420"/>
      <c r="N1979" s="205"/>
      <c r="O1979" s="205"/>
      <c r="P1979" s="420"/>
      <c r="Q1979" s="420"/>
      <c r="R1979" s="205"/>
      <c r="S1979" s="205"/>
      <c r="T1979" s="420"/>
      <c r="U1979" s="205"/>
      <c r="V1979" s="202">
        <v>73</v>
      </c>
      <c r="W1979" s="203">
        <v>41589</v>
      </c>
      <c r="X1979" s="421">
        <v>1775188.69</v>
      </c>
      <c r="Y1979" s="206"/>
      <c r="Z1979" s="371">
        <f t="shared" si="83"/>
        <v>1517076.9</v>
      </c>
      <c r="AA1979" s="371">
        <v>258111.79</v>
      </c>
      <c r="AB1979" s="504" t="s">
        <v>2738</v>
      </c>
      <c r="AC1979" s="504"/>
      <c r="AD1979" s="419" t="str">
        <f>'РАЗДЕЛ 3'!$C$23</f>
        <v>МБОУ Школа № 14</v>
      </c>
      <c r="AE1979" s="417" t="s">
        <v>4434</v>
      </c>
      <c r="AF1979" s="420" t="s">
        <v>4121</v>
      </c>
      <c r="AG1979" s="207"/>
      <c r="AH1979" s="208"/>
      <c r="AI1979" s="207"/>
      <c r="BC1979" s="252"/>
      <c r="BD1979" s="252"/>
      <c r="BE1979" s="252"/>
      <c r="BF1979" s="252"/>
      <c r="BG1979" s="252"/>
      <c r="BH1979" s="252"/>
      <c r="BI1979" s="252"/>
      <c r="BJ1979" s="252"/>
      <c r="BK1979" s="252"/>
      <c r="BL1979" s="252"/>
      <c r="BM1979" s="252"/>
    </row>
    <row r="1980" spans="1:65" s="209" customFormat="1" ht="22.5" customHeight="1">
      <c r="A1980" s="420">
        <v>1977</v>
      </c>
      <c r="B1980" s="417" t="s">
        <v>4125</v>
      </c>
      <c r="C1980" s="417" t="s">
        <v>8893</v>
      </c>
      <c r="D1980" s="423" t="s">
        <v>1856</v>
      </c>
      <c r="E1980" s="504" t="s">
        <v>5288</v>
      </c>
      <c r="F1980" s="504"/>
      <c r="G1980" s="504"/>
      <c r="H1980" s="504"/>
      <c r="I1980" s="504"/>
      <c r="J1980" s="504"/>
      <c r="K1980" s="504"/>
      <c r="L1980" s="417" t="s">
        <v>4121</v>
      </c>
      <c r="M1980" s="420"/>
      <c r="N1980" s="205"/>
      <c r="O1980" s="205"/>
      <c r="P1980" s="420"/>
      <c r="Q1980" s="420"/>
      <c r="R1980" s="205"/>
      <c r="S1980" s="205"/>
      <c r="T1980" s="420"/>
      <c r="U1980" s="205"/>
      <c r="V1980" s="202">
        <v>10</v>
      </c>
      <c r="W1980" s="203">
        <v>41122</v>
      </c>
      <c r="X1980" s="421">
        <v>1386012.71</v>
      </c>
      <c r="Y1980" s="206"/>
      <c r="Z1980" s="371">
        <f>X1980-AA1980</f>
        <v>1386012.71</v>
      </c>
      <c r="AA1980" s="371">
        <v>0</v>
      </c>
      <c r="AB1980" s="504" t="s">
        <v>2738</v>
      </c>
      <c r="AC1980" s="504"/>
      <c r="AD1980" s="419" t="str">
        <f>'РАЗДЕЛ 3'!$C$23</f>
        <v>МБОУ Школа № 14</v>
      </c>
      <c r="AE1980" s="417" t="s">
        <v>4434</v>
      </c>
      <c r="AF1980" s="420" t="s">
        <v>4121</v>
      </c>
      <c r="AG1980" s="207"/>
      <c r="AH1980" s="208"/>
      <c r="AI1980" s="207"/>
      <c r="BC1980" s="252"/>
      <c r="BD1980" s="252"/>
      <c r="BE1980" s="252"/>
      <c r="BF1980" s="252"/>
      <c r="BG1980" s="252"/>
      <c r="BH1980" s="252"/>
      <c r="BI1980" s="252"/>
      <c r="BJ1980" s="252"/>
      <c r="BK1980" s="252"/>
      <c r="BL1980" s="252"/>
      <c r="BM1980" s="252"/>
    </row>
    <row r="1981" spans="1:65" s="209" customFormat="1" ht="22.5" customHeight="1">
      <c r="A1981" s="420">
        <v>1978</v>
      </c>
      <c r="B1981" s="417" t="s">
        <v>4125</v>
      </c>
      <c r="C1981" s="417" t="s">
        <v>8893</v>
      </c>
      <c r="D1981" s="423" t="s">
        <v>1857</v>
      </c>
      <c r="E1981" s="504" t="s">
        <v>5289</v>
      </c>
      <c r="F1981" s="504"/>
      <c r="G1981" s="504"/>
      <c r="H1981" s="504"/>
      <c r="I1981" s="504"/>
      <c r="J1981" s="504"/>
      <c r="K1981" s="504"/>
      <c r="L1981" s="417" t="s">
        <v>4121</v>
      </c>
      <c r="M1981" s="420"/>
      <c r="N1981" s="205"/>
      <c r="O1981" s="205"/>
      <c r="P1981" s="420"/>
      <c r="Q1981" s="420"/>
      <c r="R1981" s="205"/>
      <c r="S1981" s="205"/>
      <c r="T1981" s="420"/>
      <c r="U1981" s="205"/>
      <c r="V1981" s="202">
        <v>104</v>
      </c>
      <c r="W1981" s="203">
        <v>41122</v>
      </c>
      <c r="X1981" s="421">
        <v>170691.22</v>
      </c>
      <c r="Y1981" s="206"/>
      <c r="Z1981" s="371">
        <f>X1981-AA1981</f>
        <v>67494.22</v>
      </c>
      <c r="AA1981" s="371">
        <v>103197</v>
      </c>
      <c r="AB1981" s="504" t="s">
        <v>2738</v>
      </c>
      <c r="AC1981" s="504"/>
      <c r="AD1981" s="419" t="str">
        <f>'РАЗДЕЛ 3'!$C$23</f>
        <v>МБОУ Школа № 14</v>
      </c>
      <c r="AE1981" s="417" t="s">
        <v>4434</v>
      </c>
      <c r="AF1981" s="420" t="s">
        <v>4121</v>
      </c>
      <c r="AG1981" s="207"/>
      <c r="AH1981" s="208"/>
      <c r="AI1981" s="207"/>
      <c r="BC1981" s="252"/>
      <c r="BD1981" s="252"/>
      <c r="BE1981" s="252"/>
      <c r="BF1981" s="252"/>
      <c r="BG1981" s="252"/>
      <c r="BH1981" s="252"/>
      <c r="BI1981" s="252"/>
      <c r="BJ1981" s="252"/>
      <c r="BK1981" s="252"/>
      <c r="BL1981" s="252"/>
      <c r="BM1981" s="252"/>
    </row>
    <row r="1982" spans="1:65" s="209" customFormat="1" ht="22.5" customHeight="1">
      <c r="A1982" s="420">
        <v>1979</v>
      </c>
      <c r="B1982" s="420" t="s">
        <v>5919</v>
      </c>
      <c r="C1982" s="420" t="s">
        <v>8893</v>
      </c>
      <c r="D1982" s="210" t="s">
        <v>4121</v>
      </c>
      <c r="E1982" s="504" t="s">
        <v>832</v>
      </c>
      <c r="F1982" s="504"/>
      <c r="G1982" s="504"/>
      <c r="H1982" s="504"/>
      <c r="I1982" s="504"/>
      <c r="J1982" s="504"/>
      <c r="K1982" s="504"/>
      <c r="L1982" s="417" t="s">
        <v>4121</v>
      </c>
      <c r="M1982" s="417">
        <v>127</v>
      </c>
      <c r="N1982" s="420" t="s">
        <v>4121</v>
      </c>
      <c r="O1982" s="371">
        <v>0</v>
      </c>
      <c r="P1982" s="371">
        <v>0</v>
      </c>
      <c r="Q1982" s="371">
        <v>0</v>
      </c>
      <c r="R1982" s="419" t="s">
        <v>860</v>
      </c>
      <c r="S1982" s="215">
        <v>41982</v>
      </c>
      <c r="T1982" s="419" t="s">
        <v>4760</v>
      </c>
      <c r="U1982" s="417" t="s">
        <v>4761</v>
      </c>
      <c r="V1982" s="211">
        <v>127</v>
      </c>
      <c r="W1982" s="203">
        <v>42727</v>
      </c>
      <c r="X1982" s="421">
        <v>140602.06</v>
      </c>
      <c r="Y1982" s="206"/>
      <c r="Z1982" s="371">
        <f>X1982-AA1982</f>
        <v>100911.70999999999</v>
      </c>
      <c r="AA1982" s="371">
        <v>39690.35</v>
      </c>
      <c r="AB1982" s="419" t="s">
        <v>860</v>
      </c>
      <c r="AC1982" s="215">
        <v>41982</v>
      </c>
      <c r="AD1982" s="419" t="str">
        <f>'РАЗДЕЛ 3'!$C$23</f>
        <v>МБОУ Школа № 14</v>
      </c>
      <c r="AE1982" s="417" t="s">
        <v>4434</v>
      </c>
      <c r="AF1982" s="420" t="s">
        <v>4121</v>
      </c>
      <c r="AG1982" s="207"/>
      <c r="AH1982" s="208"/>
      <c r="AI1982" s="207"/>
      <c r="BC1982" s="252"/>
      <c r="BD1982" s="252"/>
      <c r="BE1982" s="252"/>
      <c r="BF1982" s="252"/>
      <c r="BG1982" s="252"/>
      <c r="BH1982" s="252"/>
      <c r="BI1982" s="252"/>
      <c r="BJ1982" s="252"/>
      <c r="BK1982" s="252"/>
      <c r="BL1982" s="252"/>
      <c r="BM1982" s="252"/>
    </row>
    <row r="1983" spans="1:65" s="420" customFormat="1" ht="33.75">
      <c r="A1983" s="420">
        <v>1980</v>
      </c>
      <c r="B1983" s="420" t="s">
        <v>5919</v>
      </c>
      <c r="C1983" s="420" t="s">
        <v>8893</v>
      </c>
      <c r="D1983" s="210" t="s">
        <v>4089</v>
      </c>
      <c r="E1983" s="497" t="s">
        <v>3487</v>
      </c>
      <c r="F1983" s="497"/>
      <c r="G1983" s="497"/>
      <c r="H1983" s="497"/>
      <c r="I1983" s="497"/>
      <c r="J1983" s="497"/>
      <c r="K1983" s="497"/>
      <c r="L1983" s="417" t="s">
        <v>4121</v>
      </c>
      <c r="N1983" s="206"/>
      <c r="O1983" s="206"/>
      <c r="P1983" s="371"/>
      <c r="Q1983" s="371"/>
      <c r="R1983" s="206"/>
      <c r="S1983" s="206"/>
      <c r="T1983" s="371"/>
      <c r="U1983" s="206"/>
      <c r="V1983" s="202">
        <v>92</v>
      </c>
      <c r="W1983" s="235">
        <v>41974</v>
      </c>
      <c r="X1983" s="371">
        <v>31829.21</v>
      </c>
      <c r="Y1983" s="371"/>
      <c r="Z1983" s="371">
        <f>X1983-AA1983</f>
        <v>31829.21</v>
      </c>
      <c r="AA1983" s="371">
        <v>0</v>
      </c>
      <c r="AB1983" s="419" t="s">
        <v>860</v>
      </c>
      <c r="AC1983" s="215">
        <v>41982</v>
      </c>
      <c r="AD1983" s="419" t="str">
        <f>'РАЗДЕЛ 3'!$C$23</f>
        <v>МБОУ Школа № 14</v>
      </c>
      <c r="AE1983" s="417" t="s">
        <v>4434</v>
      </c>
      <c r="AF1983" s="420" t="s">
        <v>4121</v>
      </c>
      <c r="AG1983" s="217"/>
      <c r="AH1983" s="421"/>
      <c r="AI1983" s="217"/>
      <c r="BB1983" s="248"/>
      <c r="BC1983" s="252"/>
      <c r="BD1983" s="252"/>
      <c r="BE1983" s="252"/>
      <c r="BF1983" s="252"/>
      <c r="BG1983" s="252"/>
      <c r="BH1983" s="252"/>
      <c r="BI1983" s="252"/>
      <c r="BJ1983" s="252"/>
      <c r="BK1983" s="252"/>
      <c r="BL1983" s="252"/>
      <c r="BM1983" s="252"/>
    </row>
    <row r="1984" spans="1:65" s="420" customFormat="1" ht="33.75">
      <c r="A1984" s="420">
        <v>1981</v>
      </c>
      <c r="B1984" s="420" t="s">
        <v>5919</v>
      </c>
      <c r="C1984" s="420" t="s">
        <v>8893</v>
      </c>
      <c r="D1984" s="210" t="s">
        <v>4090</v>
      </c>
      <c r="E1984" s="497" t="s">
        <v>2323</v>
      </c>
      <c r="F1984" s="497"/>
      <c r="G1984" s="497"/>
      <c r="H1984" s="497"/>
      <c r="I1984" s="497"/>
      <c r="J1984" s="497"/>
      <c r="K1984" s="497"/>
      <c r="L1984" s="417" t="s">
        <v>4121</v>
      </c>
      <c r="N1984" s="206"/>
      <c r="O1984" s="206"/>
      <c r="P1984" s="371"/>
      <c r="Q1984" s="371"/>
      <c r="R1984" s="206"/>
      <c r="S1984" s="206"/>
      <c r="T1984" s="371"/>
      <c r="U1984" s="206"/>
      <c r="V1984" s="202">
        <v>39</v>
      </c>
      <c r="W1984" s="235">
        <v>41953</v>
      </c>
      <c r="X1984" s="371">
        <v>13492.82</v>
      </c>
      <c r="Y1984" s="371"/>
      <c r="Z1984" s="371">
        <f>X1984-AA1984</f>
        <v>13492.82</v>
      </c>
      <c r="AA1984" s="371">
        <v>0</v>
      </c>
      <c r="AB1984" s="419" t="s">
        <v>860</v>
      </c>
      <c r="AC1984" s="215">
        <v>41982</v>
      </c>
      <c r="AD1984" s="419" t="str">
        <f>'РАЗДЕЛ 3'!$C$23</f>
        <v>МБОУ Школа № 14</v>
      </c>
      <c r="AE1984" s="417" t="s">
        <v>4434</v>
      </c>
      <c r="AF1984" s="420" t="s">
        <v>4121</v>
      </c>
      <c r="AG1984" s="217"/>
      <c r="AH1984" s="421"/>
      <c r="AI1984" s="217"/>
      <c r="BB1984" s="248"/>
      <c r="BC1984" s="252"/>
      <c r="BD1984" s="252"/>
      <c r="BE1984" s="252"/>
      <c r="BF1984" s="252"/>
      <c r="BG1984" s="252"/>
      <c r="BH1984" s="252"/>
      <c r="BI1984" s="252"/>
      <c r="BJ1984" s="252"/>
      <c r="BK1984" s="252"/>
      <c r="BL1984" s="252"/>
      <c r="BM1984" s="252"/>
    </row>
    <row r="1985" spans="1:65" s="209" customFormat="1" ht="33.75">
      <c r="A1985" s="420">
        <v>1982</v>
      </c>
      <c r="B1985" s="419" t="s">
        <v>1969</v>
      </c>
      <c r="C1985" s="419" t="s">
        <v>634</v>
      </c>
      <c r="D1985" s="419">
        <v>2150</v>
      </c>
      <c r="E1985" s="505" t="s">
        <v>9888</v>
      </c>
      <c r="F1985" s="507"/>
      <c r="G1985" s="507"/>
      <c r="H1985" s="507"/>
      <c r="I1985" s="507"/>
      <c r="J1985" s="507"/>
      <c r="K1985" s="506"/>
      <c r="L1985" s="419">
        <v>8941.6</v>
      </c>
      <c r="M1985" s="420"/>
      <c r="N1985" s="206"/>
      <c r="O1985" s="206"/>
      <c r="P1985" s="371"/>
      <c r="Q1985" s="371"/>
      <c r="R1985" s="206"/>
      <c r="S1985" s="206"/>
      <c r="T1985" s="371"/>
      <c r="U1985" s="206"/>
      <c r="V1985" s="211" t="s">
        <v>4121</v>
      </c>
      <c r="W1985" s="214" t="s">
        <v>1970</v>
      </c>
      <c r="X1985" s="371">
        <v>56805952.240000002</v>
      </c>
      <c r="Y1985" s="371"/>
      <c r="Z1985" s="371">
        <f t="shared" ref="Z1985:Z1990" si="84">X1985-AA1985</f>
        <v>17799197.57</v>
      </c>
      <c r="AA1985" s="371">
        <v>39006754.670000002</v>
      </c>
      <c r="AB1985" s="419" t="s">
        <v>1961</v>
      </c>
      <c r="AC1985" s="215" t="s">
        <v>1962</v>
      </c>
      <c r="AD1985" s="419" t="str">
        <f>'РАЗДЕЛ 3'!$C$25</f>
        <v>МБОУ Школа №16</v>
      </c>
      <c r="AE1985" s="417" t="s">
        <v>4434</v>
      </c>
      <c r="AF1985" s="420" t="s">
        <v>4121</v>
      </c>
      <c r="AG1985" s="216">
        <v>56806</v>
      </c>
      <c r="AH1985" s="421">
        <f>AG1985-AI1985</f>
        <v>15528</v>
      </c>
      <c r="AI1985" s="217">
        <v>41278</v>
      </c>
      <c r="BA1985" s="209" t="s">
        <v>9889</v>
      </c>
      <c r="BC1985" s="252"/>
      <c r="BD1985" s="252"/>
      <c r="BE1985" s="252"/>
      <c r="BF1985" s="252"/>
      <c r="BG1985" s="252"/>
      <c r="BH1985" s="252"/>
      <c r="BI1985" s="252"/>
      <c r="BJ1985" s="252"/>
      <c r="BK1985" s="252"/>
      <c r="BL1985" s="252"/>
      <c r="BM1985" s="252"/>
    </row>
    <row r="1986" spans="1:65" s="209" customFormat="1" ht="33.75">
      <c r="A1986" s="420">
        <v>1983</v>
      </c>
      <c r="B1986" s="419" t="s">
        <v>1971</v>
      </c>
      <c r="C1986" s="419" t="s">
        <v>634</v>
      </c>
      <c r="D1986" s="419" t="s">
        <v>1972</v>
      </c>
      <c r="E1986" s="419" t="s">
        <v>1467</v>
      </c>
      <c r="F1986" s="419">
        <v>5</v>
      </c>
      <c r="G1986" s="420" t="s">
        <v>4121</v>
      </c>
      <c r="H1986" s="420"/>
      <c r="I1986" s="420"/>
      <c r="J1986" s="420" t="s">
        <v>4121</v>
      </c>
      <c r="K1986" s="420" t="s">
        <v>4121</v>
      </c>
      <c r="L1986" s="419">
        <v>356.6</v>
      </c>
      <c r="M1986" s="420"/>
      <c r="N1986" s="206"/>
      <c r="O1986" s="206"/>
      <c r="P1986" s="371"/>
      <c r="Q1986" s="371"/>
      <c r="R1986" s="206"/>
      <c r="S1986" s="206"/>
      <c r="T1986" s="371"/>
      <c r="U1986" s="206"/>
      <c r="V1986" s="211" t="s">
        <v>4121</v>
      </c>
      <c r="W1986" s="214" t="s">
        <v>1970</v>
      </c>
      <c r="X1986" s="371">
        <v>2362703.2000000002</v>
      </c>
      <c r="Y1986" s="371"/>
      <c r="Z1986" s="371">
        <f t="shared" si="84"/>
        <v>2362703.2000000002</v>
      </c>
      <c r="AA1986" s="371">
        <v>0</v>
      </c>
      <c r="AB1986" s="419" t="s">
        <v>1961</v>
      </c>
      <c r="AC1986" s="215" t="s">
        <v>1962</v>
      </c>
      <c r="AD1986" s="419" t="str">
        <f>'РАЗДЕЛ 3'!$C$25</f>
        <v>МБОУ Школа №16</v>
      </c>
      <c r="AE1986" s="417" t="s">
        <v>4434</v>
      </c>
      <c r="AF1986" s="420" t="s">
        <v>4121</v>
      </c>
      <c r="AG1986" s="216">
        <v>2363</v>
      </c>
      <c r="AH1986" s="421">
        <f>AG1986-AI1986</f>
        <v>2127</v>
      </c>
      <c r="AI1986" s="217">
        <v>236</v>
      </c>
      <c r="BC1986" s="252"/>
      <c r="BD1986" s="252"/>
      <c r="BE1986" s="252"/>
      <c r="BF1986" s="252"/>
      <c r="BG1986" s="252"/>
      <c r="BH1986" s="252"/>
      <c r="BI1986" s="252"/>
      <c r="BJ1986" s="252"/>
      <c r="BK1986" s="252"/>
      <c r="BL1986" s="252"/>
      <c r="BM1986" s="252"/>
    </row>
    <row r="1987" spans="1:65" s="209" customFormat="1" ht="33.75">
      <c r="A1987" s="420">
        <v>1984</v>
      </c>
      <c r="B1987" s="419" t="s">
        <v>2213</v>
      </c>
      <c r="C1987" s="419" t="s">
        <v>634</v>
      </c>
      <c r="D1987" s="419" t="s">
        <v>1973</v>
      </c>
      <c r="E1987" s="419" t="s">
        <v>1467</v>
      </c>
      <c r="F1987" s="419">
        <v>5</v>
      </c>
      <c r="G1987" s="420" t="s">
        <v>4121</v>
      </c>
      <c r="H1987" s="420"/>
      <c r="I1987" s="420"/>
      <c r="J1987" s="420" t="s">
        <v>4121</v>
      </c>
      <c r="K1987" s="420" t="s">
        <v>4121</v>
      </c>
      <c r="L1987" s="419">
        <v>58</v>
      </c>
      <c r="M1987" s="420"/>
      <c r="N1987" s="206"/>
      <c r="O1987" s="206"/>
      <c r="P1987" s="371"/>
      <c r="Q1987" s="371"/>
      <c r="R1987" s="206"/>
      <c r="S1987" s="206"/>
      <c r="T1987" s="371"/>
      <c r="U1987" s="206"/>
      <c r="V1987" s="211" t="s">
        <v>4121</v>
      </c>
      <c r="W1987" s="214" t="s">
        <v>1970</v>
      </c>
      <c r="X1987" s="371">
        <v>523510.8</v>
      </c>
      <c r="Y1987" s="371"/>
      <c r="Z1987" s="371">
        <f t="shared" si="84"/>
        <v>523510.8</v>
      </c>
      <c r="AA1987" s="371">
        <v>0</v>
      </c>
      <c r="AB1987" s="419" t="s">
        <v>1961</v>
      </c>
      <c r="AC1987" s="215" t="s">
        <v>1962</v>
      </c>
      <c r="AD1987" s="419" t="str">
        <f>'РАЗДЕЛ 3'!$C$25</f>
        <v>МБОУ Школа №16</v>
      </c>
      <c r="AE1987" s="417" t="s">
        <v>4434</v>
      </c>
      <c r="AF1987" s="420" t="s">
        <v>4121</v>
      </c>
      <c r="AG1987" s="216">
        <v>523</v>
      </c>
      <c r="AH1987" s="421">
        <f>AG1987-AI1987</f>
        <v>471</v>
      </c>
      <c r="AI1987" s="217">
        <v>52</v>
      </c>
      <c r="BC1987" s="252"/>
      <c r="BD1987" s="252"/>
      <c r="BE1987" s="252"/>
      <c r="BF1987" s="252"/>
      <c r="BG1987" s="252"/>
      <c r="BH1987" s="252"/>
      <c r="BI1987" s="252"/>
      <c r="BJ1987" s="252"/>
      <c r="BK1987" s="252"/>
      <c r="BL1987" s="252"/>
      <c r="BM1987" s="252"/>
    </row>
    <row r="1988" spans="1:65" s="209" customFormat="1" ht="33.75">
      <c r="A1988" s="420">
        <v>1985</v>
      </c>
      <c r="B1988" s="419" t="s">
        <v>2213</v>
      </c>
      <c r="C1988" s="419" t="s">
        <v>634</v>
      </c>
      <c r="D1988" s="419" t="s">
        <v>1974</v>
      </c>
      <c r="E1988" s="419" t="s">
        <v>1467</v>
      </c>
      <c r="F1988" s="419">
        <v>5</v>
      </c>
      <c r="G1988" s="420" t="s">
        <v>4121</v>
      </c>
      <c r="H1988" s="420"/>
      <c r="I1988" s="420"/>
      <c r="J1988" s="420" t="s">
        <v>4121</v>
      </c>
      <c r="K1988" s="420" t="s">
        <v>4121</v>
      </c>
      <c r="L1988" s="419">
        <v>55.4</v>
      </c>
      <c r="M1988" s="420"/>
      <c r="N1988" s="206"/>
      <c r="O1988" s="206"/>
      <c r="P1988" s="371"/>
      <c r="Q1988" s="371"/>
      <c r="R1988" s="206"/>
      <c r="S1988" s="206"/>
      <c r="T1988" s="371"/>
      <c r="U1988" s="206"/>
      <c r="V1988" s="211" t="s">
        <v>4121</v>
      </c>
      <c r="W1988" s="214" t="s">
        <v>1970</v>
      </c>
      <c r="X1988" s="371">
        <v>42833.599999999999</v>
      </c>
      <c r="Y1988" s="371"/>
      <c r="Z1988" s="371">
        <f t="shared" si="84"/>
        <v>40215.479999999996</v>
      </c>
      <c r="AA1988" s="371">
        <v>2618.12</v>
      </c>
      <c r="AB1988" s="419" t="s">
        <v>1961</v>
      </c>
      <c r="AC1988" s="215" t="s">
        <v>1962</v>
      </c>
      <c r="AD1988" s="419" t="str">
        <f>'РАЗДЕЛ 3'!$C$25</f>
        <v>МБОУ Школа №16</v>
      </c>
      <c r="AE1988" s="417" t="s">
        <v>4434</v>
      </c>
      <c r="AF1988" s="420" t="s">
        <v>4121</v>
      </c>
      <c r="AG1988" s="216">
        <v>43</v>
      </c>
      <c r="AH1988" s="421">
        <f>AG1988-AI1988</f>
        <v>35</v>
      </c>
      <c r="AI1988" s="217">
        <v>8</v>
      </c>
      <c r="BC1988" s="252"/>
      <c r="BD1988" s="252"/>
      <c r="BE1988" s="252"/>
      <c r="BF1988" s="252"/>
      <c r="BG1988" s="252"/>
      <c r="BH1988" s="252"/>
      <c r="BI1988" s="252"/>
      <c r="BJ1988" s="252"/>
      <c r="BK1988" s="252"/>
      <c r="BL1988" s="252"/>
      <c r="BM1988" s="252"/>
    </row>
    <row r="1989" spans="1:65" s="209" customFormat="1" ht="22.5">
      <c r="A1989" s="420">
        <v>1986</v>
      </c>
      <c r="B1989" s="417" t="s">
        <v>4125</v>
      </c>
      <c r="C1989" s="417" t="s">
        <v>8893</v>
      </c>
      <c r="D1989" s="423" t="s">
        <v>1869</v>
      </c>
      <c r="E1989" s="504" t="s">
        <v>2869</v>
      </c>
      <c r="F1989" s="504"/>
      <c r="G1989" s="504"/>
      <c r="H1989" s="504"/>
      <c r="I1989" s="504"/>
      <c r="J1989" s="504"/>
      <c r="K1989" s="504"/>
      <c r="L1989" s="417" t="s">
        <v>4121</v>
      </c>
      <c r="M1989" s="420"/>
      <c r="N1989" s="205"/>
      <c r="O1989" s="205"/>
      <c r="P1989" s="420"/>
      <c r="Q1989" s="420"/>
      <c r="R1989" s="205"/>
      <c r="S1989" s="205"/>
      <c r="T1989" s="420"/>
      <c r="U1989" s="205"/>
      <c r="V1989" s="202">
        <v>24</v>
      </c>
      <c r="W1989" s="203">
        <v>41585</v>
      </c>
      <c r="X1989" s="421">
        <v>546211.91</v>
      </c>
      <c r="Y1989" s="206"/>
      <c r="Z1989" s="371">
        <f t="shared" si="84"/>
        <v>400556.70000000007</v>
      </c>
      <c r="AA1989" s="371">
        <v>145655.21</v>
      </c>
      <c r="AB1989" s="504" t="s">
        <v>2738</v>
      </c>
      <c r="AC1989" s="504"/>
      <c r="AD1989" s="419" t="str">
        <f>'РАЗДЕЛ 3'!$C$25</f>
        <v>МБОУ Школа №16</v>
      </c>
      <c r="AE1989" s="417" t="s">
        <v>4434</v>
      </c>
      <c r="AF1989" s="420" t="s">
        <v>4121</v>
      </c>
      <c r="AG1989" s="207"/>
      <c r="AH1989" s="208"/>
      <c r="AI1989" s="207"/>
      <c r="BC1989" s="252"/>
      <c r="BD1989" s="252"/>
      <c r="BE1989" s="252"/>
      <c r="BF1989" s="252"/>
      <c r="BG1989" s="252"/>
      <c r="BH1989" s="252"/>
      <c r="BI1989" s="252"/>
      <c r="BJ1989" s="252"/>
      <c r="BK1989" s="252"/>
      <c r="BL1989" s="252"/>
      <c r="BM1989" s="252"/>
    </row>
    <row r="1990" spans="1:65" s="209" customFormat="1" ht="22.5">
      <c r="A1990" s="420">
        <v>1987</v>
      </c>
      <c r="B1990" s="417" t="s">
        <v>4125</v>
      </c>
      <c r="C1990" s="417" t="s">
        <v>8893</v>
      </c>
      <c r="D1990" s="423" t="s">
        <v>1870</v>
      </c>
      <c r="E1990" s="504" t="s">
        <v>2870</v>
      </c>
      <c r="F1990" s="504"/>
      <c r="G1990" s="504"/>
      <c r="H1990" s="504"/>
      <c r="I1990" s="504"/>
      <c r="J1990" s="504"/>
      <c r="K1990" s="504"/>
      <c r="L1990" s="417" t="s">
        <v>4121</v>
      </c>
      <c r="M1990" s="420"/>
      <c r="N1990" s="205"/>
      <c r="O1990" s="205"/>
      <c r="P1990" s="420"/>
      <c r="Q1990" s="420"/>
      <c r="R1990" s="205"/>
      <c r="S1990" s="205"/>
      <c r="T1990" s="420"/>
      <c r="U1990" s="205"/>
      <c r="V1990" s="202">
        <v>55</v>
      </c>
      <c r="W1990" s="203">
        <v>41585</v>
      </c>
      <c r="X1990" s="421">
        <v>2378297.67</v>
      </c>
      <c r="Y1990" s="206"/>
      <c r="Z1990" s="371">
        <f t="shared" si="84"/>
        <v>1744084.3199999998</v>
      </c>
      <c r="AA1990" s="371">
        <v>634213.35</v>
      </c>
      <c r="AB1990" s="504" t="s">
        <v>2738</v>
      </c>
      <c r="AC1990" s="504"/>
      <c r="AD1990" s="419" t="str">
        <f>'РАЗДЕЛ 3'!$C$25</f>
        <v>МБОУ Школа №16</v>
      </c>
      <c r="AE1990" s="417" t="s">
        <v>4434</v>
      </c>
      <c r="AF1990" s="420" t="s">
        <v>4121</v>
      </c>
      <c r="AG1990" s="207"/>
      <c r="AH1990" s="208"/>
      <c r="AI1990" s="207"/>
      <c r="BC1990" s="252"/>
      <c r="BD1990" s="252"/>
      <c r="BE1990" s="252"/>
      <c r="BF1990" s="252"/>
      <c r="BG1990" s="252"/>
      <c r="BH1990" s="252"/>
      <c r="BI1990" s="252"/>
      <c r="BJ1990" s="252"/>
      <c r="BK1990" s="252"/>
      <c r="BL1990" s="252"/>
      <c r="BM1990" s="252"/>
    </row>
    <row r="1991" spans="1:65" s="420" customFormat="1" ht="33.75">
      <c r="A1991" s="420">
        <v>1988</v>
      </c>
      <c r="B1991" s="420" t="s">
        <v>5919</v>
      </c>
      <c r="C1991" s="420" t="s">
        <v>8893</v>
      </c>
      <c r="D1991" s="210" t="s">
        <v>4121</v>
      </c>
      <c r="E1991" s="504" t="s">
        <v>833</v>
      </c>
      <c r="F1991" s="504"/>
      <c r="G1991" s="504"/>
      <c r="H1991" s="504"/>
      <c r="I1991" s="504"/>
      <c r="J1991" s="504"/>
      <c r="K1991" s="504"/>
      <c r="L1991" s="417" t="s">
        <v>4121</v>
      </c>
      <c r="N1991" s="206"/>
      <c r="O1991" s="206"/>
      <c r="P1991" s="371"/>
      <c r="Q1991" s="371"/>
      <c r="R1991" s="206"/>
      <c r="S1991" s="206"/>
      <c r="T1991" s="371"/>
      <c r="U1991" s="206"/>
      <c r="V1991" s="202">
        <v>49</v>
      </c>
      <c r="W1991" s="235">
        <v>42698</v>
      </c>
      <c r="X1991" s="371">
        <v>33905.019999999997</v>
      </c>
      <c r="Y1991" s="371"/>
      <c r="Z1991" s="371">
        <f>X1991-AA1991</f>
        <v>33905.019999999997</v>
      </c>
      <c r="AA1991" s="371">
        <v>0</v>
      </c>
      <c r="AB1991" s="419" t="s">
        <v>860</v>
      </c>
      <c r="AC1991" s="215">
        <v>41982</v>
      </c>
      <c r="AD1991" s="419" t="str">
        <f>'РАЗДЕЛ 3'!$C$25</f>
        <v>МБОУ Школа №16</v>
      </c>
      <c r="AE1991" s="417" t="s">
        <v>4434</v>
      </c>
      <c r="AF1991" s="420" t="s">
        <v>4121</v>
      </c>
      <c r="AG1991" s="217"/>
      <c r="AH1991" s="421"/>
      <c r="AI1991" s="217"/>
      <c r="BB1991" s="248"/>
      <c r="BC1991" s="252"/>
      <c r="BD1991" s="252"/>
      <c r="BE1991" s="252"/>
      <c r="BF1991" s="252"/>
      <c r="BG1991" s="252"/>
      <c r="BH1991" s="252"/>
      <c r="BI1991" s="252"/>
      <c r="BJ1991" s="252"/>
      <c r="BK1991" s="252"/>
      <c r="BL1991" s="252"/>
      <c r="BM1991" s="252"/>
    </row>
    <row r="1992" spans="1:65" s="420" customFormat="1" ht="33.75">
      <c r="A1992" s="420">
        <v>1989</v>
      </c>
      <c r="B1992" s="420" t="s">
        <v>5919</v>
      </c>
      <c r="C1992" s="420" t="s">
        <v>8893</v>
      </c>
      <c r="D1992" s="210" t="s">
        <v>4121</v>
      </c>
      <c r="E1992" s="504" t="s">
        <v>5293</v>
      </c>
      <c r="F1992" s="504"/>
      <c r="G1992" s="504"/>
      <c r="H1992" s="504"/>
      <c r="I1992" s="504"/>
      <c r="J1992" s="504"/>
      <c r="K1992" s="504"/>
      <c r="L1992" s="417" t="s">
        <v>4121</v>
      </c>
      <c r="N1992" s="206"/>
      <c r="O1992" s="206"/>
      <c r="P1992" s="371"/>
      <c r="Q1992" s="371"/>
      <c r="R1992" s="206"/>
      <c r="S1992" s="206"/>
      <c r="T1992" s="371"/>
      <c r="U1992" s="206"/>
      <c r="V1992" s="202">
        <v>16</v>
      </c>
      <c r="W1992" s="235">
        <v>42698</v>
      </c>
      <c r="X1992" s="371">
        <v>11071.03</v>
      </c>
      <c r="Y1992" s="371"/>
      <c r="Z1992" s="371">
        <v>11071.03</v>
      </c>
      <c r="AA1992" s="371">
        <v>0</v>
      </c>
      <c r="AB1992" s="419" t="s">
        <v>860</v>
      </c>
      <c r="AC1992" s="215">
        <v>41982</v>
      </c>
      <c r="AD1992" s="419" t="str">
        <f>'РАЗДЕЛ 3'!$C$25</f>
        <v>МБОУ Школа №16</v>
      </c>
      <c r="AE1992" s="417" t="s">
        <v>4434</v>
      </c>
      <c r="AF1992" s="420" t="s">
        <v>4121</v>
      </c>
      <c r="AG1992" s="217"/>
      <c r="AH1992" s="421"/>
      <c r="AI1992" s="217"/>
      <c r="BB1992" s="248"/>
      <c r="BC1992" s="252"/>
      <c r="BD1992" s="252"/>
      <c r="BE1992" s="252"/>
      <c r="BF1992" s="252"/>
      <c r="BG1992" s="252"/>
      <c r="BH1992" s="252"/>
      <c r="BI1992" s="252"/>
      <c r="BJ1992" s="252"/>
      <c r="BK1992" s="252"/>
      <c r="BL1992" s="252"/>
      <c r="BM1992" s="252"/>
    </row>
    <row r="1993" spans="1:65" s="209" customFormat="1" ht="45">
      <c r="A1993" s="420">
        <v>1990</v>
      </c>
      <c r="B1993" s="419" t="s">
        <v>1904</v>
      </c>
      <c r="C1993" s="419" t="s">
        <v>634</v>
      </c>
      <c r="D1993" s="419" t="s">
        <v>107</v>
      </c>
      <c r="E1993" s="419" t="s">
        <v>1476</v>
      </c>
      <c r="F1993" s="419">
        <v>58</v>
      </c>
      <c r="G1993" s="420" t="s">
        <v>4121</v>
      </c>
      <c r="H1993" s="420"/>
      <c r="I1993" s="420"/>
      <c r="J1993" s="420" t="s">
        <v>4121</v>
      </c>
      <c r="K1993" s="420" t="s">
        <v>4121</v>
      </c>
      <c r="L1993" s="419">
        <v>169.8</v>
      </c>
      <c r="M1993" s="420"/>
      <c r="N1993" s="206"/>
      <c r="O1993" s="206"/>
      <c r="P1993" s="371"/>
      <c r="Q1993" s="371"/>
      <c r="R1993" s="206"/>
      <c r="S1993" s="206"/>
      <c r="T1993" s="371"/>
      <c r="U1993" s="206"/>
      <c r="V1993" s="211" t="s">
        <v>4121</v>
      </c>
      <c r="W1993" s="214" t="s">
        <v>1975</v>
      </c>
      <c r="X1993" s="371">
        <v>521880</v>
      </c>
      <c r="Y1993" s="371"/>
      <c r="Z1993" s="371">
        <f>X1993-AA1993</f>
        <v>521880</v>
      </c>
      <c r="AA1993" s="371">
        <v>0</v>
      </c>
      <c r="AB1993" s="419" t="s">
        <v>3463</v>
      </c>
      <c r="AC1993" s="215" t="s">
        <v>3464</v>
      </c>
      <c r="AD1993" s="419" t="str">
        <f>'РАЗДЕЛ 3'!$C$26</f>
        <v>МБОУ Школа № 17</v>
      </c>
      <c r="AE1993" s="417" t="s">
        <v>4434</v>
      </c>
      <c r="AF1993" s="420" t="s">
        <v>4121</v>
      </c>
      <c r="AG1993" s="216">
        <v>521.88</v>
      </c>
      <c r="AH1993" s="421">
        <f>AG1993-AI1993</f>
        <v>521.88</v>
      </c>
      <c r="AI1993" s="217">
        <v>0</v>
      </c>
      <c r="BA1993" s="209" t="s">
        <v>9057</v>
      </c>
      <c r="BC1993" s="252"/>
      <c r="BD1993" s="252"/>
      <c r="BE1993" s="252"/>
      <c r="BF1993" s="252"/>
      <c r="BG1993" s="252"/>
      <c r="BH1993" s="252"/>
      <c r="BI1993" s="252"/>
      <c r="BJ1993" s="252"/>
      <c r="BK1993" s="252"/>
      <c r="BL1993" s="252"/>
      <c r="BM1993" s="252"/>
    </row>
    <row r="1994" spans="1:65" s="209" customFormat="1" ht="45">
      <c r="A1994" s="420">
        <v>1991</v>
      </c>
      <c r="B1994" s="419" t="s">
        <v>108</v>
      </c>
      <c r="C1994" s="419" t="s">
        <v>634</v>
      </c>
      <c r="D1994" s="419" t="s">
        <v>109</v>
      </c>
      <c r="E1994" s="419" t="s">
        <v>1476</v>
      </c>
      <c r="F1994" s="419">
        <v>58</v>
      </c>
      <c r="G1994" s="420" t="s">
        <v>4121</v>
      </c>
      <c r="H1994" s="420"/>
      <c r="I1994" s="420"/>
      <c r="J1994" s="420" t="s">
        <v>4121</v>
      </c>
      <c r="K1994" s="420" t="s">
        <v>4121</v>
      </c>
      <c r="L1994" s="419">
        <v>4532.6000000000004</v>
      </c>
      <c r="M1994" s="420"/>
      <c r="N1994" s="206"/>
      <c r="O1994" s="206"/>
      <c r="P1994" s="371"/>
      <c r="Q1994" s="371"/>
      <c r="R1994" s="206"/>
      <c r="S1994" s="206"/>
      <c r="T1994" s="371"/>
      <c r="U1994" s="206"/>
      <c r="V1994" s="211" t="s">
        <v>4121</v>
      </c>
      <c r="W1994" s="214" t="s">
        <v>1975</v>
      </c>
      <c r="X1994" s="371">
        <v>16493605</v>
      </c>
      <c r="Y1994" s="371"/>
      <c r="Z1994" s="371">
        <f>X1994-AA1994</f>
        <v>11194888.52</v>
      </c>
      <c r="AA1994" s="371">
        <v>5298716.4800000004</v>
      </c>
      <c r="AB1994" s="419" t="s">
        <v>3463</v>
      </c>
      <c r="AC1994" s="215" t="s">
        <v>3464</v>
      </c>
      <c r="AD1994" s="419" t="str">
        <f>'РАЗДЕЛ 3'!$C$26</f>
        <v>МБОУ Школа № 17</v>
      </c>
      <c r="AE1994" s="417" t="s">
        <v>4434</v>
      </c>
      <c r="AF1994" s="420" t="s">
        <v>4121</v>
      </c>
      <c r="AG1994" s="216">
        <v>16493.61</v>
      </c>
      <c r="AH1994" s="421">
        <f>AG1994-AI1994</f>
        <v>10583.5</v>
      </c>
      <c r="AI1994" s="217">
        <v>5910.11</v>
      </c>
      <c r="BC1994" s="252"/>
      <c r="BD1994" s="252"/>
      <c r="BE1994" s="252"/>
      <c r="BF1994" s="252"/>
      <c r="BG1994" s="252"/>
      <c r="BH1994" s="252"/>
      <c r="BI1994" s="252"/>
      <c r="BJ1994" s="252"/>
      <c r="BK1994" s="252"/>
      <c r="BL1994" s="252"/>
      <c r="BM1994" s="252"/>
    </row>
    <row r="1995" spans="1:65" s="209" customFormat="1" ht="22.5">
      <c r="A1995" s="420">
        <v>1992</v>
      </c>
      <c r="B1995" s="417" t="s">
        <v>4125</v>
      </c>
      <c r="C1995" s="417" t="s">
        <v>8893</v>
      </c>
      <c r="D1995" s="423" t="s">
        <v>5502</v>
      </c>
      <c r="E1995" s="504" t="s">
        <v>4874</v>
      </c>
      <c r="F1995" s="504"/>
      <c r="G1995" s="504"/>
      <c r="H1995" s="504"/>
      <c r="I1995" s="504"/>
      <c r="J1995" s="504"/>
      <c r="K1995" s="504"/>
      <c r="L1995" s="417" t="s">
        <v>4121</v>
      </c>
      <c r="M1995" s="420"/>
      <c r="N1995" s="205"/>
      <c r="O1995" s="205"/>
      <c r="P1995" s="420"/>
      <c r="Q1995" s="420"/>
      <c r="R1995" s="205"/>
      <c r="S1995" s="205"/>
      <c r="T1995" s="420"/>
      <c r="U1995" s="205"/>
      <c r="V1995" s="202">
        <v>51</v>
      </c>
      <c r="W1995" s="203">
        <v>41115</v>
      </c>
      <c r="X1995" s="371">
        <v>34138.239999999998</v>
      </c>
      <c r="Y1995" s="371"/>
      <c r="Z1995" s="371">
        <f>X1995-AA1995</f>
        <v>16683.12</v>
      </c>
      <c r="AA1995" s="371">
        <v>17455.12</v>
      </c>
      <c r="AB1995" s="504" t="s">
        <v>2738</v>
      </c>
      <c r="AC1995" s="504"/>
      <c r="AD1995" s="419" t="str">
        <f>'РАЗДЕЛ 3'!$C$26</f>
        <v>МБОУ Школа № 17</v>
      </c>
      <c r="AE1995" s="417" t="s">
        <v>4434</v>
      </c>
      <c r="AF1995" s="420" t="s">
        <v>4121</v>
      </c>
      <c r="AG1995" s="421">
        <v>34.138240000000003</v>
      </c>
      <c r="AH1995" s="208">
        <f>AG1995-AI1995</f>
        <v>15.318240000000003</v>
      </c>
      <c r="AI1995" s="207">
        <v>18.82</v>
      </c>
      <c r="BC1995" s="252"/>
      <c r="BD1995" s="252"/>
      <c r="BE1995" s="252"/>
      <c r="BF1995" s="252"/>
      <c r="BG1995" s="252"/>
      <c r="BH1995" s="252"/>
      <c r="BI1995" s="252"/>
      <c r="BJ1995" s="252"/>
      <c r="BK1995" s="252"/>
      <c r="BL1995" s="252"/>
      <c r="BM1995" s="252"/>
    </row>
    <row r="1996" spans="1:65" s="209" customFormat="1" ht="22.5">
      <c r="A1996" s="420">
        <v>1993</v>
      </c>
      <c r="B1996" s="417" t="s">
        <v>4125</v>
      </c>
      <c r="C1996" s="417" t="s">
        <v>8893</v>
      </c>
      <c r="D1996" s="423" t="s">
        <v>5503</v>
      </c>
      <c r="E1996" s="504" t="s">
        <v>4875</v>
      </c>
      <c r="F1996" s="504"/>
      <c r="G1996" s="504"/>
      <c r="H1996" s="504"/>
      <c r="I1996" s="504"/>
      <c r="J1996" s="504"/>
      <c r="K1996" s="504"/>
      <c r="L1996" s="417" t="s">
        <v>4121</v>
      </c>
      <c r="M1996" s="420"/>
      <c r="N1996" s="205"/>
      <c r="O1996" s="205"/>
      <c r="P1996" s="420"/>
      <c r="Q1996" s="420"/>
      <c r="R1996" s="205"/>
      <c r="S1996" s="205"/>
      <c r="T1996" s="420"/>
      <c r="U1996" s="205"/>
      <c r="V1996" s="202">
        <v>98</v>
      </c>
      <c r="W1996" s="203">
        <v>41115</v>
      </c>
      <c r="X1996" s="371">
        <v>49807.7</v>
      </c>
      <c r="Y1996" s="371"/>
      <c r="Z1996" s="371">
        <f>X1996-AA1996</f>
        <v>31764.539999999997</v>
      </c>
      <c r="AA1996" s="371">
        <v>18043.16</v>
      </c>
      <c r="AB1996" s="504" t="s">
        <v>2739</v>
      </c>
      <c r="AC1996" s="504"/>
      <c r="AD1996" s="419" t="str">
        <f>'РАЗДЕЛ 3'!$C$26</f>
        <v>МБОУ Школа № 17</v>
      </c>
      <c r="AE1996" s="417" t="s">
        <v>4434</v>
      </c>
      <c r="AF1996" s="420" t="s">
        <v>4121</v>
      </c>
      <c r="AG1996" s="421">
        <v>49.807699999999997</v>
      </c>
      <c r="AH1996" s="208">
        <f>AG1996-AI1996</f>
        <v>29.757699999999996</v>
      </c>
      <c r="AI1996" s="207">
        <v>20.05</v>
      </c>
      <c r="BC1996" s="252"/>
      <c r="BD1996" s="252"/>
      <c r="BE1996" s="252"/>
      <c r="BF1996" s="252"/>
      <c r="BG1996" s="252"/>
      <c r="BH1996" s="252"/>
      <c r="BI1996" s="252"/>
      <c r="BJ1996" s="252"/>
      <c r="BK1996" s="252"/>
      <c r="BL1996" s="252"/>
      <c r="BM1996" s="252"/>
    </row>
    <row r="1997" spans="1:65" s="420" customFormat="1" ht="33.75">
      <c r="A1997" s="420">
        <v>1994</v>
      </c>
      <c r="B1997" s="420" t="s">
        <v>5919</v>
      </c>
      <c r="C1997" s="420" t="s">
        <v>8893</v>
      </c>
      <c r="D1997" s="210" t="s">
        <v>4088</v>
      </c>
      <c r="E1997" s="497" t="s">
        <v>3035</v>
      </c>
      <c r="F1997" s="497"/>
      <c r="G1997" s="497"/>
      <c r="H1997" s="497"/>
      <c r="I1997" s="497"/>
      <c r="J1997" s="497"/>
      <c r="K1997" s="497"/>
      <c r="L1997" s="417" t="s">
        <v>4121</v>
      </c>
      <c r="N1997" s="206"/>
      <c r="O1997" s="206"/>
      <c r="P1997" s="371"/>
      <c r="Q1997" s="371"/>
      <c r="R1997" s="206"/>
      <c r="S1997" s="206"/>
      <c r="T1997" s="371"/>
      <c r="U1997" s="206"/>
      <c r="V1997" s="202">
        <v>76</v>
      </c>
      <c r="W1997" s="235">
        <v>41974</v>
      </c>
      <c r="X1997" s="371">
        <v>11942.59</v>
      </c>
      <c r="Y1997" s="371"/>
      <c r="Z1997" s="371">
        <v>11942.59</v>
      </c>
      <c r="AA1997" s="371">
        <v>0</v>
      </c>
      <c r="AB1997" s="419" t="s">
        <v>860</v>
      </c>
      <c r="AC1997" s="215">
        <v>41982</v>
      </c>
      <c r="AD1997" s="419" t="str">
        <f>'РАЗДЕЛ 3'!$C$26</f>
        <v>МБОУ Школа № 17</v>
      </c>
      <c r="AE1997" s="417" t="s">
        <v>4434</v>
      </c>
      <c r="AF1997" s="420" t="s">
        <v>4121</v>
      </c>
      <c r="AG1997" s="217"/>
      <c r="AH1997" s="421"/>
      <c r="AI1997" s="217"/>
      <c r="BB1997" s="248"/>
      <c r="BC1997" s="252"/>
      <c r="BD1997" s="252"/>
      <c r="BE1997" s="252"/>
      <c r="BF1997" s="252"/>
      <c r="BG1997" s="252"/>
      <c r="BH1997" s="252"/>
      <c r="BI1997" s="252"/>
      <c r="BJ1997" s="252"/>
      <c r="BK1997" s="252"/>
      <c r="BL1997" s="252"/>
      <c r="BM1997" s="252"/>
    </row>
    <row r="1998" spans="1:65" s="209" customFormat="1" ht="45">
      <c r="A1998" s="420">
        <v>1995</v>
      </c>
      <c r="B1998" s="419" t="s">
        <v>110</v>
      </c>
      <c r="C1998" s="419" t="s">
        <v>634</v>
      </c>
      <c r="D1998" s="419" t="s">
        <v>111</v>
      </c>
      <c r="E1998" s="419" t="s">
        <v>2892</v>
      </c>
      <c r="F1998" s="419">
        <v>52</v>
      </c>
      <c r="G1998" s="420" t="s">
        <v>4121</v>
      </c>
      <c r="H1998" s="420"/>
      <c r="I1998" s="420"/>
      <c r="J1998" s="420" t="s">
        <v>4121</v>
      </c>
      <c r="K1998" s="420" t="s">
        <v>4121</v>
      </c>
      <c r="L1998" s="419">
        <v>51.3</v>
      </c>
      <c r="M1998" s="420"/>
      <c r="N1998" s="206"/>
      <c r="O1998" s="206"/>
      <c r="P1998" s="371"/>
      <c r="Q1998" s="371"/>
      <c r="R1998" s="206"/>
      <c r="S1998" s="206"/>
      <c r="T1998" s="371"/>
      <c r="U1998" s="206"/>
      <c r="V1998" s="211" t="s">
        <v>4121</v>
      </c>
      <c r="W1998" s="214" t="s">
        <v>112</v>
      </c>
      <c r="X1998" s="371">
        <v>111143</v>
      </c>
      <c r="Y1998" s="371"/>
      <c r="Z1998" s="371">
        <f t="shared" ref="Z1998:Z2003" si="85">X1998-AA1998</f>
        <v>111143</v>
      </c>
      <c r="AA1998" s="371">
        <v>0</v>
      </c>
      <c r="AB1998" s="419" t="s">
        <v>340</v>
      </c>
      <c r="AC1998" s="215" t="s">
        <v>341</v>
      </c>
      <c r="AD1998" s="419" t="str">
        <f>'РАЗДЕЛ 3'!$C$27</f>
        <v>МБОУ Школа № 20</v>
      </c>
      <c r="AE1998" s="417" t="s">
        <v>4434</v>
      </c>
      <c r="AF1998" s="420" t="s">
        <v>4121</v>
      </c>
      <c r="AG1998" s="216"/>
      <c r="AH1998" s="421"/>
      <c r="AI1998" s="217"/>
      <c r="BA1998" s="209" t="s">
        <v>9557</v>
      </c>
      <c r="BC1998" s="252"/>
      <c r="BD1998" s="252"/>
      <c r="BE1998" s="252"/>
      <c r="BF1998" s="252"/>
      <c r="BG1998" s="252"/>
      <c r="BH1998" s="252"/>
      <c r="BI1998" s="252"/>
      <c r="BJ1998" s="252"/>
      <c r="BK1998" s="252"/>
      <c r="BL1998" s="252"/>
      <c r="BM1998" s="252"/>
    </row>
    <row r="1999" spans="1:65" s="209" customFormat="1" ht="45">
      <c r="A1999" s="420">
        <v>1996</v>
      </c>
      <c r="B1999" s="419" t="s">
        <v>11467</v>
      </c>
      <c r="C1999" s="419" t="s">
        <v>634</v>
      </c>
      <c r="D1999" s="419" t="s">
        <v>114</v>
      </c>
      <c r="E1999" s="505" t="s">
        <v>11468</v>
      </c>
      <c r="F1999" s="507"/>
      <c r="G1999" s="507"/>
      <c r="H1999" s="507"/>
      <c r="I1999" s="507"/>
      <c r="J1999" s="507"/>
      <c r="K1999" s="506"/>
      <c r="L1999" s="419">
        <v>6146.1</v>
      </c>
      <c r="M1999" s="420"/>
      <c r="N1999" s="206"/>
      <c r="O1999" s="206"/>
      <c r="P1999" s="371"/>
      <c r="Q1999" s="371"/>
      <c r="R1999" s="206"/>
      <c r="S1999" s="206"/>
      <c r="T1999" s="371"/>
      <c r="U1999" s="206"/>
      <c r="V1999" s="211" t="s">
        <v>4121</v>
      </c>
      <c r="W1999" s="214" t="s">
        <v>4688</v>
      </c>
      <c r="X1999" s="371">
        <v>22467861</v>
      </c>
      <c r="Y1999" s="371"/>
      <c r="Z1999" s="371">
        <f t="shared" si="85"/>
        <v>14172631.640000001</v>
      </c>
      <c r="AA1999" s="371">
        <v>8295229.3600000003</v>
      </c>
      <c r="AB1999" s="419" t="s">
        <v>340</v>
      </c>
      <c r="AC1999" s="215" t="s">
        <v>341</v>
      </c>
      <c r="AD1999" s="419" t="str">
        <f>'РАЗДЕЛ 3'!$C$27</f>
        <v>МБОУ Школа № 20</v>
      </c>
      <c r="AE1999" s="417" t="s">
        <v>4434</v>
      </c>
      <c r="AF1999" s="420" t="s">
        <v>4121</v>
      </c>
      <c r="AG1999" s="216"/>
      <c r="AH1999" s="421"/>
      <c r="AI1999" s="217"/>
      <c r="BA1999" s="209" t="s">
        <v>9559</v>
      </c>
      <c r="BC1999" s="252"/>
      <c r="BD1999" s="252"/>
      <c r="BE1999" s="252"/>
      <c r="BF1999" s="252"/>
      <c r="BG1999" s="252"/>
      <c r="BH1999" s="252"/>
      <c r="BI1999" s="252"/>
      <c r="BJ1999" s="252"/>
      <c r="BK1999" s="252"/>
      <c r="BL1999" s="252"/>
      <c r="BM1999" s="252"/>
    </row>
    <row r="2000" spans="1:65" s="209" customFormat="1" ht="45">
      <c r="A2000" s="420">
        <v>1997</v>
      </c>
      <c r="B2000" s="419" t="s">
        <v>3452</v>
      </c>
      <c r="C2000" s="419" t="s">
        <v>634</v>
      </c>
      <c r="D2000" s="419" t="s">
        <v>115</v>
      </c>
      <c r="E2000" s="419" t="s">
        <v>2892</v>
      </c>
      <c r="F2000" s="419">
        <v>52</v>
      </c>
      <c r="G2000" s="420" t="s">
        <v>4121</v>
      </c>
      <c r="H2000" s="420"/>
      <c r="I2000" s="420"/>
      <c r="J2000" s="420" t="s">
        <v>4121</v>
      </c>
      <c r="K2000" s="420" t="s">
        <v>4121</v>
      </c>
      <c r="L2000" s="419">
        <v>206.3</v>
      </c>
      <c r="M2000" s="420"/>
      <c r="N2000" s="206"/>
      <c r="O2000" s="206"/>
      <c r="P2000" s="371"/>
      <c r="Q2000" s="371"/>
      <c r="R2000" s="206"/>
      <c r="S2000" s="206"/>
      <c r="T2000" s="371"/>
      <c r="U2000" s="206"/>
      <c r="V2000" s="211" t="s">
        <v>4121</v>
      </c>
      <c r="W2000" s="214" t="s">
        <v>112</v>
      </c>
      <c r="X2000" s="371">
        <v>240229</v>
      </c>
      <c r="Y2000" s="371"/>
      <c r="Z2000" s="371">
        <f t="shared" si="85"/>
        <v>240229</v>
      </c>
      <c r="AA2000" s="371">
        <v>0</v>
      </c>
      <c r="AB2000" s="419" t="s">
        <v>340</v>
      </c>
      <c r="AC2000" s="215" t="s">
        <v>341</v>
      </c>
      <c r="AD2000" s="419" t="str">
        <f>'РАЗДЕЛ 3'!$C$27</f>
        <v>МБОУ Школа № 20</v>
      </c>
      <c r="AE2000" s="417" t="s">
        <v>4434</v>
      </c>
      <c r="AF2000" s="420" t="s">
        <v>4121</v>
      </c>
      <c r="AG2000" s="216"/>
      <c r="AH2000" s="421"/>
      <c r="AI2000" s="217"/>
      <c r="BA2000" s="209" t="s">
        <v>9560</v>
      </c>
      <c r="BC2000" s="252"/>
      <c r="BD2000" s="252"/>
      <c r="BE2000" s="252"/>
      <c r="BF2000" s="252"/>
      <c r="BG2000" s="252"/>
      <c r="BH2000" s="252"/>
      <c r="BI2000" s="252"/>
      <c r="BJ2000" s="252"/>
      <c r="BK2000" s="252"/>
      <c r="BL2000" s="252"/>
      <c r="BM2000" s="252"/>
    </row>
    <row r="2001" spans="1:65" s="209" customFormat="1" ht="22.5">
      <c r="A2001" s="420">
        <v>1998</v>
      </c>
      <c r="B2001" s="417" t="s">
        <v>4125</v>
      </c>
      <c r="C2001" s="417" t="s">
        <v>8893</v>
      </c>
      <c r="D2001" s="423" t="s">
        <v>1883</v>
      </c>
      <c r="E2001" s="504" t="s">
        <v>3213</v>
      </c>
      <c r="F2001" s="504"/>
      <c r="G2001" s="504"/>
      <c r="H2001" s="504"/>
      <c r="I2001" s="504"/>
      <c r="J2001" s="504"/>
      <c r="K2001" s="504"/>
      <c r="L2001" s="417" t="s">
        <v>4121</v>
      </c>
      <c r="M2001" s="420"/>
      <c r="N2001" s="205"/>
      <c r="O2001" s="205"/>
      <c r="P2001" s="420"/>
      <c r="Q2001" s="420"/>
      <c r="R2001" s="205"/>
      <c r="S2001" s="205"/>
      <c r="T2001" s="420"/>
      <c r="U2001" s="205"/>
      <c r="V2001" s="202">
        <v>118</v>
      </c>
      <c r="W2001" s="203">
        <v>42696</v>
      </c>
      <c r="X2001" s="421">
        <v>4162589.9</v>
      </c>
      <c r="Y2001" s="206"/>
      <c r="Z2001" s="371">
        <f t="shared" si="85"/>
        <v>2913813</v>
      </c>
      <c r="AA2001" s="371">
        <v>1248776.8999999999</v>
      </c>
      <c r="AB2001" s="504" t="s">
        <v>2738</v>
      </c>
      <c r="AC2001" s="504"/>
      <c r="AD2001" s="419" t="str">
        <f>'РАЗДЕЛ 3'!$C$27</f>
        <v>МБОУ Школа № 20</v>
      </c>
      <c r="AE2001" s="417" t="s">
        <v>4434</v>
      </c>
      <c r="AF2001" s="420" t="s">
        <v>4121</v>
      </c>
      <c r="AG2001" s="207"/>
      <c r="AH2001" s="208"/>
      <c r="AI2001" s="207"/>
      <c r="BA2001" s="209" t="s">
        <v>9561</v>
      </c>
      <c r="BC2001" s="252"/>
      <c r="BD2001" s="252"/>
      <c r="BE2001" s="252"/>
      <c r="BF2001" s="252"/>
      <c r="BG2001" s="252"/>
      <c r="BH2001" s="252"/>
      <c r="BI2001" s="252"/>
      <c r="BJ2001" s="252"/>
      <c r="BK2001" s="252"/>
      <c r="BL2001" s="252"/>
      <c r="BM2001" s="252"/>
    </row>
    <row r="2002" spans="1:65" s="420" customFormat="1" ht="33.75">
      <c r="A2002" s="420">
        <v>1999</v>
      </c>
      <c r="B2002" s="420" t="s">
        <v>5919</v>
      </c>
      <c r="C2002" s="420" t="s">
        <v>8893</v>
      </c>
      <c r="D2002" s="210" t="s">
        <v>4087</v>
      </c>
      <c r="E2002" s="497" t="s">
        <v>1274</v>
      </c>
      <c r="F2002" s="497"/>
      <c r="G2002" s="497"/>
      <c r="H2002" s="497"/>
      <c r="I2002" s="497"/>
      <c r="J2002" s="497"/>
      <c r="K2002" s="497"/>
      <c r="L2002" s="417" t="s">
        <v>4121</v>
      </c>
      <c r="N2002" s="206"/>
      <c r="O2002" s="206"/>
      <c r="P2002" s="371"/>
      <c r="Q2002" s="371"/>
      <c r="R2002" s="206"/>
      <c r="S2002" s="206"/>
      <c r="T2002" s="371"/>
      <c r="U2002" s="206"/>
      <c r="V2002" s="202">
        <v>142</v>
      </c>
      <c r="W2002" s="235">
        <v>41953</v>
      </c>
      <c r="X2002" s="371">
        <v>15976.32</v>
      </c>
      <c r="Y2002" s="371"/>
      <c r="Z2002" s="371">
        <f t="shared" si="85"/>
        <v>15976.32</v>
      </c>
      <c r="AA2002" s="371">
        <v>0</v>
      </c>
      <c r="AB2002" s="419" t="s">
        <v>860</v>
      </c>
      <c r="AC2002" s="215">
        <v>41982</v>
      </c>
      <c r="AD2002" s="419" t="str">
        <f>'РАЗДЕЛ 3'!$C$27</f>
        <v>МБОУ Школа № 20</v>
      </c>
      <c r="AE2002" s="417" t="s">
        <v>4434</v>
      </c>
      <c r="AF2002" s="420" t="s">
        <v>4121</v>
      </c>
      <c r="AG2002" s="217"/>
      <c r="AH2002" s="421"/>
      <c r="AI2002" s="217"/>
      <c r="BA2002" s="420" t="s">
        <v>9558</v>
      </c>
      <c r="BB2002" s="248"/>
      <c r="BC2002" s="252"/>
      <c r="BD2002" s="252"/>
      <c r="BE2002" s="252"/>
      <c r="BF2002" s="252"/>
      <c r="BG2002" s="252"/>
      <c r="BH2002" s="252"/>
      <c r="BI2002" s="252"/>
      <c r="BJ2002" s="252"/>
      <c r="BK2002" s="252"/>
      <c r="BL2002" s="252"/>
      <c r="BM2002" s="252"/>
    </row>
    <row r="2003" spans="1:65" s="420" customFormat="1" ht="33.75">
      <c r="A2003" s="420">
        <v>2000</v>
      </c>
      <c r="B2003" s="420" t="s">
        <v>5919</v>
      </c>
      <c r="C2003" s="420" t="s">
        <v>8893</v>
      </c>
      <c r="D2003" s="210" t="s">
        <v>4086</v>
      </c>
      <c r="E2003" s="497" t="s">
        <v>3036</v>
      </c>
      <c r="F2003" s="497"/>
      <c r="G2003" s="497"/>
      <c r="H2003" s="497"/>
      <c r="I2003" s="497"/>
      <c r="J2003" s="497"/>
      <c r="K2003" s="497"/>
      <c r="L2003" s="417" t="s">
        <v>4121</v>
      </c>
      <c r="N2003" s="206"/>
      <c r="O2003" s="206"/>
      <c r="P2003" s="371"/>
      <c r="Q2003" s="371"/>
      <c r="R2003" s="206"/>
      <c r="S2003" s="206"/>
      <c r="T2003" s="371"/>
      <c r="U2003" s="206"/>
      <c r="V2003" s="202">
        <v>44</v>
      </c>
      <c r="W2003" s="235">
        <v>41953</v>
      </c>
      <c r="X2003" s="371">
        <v>4950.41</v>
      </c>
      <c r="Y2003" s="371"/>
      <c r="Z2003" s="371">
        <f t="shared" si="85"/>
        <v>4950.41</v>
      </c>
      <c r="AA2003" s="371">
        <v>0</v>
      </c>
      <c r="AB2003" s="419" t="s">
        <v>860</v>
      </c>
      <c r="AC2003" s="215">
        <v>41982</v>
      </c>
      <c r="AD2003" s="419" t="str">
        <f>'РАЗДЕЛ 3'!$C$27</f>
        <v>МБОУ Школа № 20</v>
      </c>
      <c r="AE2003" s="417" t="s">
        <v>4434</v>
      </c>
      <c r="AF2003" s="420" t="s">
        <v>4121</v>
      </c>
      <c r="AG2003" s="217"/>
      <c r="AH2003" s="421"/>
      <c r="AI2003" s="217"/>
      <c r="BA2003" s="420" t="s">
        <v>9562</v>
      </c>
      <c r="BB2003" s="248"/>
      <c r="BC2003" s="252"/>
      <c r="BD2003" s="252"/>
      <c r="BE2003" s="252"/>
      <c r="BF2003" s="252"/>
      <c r="BG2003" s="252"/>
      <c r="BH2003" s="252"/>
      <c r="BI2003" s="252"/>
      <c r="BJ2003" s="252"/>
      <c r="BK2003" s="252"/>
      <c r="BL2003" s="252"/>
      <c r="BM2003" s="252"/>
    </row>
    <row r="2004" spans="1:65" s="209" customFormat="1" ht="45">
      <c r="A2004" s="420">
        <v>2001</v>
      </c>
      <c r="B2004" s="419" t="s">
        <v>116</v>
      </c>
      <c r="C2004" s="419" t="s">
        <v>634</v>
      </c>
      <c r="D2004" s="419" t="s">
        <v>117</v>
      </c>
      <c r="E2004" s="419" t="s">
        <v>3374</v>
      </c>
      <c r="F2004" s="419">
        <v>16</v>
      </c>
      <c r="G2004" s="419" t="s">
        <v>1459</v>
      </c>
      <c r="H2004" s="420"/>
      <c r="I2004" s="420"/>
      <c r="J2004" s="420" t="s">
        <v>4121</v>
      </c>
      <c r="K2004" s="420" t="s">
        <v>4121</v>
      </c>
      <c r="L2004" s="419">
        <v>4570.5</v>
      </c>
      <c r="M2004" s="420"/>
      <c r="N2004" s="206"/>
      <c r="O2004" s="206"/>
      <c r="P2004" s="371"/>
      <c r="Q2004" s="371"/>
      <c r="R2004" s="206"/>
      <c r="S2004" s="206"/>
      <c r="T2004" s="371"/>
      <c r="U2004" s="206"/>
      <c r="V2004" s="211" t="s">
        <v>4121</v>
      </c>
      <c r="W2004" s="214" t="s">
        <v>118</v>
      </c>
      <c r="X2004" s="371">
        <v>10347567</v>
      </c>
      <c r="Y2004" s="371"/>
      <c r="Z2004" s="371">
        <f t="shared" ref="Z2004:Z2019" si="86">X2004-AA2004</f>
        <v>10347567</v>
      </c>
      <c r="AA2004" s="371">
        <v>0</v>
      </c>
      <c r="AB2004" s="419" t="s">
        <v>119</v>
      </c>
      <c r="AC2004" s="215" t="s">
        <v>341</v>
      </c>
      <c r="AD2004" s="419" t="str">
        <f>'РАЗДЕЛ 3'!C16</f>
        <v>МБОУ Школа №5</v>
      </c>
      <c r="AE2004" s="417" t="s">
        <v>4434</v>
      </c>
      <c r="AF2004" s="420" t="s">
        <v>4121</v>
      </c>
      <c r="AG2004" s="216">
        <v>10347.5</v>
      </c>
      <c r="AH2004" s="421">
        <f>AG2004-AI2004</f>
        <v>10347.5</v>
      </c>
      <c r="AI2004" s="217">
        <v>0</v>
      </c>
      <c r="BC2004" s="252"/>
      <c r="BD2004" s="252"/>
      <c r="BE2004" s="252"/>
      <c r="BF2004" s="252"/>
      <c r="BG2004" s="252"/>
      <c r="BH2004" s="252"/>
      <c r="BI2004" s="252"/>
      <c r="BJ2004" s="252"/>
      <c r="BK2004" s="252"/>
      <c r="BL2004" s="252"/>
      <c r="BM2004" s="252"/>
    </row>
    <row r="2005" spans="1:65" s="209" customFormat="1" ht="22.5">
      <c r="A2005" s="420">
        <v>2002</v>
      </c>
      <c r="B2005" s="417" t="s">
        <v>4125</v>
      </c>
      <c r="C2005" s="417" t="s">
        <v>8893</v>
      </c>
      <c r="D2005" s="423" t="s">
        <v>5477</v>
      </c>
      <c r="E2005" s="504" t="s">
        <v>3357</v>
      </c>
      <c r="F2005" s="504"/>
      <c r="G2005" s="504"/>
      <c r="H2005" s="504"/>
      <c r="I2005" s="504"/>
      <c r="J2005" s="504"/>
      <c r="K2005" s="504"/>
      <c r="L2005" s="417" t="s">
        <v>4121</v>
      </c>
      <c r="M2005" s="420"/>
      <c r="N2005" s="205"/>
      <c r="O2005" s="205"/>
      <c r="P2005" s="420"/>
      <c r="Q2005" s="420"/>
      <c r="R2005" s="205"/>
      <c r="S2005" s="205"/>
      <c r="T2005" s="420"/>
      <c r="U2005" s="205"/>
      <c r="V2005" s="202">
        <v>46</v>
      </c>
      <c r="W2005" s="203">
        <v>41114</v>
      </c>
      <c r="X2005" s="421">
        <v>165829.93</v>
      </c>
      <c r="Y2005" s="206"/>
      <c r="Z2005" s="371">
        <f t="shared" si="86"/>
        <v>128746.59999999999</v>
      </c>
      <c r="AA2005" s="371">
        <v>37083.33</v>
      </c>
      <c r="AB2005" s="504" t="s">
        <v>2738</v>
      </c>
      <c r="AC2005" s="504"/>
      <c r="AD2005" s="419" t="str">
        <f>'РАЗДЕЛ 3'!C16</f>
        <v>МБОУ Школа №5</v>
      </c>
      <c r="AE2005" s="417" t="s">
        <v>4434</v>
      </c>
      <c r="AF2005" s="420" t="s">
        <v>4121</v>
      </c>
      <c r="AG2005" s="207"/>
      <c r="AH2005" s="208"/>
      <c r="AI2005" s="207"/>
      <c r="BC2005" s="252"/>
      <c r="BD2005" s="252"/>
      <c r="BE2005" s="252"/>
      <c r="BF2005" s="252"/>
      <c r="BG2005" s="252"/>
      <c r="BH2005" s="252"/>
      <c r="BI2005" s="252"/>
      <c r="BJ2005" s="252"/>
      <c r="BK2005" s="252"/>
      <c r="BL2005" s="252"/>
      <c r="BM2005" s="252"/>
    </row>
    <row r="2006" spans="1:65" s="420" customFormat="1" ht="33.75">
      <c r="A2006" s="420">
        <v>2003</v>
      </c>
      <c r="B2006" s="420" t="s">
        <v>5919</v>
      </c>
      <c r="C2006" s="420" t="s">
        <v>8893</v>
      </c>
      <c r="D2006" s="210" t="s">
        <v>5876</v>
      </c>
      <c r="E2006" s="497" t="s">
        <v>3480</v>
      </c>
      <c r="F2006" s="497"/>
      <c r="G2006" s="497"/>
      <c r="H2006" s="497"/>
      <c r="I2006" s="497"/>
      <c r="J2006" s="497"/>
      <c r="K2006" s="497"/>
      <c r="L2006" s="417" t="s">
        <v>4121</v>
      </c>
      <c r="N2006" s="206"/>
      <c r="O2006" s="206"/>
      <c r="P2006" s="371"/>
      <c r="Q2006" s="371"/>
      <c r="R2006" s="206"/>
      <c r="S2006" s="206"/>
      <c r="T2006" s="371"/>
      <c r="U2006" s="206"/>
      <c r="V2006" s="202">
        <v>48</v>
      </c>
      <c r="W2006" s="235">
        <v>41974</v>
      </c>
      <c r="X2006" s="371">
        <v>46590.81</v>
      </c>
      <c r="Y2006" s="371"/>
      <c r="Z2006" s="371">
        <f t="shared" si="86"/>
        <v>46590.81</v>
      </c>
      <c r="AA2006" s="371">
        <v>0</v>
      </c>
      <c r="AB2006" s="419" t="s">
        <v>860</v>
      </c>
      <c r="AC2006" s="215">
        <v>41982</v>
      </c>
      <c r="AD2006" s="419" t="str">
        <f>'РАЗДЕЛ 3'!C16</f>
        <v>МБОУ Школа №5</v>
      </c>
      <c r="AE2006" s="417" t="s">
        <v>4434</v>
      </c>
      <c r="AF2006" s="420" t="s">
        <v>4121</v>
      </c>
      <c r="AG2006" s="217"/>
      <c r="AH2006" s="421"/>
      <c r="AI2006" s="217"/>
      <c r="BB2006" s="248"/>
      <c r="BC2006" s="252"/>
      <c r="BD2006" s="252"/>
      <c r="BE2006" s="252"/>
      <c r="BF2006" s="252"/>
      <c r="BG2006" s="252"/>
      <c r="BH2006" s="252"/>
      <c r="BI2006" s="252"/>
      <c r="BJ2006" s="252"/>
      <c r="BK2006" s="252"/>
      <c r="BL2006" s="252"/>
      <c r="BM2006" s="252"/>
    </row>
    <row r="2007" spans="1:65" s="209" customFormat="1" ht="33.75">
      <c r="A2007" s="420">
        <v>2004</v>
      </c>
      <c r="B2007" s="419" t="s">
        <v>3452</v>
      </c>
      <c r="C2007" s="419" t="s">
        <v>634</v>
      </c>
      <c r="D2007" s="419" t="s">
        <v>120</v>
      </c>
      <c r="E2007" s="419" t="s">
        <v>5899</v>
      </c>
      <c r="F2007" s="419">
        <v>40</v>
      </c>
      <c r="G2007" s="420" t="s">
        <v>4121</v>
      </c>
      <c r="H2007" s="420" t="s">
        <v>4121</v>
      </c>
      <c r="I2007" s="420" t="s">
        <v>4121</v>
      </c>
      <c r="J2007" s="420" t="s">
        <v>4121</v>
      </c>
      <c r="K2007" s="420" t="s">
        <v>4121</v>
      </c>
      <c r="L2007" s="419">
        <v>285</v>
      </c>
      <c r="M2007" s="420"/>
      <c r="N2007" s="206"/>
      <c r="O2007" s="206"/>
      <c r="P2007" s="371"/>
      <c r="Q2007" s="371"/>
      <c r="R2007" s="206"/>
      <c r="S2007" s="206"/>
      <c r="T2007" s="371"/>
      <c r="U2007" s="206"/>
      <c r="V2007" s="211" t="s">
        <v>4121</v>
      </c>
      <c r="W2007" s="214" t="s">
        <v>4927</v>
      </c>
      <c r="X2007" s="371">
        <v>1515692</v>
      </c>
      <c r="Y2007" s="371"/>
      <c r="Z2007" s="371">
        <f t="shared" si="86"/>
        <v>1314298.71</v>
      </c>
      <c r="AA2007" s="371">
        <v>201393.29</v>
      </c>
      <c r="AB2007" s="419" t="s">
        <v>988</v>
      </c>
      <c r="AC2007" s="215" t="s">
        <v>989</v>
      </c>
      <c r="AD2007" s="419" t="str">
        <f>'РАЗДЕЛ 3'!$C$17</f>
        <v>МБОУ Школа № 7</v>
      </c>
      <c r="AE2007" s="417" t="s">
        <v>4434</v>
      </c>
      <c r="AF2007" s="420" t="s">
        <v>4121</v>
      </c>
      <c r="AG2007" s="216">
        <v>1515.7</v>
      </c>
      <c r="AH2007" s="421">
        <f>AG2007-AI2007</f>
        <v>1128.4000000000001</v>
      </c>
      <c r="AI2007" s="217">
        <v>387.3</v>
      </c>
      <c r="BC2007" s="252"/>
      <c r="BD2007" s="252"/>
      <c r="BE2007" s="252"/>
      <c r="BF2007" s="252"/>
      <c r="BG2007" s="252"/>
      <c r="BH2007" s="252"/>
      <c r="BI2007" s="252"/>
      <c r="BJ2007" s="252"/>
      <c r="BK2007" s="252"/>
      <c r="BL2007" s="252"/>
      <c r="BM2007" s="252"/>
    </row>
    <row r="2008" spans="1:65" s="209" customFormat="1" ht="33.75">
      <c r="A2008" s="420">
        <v>2005</v>
      </c>
      <c r="B2008" s="419" t="s">
        <v>1963</v>
      </c>
      <c r="C2008" s="419" t="s">
        <v>634</v>
      </c>
      <c r="D2008" s="419" t="s">
        <v>990</v>
      </c>
      <c r="E2008" s="419" t="s">
        <v>5899</v>
      </c>
      <c r="F2008" s="419">
        <v>40</v>
      </c>
      <c r="G2008" s="420" t="s">
        <v>4121</v>
      </c>
      <c r="H2008" s="420" t="s">
        <v>4121</v>
      </c>
      <c r="I2008" s="420" t="s">
        <v>4121</v>
      </c>
      <c r="J2008" s="420" t="s">
        <v>4121</v>
      </c>
      <c r="K2008" s="420" t="s">
        <v>4121</v>
      </c>
      <c r="L2008" s="419">
        <v>1825.1</v>
      </c>
      <c r="M2008" s="420"/>
      <c r="N2008" s="206"/>
      <c r="O2008" s="206"/>
      <c r="P2008" s="371"/>
      <c r="Q2008" s="371"/>
      <c r="R2008" s="206"/>
      <c r="S2008" s="206"/>
      <c r="T2008" s="371"/>
      <c r="U2008" s="206"/>
      <c r="V2008" s="211" t="s">
        <v>4121</v>
      </c>
      <c r="W2008" s="214" t="s">
        <v>4927</v>
      </c>
      <c r="X2008" s="371">
        <v>20391448</v>
      </c>
      <c r="Y2008" s="371"/>
      <c r="Z2008" s="371">
        <f t="shared" si="86"/>
        <v>14589087.15</v>
      </c>
      <c r="AA2008" s="371">
        <v>5802360.8499999996</v>
      </c>
      <c r="AB2008" s="419" t="s">
        <v>988</v>
      </c>
      <c r="AC2008" s="215" t="s">
        <v>989</v>
      </c>
      <c r="AD2008" s="419" t="str">
        <f>'РАЗДЕЛ 3'!$C$17</f>
        <v>МБОУ Школа № 7</v>
      </c>
      <c r="AE2008" s="417" t="s">
        <v>4434</v>
      </c>
      <c r="AF2008" s="420" t="s">
        <v>4121</v>
      </c>
      <c r="AG2008" s="216">
        <v>20391.45</v>
      </c>
      <c r="AH2008" s="421">
        <f>AG2008-AI2008</f>
        <v>12719.87</v>
      </c>
      <c r="AI2008" s="217">
        <v>7671.58</v>
      </c>
      <c r="BC2008" s="252"/>
      <c r="BD2008" s="252"/>
      <c r="BE2008" s="252"/>
      <c r="BF2008" s="252"/>
      <c r="BG2008" s="252"/>
      <c r="BH2008" s="252"/>
      <c r="BI2008" s="252"/>
      <c r="BJ2008" s="252"/>
      <c r="BK2008" s="252"/>
      <c r="BL2008" s="252"/>
      <c r="BM2008" s="252"/>
    </row>
    <row r="2009" spans="1:65" s="209" customFormat="1" ht="33.75">
      <c r="A2009" s="420">
        <v>2006</v>
      </c>
      <c r="B2009" s="419" t="s">
        <v>4205</v>
      </c>
      <c r="C2009" s="419" t="s">
        <v>634</v>
      </c>
      <c r="D2009" s="419" t="s">
        <v>991</v>
      </c>
      <c r="E2009" s="419" t="s">
        <v>5899</v>
      </c>
      <c r="F2009" s="419">
        <v>40</v>
      </c>
      <c r="G2009" s="420" t="s">
        <v>4121</v>
      </c>
      <c r="H2009" s="420" t="s">
        <v>4121</v>
      </c>
      <c r="I2009" s="420" t="s">
        <v>4121</v>
      </c>
      <c r="J2009" s="420" t="s">
        <v>4121</v>
      </c>
      <c r="K2009" s="420" t="s">
        <v>4121</v>
      </c>
      <c r="L2009" s="419">
        <v>8910.1</v>
      </c>
      <c r="M2009" s="420"/>
      <c r="N2009" s="206"/>
      <c r="O2009" s="206"/>
      <c r="P2009" s="371"/>
      <c r="Q2009" s="371"/>
      <c r="R2009" s="206"/>
      <c r="S2009" s="206"/>
      <c r="T2009" s="371"/>
      <c r="U2009" s="206"/>
      <c r="V2009" s="211" t="s">
        <v>4121</v>
      </c>
      <c r="W2009" s="214" t="s">
        <v>4927</v>
      </c>
      <c r="X2009" s="371">
        <v>85116857</v>
      </c>
      <c r="Y2009" s="371"/>
      <c r="Z2009" s="371">
        <f t="shared" si="86"/>
        <v>29323030.490000002</v>
      </c>
      <c r="AA2009" s="371">
        <v>55793826.509999998</v>
      </c>
      <c r="AB2009" s="419" t="s">
        <v>988</v>
      </c>
      <c r="AC2009" s="215" t="s">
        <v>989</v>
      </c>
      <c r="AD2009" s="419" t="str">
        <f>'РАЗДЕЛ 3'!$C$17</f>
        <v>МБОУ Школа № 7</v>
      </c>
      <c r="AE2009" s="417" t="s">
        <v>4434</v>
      </c>
      <c r="AF2009" s="420" t="s">
        <v>4121</v>
      </c>
      <c r="AG2009" s="216">
        <v>85116.86</v>
      </c>
      <c r="AH2009" s="421">
        <f>AG2009-AI2009</f>
        <v>25954.35</v>
      </c>
      <c r="AI2009" s="217">
        <v>59162.51</v>
      </c>
      <c r="BC2009" s="252"/>
      <c r="BD2009" s="252"/>
      <c r="BE2009" s="252"/>
      <c r="BF2009" s="252"/>
      <c r="BG2009" s="252"/>
      <c r="BH2009" s="252"/>
      <c r="BI2009" s="252"/>
      <c r="BJ2009" s="252"/>
      <c r="BK2009" s="252"/>
      <c r="BL2009" s="252"/>
      <c r="BM2009" s="252"/>
    </row>
    <row r="2010" spans="1:65" s="209" customFormat="1" ht="33.75">
      <c r="A2010" s="420">
        <v>2007</v>
      </c>
      <c r="B2010" s="419" t="s">
        <v>1510</v>
      </c>
      <c r="C2010" s="419" t="s">
        <v>634</v>
      </c>
      <c r="D2010" s="419" t="s">
        <v>1511</v>
      </c>
      <c r="E2010" s="419" t="s">
        <v>5899</v>
      </c>
      <c r="F2010" s="419">
        <v>40</v>
      </c>
      <c r="G2010" s="420" t="s">
        <v>4121</v>
      </c>
      <c r="H2010" s="420" t="s">
        <v>4121</v>
      </c>
      <c r="I2010" s="420" t="s">
        <v>4121</v>
      </c>
      <c r="J2010" s="420" t="s">
        <v>4121</v>
      </c>
      <c r="K2010" s="420" t="s">
        <v>4121</v>
      </c>
      <c r="L2010" s="419">
        <v>56.1</v>
      </c>
      <c r="M2010" s="420"/>
      <c r="N2010" s="206"/>
      <c r="O2010" s="206"/>
      <c r="P2010" s="371"/>
      <c r="Q2010" s="371"/>
      <c r="R2010" s="206"/>
      <c r="S2010" s="206"/>
      <c r="T2010" s="371"/>
      <c r="U2010" s="206"/>
      <c r="V2010" s="211" t="s">
        <v>4121</v>
      </c>
      <c r="W2010" s="214" t="s">
        <v>1512</v>
      </c>
      <c r="X2010" s="371">
        <v>261296</v>
      </c>
      <c r="Y2010" s="371"/>
      <c r="Z2010" s="371">
        <f t="shared" si="86"/>
        <v>222272.57</v>
      </c>
      <c r="AA2010" s="371">
        <v>39023.43</v>
      </c>
      <c r="AB2010" s="419" t="s">
        <v>1513</v>
      </c>
      <c r="AC2010" s="215" t="s">
        <v>1514</v>
      </c>
      <c r="AD2010" s="419" t="str">
        <f>'РАЗДЕЛ 3'!$C$17</f>
        <v>МБОУ Школа № 7</v>
      </c>
      <c r="AE2010" s="417" t="s">
        <v>4434</v>
      </c>
      <c r="AF2010" s="420" t="s">
        <v>4121</v>
      </c>
      <c r="AG2010" s="216">
        <v>261.3</v>
      </c>
      <c r="AH2010" s="421">
        <f>AG2010-AI2010</f>
        <v>197.3</v>
      </c>
      <c r="AI2010" s="217">
        <v>64</v>
      </c>
      <c r="BC2010" s="252"/>
      <c r="BD2010" s="252"/>
      <c r="BE2010" s="252"/>
      <c r="BF2010" s="252"/>
      <c r="BG2010" s="252"/>
      <c r="BH2010" s="252"/>
      <c r="BI2010" s="252"/>
      <c r="BJ2010" s="252"/>
      <c r="BK2010" s="252"/>
      <c r="BL2010" s="252"/>
      <c r="BM2010" s="252"/>
    </row>
    <row r="2011" spans="1:65" s="209" customFormat="1" ht="22.5">
      <c r="A2011" s="420">
        <v>2008</v>
      </c>
      <c r="B2011" s="417" t="s">
        <v>4125</v>
      </c>
      <c r="C2011" s="417" t="s">
        <v>8893</v>
      </c>
      <c r="D2011" s="423" t="s">
        <v>1850</v>
      </c>
      <c r="E2011" s="504" t="s">
        <v>5664</v>
      </c>
      <c r="F2011" s="504"/>
      <c r="G2011" s="504"/>
      <c r="H2011" s="504"/>
      <c r="I2011" s="504"/>
      <c r="J2011" s="504"/>
      <c r="K2011" s="504"/>
      <c r="L2011" s="417" t="s">
        <v>4121</v>
      </c>
      <c r="M2011" s="420"/>
      <c r="N2011" s="205"/>
      <c r="O2011" s="205"/>
      <c r="P2011" s="420"/>
      <c r="Q2011" s="420"/>
      <c r="R2011" s="205"/>
      <c r="S2011" s="205"/>
      <c r="T2011" s="420"/>
      <c r="U2011" s="205"/>
      <c r="V2011" s="202">
        <v>27</v>
      </c>
      <c r="W2011" s="203">
        <v>41122</v>
      </c>
      <c r="X2011" s="421">
        <v>522315.13</v>
      </c>
      <c r="Y2011" s="206"/>
      <c r="Z2011" s="371">
        <f t="shared" si="86"/>
        <v>176280.3</v>
      </c>
      <c r="AA2011" s="371">
        <v>346034.83</v>
      </c>
      <c r="AB2011" s="504" t="s">
        <v>2738</v>
      </c>
      <c r="AC2011" s="504"/>
      <c r="AD2011" s="419" t="str">
        <f>'РАЗДЕЛ 3'!$C$17</f>
        <v>МБОУ Школа № 7</v>
      </c>
      <c r="AE2011" s="417" t="s">
        <v>4434</v>
      </c>
      <c r="AF2011" s="420" t="s">
        <v>4121</v>
      </c>
      <c r="AG2011" s="207"/>
      <c r="AH2011" s="208"/>
      <c r="AI2011" s="207"/>
      <c r="BC2011" s="252"/>
      <c r="BD2011" s="252"/>
      <c r="BE2011" s="252"/>
      <c r="BF2011" s="252"/>
      <c r="BG2011" s="252"/>
      <c r="BH2011" s="252"/>
      <c r="BI2011" s="252"/>
      <c r="BJ2011" s="252"/>
      <c r="BK2011" s="252"/>
      <c r="BL2011" s="252"/>
      <c r="BM2011" s="252"/>
    </row>
    <row r="2012" spans="1:65" s="209" customFormat="1" ht="22.5" customHeight="1">
      <c r="A2012" s="420">
        <v>2009</v>
      </c>
      <c r="B2012" s="417" t="s">
        <v>4125</v>
      </c>
      <c r="C2012" s="417" t="s">
        <v>8893</v>
      </c>
      <c r="D2012" s="423" t="s">
        <v>1851</v>
      </c>
      <c r="E2012" s="504" t="s">
        <v>5665</v>
      </c>
      <c r="F2012" s="504"/>
      <c r="G2012" s="504"/>
      <c r="H2012" s="504"/>
      <c r="I2012" s="504"/>
      <c r="J2012" s="504"/>
      <c r="K2012" s="504"/>
      <c r="L2012" s="417" t="s">
        <v>4121</v>
      </c>
      <c r="M2012" s="420"/>
      <c r="N2012" s="205"/>
      <c r="O2012" s="205"/>
      <c r="P2012" s="420"/>
      <c r="Q2012" s="420"/>
      <c r="R2012" s="205"/>
      <c r="S2012" s="205"/>
      <c r="T2012" s="420"/>
      <c r="U2012" s="205"/>
      <c r="V2012" s="202">
        <v>7</v>
      </c>
      <c r="W2012" s="203">
        <v>41122</v>
      </c>
      <c r="X2012" s="421">
        <v>135415.03</v>
      </c>
      <c r="Y2012" s="206"/>
      <c r="Z2012" s="371">
        <f t="shared" si="86"/>
        <v>135415.03</v>
      </c>
      <c r="AA2012" s="371">
        <v>0</v>
      </c>
      <c r="AB2012" s="504" t="s">
        <v>2738</v>
      </c>
      <c r="AC2012" s="504"/>
      <c r="AD2012" s="419" t="str">
        <f>'РАЗДЕЛ 3'!$C$17</f>
        <v>МБОУ Школа № 7</v>
      </c>
      <c r="AE2012" s="417" t="s">
        <v>4434</v>
      </c>
      <c r="AF2012" s="420" t="s">
        <v>4121</v>
      </c>
      <c r="AG2012" s="207"/>
      <c r="AH2012" s="208"/>
      <c r="AI2012" s="207"/>
      <c r="BC2012" s="252"/>
      <c r="BD2012" s="252"/>
      <c r="BE2012" s="252"/>
      <c r="BF2012" s="252"/>
      <c r="BG2012" s="252"/>
      <c r="BH2012" s="252"/>
      <c r="BI2012" s="252"/>
      <c r="BJ2012" s="252"/>
      <c r="BK2012" s="252"/>
      <c r="BL2012" s="252"/>
      <c r="BM2012" s="252"/>
    </row>
    <row r="2013" spans="1:65" s="209" customFormat="1" ht="22.5" customHeight="1">
      <c r="A2013" s="420">
        <v>2010</v>
      </c>
      <c r="B2013" s="417" t="s">
        <v>4125</v>
      </c>
      <c r="C2013" s="417" t="s">
        <v>8893</v>
      </c>
      <c r="D2013" s="423" t="s">
        <v>3936</v>
      </c>
      <c r="E2013" s="504" t="s">
        <v>3243</v>
      </c>
      <c r="F2013" s="504"/>
      <c r="G2013" s="504"/>
      <c r="H2013" s="504"/>
      <c r="I2013" s="504"/>
      <c r="J2013" s="504"/>
      <c r="K2013" s="504"/>
      <c r="L2013" s="417" t="s">
        <v>4121</v>
      </c>
      <c r="M2013" s="420"/>
      <c r="N2013" s="205"/>
      <c r="O2013" s="205"/>
      <c r="P2013" s="420"/>
      <c r="Q2013" s="420"/>
      <c r="R2013" s="205"/>
      <c r="S2013" s="205"/>
      <c r="T2013" s="420"/>
      <c r="U2013" s="205"/>
      <c r="V2013" s="202">
        <v>119</v>
      </c>
      <c r="W2013" s="203">
        <v>41589</v>
      </c>
      <c r="X2013" s="421">
        <v>5281186.3600000003</v>
      </c>
      <c r="Y2013" s="206"/>
      <c r="Z2013" s="371">
        <f t="shared" si="86"/>
        <v>1640880.9000000004</v>
      </c>
      <c r="AA2013" s="371">
        <v>3640305.46</v>
      </c>
      <c r="AB2013" s="504" t="s">
        <v>2738</v>
      </c>
      <c r="AC2013" s="504"/>
      <c r="AD2013" s="419" t="str">
        <f>'РАЗДЕЛ 3'!$C$17</f>
        <v>МБОУ Школа № 7</v>
      </c>
      <c r="AE2013" s="417" t="s">
        <v>4434</v>
      </c>
      <c r="AF2013" s="420" t="s">
        <v>4121</v>
      </c>
      <c r="AG2013" s="207"/>
      <c r="AH2013" s="208"/>
      <c r="AI2013" s="207"/>
      <c r="BC2013" s="252"/>
      <c r="BD2013" s="252"/>
      <c r="BE2013" s="252"/>
      <c r="BF2013" s="252"/>
      <c r="BG2013" s="252"/>
      <c r="BH2013" s="252"/>
      <c r="BI2013" s="252"/>
      <c r="BJ2013" s="252"/>
      <c r="BK2013" s="252"/>
      <c r="BL2013" s="252"/>
      <c r="BM2013" s="252"/>
    </row>
    <row r="2014" spans="1:65" s="420" customFormat="1" ht="33.75">
      <c r="A2014" s="420">
        <v>2011</v>
      </c>
      <c r="B2014" s="420" t="s">
        <v>5919</v>
      </c>
      <c r="C2014" s="420" t="s">
        <v>8893</v>
      </c>
      <c r="D2014" s="210" t="s">
        <v>5870</v>
      </c>
      <c r="E2014" s="497" t="s">
        <v>3481</v>
      </c>
      <c r="F2014" s="497"/>
      <c r="G2014" s="497"/>
      <c r="H2014" s="497"/>
      <c r="I2014" s="497"/>
      <c r="J2014" s="497"/>
      <c r="K2014" s="497"/>
      <c r="L2014" s="417" t="s">
        <v>4121</v>
      </c>
      <c r="N2014" s="206"/>
      <c r="O2014" s="206"/>
      <c r="P2014" s="371"/>
      <c r="Q2014" s="371"/>
      <c r="R2014" s="206"/>
      <c r="S2014" s="206"/>
      <c r="T2014" s="371"/>
      <c r="U2014" s="206"/>
      <c r="V2014" s="202">
        <v>25</v>
      </c>
      <c r="W2014" s="235">
        <v>41956</v>
      </c>
      <c r="X2014" s="371">
        <v>12108.94</v>
      </c>
      <c r="Y2014" s="371"/>
      <c r="Z2014" s="371">
        <f t="shared" si="86"/>
        <v>12108.94</v>
      </c>
      <c r="AA2014" s="371">
        <v>0</v>
      </c>
      <c r="AB2014" s="419" t="s">
        <v>860</v>
      </c>
      <c r="AC2014" s="215">
        <v>41982</v>
      </c>
      <c r="AD2014" s="419" t="str">
        <f>'РАЗДЕЛ 3'!$C$17</f>
        <v>МБОУ Школа № 7</v>
      </c>
      <c r="AE2014" s="417" t="s">
        <v>4434</v>
      </c>
      <c r="AF2014" s="420" t="s">
        <v>4121</v>
      </c>
      <c r="AG2014" s="217"/>
      <c r="AH2014" s="421"/>
      <c r="AI2014" s="217"/>
      <c r="BB2014" s="248"/>
      <c r="BC2014" s="252"/>
      <c r="BD2014" s="252"/>
      <c r="BE2014" s="252"/>
      <c r="BF2014" s="252"/>
      <c r="BG2014" s="252"/>
      <c r="BH2014" s="252"/>
      <c r="BI2014" s="252"/>
      <c r="BJ2014" s="252"/>
      <c r="BK2014" s="252"/>
      <c r="BL2014" s="252"/>
      <c r="BM2014" s="252"/>
    </row>
    <row r="2015" spans="1:65" s="420" customFormat="1" ht="33.75">
      <c r="A2015" s="420">
        <v>2012</v>
      </c>
      <c r="B2015" s="420" t="s">
        <v>5919</v>
      </c>
      <c r="C2015" s="420" t="s">
        <v>8893</v>
      </c>
      <c r="D2015" s="210" t="s">
        <v>5871</v>
      </c>
      <c r="E2015" s="504" t="s">
        <v>839</v>
      </c>
      <c r="F2015" s="504"/>
      <c r="G2015" s="504"/>
      <c r="H2015" s="504"/>
      <c r="I2015" s="504"/>
      <c r="J2015" s="504"/>
      <c r="K2015" s="504"/>
      <c r="L2015" s="417" t="s">
        <v>4121</v>
      </c>
      <c r="N2015" s="206"/>
      <c r="O2015" s="206"/>
      <c r="P2015" s="371"/>
      <c r="Q2015" s="371"/>
      <c r="R2015" s="206"/>
      <c r="S2015" s="206"/>
      <c r="T2015" s="371"/>
      <c r="U2015" s="206"/>
      <c r="V2015" s="202">
        <v>20</v>
      </c>
      <c r="W2015" s="235">
        <v>41953</v>
      </c>
      <c r="X2015" s="371">
        <v>9687.15</v>
      </c>
      <c r="Y2015" s="371"/>
      <c r="Z2015" s="371">
        <f t="shared" si="86"/>
        <v>9687.15</v>
      </c>
      <c r="AA2015" s="371">
        <v>0</v>
      </c>
      <c r="AB2015" s="419" t="s">
        <v>860</v>
      </c>
      <c r="AC2015" s="215">
        <v>41982</v>
      </c>
      <c r="AD2015" s="419" t="str">
        <f>'РАЗДЕЛ 3'!$C$17</f>
        <v>МБОУ Школа № 7</v>
      </c>
      <c r="AE2015" s="417" t="s">
        <v>4434</v>
      </c>
      <c r="AF2015" s="420" t="s">
        <v>4121</v>
      </c>
      <c r="AG2015" s="217"/>
      <c r="AH2015" s="421"/>
      <c r="AI2015" s="217"/>
      <c r="BB2015" s="248"/>
      <c r="BC2015" s="252"/>
      <c r="BD2015" s="252"/>
      <c r="BE2015" s="252"/>
      <c r="BF2015" s="252"/>
      <c r="BG2015" s="252"/>
      <c r="BH2015" s="252"/>
      <c r="BI2015" s="252"/>
      <c r="BJ2015" s="252"/>
      <c r="BK2015" s="252"/>
      <c r="BL2015" s="252"/>
      <c r="BM2015" s="252"/>
    </row>
    <row r="2016" spans="1:65" s="420" customFormat="1" ht="33.75">
      <c r="A2016" s="420">
        <v>2013</v>
      </c>
      <c r="B2016" s="420" t="s">
        <v>5919</v>
      </c>
      <c r="C2016" s="420" t="s">
        <v>8893</v>
      </c>
      <c r="D2016" s="210" t="s">
        <v>4121</v>
      </c>
      <c r="E2016" s="504" t="s">
        <v>3026</v>
      </c>
      <c r="F2016" s="504"/>
      <c r="G2016" s="504"/>
      <c r="H2016" s="504"/>
      <c r="I2016" s="504"/>
      <c r="J2016" s="504"/>
      <c r="K2016" s="504"/>
      <c r="L2016" s="417" t="s">
        <v>4121</v>
      </c>
      <c r="N2016" s="206"/>
      <c r="O2016" s="206"/>
      <c r="P2016" s="371"/>
      <c r="Q2016" s="371"/>
      <c r="R2016" s="206"/>
      <c r="S2016" s="206"/>
      <c r="T2016" s="371"/>
      <c r="U2016" s="206"/>
      <c r="V2016" s="202">
        <v>45</v>
      </c>
      <c r="W2016" s="235">
        <v>42724</v>
      </c>
      <c r="X2016" s="371">
        <v>40478.449999999997</v>
      </c>
      <c r="Y2016" s="371"/>
      <c r="Z2016" s="371">
        <f t="shared" si="86"/>
        <v>11415.189999999999</v>
      </c>
      <c r="AA2016" s="371">
        <v>29063.26</v>
      </c>
      <c r="AB2016" s="419" t="s">
        <v>860</v>
      </c>
      <c r="AC2016" s="215">
        <v>41982</v>
      </c>
      <c r="AD2016" s="419" t="str">
        <f>'РАЗДЕЛ 3'!$C$17</f>
        <v>МБОУ Школа № 7</v>
      </c>
      <c r="AE2016" s="417" t="s">
        <v>4434</v>
      </c>
      <c r="AF2016" s="420" t="s">
        <v>4121</v>
      </c>
      <c r="AG2016" s="217"/>
      <c r="AH2016" s="421"/>
      <c r="AI2016" s="217"/>
      <c r="BB2016" s="248"/>
      <c r="BC2016" s="252"/>
      <c r="BD2016" s="252"/>
      <c r="BE2016" s="252"/>
      <c r="BF2016" s="252"/>
      <c r="BG2016" s="252"/>
      <c r="BH2016" s="252"/>
      <c r="BI2016" s="252"/>
      <c r="BJ2016" s="252"/>
      <c r="BK2016" s="252"/>
      <c r="BL2016" s="252"/>
      <c r="BM2016" s="252"/>
    </row>
    <row r="2017" spans="1:65" s="209" customFormat="1" ht="45">
      <c r="A2017" s="420">
        <v>2014</v>
      </c>
      <c r="B2017" s="419" t="s">
        <v>1903</v>
      </c>
      <c r="C2017" s="419" t="s">
        <v>634</v>
      </c>
      <c r="D2017" s="419" t="s">
        <v>1515</v>
      </c>
      <c r="E2017" s="419" t="s">
        <v>1476</v>
      </c>
      <c r="F2017" s="419">
        <v>2</v>
      </c>
      <c r="G2017" s="419" t="s">
        <v>1459</v>
      </c>
      <c r="H2017" s="420"/>
      <c r="I2017" s="420"/>
      <c r="J2017" s="420" t="s">
        <v>4121</v>
      </c>
      <c r="K2017" s="420" t="s">
        <v>4121</v>
      </c>
      <c r="L2017" s="419">
        <v>97.7</v>
      </c>
      <c r="M2017" s="420"/>
      <c r="N2017" s="206"/>
      <c r="O2017" s="206"/>
      <c r="P2017" s="371"/>
      <c r="Q2017" s="371"/>
      <c r="R2017" s="206"/>
      <c r="S2017" s="206"/>
      <c r="T2017" s="371"/>
      <c r="U2017" s="206"/>
      <c r="V2017" s="211" t="s">
        <v>4121</v>
      </c>
      <c r="W2017" s="214" t="s">
        <v>1516</v>
      </c>
      <c r="X2017" s="371">
        <v>310270</v>
      </c>
      <c r="Y2017" s="371"/>
      <c r="Z2017" s="371">
        <f t="shared" si="86"/>
        <v>209728.41999999998</v>
      </c>
      <c r="AA2017" s="371">
        <v>100541.58</v>
      </c>
      <c r="AB2017" s="419" t="s">
        <v>1517</v>
      </c>
      <c r="AC2017" s="215" t="s">
        <v>1518</v>
      </c>
      <c r="AD2017" s="419" t="str">
        <f>'РАЗДЕЛ 3'!$C$28</f>
        <v>МБОУ Школа № 1</v>
      </c>
      <c r="AE2017" s="417" t="s">
        <v>4434</v>
      </c>
      <c r="AF2017" s="420" t="s">
        <v>4121</v>
      </c>
      <c r="AG2017" s="216">
        <v>310</v>
      </c>
      <c r="AH2017" s="421">
        <f>AG2017-AI2017</f>
        <v>193</v>
      </c>
      <c r="AI2017" s="217">
        <v>117</v>
      </c>
      <c r="BA2017" s="209" t="s">
        <v>9479</v>
      </c>
      <c r="BC2017" s="252"/>
      <c r="BD2017" s="252"/>
      <c r="BE2017" s="252"/>
      <c r="BF2017" s="252"/>
      <c r="BG2017" s="252"/>
      <c r="BH2017" s="252"/>
      <c r="BI2017" s="252"/>
      <c r="BJ2017" s="252"/>
      <c r="BK2017" s="252"/>
      <c r="BL2017" s="252"/>
      <c r="BM2017" s="252"/>
    </row>
    <row r="2018" spans="1:65" s="209" customFormat="1" ht="45">
      <c r="A2018" s="420">
        <v>2015</v>
      </c>
      <c r="B2018" s="419" t="s">
        <v>3384</v>
      </c>
      <c r="C2018" s="419" t="s">
        <v>634</v>
      </c>
      <c r="D2018" s="419" t="s">
        <v>3385</v>
      </c>
      <c r="E2018" s="419" t="s">
        <v>1476</v>
      </c>
      <c r="F2018" s="419">
        <v>2</v>
      </c>
      <c r="G2018" s="419" t="s">
        <v>1462</v>
      </c>
      <c r="H2018" s="420"/>
      <c r="I2018" s="420"/>
      <c r="J2018" s="420" t="s">
        <v>4121</v>
      </c>
      <c r="K2018" s="420" t="s">
        <v>4121</v>
      </c>
      <c r="L2018" s="419">
        <v>4450.8999999999996</v>
      </c>
      <c r="M2018" s="420"/>
      <c r="N2018" s="206"/>
      <c r="O2018" s="206"/>
      <c r="P2018" s="371"/>
      <c r="Q2018" s="371"/>
      <c r="R2018" s="206"/>
      <c r="S2018" s="206"/>
      <c r="T2018" s="371"/>
      <c r="U2018" s="206"/>
      <c r="V2018" s="211" t="s">
        <v>4121</v>
      </c>
      <c r="W2018" s="214" t="s">
        <v>1516</v>
      </c>
      <c r="X2018" s="371">
        <v>14132131.6</v>
      </c>
      <c r="Y2018" s="371"/>
      <c r="Z2018" s="371">
        <f t="shared" si="86"/>
        <v>12152789.26</v>
      </c>
      <c r="AA2018" s="371">
        <v>1979342.34</v>
      </c>
      <c r="AB2018" s="419" t="s">
        <v>340</v>
      </c>
      <c r="AC2018" s="215" t="s">
        <v>341</v>
      </c>
      <c r="AD2018" s="419" t="str">
        <f>'РАЗДЕЛ 3'!$C$28</f>
        <v>МБОУ Школа № 1</v>
      </c>
      <c r="AE2018" s="417" t="s">
        <v>4434</v>
      </c>
      <c r="AF2018" s="420" t="s">
        <v>4121</v>
      </c>
      <c r="AG2018" s="216">
        <v>14132</v>
      </c>
      <c r="AH2018" s="421">
        <f>AG2018-AI2018</f>
        <v>11097</v>
      </c>
      <c r="AI2018" s="217">
        <v>3035</v>
      </c>
      <c r="BA2018" s="209" t="s">
        <v>9476</v>
      </c>
      <c r="BC2018" s="252"/>
      <c r="BD2018" s="252"/>
      <c r="BE2018" s="252"/>
      <c r="BF2018" s="252"/>
      <c r="BG2018" s="252"/>
      <c r="BH2018" s="252"/>
      <c r="BI2018" s="252"/>
      <c r="BJ2018" s="252"/>
      <c r="BK2018" s="252"/>
      <c r="BL2018" s="252"/>
      <c r="BM2018" s="252"/>
    </row>
    <row r="2019" spans="1:65" s="209" customFormat="1" ht="45">
      <c r="A2019" s="420">
        <v>2016</v>
      </c>
      <c r="B2019" s="419" t="s">
        <v>3386</v>
      </c>
      <c r="C2019" s="419" t="s">
        <v>634</v>
      </c>
      <c r="D2019" s="419" t="s">
        <v>3387</v>
      </c>
      <c r="E2019" s="419" t="s">
        <v>1476</v>
      </c>
      <c r="F2019" s="419">
        <v>2</v>
      </c>
      <c r="G2019" s="419" t="s">
        <v>1459</v>
      </c>
      <c r="H2019" s="420"/>
      <c r="I2019" s="420"/>
      <c r="J2019" s="420" t="s">
        <v>4121</v>
      </c>
      <c r="K2019" s="420" t="s">
        <v>4121</v>
      </c>
      <c r="L2019" s="419">
        <v>3305.5</v>
      </c>
      <c r="M2019" s="420"/>
      <c r="N2019" s="206"/>
      <c r="O2019" s="206"/>
      <c r="P2019" s="371"/>
      <c r="Q2019" s="371"/>
      <c r="R2019" s="206"/>
      <c r="S2019" s="206"/>
      <c r="T2019" s="371"/>
      <c r="U2019" s="206"/>
      <c r="V2019" s="211" t="s">
        <v>4121</v>
      </c>
      <c r="W2019" s="214" t="s">
        <v>1516</v>
      </c>
      <c r="X2019" s="371">
        <v>12471945.039999999</v>
      </c>
      <c r="Y2019" s="371"/>
      <c r="Z2019" s="371">
        <f t="shared" si="86"/>
        <v>11618403.029999999</v>
      </c>
      <c r="AA2019" s="371">
        <v>853542.01</v>
      </c>
      <c r="AB2019" s="419" t="s">
        <v>340</v>
      </c>
      <c r="AC2019" s="215" t="s">
        <v>341</v>
      </c>
      <c r="AD2019" s="419" t="str">
        <f>'РАЗДЕЛ 3'!$C$28</f>
        <v>МБОУ Школа № 1</v>
      </c>
      <c r="AE2019" s="417" t="s">
        <v>4434</v>
      </c>
      <c r="AF2019" s="420" t="s">
        <v>4121</v>
      </c>
      <c r="AG2019" s="216">
        <v>12472</v>
      </c>
      <c r="AH2019" s="421">
        <f>AG2019-AI2019</f>
        <v>10709</v>
      </c>
      <c r="AI2019" s="217">
        <v>1763</v>
      </c>
      <c r="BA2019" s="209" t="s">
        <v>9475</v>
      </c>
      <c r="BC2019" s="252"/>
      <c r="BD2019" s="252"/>
      <c r="BE2019" s="252"/>
      <c r="BF2019" s="252"/>
      <c r="BG2019" s="252"/>
      <c r="BH2019" s="252"/>
      <c r="BI2019" s="252"/>
      <c r="BJ2019" s="252"/>
      <c r="BK2019" s="252"/>
      <c r="BL2019" s="252"/>
      <c r="BM2019" s="252"/>
    </row>
    <row r="2020" spans="1:65" s="209" customFormat="1" ht="45">
      <c r="A2020" s="420">
        <v>2017</v>
      </c>
      <c r="B2020" s="419" t="s">
        <v>5848</v>
      </c>
      <c r="C2020" s="419" t="s">
        <v>634</v>
      </c>
      <c r="D2020" s="419" t="s">
        <v>3388</v>
      </c>
      <c r="E2020" s="419" t="s">
        <v>1476</v>
      </c>
      <c r="F2020" s="419">
        <v>2</v>
      </c>
      <c r="G2020" s="419" t="s">
        <v>1462</v>
      </c>
      <c r="H2020" s="420"/>
      <c r="I2020" s="420"/>
      <c r="J2020" s="420" t="s">
        <v>4121</v>
      </c>
      <c r="K2020" s="420" t="s">
        <v>4121</v>
      </c>
      <c r="L2020" s="419">
        <v>123.5</v>
      </c>
      <c r="M2020" s="420"/>
      <c r="N2020" s="206"/>
      <c r="O2020" s="206"/>
      <c r="P2020" s="371"/>
      <c r="Q2020" s="371"/>
      <c r="R2020" s="206"/>
      <c r="S2020" s="206"/>
      <c r="T2020" s="371"/>
      <c r="U2020" s="206"/>
      <c r="V2020" s="211" t="s">
        <v>4121</v>
      </c>
      <c r="W2020" s="214" t="s">
        <v>1516</v>
      </c>
      <c r="X2020" s="371">
        <v>404494.8</v>
      </c>
      <c r="Y2020" s="371"/>
      <c r="Z2020" s="371">
        <f>X2020-AA2020</f>
        <v>404494.8</v>
      </c>
      <c r="AA2020" s="371">
        <v>0</v>
      </c>
      <c r="AB2020" s="419" t="s">
        <v>340</v>
      </c>
      <c r="AC2020" s="215" t="s">
        <v>341</v>
      </c>
      <c r="AD2020" s="419" t="str">
        <f>'РАЗДЕЛ 3'!$C$28</f>
        <v>МБОУ Школа № 1</v>
      </c>
      <c r="AE2020" s="417" t="s">
        <v>4434</v>
      </c>
      <c r="AF2020" s="420" t="s">
        <v>4121</v>
      </c>
      <c r="AG2020" s="216">
        <v>404</v>
      </c>
      <c r="AH2020" s="421">
        <f>AG2020-AI2020</f>
        <v>404</v>
      </c>
      <c r="AI2020" s="217">
        <v>0</v>
      </c>
      <c r="BA2020" s="209" t="s">
        <v>9478</v>
      </c>
      <c r="BC2020" s="252"/>
      <c r="BD2020" s="252"/>
      <c r="BE2020" s="252"/>
      <c r="BF2020" s="252"/>
      <c r="BG2020" s="252"/>
      <c r="BH2020" s="252"/>
      <c r="BI2020" s="252"/>
      <c r="BJ2020" s="252"/>
      <c r="BK2020" s="252"/>
      <c r="BL2020" s="252"/>
      <c r="BM2020" s="252"/>
    </row>
    <row r="2021" spans="1:65" s="209" customFormat="1" ht="45">
      <c r="A2021" s="420">
        <v>2018</v>
      </c>
      <c r="B2021" s="419" t="s">
        <v>2216</v>
      </c>
      <c r="C2021" s="419" t="s">
        <v>634</v>
      </c>
      <c r="D2021" s="419" t="s">
        <v>3389</v>
      </c>
      <c r="E2021" s="419" t="s">
        <v>1476</v>
      </c>
      <c r="F2021" s="419">
        <v>2</v>
      </c>
      <c r="G2021" s="419" t="s">
        <v>1462</v>
      </c>
      <c r="H2021" s="420"/>
      <c r="I2021" s="420"/>
      <c r="J2021" s="420" t="s">
        <v>4121</v>
      </c>
      <c r="K2021" s="420" t="s">
        <v>4121</v>
      </c>
      <c r="L2021" s="419">
        <v>394.2</v>
      </c>
      <c r="M2021" s="420"/>
      <c r="N2021" s="206"/>
      <c r="O2021" s="206"/>
      <c r="P2021" s="371"/>
      <c r="Q2021" s="371"/>
      <c r="R2021" s="206"/>
      <c r="S2021" s="206"/>
      <c r="T2021" s="371"/>
      <c r="U2021" s="206"/>
      <c r="V2021" s="211" t="s">
        <v>4121</v>
      </c>
      <c r="W2021" s="214" t="s">
        <v>1516</v>
      </c>
      <c r="X2021" s="371">
        <v>1726020.8</v>
      </c>
      <c r="Y2021" s="371"/>
      <c r="Z2021" s="371">
        <f>X2021-AA2021</f>
        <v>1470604.6500000001</v>
      </c>
      <c r="AA2021" s="371">
        <v>255416.15</v>
      </c>
      <c r="AB2021" s="419" t="s">
        <v>340</v>
      </c>
      <c r="AC2021" s="215" t="s">
        <v>341</v>
      </c>
      <c r="AD2021" s="419" t="str">
        <f>'РАЗДЕЛ 3'!$C$28</f>
        <v>МБОУ Школа № 1</v>
      </c>
      <c r="AE2021" s="417" t="s">
        <v>4434</v>
      </c>
      <c r="AF2021" s="420" t="s">
        <v>4121</v>
      </c>
      <c r="AG2021" s="216">
        <v>1726</v>
      </c>
      <c r="AH2021" s="421">
        <f>AG2021-AI2021</f>
        <v>1420</v>
      </c>
      <c r="AI2021" s="217">
        <v>306</v>
      </c>
      <c r="BA2021" s="209" t="s">
        <v>9477</v>
      </c>
      <c r="BC2021" s="252"/>
      <c r="BD2021" s="252"/>
      <c r="BE2021" s="252"/>
      <c r="BF2021" s="252"/>
      <c r="BG2021" s="252"/>
      <c r="BH2021" s="252"/>
      <c r="BI2021" s="252"/>
      <c r="BJ2021" s="252"/>
      <c r="BK2021" s="252"/>
      <c r="BL2021" s="252"/>
      <c r="BM2021" s="252"/>
    </row>
    <row r="2022" spans="1:65" s="209" customFormat="1" ht="22.5">
      <c r="A2022" s="420">
        <v>2019</v>
      </c>
      <c r="B2022" s="417" t="s">
        <v>4125</v>
      </c>
      <c r="C2022" s="417" t="s">
        <v>8893</v>
      </c>
      <c r="D2022" s="423" t="s">
        <v>5497</v>
      </c>
      <c r="E2022" s="504" t="s">
        <v>4117</v>
      </c>
      <c r="F2022" s="504"/>
      <c r="G2022" s="504"/>
      <c r="H2022" s="504"/>
      <c r="I2022" s="504"/>
      <c r="J2022" s="504"/>
      <c r="K2022" s="504"/>
      <c r="L2022" s="417" t="s">
        <v>4121</v>
      </c>
      <c r="M2022" s="420"/>
      <c r="N2022" s="205"/>
      <c r="O2022" s="205"/>
      <c r="P2022" s="420"/>
      <c r="Q2022" s="420"/>
      <c r="R2022" s="205"/>
      <c r="S2022" s="205"/>
      <c r="T2022" s="420"/>
      <c r="U2022" s="205"/>
      <c r="V2022" s="202">
        <v>115</v>
      </c>
      <c r="W2022" s="203">
        <v>41114</v>
      </c>
      <c r="X2022" s="421">
        <v>141855.78</v>
      </c>
      <c r="Y2022" s="206"/>
      <c r="Z2022" s="421">
        <v>141855.78</v>
      </c>
      <c r="AA2022" s="371">
        <f>X2022-Z2022</f>
        <v>0</v>
      </c>
      <c r="AB2022" s="504" t="s">
        <v>2738</v>
      </c>
      <c r="AC2022" s="504"/>
      <c r="AD2022" s="419" t="str">
        <f>'РАЗДЕЛ 3'!$C$28</f>
        <v>МБОУ Школа № 1</v>
      </c>
      <c r="AE2022" s="417" t="s">
        <v>4434</v>
      </c>
      <c r="AF2022" s="420" t="s">
        <v>4121</v>
      </c>
      <c r="AG2022" s="207"/>
      <c r="AH2022" s="208"/>
      <c r="AI2022" s="207"/>
      <c r="BA2022" s="209" t="s">
        <v>9482</v>
      </c>
      <c r="BC2022" s="252"/>
      <c r="BD2022" s="252"/>
      <c r="BE2022" s="252"/>
      <c r="BF2022" s="252"/>
      <c r="BG2022" s="252"/>
      <c r="BH2022" s="252"/>
      <c r="BI2022" s="252"/>
      <c r="BJ2022" s="252"/>
      <c r="BK2022" s="252"/>
      <c r="BL2022" s="252"/>
      <c r="BM2022" s="252"/>
    </row>
    <row r="2023" spans="1:65" s="209" customFormat="1" ht="22.5">
      <c r="A2023" s="420">
        <v>2020</v>
      </c>
      <c r="B2023" s="417" t="s">
        <v>4125</v>
      </c>
      <c r="C2023" s="417" t="s">
        <v>8893</v>
      </c>
      <c r="D2023" s="423" t="s">
        <v>5498</v>
      </c>
      <c r="E2023" s="504" t="s">
        <v>4118</v>
      </c>
      <c r="F2023" s="504"/>
      <c r="G2023" s="504"/>
      <c r="H2023" s="504"/>
      <c r="I2023" s="504"/>
      <c r="J2023" s="504"/>
      <c r="K2023" s="504"/>
      <c r="L2023" s="417" t="s">
        <v>4121</v>
      </c>
      <c r="M2023" s="420"/>
      <c r="N2023" s="205"/>
      <c r="O2023" s="205"/>
      <c r="P2023" s="420"/>
      <c r="Q2023" s="420"/>
      <c r="R2023" s="205"/>
      <c r="S2023" s="205"/>
      <c r="T2023" s="420"/>
      <c r="U2023" s="205"/>
      <c r="V2023" s="202">
        <v>13</v>
      </c>
      <c r="W2023" s="203">
        <v>41114</v>
      </c>
      <c r="X2023" s="421">
        <v>21213.5</v>
      </c>
      <c r="Y2023" s="206"/>
      <c r="Z2023" s="421">
        <v>21213.5</v>
      </c>
      <c r="AA2023" s="371">
        <f>X2023-Z2023</f>
        <v>0</v>
      </c>
      <c r="AB2023" s="504" t="s">
        <v>2738</v>
      </c>
      <c r="AC2023" s="504"/>
      <c r="AD2023" s="419" t="str">
        <f>'РАЗДЕЛ 3'!$C$28</f>
        <v>МБОУ Школа № 1</v>
      </c>
      <c r="AE2023" s="417" t="s">
        <v>4434</v>
      </c>
      <c r="AF2023" s="420" t="s">
        <v>4121</v>
      </c>
      <c r="AG2023" s="207"/>
      <c r="AH2023" s="208"/>
      <c r="AI2023" s="207"/>
      <c r="BA2023" s="209" t="s">
        <v>9480</v>
      </c>
      <c r="BC2023" s="252"/>
      <c r="BD2023" s="252"/>
      <c r="BE2023" s="252"/>
      <c r="BF2023" s="252"/>
      <c r="BG2023" s="252"/>
      <c r="BH2023" s="252"/>
      <c r="BI2023" s="252"/>
      <c r="BJ2023" s="252"/>
      <c r="BK2023" s="252"/>
      <c r="BL2023" s="252"/>
      <c r="BM2023" s="252"/>
    </row>
    <row r="2024" spans="1:65" s="209" customFormat="1" ht="22.5">
      <c r="A2024" s="420">
        <v>2021</v>
      </c>
      <c r="B2024" s="417" t="s">
        <v>4125</v>
      </c>
      <c r="C2024" s="417" t="s">
        <v>8893</v>
      </c>
      <c r="D2024" s="423" t="s">
        <v>5499</v>
      </c>
      <c r="E2024" s="504" t="s">
        <v>4872</v>
      </c>
      <c r="F2024" s="504"/>
      <c r="G2024" s="504"/>
      <c r="H2024" s="504"/>
      <c r="I2024" s="504"/>
      <c r="J2024" s="504"/>
      <c r="K2024" s="504"/>
      <c r="L2024" s="417" t="s">
        <v>4121</v>
      </c>
      <c r="M2024" s="420"/>
      <c r="N2024" s="205"/>
      <c r="O2024" s="205"/>
      <c r="P2024" s="420"/>
      <c r="Q2024" s="420"/>
      <c r="R2024" s="205"/>
      <c r="S2024" s="205"/>
      <c r="T2024" s="420"/>
      <c r="U2024" s="205"/>
      <c r="V2024" s="202">
        <v>15</v>
      </c>
      <c r="W2024" s="203">
        <v>41115</v>
      </c>
      <c r="X2024" s="421">
        <v>24477.119999999999</v>
      </c>
      <c r="Y2024" s="206"/>
      <c r="Z2024" s="421">
        <v>24477.119999999999</v>
      </c>
      <c r="AA2024" s="371">
        <f>X2024-Z2024</f>
        <v>0</v>
      </c>
      <c r="AB2024" s="504" t="s">
        <v>2738</v>
      </c>
      <c r="AC2024" s="504"/>
      <c r="AD2024" s="419" t="str">
        <f>'РАЗДЕЛ 3'!$C$28</f>
        <v>МБОУ Школа № 1</v>
      </c>
      <c r="AE2024" s="417" t="s">
        <v>4434</v>
      </c>
      <c r="AF2024" s="420" t="s">
        <v>4121</v>
      </c>
      <c r="AG2024" s="207"/>
      <c r="AH2024" s="208"/>
      <c r="AI2024" s="207"/>
      <c r="BA2024" s="209" t="s">
        <v>9481</v>
      </c>
      <c r="BC2024" s="252"/>
      <c r="BD2024" s="252"/>
      <c r="BE2024" s="252"/>
      <c r="BF2024" s="252"/>
      <c r="BG2024" s="252"/>
      <c r="BH2024" s="252"/>
      <c r="BI2024" s="252"/>
      <c r="BJ2024" s="252"/>
      <c r="BK2024" s="252"/>
      <c r="BL2024" s="252"/>
      <c r="BM2024" s="252"/>
    </row>
    <row r="2025" spans="1:65" s="420" customFormat="1" ht="33.75">
      <c r="A2025" s="420">
        <v>2022</v>
      </c>
      <c r="B2025" s="420" t="s">
        <v>5919</v>
      </c>
      <c r="C2025" s="420" t="s">
        <v>8893</v>
      </c>
      <c r="D2025" s="210" t="s">
        <v>4082</v>
      </c>
      <c r="E2025" s="497" t="s">
        <v>1275</v>
      </c>
      <c r="F2025" s="497"/>
      <c r="G2025" s="497"/>
      <c r="H2025" s="497"/>
      <c r="I2025" s="497"/>
      <c r="J2025" s="497"/>
      <c r="K2025" s="497"/>
      <c r="L2025" s="417" t="s">
        <v>4121</v>
      </c>
      <c r="N2025" s="206"/>
      <c r="O2025" s="206"/>
      <c r="P2025" s="371"/>
      <c r="Q2025" s="371"/>
      <c r="R2025" s="206"/>
      <c r="S2025" s="206"/>
      <c r="T2025" s="371"/>
      <c r="U2025" s="206"/>
      <c r="V2025" s="202">
        <v>121</v>
      </c>
      <c r="W2025" s="235">
        <v>41974</v>
      </c>
      <c r="X2025" s="371">
        <v>80077.960000000006</v>
      </c>
      <c r="Y2025" s="371"/>
      <c r="Z2025" s="371">
        <f>X2025-AA2025</f>
        <v>80077.960000000006</v>
      </c>
      <c r="AA2025" s="371">
        <v>0</v>
      </c>
      <c r="AB2025" s="419" t="s">
        <v>860</v>
      </c>
      <c r="AC2025" s="215">
        <v>41982</v>
      </c>
      <c r="AD2025" s="419" t="str">
        <f>'РАЗДЕЛ 3'!$C$28</f>
        <v>МБОУ Школа № 1</v>
      </c>
      <c r="AE2025" s="417" t="s">
        <v>4434</v>
      </c>
      <c r="AF2025" s="420" t="s">
        <v>4121</v>
      </c>
      <c r="AG2025" s="217"/>
      <c r="AH2025" s="421"/>
      <c r="AI2025" s="217"/>
      <c r="BA2025" s="420" t="s">
        <v>9486</v>
      </c>
      <c r="BB2025" s="248"/>
      <c r="BC2025" s="252"/>
      <c r="BD2025" s="252"/>
      <c r="BE2025" s="252"/>
      <c r="BF2025" s="252"/>
      <c r="BG2025" s="252"/>
      <c r="BH2025" s="252"/>
      <c r="BI2025" s="252"/>
      <c r="BJ2025" s="252"/>
      <c r="BK2025" s="252"/>
      <c r="BL2025" s="252"/>
      <c r="BM2025" s="252"/>
    </row>
    <row r="2026" spans="1:65" s="420" customFormat="1" ht="33.75">
      <c r="A2026" s="420">
        <v>2023</v>
      </c>
      <c r="B2026" s="420" t="s">
        <v>5919</v>
      </c>
      <c r="C2026" s="420" t="s">
        <v>8893</v>
      </c>
      <c r="D2026" s="210" t="s">
        <v>4083</v>
      </c>
      <c r="E2026" s="497" t="s">
        <v>1276</v>
      </c>
      <c r="F2026" s="497"/>
      <c r="G2026" s="497"/>
      <c r="H2026" s="497"/>
      <c r="I2026" s="497"/>
      <c r="J2026" s="497"/>
      <c r="K2026" s="497"/>
      <c r="L2026" s="417" t="s">
        <v>4121</v>
      </c>
      <c r="N2026" s="206"/>
      <c r="O2026" s="206"/>
      <c r="P2026" s="371"/>
      <c r="Q2026" s="371"/>
      <c r="R2026" s="206"/>
      <c r="S2026" s="206"/>
      <c r="T2026" s="371"/>
      <c r="U2026" s="206"/>
      <c r="V2026" s="202">
        <v>13</v>
      </c>
      <c r="W2026" s="235">
        <v>41974</v>
      </c>
      <c r="X2026" s="371">
        <v>9176.98</v>
      </c>
      <c r="Y2026" s="371"/>
      <c r="Z2026" s="371">
        <v>9176.98</v>
      </c>
      <c r="AA2026" s="371">
        <v>0</v>
      </c>
      <c r="AB2026" s="419" t="s">
        <v>860</v>
      </c>
      <c r="AC2026" s="215">
        <v>41982</v>
      </c>
      <c r="AD2026" s="419" t="str">
        <f>'РАЗДЕЛ 3'!$C$28</f>
        <v>МБОУ Школа № 1</v>
      </c>
      <c r="AE2026" s="417" t="s">
        <v>4434</v>
      </c>
      <c r="AF2026" s="420" t="s">
        <v>4121</v>
      </c>
      <c r="AG2026" s="217"/>
      <c r="AH2026" s="421"/>
      <c r="AI2026" s="217"/>
      <c r="BA2026" s="420" t="s">
        <v>9483</v>
      </c>
      <c r="BB2026" s="248"/>
      <c r="BC2026" s="252"/>
      <c r="BD2026" s="252"/>
      <c r="BE2026" s="252"/>
      <c r="BF2026" s="252"/>
      <c r="BG2026" s="252"/>
      <c r="BH2026" s="252"/>
      <c r="BI2026" s="252"/>
      <c r="BJ2026" s="252"/>
      <c r="BK2026" s="252"/>
      <c r="BL2026" s="252"/>
      <c r="BM2026" s="252"/>
    </row>
    <row r="2027" spans="1:65" s="420" customFormat="1" ht="33.75">
      <c r="A2027" s="420">
        <v>2024</v>
      </c>
      <c r="B2027" s="420" t="s">
        <v>5919</v>
      </c>
      <c r="C2027" s="420" t="s">
        <v>8893</v>
      </c>
      <c r="D2027" s="210" t="s">
        <v>4084</v>
      </c>
      <c r="E2027" s="497" t="s">
        <v>1277</v>
      </c>
      <c r="F2027" s="497"/>
      <c r="G2027" s="497"/>
      <c r="H2027" s="497"/>
      <c r="I2027" s="497"/>
      <c r="J2027" s="497"/>
      <c r="K2027" s="497"/>
      <c r="L2027" s="417" t="s">
        <v>4121</v>
      </c>
      <c r="N2027" s="206"/>
      <c r="O2027" s="206"/>
      <c r="P2027" s="371"/>
      <c r="Q2027" s="371"/>
      <c r="R2027" s="206"/>
      <c r="S2027" s="206"/>
      <c r="T2027" s="371"/>
      <c r="U2027" s="206"/>
      <c r="V2027" s="202">
        <v>4</v>
      </c>
      <c r="W2027" s="235">
        <v>41974</v>
      </c>
      <c r="X2027" s="371">
        <v>3000.17</v>
      </c>
      <c r="Y2027" s="371"/>
      <c r="Z2027" s="371">
        <v>3000.17</v>
      </c>
      <c r="AA2027" s="371">
        <v>0</v>
      </c>
      <c r="AB2027" s="419" t="s">
        <v>860</v>
      </c>
      <c r="AC2027" s="215">
        <v>41982</v>
      </c>
      <c r="AD2027" s="419" t="str">
        <f>'РАЗДЕЛ 3'!$C$28</f>
        <v>МБОУ Школа № 1</v>
      </c>
      <c r="AE2027" s="417" t="s">
        <v>4434</v>
      </c>
      <c r="AF2027" s="420" t="s">
        <v>4121</v>
      </c>
      <c r="AG2027" s="217"/>
      <c r="AH2027" s="421"/>
      <c r="AI2027" s="217"/>
      <c r="BA2027" s="420" t="s">
        <v>9484</v>
      </c>
      <c r="BB2027" s="248"/>
      <c r="BC2027" s="252"/>
      <c r="BD2027" s="252"/>
      <c r="BE2027" s="252"/>
      <c r="BF2027" s="252"/>
      <c r="BG2027" s="252"/>
      <c r="BH2027" s="252"/>
      <c r="BI2027" s="252"/>
      <c r="BJ2027" s="252"/>
      <c r="BK2027" s="252"/>
      <c r="BL2027" s="252"/>
      <c r="BM2027" s="252"/>
    </row>
    <row r="2028" spans="1:65" s="420" customFormat="1" ht="26.25" customHeight="1">
      <c r="A2028" s="420">
        <v>2025</v>
      </c>
      <c r="B2028" s="420" t="s">
        <v>5919</v>
      </c>
      <c r="C2028" s="420" t="s">
        <v>8893</v>
      </c>
      <c r="D2028" s="210" t="s">
        <v>4085</v>
      </c>
      <c r="E2028" s="497" t="s">
        <v>1278</v>
      </c>
      <c r="F2028" s="497"/>
      <c r="G2028" s="497"/>
      <c r="H2028" s="497"/>
      <c r="I2028" s="497"/>
      <c r="J2028" s="497"/>
      <c r="K2028" s="497"/>
      <c r="L2028" s="417" t="s">
        <v>4121</v>
      </c>
      <c r="N2028" s="206"/>
      <c r="O2028" s="206"/>
      <c r="P2028" s="371"/>
      <c r="Q2028" s="371"/>
      <c r="R2028" s="206"/>
      <c r="S2028" s="206"/>
      <c r="T2028" s="371"/>
      <c r="U2028" s="206"/>
      <c r="V2028" s="202">
        <v>22</v>
      </c>
      <c r="W2028" s="235">
        <v>41953</v>
      </c>
      <c r="X2028" s="371">
        <v>16500.91</v>
      </c>
      <c r="Y2028" s="371"/>
      <c r="Z2028" s="371">
        <v>16500.91</v>
      </c>
      <c r="AA2028" s="371">
        <v>0</v>
      </c>
      <c r="AB2028" s="419" t="s">
        <v>860</v>
      </c>
      <c r="AC2028" s="215">
        <v>41982</v>
      </c>
      <c r="AD2028" s="419" t="str">
        <f>'РАЗДЕЛ 3'!$C$28</f>
        <v>МБОУ Школа № 1</v>
      </c>
      <c r="AE2028" s="417" t="s">
        <v>4434</v>
      </c>
      <c r="AF2028" s="420" t="s">
        <v>4121</v>
      </c>
      <c r="AG2028" s="217"/>
      <c r="AH2028" s="421"/>
      <c r="AI2028" s="217"/>
      <c r="BA2028" s="420" t="s">
        <v>9485</v>
      </c>
      <c r="BB2028" s="248"/>
      <c r="BC2028" s="252"/>
      <c r="BD2028" s="252"/>
      <c r="BE2028" s="252"/>
      <c r="BF2028" s="252"/>
      <c r="BG2028" s="252"/>
      <c r="BH2028" s="252"/>
      <c r="BI2028" s="252"/>
      <c r="BJ2028" s="252"/>
      <c r="BK2028" s="252"/>
      <c r="BL2028" s="252"/>
      <c r="BM2028" s="252"/>
    </row>
    <row r="2029" spans="1:65" s="209" customFormat="1" ht="33.75">
      <c r="A2029" s="420">
        <v>2026</v>
      </c>
      <c r="B2029" s="419" t="s">
        <v>4205</v>
      </c>
      <c r="C2029" s="419" t="s">
        <v>634</v>
      </c>
      <c r="D2029" s="419" t="s">
        <v>2598</v>
      </c>
      <c r="E2029" s="419" t="s">
        <v>1476</v>
      </c>
      <c r="F2029" s="419">
        <v>61</v>
      </c>
      <c r="G2029" s="420" t="s">
        <v>4121</v>
      </c>
      <c r="H2029" s="420"/>
      <c r="I2029" s="420"/>
      <c r="J2029" s="420" t="s">
        <v>4121</v>
      </c>
      <c r="K2029" s="420" t="s">
        <v>4121</v>
      </c>
      <c r="L2029" s="419">
        <v>3358.8</v>
      </c>
      <c r="M2029" s="420"/>
      <c r="N2029" s="206"/>
      <c r="O2029" s="206"/>
      <c r="P2029" s="371"/>
      <c r="Q2029" s="371"/>
      <c r="R2029" s="206"/>
      <c r="S2029" s="206"/>
      <c r="T2029" s="371"/>
      <c r="U2029" s="206"/>
      <c r="V2029" s="211" t="s">
        <v>4121</v>
      </c>
      <c r="W2029" s="214" t="s">
        <v>5351</v>
      </c>
      <c r="X2029" s="371">
        <v>10533658</v>
      </c>
      <c r="Y2029" s="371"/>
      <c r="Z2029" s="371">
        <f>X2029-AA2029</f>
        <v>6317517.0099999998</v>
      </c>
      <c r="AA2029" s="371">
        <v>4216140.99</v>
      </c>
      <c r="AB2029" s="419" t="s">
        <v>988</v>
      </c>
      <c r="AC2029" s="215" t="s">
        <v>989</v>
      </c>
      <c r="AD2029" s="419" t="str">
        <f>'РАЗДЕЛ 3'!$C$18</f>
        <v>МБОУ "Школа-интернат № 9"</v>
      </c>
      <c r="AE2029" s="417" t="s">
        <v>4434</v>
      </c>
      <c r="AF2029" s="420" t="s">
        <v>4121</v>
      </c>
      <c r="AG2029" s="216">
        <v>10533.6</v>
      </c>
      <c r="AH2029" s="421">
        <f>AG2029-AI2029</f>
        <v>5896.6</v>
      </c>
      <c r="AI2029" s="217">
        <v>4637</v>
      </c>
      <c r="BA2029" s="209" t="s">
        <v>12160</v>
      </c>
      <c r="BC2029" s="252"/>
      <c r="BD2029" s="252"/>
      <c r="BE2029" s="252"/>
      <c r="BF2029" s="252"/>
      <c r="BG2029" s="252"/>
      <c r="BH2029" s="252"/>
      <c r="BI2029" s="252"/>
      <c r="BJ2029" s="252"/>
      <c r="BK2029" s="252"/>
      <c r="BL2029" s="252"/>
      <c r="BM2029" s="252"/>
    </row>
    <row r="2030" spans="1:65" s="209" customFormat="1" ht="33.75">
      <c r="A2030" s="420">
        <v>2027</v>
      </c>
      <c r="B2030" s="419" t="s">
        <v>2213</v>
      </c>
      <c r="C2030" s="419" t="s">
        <v>634</v>
      </c>
      <c r="D2030" s="419" t="s">
        <v>2599</v>
      </c>
      <c r="E2030" s="419" t="s">
        <v>1476</v>
      </c>
      <c r="F2030" s="419">
        <v>61</v>
      </c>
      <c r="G2030" s="420" t="s">
        <v>4121</v>
      </c>
      <c r="H2030" s="420"/>
      <c r="I2030" s="420"/>
      <c r="J2030" s="420" t="s">
        <v>4121</v>
      </c>
      <c r="K2030" s="420" t="s">
        <v>4121</v>
      </c>
      <c r="L2030" s="419">
        <v>151.4</v>
      </c>
      <c r="M2030" s="420"/>
      <c r="N2030" s="206"/>
      <c r="O2030" s="206"/>
      <c r="P2030" s="371"/>
      <c r="Q2030" s="371"/>
      <c r="R2030" s="206"/>
      <c r="S2030" s="206"/>
      <c r="T2030" s="371"/>
      <c r="U2030" s="206"/>
      <c r="V2030" s="211" t="s">
        <v>4121</v>
      </c>
      <c r="W2030" s="214" t="s">
        <v>5351</v>
      </c>
      <c r="X2030" s="371">
        <v>727715</v>
      </c>
      <c r="Y2030" s="371"/>
      <c r="Z2030" s="371">
        <f>X2030-AA2030</f>
        <v>727715</v>
      </c>
      <c r="AA2030" s="371">
        <v>0</v>
      </c>
      <c r="AB2030" s="419" t="s">
        <v>988</v>
      </c>
      <c r="AC2030" s="215" t="s">
        <v>989</v>
      </c>
      <c r="AD2030" s="419" t="str">
        <f>'РАЗДЕЛ 3'!$C$18</f>
        <v>МБОУ "Школа-интернат № 9"</v>
      </c>
      <c r="AE2030" s="417" t="s">
        <v>4434</v>
      </c>
      <c r="AF2030" s="420" t="s">
        <v>4121</v>
      </c>
      <c r="AG2030" s="216">
        <v>727.7</v>
      </c>
      <c r="AH2030" s="421">
        <f>AG2030-AI2030</f>
        <v>727.7</v>
      </c>
      <c r="AI2030" s="217">
        <v>0</v>
      </c>
      <c r="BA2030" s="209" t="s">
        <v>12161</v>
      </c>
      <c r="BC2030" s="252"/>
      <c r="BD2030" s="252"/>
      <c r="BE2030" s="252"/>
      <c r="BF2030" s="252"/>
      <c r="BG2030" s="252"/>
      <c r="BH2030" s="252"/>
      <c r="BI2030" s="252"/>
      <c r="BJ2030" s="252"/>
      <c r="BK2030" s="252"/>
      <c r="BL2030" s="252"/>
      <c r="BM2030" s="252"/>
    </row>
    <row r="2031" spans="1:65" s="209" customFormat="1" ht="22.5">
      <c r="A2031" s="420">
        <v>2028</v>
      </c>
      <c r="B2031" s="417" t="s">
        <v>4125</v>
      </c>
      <c r="C2031" s="417" t="s">
        <v>8893</v>
      </c>
      <c r="D2031" s="423" t="s">
        <v>5504</v>
      </c>
      <c r="E2031" s="504" t="s">
        <v>3449</v>
      </c>
      <c r="F2031" s="504"/>
      <c r="G2031" s="504"/>
      <c r="H2031" s="504"/>
      <c r="I2031" s="504"/>
      <c r="J2031" s="504"/>
      <c r="K2031" s="504"/>
      <c r="L2031" s="417" t="s">
        <v>4121</v>
      </c>
      <c r="M2031" s="420"/>
      <c r="N2031" s="205"/>
      <c r="O2031" s="205"/>
      <c r="P2031" s="420"/>
      <c r="Q2031" s="420"/>
      <c r="R2031" s="205"/>
      <c r="S2031" s="205"/>
      <c r="T2031" s="420"/>
      <c r="U2031" s="205"/>
      <c r="V2031" s="202">
        <v>155</v>
      </c>
      <c r="W2031" s="203">
        <v>41115</v>
      </c>
      <c r="X2031" s="421">
        <v>180249.93</v>
      </c>
      <c r="Y2031" s="206"/>
      <c r="Z2031" s="371">
        <f>X2031-AA2031</f>
        <v>106347.71999999999</v>
      </c>
      <c r="AA2031" s="371">
        <v>73902.210000000006</v>
      </c>
      <c r="AB2031" s="504" t="s">
        <v>2738</v>
      </c>
      <c r="AC2031" s="504"/>
      <c r="AD2031" s="419" t="str">
        <f>'РАЗДЕЛ 3'!$C$18</f>
        <v>МБОУ "Школа-интернат № 9"</v>
      </c>
      <c r="AE2031" s="417" t="s">
        <v>4434</v>
      </c>
      <c r="AF2031" s="420" t="s">
        <v>4121</v>
      </c>
      <c r="AG2031" s="207"/>
      <c r="AH2031" s="208"/>
      <c r="AI2031" s="207"/>
      <c r="BA2031" s="209" t="s">
        <v>12163</v>
      </c>
      <c r="BC2031" s="252"/>
      <c r="BD2031" s="252"/>
      <c r="BE2031" s="252"/>
      <c r="BF2031" s="252"/>
      <c r="BG2031" s="252"/>
      <c r="BH2031" s="252"/>
      <c r="BI2031" s="252"/>
      <c r="BJ2031" s="252"/>
      <c r="BK2031" s="252"/>
      <c r="BL2031" s="252"/>
      <c r="BM2031" s="252"/>
    </row>
    <row r="2032" spans="1:65" s="420" customFormat="1" ht="33.75">
      <c r="A2032" s="420">
        <v>2029</v>
      </c>
      <c r="B2032" s="420" t="s">
        <v>5919</v>
      </c>
      <c r="C2032" s="420" t="s">
        <v>8893</v>
      </c>
      <c r="D2032" s="210" t="s">
        <v>5869</v>
      </c>
      <c r="E2032" s="497" t="s">
        <v>1279</v>
      </c>
      <c r="F2032" s="497"/>
      <c r="G2032" s="497"/>
      <c r="H2032" s="497"/>
      <c r="I2032" s="497"/>
      <c r="J2032" s="497"/>
      <c r="K2032" s="497"/>
      <c r="L2032" s="417" t="s">
        <v>4121</v>
      </c>
      <c r="N2032" s="206"/>
      <c r="O2032" s="206"/>
      <c r="P2032" s="371"/>
      <c r="Q2032" s="371"/>
      <c r="R2032" s="206"/>
      <c r="S2032" s="206"/>
      <c r="T2032" s="371"/>
      <c r="U2032" s="206"/>
      <c r="V2032" s="202">
        <v>69</v>
      </c>
      <c r="W2032" s="235">
        <v>41953</v>
      </c>
      <c r="X2032" s="371">
        <v>66974.289999999994</v>
      </c>
      <c r="Y2032" s="371"/>
      <c r="Z2032" s="371">
        <f>X2032-AA2032</f>
        <v>66974.289999999994</v>
      </c>
      <c r="AA2032" s="371">
        <v>0</v>
      </c>
      <c r="AB2032" s="419" t="s">
        <v>860</v>
      </c>
      <c r="AC2032" s="215">
        <v>41982</v>
      </c>
      <c r="AD2032" s="419" t="str">
        <f>'РАЗДЕЛ 3'!$C$18</f>
        <v>МБОУ "Школа-интернат № 9"</v>
      </c>
      <c r="AE2032" s="417" t="s">
        <v>4434</v>
      </c>
      <c r="AF2032" s="420" t="s">
        <v>4121</v>
      </c>
      <c r="AG2032" s="217"/>
      <c r="AH2032" s="421"/>
      <c r="AI2032" s="217"/>
      <c r="BA2032" s="420" t="s">
        <v>12164</v>
      </c>
      <c r="BB2032" s="248"/>
      <c r="BC2032" s="252"/>
      <c r="BD2032" s="252"/>
      <c r="BE2032" s="252"/>
      <c r="BF2032" s="252"/>
      <c r="BG2032" s="252"/>
      <c r="BH2032" s="252"/>
      <c r="BI2032" s="252"/>
      <c r="BJ2032" s="252"/>
      <c r="BK2032" s="252"/>
      <c r="BL2032" s="252"/>
      <c r="BM2032" s="252"/>
    </row>
    <row r="2033" spans="1:65" s="209" customFormat="1" ht="24.75" customHeight="1">
      <c r="A2033" s="420">
        <v>2030</v>
      </c>
      <c r="B2033" s="419" t="s">
        <v>2600</v>
      </c>
      <c r="C2033" s="419" t="s">
        <v>634</v>
      </c>
      <c r="D2033" s="419" t="s">
        <v>2601</v>
      </c>
      <c r="E2033" s="419" t="s">
        <v>1476</v>
      </c>
      <c r="F2033" s="419">
        <v>61</v>
      </c>
      <c r="G2033" s="420" t="s">
        <v>4121</v>
      </c>
      <c r="H2033" s="420"/>
      <c r="I2033" s="420"/>
      <c r="J2033" s="420" t="s">
        <v>4121</v>
      </c>
      <c r="K2033" s="420" t="s">
        <v>4121</v>
      </c>
      <c r="L2033" s="419">
        <v>83.9</v>
      </c>
      <c r="M2033" s="420"/>
      <c r="N2033" s="206"/>
      <c r="O2033" s="206"/>
      <c r="P2033" s="371"/>
      <c r="Q2033" s="371"/>
      <c r="R2033" s="206"/>
      <c r="S2033" s="206"/>
      <c r="T2033" s="371"/>
      <c r="U2033" s="206"/>
      <c r="V2033" s="211" t="s">
        <v>4121</v>
      </c>
      <c r="W2033" s="214" t="s">
        <v>5351</v>
      </c>
      <c r="X2033" s="371">
        <v>79852</v>
      </c>
      <c r="Y2033" s="371"/>
      <c r="Z2033" s="371">
        <f>X2033-AA2033</f>
        <v>79852</v>
      </c>
      <c r="AA2033" s="371">
        <v>0</v>
      </c>
      <c r="AB2033" s="419" t="s">
        <v>988</v>
      </c>
      <c r="AC2033" s="215" t="s">
        <v>989</v>
      </c>
      <c r="AD2033" s="419" t="str">
        <f>'РАЗДЕЛ 3'!$C$18</f>
        <v>МБОУ "Школа-интернат № 9"</v>
      </c>
      <c r="AE2033" s="417" t="s">
        <v>4434</v>
      </c>
      <c r="AF2033" s="420" t="s">
        <v>4121</v>
      </c>
      <c r="AG2033" s="216">
        <v>79.8</v>
      </c>
      <c r="AH2033" s="421">
        <f>AG2033-AI2033</f>
        <v>79.8</v>
      </c>
      <c r="AI2033" s="217">
        <v>0</v>
      </c>
      <c r="BA2033" s="209" t="s">
        <v>12162</v>
      </c>
      <c r="BC2033" s="252"/>
      <c r="BD2033" s="252"/>
      <c r="BE2033" s="252"/>
      <c r="BF2033" s="252"/>
      <c r="BG2033" s="252"/>
      <c r="BH2033" s="252"/>
      <c r="BI2033" s="252"/>
      <c r="BJ2033" s="252"/>
      <c r="BK2033" s="252"/>
      <c r="BL2033" s="252"/>
      <c r="BM2033" s="252"/>
    </row>
    <row r="2034" spans="1:65" s="209" customFormat="1" ht="12.75" customHeight="1">
      <c r="A2034" s="204"/>
      <c r="B2034" s="204"/>
      <c r="C2034" s="204"/>
      <c r="D2034" s="204"/>
      <c r="L2034" s="245"/>
      <c r="N2034" s="246"/>
      <c r="O2034" s="246"/>
      <c r="P2034" s="207"/>
      <c r="Q2034" s="207"/>
      <c r="R2034" s="246"/>
      <c r="S2034" s="246"/>
      <c r="T2034" s="207"/>
      <c r="U2034" s="246"/>
      <c r="V2034" s="247"/>
      <c r="W2034" s="208"/>
      <c r="X2034" s="207"/>
      <c r="Y2034" s="246"/>
      <c r="Z2034" s="208"/>
      <c r="AA2034" s="207"/>
      <c r="AB2034" s="204"/>
      <c r="AC2034" s="204"/>
      <c r="AD2034" s="204"/>
      <c r="AE2034" s="204"/>
      <c r="AF2034" s="420"/>
      <c r="AG2034" s="207"/>
      <c r="AH2034" s="208"/>
      <c r="AI2034" s="207"/>
      <c r="BC2034" s="252"/>
      <c r="BD2034" s="252"/>
      <c r="BE2034" s="252"/>
      <c r="BF2034" s="252"/>
      <c r="BG2034" s="252"/>
      <c r="BH2034" s="252"/>
      <c r="BI2034" s="252"/>
      <c r="BJ2034" s="252"/>
      <c r="BK2034" s="252"/>
      <c r="BL2034" s="252"/>
      <c r="BM2034" s="252"/>
    </row>
    <row r="2035" spans="1:65" s="209" customFormat="1">
      <c r="A2035" s="204"/>
      <c r="B2035" s="204"/>
      <c r="C2035" s="204"/>
      <c r="D2035" s="204"/>
      <c r="L2035" s="245"/>
      <c r="N2035" s="246"/>
      <c r="O2035" s="246"/>
      <c r="P2035" s="207"/>
      <c r="Q2035" s="207"/>
      <c r="R2035" s="246"/>
      <c r="S2035" s="246"/>
      <c r="T2035" s="207"/>
      <c r="U2035" s="246"/>
      <c r="V2035" s="247"/>
      <c r="W2035" s="208"/>
      <c r="X2035" s="207"/>
      <c r="Y2035" s="246"/>
      <c r="Z2035" s="208"/>
      <c r="AA2035" s="207"/>
      <c r="AB2035" s="204"/>
      <c r="AC2035" s="204"/>
      <c r="AD2035" s="204"/>
      <c r="AE2035" s="204"/>
      <c r="AF2035" s="420"/>
      <c r="AG2035" s="207"/>
      <c r="AH2035" s="208"/>
      <c r="AI2035" s="207"/>
      <c r="BC2035" s="252"/>
      <c r="BD2035" s="252"/>
      <c r="BE2035" s="252"/>
      <c r="BF2035" s="252"/>
      <c r="BG2035" s="252"/>
      <c r="BH2035" s="252"/>
      <c r="BI2035" s="252"/>
      <c r="BJ2035" s="252"/>
      <c r="BK2035" s="252"/>
      <c r="BL2035" s="252"/>
      <c r="BM2035" s="252"/>
    </row>
    <row r="2036" spans="1:65" s="209" customFormat="1">
      <c r="A2036" s="204"/>
      <c r="B2036" s="204"/>
      <c r="C2036" s="204"/>
      <c r="D2036" s="204"/>
      <c r="L2036" s="245"/>
      <c r="N2036" s="246"/>
      <c r="O2036" s="246"/>
      <c r="P2036" s="207"/>
      <c r="Q2036" s="207"/>
      <c r="R2036" s="246"/>
      <c r="S2036" s="246"/>
      <c r="T2036" s="207"/>
      <c r="U2036" s="246"/>
      <c r="V2036" s="247"/>
      <c r="W2036" s="208"/>
      <c r="X2036" s="207"/>
      <c r="Y2036" s="246"/>
      <c r="Z2036" s="208"/>
      <c r="AA2036" s="207"/>
      <c r="AB2036" s="204"/>
      <c r="AC2036" s="204"/>
      <c r="AD2036" s="204"/>
      <c r="AE2036" s="204"/>
      <c r="AF2036" s="420"/>
      <c r="AG2036" s="207"/>
      <c r="AH2036" s="208"/>
      <c r="AI2036" s="207"/>
      <c r="BC2036" s="252"/>
      <c r="BD2036" s="252"/>
      <c r="BE2036" s="252"/>
      <c r="BF2036" s="252"/>
      <c r="BG2036" s="252"/>
      <c r="BH2036" s="252"/>
      <c r="BI2036" s="252"/>
      <c r="BJ2036" s="252"/>
      <c r="BK2036" s="252"/>
      <c r="BL2036" s="252"/>
      <c r="BM2036" s="252"/>
    </row>
    <row r="2037" spans="1:65" s="209" customFormat="1">
      <c r="A2037" s="204"/>
      <c r="B2037" s="204"/>
      <c r="C2037" s="204"/>
      <c r="D2037" s="204"/>
      <c r="L2037" s="245"/>
      <c r="N2037" s="246"/>
      <c r="O2037" s="246"/>
      <c r="P2037" s="207"/>
      <c r="Q2037" s="207"/>
      <c r="R2037" s="246"/>
      <c r="S2037" s="246"/>
      <c r="T2037" s="207"/>
      <c r="U2037" s="246"/>
      <c r="V2037" s="247"/>
      <c r="W2037" s="208"/>
      <c r="X2037" s="207"/>
      <c r="Y2037" s="246"/>
      <c r="Z2037" s="208"/>
      <c r="AA2037" s="207"/>
      <c r="AB2037" s="204"/>
      <c r="AC2037" s="204"/>
      <c r="AD2037" s="204"/>
      <c r="AE2037" s="204"/>
      <c r="AF2037" s="420"/>
      <c r="AG2037" s="207"/>
      <c r="AH2037" s="208"/>
      <c r="AI2037" s="207"/>
      <c r="BC2037" s="252"/>
      <c r="BD2037" s="252"/>
      <c r="BE2037" s="252"/>
      <c r="BF2037" s="252"/>
      <c r="BG2037" s="252"/>
      <c r="BH2037" s="252"/>
      <c r="BI2037" s="252"/>
      <c r="BJ2037" s="252"/>
      <c r="BK2037" s="252"/>
      <c r="BL2037" s="252"/>
      <c r="BM2037" s="252"/>
    </row>
    <row r="2038" spans="1:65" s="209" customFormat="1">
      <c r="A2038" s="204"/>
      <c r="B2038" s="204"/>
      <c r="C2038" s="204"/>
      <c r="D2038" s="204"/>
      <c r="L2038" s="245"/>
      <c r="N2038" s="246"/>
      <c r="O2038" s="246"/>
      <c r="P2038" s="207"/>
      <c r="Q2038" s="207"/>
      <c r="R2038" s="246"/>
      <c r="S2038" s="246"/>
      <c r="T2038" s="207"/>
      <c r="U2038" s="246"/>
      <c r="V2038" s="247"/>
      <c r="W2038" s="208"/>
      <c r="X2038" s="207"/>
      <c r="Y2038" s="246"/>
      <c r="Z2038" s="208"/>
      <c r="AA2038" s="207"/>
      <c r="AB2038" s="204"/>
      <c r="AC2038" s="204"/>
      <c r="AD2038" s="204"/>
      <c r="AE2038" s="204"/>
      <c r="AF2038" s="420"/>
      <c r="AG2038" s="207"/>
      <c r="AH2038" s="208"/>
      <c r="AI2038" s="207"/>
      <c r="BC2038" s="252"/>
      <c r="BD2038" s="252"/>
      <c r="BE2038" s="252"/>
      <c r="BF2038" s="252"/>
      <c r="BG2038" s="252"/>
      <c r="BH2038" s="252"/>
      <c r="BI2038" s="252"/>
      <c r="BJ2038" s="252"/>
      <c r="BK2038" s="252"/>
      <c r="BL2038" s="252"/>
      <c r="BM2038" s="252"/>
    </row>
    <row r="2039" spans="1:65" s="209" customFormat="1">
      <c r="A2039" s="204"/>
      <c r="B2039" s="204"/>
      <c r="C2039" s="204"/>
      <c r="D2039" s="204"/>
      <c r="L2039" s="245"/>
      <c r="N2039" s="246"/>
      <c r="O2039" s="246"/>
      <c r="P2039" s="207"/>
      <c r="Q2039" s="207"/>
      <c r="R2039" s="246"/>
      <c r="S2039" s="246"/>
      <c r="T2039" s="207"/>
      <c r="U2039" s="246"/>
      <c r="V2039" s="247"/>
      <c r="W2039" s="208"/>
      <c r="X2039" s="207"/>
      <c r="Y2039" s="246"/>
      <c r="Z2039" s="208"/>
      <c r="AA2039" s="207"/>
      <c r="AB2039" s="204"/>
      <c r="AC2039" s="204"/>
      <c r="AD2039" s="204"/>
      <c r="AE2039" s="204"/>
      <c r="AF2039" s="420"/>
      <c r="AG2039" s="207"/>
      <c r="AH2039" s="208"/>
      <c r="AI2039" s="207"/>
      <c r="BC2039" s="252"/>
      <c r="BD2039" s="252"/>
      <c r="BE2039" s="252"/>
      <c r="BF2039" s="252"/>
      <c r="BG2039" s="252"/>
      <c r="BH2039" s="252"/>
      <c r="BI2039" s="252"/>
      <c r="BJ2039" s="252"/>
      <c r="BK2039" s="252"/>
      <c r="BL2039" s="252"/>
      <c r="BM2039" s="252"/>
    </row>
    <row r="2040" spans="1:65" s="209" customFormat="1">
      <c r="A2040" s="204"/>
      <c r="B2040" s="204"/>
      <c r="C2040" s="204"/>
      <c r="D2040" s="204"/>
      <c r="L2040" s="245"/>
      <c r="N2040" s="246"/>
      <c r="O2040" s="246"/>
      <c r="P2040" s="207"/>
      <c r="Q2040" s="207"/>
      <c r="R2040" s="246"/>
      <c r="S2040" s="246"/>
      <c r="T2040" s="207"/>
      <c r="U2040" s="246"/>
      <c r="V2040" s="247"/>
      <c r="W2040" s="208"/>
      <c r="X2040" s="207"/>
      <c r="Y2040" s="246"/>
      <c r="Z2040" s="208"/>
      <c r="AA2040" s="207"/>
      <c r="AB2040" s="204"/>
      <c r="AC2040" s="204"/>
      <c r="AD2040" s="204"/>
      <c r="AE2040" s="204"/>
      <c r="AF2040" s="420"/>
      <c r="AG2040" s="207"/>
      <c r="AH2040" s="208"/>
      <c r="AI2040" s="207"/>
      <c r="BC2040" s="252"/>
      <c r="BD2040" s="252"/>
      <c r="BE2040" s="252"/>
      <c r="BF2040" s="252"/>
      <c r="BG2040" s="252"/>
      <c r="BH2040" s="252"/>
      <c r="BI2040" s="252"/>
      <c r="BJ2040" s="252"/>
      <c r="BK2040" s="252"/>
      <c r="BL2040" s="252"/>
      <c r="BM2040" s="252"/>
    </row>
    <row r="2041" spans="1:65" s="209" customFormat="1">
      <c r="A2041" s="204"/>
      <c r="B2041" s="204"/>
      <c r="C2041" s="204"/>
      <c r="D2041" s="204"/>
      <c r="L2041" s="245"/>
      <c r="N2041" s="246"/>
      <c r="O2041" s="246"/>
      <c r="P2041" s="207"/>
      <c r="Q2041" s="207"/>
      <c r="R2041" s="246"/>
      <c r="S2041" s="246"/>
      <c r="T2041" s="207"/>
      <c r="U2041" s="246"/>
      <c r="V2041" s="247"/>
      <c r="W2041" s="208"/>
      <c r="X2041" s="207"/>
      <c r="Y2041" s="246"/>
      <c r="Z2041" s="208"/>
      <c r="AA2041" s="207"/>
      <c r="AB2041" s="204"/>
      <c r="AC2041" s="204"/>
      <c r="AD2041" s="204"/>
      <c r="AE2041" s="204"/>
      <c r="AF2041" s="420"/>
      <c r="AG2041" s="207"/>
      <c r="AH2041" s="208"/>
      <c r="AI2041" s="207"/>
      <c r="BC2041" s="252"/>
      <c r="BD2041" s="252"/>
      <c r="BE2041" s="252"/>
      <c r="BF2041" s="252"/>
      <c r="BG2041" s="252"/>
      <c r="BH2041" s="252"/>
      <c r="BI2041" s="252"/>
      <c r="BJ2041" s="252"/>
      <c r="BK2041" s="252"/>
      <c r="BL2041" s="252"/>
      <c r="BM2041" s="252"/>
    </row>
    <row r="2042" spans="1:65" s="209" customFormat="1">
      <c r="A2042" s="204"/>
      <c r="B2042" s="204"/>
      <c r="C2042" s="204"/>
      <c r="D2042" s="204"/>
      <c r="L2042" s="245"/>
      <c r="N2042" s="246"/>
      <c r="O2042" s="246"/>
      <c r="P2042" s="207"/>
      <c r="Q2042" s="207"/>
      <c r="R2042" s="246"/>
      <c r="S2042" s="246"/>
      <c r="T2042" s="207"/>
      <c r="U2042" s="246"/>
      <c r="V2042" s="247"/>
      <c r="W2042" s="208"/>
      <c r="X2042" s="207"/>
      <c r="Y2042" s="246"/>
      <c r="Z2042" s="208"/>
      <c r="AA2042" s="207"/>
      <c r="AB2042" s="204"/>
      <c r="AC2042" s="204"/>
      <c r="AD2042" s="204"/>
      <c r="AE2042" s="204"/>
      <c r="AF2042" s="420"/>
      <c r="AG2042" s="207"/>
      <c r="AH2042" s="208"/>
      <c r="AI2042" s="207"/>
      <c r="BC2042" s="252"/>
      <c r="BD2042" s="252"/>
      <c r="BE2042" s="252"/>
      <c r="BF2042" s="252"/>
      <c r="BG2042" s="252"/>
      <c r="BH2042" s="252"/>
      <c r="BI2042" s="252"/>
      <c r="BJ2042" s="252"/>
      <c r="BK2042" s="252"/>
      <c r="BL2042" s="252"/>
      <c r="BM2042" s="252"/>
    </row>
    <row r="2043" spans="1:65" s="209" customFormat="1">
      <c r="A2043" s="204"/>
      <c r="B2043" s="204"/>
      <c r="C2043" s="204"/>
      <c r="D2043" s="204"/>
      <c r="L2043" s="245"/>
      <c r="N2043" s="246"/>
      <c r="O2043" s="246"/>
      <c r="P2043" s="207"/>
      <c r="Q2043" s="207"/>
      <c r="R2043" s="246"/>
      <c r="S2043" s="246"/>
      <c r="T2043" s="207"/>
      <c r="U2043" s="246"/>
      <c r="V2043" s="247"/>
      <c r="W2043" s="208"/>
      <c r="X2043" s="207"/>
      <c r="Y2043" s="246"/>
      <c r="Z2043" s="208"/>
      <c r="AA2043" s="207"/>
      <c r="AB2043" s="204"/>
      <c r="AC2043" s="204"/>
      <c r="AD2043" s="204"/>
      <c r="AE2043" s="204"/>
      <c r="AF2043" s="420"/>
      <c r="AG2043" s="207"/>
      <c r="AH2043" s="208"/>
      <c r="AI2043" s="207"/>
      <c r="BC2043" s="252"/>
      <c r="BD2043" s="252"/>
      <c r="BE2043" s="252"/>
      <c r="BF2043" s="252"/>
      <c r="BG2043" s="252"/>
      <c r="BH2043" s="252"/>
      <c r="BI2043" s="252"/>
      <c r="BJ2043" s="252"/>
      <c r="BK2043" s="252"/>
      <c r="BL2043" s="252"/>
      <c r="BM2043" s="252"/>
    </row>
    <row r="2044" spans="1:65" s="209" customFormat="1">
      <c r="A2044" s="204"/>
      <c r="B2044" s="204"/>
      <c r="C2044" s="204"/>
      <c r="D2044" s="204"/>
      <c r="L2044" s="245"/>
      <c r="N2044" s="246"/>
      <c r="O2044" s="246"/>
      <c r="P2044" s="207"/>
      <c r="Q2044" s="207"/>
      <c r="R2044" s="246"/>
      <c r="S2044" s="246"/>
      <c r="T2044" s="207"/>
      <c r="U2044" s="246"/>
      <c r="V2044" s="247"/>
      <c r="W2044" s="208"/>
      <c r="X2044" s="207"/>
      <c r="Y2044" s="246"/>
      <c r="Z2044" s="208"/>
      <c r="AA2044" s="207"/>
      <c r="AB2044" s="204"/>
      <c r="AC2044" s="204"/>
      <c r="AD2044" s="204"/>
      <c r="AE2044" s="204"/>
      <c r="AF2044" s="420"/>
      <c r="AG2044" s="207"/>
      <c r="AH2044" s="208"/>
      <c r="AI2044" s="207"/>
      <c r="BC2044" s="252"/>
      <c r="BD2044" s="252"/>
      <c r="BE2044" s="252"/>
      <c r="BF2044" s="252"/>
      <c r="BG2044" s="252"/>
      <c r="BH2044" s="252"/>
      <c r="BI2044" s="252"/>
      <c r="BJ2044" s="252"/>
      <c r="BK2044" s="252"/>
      <c r="BL2044" s="252"/>
      <c r="BM2044" s="252"/>
    </row>
    <row r="2045" spans="1:65" s="209" customFormat="1">
      <c r="A2045" s="204"/>
      <c r="B2045" s="204"/>
      <c r="C2045" s="204"/>
      <c r="D2045" s="204"/>
      <c r="L2045" s="245"/>
      <c r="N2045" s="246"/>
      <c r="O2045" s="246"/>
      <c r="P2045" s="207"/>
      <c r="Q2045" s="207"/>
      <c r="R2045" s="246"/>
      <c r="S2045" s="246"/>
      <c r="T2045" s="207"/>
      <c r="U2045" s="246"/>
      <c r="V2045" s="247"/>
      <c r="W2045" s="208"/>
      <c r="X2045" s="207"/>
      <c r="Y2045" s="246"/>
      <c r="Z2045" s="208"/>
      <c r="AA2045" s="207"/>
      <c r="AB2045" s="204"/>
      <c r="AC2045" s="204"/>
      <c r="AD2045" s="204"/>
      <c r="AE2045" s="204"/>
      <c r="AF2045" s="420"/>
      <c r="AG2045" s="207"/>
      <c r="AH2045" s="208"/>
      <c r="AI2045" s="207"/>
      <c r="BC2045" s="252"/>
      <c r="BD2045" s="252"/>
      <c r="BE2045" s="252"/>
      <c r="BF2045" s="252"/>
      <c r="BG2045" s="252"/>
      <c r="BH2045" s="252"/>
      <c r="BI2045" s="252"/>
      <c r="BJ2045" s="252"/>
      <c r="BK2045" s="252"/>
      <c r="BL2045" s="252"/>
      <c r="BM2045" s="252"/>
    </row>
    <row r="2046" spans="1:65" s="209" customFormat="1">
      <c r="A2046" s="204"/>
      <c r="B2046" s="204"/>
      <c r="C2046" s="204"/>
      <c r="D2046" s="204"/>
      <c r="L2046" s="245"/>
      <c r="N2046" s="246"/>
      <c r="O2046" s="246"/>
      <c r="P2046" s="207"/>
      <c r="Q2046" s="207"/>
      <c r="R2046" s="246"/>
      <c r="S2046" s="246"/>
      <c r="T2046" s="207"/>
      <c r="U2046" s="246"/>
      <c r="V2046" s="247"/>
      <c r="W2046" s="208"/>
      <c r="X2046" s="207"/>
      <c r="Y2046" s="246"/>
      <c r="Z2046" s="208"/>
      <c r="AA2046" s="207"/>
      <c r="AB2046" s="204"/>
      <c r="AC2046" s="204"/>
      <c r="AD2046" s="204"/>
      <c r="AE2046" s="204"/>
      <c r="AF2046" s="420"/>
      <c r="AG2046" s="207"/>
      <c r="AH2046" s="208"/>
      <c r="AI2046" s="207"/>
      <c r="BC2046" s="252"/>
      <c r="BD2046" s="252"/>
      <c r="BE2046" s="252"/>
      <c r="BF2046" s="252"/>
      <c r="BG2046" s="252"/>
      <c r="BH2046" s="252"/>
      <c r="BI2046" s="252"/>
      <c r="BJ2046" s="252"/>
      <c r="BK2046" s="252"/>
      <c r="BL2046" s="252"/>
      <c r="BM2046" s="252"/>
    </row>
    <row r="2047" spans="1:65" s="209" customFormat="1">
      <c r="A2047" s="204"/>
      <c r="B2047" s="204"/>
      <c r="C2047" s="204"/>
      <c r="D2047" s="204"/>
      <c r="L2047" s="245"/>
      <c r="N2047" s="246"/>
      <c r="O2047" s="246"/>
      <c r="P2047" s="207"/>
      <c r="Q2047" s="207"/>
      <c r="R2047" s="246"/>
      <c r="S2047" s="246"/>
      <c r="T2047" s="207"/>
      <c r="U2047" s="246"/>
      <c r="V2047" s="247"/>
      <c r="W2047" s="208"/>
      <c r="X2047" s="207"/>
      <c r="Y2047" s="246"/>
      <c r="Z2047" s="208"/>
      <c r="AA2047" s="207"/>
      <c r="AB2047" s="204"/>
      <c r="AC2047" s="204"/>
      <c r="AD2047" s="204"/>
      <c r="AE2047" s="204"/>
      <c r="AF2047" s="420"/>
      <c r="AG2047" s="207"/>
      <c r="AH2047" s="208"/>
      <c r="AI2047" s="207"/>
      <c r="BC2047" s="252"/>
      <c r="BD2047" s="252"/>
      <c r="BE2047" s="252"/>
      <c r="BF2047" s="252"/>
      <c r="BG2047" s="252"/>
      <c r="BH2047" s="252"/>
      <c r="BI2047" s="252"/>
      <c r="BJ2047" s="252"/>
      <c r="BK2047" s="252"/>
      <c r="BL2047" s="252"/>
      <c r="BM2047" s="252"/>
    </row>
    <row r="2048" spans="1:65" s="209" customFormat="1">
      <c r="A2048" s="204"/>
      <c r="B2048" s="204"/>
      <c r="C2048" s="204"/>
      <c r="D2048" s="204"/>
      <c r="L2048" s="245"/>
      <c r="N2048" s="246"/>
      <c r="O2048" s="246"/>
      <c r="P2048" s="207"/>
      <c r="Q2048" s="207"/>
      <c r="R2048" s="246"/>
      <c r="S2048" s="246"/>
      <c r="T2048" s="207"/>
      <c r="U2048" s="246"/>
      <c r="V2048" s="247"/>
      <c r="W2048" s="208"/>
      <c r="X2048" s="207"/>
      <c r="Y2048" s="246"/>
      <c r="Z2048" s="208"/>
      <c r="AA2048" s="207"/>
      <c r="AB2048" s="204"/>
      <c r="AC2048" s="204"/>
      <c r="AD2048" s="204"/>
      <c r="AE2048" s="204"/>
      <c r="AF2048" s="420"/>
      <c r="AG2048" s="207"/>
      <c r="AH2048" s="208"/>
      <c r="AI2048" s="207"/>
      <c r="BC2048" s="252"/>
      <c r="BD2048" s="252"/>
      <c r="BE2048" s="252"/>
      <c r="BF2048" s="252"/>
      <c r="BG2048" s="252"/>
      <c r="BH2048" s="252"/>
      <c r="BI2048" s="252"/>
      <c r="BJ2048" s="252"/>
      <c r="BK2048" s="252"/>
      <c r="BL2048" s="252"/>
      <c r="BM2048" s="252"/>
    </row>
    <row r="2049" spans="1:27">
      <c r="A2049" s="4"/>
      <c r="B2049" s="4"/>
      <c r="C2049" s="4"/>
      <c r="D2049" s="4"/>
      <c r="N2049" s="10"/>
      <c r="O2049" s="10"/>
      <c r="P2049" s="16"/>
      <c r="Q2049" s="16"/>
      <c r="R2049" s="10"/>
      <c r="S2049" s="10"/>
      <c r="T2049" s="16"/>
      <c r="U2049" s="10"/>
      <c r="W2049" s="17"/>
      <c r="X2049" s="16"/>
      <c r="Y2049" s="10"/>
      <c r="Z2049" s="17"/>
      <c r="AA2049" s="16"/>
    </row>
    <row r="2050" spans="1:27">
      <c r="A2050" s="4"/>
      <c r="B2050" s="4"/>
      <c r="C2050" s="4"/>
      <c r="D2050" s="4"/>
      <c r="N2050" s="10"/>
      <c r="O2050" s="10"/>
      <c r="P2050" s="16"/>
      <c r="Q2050" s="16"/>
      <c r="R2050" s="10"/>
      <c r="S2050" s="10"/>
      <c r="T2050" s="16"/>
      <c r="U2050" s="10"/>
      <c r="W2050" s="17"/>
      <c r="X2050" s="16"/>
      <c r="Y2050" s="10"/>
      <c r="Z2050" s="17"/>
      <c r="AA2050" s="16"/>
    </row>
    <row r="2051" spans="1:27">
      <c r="A2051" s="4"/>
      <c r="B2051" s="4"/>
      <c r="C2051" s="4"/>
      <c r="D2051" s="4"/>
      <c r="N2051" s="10"/>
      <c r="O2051" s="10"/>
      <c r="P2051" s="16"/>
      <c r="Q2051" s="16"/>
      <c r="R2051" s="10"/>
      <c r="S2051" s="10"/>
      <c r="T2051" s="16"/>
      <c r="U2051" s="10"/>
      <c r="W2051" s="17"/>
      <c r="X2051" s="16"/>
      <c r="Y2051" s="10"/>
      <c r="Z2051" s="17"/>
      <c r="AA2051" s="16"/>
    </row>
    <row r="2052" spans="1:27">
      <c r="A2052" s="4"/>
      <c r="B2052" s="4"/>
      <c r="C2052" s="4"/>
      <c r="D2052" s="4"/>
      <c r="N2052" s="10"/>
      <c r="O2052" s="10"/>
      <c r="P2052" s="16"/>
      <c r="Q2052" s="16"/>
      <c r="R2052" s="10"/>
      <c r="S2052" s="10"/>
      <c r="T2052" s="16"/>
      <c r="U2052" s="10"/>
      <c r="W2052" s="17"/>
      <c r="X2052" s="16"/>
      <c r="Y2052" s="10"/>
      <c r="Z2052" s="17"/>
      <c r="AA2052" s="16"/>
    </row>
    <row r="2053" spans="1:27">
      <c r="A2053" s="4"/>
      <c r="B2053" s="4"/>
      <c r="C2053" s="4"/>
      <c r="D2053" s="4"/>
      <c r="N2053" s="10"/>
      <c r="O2053" s="10"/>
      <c r="P2053" s="16"/>
      <c r="Q2053" s="16"/>
      <c r="R2053" s="10"/>
      <c r="S2053" s="10"/>
      <c r="T2053" s="16"/>
      <c r="U2053" s="10"/>
      <c r="W2053" s="17"/>
      <c r="X2053" s="16"/>
      <c r="Y2053" s="10"/>
      <c r="Z2053" s="17"/>
      <c r="AA2053" s="16"/>
    </row>
    <row r="2054" spans="1:27">
      <c r="A2054" s="4"/>
      <c r="B2054" s="4"/>
      <c r="C2054" s="4"/>
      <c r="D2054" s="4"/>
      <c r="N2054" s="10"/>
      <c r="O2054" s="10"/>
      <c r="P2054" s="16"/>
      <c r="Q2054" s="16"/>
      <c r="R2054" s="10"/>
      <c r="S2054" s="10"/>
      <c r="T2054" s="16"/>
      <c r="U2054" s="10"/>
      <c r="W2054" s="17"/>
      <c r="X2054" s="16"/>
      <c r="Y2054" s="10"/>
      <c r="Z2054" s="17"/>
      <c r="AA2054" s="16"/>
    </row>
    <row r="2055" spans="1:27">
      <c r="A2055" s="4"/>
      <c r="B2055" s="4"/>
      <c r="C2055" s="4"/>
      <c r="D2055" s="4"/>
      <c r="N2055" s="10"/>
      <c r="O2055" s="10"/>
      <c r="P2055" s="16"/>
      <c r="Q2055" s="16"/>
      <c r="R2055" s="10"/>
      <c r="S2055" s="10"/>
      <c r="T2055" s="16"/>
      <c r="U2055" s="10"/>
      <c r="W2055" s="17"/>
      <c r="X2055" s="16"/>
      <c r="Y2055" s="10"/>
      <c r="Z2055" s="17"/>
      <c r="AA2055" s="16"/>
    </row>
    <row r="2056" spans="1:27">
      <c r="A2056" s="4"/>
      <c r="B2056" s="4"/>
      <c r="C2056" s="4"/>
      <c r="D2056" s="4"/>
      <c r="N2056" s="10"/>
      <c r="O2056" s="10"/>
      <c r="P2056" s="16"/>
      <c r="Q2056" s="16"/>
      <c r="R2056" s="10"/>
      <c r="S2056" s="10"/>
      <c r="T2056" s="16"/>
      <c r="U2056" s="10"/>
      <c r="W2056" s="17"/>
      <c r="X2056" s="16"/>
      <c r="Y2056" s="10"/>
      <c r="Z2056" s="17"/>
      <c r="AA2056" s="16"/>
    </row>
    <row r="2057" spans="1:27">
      <c r="A2057" s="4"/>
      <c r="B2057" s="4"/>
      <c r="C2057" s="4"/>
      <c r="D2057" s="4"/>
      <c r="N2057" s="10"/>
      <c r="O2057" s="10"/>
      <c r="P2057" s="16"/>
      <c r="Q2057" s="16"/>
      <c r="R2057" s="10"/>
      <c r="S2057" s="10"/>
      <c r="T2057" s="16"/>
      <c r="U2057" s="10"/>
      <c r="W2057" s="17"/>
      <c r="X2057" s="16"/>
      <c r="Y2057" s="10"/>
      <c r="Z2057" s="17"/>
      <c r="AA2057" s="16"/>
    </row>
    <row r="2058" spans="1:27">
      <c r="A2058" s="4"/>
      <c r="B2058" s="4"/>
      <c r="C2058" s="4"/>
      <c r="D2058" s="4"/>
      <c r="N2058" s="10"/>
      <c r="O2058" s="10"/>
      <c r="P2058" s="16"/>
      <c r="Q2058" s="16"/>
      <c r="R2058" s="10"/>
      <c r="S2058" s="10"/>
      <c r="T2058" s="16"/>
      <c r="U2058" s="10"/>
      <c r="W2058" s="17"/>
      <c r="X2058" s="16"/>
      <c r="Y2058" s="10"/>
      <c r="Z2058" s="17"/>
      <c r="AA2058" s="16"/>
    </row>
    <row r="2059" spans="1:27">
      <c r="A2059" s="4"/>
      <c r="B2059" s="4"/>
      <c r="C2059" s="4"/>
      <c r="D2059" s="4"/>
      <c r="N2059" s="10"/>
      <c r="O2059" s="10"/>
      <c r="P2059" s="16"/>
      <c r="Q2059" s="16"/>
      <c r="R2059" s="10"/>
      <c r="S2059" s="10"/>
      <c r="T2059" s="16"/>
      <c r="U2059" s="10"/>
      <c r="W2059" s="17"/>
      <c r="X2059" s="16"/>
      <c r="Y2059" s="10"/>
      <c r="Z2059" s="17"/>
      <c r="AA2059" s="16"/>
    </row>
    <row r="2060" spans="1:27">
      <c r="A2060" s="4"/>
      <c r="B2060" s="4"/>
      <c r="C2060" s="4"/>
      <c r="D2060" s="4"/>
      <c r="N2060" s="10"/>
      <c r="O2060" s="10"/>
      <c r="P2060" s="16"/>
      <c r="Q2060" s="16"/>
      <c r="R2060" s="10"/>
      <c r="S2060" s="10"/>
      <c r="T2060" s="16"/>
      <c r="U2060" s="10"/>
      <c r="W2060" s="17"/>
      <c r="X2060" s="16"/>
      <c r="Y2060" s="10"/>
      <c r="Z2060" s="17"/>
      <c r="AA2060" s="16"/>
    </row>
    <row r="2061" spans="1:27">
      <c r="A2061" s="4"/>
      <c r="B2061" s="4"/>
      <c r="C2061" s="4"/>
      <c r="D2061" s="4"/>
      <c r="N2061" s="10"/>
      <c r="O2061" s="10"/>
      <c r="P2061" s="16"/>
      <c r="Q2061" s="16"/>
      <c r="R2061" s="10"/>
      <c r="S2061" s="10"/>
      <c r="T2061" s="16"/>
      <c r="U2061" s="10"/>
      <c r="W2061" s="17"/>
      <c r="X2061" s="16"/>
      <c r="Y2061" s="10"/>
      <c r="Z2061" s="17"/>
      <c r="AA2061" s="16"/>
    </row>
    <row r="2062" spans="1:27">
      <c r="A2062" s="4"/>
      <c r="B2062" s="4"/>
      <c r="C2062" s="4"/>
      <c r="D2062" s="4"/>
      <c r="N2062" s="10"/>
      <c r="O2062" s="10"/>
      <c r="P2062" s="16"/>
      <c r="Q2062" s="16"/>
      <c r="R2062" s="10"/>
      <c r="S2062" s="10"/>
      <c r="T2062" s="16"/>
      <c r="U2062" s="10"/>
      <c r="W2062" s="17"/>
      <c r="X2062" s="16"/>
      <c r="Y2062" s="10"/>
      <c r="Z2062" s="17"/>
      <c r="AA2062" s="16"/>
    </row>
    <row r="2063" spans="1:27">
      <c r="A2063" s="4"/>
      <c r="B2063" s="4"/>
      <c r="C2063" s="4"/>
      <c r="D2063" s="4"/>
      <c r="N2063" s="10"/>
      <c r="O2063" s="10"/>
      <c r="P2063" s="16"/>
      <c r="Q2063" s="16"/>
      <c r="R2063" s="10"/>
      <c r="S2063" s="10"/>
      <c r="T2063" s="16"/>
      <c r="U2063" s="10"/>
      <c r="W2063" s="17"/>
      <c r="X2063" s="16"/>
      <c r="Y2063" s="10"/>
      <c r="Z2063" s="17"/>
      <c r="AA2063" s="16"/>
    </row>
    <row r="2064" spans="1:27">
      <c r="N2064" s="10"/>
      <c r="O2064" s="10"/>
      <c r="P2064" s="16"/>
      <c r="Q2064" s="16"/>
      <c r="R2064" s="10"/>
      <c r="S2064" s="10"/>
      <c r="T2064" s="16"/>
      <c r="U2064" s="10"/>
      <c r="W2064" s="17"/>
      <c r="X2064" s="16"/>
      <c r="Y2064" s="10"/>
      <c r="Z2064" s="17"/>
      <c r="AA2064" s="16"/>
    </row>
    <row r="2065" spans="14:27">
      <c r="N2065" s="10"/>
      <c r="O2065" s="10"/>
      <c r="P2065" s="16"/>
      <c r="Q2065" s="16"/>
      <c r="R2065" s="10"/>
      <c r="S2065" s="10"/>
      <c r="T2065" s="16"/>
      <c r="U2065" s="10"/>
      <c r="W2065" s="17"/>
      <c r="X2065" s="16"/>
      <c r="Y2065" s="10"/>
      <c r="Z2065" s="17"/>
      <c r="AA2065" s="16"/>
    </row>
    <row r="2066" spans="14:27">
      <c r="N2066" s="10"/>
      <c r="O2066" s="10"/>
      <c r="P2066" s="16"/>
      <c r="Q2066" s="16"/>
      <c r="R2066" s="10"/>
      <c r="S2066" s="10"/>
      <c r="T2066" s="16"/>
      <c r="U2066" s="10"/>
      <c r="W2066" s="17"/>
      <c r="X2066" s="16"/>
      <c r="Y2066" s="10"/>
      <c r="Z2066" s="17"/>
      <c r="AA2066" s="16"/>
    </row>
    <row r="2067" spans="14:27">
      <c r="N2067" s="10"/>
      <c r="O2067" s="10"/>
      <c r="P2067" s="16"/>
      <c r="Q2067" s="16"/>
      <c r="R2067" s="10"/>
      <c r="S2067" s="10"/>
      <c r="T2067" s="16"/>
      <c r="U2067" s="10"/>
      <c r="W2067" s="17"/>
      <c r="X2067" s="16"/>
      <c r="Y2067" s="10"/>
      <c r="Z2067" s="17"/>
      <c r="AA2067" s="16"/>
    </row>
    <row r="2068" spans="14:27">
      <c r="N2068" s="10"/>
      <c r="O2068" s="10"/>
      <c r="P2068" s="16"/>
      <c r="Q2068" s="16"/>
      <c r="R2068" s="10"/>
      <c r="S2068" s="10"/>
      <c r="T2068" s="16"/>
      <c r="U2068" s="10"/>
      <c r="W2068" s="17"/>
      <c r="X2068" s="16"/>
      <c r="Y2068" s="10"/>
      <c r="Z2068" s="17"/>
      <c r="AA2068" s="16"/>
    </row>
    <row r="2069" spans="14:27">
      <c r="N2069" s="10"/>
      <c r="O2069" s="10"/>
      <c r="P2069" s="16"/>
      <c r="Q2069" s="16"/>
      <c r="R2069" s="10"/>
      <c r="S2069" s="10"/>
      <c r="T2069" s="16"/>
      <c r="U2069" s="10"/>
      <c r="W2069" s="17"/>
      <c r="X2069" s="16"/>
      <c r="Y2069" s="10"/>
      <c r="Z2069" s="17"/>
      <c r="AA2069" s="16"/>
    </row>
    <row r="2070" spans="14:27">
      <c r="N2070" s="10"/>
      <c r="O2070" s="10"/>
      <c r="P2070" s="16"/>
      <c r="Q2070" s="16"/>
      <c r="R2070" s="10"/>
      <c r="S2070" s="10"/>
      <c r="T2070" s="16"/>
      <c r="U2070" s="10"/>
      <c r="W2070" s="17"/>
      <c r="X2070" s="16"/>
      <c r="Y2070" s="10"/>
      <c r="Z2070" s="17"/>
      <c r="AA2070" s="16"/>
    </row>
    <row r="2071" spans="14:27">
      <c r="N2071" s="10"/>
      <c r="O2071" s="10"/>
      <c r="P2071" s="16"/>
      <c r="Q2071" s="16"/>
      <c r="R2071" s="10"/>
      <c r="S2071" s="10"/>
      <c r="T2071" s="16"/>
      <c r="U2071" s="10"/>
      <c r="W2071" s="17"/>
      <c r="X2071" s="16"/>
      <c r="Y2071" s="10"/>
      <c r="Z2071" s="17"/>
      <c r="AA2071" s="16"/>
    </row>
    <row r="2072" spans="14:27">
      <c r="N2072" s="10"/>
      <c r="O2072" s="10"/>
      <c r="P2072" s="16"/>
      <c r="Q2072" s="16"/>
      <c r="R2072" s="10"/>
      <c r="S2072" s="10"/>
      <c r="T2072" s="16"/>
      <c r="U2072" s="10"/>
      <c r="W2072" s="17"/>
      <c r="X2072" s="16"/>
      <c r="Y2072" s="10"/>
      <c r="Z2072" s="17"/>
      <c r="AA2072" s="16"/>
    </row>
    <row r="2073" spans="14:27">
      <c r="N2073" s="10"/>
      <c r="O2073" s="10"/>
      <c r="P2073" s="16"/>
      <c r="Q2073" s="16"/>
      <c r="R2073" s="10"/>
      <c r="S2073" s="10"/>
      <c r="T2073" s="16"/>
      <c r="U2073" s="10"/>
      <c r="W2073" s="17"/>
      <c r="X2073" s="16"/>
      <c r="Y2073" s="10"/>
      <c r="Z2073" s="17"/>
      <c r="AA2073" s="16"/>
    </row>
    <row r="2074" spans="14:27">
      <c r="N2074" s="10"/>
      <c r="O2074" s="10"/>
      <c r="P2074" s="16"/>
      <c r="Q2074" s="16"/>
      <c r="R2074" s="10"/>
      <c r="S2074" s="10"/>
      <c r="T2074" s="16"/>
      <c r="U2074" s="10"/>
      <c r="W2074" s="17"/>
      <c r="X2074" s="16"/>
      <c r="Y2074" s="10"/>
      <c r="Z2074" s="17"/>
      <c r="AA2074" s="16"/>
    </row>
    <row r="2075" spans="14:27">
      <c r="N2075" s="10"/>
      <c r="O2075" s="10"/>
      <c r="P2075" s="16"/>
      <c r="Q2075" s="16"/>
      <c r="R2075" s="10"/>
      <c r="S2075" s="10"/>
      <c r="T2075" s="16"/>
      <c r="U2075" s="10"/>
      <c r="W2075" s="17"/>
      <c r="X2075" s="16"/>
      <c r="Y2075" s="10"/>
      <c r="Z2075" s="17"/>
      <c r="AA2075" s="16"/>
    </row>
    <row r="2076" spans="14:27">
      <c r="N2076" s="10"/>
      <c r="O2076" s="10"/>
      <c r="P2076" s="16"/>
      <c r="Q2076" s="16"/>
      <c r="R2076" s="10"/>
      <c r="S2076" s="10"/>
      <c r="T2076" s="16"/>
      <c r="U2076" s="10"/>
      <c r="W2076" s="17"/>
      <c r="X2076" s="16"/>
      <c r="Y2076" s="10"/>
      <c r="Z2076" s="17"/>
      <c r="AA2076" s="16"/>
    </row>
    <row r="2077" spans="14:27">
      <c r="N2077" s="10"/>
      <c r="O2077" s="10"/>
      <c r="P2077" s="16"/>
      <c r="Q2077" s="16"/>
      <c r="R2077" s="10"/>
      <c r="S2077" s="10"/>
      <c r="T2077" s="16"/>
      <c r="U2077" s="10"/>
      <c r="W2077" s="17"/>
      <c r="X2077" s="16"/>
      <c r="Y2077" s="10"/>
      <c r="Z2077" s="17"/>
      <c r="AA2077" s="16"/>
    </row>
    <row r="2078" spans="14:27">
      <c r="N2078" s="10"/>
      <c r="O2078" s="10"/>
      <c r="P2078" s="16"/>
      <c r="Q2078" s="16"/>
      <c r="R2078" s="10"/>
      <c r="S2078" s="10"/>
      <c r="T2078" s="16"/>
      <c r="U2078" s="10"/>
      <c r="W2078" s="17"/>
      <c r="X2078" s="16"/>
      <c r="Y2078" s="10"/>
      <c r="Z2078" s="17"/>
      <c r="AA2078" s="16"/>
    </row>
    <row r="2079" spans="14:27">
      <c r="N2079" s="10"/>
      <c r="O2079" s="10"/>
      <c r="P2079" s="16"/>
      <c r="Q2079" s="16"/>
      <c r="R2079" s="10"/>
      <c r="S2079" s="10"/>
      <c r="T2079" s="16"/>
      <c r="U2079" s="10"/>
      <c r="W2079" s="17"/>
      <c r="X2079" s="16"/>
      <c r="Y2079" s="10"/>
      <c r="Z2079" s="17"/>
      <c r="AA2079" s="16"/>
    </row>
    <row r="2080" spans="14:27">
      <c r="N2080" s="10"/>
      <c r="O2080" s="10"/>
      <c r="P2080" s="16"/>
      <c r="Q2080" s="16"/>
      <c r="R2080" s="10"/>
      <c r="S2080" s="10"/>
      <c r="T2080" s="16"/>
      <c r="U2080" s="10"/>
      <c r="W2080" s="17"/>
      <c r="X2080" s="16"/>
      <c r="Y2080" s="10"/>
      <c r="Z2080" s="17"/>
      <c r="AA2080" s="16"/>
    </row>
    <row r="2081" spans="14:27">
      <c r="N2081" s="10"/>
      <c r="O2081" s="10"/>
      <c r="P2081" s="16"/>
      <c r="Q2081" s="16"/>
      <c r="R2081" s="10"/>
      <c r="S2081" s="10"/>
      <c r="T2081" s="16"/>
      <c r="U2081" s="10"/>
      <c r="W2081" s="17"/>
      <c r="X2081" s="16"/>
      <c r="Y2081" s="10"/>
      <c r="Z2081" s="17"/>
      <c r="AA2081" s="16"/>
    </row>
    <row r="2082" spans="14:27">
      <c r="N2082" s="10"/>
      <c r="O2082" s="10"/>
      <c r="P2082" s="16"/>
      <c r="Q2082" s="16"/>
      <c r="R2082" s="10"/>
      <c r="S2082" s="10"/>
      <c r="T2082" s="16"/>
      <c r="U2082" s="10"/>
      <c r="W2082" s="17"/>
      <c r="X2082" s="16"/>
      <c r="Y2082" s="10"/>
      <c r="Z2082" s="17"/>
      <c r="AA2082" s="16"/>
    </row>
    <row r="2083" spans="14:27">
      <c r="N2083" s="10"/>
      <c r="O2083" s="10"/>
      <c r="P2083" s="16"/>
      <c r="Q2083" s="16"/>
      <c r="R2083" s="10"/>
      <c r="S2083" s="10"/>
      <c r="T2083" s="16"/>
      <c r="U2083" s="10"/>
      <c r="W2083" s="17"/>
      <c r="X2083" s="16"/>
      <c r="Y2083" s="10"/>
      <c r="Z2083" s="17"/>
      <c r="AA2083" s="16"/>
    </row>
    <row r="2084" spans="14:27">
      <c r="N2084" s="10"/>
      <c r="O2084" s="10"/>
      <c r="P2084" s="16"/>
      <c r="Q2084" s="16"/>
      <c r="R2084" s="10"/>
      <c r="S2084" s="10"/>
      <c r="T2084" s="16"/>
      <c r="U2084" s="10"/>
      <c r="W2084" s="17"/>
      <c r="X2084" s="16"/>
      <c r="Y2084" s="10"/>
      <c r="Z2084" s="17"/>
      <c r="AA2084" s="16"/>
    </row>
    <row r="2085" spans="14:27">
      <c r="N2085" s="10"/>
      <c r="O2085" s="10"/>
      <c r="P2085" s="16"/>
      <c r="Q2085" s="16"/>
      <c r="R2085" s="10"/>
      <c r="S2085" s="10"/>
      <c r="T2085" s="16"/>
      <c r="U2085" s="10"/>
      <c r="W2085" s="17"/>
      <c r="X2085" s="16"/>
      <c r="Y2085" s="10"/>
      <c r="Z2085" s="17"/>
      <c r="AA2085" s="16"/>
    </row>
    <row r="2086" spans="14:27">
      <c r="N2086" s="10"/>
      <c r="O2086" s="10"/>
      <c r="P2086" s="16"/>
      <c r="Q2086" s="16"/>
      <c r="R2086" s="10"/>
      <c r="S2086" s="10"/>
      <c r="T2086" s="16"/>
      <c r="U2086" s="10"/>
      <c r="W2086" s="17"/>
      <c r="X2086" s="16"/>
      <c r="Y2086" s="10"/>
      <c r="Z2086" s="17"/>
      <c r="AA2086" s="16"/>
    </row>
    <row r="2087" spans="14:27">
      <c r="N2087" s="10"/>
      <c r="O2087" s="10"/>
      <c r="P2087" s="16"/>
      <c r="Q2087" s="16"/>
      <c r="R2087" s="10"/>
      <c r="S2087" s="10"/>
      <c r="T2087" s="16"/>
      <c r="U2087" s="10"/>
      <c r="W2087" s="17"/>
      <c r="X2087" s="16"/>
      <c r="Y2087" s="10"/>
      <c r="Z2087" s="17"/>
      <c r="AA2087" s="16"/>
    </row>
    <row r="2088" spans="14:27">
      <c r="N2088" s="10"/>
      <c r="O2088" s="10"/>
      <c r="P2088" s="16"/>
      <c r="Q2088" s="16"/>
      <c r="R2088" s="10"/>
      <c r="S2088" s="10"/>
      <c r="T2088" s="16"/>
      <c r="U2088" s="10"/>
      <c r="W2088" s="17"/>
      <c r="X2088" s="16"/>
      <c r="Y2088" s="10"/>
      <c r="Z2088" s="17"/>
      <c r="AA2088" s="16"/>
    </row>
    <row r="2089" spans="14:27">
      <c r="N2089" s="10"/>
      <c r="O2089" s="10"/>
      <c r="P2089" s="16"/>
      <c r="Q2089" s="16"/>
      <c r="R2089" s="10"/>
      <c r="S2089" s="10"/>
      <c r="T2089" s="16"/>
      <c r="U2089" s="10"/>
      <c r="W2089" s="17"/>
      <c r="X2089" s="16"/>
      <c r="Y2089" s="10"/>
      <c r="Z2089" s="17"/>
      <c r="AA2089" s="16"/>
    </row>
    <row r="2090" spans="14:27">
      <c r="N2090" s="10"/>
      <c r="O2090" s="10"/>
      <c r="P2090" s="16"/>
      <c r="Q2090" s="16"/>
      <c r="R2090" s="10"/>
      <c r="S2090" s="10"/>
      <c r="T2090" s="16"/>
      <c r="U2090" s="10"/>
      <c r="W2090" s="17"/>
      <c r="X2090" s="16"/>
      <c r="Y2090" s="10"/>
      <c r="Z2090" s="17"/>
      <c r="AA2090" s="16"/>
    </row>
    <row r="2091" spans="14:27">
      <c r="N2091" s="10"/>
      <c r="O2091" s="10"/>
      <c r="P2091" s="16"/>
      <c r="Q2091" s="16"/>
      <c r="R2091" s="10"/>
      <c r="S2091" s="10"/>
      <c r="T2091" s="16"/>
      <c r="U2091" s="10"/>
      <c r="W2091" s="17"/>
      <c r="X2091" s="16"/>
      <c r="Y2091" s="10"/>
      <c r="Z2091" s="17"/>
      <c r="AA2091" s="16"/>
    </row>
    <row r="2092" spans="14:27">
      <c r="N2092" s="10"/>
      <c r="O2092" s="10"/>
      <c r="P2092" s="16"/>
      <c r="Q2092" s="16"/>
      <c r="R2092" s="10"/>
      <c r="S2092" s="10"/>
      <c r="T2092" s="16"/>
      <c r="U2092" s="10"/>
      <c r="W2092" s="17"/>
      <c r="X2092" s="16"/>
      <c r="Y2092" s="10"/>
      <c r="Z2092" s="17"/>
      <c r="AA2092" s="16"/>
    </row>
    <row r="2093" spans="14:27">
      <c r="N2093" s="10"/>
      <c r="O2093" s="10"/>
      <c r="P2093" s="16"/>
      <c r="Q2093" s="16"/>
      <c r="R2093" s="10"/>
      <c r="S2093" s="10"/>
      <c r="T2093" s="16"/>
      <c r="U2093" s="10"/>
      <c r="W2093" s="17"/>
      <c r="X2093" s="16"/>
      <c r="Y2093" s="10"/>
      <c r="Z2093" s="17"/>
      <c r="AA2093" s="16"/>
    </row>
    <row r="2094" spans="14:27">
      <c r="N2094" s="10"/>
      <c r="O2094" s="10"/>
      <c r="P2094" s="16"/>
      <c r="Q2094" s="16"/>
      <c r="R2094" s="10"/>
      <c r="S2094" s="10"/>
      <c r="T2094" s="16"/>
      <c r="U2094" s="10"/>
      <c r="W2094" s="17"/>
      <c r="X2094" s="16"/>
      <c r="Y2094" s="10"/>
      <c r="Z2094" s="17"/>
      <c r="AA2094" s="16"/>
    </row>
    <row r="2095" spans="14:27">
      <c r="N2095" s="10"/>
      <c r="O2095" s="10"/>
      <c r="P2095" s="16"/>
      <c r="Q2095" s="16"/>
      <c r="R2095" s="10"/>
      <c r="S2095" s="10"/>
      <c r="T2095" s="16"/>
      <c r="U2095" s="10"/>
      <c r="W2095" s="17"/>
      <c r="X2095" s="16"/>
      <c r="Y2095" s="10"/>
      <c r="Z2095" s="17"/>
      <c r="AA2095" s="16"/>
    </row>
    <row r="2096" spans="14:27">
      <c r="N2096" s="10"/>
      <c r="O2096" s="10"/>
      <c r="P2096" s="16"/>
      <c r="Q2096" s="16"/>
      <c r="R2096" s="10"/>
      <c r="S2096" s="10"/>
      <c r="T2096" s="16"/>
      <c r="U2096" s="10"/>
      <c r="W2096" s="17"/>
      <c r="X2096" s="16"/>
      <c r="Y2096" s="10"/>
      <c r="Z2096" s="17"/>
      <c r="AA2096" s="16"/>
    </row>
    <row r="2097" spans="14:27">
      <c r="N2097" s="10"/>
      <c r="O2097" s="10"/>
      <c r="P2097" s="16"/>
      <c r="Q2097" s="16"/>
      <c r="R2097" s="10"/>
      <c r="S2097" s="10"/>
      <c r="T2097" s="16"/>
      <c r="U2097" s="10"/>
      <c r="W2097" s="17"/>
      <c r="X2097" s="16"/>
      <c r="Y2097" s="10"/>
      <c r="Z2097" s="17"/>
      <c r="AA2097" s="16"/>
    </row>
    <row r="2098" spans="14:27">
      <c r="N2098" s="10"/>
      <c r="O2098" s="10"/>
      <c r="P2098" s="16"/>
      <c r="Q2098" s="16"/>
      <c r="R2098" s="10"/>
      <c r="S2098" s="10"/>
      <c r="T2098" s="16"/>
      <c r="U2098" s="10"/>
      <c r="W2098" s="17"/>
      <c r="X2098" s="16"/>
      <c r="Y2098" s="10"/>
      <c r="Z2098" s="17"/>
      <c r="AA2098" s="16"/>
    </row>
    <row r="2099" spans="14:27">
      <c r="N2099" s="10"/>
      <c r="O2099" s="10"/>
      <c r="P2099" s="16"/>
      <c r="Q2099" s="16"/>
      <c r="R2099" s="10"/>
      <c r="S2099" s="10"/>
      <c r="T2099" s="16"/>
      <c r="U2099" s="10"/>
      <c r="W2099" s="17"/>
      <c r="X2099" s="16"/>
      <c r="Y2099" s="10"/>
      <c r="Z2099" s="17"/>
      <c r="AA2099" s="16"/>
    </row>
    <row r="2100" spans="14:27">
      <c r="N2100" s="10"/>
      <c r="O2100" s="10"/>
      <c r="P2100" s="16"/>
      <c r="Q2100" s="16"/>
      <c r="R2100" s="10"/>
      <c r="S2100" s="10"/>
      <c r="T2100" s="16"/>
      <c r="U2100" s="10"/>
      <c r="W2100" s="17"/>
      <c r="X2100" s="16"/>
      <c r="Y2100" s="10"/>
      <c r="Z2100" s="17"/>
      <c r="AA2100" s="16"/>
    </row>
    <row r="2101" spans="14:27">
      <c r="N2101" s="10"/>
      <c r="O2101" s="10"/>
      <c r="P2101" s="16"/>
      <c r="Q2101" s="16"/>
      <c r="R2101" s="10"/>
      <c r="S2101" s="10"/>
      <c r="T2101" s="16"/>
      <c r="U2101" s="10"/>
      <c r="W2101" s="17"/>
      <c r="X2101" s="16"/>
      <c r="Y2101" s="10"/>
      <c r="Z2101" s="17"/>
      <c r="AA2101" s="16"/>
    </row>
    <row r="2102" spans="14:27">
      <c r="N2102" s="10"/>
      <c r="O2102" s="10"/>
      <c r="P2102" s="16"/>
      <c r="Q2102" s="16"/>
      <c r="R2102" s="10"/>
      <c r="S2102" s="10"/>
      <c r="T2102" s="16"/>
      <c r="U2102" s="10"/>
      <c r="W2102" s="17"/>
      <c r="X2102" s="16"/>
      <c r="Y2102" s="10"/>
      <c r="Z2102" s="17"/>
      <c r="AA2102" s="16"/>
    </row>
    <row r="2103" spans="14:27">
      <c r="N2103" s="10"/>
      <c r="O2103" s="10"/>
      <c r="P2103" s="16"/>
      <c r="Q2103" s="16"/>
      <c r="R2103" s="10"/>
      <c r="S2103" s="10"/>
      <c r="T2103" s="16"/>
      <c r="U2103" s="10"/>
      <c r="W2103" s="17"/>
      <c r="X2103" s="16"/>
      <c r="Y2103" s="10"/>
      <c r="Z2103" s="17"/>
      <c r="AA2103" s="16"/>
    </row>
    <row r="2104" spans="14:27">
      <c r="N2104" s="10"/>
      <c r="O2104" s="10"/>
      <c r="P2104" s="16"/>
      <c r="Q2104" s="16"/>
      <c r="R2104" s="10"/>
      <c r="S2104" s="10"/>
      <c r="T2104" s="16"/>
      <c r="U2104" s="10"/>
      <c r="W2104" s="17"/>
      <c r="X2104" s="16"/>
      <c r="Y2104" s="10"/>
      <c r="Z2104" s="17"/>
      <c r="AA2104" s="16"/>
    </row>
    <row r="2105" spans="14:27">
      <c r="N2105" s="10"/>
      <c r="O2105" s="10"/>
      <c r="P2105" s="16"/>
      <c r="Q2105" s="16"/>
      <c r="R2105" s="10"/>
      <c r="S2105" s="10"/>
      <c r="T2105" s="16"/>
      <c r="U2105" s="10"/>
      <c r="W2105" s="17"/>
      <c r="X2105" s="16"/>
      <c r="Y2105" s="10"/>
      <c r="Z2105" s="17"/>
      <c r="AA2105" s="16"/>
    </row>
    <row r="2106" spans="14:27">
      <c r="N2106" s="10"/>
      <c r="O2106" s="10"/>
      <c r="P2106" s="16"/>
      <c r="Q2106" s="16"/>
      <c r="R2106" s="10"/>
      <c r="S2106" s="10"/>
      <c r="T2106" s="16"/>
      <c r="U2106" s="10"/>
      <c r="W2106" s="17"/>
      <c r="X2106" s="16"/>
      <c r="Y2106" s="10"/>
      <c r="Z2106" s="17"/>
      <c r="AA2106" s="16"/>
    </row>
    <row r="2107" spans="14:27">
      <c r="N2107" s="10"/>
      <c r="O2107" s="10"/>
      <c r="P2107" s="16"/>
      <c r="Q2107" s="16"/>
      <c r="R2107" s="10"/>
      <c r="S2107" s="10"/>
      <c r="T2107" s="16"/>
      <c r="U2107" s="10"/>
      <c r="W2107" s="17"/>
      <c r="X2107" s="16"/>
      <c r="Y2107" s="10"/>
      <c r="Z2107" s="17"/>
      <c r="AA2107" s="16"/>
    </row>
    <row r="2108" spans="14:27">
      <c r="N2108" s="10"/>
      <c r="O2108" s="10"/>
      <c r="P2108" s="16"/>
      <c r="Q2108" s="16"/>
      <c r="R2108" s="10"/>
      <c r="S2108" s="10"/>
      <c r="T2108" s="16"/>
      <c r="U2108" s="10"/>
      <c r="W2108" s="17"/>
      <c r="X2108" s="16"/>
      <c r="Y2108" s="10"/>
      <c r="Z2108" s="17"/>
      <c r="AA2108" s="16"/>
    </row>
    <row r="2109" spans="14:27">
      <c r="N2109" s="10"/>
      <c r="O2109" s="10"/>
      <c r="P2109" s="16"/>
      <c r="Q2109" s="16"/>
      <c r="R2109" s="10"/>
      <c r="S2109" s="10"/>
      <c r="T2109" s="16"/>
      <c r="U2109" s="10"/>
      <c r="W2109" s="17"/>
      <c r="X2109" s="16"/>
      <c r="Y2109" s="10"/>
      <c r="Z2109" s="17"/>
      <c r="AA2109" s="16"/>
    </row>
    <row r="2110" spans="14:27">
      <c r="N2110" s="10"/>
      <c r="O2110" s="10"/>
      <c r="P2110" s="16"/>
      <c r="Q2110" s="16"/>
      <c r="R2110" s="10"/>
      <c r="S2110" s="10"/>
      <c r="T2110" s="16"/>
      <c r="U2110" s="10"/>
      <c r="W2110" s="17"/>
      <c r="X2110" s="16"/>
      <c r="Y2110" s="10"/>
      <c r="Z2110" s="17"/>
      <c r="AA2110" s="16"/>
    </row>
    <row r="2111" spans="14:27">
      <c r="N2111" s="10"/>
      <c r="O2111" s="10"/>
      <c r="P2111" s="16"/>
      <c r="Q2111" s="16"/>
      <c r="R2111" s="10"/>
      <c r="S2111" s="10"/>
      <c r="T2111" s="16"/>
      <c r="U2111" s="10"/>
      <c r="W2111" s="17"/>
      <c r="X2111" s="16"/>
      <c r="Y2111" s="10"/>
      <c r="Z2111" s="17"/>
      <c r="AA2111" s="16"/>
    </row>
    <row r="2112" spans="14:27">
      <c r="N2112" s="10"/>
      <c r="O2112" s="10"/>
      <c r="P2112" s="16"/>
      <c r="Q2112" s="16"/>
      <c r="R2112" s="10"/>
      <c r="S2112" s="10"/>
      <c r="T2112" s="16"/>
      <c r="U2112" s="10"/>
      <c r="W2112" s="17"/>
      <c r="X2112" s="16"/>
      <c r="Y2112" s="10"/>
      <c r="Z2112" s="17"/>
      <c r="AA2112" s="16"/>
    </row>
    <row r="2113" spans="14:27">
      <c r="N2113" s="10"/>
      <c r="O2113" s="10"/>
      <c r="P2113" s="16"/>
      <c r="Q2113" s="16"/>
      <c r="R2113" s="10"/>
      <c r="S2113" s="10"/>
      <c r="T2113" s="16"/>
      <c r="U2113" s="10"/>
      <c r="W2113" s="17"/>
      <c r="X2113" s="16"/>
      <c r="Y2113" s="10"/>
      <c r="Z2113" s="17"/>
      <c r="AA2113" s="16"/>
    </row>
    <row r="2114" spans="14:27">
      <c r="N2114" s="10"/>
      <c r="O2114" s="10"/>
      <c r="P2114" s="16"/>
      <c r="Q2114" s="16"/>
      <c r="R2114" s="10"/>
      <c r="S2114" s="10"/>
      <c r="T2114" s="16"/>
      <c r="U2114" s="10"/>
      <c r="W2114" s="17"/>
      <c r="X2114" s="16"/>
      <c r="Y2114" s="10"/>
      <c r="Z2114" s="17"/>
      <c r="AA2114" s="16"/>
    </row>
    <row r="2115" spans="14:27">
      <c r="N2115" s="10"/>
      <c r="O2115" s="10"/>
      <c r="P2115" s="16"/>
      <c r="Q2115" s="16"/>
      <c r="R2115" s="10"/>
      <c r="S2115" s="10"/>
      <c r="T2115" s="16"/>
      <c r="U2115" s="10"/>
      <c r="W2115" s="17"/>
      <c r="X2115" s="16"/>
      <c r="Y2115" s="10"/>
      <c r="Z2115" s="17"/>
      <c r="AA2115" s="16"/>
    </row>
    <row r="2116" spans="14:27">
      <c r="N2116" s="10"/>
      <c r="O2116" s="10"/>
      <c r="P2116" s="16"/>
      <c r="Q2116" s="16"/>
      <c r="R2116" s="10"/>
      <c r="S2116" s="10"/>
      <c r="T2116" s="16"/>
      <c r="U2116" s="10"/>
      <c r="W2116" s="17"/>
      <c r="X2116" s="16"/>
      <c r="Y2116" s="10"/>
      <c r="Z2116" s="17"/>
      <c r="AA2116" s="16"/>
    </row>
    <row r="2117" spans="14:27">
      <c r="N2117" s="10"/>
      <c r="O2117" s="10"/>
      <c r="P2117" s="16"/>
      <c r="Q2117" s="16"/>
      <c r="R2117" s="10"/>
      <c r="S2117" s="10"/>
      <c r="T2117" s="16"/>
      <c r="U2117" s="10"/>
      <c r="W2117" s="17"/>
      <c r="X2117" s="16"/>
      <c r="Y2117" s="10"/>
      <c r="Z2117" s="17"/>
      <c r="AA2117" s="16"/>
    </row>
    <row r="2118" spans="14:27">
      <c r="N2118" s="10"/>
      <c r="O2118" s="10"/>
      <c r="P2118" s="16"/>
      <c r="Q2118" s="16"/>
      <c r="R2118" s="10"/>
      <c r="S2118" s="10"/>
      <c r="T2118" s="16"/>
      <c r="U2118" s="10"/>
      <c r="W2118" s="17"/>
      <c r="X2118" s="16"/>
      <c r="Y2118" s="10"/>
      <c r="Z2118" s="17"/>
      <c r="AA2118" s="16"/>
    </row>
    <row r="2119" spans="14:27">
      <c r="N2119" s="10"/>
      <c r="O2119" s="10"/>
      <c r="P2119" s="16"/>
      <c r="Q2119" s="16"/>
      <c r="R2119" s="10"/>
      <c r="S2119" s="10"/>
      <c r="T2119" s="16"/>
      <c r="U2119" s="10"/>
      <c r="W2119" s="17"/>
      <c r="X2119" s="16"/>
      <c r="Y2119" s="10"/>
      <c r="Z2119" s="17"/>
      <c r="AA2119" s="16"/>
    </row>
    <row r="2120" spans="14:27">
      <c r="N2120" s="10"/>
      <c r="O2120" s="10"/>
      <c r="P2120" s="16"/>
      <c r="Q2120" s="16"/>
      <c r="R2120" s="10"/>
      <c r="S2120" s="10"/>
      <c r="T2120" s="16"/>
      <c r="U2120" s="10"/>
      <c r="W2120" s="17"/>
      <c r="X2120" s="16"/>
      <c r="Y2120" s="10"/>
      <c r="Z2120" s="17"/>
      <c r="AA2120" s="16"/>
    </row>
    <row r="2121" spans="14:27">
      <c r="N2121" s="10"/>
      <c r="O2121" s="10"/>
      <c r="P2121" s="16"/>
      <c r="Q2121" s="16"/>
      <c r="R2121" s="10"/>
      <c r="S2121" s="10"/>
      <c r="T2121" s="16"/>
      <c r="U2121" s="10"/>
      <c r="W2121" s="17"/>
      <c r="X2121" s="16"/>
      <c r="Y2121" s="10"/>
      <c r="Z2121" s="17"/>
      <c r="AA2121" s="16"/>
    </row>
    <row r="2122" spans="14:27">
      <c r="N2122" s="10"/>
      <c r="O2122" s="10"/>
      <c r="P2122" s="16"/>
      <c r="Q2122" s="16"/>
      <c r="R2122" s="10"/>
      <c r="S2122" s="10"/>
      <c r="T2122" s="16"/>
      <c r="U2122" s="10"/>
      <c r="W2122" s="17"/>
      <c r="X2122" s="16"/>
      <c r="Y2122" s="10"/>
      <c r="Z2122" s="17"/>
      <c r="AA2122" s="16"/>
    </row>
    <row r="2123" spans="14:27">
      <c r="N2123" s="10"/>
      <c r="O2123" s="10"/>
      <c r="P2123" s="16"/>
      <c r="Q2123" s="16"/>
      <c r="R2123" s="10"/>
      <c r="S2123" s="10"/>
      <c r="T2123" s="16"/>
      <c r="U2123" s="10"/>
      <c r="W2123" s="17"/>
      <c r="X2123" s="16"/>
      <c r="Y2123" s="10"/>
      <c r="Z2123" s="17"/>
      <c r="AA2123" s="16"/>
    </row>
    <row r="2124" spans="14:27">
      <c r="N2124" s="10"/>
      <c r="O2124" s="10"/>
      <c r="P2124" s="16"/>
      <c r="Q2124" s="16"/>
      <c r="R2124" s="10"/>
      <c r="S2124" s="10"/>
      <c r="T2124" s="16"/>
      <c r="U2124" s="10"/>
      <c r="W2124" s="17"/>
      <c r="X2124" s="16"/>
      <c r="Y2124" s="10"/>
      <c r="Z2124" s="17"/>
      <c r="AA2124" s="16"/>
    </row>
    <row r="2125" spans="14:27">
      <c r="N2125" s="10"/>
      <c r="O2125" s="10"/>
      <c r="P2125" s="16"/>
      <c r="Q2125" s="16"/>
      <c r="R2125" s="10"/>
      <c r="S2125" s="10"/>
      <c r="T2125" s="16"/>
      <c r="U2125" s="10"/>
      <c r="W2125" s="17"/>
      <c r="X2125" s="16"/>
      <c r="Y2125" s="10"/>
      <c r="Z2125" s="17"/>
      <c r="AA2125" s="16"/>
    </row>
    <row r="2126" spans="14:27">
      <c r="N2126" s="10"/>
      <c r="O2126" s="10"/>
      <c r="P2126" s="16"/>
      <c r="Q2126" s="16"/>
      <c r="R2126" s="10"/>
      <c r="S2126" s="10"/>
      <c r="T2126" s="16"/>
      <c r="U2126" s="10"/>
      <c r="W2126" s="17"/>
      <c r="X2126" s="16"/>
      <c r="Y2126" s="10"/>
      <c r="Z2126" s="17"/>
      <c r="AA2126" s="16"/>
    </row>
    <row r="2127" spans="14:27">
      <c r="N2127" s="10"/>
      <c r="O2127" s="10"/>
      <c r="P2127" s="16"/>
      <c r="Q2127" s="16"/>
      <c r="R2127" s="10"/>
      <c r="S2127" s="10"/>
      <c r="T2127" s="16"/>
      <c r="U2127" s="10"/>
      <c r="W2127" s="17"/>
      <c r="X2127" s="16"/>
      <c r="Y2127" s="10"/>
      <c r="Z2127" s="17"/>
      <c r="AA2127" s="16"/>
    </row>
    <row r="2128" spans="14:27">
      <c r="N2128" s="10"/>
      <c r="O2128" s="10"/>
      <c r="P2128" s="16"/>
      <c r="Q2128" s="16"/>
      <c r="R2128" s="10"/>
      <c r="S2128" s="10"/>
      <c r="T2128" s="16"/>
      <c r="U2128" s="10"/>
      <c r="W2128" s="17"/>
      <c r="X2128" s="16"/>
      <c r="Y2128" s="10"/>
      <c r="Z2128" s="17"/>
      <c r="AA2128" s="16"/>
    </row>
    <row r="2129" spans="14:27">
      <c r="N2129" s="10"/>
      <c r="O2129" s="10"/>
      <c r="P2129" s="16"/>
      <c r="Q2129" s="16"/>
      <c r="R2129" s="10"/>
      <c r="S2129" s="10"/>
      <c r="T2129" s="16"/>
      <c r="U2129" s="10"/>
      <c r="W2129" s="17"/>
      <c r="X2129" s="16"/>
      <c r="Y2129" s="10"/>
      <c r="Z2129" s="17"/>
      <c r="AA2129" s="16"/>
    </row>
    <row r="2130" spans="14:27">
      <c r="N2130" s="10"/>
      <c r="O2130" s="10"/>
      <c r="P2130" s="16"/>
      <c r="Q2130" s="16"/>
      <c r="R2130" s="10"/>
      <c r="S2130" s="10"/>
      <c r="T2130" s="16"/>
      <c r="U2130" s="10"/>
      <c r="W2130" s="17"/>
      <c r="X2130" s="16"/>
      <c r="Y2130" s="10"/>
      <c r="Z2130" s="17"/>
      <c r="AA2130" s="16"/>
    </row>
    <row r="2131" spans="14:27">
      <c r="N2131" s="10"/>
      <c r="O2131" s="10"/>
      <c r="P2131" s="16"/>
      <c r="Q2131" s="16"/>
      <c r="R2131" s="10"/>
      <c r="S2131" s="10"/>
      <c r="T2131" s="16"/>
      <c r="U2131" s="10"/>
      <c r="W2131" s="17"/>
      <c r="X2131" s="16"/>
      <c r="Y2131" s="10"/>
      <c r="Z2131" s="17"/>
      <c r="AA2131" s="16"/>
    </row>
    <row r="2132" spans="14:27">
      <c r="N2132" s="10"/>
      <c r="O2132" s="10"/>
      <c r="P2132" s="16"/>
      <c r="Q2132" s="16"/>
      <c r="R2132" s="10"/>
      <c r="S2132" s="10"/>
      <c r="T2132" s="16"/>
      <c r="U2132" s="10"/>
      <c r="W2132" s="17"/>
      <c r="X2132" s="16"/>
      <c r="Y2132" s="10"/>
      <c r="Z2132" s="17"/>
      <c r="AA2132" s="16"/>
    </row>
    <row r="2133" spans="14:27">
      <c r="N2133" s="10"/>
      <c r="O2133" s="10"/>
      <c r="P2133" s="16"/>
      <c r="Q2133" s="16"/>
      <c r="R2133" s="10"/>
      <c r="S2133" s="10"/>
      <c r="T2133" s="16"/>
      <c r="U2133" s="10"/>
      <c r="W2133" s="17"/>
      <c r="X2133" s="16"/>
      <c r="Y2133" s="10"/>
      <c r="Z2133" s="17"/>
      <c r="AA2133" s="16"/>
    </row>
    <row r="2134" spans="14:27">
      <c r="N2134" s="10"/>
      <c r="O2134" s="10"/>
      <c r="P2134" s="16"/>
      <c r="Q2134" s="16"/>
      <c r="R2134" s="10"/>
      <c r="S2134" s="10"/>
      <c r="T2134" s="16"/>
      <c r="U2134" s="10"/>
      <c r="W2134" s="17"/>
      <c r="X2134" s="16"/>
      <c r="Y2134" s="10"/>
      <c r="Z2134" s="17"/>
      <c r="AA2134" s="16"/>
    </row>
    <row r="2135" spans="14:27">
      <c r="N2135" s="10"/>
      <c r="O2135" s="10"/>
      <c r="P2135" s="16"/>
      <c r="Q2135" s="16"/>
      <c r="R2135" s="10"/>
      <c r="S2135" s="10"/>
      <c r="T2135" s="16"/>
      <c r="U2135" s="10"/>
      <c r="W2135" s="17"/>
      <c r="X2135" s="16"/>
      <c r="Y2135" s="10"/>
      <c r="Z2135" s="17"/>
      <c r="AA2135" s="16"/>
    </row>
    <row r="2136" spans="14:27">
      <c r="N2136" s="10"/>
      <c r="O2136" s="10"/>
      <c r="P2136" s="16"/>
      <c r="Q2136" s="16"/>
      <c r="R2136" s="10"/>
      <c r="S2136" s="10"/>
      <c r="T2136" s="16"/>
      <c r="U2136" s="10"/>
      <c r="W2136" s="17"/>
      <c r="X2136" s="16"/>
      <c r="Y2136" s="10"/>
      <c r="Z2136" s="17"/>
      <c r="AA2136" s="16"/>
    </row>
    <row r="2137" spans="14:27">
      <c r="N2137" s="10"/>
      <c r="O2137" s="10"/>
      <c r="P2137" s="16"/>
      <c r="Q2137" s="16"/>
      <c r="R2137" s="10"/>
      <c r="S2137" s="10"/>
      <c r="T2137" s="16"/>
      <c r="U2137" s="10"/>
      <c r="W2137" s="17"/>
      <c r="X2137" s="16"/>
      <c r="Y2137" s="10"/>
      <c r="Z2137" s="17"/>
      <c r="AA2137" s="16"/>
    </row>
    <row r="2138" spans="14:27">
      <c r="N2138" s="10"/>
      <c r="O2138" s="10"/>
      <c r="P2138" s="16"/>
      <c r="Q2138" s="16"/>
      <c r="R2138" s="10"/>
      <c r="S2138" s="10"/>
      <c r="T2138" s="16"/>
      <c r="U2138" s="10"/>
      <c r="W2138" s="17"/>
      <c r="X2138" s="16"/>
      <c r="Y2138" s="10"/>
      <c r="Z2138" s="17"/>
      <c r="AA2138" s="16"/>
    </row>
    <row r="2139" spans="14:27">
      <c r="N2139" s="10"/>
      <c r="O2139" s="10"/>
      <c r="P2139" s="16"/>
      <c r="Q2139" s="16"/>
      <c r="R2139" s="10"/>
      <c r="S2139" s="10"/>
      <c r="T2139" s="16"/>
      <c r="U2139" s="10"/>
      <c r="W2139" s="17"/>
      <c r="X2139" s="16"/>
      <c r="Y2139" s="10"/>
      <c r="Z2139" s="17"/>
      <c r="AA2139" s="16"/>
    </row>
    <row r="2140" spans="14:27">
      <c r="N2140" s="10"/>
      <c r="O2140" s="10"/>
      <c r="P2140" s="16"/>
      <c r="Q2140" s="16"/>
      <c r="R2140" s="10"/>
      <c r="S2140" s="10"/>
      <c r="T2140" s="16"/>
      <c r="U2140" s="10"/>
      <c r="W2140" s="17"/>
      <c r="X2140" s="16"/>
      <c r="Y2140" s="10"/>
      <c r="Z2140" s="17"/>
      <c r="AA2140" s="16"/>
    </row>
    <row r="2141" spans="14:27">
      <c r="N2141" s="10"/>
      <c r="O2141" s="10"/>
      <c r="P2141" s="16"/>
      <c r="Q2141" s="16"/>
      <c r="R2141" s="10"/>
      <c r="S2141" s="10"/>
      <c r="T2141" s="16"/>
      <c r="U2141" s="10"/>
      <c r="W2141" s="17"/>
      <c r="X2141" s="16"/>
      <c r="Y2141" s="10"/>
      <c r="Z2141" s="17"/>
      <c r="AA2141" s="16"/>
    </row>
    <row r="2142" spans="14:27">
      <c r="N2142" s="10"/>
      <c r="O2142" s="10"/>
      <c r="P2142" s="16"/>
      <c r="Q2142" s="16"/>
      <c r="R2142" s="10"/>
      <c r="S2142" s="10"/>
      <c r="T2142" s="16"/>
      <c r="U2142" s="10"/>
      <c r="W2142" s="17"/>
      <c r="X2142" s="16"/>
      <c r="Y2142" s="10"/>
      <c r="Z2142" s="17"/>
      <c r="AA2142" s="16"/>
    </row>
    <row r="2143" spans="14:27">
      <c r="N2143" s="10"/>
      <c r="O2143" s="10"/>
      <c r="P2143" s="16"/>
      <c r="Q2143" s="16"/>
      <c r="R2143" s="10"/>
      <c r="S2143" s="10"/>
      <c r="T2143" s="16"/>
      <c r="U2143" s="10"/>
      <c r="W2143" s="17"/>
      <c r="X2143" s="16"/>
      <c r="Y2143" s="10"/>
      <c r="Z2143" s="17"/>
      <c r="AA2143" s="16"/>
    </row>
    <row r="2144" spans="14:27">
      <c r="N2144" s="10"/>
      <c r="O2144" s="10"/>
      <c r="P2144" s="16"/>
      <c r="Q2144" s="16"/>
      <c r="R2144" s="10"/>
      <c r="S2144" s="10"/>
      <c r="T2144" s="16"/>
      <c r="U2144" s="10"/>
      <c r="W2144" s="17"/>
      <c r="X2144" s="16"/>
      <c r="Y2144" s="10"/>
      <c r="Z2144" s="17"/>
      <c r="AA2144" s="16"/>
    </row>
    <row r="2145" spans="14:27">
      <c r="N2145" s="10"/>
      <c r="O2145" s="10"/>
      <c r="P2145" s="16"/>
      <c r="Q2145" s="16"/>
      <c r="R2145" s="10"/>
      <c r="S2145" s="10"/>
      <c r="T2145" s="16"/>
      <c r="U2145" s="10"/>
      <c r="W2145" s="17"/>
      <c r="X2145" s="16"/>
      <c r="Y2145" s="10"/>
      <c r="Z2145" s="17"/>
      <c r="AA2145" s="16"/>
    </row>
    <row r="2146" spans="14:27">
      <c r="N2146" s="10"/>
      <c r="O2146" s="10"/>
      <c r="P2146" s="16"/>
      <c r="Q2146" s="16"/>
      <c r="R2146" s="10"/>
      <c r="S2146" s="10"/>
      <c r="T2146" s="16"/>
      <c r="U2146" s="10"/>
      <c r="W2146" s="17"/>
      <c r="X2146" s="16"/>
      <c r="Y2146" s="10"/>
      <c r="Z2146" s="17"/>
      <c r="AA2146" s="16"/>
    </row>
    <row r="2147" spans="14:27">
      <c r="N2147" s="10"/>
      <c r="O2147" s="10"/>
      <c r="P2147" s="16"/>
      <c r="Q2147" s="16"/>
      <c r="R2147" s="10"/>
      <c r="S2147" s="10"/>
      <c r="T2147" s="16"/>
      <c r="U2147" s="10"/>
      <c r="W2147" s="17"/>
      <c r="X2147" s="16"/>
      <c r="Y2147" s="10"/>
      <c r="Z2147" s="17"/>
      <c r="AA2147" s="16"/>
    </row>
    <row r="2148" spans="14:27">
      <c r="N2148" s="10"/>
      <c r="O2148" s="10"/>
      <c r="P2148" s="16"/>
      <c r="Q2148" s="16"/>
      <c r="R2148" s="10"/>
      <c r="S2148" s="10"/>
      <c r="T2148" s="16"/>
      <c r="U2148" s="10"/>
      <c r="W2148" s="17"/>
      <c r="X2148" s="16"/>
      <c r="Y2148" s="10"/>
      <c r="Z2148" s="17"/>
      <c r="AA2148" s="16"/>
    </row>
    <row r="2149" spans="14:27">
      <c r="N2149" s="10"/>
      <c r="O2149" s="10"/>
      <c r="P2149" s="16"/>
      <c r="Q2149" s="16"/>
      <c r="R2149" s="10"/>
      <c r="S2149" s="10"/>
      <c r="T2149" s="16"/>
      <c r="U2149" s="10"/>
      <c r="W2149" s="17"/>
      <c r="X2149" s="16"/>
      <c r="Y2149" s="10"/>
      <c r="Z2149" s="17"/>
      <c r="AA2149" s="16"/>
    </row>
    <row r="2150" spans="14:27">
      <c r="N2150" s="10"/>
      <c r="O2150" s="10"/>
      <c r="P2150" s="16"/>
      <c r="Q2150" s="16"/>
      <c r="R2150" s="10"/>
      <c r="S2150" s="10"/>
      <c r="T2150" s="16"/>
      <c r="U2150" s="10"/>
      <c r="W2150" s="17"/>
      <c r="X2150" s="16"/>
      <c r="Y2150" s="10"/>
      <c r="Z2150" s="17"/>
      <c r="AA2150" s="16"/>
    </row>
    <row r="2151" spans="14:27">
      <c r="N2151" s="10"/>
      <c r="O2151" s="10"/>
      <c r="P2151" s="16"/>
      <c r="Q2151" s="16"/>
      <c r="R2151" s="10"/>
      <c r="S2151" s="10"/>
      <c r="T2151" s="16"/>
      <c r="U2151" s="10"/>
      <c r="W2151" s="17"/>
      <c r="X2151" s="16"/>
      <c r="Y2151" s="10"/>
      <c r="Z2151" s="17"/>
      <c r="AA2151" s="16"/>
    </row>
    <row r="2152" spans="14:27">
      <c r="N2152" s="10"/>
      <c r="O2152" s="10"/>
      <c r="P2152" s="16"/>
      <c r="Q2152" s="16"/>
      <c r="R2152" s="10"/>
      <c r="S2152" s="10"/>
      <c r="T2152" s="16"/>
      <c r="U2152" s="10"/>
      <c r="W2152" s="17"/>
      <c r="X2152" s="16"/>
      <c r="Y2152" s="10"/>
      <c r="Z2152" s="17"/>
      <c r="AA2152" s="16"/>
    </row>
    <row r="2153" spans="14:27">
      <c r="N2153" s="10"/>
      <c r="O2153" s="10"/>
      <c r="P2153" s="16"/>
      <c r="Q2153" s="16"/>
      <c r="R2153" s="10"/>
      <c r="S2153" s="10"/>
      <c r="T2153" s="16"/>
      <c r="U2153" s="10"/>
      <c r="W2153" s="17"/>
      <c r="X2153" s="16"/>
      <c r="Y2153" s="10"/>
      <c r="Z2153" s="17"/>
      <c r="AA2153" s="16"/>
    </row>
    <row r="2154" spans="14:27">
      <c r="N2154" s="10"/>
      <c r="O2154" s="10"/>
      <c r="P2154" s="16"/>
      <c r="Q2154" s="16"/>
      <c r="R2154" s="10"/>
      <c r="S2154" s="10"/>
      <c r="T2154" s="16"/>
      <c r="U2154" s="10"/>
      <c r="W2154" s="17"/>
      <c r="X2154" s="16"/>
      <c r="Y2154" s="10"/>
      <c r="Z2154" s="17"/>
      <c r="AA2154" s="16"/>
    </row>
    <row r="2155" spans="14:27">
      <c r="N2155" s="10"/>
      <c r="O2155" s="10"/>
      <c r="P2155" s="16"/>
      <c r="Q2155" s="16"/>
      <c r="R2155" s="10"/>
      <c r="S2155" s="10"/>
      <c r="T2155" s="16"/>
      <c r="U2155" s="10"/>
      <c r="W2155" s="17"/>
      <c r="X2155" s="16"/>
      <c r="Y2155" s="10"/>
      <c r="Z2155" s="17"/>
      <c r="AA2155" s="16"/>
    </row>
    <row r="2156" spans="14:27">
      <c r="N2156" s="10"/>
      <c r="O2156" s="10"/>
      <c r="P2156" s="16"/>
      <c r="Q2156" s="16"/>
      <c r="R2156" s="10"/>
      <c r="S2156" s="10"/>
      <c r="T2156" s="16"/>
      <c r="U2156" s="10"/>
      <c r="W2156" s="17"/>
      <c r="X2156" s="16"/>
      <c r="Y2156" s="10"/>
      <c r="Z2156" s="17"/>
      <c r="AA2156" s="16"/>
    </row>
    <row r="2157" spans="14:27">
      <c r="N2157" s="10"/>
      <c r="O2157" s="10"/>
      <c r="P2157" s="16"/>
      <c r="Q2157" s="16"/>
      <c r="R2157" s="10"/>
      <c r="S2157" s="10"/>
      <c r="T2157" s="16"/>
      <c r="U2157" s="10"/>
      <c r="W2157" s="17"/>
      <c r="X2157" s="16"/>
      <c r="Y2157" s="10"/>
      <c r="Z2157" s="17"/>
      <c r="AA2157" s="16"/>
    </row>
    <row r="2158" spans="14:27">
      <c r="N2158" s="10"/>
      <c r="O2158" s="10"/>
      <c r="P2158" s="16"/>
      <c r="Q2158" s="16"/>
      <c r="R2158" s="10"/>
      <c r="S2158" s="10"/>
      <c r="T2158" s="16"/>
      <c r="U2158" s="10"/>
      <c r="W2158" s="17"/>
      <c r="X2158" s="16"/>
      <c r="Y2158" s="10"/>
      <c r="Z2158" s="17"/>
      <c r="AA2158" s="16"/>
    </row>
    <row r="2159" spans="14:27">
      <c r="N2159" s="10"/>
      <c r="O2159" s="10"/>
      <c r="P2159" s="16"/>
      <c r="Q2159" s="16"/>
      <c r="R2159" s="10"/>
      <c r="S2159" s="10"/>
      <c r="T2159" s="16"/>
      <c r="U2159" s="10"/>
      <c r="W2159" s="17"/>
      <c r="X2159" s="16"/>
      <c r="Y2159" s="10"/>
      <c r="Z2159" s="17"/>
      <c r="AA2159" s="16"/>
    </row>
    <row r="2160" spans="14:27">
      <c r="N2160" s="10"/>
      <c r="O2160" s="10"/>
      <c r="P2160" s="16"/>
      <c r="Q2160" s="16"/>
      <c r="R2160" s="10"/>
      <c r="S2160" s="10"/>
      <c r="T2160" s="16"/>
      <c r="U2160" s="10"/>
      <c r="W2160" s="17"/>
      <c r="X2160" s="16"/>
      <c r="Y2160" s="10"/>
      <c r="Z2160" s="17"/>
      <c r="AA2160" s="16"/>
    </row>
    <row r="2161" spans="14:27">
      <c r="N2161" s="10"/>
      <c r="O2161" s="10"/>
      <c r="P2161" s="16"/>
      <c r="Q2161" s="16"/>
      <c r="R2161" s="10"/>
      <c r="S2161" s="10"/>
      <c r="T2161" s="16"/>
      <c r="U2161" s="10"/>
      <c r="W2161" s="17"/>
      <c r="X2161" s="16"/>
      <c r="Y2161" s="10"/>
      <c r="Z2161" s="17"/>
      <c r="AA2161" s="16"/>
    </row>
    <row r="2162" spans="14:27">
      <c r="N2162" s="10"/>
      <c r="O2162" s="10"/>
      <c r="P2162" s="16"/>
      <c r="Q2162" s="16"/>
      <c r="R2162" s="10"/>
      <c r="S2162" s="10"/>
      <c r="T2162" s="16"/>
      <c r="U2162" s="10"/>
      <c r="W2162" s="17"/>
      <c r="X2162" s="16"/>
      <c r="Y2162" s="10"/>
      <c r="Z2162" s="17"/>
      <c r="AA2162" s="16"/>
    </row>
    <row r="2163" spans="14:27">
      <c r="N2163" s="10"/>
      <c r="O2163" s="10"/>
      <c r="P2163" s="16"/>
      <c r="Q2163" s="16"/>
      <c r="R2163" s="10"/>
      <c r="S2163" s="10"/>
      <c r="T2163" s="16"/>
      <c r="U2163" s="10"/>
      <c r="W2163" s="17"/>
      <c r="X2163" s="16"/>
      <c r="Y2163" s="10"/>
      <c r="Z2163" s="17"/>
      <c r="AA2163" s="16"/>
    </row>
    <row r="2164" spans="14:27">
      <c r="N2164" s="10"/>
      <c r="O2164" s="10"/>
      <c r="P2164" s="16"/>
      <c r="Q2164" s="16"/>
      <c r="R2164" s="10"/>
      <c r="S2164" s="10"/>
      <c r="T2164" s="16"/>
      <c r="U2164" s="10"/>
      <c r="W2164" s="17"/>
      <c r="X2164" s="16"/>
      <c r="Y2164" s="10"/>
      <c r="Z2164" s="17"/>
      <c r="AA2164" s="16"/>
    </row>
    <row r="2165" spans="14:27">
      <c r="N2165" s="10"/>
      <c r="O2165" s="10"/>
      <c r="P2165" s="16"/>
      <c r="Q2165" s="16"/>
      <c r="R2165" s="10"/>
      <c r="S2165" s="10"/>
      <c r="T2165" s="16"/>
      <c r="U2165" s="10"/>
      <c r="W2165" s="17"/>
      <c r="X2165" s="16"/>
      <c r="Y2165" s="10"/>
      <c r="Z2165" s="17"/>
      <c r="AA2165" s="16"/>
    </row>
    <row r="2166" spans="14:27">
      <c r="N2166" s="10"/>
      <c r="O2166" s="10"/>
      <c r="P2166" s="16"/>
      <c r="Q2166" s="16"/>
      <c r="R2166" s="10"/>
      <c r="S2166" s="10"/>
      <c r="T2166" s="16"/>
      <c r="U2166" s="10"/>
      <c r="W2166" s="17"/>
      <c r="X2166" s="16"/>
      <c r="Y2166" s="10"/>
      <c r="Z2166" s="17"/>
      <c r="AA2166" s="16"/>
    </row>
    <row r="2167" spans="14:27">
      <c r="N2167" s="10"/>
      <c r="O2167" s="10"/>
      <c r="P2167" s="16"/>
      <c r="Q2167" s="16"/>
      <c r="R2167" s="10"/>
      <c r="S2167" s="10"/>
      <c r="T2167" s="16"/>
      <c r="U2167" s="10"/>
      <c r="W2167" s="17"/>
      <c r="X2167" s="16"/>
      <c r="Y2167" s="10"/>
      <c r="Z2167" s="17"/>
      <c r="AA2167" s="16"/>
    </row>
    <row r="2168" spans="14:27">
      <c r="N2168" s="10"/>
      <c r="O2168" s="10"/>
      <c r="P2168" s="16"/>
      <c r="Q2168" s="16"/>
      <c r="R2168" s="10"/>
      <c r="S2168" s="10"/>
      <c r="T2168" s="16"/>
      <c r="U2168" s="10"/>
      <c r="W2168" s="17"/>
      <c r="X2168" s="16"/>
      <c r="Y2168" s="10"/>
      <c r="Z2168" s="17"/>
      <c r="AA2168" s="16"/>
    </row>
    <row r="2169" spans="14:27">
      <c r="N2169" s="10"/>
      <c r="O2169" s="10"/>
      <c r="P2169" s="16"/>
      <c r="Q2169" s="16"/>
      <c r="R2169" s="10"/>
      <c r="S2169" s="10"/>
      <c r="T2169" s="16"/>
      <c r="U2169" s="10"/>
      <c r="W2169" s="17"/>
      <c r="X2169" s="16"/>
      <c r="Y2169" s="10"/>
      <c r="Z2169" s="17"/>
      <c r="AA2169" s="16"/>
    </row>
    <row r="2170" spans="14:27">
      <c r="N2170" s="10"/>
      <c r="O2170" s="10"/>
      <c r="P2170" s="16"/>
      <c r="Q2170" s="16"/>
      <c r="R2170" s="10"/>
      <c r="S2170" s="10"/>
      <c r="T2170" s="16"/>
      <c r="U2170" s="10"/>
      <c r="W2170" s="17"/>
      <c r="X2170" s="16"/>
      <c r="Y2170" s="10"/>
      <c r="Z2170" s="17"/>
      <c r="AA2170" s="16"/>
    </row>
    <row r="2171" spans="14:27">
      <c r="N2171" s="10"/>
      <c r="O2171" s="10"/>
      <c r="P2171" s="16"/>
      <c r="Q2171" s="16"/>
      <c r="R2171" s="10"/>
      <c r="S2171" s="10"/>
      <c r="T2171" s="16"/>
      <c r="U2171" s="10"/>
      <c r="W2171" s="17"/>
      <c r="X2171" s="16"/>
      <c r="Y2171" s="10"/>
      <c r="Z2171" s="17"/>
      <c r="AA2171" s="16"/>
    </row>
    <row r="2172" spans="14:27">
      <c r="N2172" s="10"/>
      <c r="O2172" s="10"/>
      <c r="P2172" s="16"/>
      <c r="Q2172" s="16"/>
      <c r="R2172" s="10"/>
      <c r="S2172" s="10"/>
      <c r="T2172" s="16"/>
      <c r="U2172" s="10"/>
      <c r="W2172" s="17"/>
      <c r="X2172" s="16"/>
      <c r="Y2172" s="10"/>
      <c r="Z2172" s="17"/>
      <c r="AA2172" s="16"/>
    </row>
    <row r="2173" spans="14:27">
      <c r="N2173" s="10"/>
      <c r="O2173" s="10"/>
      <c r="P2173" s="16"/>
      <c r="Q2173" s="16"/>
      <c r="R2173" s="10"/>
      <c r="S2173" s="10"/>
      <c r="T2173" s="16"/>
      <c r="U2173" s="10"/>
      <c r="W2173" s="17"/>
      <c r="X2173" s="16"/>
      <c r="Y2173" s="10"/>
      <c r="Z2173" s="17"/>
      <c r="AA2173" s="16"/>
    </row>
    <row r="2174" spans="14:27">
      <c r="N2174" s="10"/>
      <c r="O2174" s="10"/>
      <c r="P2174" s="16"/>
      <c r="Q2174" s="16"/>
      <c r="R2174" s="10"/>
      <c r="S2174" s="10"/>
      <c r="T2174" s="16"/>
      <c r="U2174" s="10"/>
      <c r="W2174" s="17"/>
      <c r="X2174" s="16"/>
      <c r="Y2174" s="10"/>
      <c r="Z2174" s="17"/>
      <c r="AA2174" s="16"/>
    </row>
    <row r="2175" spans="14:27">
      <c r="N2175" s="10"/>
      <c r="O2175" s="10"/>
      <c r="P2175" s="16"/>
      <c r="Q2175" s="16"/>
      <c r="R2175" s="10"/>
      <c r="S2175" s="10"/>
      <c r="T2175" s="16"/>
      <c r="U2175" s="10"/>
      <c r="W2175" s="17"/>
      <c r="X2175" s="16"/>
      <c r="Y2175" s="10"/>
      <c r="Z2175" s="17"/>
      <c r="AA2175" s="16"/>
    </row>
    <row r="2176" spans="14:27">
      <c r="N2176" s="10"/>
      <c r="O2176" s="10"/>
      <c r="P2176" s="16"/>
      <c r="Q2176" s="16"/>
      <c r="R2176" s="10"/>
      <c r="S2176" s="10"/>
      <c r="T2176" s="16"/>
      <c r="U2176" s="10"/>
      <c r="W2176" s="17"/>
      <c r="X2176" s="16"/>
      <c r="Y2176" s="10"/>
      <c r="Z2176" s="17"/>
      <c r="AA2176" s="16"/>
    </row>
    <row r="2177" spans="14:27">
      <c r="N2177" s="10"/>
      <c r="O2177" s="10"/>
      <c r="P2177" s="16"/>
      <c r="Q2177" s="16"/>
      <c r="R2177" s="10"/>
      <c r="S2177" s="10"/>
      <c r="T2177" s="16"/>
      <c r="U2177" s="10"/>
      <c r="W2177" s="17"/>
      <c r="X2177" s="16"/>
      <c r="Y2177" s="10"/>
      <c r="Z2177" s="17"/>
      <c r="AA2177" s="16"/>
    </row>
    <row r="2178" spans="14:27">
      <c r="N2178" s="10"/>
      <c r="O2178" s="10"/>
      <c r="P2178" s="16"/>
      <c r="Q2178" s="16"/>
      <c r="R2178" s="10"/>
      <c r="S2178" s="10"/>
      <c r="T2178" s="16"/>
      <c r="U2178" s="10"/>
      <c r="W2178" s="17"/>
      <c r="X2178" s="16"/>
      <c r="Y2178" s="10"/>
      <c r="Z2178" s="17"/>
      <c r="AA2178" s="16"/>
    </row>
    <row r="2179" spans="14:27">
      <c r="N2179" s="10"/>
      <c r="O2179" s="10"/>
      <c r="P2179" s="16"/>
      <c r="Q2179" s="16"/>
      <c r="R2179" s="10"/>
      <c r="S2179" s="10"/>
      <c r="T2179" s="16"/>
      <c r="U2179" s="10"/>
      <c r="W2179" s="17"/>
      <c r="X2179" s="16"/>
      <c r="Y2179" s="10"/>
      <c r="Z2179" s="17"/>
      <c r="AA2179" s="16"/>
    </row>
    <row r="2180" spans="14:27">
      <c r="N2180" s="10"/>
      <c r="O2180" s="10"/>
      <c r="P2180" s="16"/>
      <c r="Q2180" s="16"/>
      <c r="R2180" s="10"/>
      <c r="S2180" s="10"/>
      <c r="T2180" s="16"/>
      <c r="U2180" s="10"/>
      <c r="W2180" s="17"/>
      <c r="X2180" s="16"/>
      <c r="Y2180" s="10"/>
      <c r="Z2180" s="17"/>
      <c r="AA2180" s="16"/>
    </row>
    <row r="2181" spans="14:27">
      <c r="N2181" s="10"/>
      <c r="O2181" s="10"/>
      <c r="P2181" s="16"/>
      <c r="Q2181" s="16"/>
      <c r="R2181" s="10"/>
      <c r="S2181" s="10"/>
      <c r="T2181" s="16"/>
      <c r="U2181" s="10"/>
      <c r="W2181" s="17"/>
      <c r="X2181" s="16"/>
      <c r="Y2181" s="10"/>
      <c r="Z2181" s="17"/>
      <c r="AA2181" s="16"/>
    </row>
    <row r="2182" spans="14:27">
      <c r="N2182" s="10"/>
      <c r="O2182" s="10"/>
      <c r="P2182" s="16"/>
      <c r="Q2182" s="16"/>
      <c r="R2182" s="10"/>
      <c r="S2182" s="10"/>
      <c r="T2182" s="16"/>
      <c r="U2182" s="10"/>
      <c r="W2182" s="17"/>
      <c r="X2182" s="16"/>
      <c r="Y2182" s="10"/>
      <c r="Z2182" s="17"/>
      <c r="AA2182" s="16"/>
    </row>
    <row r="2183" spans="14:27">
      <c r="N2183" s="10"/>
      <c r="O2183" s="10"/>
      <c r="P2183" s="16"/>
      <c r="Q2183" s="16"/>
      <c r="R2183" s="10"/>
      <c r="S2183" s="10"/>
      <c r="T2183" s="16"/>
      <c r="U2183" s="10"/>
      <c r="W2183" s="17"/>
      <c r="X2183" s="16"/>
      <c r="Y2183" s="10"/>
      <c r="Z2183" s="17"/>
      <c r="AA2183" s="16"/>
    </row>
    <row r="2184" spans="14:27">
      <c r="N2184" s="10"/>
      <c r="O2184" s="10"/>
      <c r="P2184" s="16"/>
      <c r="Q2184" s="16"/>
      <c r="R2184" s="10"/>
      <c r="S2184" s="10"/>
      <c r="T2184" s="16"/>
      <c r="U2184" s="10"/>
      <c r="W2184" s="17"/>
      <c r="X2184" s="16"/>
      <c r="Y2184" s="10"/>
      <c r="Z2184" s="17"/>
      <c r="AA2184" s="16"/>
    </row>
    <row r="2185" spans="14:27">
      <c r="N2185" s="10"/>
      <c r="O2185" s="10"/>
      <c r="P2185" s="16"/>
      <c r="Q2185" s="16"/>
      <c r="R2185" s="10"/>
      <c r="S2185" s="10"/>
      <c r="T2185" s="16"/>
      <c r="U2185" s="10"/>
      <c r="W2185" s="17"/>
      <c r="X2185" s="16"/>
      <c r="Y2185" s="10"/>
      <c r="Z2185" s="17"/>
      <c r="AA2185" s="16"/>
    </row>
    <row r="2186" spans="14:27">
      <c r="N2186" s="10"/>
      <c r="O2186" s="10"/>
      <c r="P2186" s="16"/>
      <c r="Q2186" s="16"/>
      <c r="R2186" s="10"/>
      <c r="S2186" s="10"/>
      <c r="T2186" s="16"/>
      <c r="U2186" s="10"/>
      <c r="W2186" s="17"/>
      <c r="X2186" s="16"/>
      <c r="Y2186" s="10"/>
      <c r="Z2186" s="17"/>
      <c r="AA2186" s="16"/>
    </row>
    <row r="2187" spans="14:27">
      <c r="N2187" s="10"/>
      <c r="O2187" s="10"/>
      <c r="P2187" s="16"/>
      <c r="Q2187" s="16"/>
      <c r="R2187" s="10"/>
      <c r="S2187" s="10"/>
      <c r="T2187" s="16"/>
      <c r="U2187" s="10"/>
      <c r="W2187" s="17"/>
      <c r="X2187" s="16"/>
      <c r="Y2187" s="10"/>
      <c r="Z2187" s="17"/>
      <c r="AA2187" s="16"/>
    </row>
    <row r="2188" spans="14:27">
      <c r="N2188" s="10"/>
      <c r="O2188" s="10"/>
      <c r="P2188" s="16"/>
      <c r="Q2188" s="16"/>
      <c r="R2188" s="10"/>
      <c r="S2188" s="10"/>
      <c r="T2188" s="16"/>
      <c r="U2188" s="10"/>
      <c r="W2188" s="17"/>
      <c r="X2188" s="16"/>
      <c r="Y2188" s="10"/>
      <c r="Z2188" s="17"/>
      <c r="AA2188" s="16"/>
    </row>
    <row r="2189" spans="14:27">
      <c r="N2189" s="10"/>
      <c r="O2189" s="10"/>
      <c r="P2189" s="16"/>
      <c r="Q2189" s="16"/>
      <c r="R2189" s="10"/>
      <c r="S2189" s="10"/>
      <c r="T2189" s="16"/>
      <c r="U2189" s="10"/>
      <c r="W2189" s="17"/>
      <c r="X2189" s="16"/>
      <c r="Y2189" s="10"/>
      <c r="Z2189" s="17"/>
      <c r="AA2189" s="16"/>
    </row>
    <row r="2190" spans="14:27">
      <c r="N2190" s="10"/>
      <c r="O2190" s="10"/>
      <c r="P2190" s="16"/>
      <c r="Q2190" s="16"/>
      <c r="R2190" s="10"/>
      <c r="S2190" s="10"/>
      <c r="T2190" s="16"/>
      <c r="U2190" s="10"/>
      <c r="W2190" s="17"/>
      <c r="X2190" s="16"/>
      <c r="Y2190" s="10"/>
      <c r="Z2190" s="17"/>
      <c r="AA2190" s="16"/>
    </row>
    <row r="2191" spans="14:27">
      <c r="N2191" s="10"/>
      <c r="O2191" s="10"/>
      <c r="P2191" s="16"/>
      <c r="Q2191" s="16"/>
      <c r="R2191" s="10"/>
      <c r="S2191" s="10"/>
      <c r="T2191" s="16"/>
      <c r="U2191" s="10"/>
      <c r="W2191" s="17"/>
      <c r="X2191" s="16"/>
      <c r="Y2191" s="10"/>
      <c r="Z2191" s="17"/>
      <c r="AA2191" s="16"/>
    </row>
    <row r="2192" spans="14:27">
      <c r="N2192" s="10"/>
      <c r="O2192" s="10"/>
      <c r="P2192" s="16"/>
      <c r="Q2192" s="16"/>
      <c r="R2192" s="10"/>
      <c r="S2192" s="10"/>
      <c r="T2192" s="16"/>
      <c r="U2192" s="10"/>
      <c r="W2192" s="17"/>
      <c r="X2192" s="16"/>
      <c r="Y2192" s="10"/>
      <c r="Z2192" s="17"/>
      <c r="AA2192" s="16"/>
    </row>
    <row r="2193" spans="14:27">
      <c r="N2193" s="10"/>
      <c r="O2193" s="10"/>
      <c r="P2193" s="16"/>
      <c r="Q2193" s="16"/>
      <c r="R2193" s="10"/>
      <c r="S2193" s="10"/>
      <c r="T2193" s="16"/>
      <c r="U2193" s="10"/>
      <c r="W2193" s="17"/>
      <c r="X2193" s="16"/>
      <c r="Y2193" s="10"/>
      <c r="Z2193" s="17"/>
      <c r="AA2193" s="16"/>
    </row>
    <row r="2194" spans="14:27">
      <c r="N2194" s="10"/>
      <c r="O2194" s="10"/>
      <c r="P2194" s="16"/>
      <c r="Q2194" s="16"/>
      <c r="R2194" s="10"/>
      <c r="S2194" s="10"/>
      <c r="T2194" s="16"/>
      <c r="U2194" s="10"/>
      <c r="W2194" s="17"/>
      <c r="X2194" s="16"/>
      <c r="Y2194" s="10"/>
      <c r="Z2194" s="17"/>
      <c r="AA2194" s="16"/>
    </row>
    <row r="2195" spans="14:27">
      <c r="N2195" s="10"/>
      <c r="O2195" s="10"/>
      <c r="P2195" s="16"/>
      <c r="Q2195" s="16"/>
      <c r="R2195" s="10"/>
      <c r="S2195" s="10"/>
      <c r="T2195" s="16"/>
      <c r="U2195" s="10"/>
      <c r="W2195" s="17"/>
      <c r="X2195" s="16"/>
      <c r="Y2195" s="10"/>
      <c r="Z2195" s="17"/>
      <c r="AA2195" s="16"/>
    </row>
    <row r="2196" spans="14:27">
      <c r="N2196" s="10"/>
      <c r="O2196" s="10"/>
      <c r="P2196" s="16"/>
      <c r="Q2196" s="16"/>
      <c r="R2196" s="10"/>
      <c r="S2196" s="10"/>
      <c r="T2196" s="16"/>
      <c r="U2196" s="10"/>
      <c r="W2196" s="17"/>
      <c r="X2196" s="16"/>
      <c r="Y2196" s="10"/>
      <c r="Z2196" s="17"/>
      <c r="AA2196" s="16"/>
    </row>
    <row r="2197" spans="14:27">
      <c r="N2197" s="10"/>
      <c r="O2197" s="10"/>
      <c r="P2197" s="16"/>
      <c r="Q2197" s="16"/>
      <c r="R2197" s="10"/>
      <c r="S2197" s="10"/>
      <c r="T2197" s="16"/>
      <c r="U2197" s="10"/>
      <c r="W2197" s="17"/>
      <c r="X2197" s="16"/>
      <c r="Y2197" s="10"/>
      <c r="Z2197" s="17"/>
      <c r="AA2197" s="16"/>
    </row>
    <row r="2198" spans="14:27">
      <c r="N2198" s="10"/>
      <c r="O2198" s="10"/>
      <c r="P2198" s="16"/>
      <c r="Q2198" s="16"/>
      <c r="R2198" s="10"/>
      <c r="S2198" s="10"/>
      <c r="T2198" s="16"/>
      <c r="U2198" s="10"/>
      <c r="W2198" s="17"/>
      <c r="X2198" s="16"/>
      <c r="Y2198" s="10"/>
      <c r="Z2198" s="17"/>
      <c r="AA2198" s="16"/>
    </row>
    <row r="2199" spans="14:27">
      <c r="N2199" s="10"/>
      <c r="O2199" s="10"/>
      <c r="P2199" s="16"/>
      <c r="Q2199" s="16"/>
      <c r="R2199" s="10"/>
      <c r="S2199" s="10"/>
      <c r="T2199" s="16"/>
      <c r="U2199" s="10"/>
      <c r="W2199" s="17"/>
      <c r="X2199" s="16"/>
      <c r="Y2199" s="10"/>
      <c r="Z2199" s="17"/>
      <c r="AA2199" s="16"/>
    </row>
    <row r="2200" spans="14:27">
      <c r="N2200" s="10"/>
      <c r="O2200" s="10"/>
      <c r="P2200" s="16"/>
      <c r="Q2200" s="16"/>
      <c r="R2200" s="10"/>
      <c r="S2200" s="10"/>
      <c r="T2200" s="16"/>
      <c r="U2200" s="10"/>
      <c r="W2200" s="17"/>
      <c r="X2200" s="16"/>
      <c r="Y2200" s="10"/>
      <c r="Z2200" s="17"/>
      <c r="AA2200" s="16"/>
    </row>
    <row r="2201" spans="14:27">
      <c r="N2201" s="10"/>
      <c r="O2201" s="10"/>
      <c r="P2201" s="16"/>
      <c r="Q2201" s="16"/>
      <c r="R2201" s="10"/>
      <c r="S2201" s="10"/>
      <c r="T2201" s="16"/>
      <c r="U2201" s="10"/>
      <c r="W2201" s="17"/>
      <c r="X2201" s="16"/>
      <c r="Y2201" s="10"/>
      <c r="Z2201" s="17"/>
      <c r="AA2201" s="16"/>
    </row>
    <row r="2202" spans="14:27">
      <c r="N2202" s="10"/>
      <c r="O2202" s="10"/>
      <c r="P2202" s="16"/>
      <c r="Q2202" s="16"/>
      <c r="R2202" s="10"/>
      <c r="S2202" s="10"/>
      <c r="T2202" s="16"/>
      <c r="U2202" s="10"/>
      <c r="W2202" s="17"/>
      <c r="X2202" s="16"/>
      <c r="Y2202" s="10"/>
      <c r="Z2202" s="17"/>
      <c r="AA2202" s="16"/>
    </row>
    <row r="2203" spans="14:27">
      <c r="N2203" s="10"/>
      <c r="O2203" s="10"/>
      <c r="P2203" s="16"/>
      <c r="Q2203" s="16"/>
      <c r="R2203" s="10"/>
      <c r="S2203" s="10"/>
      <c r="T2203" s="16"/>
      <c r="U2203" s="10"/>
      <c r="W2203" s="17"/>
      <c r="X2203" s="16"/>
      <c r="Y2203" s="10"/>
      <c r="Z2203" s="17"/>
      <c r="AA2203" s="16"/>
    </row>
    <row r="2204" spans="14:27">
      <c r="N2204" s="10"/>
      <c r="O2204" s="10"/>
      <c r="P2204" s="16"/>
      <c r="Q2204" s="16"/>
      <c r="R2204" s="10"/>
      <c r="S2204" s="10"/>
      <c r="T2204" s="16"/>
      <c r="U2204" s="10"/>
      <c r="W2204" s="17"/>
      <c r="X2204" s="16"/>
      <c r="Y2204" s="10"/>
      <c r="Z2204" s="17"/>
      <c r="AA2204" s="16"/>
    </row>
    <row r="2205" spans="14:27">
      <c r="N2205" s="10"/>
      <c r="O2205" s="10"/>
      <c r="P2205" s="16"/>
      <c r="Q2205" s="16"/>
      <c r="R2205" s="10"/>
      <c r="S2205" s="10"/>
      <c r="T2205" s="16"/>
      <c r="U2205" s="10"/>
      <c r="W2205" s="17"/>
      <c r="X2205" s="16"/>
      <c r="Y2205" s="10"/>
      <c r="Z2205" s="17"/>
      <c r="AA2205" s="16"/>
    </row>
    <row r="2206" spans="14:27">
      <c r="N2206" s="10"/>
      <c r="O2206" s="10"/>
      <c r="P2206" s="16"/>
      <c r="Q2206" s="16"/>
      <c r="R2206" s="10"/>
      <c r="S2206" s="10"/>
      <c r="T2206" s="16"/>
      <c r="U2206" s="10"/>
      <c r="W2206" s="17"/>
      <c r="X2206" s="16"/>
      <c r="Y2206" s="10"/>
      <c r="Z2206" s="17"/>
      <c r="AA2206" s="16"/>
    </row>
    <row r="2207" spans="14:27">
      <c r="N2207" s="10"/>
      <c r="O2207" s="10"/>
      <c r="P2207" s="16"/>
      <c r="Q2207" s="16"/>
      <c r="R2207" s="10"/>
      <c r="S2207" s="10"/>
      <c r="T2207" s="16"/>
      <c r="U2207" s="10"/>
      <c r="W2207" s="17"/>
      <c r="X2207" s="16"/>
      <c r="Y2207" s="10"/>
      <c r="Z2207" s="17"/>
      <c r="AA2207" s="16"/>
    </row>
    <row r="2208" spans="14:27">
      <c r="N2208" s="10"/>
      <c r="O2208" s="10"/>
      <c r="P2208" s="16"/>
      <c r="Q2208" s="16"/>
      <c r="R2208" s="10"/>
      <c r="S2208" s="10"/>
      <c r="T2208" s="16"/>
      <c r="U2208" s="10"/>
      <c r="W2208" s="17"/>
      <c r="X2208" s="16"/>
      <c r="Y2208" s="10"/>
      <c r="Z2208" s="17"/>
      <c r="AA2208" s="16"/>
    </row>
    <row r="2209" spans="14:27">
      <c r="N2209" s="10"/>
      <c r="O2209" s="10"/>
      <c r="P2209" s="16"/>
      <c r="Q2209" s="16"/>
      <c r="R2209" s="10"/>
      <c r="S2209" s="10"/>
      <c r="T2209" s="16"/>
      <c r="U2209" s="10"/>
      <c r="W2209" s="17"/>
      <c r="X2209" s="16"/>
      <c r="Y2209" s="10"/>
      <c r="Z2209" s="17"/>
      <c r="AA2209" s="16"/>
    </row>
    <row r="2210" spans="14:27">
      <c r="N2210" s="10"/>
      <c r="O2210" s="10"/>
      <c r="P2210" s="16"/>
      <c r="Q2210" s="16"/>
      <c r="R2210" s="10"/>
      <c r="S2210" s="10"/>
      <c r="T2210" s="16"/>
      <c r="U2210" s="10"/>
      <c r="W2210" s="17"/>
      <c r="X2210" s="16"/>
      <c r="Y2210" s="10"/>
      <c r="Z2210" s="17"/>
      <c r="AA2210" s="16"/>
    </row>
    <row r="2211" spans="14:27">
      <c r="N2211" s="10"/>
      <c r="O2211" s="10"/>
      <c r="P2211" s="16"/>
      <c r="Q2211" s="16"/>
      <c r="R2211" s="10"/>
      <c r="S2211" s="10"/>
      <c r="T2211" s="16"/>
      <c r="U2211" s="10"/>
      <c r="W2211" s="17"/>
      <c r="X2211" s="16"/>
      <c r="Y2211" s="10"/>
      <c r="Z2211" s="17"/>
      <c r="AA2211" s="16"/>
    </row>
    <row r="2212" spans="14:27">
      <c r="N2212" s="10"/>
      <c r="O2212" s="10"/>
      <c r="P2212" s="16"/>
      <c r="Q2212" s="16"/>
      <c r="R2212" s="10"/>
      <c r="S2212" s="10"/>
      <c r="T2212" s="16"/>
      <c r="U2212" s="10"/>
      <c r="W2212" s="17"/>
      <c r="X2212" s="16"/>
      <c r="Y2212" s="10"/>
      <c r="Z2212" s="17"/>
      <c r="AA2212" s="16"/>
    </row>
    <row r="2213" spans="14:27">
      <c r="N2213" s="10"/>
      <c r="O2213" s="10"/>
      <c r="P2213" s="16"/>
      <c r="Q2213" s="16"/>
      <c r="R2213" s="10"/>
      <c r="S2213" s="10"/>
      <c r="T2213" s="16"/>
      <c r="U2213" s="10"/>
      <c r="W2213" s="17"/>
      <c r="X2213" s="16"/>
      <c r="Y2213" s="10"/>
      <c r="Z2213" s="17"/>
      <c r="AA2213" s="16"/>
    </row>
    <row r="2214" spans="14:27">
      <c r="N2214" s="10"/>
      <c r="O2214" s="10"/>
      <c r="P2214" s="16"/>
      <c r="Q2214" s="16"/>
      <c r="R2214" s="10"/>
      <c r="S2214" s="10"/>
      <c r="T2214" s="16"/>
      <c r="U2214" s="10"/>
      <c r="W2214" s="17"/>
      <c r="X2214" s="16"/>
      <c r="Y2214" s="10"/>
      <c r="Z2214" s="17"/>
      <c r="AA2214" s="16"/>
    </row>
    <row r="2215" spans="14:27">
      <c r="N2215" s="10"/>
      <c r="O2215" s="10"/>
      <c r="P2215" s="16"/>
      <c r="Q2215" s="16"/>
      <c r="R2215" s="10"/>
      <c r="S2215" s="10"/>
      <c r="T2215" s="16"/>
      <c r="U2215" s="10"/>
      <c r="W2215" s="17"/>
      <c r="X2215" s="16"/>
      <c r="Y2215" s="10"/>
      <c r="Z2215" s="17"/>
      <c r="AA2215" s="16"/>
    </row>
    <row r="2216" spans="14:27">
      <c r="N2216" s="10"/>
      <c r="O2216" s="10"/>
      <c r="P2216" s="16"/>
      <c r="Q2216" s="16"/>
      <c r="R2216" s="10"/>
      <c r="S2216" s="10"/>
      <c r="T2216" s="16"/>
      <c r="U2216" s="10"/>
      <c r="W2216" s="17"/>
      <c r="X2216" s="16"/>
      <c r="Y2216" s="10"/>
      <c r="Z2216" s="17"/>
      <c r="AA2216" s="16"/>
    </row>
    <row r="2217" spans="14:27">
      <c r="N2217" s="10"/>
      <c r="O2217" s="10"/>
      <c r="P2217" s="16"/>
      <c r="Q2217" s="16"/>
      <c r="R2217" s="10"/>
      <c r="S2217" s="10"/>
      <c r="T2217" s="16"/>
      <c r="U2217" s="10"/>
      <c r="W2217" s="17"/>
      <c r="X2217" s="16"/>
      <c r="Y2217" s="10"/>
      <c r="Z2217" s="17"/>
      <c r="AA2217" s="16"/>
    </row>
    <row r="2218" spans="14:27">
      <c r="N2218" s="10"/>
      <c r="O2218" s="10"/>
      <c r="P2218" s="16"/>
      <c r="Q2218" s="16"/>
      <c r="R2218" s="10"/>
      <c r="S2218" s="10"/>
      <c r="T2218" s="16"/>
      <c r="U2218" s="10"/>
      <c r="W2218" s="17"/>
      <c r="X2218" s="16"/>
      <c r="Y2218" s="10"/>
      <c r="Z2218" s="17"/>
      <c r="AA2218" s="16"/>
    </row>
    <row r="2219" spans="14:27">
      <c r="N2219" s="10"/>
      <c r="O2219" s="10"/>
      <c r="P2219" s="16"/>
      <c r="Q2219" s="16"/>
      <c r="R2219" s="10"/>
      <c r="S2219" s="10"/>
      <c r="T2219" s="16"/>
      <c r="U2219" s="10"/>
      <c r="W2219" s="17"/>
      <c r="X2219" s="16"/>
      <c r="Y2219" s="10"/>
      <c r="Z2219" s="17"/>
      <c r="AA2219" s="16"/>
    </row>
    <row r="2220" spans="14:27">
      <c r="N2220" s="10"/>
      <c r="O2220" s="10"/>
      <c r="P2220" s="16"/>
      <c r="Q2220" s="16"/>
      <c r="R2220" s="10"/>
      <c r="S2220" s="10"/>
      <c r="T2220" s="16"/>
      <c r="U2220" s="10"/>
      <c r="W2220" s="17"/>
      <c r="X2220" s="16"/>
      <c r="Y2220" s="10"/>
      <c r="Z2220" s="17"/>
      <c r="AA2220" s="16"/>
    </row>
    <row r="2221" spans="14:27">
      <c r="N2221" s="10"/>
      <c r="O2221" s="10"/>
      <c r="P2221" s="16"/>
      <c r="Q2221" s="16"/>
      <c r="R2221" s="10"/>
      <c r="S2221" s="10"/>
      <c r="T2221" s="16"/>
      <c r="U2221" s="10"/>
      <c r="W2221" s="17"/>
      <c r="X2221" s="16"/>
      <c r="Y2221" s="10"/>
      <c r="Z2221" s="17"/>
      <c r="AA2221" s="16"/>
    </row>
    <row r="2222" spans="14:27">
      <c r="N2222" s="10"/>
      <c r="O2222" s="10"/>
      <c r="P2222" s="16"/>
      <c r="Q2222" s="16"/>
      <c r="R2222" s="10"/>
      <c r="S2222" s="10"/>
      <c r="T2222" s="16"/>
      <c r="U2222" s="10"/>
      <c r="W2222" s="17"/>
      <c r="X2222" s="16"/>
      <c r="Y2222" s="10"/>
      <c r="Z2222" s="17"/>
      <c r="AA2222" s="16"/>
    </row>
    <row r="2223" spans="14:27">
      <c r="N2223" s="10"/>
      <c r="O2223" s="10"/>
      <c r="P2223" s="16"/>
      <c r="Q2223" s="16"/>
      <c r="R2223" s="10"/>
      <c r="S2223" s="10"/>
      <c r="T2223" s="16"/>
      <c r="U2223" s="10"/>
      <c r="W2223" s="17"/>
      <c r="X2223" s="16"/>
      <c r="Y2223" s="10"/>
      <c r="Z2223" s="17"/>
      <c r="AA2223" s="16"/>
    </row>
    <row r="2224" spans="14:27">
      <c r="N2224" s="10"/>
      <c r="O2224" s="10"/>
      <c r="P2224" s="16"/>
      <c r="Q2224" s="16"/>
      <c r="R2224" s="10"/>
      <c r="S2224" s="10"/>
      <c r="T2224" s="16"/>
      <c r="U2224" s="10"/>
      <c r="W2224" s="17"/>
      <c r="X2224" s="16"/>
      <c r="Y2224" s="10"/>
      <c r="Z2224" s="17"/>
      <c r="AA2224" s="16"/>
    </row>
    <row r="2225" spans="14:27">
      <c r="N2225" s="10"/>
      <c r="O2225" s="10"/>
      <c r="P2225" s="16"/>
      <c r="Q2225" s="16"/>
      <c r="R2225" s="10"/>
      <c r="S2225" s="10"/>
      <c r="T2225" s="16"/>
      <c r="U2225" s="10"/>
      <c r="W2225" s="17"/>
      <c r="X2225" s="16"/>
      <c r="Y2225" s="10"/>
      <c r="Z2225" s="17"/>
      <c r="AA2225" s="16"/>
    </row>
    <row r="2226" spans="14:27">
      <c r="N2226" s="10"/>
      <c r="O2226" s="10"/>
      <c r="P2226" s="16"/>
      <c r="Q2226" s="16"/>
      <c r="R2226" s="10"/>
      <c r="S2226" s="10"/>
      <c r="T2226" s="16"/>
      <c r="U2226" s="10"/>
      <c r="W2226" s="17"/>
      <c r="X2226" s="16"/>
      <c r="Y2226" s="10"/>
      <c r="Z2226" s="17"/>
      <c r="AA2226" s="16"/>
    </row>
    <row r="2227" spans="14:27">
      <c r="N2227" s="10"/>
      <c r="O2227" s="10"/>
      <c r="P2227" s="16"/>
      <c r="Q2227" s="16"/>
      <c r="R2227" s="10"/>
      <c r="S2227" s="10"/>
      <c r="T2227" s="16"/>
      <c r="U2227" s="10"/>
      <c r="W2227" s="17"/>
      <c r="X2227" s="16"/>
      <c r="Y2227" s="10"/>
      <c r="Z2227" s="17"/>
      <c r="AA2227" s="16"/>
    </row>
    <row r="2228" spans="14:27">
      <c r="N2228" s="10"/>
      <c r="O2228" s="10"/>
      <c r="P2228" s="16"/>
      <c r="Q2228" s="16"/>
      <c r="R2228" s="10"/>
      <c r="S2228" s="10"/>
      <c r="T2228" s="16"/>
      <c r="U2228" s="10"/>
      <c r="W2228" s="17"/>
      <c r="X2228" s="16"/>
      <c r="Y2228" s="10"/>
      <c r="Z2228" s="17"/>
      <c r="AA2228" s="16"/>
    </row>
    <row r="2229" spans="14:27">
      <c r="N2229" s="10"/>
      <c r="O2229" s="10"/>
      <c r="P2229" s="16"/>
      <c r="Q2229" s="16"/>
      <c r="R2229" s="10"/>
      <c r="S2229" s="10"/>
      <c r="T2229" s="16"/>
      <c r="U2229" s="10"/>
      <c r="W2229" s="17"/>
      <c r="X2229" s="16"/>
      <c r="Y2229" s="10"/>
      <c r="Z2229" s="17"/>
      <c r="AA2229" s="16"/>
    </row>
    <row r="2230" spans="14:27">
      <c r="N2230" s="10"/>
      <c r="O2230" s="10"/>
      <c r="P2230" s="16"/>
      <c r="Q2230" s="16"/>
      <c r="R2230" s="10"/>
      <c r="S2230" s="10"/>
      <c r="T2230" s="16"/>
      <c r="U2230" s="10"/>
      <c r="W2230" s="17"/>
      <c r="X2230" s="16"/>
      <c r="Y2230" s="10"/>
      <c r="Z2230" s="17"/>
      <c r="AA2230" s="16"/>
    </row>
    <row r="2231" spans="14:27">
      <c r="N2231" s="10"/>
      <c r="O2231" s="10"/>
      <c r="P2231" s="16"/>
      <c r="Q2231" s="16"/>
      <c r="R2231" s="10"/>
      <c r="S2231" s="10"/>
      <c r="T2231" s="16"/>
      <c r="U2231" s="10"/>
      <c r="W2231" s="17"/>
      <c r="X2231" s="16"/>
      <c r="Y2231" s="10"/>
      <c r="Z2231" s="17"/>
      <c r="AA2231" s="16"/>
    </row>
    <row r="2232" spans="14:27">
      <c r="N2232" s="10"/>
      <c r="O2232" s="10"/>
      <c r="P2232" s="16"/>
      <c r="Q2232" s="16"/>
      <c r="R2232" s="10"/>
      <c r="S2232" s="10"/>
      <c r="T2232" s="16"/>
      <c r="U2232" s="10"/>
      <c r="W2232" s="17"/>
      <c r="X2232" s="16"/>
      <c r="Y2232" s="10"/>
      <c r="Z2232" s="17"/>
      <c r="AA2232" s="16"/>
    </row>
    <row r="2233" spans="14:27">
      <c r="N2233" s="10"/>
      <c r="O2233" s="10"/>
      <c r="P2233" s="16"/>
      <c r="Q2233" s="16"/>
      <c r="R2233" s="10"/>
      <c r="S2233" s="10"/>
      <c r="T2233" s="16"/>
      <c r="U2233" s="10"/>
      <c r="W2233" s="17"/>
      <c r="X2233" s="16"/>
      <c r="Y2233" s="10"/>
      <c r="Z2233" s="17"/>
      <c r="AA2233" s="16"/>
    </row>
    <row r="2234" spans="14:27">
      <c r="N2234" s="10"/>
      <c r="O2234" s="10"/>
      <c r="P2234" s="16"/>
      <c r="Q2234" s="16"/>
      <c r="R2234" s="10"/>
      <c r="S2234" s="10"/>
      <c r="T2234" s="16"/>
      <c r="U2234" s="10"/>
      <c r="W2234" s="17"/>
      <c r="X2234" s="16"/>
      <c r="Y2234" s="10"/>
      <c r="Z2234" s="17"/>
      <c r="AA2234" s="16"/>
    </row>
    <row r="2235" spans="14:27">
      <c r="N2235" s="10"/>
      <c r="O2235" s="10"/>
      <c r="P2235" s="16"/>
      <c r="Q2235" s="16"/>
      <c r="R2235" s="10"/>
      <c r="S2235" s="10"/>
      <c r="T2235" s="16"/>
      <c r="U2235" s="10"/>
      <c r="W2235" s="17"/>
      <c r="X2235" s="16"/>
      <c r="Y2235" s="10"/>
      <c r="Z2235" s="17"/>
      <c r="AA2235" s="16"/>
    </row>
    <row r="2236" spans="14:27">
      <c r="N2236" s="10"/>
      <c r="O2236" s="10"/>
      <c r="P2236" s="16"/>
      <c r="Q2236" s="16"/>
      <c r="R2236" s="10"/>
      <c r="S2236" s="10"/>
      <c r="T2236" s="16"/>
      <c r="U2236" s="10"/>
      <c r="W2236" s="17"/>
      <c r="X2236" s="16"/>
      <c r="Y2236" s="10"/>
      <c r="Z2236" s="17"/>
      <c r="AA2236" s="16"/>
    </row>
    <row r="2237" spans="14:27">
      <c r="N2237" s="10"/>
      <c r="O2237" s="10"/>
      <c r="P2237" s="16"/>
      <c r="Q2237" s="16"/>
      <c r="R2237" s="10"/>
      <c r="S2237" s="10"/>
      <c r="T2237" s="16"/>
      <c r="U2237" s="10"/>
      <c r="W2237" s="17"/>
      <c r="X2237" s="16"/>
      <c r="Y2237" s="10"/>
      <c r="Z2237" s="17"/>
      <c r="AA2237" s="16"/>
    </row>
    <row r="2238" spans="14:27">
      <c r="N2238" s="10"/>
      <c r="O2238" s="10"/>
      <c r="P2238" s="16"/>
      <c r="Q2238" s="16"/>
      <c r="R2238" s="10"/>
      <c r="S2238" s="10"/>
      <c r="T2238" s="16"/>
      <c r="U2238" s="10"/>
      <c r="W2238" s="17"/>
      <c r="X2238" s="16"/>
      <c r="Y2238" s="10"/>
      <c r="Z2238" s="17"/>
      <c r="AA2238" s="16"/>
    </row>
    <row r="2239" spans="14:27">
      <c r="N2239" s="10"/>
      <c r="O2239" s="10"/>
      <c r="P2239" s="16"/>
      <c r="Q2239" s="16"/>
      <c r="R2239" s="10"/>
      <c r="S2239" s="10"/>
      <c r="T2239" s="16"/>
      <c r="U2239" s="10"/>
      <c r="W2239" s="17"/>
      <c r="X2239" s="16"/>
      <c r="Y2239" s="10"/>
      <c r="Z2239" s="17"/>
      <c r="AA2239" s="16"/>
    </row>
    <row r="2240" spans="14:27">
      <c r="N2240" s="10"/>
      <c r="O2240" s="10"/>
      <c r="P2240" s="16"/>
      <c r="Q2240" s="16"/>
      <c r="R2240" s="10"/>
      <c r="S2240" s="10"/>
      <c r="T2240" s="16"/>
      <c r="U2240" s="10"/>
      <c r="W2240" s="17"/>
      <c r="X2240" s="16"/>
      <c r="Y2240" s="10"/>
      <c r="Z2240" s="17"/>
      <c r="AA2240" s="16"/>
    </row>
    <row r="2241" spans="14:27">
      <c r="N2241" s="10"/>
      <c r="O2241" s="10"/>
      <c r="P2241" s="16"/>
      <c r="Q2241" s="16"/>
      <c r="R2241" s="10"/>
      <c r="S2241" s="10"/>
      <c r="T2241" s="16"/>
      <c r="U2241" s="10"/>
      <c r="W2241" s="17"/>
      <c r="X2241" s="16"/>
      <c r="Y2241" s="10"/>
      <c r="Z2241" s="17"/>
      <c r="AA2241" s="16"/>
    </row>
    <row r="2242" spans="14:27">
      <c r="N2242" s="10"/>
      <c r="O2242" s="10"/>
      <c r="P2242" s="16"/>
      <c r="Q2242" s="16"/>
      <c r="R2242" s="10"/>
      <c r="S2242" s="10"/>
      <c r="T2242" s="16"/>
      <c r="U2242" s="10"/>
      <c r="W2242" s="17"/>
      <c r="X2242" s="16"/>
      <c r="Y2242" s="10"/>
      <c r="Z2242" s="17"/>
      <c r="AA2242" s="16"/>
    </row>
    <row r="2243" spans="14:27">
      <c r="N2243" s="10"/>
      <c r="O2243" s="10"/>
      <c r="P2243" s="16"/>
      <c r="Q2243" s="16"/>
      <c r="R2243" s="10"/>
      <c r="S2243" s="10"/>
      <c r="T2243" s="16"/>
      <c r="U2243" s="10"/>
      <c r="W2243" s="17"/>
      <c r="X2243" s="16"/>
      <c r="Y2243" s="10"/>
      <c r="Z2243" s="17"/>
      <c r="AA2243" s="16"/>
    </row>
    <row r="2244" spans="14:27">
      <c r="N2244" s="10"/>
      <c r="O2244" s="10"/>
      <c r="P2244" s="16"/>
      <c r="Q2244" s="16"/>
      <c r="R2244" s="10"/>
      <c r="S2244" s="10"/>
      <c r="T2244" s="16"/>
      <c r="U2244" s="10"/>
      <c r="W2244" s="17"/>
      <c r="X2244" s="16"/>
      <c r="Y2244" s="10"/>
      <c r="Z2244" s="17"/>
      <c r="AA2244" s="16"/>
    </row>
    <row r="2245" spans="14:27">
      <c r="N2245" s="10"/>
      <c r="O2245" s="10"/>
      <c r="P2245" s="16"/>
      <c r="Q2245" s="16"/>
      <c r="R2245" s="10"/>
      <c r="S2245" s="10"/>
      <c r="T2245" s="16"/>
      <c r="U2245" s="10"/>
      <c r="W2245" s="17"/>
      <c r="X2245" s="16"/>
      <c r="Y2245" s="10"/>
      <c r="Z2245" s="17"/>
      <c r="AA2245" s="16"/>
    </row>
    <row r="2246" spans="14:27">
      <c r="N2246" s="10"/>
      <c r="O2246" s="10"/>
      <c r="P2246" s="16"/>
      <c r="Q2246" s="16"/>
      <c r="R2246" s="10"/>
      <c r="S2246" s="10"/>
      <c r="T2246" s="16"/>
      <c r="U2246" s="10"/>
      <c r="W2246" s="17"/>
      <c r="X2246" s="16"/>
      <c r="Y2246" s="10"/>
      <c r="Z2246" s="17"/>
      <c r="AA2246" s="16"/>
    </row>
    <row r="2247" spans="14:27">
      <c r="N2247" s="10"/>
      <c r="O2247" s="10"/>
      <c r="P2247" s="16"/>
      <c r="Q2247" s="16"/>
      <c r="R2247" s="10"/>
      <c r="S2247" s="10"/>
      <c r="T2247" s="16"/>
      <c r="U2247" s="10"/>
      <c r="W2247" s="17"/>
      <c r="X2247" s="16"/>
      <c r="Y2247" s="10"/>
      <c r="Z2247" s="17"/>
      <c r="AA2247" s="16"/>
    </row>
    <row r="2248" spans="14:27">
      <c r="N2248" s="10"/>
      <c r="O2248" s="10"/>
      <c r="P2248" s="16"/>
      <c r="Q2248" s="16"/>
      <c r="R2248" s="10"/>
      <c r="S2248" s="10"/>
      <c r="T2248" s="16"/>
      <c r="U2248" s="10"/>
      <c r="W2248" s="17"/>
      <c r="X2248" s="16"/>
      <c r="Y2248" s="10"/>
      <c r="Z2248" s="17"/>
      <c r="AA2248" s="16"/>
    </row>
    <row r="2249" spans="14:27">
      <c r="N2249" s="10"/>
      <c r="O2249" s="10"/>
      <c r="P2249" s="16"/>
      <c r="Q2249" s="16"/>
      <c r="R2249" s="10"/>
      <c r="S2249" s="10"/>
      <c r="T2249" s="16"/>
      <c r="U2249" s="10"/>
      <c r="W2249" s="17"/>
      <c r="X2249" s="16"/>
      <c r="Y2249" s="10"/>
      <c r="Z2249" s="17"/>
      <c r="AA2249" s="16"/>
    </row>
    <row r="2250" spans="14:27">
      <c r="N2250" s="10"/>
      <c r="O2250" s="10"/>
      <c r="P2250" s="16"/>
      <c r="Q2250" s="16"/>
      <c r="R2250" s="10"/>
      <c r="S2250" s="10"/>
      <c r="T2250" s="16"/>
      <c r="U2250" s="10"/>
      <c r="W2250" s="17"/>
      <c r="X2250" s="16"/>
      <c r="Y2250" s="10"/>
      <c r="Z2250" s="17"/>
      <c r="AA2250" s="16"/>
    </row>
    <row r="2251" spans="14:27">
      <c r="N2251" s="10"/>
      <c r="O2251" s="10"/>
      <c r="P2251" s="16"/>
      <c r="Q2251" s="16"/>
      <c r="R2251" s="10"/>
      <c r="S2251" s="10"/>
      <c r="T2251" s="16"/>
      <c r="U2251" s="10"/>
      <c r="W2251" s="17"/>
      <c r="X2251" s="16"/>
      <c r="Y2251" s="10"/>
      <c r="Z2251" s="17"/>
      <c r="AA2251" s="16"/>
    </row>
    <row r="2252" spans="14:27">
      <c r="N2252" s="10"/>
      <c r="O2252" s="10"/>
      <c r="P2252" s="16"/>
      <c r="Q2252" s="16"/>
      <c r="R2252" s="10"/>
      <c r="S2252" s="10"/>
      <c r="T2252" s="16"/>
      <c r="U2252" s="10"/>
      <c r="W2252" s="17"/>
      <c r="X2252" s="16"/>
      <c r="Y2252" s="10"/>
      <c r="Z2252" s="17"/>
      <c r="AA2252" s="16"/>
    </row>
    <row r="2253" spans="14:27">
      <c r="N2253" s="10"/>
      <c r="O2253" s="10"/>
      <c r="P2253" s="16"/>
      <c r="Q2253" s="16"/>
      <c r="R2253" s="10"/>
      <c r="S2253" s="10"/>
      <c r="T2253" s="16"/>
      <c r="U2253" s="10"/>
      <c r="W2253" s="17"/>
      <c r="X2253" s="16"/>
      <c r="Y2253" s="10"/>
      <c r="Z2253" s="17"/>
      <c r="AA2253" s="16"/>
    </row>
    <row r="2254" spans="14:27">
      <c r="N2254" s="10"/>
      <c r="O2254" s="10"/>
      <c r="P2254" s="16"/>
      <c r="Q2254" s="16"/>
      <c r="R2254" s="10"/>
      <c r="S2254" s="10"/>
      <c r="T2254" s="16"/>
      <c r="U2254" s="10"/>
      <c r="W2254" s="17"/>
      <c r="X2254" s="16"/>
      <c r="Y2254" s="10"/>
      <c r="Z2254" s="17"/>
      <c r="AA2254" s="16"/>
    </row>
    <row r="2255" spans="14:27">
      <c r="N2255" s="10"/>
      <c r="O2255" s="10"/>
      <c r="P2255" s="16"/>
      <c r="Q2255" s="16"/>
      <c r="R2255" s="10"/>
      <c r="S2255" s="10"/>
      <c r="T2255" s="16"/>
      <c r="U2255" s="10"/>
      <c r="W2255" s="17"/>
      <c r="X2255" s="16"/>
      <c r="Y2255" s="10"/>
      <c r="Z2255" s="17"/>
      <c r="AA2255" s="16"/>
    </row>
    <row r="2256" spans="14:27">
      <c r="N2256" s="10"/>
      <c r="O2256" s="10"/>
      <c r="P2256" s="16"/>
      <c r="Q2256" s="16"/>
      <c r="R2256" s="10"/>
      <c r="S2256" s="10"/>
      <c r="T2256" s="16"/>
      <c r="U2256" s="10"/>
      <c r="W2256" s="17"/>
      <c r="X2256" s="16"/>
      <c r="Y2256" s="10"/>
      <c r="Z2256" s="17"/>
      <c r="AA2256" s="16"/>
    </row>
    <row r="2257" spans="14:27">
      <c r="N2257" s="10"/>
      <c r="O2257" s="10"/>
      <c r="P2257" s="16"/>
      <c r="Q2257" s="16"/>
      <c r="R2257" s="10"/>
      <c r="S2257" s="10"/>
      <c r="T2257" s="16"/>
      <c r="U2257" s="10"/>
      <c r="W2257" s="17"/>
      <c r="X2257" s="16"/>
      <c r="Y2257" s="10"/>
      <c r="Z2257" s="17"/>
      <c r="AA2257" s="16"/>
    </row>
    <row r="2258" spans="14:27">
      <c r="N2258" s="10"/>
      <c r="O2258" s="10"/>
      <c r="P2258" s="16"/>
      <c r="Q2258" s="16"/>
      <c r="R2258" s="10"/>
      <c r="S2258" s="10"/>
      <c r="T2258" s="16"/>
      <c r="U2258" s="10"/>
      <c r="W2258" s="17"/>
      <c r="X2258" s="16"/>
      <c r="Y2258" s="10"/>
      <c r="Z2258" s="17"/>
      <c r="AA2258" s="16"/>
    </row>
    <row r="2259" spans="14:27">
      <c r="N2259" s="10"/>
      <c r="O2259" s="10"/>
      <c r="P2259" s="16"/>
      <c r="Q2259" s="16"/>
      <c r="R2259" s="10"/>
      <c r="S2259" s="10"/>
      <c r="T2259" s="16"/>
      <c r="U2259" s="10"/>
      <c r="W2259" s="17"/>
      <c r="X2259" s="16"/>
      <c r="Y2259" s="10"/>
      <c r="Z2259" s="17"/>
      <c r="AA2259" s="16"/>
    </row>
    <row r="2260" spans="14:27">
      <c r="N2260" s="10"/>
      <c r="O2260" s="10"/>
      <c r="P2260" s="16"/>
      <c r="Q2260" s="16"/>
      <c r="R2260" s="10"/>
      <c r="S2260" s="10"/>
      <c r="T2260" s="16"/>
      <c r="U2260" s="10"/>
      <c r="W2260" s="17"/>
      <c r="X2260" s="16"/>
      <c r="Y2260" s="10"/>
      <c r="Z2260" s="17"/>
      <c r="AA2260" s="16"/>
    </row>
    <row r="2261" spans="14:27">
      <c r="N2261" s="10"/>
      <c r="O2261" s="10"/>
      <c r="P2261" s="16"/>
      <c r="Q2261" s="16"/>
      <c r="R2261" s="10"/>
      <c r="S2261" s="10"/>
      <c r="T2261" s="16"/>
      <c r="U2261" s="10"/>
      <c r="W2261" s="17"/>
      <c r="X2261" s="16"/>
      <c r="Y2261" s="10"/>
      <c r="Z2261" s="17"/>
      <c r="AA2261" s="16"/>
    </row>
    <row r="2262" spans="14:27">
      <c r="N2262" s="10"/>
      <c r="O2262" s="10"/>
      <c r="P2262" s="16"/>
      <c r="Q2262" s="16"/>
      <c r="R2262" s="10"/>
      <c r="S2262" s="10"/>
      <c r="T2262" s="16"/>
      <c r="U2262" s="10"/>
      <c r="W2262" s="17"/>
      <c r="X2262" s="16"/>
      <c r="Y2262" s="10"/>
      <c r="Z2262" s="17"/>
      <c r="AA2262" s="16"/>
    </row>
    <row r="2263" spans="14:27">
      <c r="N2263" s="10"/>
      <c r="O2263" s="10"/>
      <c r="P2263" s="16"/>
      <c r="Q2263" s="16"/>
      <c r="R2263" s="10"/>
      <c r="S2263" s="10"/>
      <c r="T2263" s="16"/>
      <c r="U2263" s="10"/>
      <c r="W2263" s="17"/>
      <c r="X2263" s="16"/>
      <c r="Y2263" s="10"/>
      <c r="Z2263" s="17"/>
      <c r="AA2263" s="16"/>
    </row>
    <row r="2264" spans="14:27">
      <c r="N2264" s="10"/>
      <c r="O2264" s="10"/>
      <c r="P2264" s="16"/>
      <c r="Q2264" s="16"/>
      <c r="R2264" s="10"/>
      <c r="S2264" s="10"/>
      <c r="T2264" s="16"/>
      <c r="U2264" s="10"/>
      <c r="W2264" s="17"/>
      <c r="X2264" s="16"/>
      <c r="Y2264" s="10"/>
      <c r="Z2264" s="17"/>
      <c r="AA2264" s="16"/>
    </row>
    <row r="2265" spans="14:27">
      <c r="N2265" s="10"/>
      <c r="O2265" s="10"/>
      <c r="P2265" s="16"/>
      <c r="Q2265" s="16"/>
      <c r="R2265" s="10"/>
      <c r="S2265" s="10"/>
      <c r="T2265" s="16"/>
      <c r="U2265" s="10"/>
      <c r="W2265" s="17"/>
      <c r="X2265" s="16"/>
      <c r="Y2265" s="10"/>
      <c r="Z2265" s="17"/>
      <c r="AA2265" s="16"/>
    </row>
    <row r="2266" spans="14:27">
      <c r="N2266" s="10"/>
      <c r="O2266" s="10"/>
      <c r="P2266" s="16"/>
      <c r="Q2266" s="16"/>
      <c r="R2266" s="10"/>
      <c r="S2266" s="10"/>
      <c r="T2266" s="16"/>
      <c r="U2266" s="10"/>
      <c r="W2266" s="17"/>
      <c r="X2266" s="16"/>
      <c r="Y2266" s="10"/>
      <c r="Z2266" s="17"/>
      <c r="AA2266" s="16"/>
    </row>
    <row r="2267" spans="14:27">
      <c r="N2267" s="10"/>
      <c r="O2267" s="10"/>
      <c r="P2267" s="16"/>
      <c r="Q2267" s="16"/>
      <c r="R2267" s="10"/>
      <c r="S2267" s="10"/>
      <c r="T2267" s="16"/>
      <c r="U2267" s="10"/>
      <c r="W2267" s="17"/>
      <c r="X2267" s="16"/>
      <c r="Y2267" s="10"/>
      <c r="Z2267" s="17"/>
      <c r="AA2267" s="16"/>
    </row>
    <row r="2268" spans="14:27">
      <c r="N2268" s="10"/>
      <c r="O2268" s="10"/>
      <c r="P2268" s="16"/>
      <c r="Q2268" s="16"/>
      <c r="R2268" s="10"/>
      <c r="S2268" s="10"/>
      <c r="T2268" s="16"/>
      <c r="U2268" s="10"/>
      <c r="W2268" s="17"/>
      <c r="X2268" s="16"/>
      <c r="Y2268" s="10"/>
      <c r="Z2268" s="17"/>
      <c r="AA2268" s="16"/>
    </row>
    <row r="2269" spans="14:27">
      <c r="N2269" s="10"/>
      <c r="O2269" s="10"/>
      <c r="P2269" s="16"/>
      <c r="Q2269" s="16"/>
      <c r="R2269" s="10"/>
      <c r="S2269" s="10"/>
      <c r="T2269" s="16"/>
      <c r="U2269" s="10"/>
      <c r="W2269" s="17"/>
      <c r="X2269" s="16"/>
      <c r="Y2269" s="10"/>
      <c r="Z2269" s="17"/>
      <c r="AA2269" s="16"/>
    </row>
    <row r="2270" spans="14:27">
      <c r="N2270" s="10"/>
      <c r="O2270" s="10"/>
      <c r="P2270" s="16"/>
      <c r="Q2270" s="16"/>
      <c r="R2270" s="10"/>
      <c r="S2270" s="10"/>
      <c r="T2270" s="16"/>
      <c r="U2270" s="10"/>
      <c r="W2270" s="17"/>
      <c r="X2270" s="16"/>
      <c r="Y2270" s="10"/>
      <c r="Z2270" s="17"/>
      <c r="AA2270" s="16"/>
    </row>
    <row r="2271" spans="14:27">
      <c r="N2271" s="10"/>
      <c r="O2271" s="10"/>
      <c r="P2271" s="16"/>
      <c r="Q2271" s="16"/>
      <c r="R2271" s="10"/>
      <c r="S2271" s="10"/>
      <c r="T2271" s="16"/>
      <c r="U2271" s="10"/>
      <c r="W2271" s="17"/>
      <c r="X2271" s="16"/>
      <c r="Y2271" s="10"/>
      <c r="Z2271" s="17"/>
      <c r="AA2271" s="16"/>
    </row>
    <row r="2272" spans="14:27">
      <c r="N2272" s="10"/>
      <c r="O2272" s="10"/>
      <c r="P2272" s="16"/>
      <c r="Q2272" s="16"/>
      <c r="R2272" s="10"/>
      <c r="S2272" s="10"/>
      <c r="T2272" s="16"/>
      <c r="U2272" s="10"/>
      <c r="W2272" s="17"/>
      <c r="X2272" s="16"/>
      <c r="Y2272" s="10"/>
      <c r="Z2272" s="17"/>
      <c r="AA2272" s="16"/>
    </row>
    <row r="2273" spans="14:27">
      <c r="N2273" s="10"/>
      <c r="O2273" s="10"/>
      <c r="P2273" s="16"/>
      <c r="Q2273" s="16"/>
      <c r="R2273" s="10"/>
      <c r="S2273" s="10"/>
      <c r="T2273" s="16"/>
      <c r="U2273" s="10"/>
      <c r="W2273" s="17"/>
      <c r="X2273" s="16"/>
      <c r="Y2273" s="10"/>
      <c r="Z2273" s="17"/>
      <c r="AA2273" s="16"/>
    </row>
    <row r="2274" spans="14:27">
      <c r="N2274" s="10"/>
      <c r="O2274" s="10"/>
      <c r="P2274" s="16"/>
      <c r="Q2274" s="16"/>
      <c r="R2274" s="10"/>
      <c r="S2274" s="10"/>
      <c r="T2274" s="16"/>
      <c r="U2274" s="10"/>
      <c r="W2274" s="17"/>
      <c r="X2274" s="16"/>
      <c r="Y2274" s="10"/>
      <c r="Z2274" s="17"/>
      <c r="AA2274" s="16"/>
    </row>
    <row r="2275" spans="14:27">
      <c r="N2275" s="10"/>
      <c r="O2275" s="10"/>
      <c r="P2275" s="16"/>
      <c r="Q2275" s="16"/>
      <c r="R2275" s="10"/>
      <c r="S2275" s="10"/>
      <c r="T2275" s="16"/>
      <c r="U2275" s="10"/>
      <c r="W2275" s="17"/>
      <c r="X2275" s="16"/>
      <c r="Y2275" s="10"/>
      <c r="Z2275" s="17"/>
      <c r="AA2275" s="16"/>
    </row>
    <row r="2276" spans="14:27">
      <c r="N2276" s="10"/>
      <c r="O2276" s="10"/>
      <c r="P2276" s="16"/>
      <c r="Q2276" s="16"/>
      <c r="R2276" s="10"/>
      <c r="S2276" s="10"/>
      <c r="T2276" s="16"/>
      <c r="U2276" s="10"/>
      <c r="W2276" s="17"/>
      <c r="X2276" s="16"/>
      <c r="Y2276" s="10"/>
      <c r="Z2276" s="17"/>
      <c r="AA2276" s="16"/>
    </row>
    <row r="2277" spans="14:27">
      <c r="N2277" s="10"/>
      <c r="O2277" s="10"/>
      <c r="P2277" s="16"/>
      <c r="Q2277" s="16"/>
      <c r="R2277" s="10"/>
      <c r="S2277" s="10"/>
      <c r="T2277" s="16"/>
      <c r="U2277" s="10"/>
      <c r="W2277" s="17"/>
      <c r="X2277" s="16"/>
      <c r="Y2277" s="10"/>
      <c r="Z2277" s="17"/>
      <c r="AA2277" s="16"/>
    </row>
    <row r="2278" spans="14:27">
      <c r="N2278" s="10"/>
      <c r="O2278" s="10"/>
      <c r="P2278" s="16"/>
      <c r="Q2278" s="16"/>
      <c r="R2278" s="10"/>
      <c r="S2278" s="10"/>
      <c r="T2278" s="16"/>
      <c r="U2278" s="10"/>
      <c r="W2278" s="17"/>
      <c r="X2278" s="16"/>
      <c r="Y2278" s="10"/>
      <c r="Z2278" s="17"/>
      <c r="AA2278" s="16"/>
    </row>
    <row r="2279" spans="14:27">
      <c r="N2279" s="10"/>
      <c r="O2279" s="10"/>
      <c r="P2279" s="16"/>
      <c r="Q2279" s="16"/>
      <c r="R2279" s="10"/>
      <c r="S2279" s="10"/>
      <c r="T2279" s="16"/>
      <c r="U2279" s="10"/>
      <c r="W2279" s="17"/>
      <c r="X2279" s="16"/>
      <c r="Y2279" s="10"/>
      <c r="Z2279" s="17"/>
      <c r="AA2279" s="16"/>
    </row>
    <row r="2280" spans="14:27">
      <c r="N2280" s="10"/>
      <c r="O2280" s="10"/>
      <c r="P2280" s="16"/>
      <c r="Q2280" s="16"/>
      <c r="R2280" s="10"/>
      <c r="S2280" s="10"/>
      <c r="T2280" s="16"/>
      <c r="U2280" s="10"/>
      <c r="W2280" s="17"/>
      <c r="X2280" s="16"/>
      <c r="Y2280" s="10"/>
      <c r="Z2280" s="17"/>
      <c r="AA2280" s="16"/>
    </row>
    <row r="2281" spans="14:27">
      <c r="N2281" s="10"/>
      <c r="O2281" s="10"/>
      <c r="P2281" s="16"/>
      <c r="Q2281" s="16"/>
      <c r="R2281" s="10"/>
      <c r="S2281" s="10"/>
      <c r="T2281" s="16"/>
      <c r="U2281" s="10"/>
      <c r="W2281" s="17"/>
      <c r="X2281" s="16"/>
      <c r="Y2281" s="10"/>
      <c r="Z2281" s="17"/>
      <c r="AA2281" s="16"/>
    </row>
    <row r="2282" spans="14:27">
      <c r="N2282" s="10"/>
      <c r="O2282" s="10"/>
      <c r="P2282" s="16"/>
      <c r="Q2282" s="16"/>
      <c r="R2282" s="10"/>
      <c r="S2282" s="10"/>
      <c r="T2282" s="16"/>
      <c r="U2282" s="10"/>
      <c r="W2282" s="17"/>
      <c r="X2282" s="16"/>
      <c r="Y2282" s="10"/>
      <c r="Z2282" s="17"/>
      <c r="AA2282" s="16"/>
    </row>
    <row r="2283" spans="14:27">
      <c r="N2283" s="10"/>
      <c r="O2283" s="10"/>
      <c r="P2283" s="16"/>
      <c r="Q2283" s="16"/>
      <c r="R2283" s="10"/>
      <c r="S2283" s="10"/>
      <c r="T2283" s="16"/>
      <c r="U2283" s="10"/>
      <c r="W2283" s="17"/>
      <c r="X2283" s="16"/>
      <c r="Y2283" s="10"/>
      <c r="Z2283" s="17"/>
      <c r="AA2283" s="16"/>
    </row>
    <row r="2284" spans="14:27">
      <c r="N2284" s="10"/>
      <c r="O2284" s="10"/>
      <c r="P2284" s="16"/>
      <c r="Q2284" s="16"/>
      <c r="R2284" s="10"/>
      <c r="S2284" s="10"/>
      <c r="T2284" s="16"/>
      <c r="U2284" s="10"/>
      <c r="W2284" s="17"/>
      <c r="X2284" s="16"/>
      <c r="Y2284" s="10"/>
      <c r="Z2284" s="17"/>
      <c r="AA2284" s="16"/>
    </row>
    <row r="2285" spans="14:27">
      <c r="N2285" s="10"/>
      <c r="O2285" s="10"/>
      <c r="P2285" s="16"/>
      <c r="Q2285" s="16"/>
      <c r="R2285" s="10"/>
      <c r="S2285" s="10"/>
      <c r="T2285" s="16"/>
      <c r="U2285" s="10"/>
      <c r="W2285" s="17"/>
      <c r="X2285" s="16"/>
      <c r="Y2285" s="10"/>
      <c r="Z2285" s="17"/>
      <c r="AA2285" s="16"/>
    </row>
    <row r="2286" spans="14:27">
      <c r="N2286" s="10"/>
      <c r="O2286" s="10"/>
      <c r="P2286" s="16"/>
      <c r="Q2286" s="16"/>
      <c r="R2286" s="10"/>
      <c r="S2286" s="10"/>
      <c r="T2286" s="16"/>
      <c r="U2286" s="10"/>
      <c r="W2286" s="17"/>
      <c r="X2286" s="16"/>
      <c r="Y2286" s="10"/>
      <c r="Z2286" s="17"/>
      <c r="AA2286" s="16"/>
    </row>
    <row r="2287" spans="14:27">
      <c r="N2287" s="10"/>
      <c r="O2287" s="10"/>
      <c r="P2287" s="16"/>
      <c r="Q2287" s="16"/>
      <c r="R2287" s="10"/>
      <c r="S2287" s="10"/>
      <c r="T2287" s="16"/>
      <c r="U2287" s="10"/>
      <c r="W2287" s="17"/>
      <c r="X2287" s="16"/>
      <c r="Y2287" s="10"/>
      <c r="Z2287" s="17"/>
      <c r="AA2287" s="16"/>
    </row>
    <row r="2288" spans="14:27">
      <c r="N2288" s="10"/>
      <c r="O2288" s="10"/>
      <c r="P2288" s="16"/>
      <c r="Q2288" s="16"/>
      <c r="R2288" s="10"/>
      <c r="S2288" s="10"/>
      <c r="T2288" s="16"/>
      <c r="U2288" s="10"/>
      <c r="W2288" s="17"/>
      <c r="X2288" s="16"/>
      <c r="Y2288" s="10"/>
      <c r="Z2288" s="17"/>
      <c r="AA2288" s="16"/>
    </row>
    <row r="2289" spans="14:27">
      <c r="N2289" s="10"/>
      <c r="O2289" s="10"/>
      <c r="P2289" s="16"/>
      <c r="Q2289" s="16"/>
      <c r="R2289" s="10"/>
      <c r="S2289" s="10"/>
      <c r="T2289" s="16"/>
      <c r="U2289" s="10"/>
      <c r="W2289" s="17"/>
      <c r="X2289" s="16"/>
      <c r="Y2289" s="10"/>
      <c r="Z2289" s="17"/>
      <c r="AA2289" s="16"/>
    </row>
    <row r="2290" spans="14:27">
      <c r="N2290" s="10"/>
      <c r="O2290" s="10"/>
      <c r="P2290" s="16"/>
      <c r="Q2290" s="16"/>
      <c r="R2290" s="10"/>
      <c r="S2290" s="10"/>
      <c r="T2290" s="16"/>
      <c r="U2290" s="10"/>
      <c r="W2290" s="17"/>
      <c r="X2290" s="16"/>
      <c r="Y2290" s="10"/>
      <c r="Z2290" s="17"/>
      <c r="AA2290" s="16"/>
    </row>
    <row r="2291" spans="14:27">
      <c r="N2291" s="10"/>
      <c r="O2291" s="10"/>
      <c r="P2291" s="16"/>
      <c r="Q2291" s="16"/>
      <c r="R2291" s="10"/>
      <c r="S2291" s="10"/>
      <c r="T2291" s="16"/>
      <c r="U2291" s="10"/>
      <c r="W2291" s="17"/>
      <c r="X2291" s="16"/>
      <c r="Y2291" s="10"/>
      <c r="Z2291" s="17"/>
      <c r="AA2291" s="16"/>
    </row>
    <row r="2292" spans="14:27">
      <c r="N2292" s="10"/>
      <c r="O2292" s="10"/>
      <c r="P2292" s="16"/>
      <c r="Q2292" s="16"/>
      <c r="R2292" s="10"/>
      <c r="S2292" s="10"/>
      <c r="T2292" s="16"/>
      <c r="U2292" s="10"/>
      <c r="W2292" s="17"/>
      <c r="X2292" s="16"/>
      <c r="Y2292" s="10"/>
      <c r="Z2292" s="17"/>
      <c r="AA2292" s="16"/>
    </row>
    <row r="2293" spans="14:27">
      <c r="N2293" s="10"/>
      <c r="O2293" s="10"/>
      <c r="P2293" s="16"/>
      <c r="Q2293" s="16"/>
      <c r="R2293" s="10"/>
      <c r="S2293" s="10"/>
      <c r="T2293" s="16"/>
      <c r="U2293" s="10"/>
      <c r="W2293" s="17"/>
      <c r="X2293" s="16"/>
      <c r="Y2293" s="10"/>
      <c r="Z2293" s="17"/>
      <c r="AA2293" s="16"/>
    </row>
    <row r="2294" spans="14:27">
      <c r="N2294" s="10"/>
      <c r="O2294" s="10"/>
      <c r="P2294" s="16"/>
      <c r="Q2294" s="16"/>
      <c r="R2294" s="10"/>
      <c r="S2294" s="10"/>
      <c r="T2294" s="16"/>
      <c r="U2294" s="10"/>
      <c r="W2294" s="17"/>
      <c r="X2294" s="16"/>
      <c r="Y2294" s="10"/>
      <c r="Z2294" s="17"/>
      <c r="AA2294" s="16"/>
    </row>
    <row r="2295" spans="14:27">
      <c r="N2295" s="10"/>
      <c r="O2295" s="10"/>
      <c r="P2295" s="16"/>
      <c r="Q2295" s="16"/>
      <c r="R2295" s="10"/>
      <c r="S2295" s="10"/>
      <c r="T2295" s="16"/>
      <c r="U2295" s="10"/>
      <c r="W2295" s="17"/>
      <c r="X2295" s="16"/>
      <c r="Y2295" s="10"/>
      <c r="Z2295" s="17"/>
      <c r="AA2295" s="16"/>
    </row>
    <row r="2296" spans="14:27">
      <c r="N2296" s="10"/>
      <c r="O2296" s="10"/>
      <c r="P2296" s="16"/>
      <c r="Q2296" s="16"/>
      <c r="R2296" s="10"/>
      <c r="S2296" s="10"/>
      <c r="T2296" s="16"/>
      <c r="U2296" s="10"/>
      <c r="W2296" s="17"/>
      <c r="X2296" s="16"/>
      <c r="Y2296" s="10"/>
      <c r="Z2296" s="17"/>
      <c r="AA2296" s="16"/>
    </row>
    <row r="2297" spans="14:27">
      <c r="N2297" s="10"/>
      <c r="O2297" s="10"/>
      <c r="P2297" s="16"/>
      <c r="Q2297" s="16"/>
      <c r="R2297" s="10"/>
      <c r="S2297" s="10"/>
      <c r="T2297" s="16"/>
      <c r="U2297" s="10"/>
      <c r="W2297" s="17"/>
      <c r="X2297" s="16"/>
      <c r="Y2297" s="10"/>
      <c r="Z2297" s="17"/>
      <c r="AA2297" s="16"/>
    </row>
    <row r="2298" spans="14:27">
      <c r="N2298" s="10"/>
      <c r="O2298" s="10"/>
      <c r="P2298" s="16"/>
      <c r="Q2298" s="16"/>
      <c r="R2298" s="10"/>
      <c r="S2298" s="10"/>
      <c r="T2298" s="16"/>
      <c r="U2298" s="10"/>
      <c r="W2298" s="17"/>
      <c r="X2298" s="16"/>
      <c r="Y2298" s="10"/>
      <c r="Z2298" s="17"/>
      <c r="AA2298" s="16"/>
    </row>
    <row r="2299" spans="14:27">
      <c r="N2299" s="10"/>
      <c r="O2299" s="10"/>
      <c r="P2299" s="16"/>
      <c r="Q2299" s="16"/>
      <c r="R2299" s="10"/>
      <c r="S2299" s="10"/>
      <c r="T2299" s="16"/>
      <c r="U2299" s="10"/>
      <c r="W2299" s="17"/>
      <c r="X2299" s="16"/>
      <c r="Y2299" s="10"/>
      <c r="Z2299" s="17"/>
      <c r="AA2299" s="16"/>
    </row>
    <row r="2300" spans="14:27">
      <c r="N2300" s="10"/>
      <c r="O2300" s="10"/>
      <c r="P2300" s="16"/>
      <c r="Q2300" s="16"/>
      <c r="R2300" s="10"/>
      <c r="S2300" s="10"/>
      <c r="T2300" s="16"/>
      <c r="U2300" s="10"/>
      <c r="W2300" s="17"/>
      <c r="X2300" s="16"/>
      <c r="Y2300" s="10"/>
      <c r="Z2300" s="17"/>
      <c r="AA2300" s="16"/>
    </row>
    <row r="2301" spans="14:27">
      <c r="N2301" s="10"/>
      <c r="O2301" s="10"/>
      <c r="P2301" s="16"/>
      <c r="Q2301" s="16"/>
      <c r="R2301" s="10"/>
      <c r="S2301" s="10"/>
      <c r="T2301" s="16"/>
      <c r="U2301" s="10"/>
      <c r="W2301" s="17"/>
      <c r="X2301" s="16"/>
      <c r="Y2301" s="10"/>
      <c r="Z2301" s="17"/>
      <c r="AA2301" s="16"/>
    </row>
    <row r="2302" spans="14:27">
      <c r="N2302" s="10"/>
      <c r="O2302" s="10"/>
      <c r="P2302" s="16"/>
      <c r="Q2302" s="16"/>
      <c r="R2302" s="10"/>
      <c r="S2302" s="10"/>
      <c r="T2302" s="16"/>
      <c r="U2302" s="10"/>
      <c r="W2302" s="17"/>
      <c r="X2302" s="16"/>
      <c r="Y2302" s="10"/>
      <c r="Z2302" s="17"/>
      <c r="AA2302" s="16"/>
    </row>
    <row r="2303" spans="14:27">
      <c r="N2303" s="10"/>
      <c r="O2303" s="10"/>
      <c r="P2303" s="16"/>
      <c r="Q2303" s="16"/>
      <c r="R2303" s="10"/>
      <c r="S2303" s="10"/>
      <c r="T2303" s="16"/>
      <c r="U2303" s="10"/>
      <c r="W2303" s="17"/>
      <c r="X2303" s="16"/>
      <c r="Y2303" s="10"/>
      <c r="Z2303" s="17"/>
      <c r="AA2303" s="16"/>
    </row>
    <row r="2304" spans="14:27">
      <c r="N2304" s="10"/>
      <c r="O2304" s="10"/>
      <c r="P2304" s="16"/>
      <c r="Q2304" s="16"/>
      <c r="R2304" s="10"/>
      <c r="S2304" s="10"/>
      <c r="T2304" s="16"/>
      <c r="U2304" s="10"/>
      <c r="W2304" s="17"/>
      <c r="X2304" s="16"/>
      <c r="Y2304" s="10"/>
      <c r="Z2304" s="17"/>
      <c r="AA2304" s="16"/>
    </row>
    <row r="2305" spans="14:27">
      <c r="N2305" s="10"/>
      <c r="O2305" s="10"/>
      <c r="P2305" s="16"/>
      <c r="Q2305" s="16"/>
      <c r="R2305" s="10"/>
      <c r="S2305" s="10"/>
      <c r="T2305" s="16"/>
      <c r="U2305" s="10"/>
      <c r="W2305" s="17"/>
      <c r="X2305" s="16"/>
      <c r="Y2305" s="10"/>
      <c r="Z2305" s="17"/>
      <c r="AA2305" s="16"/>
    </row>
    <row r="2306" spans="14:27">
      <c r="N2306" s="10"/>
      <c r="O2306" s="10"/>
      <c r="P2306" s="16"/>
      <c r="Q2306" s="16"/>
      <c r="R2306" s="10"/>
      <c r="S2306" s="10"/>
      <c r="T2306" s="16"/>
      <c r="U2306" s="10"/>
      <c r="W2306" s="17"/>
      <c r="X2306" s="16"/>
      <c r="Y2306" s="10"/>
      <c r="Z2306" s="17"/>
      <c r="AA2306" s="16"/>
    </row>
    <row r="2307" spans="14:27">
      <c r="N2307" s="10"/>
      <c r="O2307" s="10"/>
      <c r="P2307" s="16"/>
      <c r="Q2307" s="16"/>
      <c r="R2307" s="10"/>
      <c r="S2307" s="10"/>
      <c r="T2307" s="16"/>
      <c r="U2307" s="10"/>
      <c r="W2307" s="17"/>
      <c r="X2307" s="16"/>
      <c r="Y2307" s="10"/>
      <c r="Z2307" s="17"/>
      <c r="AA2307" s="16"/>
    </row>
    <row r="2308" spans="14:27">
      <c r="N2308" s="10"/>
      <c r="O2308" s="10"/>
      <c r="P2308" s="16"/>
      <c r="Q2308" s="16"/>
      <c r="R2308" s="10"/>
      <c r="S2308" s="10"/>
      <c r="T2308" s="16"/>
      <c r="U2308" s="10"/>
      <c r="W2308" s="17"/>
      <c r="X2308" s="16"/>
      <c r="Y2308" s="10"/>
      <c r="Z2308" s="17"/>
      <c r="AA2308" s="16"/>
    </row>
    <row r="2309" spans="14:27">
      <c r="N2309" s="10"/>
      <c r="O2309" s="10"/>
      <c r="P2309" s="16"/>
      <c r="Q2309" s="16"/>
      <c r="R2309" s="10"/>
      <c r="S2309" s="10"/>
      <c r="T2309" s="16"/>
      <c r="U2309" s="10"/>
      <c r="W2309" s="17"/>
      <c r="X2309" s="16"/>
      <c r="Y2309" s="10"/>
      <c r="Z2309" s="17"/>
      <c r="AA2309" s="16"/>
    </row>
    <row r="2310" spans="14:27">
      <c r="N2310" s="10"/>
      <c r="O2310" s="10"/>
      <c r="P2310" s="16"/>
      <c r="Q2310" s="16"/>
      <c r="R2310" s="10"/>
      <c r="S2310" s="10"/>
      <c r="T2310" s="16"/>
      <c r="U2310" s="10"/>
      <c r="W2310" s="17"/>
      <c r="X2310" s="16"/>
      <c r="Y2310" s="10"/>
      <c r="Z2310" s="17"/>
      <c r="AA2310" s="16"/>
    </row>
    <row r="2311" spans="14:27">
      <c r="N2311" s="10"/>
      <c r="O2311" s="10"/>
      <c r="P2311" s="16"/>
      <c r="Q2311" s="16"/>
      <c r="R2311" s="10"/>
      <c r="S2311" s="10"/>
      <c r="T2311" s="16"/>
      <c r="U2311" s="10"/>
      <c r="W2311" s="17"/>
      <c r="X2311" s="16"/>
      <c r="Y2311" s="10"/>
      <c r="Z2311" s="17"/>
      <c r="AA2311" s="16"/>
    </row>
    <row r="2312" spans="14:27">
      <c r="N2312" s="10"/>
      <c r="O2312" s="10"/>
      <c r="P2312" s="16"/>
      <c r="Q2312" s="16"/>
      <c r="R2312" s="10"/>
      <c r="S2312" s="10"/>
      <c r="T2312" s="16"/>
      <c r="U2312" s="10"/>
      <c r="W2312" s="17"/>
      <c r="X2312" s="16"/>
      <c r="Y2312" s="10"/>
      <c r="Z2312" s="17"/>
      <c r="AA2312" s="16"/>
    </row>
    <row r="2313" spans="14:27">
      <c r="N2313" s="10"/>
      <c r="O2313" s="10"/>
      <c r="P2313" s="16"/>
      <c r="Q2313" s="16"/>
      <c r="R2313" s="10"/>
      <c r="S2313" s="10"/>
      <c r="T2313" s="16"/>
      <c r="U2313" s="10"/>
      <c r="W2313" s="17"/>
      <c r="X2313" s="16"/>
      <c r="Y2313" s="10"/>
      <c r="Z2313" s="17"/>
      <c r="AA2313" s="16"/>
    </row>
    <row r="2314" spans="14:27">
      <c r="N2314" s="10"/>
      <c r="O2314" s="10"/>
      <c r="P2314" s="16"/>
      <c r="Q2314" s="16"/>
      <c r="R2314" s="10"/>
      <c r="S2314" s="10"/>
      <c r="T2314" s="16"/>
      <c r="U2314" s="10"/>
      <c r="W2314" s="17"/>
      <c r="X2314" s="16"/>
      <c r="Y2314" s="10"/>
      <c r="Z2314" s="17"/>
      <c r="AA2314" s="16"/>
    </row>
    <row r="2315" spans="14:27">
      <c r="N2315" s="10"/>
      <c r="O2315" s="10"/>
      <c r="P2315" s="16"/>
      <c r="Q2315" s="16"/>
      <c r="R2315" s="10"/>
      <c r="S2315" s="10"/>
      <c r="T2315" s="16"/>
      <c r="U2315" s="10"/>
      <c r="W2315" s="17"/>
      <c r="X2315" s="16"/>
      <c r="Y2315" s="10"/>
      <c r="Z2315" s="17"/>
      <c r="AA2315" s="16"/>
    </row>
    <row r="2316" spans="14:27">
      <c r="N2316" s="10"/>
      <c r="O2316" s="10"/>
      <c r="P2316" s="16"/>
      <c r="Q2316" s="16"/>
      <c r="R2316" s="10"/>
      <c r="S2316" s="10"/>
      <c r="T2316" s="16"/>
      <c r="U2316" s="10"/>
      <c r="W2316" s="17"/>
      <c r="X2316" s="16"/>
      <c r="Y2316" s="10"/>
      <c r="Z2316" s="17"/>
      <c r="AA2316" s="16"/>
    </row>
    <row r="2317" spans="14:27">
      <c r="N2317" s="10"/>
      <c r="O2317" s="10"/>
      <c r="P2317" s="16"/>
      <c r="Q2317" s="16"/>
      <c r="R2317" s="10"/>
      <c r="S2317" s="10"/>
      <c r="T2317" s="16"/>
      <c r="U2317" s="10"/>
      <c r="W2317" s="17"/>
      <c r="X2317" s="16"/>
      <c r="Y2317" s="10"/>
      <c r="Z2317" s="17"/>
      <c r="AA2317" s="16"/>
    </row>
    <row r="2318" spans="14:27">
      <c r="N2318" s="10"/>
      <c r="O2318" s="10"/>
      <c r="P2318" s="16"/>
      <c r="Q2318" s="16"/>
      <c r="R2318" s="10"/>
      <c r="S2318" s="10"/>
      <c r="T2318" s="16"/>
      <c r="U2318" s="10"/>
      <c r="W2318" s="17"/>
      <c r="X2318" s="16"/>
      <c r="Y2318" s="10"/>
      <c r="Z2318" s="17"/>
      <c r="AA2318" s="16"/>
    </row>
    <row r="2319" spans="14:27">
      <c r="N2319" s="10"/>
      <c r="O2319" s="10"/>
      <c r="P2319" s="16"/>
      <c r="Q2319" s="16"/>
      <c r="R2319" s="10"/>
      <c r="S2319" s="10"/>
      <c r="T2319" s="16"/>
      <c r="U2319" s="10"/>
      <c r="W2319" s="17"/>
      <c r="X2319" s="16"/>
      <c r="Y2319" s="10"/>
      <c r="Z2319" s="17"/>
      <c r="AA2319" s="16"/>
    </row>
    <row r="2320" spans="14:27">
      <c r="N2320" s="10"/>
      <c r="O2320" s="10"/>
      <c r="P2320" s="16"/>
      <c r="Q2320" s="16"/>
      <c r="R2320" s="10"/>
      <c r="S2320" s="10"/>
      <c r="T2320" s="16"/>
      <c r="U2320" s="10"/>
      <c r="W2320" s="17"/>
      <c r="X2320" s="16"/>
      <c r="Y2320" s="10"/>
      <c r="Z2320" s="17"/>
      <c r="AA2320" s="16"/>
    </row>
    <row r="2321" spans="14:27">
      <c r="N2321" s="10"/>
      <c r="O2321" s="10"/>
      <c r="P2321" s="16"/>
      <c r="Q2321" s="16"/>
      <c r="R2321" s="10"/>
      <c r="S2321" s="10"/>
      <c r="T2321" s="16"/>
      <c r="U2321" s="10"/>
      <c r="W2321" s="17"/>
      <c r="X2321" s="16"/>
      <c r="Y2321" s="10"/>
      <c r="Z2321" s="17"/>
      <c r="AA2321" s="16"/>
    </row>
    <row r="2322" spans="14:27">
      <c r="N2322" s="10"/>
      <c r="O2322" s="10"/>
      <c r="P2322" s="16"/>
      <c r="Q2322" s="16"/>
      <c r="R2322" s="10"/>
      <c r="S2322" s="10"/>
      <c r="T2322" s="16"/>
      <c r="U2322" s="10"/>
      <c r="W2322" s="17"/>
      <c r="X2322" s="16"/>
      <c r="Y2322" s="10"/>
      <c r="Z2322" s="17"/>
      <c r="AA2322" s="16"/>
    </row>
    <row r="2323" spans="14:27">
      <c r="N2323" s="10"/>
      <c r="O2323" s="10"/>
      <c r="P2323" s="16"/>
      <c r="Q2323" s="16"/>
      <c r="R2323" s="10"/>
      <c r="S2323" s="10"/>
      <c r="T2323" s="16"/>
      <c r="U2323" s="10"/>
      <c r="W2323" s="17"/>
      <c r="X2323" s="16"/>
      <c r="Y2323" s="10"/>
      <c r="Z2323" s="17"/>
      <c r="AA2323" s="16"/>
    </row>
    <row r="2324" spans="14:27">
      <c r="N2324" s="10"/>
      <c r="O2324" s="10"/>
      <c r="P2324" s="16"/>
      <c r="Q2324" s="16"/>
      <c r="R2324" s="10"/>
      <c r="S2324" s="10"/>
      <c r="T2324" s="16"/>
      <c r="U2324" s="10"/>
      <c r="W2324" s="17"/>
      <c r="X2324" s="16"/>
      <c r="Y2324" s="10"/>
      <c r="Z2324" s="17"/>
      <c r="AA2324" s="16"/>
    </row>
    <row r="2325" spans="14:27">
      <c r="N2325" s="10"/>
      <c r="O2325" s="10"/>
      <c r="P2325" s="16"/>
      <c r="Q2325" s="16"/>
      <c r="R2325" s="10"/>
      <c r="S2325" s="10"/>
      <c r="T2325" s="16"/>
      <c r="U2325" s="10"/>
      <c r="W2325" s="17"/>
      <c r="X2325" s="16"/>
      <c r="Y2325" s="10"/>
      <c r="Z2325" s="17"/>
      <c r="AA2325" s="16"/>
    </row>
    <row r="2326" spans="14:27">
      <c r="N2326" s="10"/>
      <c r="O2326" s="10"/>
      <c r="P2326" s="16"/>
      <c r="Q2326" s="16"/>
      <c r="R2326" s="10"/>
      <c r="S2326" s="10"/>
      <c r="T2326" s="16"/>
      <c r="U2326" s="10"/>
      <c r="W2326" s="17"/>
      <c r="X2326" s="16"/>
      <c r="Y2326" s="10"/>
      <c r="Z2326" s="17"/>
      <c r="AA2326" s="16"/>
    </row>
    <row r="2327" spans="14:27">
      <c r="N2327" s="10"/>
      <c r="O2327" s="10"/>
      <c r="P2327" s="16"/>
      <c r="Q2327" s="16"/>
      <c r="R2327" s="10"/>
      <c r="S2327" s="10"/>
      <c r="T2327" s="16"/>
      <c r="U2327" s="10"/>
      <c r="W2327" s="17"/>
      <c r="X2327" s="16"/>
      <c r="Y2327" s="10"/>
      <c r="Z2327" s="17"/>
      <c r="AA2327" s="16"/>
    </row>
    <row r="2328" spans="14:27">
      <c r="N2328" s="10"/>
      <c r="O2328" s="10"/>
      <c r="P2328" s="16"/>
      <c r="Q2328" s="16"/>
      <c r="R2328" s="10"/>
      <c r="S2328" s="10"/>
      <c r="T2328" s="16"/>
      <c r="U2328" s="10"/>
      <c r="W2328" s="17"/>
      <c r="X2328" s="16"/>
      <c r="Y2328" s="10"/>
      <c r="Z2328" s="17"/>
      <c r="AA2328" s="16"/>
    </row>
    <row r="2329" spans="14:27">
      <c r="N2329" s="10"/>
      <c r="O2329" s="10"/>
      <c r="P2329" s="16"/>
      <c r="Q2329" s="16"/>
      <c r="R2329" s="10"/>
      <c r="S2329" s="10"/>
      <c r="T2329" s="16"/>
      <c r="U2329" s="10"/>
      <c r="W2329" s="17"/>
      <c r="X2329" s="16"/>
      <c r="Y2329" s="10"/>
      <c r="Z2329" s="17"/>
      <c r="AA2329" s="16"/>
    </row>
    <row r="2330" spans="14:27">
      <c r="N2330" s="10"/>
      <c r="O2330" s="10"/>
      <c r="P2330" s="16"/>
      <c r="Q2330" s="16"/>
      <c r="R2330" s="10"/>
      <c r="S2330" s="10"/>
      <c r="T2330" s="16"/>
      <c r="U2330" s="10"/>
      <c r="W2330" s="17"/>
      <c r="X2330" s="16"/>
      <c r="Y2330" s="10"/>
      <c r="Z2330" s="17"/>
      <c r="AA2330" s="16"/>
    </row>
    <row r="2331" spans="14:27">
      <c r="N2331" s="10"/>
      <c r="O2331" s="10"/>
      <c r="P2331" s="16"/>
      <c r="Q2331" s="16"/>
      <c r="R2331" s="10"/>
      <c r="S2331" s="10"/>
      <c r="T2331" s="16"/>
      <c r="U2331" s="10"/>
      <c r="W2331" s="17"/>
      <c r="X2331" s="16"/>
      <c r="Y2331" s="10"/>
      <c r="Z2331" s="17"/>
      <c r="AA2331" s="16"/>
    </row>
    <row r="2332" spans="14:27">
      <c r="N2332" s="10"/>
      <c r="O2332" s="10"/>
      <c r="P2332" s="16"/>
      <c r="Q2332" s="16"/>
      <c r="R2332" s="10"/>
      <c r="S2332" s="10"/>
      <c r="T2332" s="16"/>
      <c r="U2332" s="10"/>
      <c r="W2332" s="17"/>
      <c r="X2332" s="16"/>
      <c r="Y2332" s="10"/>
      <c r="Z2332" s="17"/>
      <c r="AA2332" s="16"/>
    </row>
    <row r="2333" spans="14:27">
      <c r="N2333" s="10"/>
      <c r="O2333" s="10"/>
      <c r="P2333" s="16"/>
      <c r="Q2333" s="16"/>
      <c r="R2333" s="10"/>
      <c r="S2333" s="10"/>
      <c r="T2333" s="16"/>
      <c r="U2333" s="10"/>
      <c r="W2333" s="17"/>
      <c r="X2333" s="16"/>
      <c r="Y2333" s="10"/>
      <c r="Z2333" s="17"/>
      <c r="AA2333" s="16"/>
    </row>
    <row r="2334" spans="14:27">
      <c r="N2334" s="10"/>
      <c r="O2334" s="10"/>
      <c r="P2334" s="16"/>
      <c r="Q2334" s="16"/>
      <c r="R2334" s="10"/>
      <c r="S2334" s="10"/>
      <c r="T2334" s="16"/>
      <c r="U2334" s="10"/>
      <c r="W2334" s="17"/>
      <c r="X2334" s="16"/>
      <c r="Y2334" s="10"/>
      <c r="Z2334" s="17"/>
      <c r="AA2334" s="16"/>
    </row>
    <row r="2335" spans="14:27">
      <c r="N2335" s="10"/>
      <c r="O2335" s="10"/>
      <c r="P2335" s="16"/>
      <c r="Q2335" s="16"/>
      <c r="R2335" s="10"/>
      <c r="S2335" s="10"/>
      <c r="T2335" s="16"/>
      <c r="U2335" s="10"/>
      <c r="W2335" s="17"/>
      <c r="X2335" s="16"/>
      <c r="Y2335" s="10"/>
      <c r="Z2335" s="17"/>
      <c r="AA2335" s="16"/>
    </row>
    <row r="2336" spans="14:27">
      <c r="N2336" s="10"/>
      <c r="O2336" s="10"/>
      <c r="P2336" s="16"/>
      <c r="Q2336" s="16"/>
      <c r="R2336" s="10"/>
      <c r="S2336" s="10"/>
      <c r="T2336" s="16"/>
      <c r="U2336" s="10"/>
      <c r="W2336" s="17"/>
      <c r="X2336" s="16"/>
      <c r="Y2336" s="10"/>
      <c r="Z2336" s="17"/>
      <c r="AA2336" s="16"/>
    </row>
    <row r="2337" spans="14:27">
      <c r="N2337" s="10"/>
      <c r="O2337" s="10"/>
      <c r="P2337" s="16"/>
      <c r="Q2337" s="16"/>
      <c r="R2337" s="10"/>
      <c r="S2337" s="10"/>
      <c r="T2337" s="16"/>
      <c r="U2337" s="10"/>
      <c r="W2337" s="17"/>
      <c r="X2337" s="16"/>
      <c r="Y2337" s="10"/>
      <c r="Z2337" s="17"/>
      <c r="AA2337" s="16"/>
    </row>
    <row r="2338" spans="14:27">
      <c r="N2338" s="10"/>
      <c r="O2338" s="10"/>
      <c r="P2338" s="16"/>
      <c r="Q2338" s="16"/>
      <c r="R2338" s="10"/>
      <c r="S2338" s="10"/>
      <c r="T2338" s="16"/>
      <c r="U2338" s="10"/>
      <c r="W2338" s="17"/>
      <c r="X2338" s="16"/>
      <c r="Y2338" s="10"/>
      <c r="Z2338" s="17"/>
      <c r="AA2338" s="16"/>
    </row>
    <row r="2339" spans="14:27">
      <c r="N2339" s="10"/>
      <c r="O2339" s="10"/>
      <c r="P2339" s="16"/>
      <c r="Q2339" s="16"/>
      <c r="R2339" s="10"/>
      <c r="S2339" s="10"/>
      <c r="T2339" s="16"/>
      <c r="U2339" s="10"/>
      <c r="W2339" s="17"/>
      <c r="X2339" s="16"/>
      <c r="Y2339" s="10"/>
      <c r="Z2339" s="17"/>
      <c r="AA2339" s="16"/>
    </row>
    <row r="2340" spans="14:27">
      <c r="N2340" s="10"/>
      <c r="O2340" s="10"/>
      <c r="P2340" s="16"/>
      <c r="Q2340" s="16"/>
      <c r="R2340" s="10"/>
      <c r="S2340" s="10"/>
      <c r="T2340" s="16"/>
      <c r="U2340" s="10"/>
      <c r="W2340" s="17"/>
      <c r="X2340" s="16"/>
      <c r="Y2340" s="10"/>
      <c r="Z2340" s="17"/>
      <c r="AA2340" s="16"/>
    </row>
    <row r="2341" spans="14:27">
      <c r="N2341" s="10"/>
      <c r="O2341" s="10"/>
      <c r="P2341" s="16"/>
      <c r="Q2341" s="16"/>
      <c r="R2341" s="10"/>
      <c r="S2341" s="10"/>
      <c r="T2341" s="16"/>
      <c r="U2341" s="10"/>
      <c r="W2341" s="17"/>
      <c r="X2341" s="16"/>
      <c r="Y2341" s="10"/>
      <c r="Z2341" s="17"/>
      <c r="AA2341" s="16"/>
    </row>
    <row r="2342" spans="14:27">
      <c r="N2342" s="10"/>
      <c r="O2342" s="10"/>
      <c r="P2342" s="16"/>
      <c r="Q2342" s="16"/>
      <c r="R2342" s="10"/>
      <c r="S2342" s="10"/>
      <c r="T2342" s="16"/>
      <c r="U2342" s="10"/>
      <c r="W2342" s="17"/>
      <c r="X2342" s="16"/>
      <c r="Y2342" s="10"/>
      <c r="Z2342" s="17"/>
      <c r="AA2342" s="16"/>
    </row>
    <row r="2343" spans="14:27">
      <c r="N2343" s="10"/>
      <c r="O2343" s="10"/>
      <c r="P2343" s="16"/>
      <c r="Q2343" s="16"/>
      <c r="R2343" s="10"/>
      <c r="S2343" s="10"/>
      <c r="T2343" s="16"/>
      <c r="U2343" s="10"/>
      <c r="W2343" s="17"/>
      <c r="X2343" s="16"/>
      <c r="Y2343" s="10"/>
      <c r="Z2343" s="17"/>
      <c r="AA2343" s="16"/>
    </row>
    <row r="2344" spans="14:27">
      <c r="N2344" s="10"/>
      <c r="O2344" s="10"/>
      <c r="P2344" s="16"/>
      <c r="Q2344" s="16"/>
      <c r="R2344" s="10"/>
      <c r="S2344" s="10"/>
      <c r="T2344" s="16"/>
      <c r="U2344" s="10"/>
      <c r="W2344" s="17"/>
      <c r="X2344" s="16"/>
      <c r="Y2344" s="10"/>
      <c r="Z2344" s="17"/>
      <c r="AA2344" s="16"/>
    </row>
    <row r="2345" spans="14:27">
      <c r="N2345" s="10"/>
      <c r="O2345" s="10"/>
      <c r="P2345" s="16"/>
      <c r="Q2345" s="16"/>
      <c r="R2345" s="10"/>
      <c r="S2345" s="10"/>
      <c r="T2345" s="16"/>
      <c r="U2345" s="10"/>
      <c r="W2345" s="17"/>
      <c r="X2345" s="16"/>
      <c r="Y2345" s="10"/>
      <c r="Z2345" s="17"/>
      <c r="AA2345" s="16"/>
    </row>
    <row r="2346" spans="14:27">
      <c r="N2346" s="10"/>
      <c r="O2346" s="10"/>
      <c r="P2346" s="16"/>
      <c r="Q2346" s="16"/>
      <c r="R2346" s="10"/>
      <c r="S2346" s="10"/>
      <c r="T2346" s="16"/>
      <c r="U2346" s="10"/>
      <c r="W2346" s="17"/>
      <c r="X2346" s="16"/>
      <c r="Y2346" s="10"/>
      <c r="Z2346" s="17"/>
      <c r="AA2346" s="16"/>
    </row>
    <row r="2347" spans="14:27">
      <c r="N2347" s="10"/>
      <c r="O2347" s="10"/>
      <c r="P2347" s="16"/>
      <c r="Q2347" s="16"/>
      <c r="R2347" s="10"/>
      <c r="S2347" s="10"/>
      <c r="T2347" s="16"/>
      <c r="U2347" s="10"/>
      <c r="W2347" s="17"/>
      <c r="X2347" s="16"/>
      <c r="Y2347" s="10"/>
      <c r="Z2347" s="17"/>
      <c r="AA2347" s="16"/>
    </row>
    <row r="2348" spans="14:27">
      <c r="N2348" s="10"/>
      <c r="O2348" s="10"/>
      <c r="P2348" s="16"/>
      <c r="Q2348" s="16"/>
      <c r="R2348" s="10"/>
      <c r="S2348" s="10"/>
      <c r="T2348" s="16"/>
      <c r="U2348" s="10"/>
      <c r="W2348" s="17"/>
      <c r="X2348" s="16"/>
      <c r="Y2348" s="10"/>
      <c r="Z2348" s="17"/>
      <c r="AA2348" s="16"/>
    </row>
    <row r="2349" spans="14:27">
      <c r="N2349" s="10"/>
      <c r="O2349" s="10"/>
      <c r="P2349" s="16"/>
      <c r="Q2349" s="16"/>
      <c r="R2349" s="10"/>
      <c r="S2349" s="10"/>
      <c r="T2349" s="16"/>
      <c r="U2349" s="10"/>
      <c r="W2349" s="17"/>
      <c r="X2349" s="16"/>
      <c r="Y2349" s="10"/>
      <c r="Z2349" s="17"/>
      <c r="AA2349" s="16"/>
    </row>
    <row r="2350" spans="14:27">
      <c r="N2350" s="10"/>
      <c r="O2350" s="10"/>
      <c r="P2350" s="16"/>
      <c r="Q2350" s="16"/>
      <c r="R2350" s="10"/>
      <c r="S2350" s="10"/>
      <c r="T2350" s="16"/>
      <c r="U2350" s="10"/>
      <c r="W2350" s="17"/>
      <c r="X2350" s="16"/>
      <c r="Y2350" s="10"/>
      <c r="Z2350" s="17"/>
      <c r="AA2350" s="16"/>
    </row>
    <row r="2351" spans="14:27">
      <c r="N2351" s="10"/>
      <c r="O2351" s="10"/>
      <c r="P2351" s="16"/>
      <c r="Q2351" s="16"/>
      <c r="R2351" s="10"/>
      <c r="S2351" s="10"/>
      <c r="T2351" s="16"/>
      <c r="U2351" s="10"/>
      <c r="W2351" s="17"/>
      <c r="X2351" s="16"/>
      <c r="Y2351" s="10"/>
      <c r="Z2351" s="17"/>
      <c r="AA2351" s="16"/>
    </row>
    <row r="2352" spans="14:27">
      <c r="N2352" s="10"/>
      <c r="O2352" s="10"/>
      <c r="P2352" s="16"/>
      <c r="Q2352" s="16"/>
      <c r="R2352" s="10"/>
      <c r="S2352" s="10"/>
      <c r="T2352" s="16"/>
      <c r="U2352" s="10"/>
      <c r="W2352" s="17"/>
      <c r="X2352" s="16"/>
      <c r="Y2352" s="10"/>
      <c r="Z2352" s="17"/>
      <c r="AA2352" s="16"/>
    </row>
    <row r="2353" spans="14:27">
      <c r="N2353" s="10"/>
      <c r="O2353" s="10"/>
      <c r="P2353" s="16"/>
      <c r="Q2353" s="16"/>
      <c r="R2353" s="10"/>
      <c r="S2353" s="10"/>
      <c r="T2353" s="16"/>
      <c r="U2353" s="10"/>
      <c r="W2353" s="17"/>
      <c r="X2353" s="16"/>
      <c r="Y2353" s="10"/>
      <c r="Z2353" s="17"/>
      <c r="AA2353" s="16"/>
    </row>
    <row r="2354" spans="14:27">
      <c r="N2354" s="10"/>
      <c r="O2354" s="10"/>
      <c r="P2354" s="16"/>
      <c r="Q2354" s="16"/>
      <c r="R2354" s="10"/>
      <c r="S2354" s="10"/>
      <c r="T2354" s="16"/>
      <c r="U2354" s="10"/>
      <c r="W2354" s="17"/>
      <c r="X2354" s="16"/>
      <c r="Y2354" s="10"/>
      <c r="Z2354" s="17"/>
      <c r="AA2354" s="16"/>
    </row>
    <row r="2355" spans="14:27">
      <c r="N2355" s="10"/>
      <c r="O2355" s="10"/>
      <c r="P2355" s="16"/>
      <c r="Q2355" s="16"/>
      <c r="R2355" s="10"/>
      <c r="S2355" s="10"/>
      <c r="T2355" s="16"/>
      <c r="U2355" s="10"/>
      <c r="W2355" s="17"/>
      <c r="X2355" s="16"/>
      <c r="Y2355" s="10"/>
      <c r="Z2355" s="17"/>
      <c r="AA2355" s="16"/>
    </row>
    <row r="2356" spans="14:27">
      <c r="N2356" s="10"/>
      <c r="O2356" s="10"/>
      <c r="P2356" s="16"/>
      <c r="Q2356" s="16"/>
      <c r="R2356" s="10"/>
      <c r="S2356" s="10"/>
      <c r="T2356" s="16"/>
      <c r="U2356" s="10"/>
      <c r="W2356" s="17"/>
      <c r="X2356" s="16"/>
      <c r="Y2356" s="10"/>
      <c r="Z2356" s="17"/>
      <c r="AA2356" s="16"/>
    </row>
    <row r="2357" spans="14:27">
      <c r="N2357" s="10"/>
      <c r="O2357" s="10"/>
      <c r="P2357" s="16"/>
      <c r="Q2357" s="16"/>
      <c r="R2357" s="10"/>
      <c r="S2357" s="10"/>
      <c r="T2357" s="16"/>
      <c r="U2357" s="10"/>
      <c r="W2357" s="17"/>
      <c r="X2357" s="16"/>
      <c r="Y2357" s="10"/>
      <c r="Z2357" s="17"/>
      <c r="AA2357" s="16"/>
    </row>
    <row r="2358" spans="14:27">
      <c r="N2358" s="10"/>
      <c r="O2358" s="10"/>
      <c r="P2358" s="16"/>
      <c r="Q2358" s="16"/>
      <c r="R2358" s="10"/>
      <c r="S2358" s="10"/>
      <c r="T2358" s="16"/>
      <c r="U2358" s="10"/>
      <c r="W2358" s="17"/>
      <c r="X2358" s="16"/>
      <c r="Y2358" s="10"/>
      <c r="Z2358" s="17"/>
      <c r="AA2358" s="16"/>
    </row>
    <row r="2359" spans="14:27">
      <c r="N2359" s="10"/>
      <c r="O2359" s="10"/>
      <c r="P2359" s="16"/>
      <c r="Q2359" s="16"/>
      <c r="R2359" s="10"/>
      <c r="S2359" s="10"/>
      <c r="T2359" s="16"/>
      <c r="U2359" s="10"/>
      <c r="W2359" s="17"/>
      <c r="X2359" s="16"/>
      <c r="Y2359" s="10"/>
      <c r="Z2359" s="17"/>
      <c r="AA2359" s="16"/>
    </row>
    <row r="2360" spans="14:27">
      <c r="N2360" s="10"/>
      <c r="O2360" s="10"/>
      <c r="P2360" s="16"/>
      <c r="Q2360" s="16"/>
      <c r="R2360" s="10"/>
      <c r="S2360" s="10"/>
      <c r="T2360" s="16"/>
      <c r="U2360" s="10"/>
      <c r="W2360" s="17"/>
      <c r="X2360" s="16"/>
      <c r="Y2360" s="10"/>
      <c r="Z2360" s="17"/>
      <c r="AA2360" s="16"/>
    </row>
    <row r="2361" spans="14:27">
      <c r="N2361" s="10"/>
      <c r="O2361" s="10"/>
      <c r="P2361" s="16"/>
      <c r="Q2361" s="16"/>
      <c r="R2361" s="10"/>
      <c r="S2361" s="10"/>
      <c r="T2361" s="16"/>
      <c r="U2361" s="10"/>
      <c r="W2361" s="17"/>
      <c r="X2361" s="16"/>
      <c r="Y2361" s="10"/>
      <c r="Z2361" s="17"/>
      <c r="AA2361" s="16"/>
    </row>
    <row r="2362" spans="14:27">
      <c r="N2362" s="10"/>
      <c r="O2362" s="10"/>
      <c r="P2362" s="16"/>
      <c r="Q2362" s="16"/>
      <c r="R2362" s="10"/>
      <c r="S2362" s="10"/>
      <c r="T2362" s="16"/>
      <c r="U2362" s="10"/>
      <c r="W2362" s="17"/>
      <c r="X2362" s="16"/>
      <c r="Y2362" s="10"/>
      <c r="Z2362" s="17"/>
      <c r="AA2362" s="16"/>
    </row>
    <row r="2363" spans="14:27">
      <c r="N2363" s="10"/>
      <c r="O2363" s="10"/>
      <c r="P2363" s="16"/>
      <c r="Q2363" s="16"/>
      <c r="R2363" s="10"/>
      <c r="S2363" s="10"/>
      <c r="T2363" s="16"/>
      <c r="U2363" s="10"/>
      <c r="W2363" s="17"/>
      <c r="X2363" s="16"/>
      <c r="Y2363" s="10"/>
      <c r="Z2363" s="17"/>
      <c r="AA2363" s="16"/>
    </row>
    <row r="2364" spans="14:27">
      <c r="N2364" s="10"/>
      <c r="O2364" s="10"/>
      <c r="P2364" s="16"/>
      <c r="Q2364" s="16"/>
      <c r="R2364" s="10"/>
      <c r="S2364" s="10"/>
      <c r="T2364" s="16"/>
      <c r="U2364" s="10"/>
      <c r="W2364" s="17"/>
      <c r="X2364" s="16"/>
      <c r="Y2364" s="10"/>
      <c r="Z2364" s="17"/>
      <c r="AA2364" s="16"/>
    </row>
    <row r="2365" spans="14:27">
      <c r="N2365" s="10"/>
      <c r="O2365" s="10"/>
      <c r="P2365" s="16"/>
      <c r="Q2365" s="16"/>
      <c r="R2365" s="10"/>
      <c r="S2365" s="10"/>
      <c r="T2365" s="16"/>
      <c r="U2365" s="10"/>
      <c r="W2365" s="17"/>
      <c r="X2365" s="16"/>
      <c r="Y2365" s="10"/>
      <c r="Z2365" s="17"/>
      <c r="AA2365" s="16"/>
    </row>
    <row r="2366" spans="14:27">
      <c r="N2366" s="10"/>
      <c r="O2366" s="10"/>
      <c r="P2366" s="16"/>
      <c r="Q2366" s="16"/>
      <c r="R2366" s="10"/>
      <c r="S2366" s="10"/>
      <c r="T2366" s="16"/>
      <c r="U2366" s="10"/>
      <c r="W2366" s="17"/>
      <c r="X2366" s="16"/>
      <c r="Y2366" s="10"/>
      <c r="Z2366" s="17"/>
      <c r="AA2366" s="16"/>
    </row>
    <row r="2367" spans="14:27">
      <c r="N2367" s="10"/>
      <c r="O2367" s="10"/>
      <c r="P2367" s="16"/>
      <c r="Q2367" s="16"/>
      <c r="R2367" s="10"/>
      <c r="S2367" s="10"/>
      <c r="T2367" s="16"/>
      <c r="U2367" s="10"/>
      <c r="W2367" s="17"/>
      <c r="X2367" s="16"/>
      <c r="Y2367" s="10"/>
      <c r="Z2367" s="17"/>
      <c r="AA2367" s="16"/>
    </row>
    <row r="2368" spans="14:27">
      <c r="N2368" s="10"/>
      <c r="O2368" s="10"/>
      <c r="P2368" s="16"/>
      <c r="Q2368" s="16"/>
      <c r="R2368" s="10"/>
      <c r="S2368" s="10"/>
      <c r="T2368" s="16"/>
      <c r="U2368" s="10"/>
      <c r="W2368" s="17"/>
      <c r="X2368" s="16"/>
      <c r="Y2368" s="10"/>
      <c r="Z2368" s="17"/>
      <c r="AA2368" s="16"/>
    </row>
    <row r="2369" spans="14:27">
      <c r="N2369" s="10"/>
      <c r="O2369" s="10"/>
      <c r="P2369" s="16"/>
      <c r="Q2369" s="16"/>
      <c r="R2369" s="10"/>
      <c r="S2369" s="10"/>
      <c r="T2369" s="16"/>
      <c r="U2369" s="10"/>
      <c r="W2369" s="17"/>
      <c r="X2369" s="16"/>
      <c r="Y2369" s="10"/>
      <c r="Z2369" s="17"/>
      <c r="AA2369" s="16"/>
    </row>
    <row r="2370" spans="14:27">
      <c r="N2370" s="10"/>
      <c r="O2370" s="10"/>
      <c r="P2370" s="16"/>
      <c r="Q2370" s="16"/>
      <c r="R2370" s="10"/>
      <c r="S2370" s="10"/>
      <c r="T2370" s="16"/>
      <c r="U2370" s="10"/>
      <c r="W2370" s="17"/>
      <c r="X2370" s="16"/>
      <c r="Y2370" s="10"/>
      <c r="Z2370" s="17"/>
      <c r="AA2370" s="16"/>
    </row>
    <row r="2371" spans="14:27">
      <c r="N2371" s="10"/>
      <c r="O2371" s="10"/>
      <c r="P2371" s="16"/>
      <c r="Q2371" s="16"/>
      <c r="R2371" s="10"/>
      <c r="S2371" s="10"/>
      <c r="T2371" s="16"/>
      <c r="U2371" s="10"/>
      <c r="W2371" s="17"/>
      <c r="X2371" s="16"/>
      <c r="Y2371" s="10"/>
      <c r="Z2371" s="17"/>
      <c r="AA2371" s="16"/>
    </row>
    <row r="2372" spans="14:27">
      <c r="N2372" s="10"/>
      <c r="O2372" s="10"/>
      <c r="P2372" s="16"/>
      <c r="Q2372" s="16"/>
      <c r="R2372" s="10"/>
      <c r="S2372" s="10"/>
      <c r="T2372" s="16"/>
      <c r="U2372" s="10"/>
      <c r="W2372" s="17"/>
      <c r="X2372" s="16"/>
      <c r="Y2372" s="10"/>
      <c r="Z2372" s="17"/>
      <c r="AA2372" s="16"/>
    </row>
    <row r="2373" spans="14:27">
      <c r="N2373" s="10"/>
      <c r="O2373" s="10"/>
      <c r="P2373" s="16"/>
      <c r="Q2373" s="16"/>
      <c r="R2373" s="10"/>
      <c r="S2373" s="10"/>
      <c r="T2373" s="16"/>
      <c r="U2373" s="10"/>
      <c r="W2373" s="17"/>
      <c r="X2373" s="16"/>
      <c r="Y2373" s="10"/>
      <c r="Z2373" s="17"/>
      <c r="AA2373" s="16"/>
    </row>
    <row r="2374" spans="14:27">
      <c r="N2374" s="10"/>
      <c r="O2374" s="10"/>
      <c r="P2374" s="16"/>
      <c r="Q2374" s="16"/>
      <c r="R2374" s="10"/>
      <c r="S2374" s="10"/>
      <c r="T2374" s="16"/>
      <c r="U2374" s="10"/>
      <c r="W2374" s="17"/>
      <c r="X2374" s="16"/>
      <c r="Y2374" s="10"/>
      <c r="Z2374" s="17"/>
      <c r="AA2374" s="16"/>
    </row>
    <row r="2375" spans="14:27">
      <c r="N2375" s="10"/>
      <c r="O2375" s="10"/>
      <c r="P2375" s="16"/>
      <c r="Q2375" s="16"/>
      <c r="R2375" s="10"/>
      <c r="S2375" s="10"/>
      <c r="T2375" s="16"/>
      <c r="U2375" s="10"/>
      <c r="W2375" s="17"/>
      <c r="X2375" s="16"/>
      <c r="Y2375" s="10"/>
      <c r="Z2375" s="17"/>
      <c r="AA2375" s="16"/>
    </row>
    <row r="2376" spans="14:27">
      <c r="N2376" s="10"/>
      <c r="O2376" s="10"/>
      <c r="P2376" s="16"/>
      <c r="Q2376" s="16"/>
      <c r="R2376" s="10"/>
      <c r="S2376" s="10"/>
      <c r="T2376" s="16"/>
      <c r="U2376" s="10"/>
      <c r="W2376" s="17"/>
      <c r="X2376" s="16"/>
      <c r="Y2376" s="10"/>
      <c r="Z2376" s="17"/>
      <c r="AA2376" s="16"/>
    </row>
    <row r="2377" spans="14:27">
      <c r="N2377" s="10"/>
      <c r="O2377" s="10"/>
      <c r="P2377" s="16"/>
      <c r="Q2377" s="16"/>
      <c r="R2377" s="10"/>
      <c r="S2377" s="10"/>
      <c r="T2377" s="16"/>
      <c r="U2377" s="10"/>
      <c r="W2377" s="17"/>
      <c r="X2377" s="16"/>
      <c r="Y2377" s="10"/>
      <c r="Z2377" s="17"/>
      <c r="AA2377" s="16"/>
    </row>
    <row r="2378" spans="14:27">
      <c r="N2378" s="10"/>
      <c r="O2378" s="10"/>
      <c r="P2378" s="16"/>
      <c r="Q2378" s="16"/>
      <c r="R2378" s="10"/>
      <c r="S2378" s="10"/>
      <c r="T2378" s="16"/>
      <c r="U2378" s="10"/>
      <c r="W2378" s="17"/>
      <c r="X2378" s="16"/>
      <c r="Y2378" s="10"/>
      <c r="Z2378" s="17"/>
      <c r="AA2378" s="16"/>
    </row>
    <row r="2379" spans="14:27">
      <c r="N2379" s="10"/>
      <c r="O2379" s="10"/>
      <c r="P2379" s="16"/>
      <c r="Q2379" s="16"/>
      <c r="R2379" s="10"/>
      <c r="S2379" s="10"/>
      <c r="T2379" s="16"/>
      <c r="U2379" s="10"/>
      <c r="W2379" s="17"/>
      <c r="X2379" s="16"/>
      <c r="Y2379" s="10"/>
      <c r="Z2379" s="17"/>
      <c r="AA2379" s="16"/>
    </row>
    <row r="2380" spans="14:27">
      <c r="N2380" s="10"/>
      <c r="O2380" s="10"/>
      <c r="P2380" s="16"/>
      <c r="Q2380" s="16"/>
      <c r="R2380" s="10"/>
      <c r="S2380" s="10"/>
      <c r="T2380" s="16"/>
      <c r="U2380" s="10"/>
      <c r="W2380" s="17"/>
      <c r="X2380" s="16"/>
      <c r="Y2380" s="10"/>
      <c r="Z2380" s="17"/>
      <c r="AA2380" s="16"/>
    </row>
    <row r="2381" spans="14:27">
      <c r="N2381" s="10"/>
      <c r="O2381" s="10"/>
      <c r="P2381" s="16"/>
      <c r="Q2381" s="16"/>
      <c r="R2381" s="10"/>
      <c r="S2381" s="10"/>
      <c r="T2381" s="16"/>
      <c r="U2381" s="10"/>
      <c r="W2381" s="17"/>
      <c r="X2381" s="16"/>
      <c r="Y2381" s="10"/>
      <c r="Z2381" s="17"/>
      <c r="AA2381" s="16"/>
    </row>
    <row r="2382" spans="14:27">
      <c r="N2382" s="10"/>
      <c r="O2382" s="10"/>
      <c r="P2382" s="16"/>
      <c r="Q2382" s="16"/>
      <c r="R2382" s="10"/>
      <c r="S2382" s="10"/>
      <c r="T2382" s="16"/>
      <c r="U2382" s="10"/>
      <c r="W2382" s="17"/>
      <c r="X2382" s="16"/>
      <c r="Y2382" s="10"/>
      <c r="Z2382" s="17"/>
      <c r="AA2382" s="16"/>
    </row>
    <row r="2383" spans="14:27">
      <c r="N2383" s="10"/>
      <c r="O2383" s="10"/>
      <c r="P2383" s="16"/>
      <c r="Q2383" s="16"/>
      <c r="R2383" s="10"/>
      <c r="S2383" s="10"/>
      <c r="T2383" s="16"/>
      <c r="U2383" s="10"/>
      <c r="W2383" s="17"/>
      <c r="X2383" s="16"/>
      <c r="Y2383" s="10"/>
      <c r="Z2383" s="17"/>
      <c r="AA2383" s="16"/>
    </row>
    <row r="2384" spans="14:27">
      <c r="N2384" s="10"/>
      <c r="O2384" s="10"/>
      <c r="P2384" s="16"/>
      <c r="Q2384" s="16"/>
      <c r="R2384" s="10"/>
      <c r="S2384" s="10"/>
      <c r="T2384" s="16"/>
      <c r="U2384" s="10"/>
      <c r="W2384" s="17"/>
      <c r="X2384" s="16"/>
      <c r="Y2384" s="10"/>
      <c r="Z2384" s="17"/>
      <c r="AA2384" s="16"/>
    </row>
    <row r="2385" spans="14:27">
      <c r="N2385" s="10"/>
      <c r="O2385" s="10"/>
      <c r="P2385" s="16"/>
      <c r="Q2385" s="16"/>
      <c r="R2385" s="10"/>
      <c r="S2385" s="10"/>
      <c r="T2385" s="16"/>
      <c r="U2385" s="10"/>
      <c r="W2385" s="17"/>
      <c r="X2385" s="16"/>
      <c r="Y2385" s="10"/>
      <c r="Z2385" s="17"/>
      <c r="AA2385" s="16"/>
    </row>
    <row r="2386" spans="14:27">
      <c r="N2386" s="10"/>
      <c r="O2386" s="10"/>
      <c r="P2386" s="16"/>
      <c r="Q2386" s="16"/>
      <c r="R2386" s="10"/>
      <c r="S2386" s="10"/>
      <c r="T2386" s="16"/>
      <c r="U2386" s="10"/>
      <c r="W2386" s="17"/>
      <c r="X2386" s="16"/>
      <c r="Y2386" s="10"/>
      <c r="Z2386" s="17"/>
      <c r="AA2386" s="16"/>
    </row>
    <row r="2387" spans="14:27">
      <c r="N2387" s="10"/>
      <c r="O2387" s="10"/>
      <c r="P2387" s="16"/>
      <c r="Q2387" s="16"/>
      <c r="R2387" s="10"/>
      <c r="S2387" s="10"/>
      <c r="T2387" s="16"/>
      <c r="U2387" s="10"/>
      <c r="W2387" s="17"/>
      <c r="X2387" s="16"/>
      <c r="Y2387" s="10"/>
      <c r="Z2387" s="17"/>
      <c r="AA2387" s="16"/>
    </row>
    <row r="2388" spans="14:27">
      <c r="N2388" s="10"/>
      <c r="O2388" s="10"/>
      <c r="P2388" s="16"/>
      <c r="Q2388" s="16"/>
      <c r="R2388" s="10"/>
      <c r="S2388" s="10"/>
      <c r="T2388" s="16"/>
      <c r="U2388" s="10"/>
      <c r="W2388" s="17"/>
      <c r="X2388" s="16"/>
      <c r="Y2388" s="10"/>
      <c r="Z2388" s="17"/>
      <c r="AA2388" s="16"/>
    </row>
    <row r="2389" spans="14:27">
      <c r="N2389" s="10"/>
      <c r="O2389" s="10"/>
      <c r="P2389" s="16"/>
      <c r="Q2389" s="16"/>
      <c r="R2389" s="10"/>
      <c r="S2389" s="10"/>
      <c r="T2389" s="16"/>
      <c r="U2389" s="10"/>
      <c r="W2389" s="17"/>
      <c r="X2389" s="16"/>
      <c r="Y2389" s="10"/>
      <c r="Z2389" s="17"/>
      <c r="AA2389" s="16"/>
    </row>
    <row r="2390" spans="14:27">
      <c r="N2390" s="10"/>
      <c r="O2390" s="10"/>
      <c r="P2390" s="16"/>
      <c r="Q2390" s="16"/>
      <c r="R2390" s="10"/>
      <c r="S2390" s="10"/>
      <c r="T2390" s="16"/>
      <c r="U2390" s="10"/>
      <c r="W2390" s="17"/>
      <c r="X2390" s="16"/>
      <c r="Y2390" s="10"/>
      <c r="Z2390" s="17"/>
      <c r="AA2390" s="16"/>
    </row>
    <row r="2391" spans="14:27">
      <c r="N2391" s="10"/>
      <c r="O2391" s="10"/>
      <c r="P2391" s="16"/>
      <c r="Q2391" s="16"/>
      <c r="R2391" s="10"/>
      <c r="S2391" s="10"/>
      <c r="T2391" s="16"/>
      <c r="U2391" s="10"/>
      <c r="W2391" s="17"/>
      <c r="X2391" s="16"/>
      <c r="Y2391" s="10"/>
      <c r="Z2391" s="17"/>
      <c r="AA2391" s="16"/>
    </row>
    <row r="2392" spans="14:27">
      <c r="N2392" s="10"/>
      <c r="O2392" s="10"/>
      <c r="P2392" s="16"/>
      <c r="Q2392" s="16"/>
      <c r="R2392" s="10"/>
      <c r="S2392" s="10"/>
      <c r="T2392" s="16"/>
      <c r="U2392" s="10"/>
      <c r="W2392" s="17"/>
      <c r="X2392" s="16"/>
      <c r="Y2392" s="10"/>
      <c r="Z2392" s="17"/>
      <c r="AA2392" s="16"/>
    </row>
    <row r="2393" spans="14:27">
      <c r="N2393" s="10"/>
      <c r="O2393" s="10"/>
      <c r="P2393" s="16"/>
      <c r="Q2393" s="16"/>
      <c r="R2393" s="10"/>
      <c r="S2393" s="10"/>
      <c r="T2393" s="16"/>
      <c r="U2393" s="10"/>
      <c r="W2393" s="17"/>
      <c r="X2393" s="16"/>
      <c r="Y2393" s="10"/>
      <c r="Z2393" s="17"/>
      <c r="AA2393" s="16"/>
    </row>
    <row r="2394" spans="14:27">
      <c r="N2394" s="10"/>
      <c r="O2394" s="10"/>
      <c r="P2394" s="16"/>
      <c r="Q2394" s="16"/>
      <c r="R2394" s="10"/>
      <c r="S2394" s="10"/>
      <c r="T2394" s="16"/>
      <c r="U2394" s="10"/>
      <c r="W2394" s="17"/>
      <c r="X2394" s="16"/>
      <c r="Y2394" s="10"/>
      <c r="Z2394" s="17"/>
      <c r="AA2394" s="16"/>
    </row>
    <row r="2395" spans="14:27">
      <c r="N2395" s="10"/>
      <c r="O2395" s="10"/>
      <c r="P2395" s="16"/>
      <c r="Q2395" s="16"/>
      <c r="R2395" s="10"/>
      <c r="S2395" s="10"/>
      <c r="T2395" s="16"/>
      <c r="U2395" s="10"/>
      <c r="W2395" s="17"/>
      <c r="X2395" s="16"/>
      <c r="Y2395" s="10"/>
      <c r="Z2395" s="17"/>
      <c r="AA2395" s="16"/>
    </row>
    <row r="2396" spans="14:27">
      <c r="N2396" s="10"/>
      <c r="O2396" s="10"/>
      <c r="P2396" s="16"/>
      <c r="Q2396" s="16"/>
      <c r="R2396" s="10"/>
      <c r="S2396" s="10"/>
      <c r="T2396" s="16"/>
      <c r="U2396" s="10"/>
      <c r="W2396" s="17"/>
      <c r="X2396" s="16"/>
      <c r="Y2396" s="10"/>
      <c r="Z2396" s="17"/>
      <c r="AA2396" s="16"/>
    </row>
    <row r="2397" spans="14:27">
      <c r="N2397" s="10"/>
      <c r="O2397" s="10"/>
      <c r="P2397" s="16"/>
      <c r="Q2397" s="16"/>
      <c r="R2397" s="10"/>
      <c r="S2397" s="10"/>
      <c r="T2397" s="16"/>
      <c r="U2397" s="10"/>
      <c r="W2397" s="17"/>
      <c r="X2397" s="16"/>
      <c r="Y2397" s="10"/>
      <c r="Z2397" s="17"/>
      <c r="AA2397" s="16"/>
    </row>
    <row r="2398" spans="14:27">
      <c r="N2398" s="10"/>
      <c r="O2398" s="10"/>
      <c r="P2398" s="16"/>
      <c r="Q2398" s="16"/>
      <c r="R2398" s="10"/>
      <c r="S2398" s="10"/>
      <c r="T2398" s="16"/>
      <c r="U2398" s="10"/>
      <c r="W2398" s="17"/>
      <c r="X2398" s="16"/>
      <c r="Y2398" s="10"/>
      <c r="Z2398" s="17"/>
      <c r="AA2398" s="16"/>
    </row>
    <row r="2399" spans="14:27">
      <c r="N2399" s="10"/>
      <c r="O2399" s="10"/>
      <c r="P2399" s="16"/>
      <c r="Q2399" s="16"/>
      <c r="R2399" s="10"/>
      <c r="S2399" s="10"/>
      <c r="T2399" s="16"/>
      <c r="U2399" s="10"/>
      <c r="W2399" s="17"/>
      <c r="X2399" s="16"/>
      <c r="Y2399" s="10"/>
      <c r="Z2399" s="17"/>
      <c r="AA2399" s="16"/>
    </row>
    <row r="2400" spans="14:27">
      <c r="N2400" s="10"/>
      <c r="O2400" s="10"/>
      <c r="P2400" s="16"/>
      <c r="Q2400" s="16"/>
      <c r="R2400" s="10"/>
      <c r="S2400" s="10"/>
      <c r="T2400" s="16"/>
      <c r="U2400" s="10"/>
      <c r="W2400" s="17"/>
      <c r="X2400" s="16"/>
      <c r="Y2400" s="10"/>
      <c r="Z2400" s="17"/>
      <c r="AA2400" s="16"/>
    </row>
    <row r="2401" spans="14:27">
      <c r="N2401" s="10"/>
      <c r="O2401" s="10"/>
      <c r="P2401" s="16"/>
      <c r="Q2401" s="16"/>
      <c r="R2401" s="10"/>
      <c r="S2401" s="10"/>
      <c r="T2401" s="16"/>
      <c r="U2401" s="10"/>
      <c r="W2401" s="17"/>
      <c r="X2401" s="16"/>
      <c r="Y2401" s="10"/>
      <c r="Z2401" s="17"/>
      <c r="AA2401" s="16"/>
    </row>
    <row r="2402" spans="14:27">
      <c r="N2402" s="10"/>
      <c r="O2402" s="10"/>
      <c r="P2402" s="16"/>
      <c r="Q2402" s="16"/>
      <c r="R2402" s="10"/>
      <c r="S2402" s="10"/>
      <c r="T2402" s="16"/>
      <c r="U2402" s="10"/>
      <c r="W2402" s="17"/>
      <c r="X2402" s="16"/>
      <c r="Y2402" s="10"/>
      <c r="Z2402" s="17"/>
      <c r="AA2402" s="16"/>
    </row>
    <row r="2403" spans="14:27">
      <c r="N2403" s="10"/>
      <c r="O2403" s="10"/>
      <c r="P2403" s="16"/>
      <c r="Q2403" s="16"/>
      <c r="R2403" s="10"/>
      <c r="S2403" s="10"/>
      <c r="T2403" s="16"/>
      <c r="U2403" s="10"/>
      <c r="W2403" s="17"/>
      <c r="X2403" s="16"/>
      <c r="Y2403" s="10"/>
      <c r="Z2403" s="17"/>
      <c r="AA2403" s="16"/>
    </row>
    <row r="2404" spans="14:27">
      <c r="N2404" s="10"/>
      <c r="O2404" s="10"/>
      <c r="P2404" s="16"/>
      <c r="Q2404" s="16"/>
      <c r="R2404" s="10"/>
      <c r="S2404" s="10"/>
      <c r="T2404" s="16"/>
      <c r="U2404" s="10"/>
      <c r="W2404" s="17"/>
      <c r="X2404" s="16"/>
      <c r="Y2404" s="10"/>
      <c r="Z2404" s="17"/>
      <c r="AA2404" s="16"/>
    </row>
    <row r="2405" spans="14:27">
      <c r="N2405" s="10"/>
      <c r="O2405" s="10"/>
      <c r="P2405" s="16"/>
      <c r="Q2405" s="16"/>
      <c r="R2405" s="10"/>
      <c r="S2405" s="10"/>
      <c r="T2405" s="16"/>
      <c r="U2405" s="10"/>
      <c r="W2405" s="17"/>
      <c r="X2405" s="16"/>
      <c r="Y2405" s="10"/>
      <c r="Z2405" s="17"/>
      <c r="AA2405" s="16"/>
    </row>
    <row r="2406" spans="14:27">
      <c r="N2406" s="10"/>
      <c r="O2406" s="10"/>
      <c r="P2406" s="16"/>
      <c r="Q2406" s="16"/>
      <c r="R2406" s="10"/>
      <c r="S2406" s="10"/>
      <c r="T2406" s="16"/>
      <c r="U2406" s="10"/>
      <c r="W2406" s="17"/>
      <c r="X2406" s="16"/>
      <c r="Y2406" s="10"/>
      <c r="Z2406" s="17"/>
      <c r="AA2406" s="16"/>
    </row>
    <row r="2407" spans="14:27">
      <c r="N2407" s="10"/>
      <c r="O2407" s="10"/>
      <c r="P2407" s="16"/>
      <c r="Q2407" s="16"/>
      <c r="R2407" s="10"/>
      <c r="S2407" s="10"/>
      <c r="T2407" s="16"/>
      <c r="U2407" s="10"/>
      <c r="W2407" s="17"/>
      <c r="X2407" s="16"/>
      <c r="Y2407" s="10"/>
      <c r="Z2407" s="17"/>
      <c r="AA2407" s="16"/>
    </row>
    <row r="2408" spans="14:27">
      <c r="N2408" s="10"/>
      <c r="O2408" s="10"/>
      <c r="P2408" s="16"/>
      <c r="Q2408" s="16"/>
      <c r="R2408" s="10"/>
      <c r="S2408" s="10"/>
      <c r="T2408" s="16"/>
      <c r="U2408" s="10"/>
      <c r="W2408" s="17"/>
      <c r="X2408" s="16"/>
      <c r="Y2408" s="10"/>
      <c r="Z2408" s="17"/>
      <c r="AA2408" s="16"/>
    </row>
    <row r="2409" spans="14:27">
      <c r="N2409" s="10"/>
      <c r="O2409" s="10"/>
      <c r="P2409" s="16"/>
      <c r="Q2409" s="16"/>
      <c r="R2409" s="10"/>
      <c r="S2409" s="10"/>
      <c r="T2409" s="16"/>
      <c r="U2409" s="10"/>
      <c r="W2409" s="17"/>
      <c r="X2409" s="16"/>
      <c r="Y2409" s="10"/>
      <c r="Z2409" s="17"/>
      <c r="AA2409" s="16"/>
    </row>
    <row r="2410" spans="14:27">
      <c r="N2410" s="10"/>
      <c r="O2410" s="10"/>
      <c r="P2410" s="16"/>
      <c r="Q2410" s="16"/>
      <c r="R2410" s="10"/>
      <c r="S2410" s="10"/>
      <c r="T2410" s="16"/>
      <c r="U2410" s="10"/>
      <c r="W2410" s="17"/>
      <c r="X2410" s="16"/>
      <c r="Y2410" s="10"/>
      <c r="Z2410" s="17"/>
      <c r="AA2410" s="16"/>
    </row>
    <row r="2411" spans="14:27">
      <c r="N2411" s="10"/>
      <c r="O2411" s="10"/>
      <c r="P2411" s="16"/>
      <c r="Q2411" s="16"/>
      <c r="R2411" s="10"/>
      <c r="S2411" s="10"/>
      <c r="T2411" s="16"/>
      <c r="U2411" s="10"/>
      <c r="W2411" s="17"/>
      <c r="X2411" s="16"/>
      <c r="Y2411" s="10"/>
      <c r="Z2411" s="17"/>
      <c r="AA2411" s="16"/>
    </row>
    <row r="2412" spans="14:27">
      <c r="N2412" s="10"/>
      <c r="O2412" s="10"/>
      <c r="P2412" s="16"/>
      <c r="Q2412" s="16"/>
      <c r="R2412" s="10"/>
      <c r="S2412" s="10"/>
      <c r="T2412" s="16"/>
      <c r="U2412" s="10"/>
      <c r="W2412" s="17"/>
      <c r="X2412" s="16"/>
      <c r="Y2412" s="10"/>
      <c r="Z2412" s="17"/>
      <c r="AA2412" s="16"/>
    </row>
    <row r="2413" spans="14:27">
      <c r="N2413" s="10"/>
      <c r="O2413" s="10"/>
      <c r="P2413" s="16"/>
      <c r="Q2413" s="16"/>
      <c r="R2413" s="10"/>
      <c r="S2413" s="10"/>
      <c r="T2413" s="16"/>
      <c r="U2413" s="10"/>
      <c r="W2413" s="17"/>
      <c r="X2413" s="16"/>
      <c r="Y2413" s="10"/>
      <c r="Z2413" s="17"/>
      <c r="AA2413" s="16"/>
    </row>
    <row r="2414" spans="14:27">
      <c r="N2414" s="10"/>
      <c r="O2414" s="10"/>
      <c r="P2414" s="16"/>
      <c r="Q2414" s="16"/>
      <c r="R2414" s="10"/>
      <c r="S2414" s="10"/>
      <c r="T2414" s="16"/>
      <c r="U2414" s="10"/>
      <c r="W2414" s="17"/>
      <c r="X2414" s="16"/>
      <c r="Y2414" s="10"/>
      <c r="Z2414" s="17"/>
      <c r="AA2414" s="16"/>
    </row>
    <row r="2415" spans="14:27">
      <c r="N2415" s="10"/>
      <c r="O2415" s="10"/>
      <c r="P2415" s="16"/>
      <c r="Q2415" s="16"/>
      <c r="R2415" s="10"/>
      <c r="S2415" s="10"/>
      <c r="T2415" s="16"/>
      <c r="U2415" s="10"/>
      <c r="W2415" s="17"/>
      <c r="X2415" s="16"/>
      <c r="Y2415" s="10"/>
      <c r="Z2415" s="17"/>
      <c r="AA2415" s="16"/>
    </row>
    <row r="2416" spans="14:27">
      <c r="N2416" s="10"/>
      <c r="O2416" s="10"/>
      <c r="P2416" s="16"/>
      <c r="Q2416" s="16"/>
      <c r="R2416" s="10"/>
      <c r="S2416" s="10"/>
      <c r="T2416" s="16"/>
      <c r="U2416" s="10"/>
      <c r="W2416" s="17"/>
      <c r="X2416" s="16"/>
      <c r="Y2416" s="10"/>
      <c r="Z2416" s="17"/>
      <c r="AA2416" s="16"/>
    </row>
    <row r="2417" spans="14:27">
      <c r="N2417" s="10"/>
      <c r="O2417" s="10"/>
      <c r="P2417" s="16"/>
      <c r="Q2417" s="16"/>
      <c r="R2417" s="10"/>
      <c r="S2417" s="10"/>
      <c r="T2417" s="16"/>
      <c r="U2417" s="10"/>
      <c r="W2417" s="17"/>
      <c r="X2417" s="16"/>
      <c r="Y2417" s="10"/>
      <c r="Z2417" s="17"/>
      <c r="AA2417" s="16"/>
    </row>
    <row r="2418" spans="14:27">
      <c r="N2418" s="10"/>
      <c r="O2418" s="10"/>
      <c r="P2418" s="16"/>
      <c r="Q2418" s="16"/>
      <c r="R2418" s="10"/>
      <c r="S2418" s="10"/>
      <c r="T2418" s="16"/>
      <c r="U2418" s="10"/>
      <c r="W2418" s="17"/>
      <c r="X2418" s="16"/>
      <c r="Y2418" s="10"/>
      <c r="Z2418" s="17"/>
      <c r="AA2418" s="16"/>
    </row>
    <row r="2419" spans="14:27">
      <c r="N2419" s="10"/>
      <c r="O2419" s="10"/>
      <c r="P2419" s="16"/>
      <c r="Q2419" s="16"/>
      <c r="R2419" s="10"/>
      <c r="S2419" s="10"/>
      <c r="T2419" s="16"/>
      <c r="U2419" s="10"/>
      <c r="W2419" s="17"/>
      <c r="X2419" s="16"/>
      <c r="Y2419" s="10"/>
      <c r="Z2419" s="17"/>
      <c r="AA2419" s="16"/>
    </row>
    <row r="2420" spans="14:27">
      <c r="N2420" s="10"/>
      <c r="O2420" s="10"/>
      <c r="P2420" s="16"/>
      <c r="Q2420" s="16"/>
      <c r="R2420" s="10"/>
      <c r="S2420" s="10"/>
      <c r="T2420" s="16"/>
      <c r="U2420" s="10"/>
      <c r="W2420" s="17"/>
      <c r="X2420" s="16"/>
      <c r="Y2420" s="10"/>
      <c r="Z2420" s="17"/>
      <c r="AA2420" s="16"/>
    </row>
    <row r="2421" spans="14:27">
      <c r="N2421" s="10"/>
      <c r="O2421" s="10"/>
      <c r="P2421" s="16"/>
      <c r="Q2421" s="16"/>
      <c r="R2421" s="10"/>
      <c r="S2421" s="10"/>
      <c r="T2421" s="16"/>
      <c r="U2421" s="10"/>
      <c r="W2421" s="17"/>
      <c r="X2421" s="16"/>
      <c r="Y2421" s="10"/>
      <c r="Z2421" s="17"/>
      <c r="AA2421" s="16"/>
    </row>
    <row r="2422" spans="14:27">
      <c r="N2422" s="10"/>
      <c r="O2422" s="10"/>
      <c r="P2422" s="16"/>
      <c r="Q2422" s="16"/>
      <c r="R2422" s="10"/>
      <c r="S2422" s="10"/>
      <c r="T2422" s="16"/>
      <c r="U2422" s="10"/>
      <c r="W2422" s="17"/>
      <c r="X2422" s="16"/>
      <c r="Y2422" s="10"/>
      <c r="Z2422" s="17"/>
      <c r="AA2422" s="16"/>
    </row>
    <row r="2423" spans="14:27">
      <c r="N2423" s="10"/>
      <c r="O2423" s="10"/>
      <c r="P2423" s="16"/>
      <c r="Q2423" s="16"/>
      <c r="R2423" s="10"/>
      <c r="S2423" s="10"/>
      <c r="T2423" s="16"/>
      <c r="U2423" s="10"/>
      <c r="W2423" s="17"/>
      <c r="X2423" s="16"/>
      <c r="Y2423" s="10"/>
      <c r="Z2423" s="17"/>
      <c r="AA2423" s="16"/>
    </row>
    <row r="2424" spans="14:27">
      <c r="N2424" s="10"/>
      <c r="O2424" s="10"/>
      <c r="P2424" s="16"/>
      <c r="Q2424" s="16"/>
      <c r="R2424" s="10"/>
      <c r="S2424" s="10"/>
      <c r="T2424" s="16"/>
      <c r="U2424" s="10"/>
      <c r="W2424" s="17"/>
      <c r="X2424" s="16"/>
      <c r="Y2424" s="10"/>
      <c r="Z2424" s="17"/>
      <c r="AA2424" s="16"/>
    </row>
    <row r="2425" spans="14:27">
      <c r="N2425" s="10"/>
      <c r="O2425" s="10"/>
      <c r="P2425" s="16"/>
      <c r="Q2425" s="16"/>
      <c r="R2425" s="10"/>
      <c r="S2425" s="10"/>
      <c r="T2425" s="16"/>
      <c r="U2425" s="10"/>
      <c r="W2425" s="17"/>
      <c r="X2425" s="16"/>
      <c r="Y2425" s="10"/>
      <c r="Z2425" s="17"/>
      <c r="AA2425" s="16"/>
    </row>
    <row r="2426" spans="14:27">
      <c r="N2426" s="10"/>
      <c r="O2426" s="10"/>
      <c r="P2426" s="16"/>
      <c r="Q2426" s="16"/>
      <c r="R2426" s="10"/>
      <c r="S2426" s="10"/>
      <c r="T2426" s="16"/>
      <c r="U2426" s="10"/>
      <c r="W2426" s="17"/>
      <c r="X2426" s="16"/>
      <c r="Y2426" s="10"/>
      <c r="Z2426" s="17"/>
      <c r="AA2426" s="16"/>
    </row>
    <row r="2427" spans="14:27">
      <c r="N2427" s="10"/>
      <c r="O2427" s="10"/>
      <c r="P2427" s="16"/>
      <c r="Q2427" s="16"/>
      <c r="R2427" s="10"/>
      <c r="S2427" s="10"/>
      <c r="T2427" s="16"/>
      <c r="U2427" s="10"/>
      <c r="W2427" s="17"/>
      <c r="X2427" s="16"/>
      <c r="Y2427" s="10"/>
      <c r="Z2427" s="17"/>
      <c r="AA2427" s="16"/>
    </row>
    <row r="2428" spans="14:27">
      <c r="N2428" s="10"/>
      <c r="O2428" s="10"/>
      <c r="P2428" s="16"/>
      <c r="Q2428" s="16"/>
      <c r="R2428" s="10"/>
      <c r="S2428" s="10"/>
      <c r="T2428" s="16"/>
      <c r="U2428" s="10"/>
      <c r="W2428" s="17"/>
      <c r="X2428" s="16"/>
      <c r="Y2428" s="10"/>
      <c r="Z2428" s="17"/>
      <c r="AA2428" s="16"/>
    </row>
    <row r="2429" spans="14:27">
      <c r="N2429" s="10"/>
      <c r="O2429" s="10"/>
      <c r="P2429" s="16"/>
      <c r="Q2429" s="16"/>
      <c r="R2429" s="10"/>
      <c r="S2429" s="10"/>
      <c r="T2429" s="16"/>
      <c r="U2429" s="10"/>
      <c r="W2429" s="17"/>
      <c r="X2429" s="16"/>
      <c r="Y2429" s="10"/>
      <c r="Z2429" s="17"/>
      <c r="AA2429" s="16"/>
    </row>
    <row r="2430" spans="14:27">
      <c r="N2430" s="10"/>
      <c r="O2430" s="10"/>
      <c r="P2430" s="16"/>
      <c r="Q2430" s="16"/>
      <c r="R2430" s="10"/>
      <c r="S2430" s="10"/>
      <c r="T2430" s="16"/>
      <c r="U2430" s="10"/>
      <c r="W2430" s="17"/>
      <c r="X2430" s="16"/>
      <c r="Y2430" s="10"/>
      <c r="Z2430" s="17"/>
      <c r="AA2430" s="16"/>
    </row>
    <row r="2431" spans="14:27">
      <c r="N2431" s="10"/>
      <c r="O2431" s="10"/>
      <c r="P2431" s="16"/>
      <c r="Q2431" s="16"/>
      <c r="R2431" s="10"/>
      <c r="S2431" s="10"/>
      <c r="T2431" s="16"/>
      <c r="U2431" s="10"/>
      <c r="W2431" s="17"/>
      <c r="X2431" s="16"/>
      <c r="Y2431" s="10"/>
      <c r="Z2431" s="17"/>
      <c r="AA2431" s="16"/>
    </row>
    <row r="2432" spans="14:27">
      <c r="N2432" s="10"/>
      <c r="O2432" s="10"/>
      <c r="P2432" s="16"/>
      <c r="Q2432" s="16"/>
      <c r="R2432" s="10"/>
      <c r="S2432" s="10"/>
      <c r="T2432" s="16"/>
      <c r="U2432" s="10"/>
      <c r="W2432" s="17"/>
      <c r="X2432" s="16"/>
      <c r="Y2432" s="10"/>
      <c r="Z2432" s="17"/>
      <c r="AA2432" s="16"/>
    </row>
    <row r="2433" spans="14:27">
      <c r="N2433" s="10"/>
      <c r="O2433" s="10"/>
      <c r="P2433" s="16"/>
      <c r="Q2433" s="16"/>
      <c r="R2433" s="10"/>
      <c r="S2433" s="10"/>
      <c r="T2433" s="16"/>
      <c r="U2433" s="10"/>
      <c r="W2433" s="17"/>
      <c r="X2433" s="16"/>
      <c r="Y2433" s="10"/>
      <c r="Z2433" s="17"/>
      <c r="AA2433" s="16"/>
    </row>
    <row r="2434" spans="14:27">
      <c r="N2434" s="10"/>
      <c r="O2434" s="10"/>
      <c r="P2434" s="16"/>
      <c r="Q2434" s="16"/>
      <c r="R2434" s="10"/>
      <c r="S2434" s="10"/>
      <c r="T2434" s="16"/>
      <c r="U2434" s="10"/>
      <c r="W2434" s="17"/>
      <c r="X2434" s="16"/>
      <c r="Y2434" s="10"/>
      <c r="Z2434" s="17"/>
      <c r="AA2434" s="16"/>
    </row>
    <row r="2435" spans="14:27">
      <c r="N2435" s="10"/>
      <c r="O2435" s="10"/>
      <c r="P2435" s="16"/>
      <c r="Q2435" s="16"/>
      <c r="R2435" s="10"/>
      <c r="S2435" s="10"/>
      <c r="T2435" s="16"/>
      <c r="U2435" s="10"/>
      <c r="W2435" s="17"/>
      <c r="X2435" s="16"/>
      <c r="Y2435" s="10"/>
      <c r="Z2435" s="17"/>
      <c r="AA2435" s="16"/>
    </row>
    <row r="2436" spans="14:27">
      <c r="N2436" s="10"/>
      <c r="O2436" s="10"/>
      <c r="P2436" s="16"/>
      <c r="Q2436" s="16"/>
      <c r="R2436" s="10"/>
      <c r="S2436" s="10"/>
      <c r="T2436" s="16"/>
      <c r="U2436" s="10"/>
      <c r="W2436" s="17"/>
      <c r="X2436" s="16"/>
      <c r="Y2436" s="10"/>
      <c r="Z2436" s="17"/>
      <c r="AA2436" s="16"/>
    </row>
    <row r="2437" spans="14:27">
      <c r="N2437" s="10"/>
      <c r="O2437" s="10"/>
      <c r="P2437" s="16"/>
      <c r="Q2437" s="16"/>
      <c r="R2437" s="10"/>
      <c r="S2437" s="10"/>
      <c r="T2437" s="16"/>
      <c r="U2437" s="10"/>
      <c r="W2437" s="17"/>
      <c r="X2437" s="16"/>
      <c r="Y2437" s="10"/>
      <c r="Z2437" s="17"/>
      <c r="AA2437" s="16"/>
    </row>
    <row r="2438" spans="14:27">
      <c r="N2438" s="10"/>
      <c r="O2438" s="10"/>
      <c r="P2438" s="16"/>
      <c r="Q2438" s="16"/>
      <c r="R2438" s="10"/>
      <c r="S2438" s="10"/>
      <c r="T2438" s="16"/>
      <c r="U2438" s="10"/>
      <c r="W2438" s="17"/>
      <c r="X2438" s="16"/>
      <c r="Y2438" s="10"/>
      <c r="Z2438" s="17"/>
      <c r="AA2438" s="16"/>
    </row>
    <row r="2439" spans="14:27">
      <c r="N2439" s="10"/>
      <c r="O2439" s="10"/>
      <c r="P2439" s="16"/>
      <c r="Q2439" s="16"/>
      <c r="R2439" s="10"/>
      <c r="S2439" s="10"/>
      <c r="T2439" s="16"/>
      <c r="U2439" s="10"/>
      <c r="W2439" s="17"/>
      <c r="X2439" s="16"/>
      <c r="Y2439" s="10"/>
      <c r="Z2439" s="17"/>
      <c r="AA2439" s="16"/>
    </row>
    <row r="2440" spans="14:27">
      <c r="N2440" s="10"/>
      <c r="O2440" s="10"/>
      <c r="P2440" s="16"/>
      <c r="Q2440" s="16"/>
      <c r="R2440" s="10"/>
      <c r="S2440" s="10"/>
      <c r="T2440" s="16"/>
      <c r="U2440" s="10"/>
      <c r="W2440" s="17"/>
      <c r="X2440" s="16"/>
      <c r="Y2440" s="10"/>
      <c r="Z2440" s="17"/>
      <c r="AA2440" s="16"/>
    </row>
    <row r="2441" spans="14:27">
      <c r="N2441" s="10"/>
      <c r="O2441" s="10"/>
      <c r="P2441" s="16"/>
      <c r="Q2441" s="16"/>
      <c r="R2441" s="10"/>
      <c r="S2441" s="10"/>
      <c r="T2441" s="16"/>
      <c r="U2441" s="10"/>
      <c r="W2441" s="17"/>
      <c r="X2441" s="16"/>
      <c r="Y2441" s="10"/>
      <c r="Z2441" s="17"/>
      <c r="AA2441" s="16"/>
    </row>
    <row r="2442" spans="14:27">
      <c r="N2442" s="10"/>
      <c r="O2442" s="10"/>
      <c r="P2442" s="16"/>
      <c r="Q2442" s="16"/>
      <c r="R2442" s="10"/>
      <c r="S2442" s="10"/>
      <c r="T2442" s="16"/>
      <c r="U2442" s="10"/>
      <c r="W2442" s="17"/>
      <c r="X2442" s="16"/>
      <c r="Y2442" s="10"/>
      <c r="Z2442" s="17"/>
      <c r="AA2442" s="16"/>
    </row>
    <row r="2443" spans="14:27">
      <c r="N2443" s="10"/>
      <c r="O2443" s="10"/>
      <c r="P2443" s="16"/>
      <c r="Q2443" s="16"/>
      <c r="R2443" s="10"/>
      <c r="S2443" s="10"/>
      <c r="T2443" s="16"/>
      <c r="U2443" s="10"/>
      <c r="W2443" s="17"/>
      <c r="X2443" s="16"/>
      <c r="Y2443" s="10"/>
      <c r="Z2443" s="17"/>
      <c r="AA2443" s="16"/>
    </row>
    <row r="2444" spans="14:27">
      <c r="N2444" s="10"/>
      <c r="O2444" s="10"/>
      <c r="P2444" s="16"/>
      <c r="Q2444" s="16"/>
      <c r="R2444" s="10"/>
      <c r="S2444" s="10"/>
      <c r="T2444" s="16"/>
      <c r="U2444" s="10"/>
      <c r="W2444" s="17"/>
      <c r="X2444" s="16"/>
      <c r="Y2444" s="10"/>
      <c r="Z2444" s="17"/>
      <c r="AA2444" s="16"/>
    </row>
    <row r="2445" spans="14:27">
      <c r="N2445" s="10"/>
      <c r="O2445" s="10"/>
      <c r="P2445" s="16"/>
      <c r="Q2445" s="16"/>
      <c r="R2445" s="10"/>
      <c r="S2445" s="10"/>
      <c r="T2445" s="16"/>
      <c r="U2445" s="10"/>
      <c r="W2445" s="17"/>
      <c r="X2445" s="16"/>
      <c r="Y2445" s="10"/>
      <c r="Z2445" s="17"/>
      <c r="AA2445" s="16"/>
    </row>
    <row r="2446" spans="14:27">
      <c r="N2446" s="10"/>
      <c r="O2446" s="10"/>
      <c r="P2446" s="16"/>
      <c r="Q2446" s="16"/>
      <c r="R2446" s="10"/>
      <c r="S2446" s="10"/>
      <c r="T2446" s="16"/>
      <c r="U2446" s="10"/>
      <c r="W2446" s="17"/>
      <c r="X2446" s="16"/>
      <c r="Y2446" s="10"/>
      <c r="Z2446" s="17"/>
      <c r="AA2446" s="16"/>
    </row>
    <row r="2447" spans="14:27">
      <c r="N2447" s="10"/>
      <c r="O2447" s="10"/>
      <c r="P2447" s="16"/>
      <c r="Q2447" s="16"/>
      <c r="R2447" s="10"/>
      <c r="S2447" s="10"/>
      <c r="T2447" s="16"/>
      <c r="U2447" s="10"/>
      <c r="W2447" s="17"/>
      <c r="X2447" s="16"/>
      <c r="Y2447" s="10"/>
      <c r="Z2447" s="17"/>
      <c r="AA2447" s="16"/>
    </row>
    <row r="2448" spans="14:27">
      <c r="N2448" s="10"/>
      <c r="O2448" s="10"/>
      <c r="P2448" s="16"/>
      <c r="Q2448" s="16"/>
      <c r="R2448" s="10"/>
      <c r="S2448" s="10"/>
      <c r="T2448" s="16"/>
      <c r="U2448" s="10"/>
      <c r="W2448" s="17"/>
      <c r="X2448" s="16"/>
      <c r="Y2448" s="10"/>
      <c r="Z2448" s="17"/>
      <c r="AA2448" s="16"/>
    </row>
    <row r="2449" spans="14:27">
      <c r="N2449" s="10"/>
      <c r="O2449" s="10"/>
      <c r="P2449" s="16"/>
      <c r="Q2449" s="16"/>
      <c r="R2449" s="10"/>
      <c r="S2449" s="10"/>
      <c r="T2449" s="16"/>
      <c r="U2449" s="10"/>
      <c r="W2449" s="17"/>
      <c r="X2449" s="16"/>
      <c r="Y2449" s="10"/>
      <c r="Z2449" s="17"/>
      <c r="AA2449" s="16"/>
    </row>
    <row r="2450" spans="14:27">
      <c r="N2450" s="10"/>
      <c r="O2450" s="10"/>
      <c r="P2450" s="16"/>
      <c r="Q2450" s="16"/>
      <c r="R2450" s="10"/>
      <c r="S2450" s="10"/>
      <c r="T2450" s="16"/>
      <c r="U2450" s="10"/>
      <c r="W2450" s="17"/>
      <c r="X2450" s="16"/>
      <c r="Y2450" s="10"/>
      <c r="Z2450" s="17"/>
      <c r="AA2450" s="16"/>
    </row>
    <row r="2451" spans="14:27">
      <c r="N2451" s="10"/>
      <c r="O2451" s="10"/>
      <c r="P2451" s="16"/>
      <c r="Q2451" s="16"/>
      <c r="R2451" s="10"/>
      <c r="S2451" s="10"/>
      <c r="T2451" s="16"/>
      <c r="U2451" s="10"/>
      <c r="W2451" s="17"/>
      <c r="X2451" s="16"/>
      <c r="Y2451" s="10"/>
      <c r="Z2451" s="17"/>
      <c r="AA2451" s="16"/>
    </row>
    <row r="2452" spans="14:27">
      <c r="N2452" s="10"/>
      <c r="O2452" s="10"/>
      <c r="P2452" s="16"/>
      <c r="Q2452" s="16"/>
      <c r="R2452" s="10"/>
      <c r="S2452" s="10"/>
      <c r="T2452" s="16"/>
      <c r="U2452" s="10"/>
      <c r="W2452" s="17"/>
      <c r="X2452" s="16"/>
      <c r="Y2452" s="10"/>
      <c r="Z2452" s="17"/>
      <c r="AA2452" s="16"/>
    </row>
    <row r="2453" spans="14:27">
      <c r="N2453" s="10"/>
      <c r="O2453" s="10"/>
      <c r="P2453" s="16"/>
      <c r="Q2453" s="16"/>
      <c r="R2453" s="10"/>
      <c r="S2453" s="10"/>
      <c r="T2453" s="16"/>
      <c r="U2453" s="10"/>
      <c r="W2453" s="17"/>
      <c r="X2453" s="16"/>
      <c r="Y2453" s="10"/>
      <c r="Z2453" s="17"/>
      <c r="AA2453" s="16"/>
    </row>
    <row r="2454" spans="14:27">
      <c r="N2454" s="10"/>
      <c r="O2454" s="10"/>
      <c r="P2454" s="16"/>
      <c r="Q2454" s="16"/>
      <c r="R2454" s="10"/>
      <c r="S2454" s="10"/>
      <c r="T2454" s="16"/>
      <c r="U2454" s="10"/>
      <c r="W2454" s="17"/>
      <c r="X2454" s="16"/>
      <c r="Y2454" s="10"/>
      <c r="Z2454" s="17"/>
      <c r="AA2454" s="16"/>
    </row>
    <row r="2455" spans="14:27">
      <c r="N2455" s="10"/>
      <c r="O2455" s="10"/>
      <c r="P2455" s="16"/>
      <c r="Q2455" s="16"/>
      <c r="R2455" s="10"/>
      <c r="S2455" s="10"/>
      <c r="T2455" s="16"/>
      <c r="U2455" s="10"/>
      <c r="W2455" s="17"/>
      <c r="X2455" s="16"/>
      <c r="Y2455" s="10"/>
      <c r="Z2455" s="17"/>
      <c r="AA2455" s="16"/>
    </row>
    <row r="2456" spans="14:27">
      <c r="N2456" s="10"/>
      <c r="O2456" s="10"/>
      <c r="P2456" s="16"/>
      <c r="Q2456" s="16"/>
      <c r="R2456" s="10"/>
      <c r="S2456" s="10"/>
      <c r="T2456" s="16"/>
      <c r="U2456" s="10"/>
      <c r="W2456" s="17"/>
      <c r="X2456" s="16"/>
      <c r="Y2456" s="10"/>
      <c r="Z2456" s="17"/>
      <c r="AA2456" s="16"/>
    </row>
    <row r="2457" spans="14:27">
      <c r="N2457" s="10"/>
      <c r="O2457" s="10"/>
      <c r="P2457" s="16"/>
      <c r="Q2457" s="16"/>
      <c r="R2457" s="10"/>
      <c r="S2457" s="10"/>
      <c r="T2457" s="16"/>
      <c r="U2457" s="10"/>
      <c r="W2457" s="17"/>
      <c r="X2457" s="16"/>
      <c r="Y2457" s="10"/>
      <c r="Z2457" s="17"/>
      <c r="AA2457" s="16"/>
    </row>
    <row r="2458" spans="14:27">
      <c r="N2458" s="10"/>
      <c r="O2458" s="10"/>
      <c r="P2458" s="16"/>
      <c r="Q2458" s="16"/>
      <c r="R2458" s="10"/>
      <c r="S2458" s="10"/>
      <c r="T2458" s="16"/>
      <c r="U2458" s="10"/>
      <c r="W2458" s="17"/>
      <c r="X2458" s="16"/>
      <c r="Y2458" s="10"/>
      <c r="Z2458" s="17"/>
      <c r="AA2458" s="16"/>
    </row>
    <row r="2459" spans="14:27">
      <c r="N2459" s="10"/>
      <c r="O2459" s="10"/>
      <c r="P2459" s="16"/>
      <c r="Q2459" s="16"/>
      <c r="R2459" s="10"/>
      <c r="S2459" s="10"/>
      <c r="T2459" s="16"/>
      <c r="U2459" s="10"/>
      <c r="W2459" s="17"/>
      <c r="X2459" s="16"/>
      <c r="Y2459" s="10"/>
      <c r="Z2459" s="17"/>
      <c r="AA2459" s="16"/>
    </row>
    <row r="2460" spans="14:27">
      <c r="N2460" s="10"/>
      <c r="O2460" s="10"/>
      <c r="P2460" s="16"/>
      <c r="Q2460" s="16"/>
      <c r="R2460" s="10"/>
      <c r="S2460" s="10"/>
      <c r="T2460" s="16"/>
      <c r="U2460" s="10"/>
      <c r="W2460" s="17"/>
      <c r="X2460" s="16"/>
      <c r="Y2460" s="10"/>
      <c r="Z2460" s="17"/>
      <c r="AA2460" s="16"/>
    </row>
    <row r="2461" spans="14:27">
      <c r="N2461" s="10"/>
      <c r="O2461" s="10"/>
      <c r="P2461" s="16"/>
      <c r="Q2461" s="16"/>
      <c r="R2461" s="10"/>
      <c r="S2461" s="10"/>
      <c r="T2461" s="16"/>
      <c r="U2461" s="10"/>
      <c r="W2461" s="17"/>
      <c r="X2461" s="16"/>
      <c r="Y2461" s="10"/>
      <c r="Z2461" s="17"/>
      <c r="AA2461" s="16"/>
    </row>
    <row r="2462" spans="14:27">
      <c r="N2462" s="10"/>
      <c r="O2462" s="10"/>
      <c r="P2462" s="16"/>
      <c r="Q2462" s="16"/>
      <c r="R2462" s="10"/>
      <c r="S2462" s="10"/>
      <c r="T2462" s="16"/>
      <c r="U2462" s="10"/>
      <c r="W2462" s="17"/>
      <c r="X2462" s="16"/>
      <c r="Y2462" s="10"/>
      <c r="Z2462" s="17"/>
      <c r="AA2462" s="16"/>
    </row>
    <row r="2463" spans="14:27">
      <c r="N2463" s="10"/>
      <c r="O2463" s="10"/>
      <c r="P2463" s="16"/>
      <c r="Q2463" s="16"/>
      <c r="R2463" s="10"/>
      <c r="S2463" s="10"/>
      <c r="T2463" s="16"/>
      <c r="U2463" s="10"/>
      <c r="W2463" s="17"/>
      <c r="X2463" s="16"/>
      <c r="Y2463" s="10"/>
      <c r="Z2463" s="17"/>
      <c r="AA2463" s="16"/>
    </row>
    <row r="2464" spans="14:27">
      <c r="N2464" s="10"/>
      <c r="O2464" s="10"/>
      <c r="P2464" s="16"/>
      <c r="Q2464" s="16"/>
      <c r="R2464" s="10"/>
      <c r="S2464" s="10"/>
      <c r="T2464" s="16"/>
      <c r="U2464" s="10"/>
      <c r="W2464" s="17"/>
      <c r="X2464" s="16"/>
      <c r="Y2464" s="10"/>
      <c r="Z2464" s="17"/>
      <c r="AA2464" s="16"/>
    </row>
    <row r="2465" spans="14:27">
      <c r="N2465" s="10"/>
      <c r="O2465" s="10"/>
      <c r="P2465" s="16"/>
      <c r="Q2465" s="16"/>
      <c r="R2465" s="10"/>
      <c r="S2465" s="10"/>
      <c r="T2465" s="16"/>
      <c r="U2465" s="10"/>
      <c r="W2465" s="17"/>
      <c r="X2465" s="16"/>
      <c r="Y2465" s="10"/>
      <c r="Z2465" s="17"/>
      <c r="AA2465" s="16"/>
    </row>
    <row r="2466" spans="14:27">
      <c r="N2466" s="10"/>
      <c r="O2466" s="10"/>
      <c r="P2466" s="16"/>
      <c r="Q2466" s="16"/>
      <c r="R2466" s="10"/>
      <c r="S2466" s="10"/>
      <c r="T2466" s="16"/>
      <c r="U2466" s="10"/>
      <c r="W2466" s="17"/>
      <c r="X2466" s="16"/>
      <c r="Y2466" s="10"/>
      <c r="Z2466" s="17"/>
      <c r="AA2466" s="16"/>
    </row>
    <row r="2467" spans="14:27">
      <c r="N2467" s="10"/>
      <c r="O2467" s="10"/>
      <c r="P2467" s="16"/>
      <c r="Q2467" s="16"/>
      <c r="R2467" s="10"/>
      <c r="S2467" s="10"/>
      <c r="T2467" s="16"/>
      <c r="U2467" s="10"/>
      <c r="W2467" s="17"/>
      <c r="X2467" s="16"/>
      <c r="Y2467" s="10"/>
      <c r="Z2467" s="17"/>
      <c r="AA2467" s="16"/>
    </row>
    <row r="2468" spans="14:27">
      <c r="N2468" s="10"/>
      <c r="O2468" s="10"/>
      <c r="P2468" s="16"/>
      <c r="Q2468" s="16"/>
      <c r="R2468" s="10"/>
      <c r="S2468" s="10"/>
      <c r="T2468" s="16"/>
      <c r="U2468" s="10"/>
      <c r="W2468" s="17"/>
      <c r="X2468" s="16"/>
      <c r="Y2468" s="10"/>
      <c r="Z2468" s="17"/>
      <c r="AA2468" s="16"/>
    </row>
    <row r="2469" spans="14:27">
      <c r="N2469" s="10"/>
      <c r="O2469" s="10"/>
      <c r="P2469" s="16"/>
      <c r="Q2469" s="16"/>
      <c r="R2469" s="10"/>
      <c r="S2469" s="10"/>
      <c r="T2469" s="16"/>
      <c r="U2469" s="10"/>
      <c r="W2469" s="17"/>
      <c r="X2469" s="16"/>
      <c r="Y2469" s="10"/>
      <c r="Z2469" s="17"/>
      <c r="AA2469" s="16"/>
    </row>
    <row r="2470" spans="14:27">
      <c r="N2470" s="10"/>
      <c r="O2470" s="10"/>
      <c r="P2470" s="16"/>
      <c r="Q2470" s="16"/>
      <c r="R2470" s="10"/>
      <c r="S2470" s="10"/>
      <c r="T2470" s="16"/>
      <c r="U2470" s="10"/>
      <c r="W2470" s="17"/>
      <c r="X2470" s="16"/>
      <c r="Y2470" s="10"/>
      <c r="Z2470" s="17"/>
      <c r="AA2470" s="16"/>
    </row>
    <row r="2471" spans="14:27">
      <c r="N2471" s="10"/>
      <c r="O2471" s="10"/>
      <c r="P2471" s="16"/>
      <c r="Q2471" s="16"/>
      <c r="R2471" s="10"/>
      <c r="S2471" s="10"/>
      <c r="T2471" s="16"/>
      <c r="U2471" s="10"/>
      <c r="W2471" s="17"/>
      <c r="X2471" s="16"/>
      <c r="Y2471" s="10"/>
      <c r="Z2471" s="17"/>
      <c r="AA2471" s="16"/>
    </row>
    <row r="2472" spans="14:27">
      <c r="N2472" s="10"/>
      <c r="O2472" s="10"/>
      <c r="P2472" s="16"/>
      <c r="Q2472" s="16"/>
      <c r="R2472" s="10"/>
      <c r="S2472" s="10"/>
      <c r="T2472" s="16"/>
      <c r="U2472" s="10"/>
      <c r="W2472" s="17"/>
      <c r="X2472" s="16"/>
      <c r="Y2472" s="10"/>
      <c r="Z2472" s="17"/>
      <c r="AA2472" s="16"/>
    </row>
    <row r="2473" spans="14:27">
      <c r="N2473" s="10"/>
      <c r="O2473" s="10"/>
      <c r="P2473" s="16"/>
      <c r="Q2473" s="16"/>
      <c r="R2473" s="10"/>
      <c r="S2473" s="10"/>
      <c r="T2473" s="16"/>
      <c r="U2473" s="10"/>
      <c r="W2473" s="17"/>
      <c r="X2473" s="16"/>
      <c r="Y2473" s="10"/>
      <c r="Z2473" s="17"/>
      <c r="AA2473" s="16"/>
    </row>
    <row r="2474" spans="14:27">
      <c r="N2474" s="10"/>
      <c r="O2474" s="10"/>
      <c r="P2474" s="16"/>
      <c r="Q2474" s="16"/>
      <c r="R2474" s="10"/>
      <c r="S2474" s="10"/>
      <c r="T2474" s="16"/>
      <c r="U2474" s="10"/>
      <c r="W2474" s="17"/>
      <c r="X2474" s="16"/>
      <c r="Y2474" s="10"/>
      <c r="Z2474" s="17"/>
      <c r="AA2474" s="16"/>
    </row>
    <row r="2475" spans="14:27">
      <c r="N2475" s="10"/>
      <c r="O2475" s="10"/>
      <c r="P2475" s="16"/>
      <c r="Q2475" s="16"/>
      <c r="R2475" s="10"/>
      <c r="S2475" s="10"/>
      <c r="T2475" s="16"/>
      <c r="U2475" s="10"/>
      <c r="W2475" s="17"/>
      <c r="X2475" s="16"/>
      <c r="Y2475" s="10"/>
      <c r="Z2475" s="17"/>
      <c r="AA2475" s="16"/>
    </row>
    <row r="2476" spans="14:27">
      <c r="N2476" s="10"/>
      <c r="O2476" s="10"/>
      <c r="P2476" s="16"/>
      <c r="Q2476" s="16"/>
      <c r="R2476" s="10"/>
      <c r="S2476" s="10"/>
      <c r="T2476" s="16"/>
      <c r="U2476" s="10"/>
      <c r="W2476" s="17"/>
      <c r="X2476" s="16"/>
      <c r="Y2476" s="10"/>
      <c r="Z2476" s="17"/>
      <c r="AA2476" s="16"/>
    </row>
    <row r="2477" spans="14:27">
      <c r="N2477" s="10"/>
      <c r="O2477" s="10"/>
      <c r="P2477" s="16"/>
      <c r="Q2477" s="16"/>
      <c r="R2477" s="10"/>
      <c r="S2477" s="10"/>
      <c r="T2477" s="16"/>
      <c r="U2477" s="10"/>
      <c r="W2477" s="17"/>
      <c r="X2477" s="16"/>
      <c r="Y2477" s="10"/>
      <c r="Z2477" s="17"/>
      <c r="AA2477" s="16"/>
    </row>
    <row r="2478" spans="14:27">
      <c r="N2478" s="10"/>
      <c r="O2478" s="10"/>
      <c r="P2478" s="16"/>
      <c r="Q2478" s="16"/>
      <c r="R2478" s="10"/>
      <c r="S2478" s="10"/>
      <c r="T2478" s="16"/>
      <c r="U2478" s="10"/>
      <c r="W2478" s="17"/>
      <c r="X2478" s="16"/>
      <c r="Y2478" s="10"/>
      <c r="Z2478" s="17"/>
      <c r="AA2478" s="16"/>
    </row>
    <row r="2479" spans="14:27">
      <c r="N2479" s="10"/>
      <c r="O2479" s="10"/>
      <c r="P2479" s="16"/>
      <c r="Q2479" s="16"/>
      <c r="R2479" s="10"/>
      <c r="S2479" s="10"/>
      <c r="T2479" s="16"/>
      <c r="U2479" s="10"/>
      <c r="W2479" s="17"/>
      <c r="X2479" s="16"/>
      <c r="Y2479" s="10"/>
      <c r="Z2479" s="17"/>
      <c r="AA2479" s="16"/>
    </row>
    <row r="2480" spans="14:27">
      <c r="N2480" s="10"/>
      <c r="O2480" s="10"/>
      <c r="P2480" s="16"/>
      <c r="Q2480" s="16"/>
      <c r="R2480" s="10"/>
      <c r="S2480" s="10"/>
      <c r="T2480" s="16"/>
      <c r="U2480" s="10"/>
      <c r="W2480" s="17"/>
      <c r="X2480" s="16"/>
      <c r="Y2480" s="10"/>
      <c r="Z2480" s="17"/>
      <c r="AA2480" s="16"/>
    </row>
    <row r="2481" spans="14:27">
      <c r="N2481" s="10"/>
      <c r="O2481" s="10"/>
      <c r="P2481" s="16"/>
      <c r="Q2481" s="16"/>
      <c r="R2481" s="10"/>
      <c r="S2481" s="10"/>
      <c r="T2481" s="16"/>
      <c r="U2481" s="10"/>
      <c r="W2481" s="17"/>
      <c r="X2481" s="16"/>
      <c r="Y2481" s="10"/>
      <c r="Z2481" s="17"/>
      <c r="AA2481" s="16"/>
    </row>
    <row r="2482" spans="14:27">
      <c r="N2482" s="10"/>
      <c r="O2482" s="10"/>
      <c r="P2482" s="16"/>
      <c r="Q2482" s="16"/>
      <c r="R2482" s="10"/>
      <c r="S2482" s="10"/>
      <c r="T2482" s="16"/>
      <c r="U2482" s="10"/>
      <c r="W2482" s="17"/>
      <c r="X2482" s="16"/>
      <c r="Y2482" s="10"/>
      <c r="Z2482" s="17"/>
      <c r="AA2482" s="16"/>
    </row>
    <row r="2483" spans="14:27">
      <c r="N2483" s="10"/>
      <c r="O2483" s="10"/>
      <c r="P2483" s="16"/>
      <c r="Q2483" s="16"/>
      <c r="R2483" s="10"/>
      <c r="S2483" s="10"/>
      <c r="T2483" s="16"/>
      <c r="U2483" s="10"/>
      <c r="W2483" s="17"/>
      <c r="X2483" s="16"/>
      <c r="Y2483" s="10"/>
      <c r="Z2483" s="17"/>
      <c r="AA2483" s="16"/>
    </row>
    <row r="2484" spans="14:27">
      <c r="N2484" s="10"/>
      <c r="O2484" s="10"/>
      <c r="P2484" s="16"/>
      <c r="Q2484" s="16"/>
      <c r="R2484" s="10"/>
      <c r="S2484" s="10"/>
      <c r="T2484" s="16"/>
      <c r="U2484" s="10"/>
      <c r="W2484" s="17"/>
      <c r="X2484" s="16"/>
      <c r="Y2484" s="10"/>
      <c r="Z2484" s="17"/>
      <c r="AA2484" s="16"/>
    </row>
    <row r="2485" spans="14:27">
      <c r="N2485" s="10"/>
      <c r="O2485" s="10"/>
      <c r="P2485" s="16"/>
      <c r="Q2485" s="16"/>
      <c r="R2485" s="10"/>
      <c r="S2485" s="10"/>
      <c r="T2485" s="16"/>
      <c r="U2485" s="10"/>
      <c r="W2485" s="17"/>
      <c r="X2485" s="16"/>
      <c r="Y2485" s="10"/>
      <c r="Z2485" s="17"/>
      <c r="AA2485" s="16"/>
    </row>
    <row r="2486" spans="14:27">
      <c r="N2486" s="10"/>
      <c r="O2486" s="10"/>
      <c r="P2486" s="16"/>
      <c r="Q2486" s="16"/>
      <c r="R2486" s="10"/>
      <c r="S2486" s="10"/>
      <c r="T2486" s="16"/>
      <c r="U2486" s="10"/>
      <c r="W2486" s="17"/>
      <c r="X2486" s="16"/>
      <c r="Y2486" s="10"/>
      <c r="Z2486" s="17"/>
      <c r="AA2486" s="16"/>
    </row>
    <row r="2487" spans="14:27">
      <c r="N2487" s="10"/>
      <c r="O2487" s="10"/>
      <c r="P2487" s="16"/>
      <c r="Q2487" s="16"/>
      <c r="R2487" s="10"/>
      <c r="S2487" s="10"/>
      <c r="T2487" s="16"/>
      <c r="U2487" s="10"/>
      <c r="W2487" s="17"/>
      <c r="X2487" s="16"/>
      <c r="Y2487" s="10"/>
      <c r="Z2487" s="17"/>
      <c r="AA2487" s="16"/>
    </row>
    <row r="2488" spans="14:27">
      <c r="N2488" s="10"/>
      <c r="O2488" s="10"/>
      <c r="P2488" s="16"/>
      <c r="Q2488" s="16"/>
      <c r="R2488" s="10"/>
      <c r="S2488" s="10"/>
      <c r="T2488" s="16"/>
      <c r="U2488" s="10"/>
      <c r="W2488" s="17"/>
      <c r="X2488" s="16"/>
      <c r="Y2488" s="10"/>
      <c r="Z2488" s="17"/>
      <c r="AA2488" s="16"/>
    </row>
    <row r="2489" spans="14:27">
      <c r="N2489" s="10"/>
      <c r="O2489" s="10"/>
      <c r="P2489" s="16"/>
      <c r="Q2489" s="16"/>
      <c r="R2489" s="10"/>
      <c r="S2489" s="10"/>
      <c r="T2489" s="16"/>
      <c r="U2489" s="10"/>
      <c r="W2489" s="17"/>
      <c r="X2489" s="16"/>
      <c r="Y2489" s="10"/>
      <c r="Z2489" s="17"/>
      <c r="AA2489" s="16"/>
    </row>
    <row r="2490" spans="14:27">
      <c r="N2490" s="10"/>
      <c r="O2490" s="10"/>
      <c r="P2490" s="16"/>
      <c r="Q2490" s="16"/>
      <c r="R2490" s="10"/>
      <c r="S2490" s="10"/>
      <c r="T2490" s="16"/>
      <c r="U2490" s="10"/>
      <c r="W2490" s="17"/>
      <c r="X2490" s="16"/>
      <c r="Y2490" s="10"/>
      <c r="Z2490" s="17"/>
      <c r="AA2490" s="16"/>
    </row>
    <row r="2491" spans="14:27">
      <c r="N2491" s="10"/>
      <c r="O2491" s="10"/>
      <c r="P2491" s="16"/>
      <c r="Q2491" s="16"/>
      <c r="R2491" s="10"/>
      <c r="S2491" s="10"/>
      <c r="T2491" s="16"/>
      <c r="U2491" s="10"/>
      <c r="W2491" s="17"/>
      <c r="X2491" s="16"/>
      <c r="Y2491" s="10"/>
      <c r="Z2491" s="17"/>
      <c r="AA2491" s="16"/>
    </row>
    <row r="2492" spans="14:27">
      <c r="N2492" s="10"/>
      <c r="O2492" s="10"/>
      <c r="P2492" s="16"/>
      <c r="Q2492" s="16"/>
      <c r="R2492" s="10"/>
      <c r="S2492" s="10"/>
      <c r="T2492" s="16"/>
      <c r="U2492" s="10"/>
      <c r="W2492" s="17"/>
      <c r="X2492" s="16"/>
      <c r="Y2492" s="10"/>
      <c r="Z2492" s="17"/>
      <c r="AA2492" s="16"/>
    </row>
    <row r="2493" spans="14:27">
      <c r="N2493" s="10"/>
      <c r="O2493" s="10"/>
      <c r="P2493" s="16"/>
      <c r="Q2493" s="16"/>
      <c r="R2493" s="10"/>
      <c r="S2493" s="10"/>
      <c r="T2493" s="16"/>
      <c r="U2493" s="10"/>
      <c r="W2493" s="17"/>
      <c r="X2493" s="16"/>
      <c r="Y2493" s="10"/>
      <c r="Z2493" s="17"/>
      <c r="AA2493" s="16"/>
    </row>
    <row r="2494" spans="14:27">
      <c r="N2494" s="10"/>
      <c r="O2494" s="10"/>
      <c r="P2494" s="16"/>
      <c r="Q2494" s="16"/>
      <c r="R2494" s="10"/>
      <c r="S2494" s="10"/>
      <c r="T2494" s="16"/>
      <c r="U2494" s="10"/>
      <c r="W2494" s="17"/>
      <c r="X2494" s="16"/>
      <c r="Y2494" s="10"/>
      <c r="Z2494" s="17"/>
      <c r="AA2494" s="16"/>
    </row>
    <row r="2495" spans="14:27">
      <c r="N2495" s="10"/>
      <c r="O2495" s="10"/>
      <c r="P2495" s="16"/>
      <c r="Q2495" s="16"/>
      <c r="R2495" s="10"/>
      <c r="S2495" s="10"/>
      <c r="T2495" s="16"/>
      <c r="U2495" s="10"/>
      <c r="W2495" s="17"/>
      <c r="X2495" s="16"/>
      <c r="Y2495" s="10"/>
      <c r="Z2495" s="17"/>
      <c r="AA2495" s="16"/>
    </row>
    <row r="2496" spans="14:27">
      <c r="N2496" s="10"/>
      <c r="O2496" s="10"/>
      <c r="P2496" s="16"/>
      <c r="Q2496" s="16"/>
      <c r="R2496" s="10"/>
      <c r="S2496" s="10"/>
      <c r="T2496" s="16"/>
      <c r="U2496" s="10"/>
      <c r="W2496" s="17"/>
      <c r="X2496" s="16"/>
      <c r="Y2496" s="10"/>
      <c r="Z2496" s="17"/>
      <c r="AA2496" s="16"/>
    </row>
    <row r="2497" spans="14:27">
      <c r="N2497" s="10"/>
      <c r="O2497" s="10"/>
      <c r="P2497" s="16"/>
      <c r="Q2497" s="16"/>
      <c r="R2497" s="10"/>
      <c r="S2497" s="10"/>
      <c r="T2497" s="16"/>
      <c r="U2497" s="10"/>
      <c r="W2497" s="17"/>
      <c r="X2497" s="16"/>
      <c r="Y2497" s="10"/>
      <c r="Z2497" s="17"/>
      <c r="AA2497" s="16"/>
    </row>
    <row r="2498" spans="14:27">
      <c r="N2498" s="10"/>
      <c r="O2498" s="10"/>
      <c r="P2498" s="16"/>
      <c r="Q2498" s="16"/>
      <c r="R2498" s="10"/>
      <c r="S2498" s="10"/>
      <c r="T2498" s="16"/>
      <c r="U2498" s="10"/>
      <c r="W2498" s="17"/>
      <c r="X2498" s="16"/>
      <c r="Y2498" s="10"/>
      <c r="Z2498" s="17"/>
      <c r="AA2498" s="16"/>
    </row>
    <row r="2499" spans="14:27">
      <c r="N2499" s="10"/>
      <c r="O2499" s="10"/>
      <c r="P2499" s="16"/>
      <c r="Q2499" s="16"/>
      <c r="R2499" s="10"/>
      <c r="S2499" s="10"/>
      <c r="T2499" s="16"/>
      <c r="U2499" s="10"/>
      <c r="W2499" s="17"/>
      <c r="X2499" s="16"/>
      <c r="Y2499" s="10"/>
      <c r="Z2499" s="17"/>
      <c r="AA2499" s="16"/>
    </row>
    <row r="2500" spans="14:27">
      <c r="N2500" s="10"/>
      <c r="O2500" s="10"/>
      <c r="P2500" s="16"/>
      <c r="Q2500" s="16"/>
      <c r="R2500" s="10"/>
      <c r="S2500" s="10"/>
      <c r="T2500" s="16"/>
      <c r="U2500" s="10"/>
      <c r="W2500" s="17"/>
      <c r="X2500" s="16"/>
      <c r="Y2500" s="10"/>
      <c r="Z2500" s="17"/>
      <c r="AA2500" s="16"/>
    </row>
    <row r="2501" spans="14:27">
      <c r="N2501" s="10"/>
      <c r="O2501" s="10"/>
      <c r="P2501" s="16"/>
      <c r="Q2501" s="16"/>
      <c r="R2501" s="10"/>
      <c r="S2501" s="10"/>
      <c r="T2501" s="16"/>
      <c r="U2501" s="10"/>
      <c r="W2501" s="17"/>
      <c r="X2501" s="16"/>
      <c r="Y2501" s="10"/>
      <c r="Z2501" s="17"/>
      <c r="AA2501" s="16"/>
    </row>
    <row r="2502" spans="14:27">
      <c r="N2502" s="10"/>
      <c r="O2502" s="10"/>
      <c r="P2502" s="16"/>
      <c r="Q2502" s="16"/>
      <c r="R2502" s="10"/>
      <c r="S2502" s="10"/>
      <c r="T2502" s="16"/>
      <c r="U2502" s="10"/>
      <c r="W2502" s="17"/>
      <c r="X2502" s="16"/>
      <c r="Y2502" s="10"/>
      <c r="Z2502" s="17"/>
      <c r="AA2502" s="16"/>
    </row>
    <row r="2503" spans="14:27">
      <c r="N2503" s="10"/>
      <c r="O2503" s="10"/>
      <c r="P2503" s="16"/>
      <c r="Q2503" s="16"/>
      <c r="R2503" s="10"/>
      <c r="S2503" s="10"/>
      <c r="T2503" s="16"/>
      <c r="U2503" s="10"/>
      <c r="W2503" s="17"/>
      <c r="X2503" s="16"/>
      <c r="Y2503" s="10"/>
      <c r="Z2503" s="17"/>
      <c r="AA2503" s="16"/>
    </row>
    <row r="2504" spans="14:27">
      <c r="N2504" s="10"/>
      <c r="O2504" s="10"/>
      <c r="P2504" s="16"/>
      <c r="Q2504" s="16"/>
      <c r="R2504" s="10"/>
      <c r="S2504" s="10"/>
      <c r="T2504" s="16"/>
      <c r="U2504" s="10"/>
      <c r="W2504" s="17"/>
      <c r="X2504" s="16"/>
      <c r="Y2504" s="10"/>
      <c r="Z2504" s="17"/>
      <c r="AA2504" s="16"/>
    </row>
    <row r="2505" spans="14:27">
      <c r="N2505" s="10"/>
      <c r="O2505" s="10"/>
      <c r="P2505" s="16"/>
      <c r="Q2505" s="16"/>
      <c r="R2505" s="10"/>
      <c r="S2505" s="10"/>
      <c r="T2505" s="16"/>
      <c r="U2505" s="10"/>
      <c r="W2505" s="17"/>
      <c r="X2505" s="16"/>
      <c r="Y2505" s="10"/>
      <c r="Z2505" s="17"/>
      <c r="AA2505" s="16"/>
    </row>
    <row r="2506" spans="14:27">
      <c r="N2506" s="10"/>
      <c r="O2506" s="10"/>
      <c r="P2506" s="16"/>
      <c r="Q2506" s="16"/>
      <c r="R2506" s="10"/>
      <c r="S2506" s="10"/>
      <c r="T2506" s="16"/>
      <c r="U2506" s="10"/>
      <c r="W2506" s="17"/>
      <c r="X2506" s="16"/>
      <c r="Y2506" s="10"/>
      <c r="Z2506" s="17"/>
      <c r="AA2506" s="16"/>
    </row>
    <row r="2507" spans="14:27">
      <c r="N2507" s="10"/>
      <c r="O2507" s="10"/>
      <c r="P2507" s="16"/>
      <c r="Q2507" s="16"/>
      <c r="R2507" s="10"/>
      <c r="S2507" s="10"/>
      <c r="T2507" s="16"/>
      <c r="U2507" s="10"/>
      <c r="W2507" s="17"/>
      <c r="X2507" s="16"/>
      <c r="Y2507" s="10"/>
      <c r="Z2507" s="17"/>
      <c r="AA2507" s="16"/>
    </row>
    <row r="2508" spans="14:27">
      <c r="N2508" s="10"/>
      <c r="O2508" s="10"/>
      <c r="P2508" s="16"/>
      <c r="Q2508" s="16"/>
      <c r="R2508" s="10"/>
      <c r="S2508" s="10"/>
      <c r="T2508" s="16"/>
      <c r="U2508" s="10"/>
      <c r="W2508" s="17"/>
      <c r="X2508" s="16"/>
      <c r="Y2508" s="10"/>
      <c r="Z2508" s="17"/>
      <c r="AA2508" s="16"/>
    </row>
    <row r="2509" spans="14:27">
      <c r="N2509" s="10"/>
      <c r="O2509" s="10"/>
      <c r="P2509" s="16"/>
      <c r="Q2509" s="16"/>
      <c r="R2509" s="10"/>
      <c r="S2509" s="10"/>
      <c r="T2509" s="16"/>
      <c r="U2509" s="10"/>
      <c r="W2509" s="17"/>
      <c r="X2509" s="16"/>
      <c r="Y2509" s="10"/>
      <c r="Z2509" s="17"/>
      <c r="AA2509" s="16"/>
    </row>
    <row r="2510" spans="14:27">
      <c r="N2510" s="10"/>
      <c r="O2510" s="10"/>
      <c r="P2510" s="16"/>
      <c r="Q2510" s="16"/>
      <c r="R2510" s="10"/>
      <c r="S2510" s="10"/>
      <c r="T2510" s="16"/>
      <c r="U2510" s="10"/>
      <c r="W2510" s="17"/>
      <c r="X2510" s="16"/>
      <c r="Y2510" s="10"/>
      <c r="Z2510" s="17"/>
      <c r="AA2510" s="16"/>
    </row>
    <row r="2511" spans="14:27">
      <c r="N2511" s="10"/>
      <c r="O2511" s="10"/>
      <c r="P2511" s="16"/>
      <c r="Q2511" s="16"/>
      <c r="R2511" s="10"/>
      <c r="S2511" s="10"/>
      <c r="T2511" s="16"/>
      <c r="U2511" s="10"/>
      <c r="W2511" s="17"/>
      <c r="X2511" s="16"/>
      <c r="Y2511" s="10"/>
      <c r="Z2511" s="17"/>
      <c r="AA2511" s="16"/>
    </row>
    <row r="2512" spans="14:27">
      <c r="N2512" s="10"/>
      <c r="O2512" s="10"/>
      <c r="P2512" s="16"/>
      <c r="Q2512" s="16"/>
      <c r="R2512" s="10"/>
      <c r="S2512" s="10"/>
      <c r="T2512" s="16"/>
      <c r="U2512" s="10"/>
      <c r="W2512" s="17"/>
      <c r="X2512" s="16"/>
      <c r="Y2512" s="10"/>
      <c r="Z2512" s="17"/>
      <c r="AA2512" s="16"/>
    </row>
    <row r="2513" spans="14:27">
      <c r="N2513" s="10"/>
      <c r="O2513" s="10"/>
      <c r="P2513" s="16"/>
      <c r="Q2513" s="16"/>
      <c r="R2513" s="10"/>
      <c r="S2513" s="10"/>
      <c r="T2513" s="16"/>
      <c r="U2513" s="10"/>
      <c r="W2513" s="17"/>
      <c r="X2513" s="16"/>
      <c r="Y2513" s="10"/>
      <c r="Z2513" s="17"/>
      <c r="AA2513" s="16"/>
    </row>
    <row r="2514" spans="14:27">
      <c r="N2514" s="10"/>
      <c r="O2514" s="10"/>
      <c r="P2514" s="16"/>
      <c r="Q2514" s="16"/>
      <c r="R2514" s="10"/>
      <c r="S2514" s="10"/>
      <c r="T2514" s="16"/>
      <c r="U2514" s="10"/>
      <c r="W2514" s="17"/>
      <c r="X2514" s="16"/>
      <c r="Y2514" s="10"/>
      <c r="Z2514" s="17"/>
      <c r="AA2514" s="16"/>
    </row>
    <row r="2515" spans="14:27">
      <c r="N2515" s="10"/>
      <c r="O2515" s="10"/>
      <c r="P2515" s="16"/>
      <c r="Q2515" s="16"/>
      <c r="R2515" s="10"/>
      <c r="S2515" s="10"/>
      <c r="T2515" s="16"/>
      <c r="U2515" s="10"/>
      <c r="W2515" s="17"/>
      <c r="X2515" s="16"/>
      <c r="Y2515" s="10"/>
      <c r="Z2515" s="17"/>
      <c r="AA2515" s="16"/>
    </row>
    <row r="2516" spans="14:27">
      <c r="N2516" s="10"/>
      <c r="O2516" s="10"/>
      <c r="P2516" s="16"/>
      <c r="Q2516" s="16"/>
      <c r="R2516" s="10"/>
      <c r="S2516" s="10"/>
      <c r="T2516" s="16"/>
      <c r="U2516" s="10"/>
      <c r="W2516" s="17"/>
      <c r="X2516" s="16"/>
      <c r="Y2516" s="10"/>
      <c r="Z2516" s="17"/>
      <c r="AA2516" s="16"/>
    </row>
    <row r="2517" spans="14:27">
      <c r="N2517" s="10"/>
      <c r="O2517" s="10"/>
      <c r="P2517" s="16"/>
      <c r="Q2517" s="16"/>
      <c r="R2517" s="10"/>
      <c r="S2517" s="10"/>
      <c r="T2517" s="16"/>
      <c r="U2517" s="10"/>
      <c r="W2517" s="17"/>
      <c r="X2517" s="16"/>
      <c r="Y2517" s="10"/>
      <c r="Z2517" s="17"/>
      <c r="AA2517" s="16"/>
    </row>
    <row r="2518" spans="14:27">
      <c r="N2518" s="10"/>
      <c r="O2518" s="10"/>
      <c r="P2518" s="16"/>
      <c r="Q2518" s="16"/>
      <c r="R2518" s="10"/>
      <c r="S2518" s="10"/>
      <c r="T2518" s="16"/>
      <c r="U2518" s="10"/>
      <c r="W2518" s="17"/>
      <c r="X2518" s="16"/>
      <c r="Y2518" s="10"/>
      <c r="Z2518" s="17"/>
      <c r="AA2518" s="16"/>
    </row>
    <row r="2519" spans="14:27">
      <c r="N2519" s="10"/>
      <c r="O2519" s="10"/>
      <c r="P2519" s="16"/>
      <c r="Q2519" s="16"/>
      <c r="R2519" s="10"/>
      <c r="S2519" s="10"/>
      <c r="T2519" s="16"/>
      <c r="U2519" s="10"/>
      <c r="W2519" s="17"/>
      <c r="X2519" s="16"/>
      <c r="Y2519" s="10"/>
      <c r="Z2519" s="17"/>
      <c r="AA2519" s="16"/>
    </row>
    <row r="2520" spans="14:27">
      <c r="N2520" s="10"/>
      <c r="O2520" s="10"/>
      <c r="P2520" s="16"/>
      <c r="Q2520" s="16"/>
      <c r="R2520" s="10"/>
      <c r="S2520" s="10"/>
      <c r="T2520" s="16"/>
      <c r="U2520" s="10"/>
      <c r="W2520" s="17"/>
      <c r="X2520" s="16"/>
      <c r="Y2520" s="10"/>
      <c r="Z2520" s="17"/>
      <c r="AA2520" s="16"/>
    </row>
    <row r="2521" spans="14:27">
      <c r="N2521" s="10"/>
      <c r="O2521" s="10"/>
      <c r="P2521" s="16"/>
      <c r="Q2521" s="16"/>
      <c r="R2521" s="10"/>
      <c r="S2521" s="10"/>
      <c r="T2521" s="16"/>
      <c r="U2521" s="10"/>
      <c r="W2521" s="17"/>
      <c r="X2521" s="16"/>
      <c r="Y2521" s="10"/>
      <c r="Z2521" s="17"/>
      <c r="AA2521" s="16"/>
    </row>
    <row r="2522" spans="14:27">
      <c r="N2522" s="10"/>
      <c r="O2522" s="10"/>
      <c r="P2522" s="16"/>
      <c r="Q2522" s="16"/>
      <c r="R2522" s="10"/>
      <c r="S2522" s="10"/>
      <c r="T2522" s="16"/>
      <c r="U2522" s="10"/>
      <c r="W2522" s="17"/>
      <c r="X2522" s="16"/>
      <c r="Y2522" s="10"/>
      <c r="Z2522" s="17"/>
      <c r="AA2522" s="16"/>
    </row>
    <row r="2523" spans="14:27">
      <c r="N2523" s="10"/>
      <c r="O2523" s="10"/>
      <c r="P2523" s="16"/>
      <c r="Q2523" s="16"/>
      <c r="R2523" s="10"/>
      <c r="S2523" s="10"/>
      <c r="T2523" s="16"/>
      <c r="U2523" s="10"/>
      <c r="W2523" s="17"/>
      <c r="X2523" s="16"/>
      <c r="Y2523" s="10"/>
      <c r="Z2523" s="17"/>
      <c r="AA2523" s="16"/>
    </row>
    <row r="2524" spans="14:27">
      <c r="N2524" s="10"/>
      <c r="O2524" s="10"/>
      <c r="P2524" s="16"/>
      <c r="Q2524" s="16"/>
      <c r="R2524" s="10"/>
      <c r="S2524" s="10"/>
      <c r="T2524" s="16"/>
      <c r="U2524" s="10"/>
      <c r="W2524" s="17"/>
      <c r="X2524" s="16"/>
      <c r="Y2524" s="10"/>
      <c r="Z2524" s="17"/>
      <c r="AA2524" s="16"/>
    </row>
    <row r="2525" spans="14:27">
      <c r="N2525" s="10"/>
      <c r="O2525" s="10"/>
      <c r="P2525" s="16"/>
      <c r="Q2525" s="16"/>
      <c r="R2525" s="10"/>
      <c r="S2525" s="10"/>
      <c r="T2525" s="16"/>
      <c r="U2525" s="10"/>
      <c r="W2525" s="17"/>
      <c r="X2525" s="16"/>
      <c r="Y2525" s="10"/>
      <c r="Z2525" s="17"/>
      <c r="AA2525" s="16"/>
    </row>
    <row r="2526" spans="14:27">
      <c r="N2526" s="10"/>
      <c r="O2526" s="10"/>
      <c r="P2526" s="16"/>
      <c r="Q2526" s="16"/>
      <c r="R2526" s="10"/>
      <c r="S2526" s="10"/>
      <c r="T2526" s="16"/>
      <c r="U2526" s="10"/>
      <c r="W2526" s="17"/>
      <c r="X2526" s="16"/>
      <c r="Y2526" s="10"/>
      <c r="Z2526" s="17"/>
      <c r="AA2526" s="16"/>
    </row>
    <row r="2527" spans="14:27">
      <c r="N2527" s="10"/>
      <c r="O2527" s="10"/>
      <c r="P2527" s="16"/>
      <c r="Q2527" s="16"/>
      <c r="R2527" s="10"/>
      <c r="S2527" s="10"/>
      <c r="T2527" s="16"/>
      <c r="U2527" s="10"/>
      <c r="W2527" s="17"/>
      <c r="X2527" s="16"/>
      <c r="Y2527" s="10"/>
      <c r="Z2527" s="17"/>
      <c r="AA2527" s="16"/>
    </row>
    <row r="2528" spans="14:27">
      <c r="N2528" s="10"/>
      <c r="O2528" s="10"/>
      <c r="P2528" s="16"/>
      <c r="Q2528" s="16"/>
      <c r="R2528" s="10"/>
      <c r="S2528" s="10"/>
      <c r="T2528" s="16"/>
      <c r="U2528" s="10"/>
      <c r="W2528" s="17"/>
      <c r="X2528" s="16"/>
      <c r="Y2528" s="10"/>
      <c r="Z2528" s="17"/>
      <c r="AA2528" s="16"/>
    </row>
    <row r="2529" spans="14:27">
      <c r="N2529" s="10"/>
      <c r="O2529" s="10"/>
      <c r="P2529" s="16"/>
      <c r="Q2529" s="16"/>
      <c r="R2529" s="10"/>
      <c r="S2529" s="10"/>
      <c r="T2529" s="16"/>
      <c r="U2529" s="10"/>
      <c r="W2529" s="17"/>
      <c r="X2529" s="16"/>
      <c r="Y2529" s="10"/>
      <c r="Z2529" s="17"/>
      <c r="AA2529" s="16"/>
    </row>
    <row r="2530" spans="14:27">
      <c r="N2530" s="10"/>
      <c r="O2530" s="10"/>
      <c r="P2530" s="16"/>
      <c r="Q2530" s="16"/>
      <c r="R2530" s="10"/>
      <c r="S2530" s="10"/>
      <c r="T2530" s="16"/>
      <c r="U2530" s="10"/>
      <c r="W2530" s="17"/>
      <c r="X2530" s="16"/>
      <c r="Y2530" s="10"/>
      <c r="Z2530" s="17"/>
      <c r="AA2530" s="16"/>
    </row>
    <row r="2531" spans="14:27">
      <c r="N2531" s="10"/>
      <c r="O2531" s="10"/>
      <c r="P2531" s="16"/>
      <c r="Q2531" s="16"/>
      <c r="R2531" s="10"/>
      <c r="S2531" s="10"/>
      <c r="T2531" s="16"/>
      <c r="U2531" s="10"/>
      <c r="W2531" s="17"/>
      <c r="X2531" s="16"/>
      <c r="Y2531" s="10"/>
      <c r="Z2531" s="17"/>
      <c r="AA2531" s="16"/>
    </row>
    <row r="2532" spans="14:27">
      <c r="N2532" s="10"/>
      <c r="O2532" s="10"/>
      <c r="P2532" s="16"/>
      <c r="Q2532" s="16"/>
      <c r="R2532" s="10"/>
      <c r="S2532" s="10"/>
      <c r="T2532" s="16"/>
      <c r="U2532" s="10"/>
      <c r="W2532" s="17"/>
      <c r="X2532" s="16"/>
      <c r="Y2532" s="10"/>
      <c r="Z2532" s="17"/>
      <c r="AA2532" s="16"/>
    </row>
    <row r="2533" spans="14:27">
      <c r="N2533" s="10"/>
      <c r="O2533" s="10"/>
      <c r="P2533" s="16"/>
      <c r="Q2533" s="16"/>
      <c r="R2533" s="10"/>
      <c r="S2533" s="10"/>
      <c r="T2533" s="16"/>
      <c r="U2533" s="10"/>
      <c r="W2533" s="17"/>
      <c r="X2533" s="16"/>
      <c r="Y2533" s="10"/>
      <c r="Z2533" s="17"/>
      <c r="AA2533" s="16"/>
    </row>
    <row r="2534" spans="14:27">
      <c r="N2534" s="10"/>
      <c r="O2534" s="10"/>
      <c r="P2534" s="16"/>
      <c r="Q2534" s="16"/>
      <c r="R2534" s="10"/>
      <c r="S2534" s="10"/>
      <c r="T2534" s="16"/>
      <c r="U2534" s="10"/>
      <c r="W2534" s="17"/>
      <c r="X2534" s="16"/>
      <c r="Y2534" s="10"/>
      <c r="Z2534" s="17"/>
      <c r="AA2534" s="16"/>
    </row>
    <row r="2535" spans="14:27">
      <c r="N2535" s="10"/>
      <c r="O2535" s="10"/>
      <c r="P2535" s="16"/>
      <c r="Q2535" s="16"/>
      <c r="R2535" s="10"/>
      <c r="S2535" s="10"/>
      <c r="T2535" s="16"/>
      <c r="U2535" s="10"/>
      <c r="W2535" s="17"/>
      <c r="X2535" s="16"/>
      <c r="Y2535" s="10"/>
      <c r="Z2535" s="17"/>
      <c r="AA2535" s="16"/>
    </row>
    <row r="2536" spans="14:27">
      <c r="N2536" s="10"/>
      <c r="O2536" s="10"/>
      <c r="P2536" s="16"/>
      <c r="Q2536" s="16"/>
      <c r="R2536" s="10"/>
      <c r="S2536" s="10"/>
      <c r="T2536" s="16"/>
      <c r="U2536" s="10"/>
      <c r="W2536" s="17"/>
      <c r="X2536" s="16"/>
      <c r="Y2536" s="10"/>
      <c r="Z2536" s="17"/>
      <c r="AA2536" s="16"/>
    </row>
    <row r="2537" spans="14:27">
      <c r="N2537" s="10"/>
      <c r="O2537" s="10"/>
      <c r="P2537" s="16"/>
      <c r="Q2537" s="16"/>
      <c r="R2537" s="10"/>
      <c r="S2537" s="10"/>
      <c r="T2537" s="16"/>
      <c r="U2537" s="10"/>
      <c r="W2537" s="17"/>
      <c r="X2537" s="16"/>
      <c r="Y2537" s="10"/>
      <c r="Z2537" s="17"/>
      <c r="AA2537" s="16"/>
    </row>
    <row r="2538" spans="14:27">
      <c r="N2538" s="10"/>
      <c r="O2538" s="10"/>
      <c r="P2538" s="16"/>
      <c r="Q2538" s="16"/>
      <c r="R2538" s="10"/>
      <c r="S2538" s="10"/>
      <c r="T2538" s="16"/>
      <c r="U2538" s="10"/>
      <c r="W2538" s="17"/>
      <c r="X2538" s="16"/>
      <c r="Y2538" s="10"/>
      <c r="Z2538" s="17"/>
      <c r="AA2538" s="16"/>
    </row>
    <row r="2539" spans="14:27">
      <c r="N2539" s="10"/>
      <c r="O2539" s="10"/>
      <c r="P2539" s="16"/>
      <c r="Q2539" s="16"/>
      <c r="R2539" s="10"/>
      <c r="S2539" s="10"/>
      <c r="T2539" s="16"/>
      <c r="U2539" s="10"/>
      <c r="W2539" s="17"/>
      <c r="X2539" s="16"/>
      <c r="Y2539" s="10"/>
      <c r="Z2539" s="17"/>
      <c r="AA2539" s="16"/>
    </row>
    <row r="2540" spans="14:27">
      <c r="N2540" s="10"/>
      <c r="O2540" s="10"/>
      <c r="P2540" s="16"/>
      <c r="Q2540" s="16"/>
      <c r="R2540" s="10"/>
      <c r="S2540" s="10"/>
      <c r="T2540" s="16"/>
      <c r="U2540" s="10"/>
      <c r="W2540" s="17"/>
      <c r="X2540" s="16"/>
      <c r="Y2540" s="10"/>
      <c r="Z2540" s="17"/>
      <c r="AA2540" s="16"/>
    </row>
    <row r="2541" spans="14:27">
      <c r="N2541" s="10"/>
      <c r="O2541" s="10"/>
      <c r="P2541" s="16"/>
      <c r="Q2541" s="16"/>
      <c r="R2541" s="10"/>
      <c r="S2541" s="10"/>
      <c r="T2541" s="16"/>
      <c r="U2541" s="10"/>
      <c r="W2541" s="17"/>
      <c r="X2541" s="16"/>
      <c r="Y2541" s="10"/>
      <c r="Z2541" s="17"/>
      <c r="AA2541" s="16"/>
    </row>
    <row r="2542" spans="14:27">
      <c r="N2542" s="10"/>
      <c r="O2542" s="10"/>
      <c r="P2542" s="16"/>
      <c r="Q2542" s="16"/>
      <c r="R2542" s="10"/>
      <c r="S2542" s="10"/>
      <c r="T2542" s="16"/>
      <c r="U2542" s="10"/>
      <c r="W2542" s="17"/>
      <c r="X2542" s="16"/>
      <c r="Y2542" s="10"/>
      <c r="Z2542" s="17"/>
      <c r="AA2542" s="16"/>
    </row>
    <row r="2543" spans="14:27">
      <c r="N2543" s="10"/>
      <c r="O2543" s="10"/>
      <c r="P2543" s="16"/>
      <c r="Q2543" s="16"/>
      <c r="R2543" s="10"/>
      <c r="S2543" s="10"/>
      <c r="T2543" s="16"/>
      <c r="U2543" s="10"/>
      <c r="W2543" s="17"/>
      <c r="X2543" s="16"/>
      <c r="Y2543" s="10"/>
      <c r="Z2543" s="17"/>
      <c r="AA2543" s="16"/>
    </row>
    <row r="2544" spans="14:27">
      <c r="N2544" s="10"/>
      <c r="O2544" s="10"/>
      <c r="P2544" s="16"/>
      <c r="Q2544" s="16"/>
      <c r="R2544" s="10"/>
      <c r="S2544" s="10"/>
      <c r="T2544" s="16"/>
      <c r="U2544" s="10"/>
      <c r="W2544" s="17"/>
      <c r="X2544" s="16"/>
      <c r="Y2544" s="10"/>
      <c r="Z2544" s="17"/>
      <c r="AA2544" s="16"/>
    </row>
    <row r="2545" spans="14:27">
      <c r="N2545" s="10"/>
      <c r="O2545" s="10"/>
      <c r="P2545" s="16"/>
      <c r="Q2545" s="16"/>
      <c r="R2545" s="10"/>
      <c r="S2545" s="10"/>
      <c r="T2545" s="16"/>
      <c r="U2545" s="10"/>
      <c r="W2545" s="17"/>
      <c r="X2545" s="16"/>
      <c r="Y2545" s="10"/>
      <c r="Z2545" s="17"/>
      <c r="AA2545" s="16"/>
    </row>
    <row r="2546" spans="14:27">
      <c r="N2546" s="10"/>
      <c r="O2546" s="10"/>
      <c r="P2546" s="16"/>
      <c r="Q2546" s="16"/>
      <c r="R2546" s="10"/>
      <c r="S2546" s="10"/>
      <c r="T2546" s="16"/>
      <c r="U2546" s="10"/>
      <c r="W2546" s="17"/>
      <c r="X2546" s="16"/>
      <c r="Y2546" s="10"/>
      <c r="Z2546" s="17"/>
      <c r="AA2546" s="16"/>
    </row>
    <row r="2547" spans="14:27">
      <c r="N2547" s="10"/>
      <c r="O2547" s="10"/>
      <c r="P2547" s="16"/>
      <c r="Q2547" s="16"/>
      <c r="R2547" s="10"/>
      <c r="S2547" s="10"/>
      <c r="T2547" s="16"/>
      <c r="U2547" s="10"/>
      <c r="W2547" s="17"/>
      <c r="X2547" s="16"/>
      <c r="Y2547" s="10"/>
      <c r="Z2547" s="17"/>
      <c r="AA2547" s="16"/>
    </row>
    <row r="2548" spans="14:27">
      <c r="N2548" s="10"/>
      <c r="O2548" s="10"/>
      <c r="P2548" s="16"/>
      <c r="Q2548" s="16"/>
      <c r="R2548" s="10"/>
      <c r="S2548" s="10"/>
      <c r="T2548" s="16"/>
      <c r="U2548" s="10"/>
      <c r="W2548" s="17"/>
      <c r="X2548" s="16"/>
      <c r="Y2548" s="10"/>
      <c r="Z2548" s="17"/>
      <c r="AA2548" s="16"/>
    </row>
    <row r="2549" spans="14:27">
      <c r="N2549" s="10"/>
      <c r="O2549" s="10"/>
      <c r="P2549" s="16"/>
      <c r="Q2549" s="16"/>
      <c r="R2549" s="10"/>
      <c r="S2549" s="10"/>
      <c r="T2549" s="16"/>
      <c r="U2549" s="10"/>
      <c r="W2549" s="17"/>
      <c r="X2549" s="16"/>
      <c r="Y2549" s="10"/>
      <c r="Z2549" s="17"/>
      <c r="AA2549" s="16"/>
    </row>
    <row r="2550" spans="14:27">
      <c r="N2550" s="10"/>
      <c r="O2550" s="10"/>
      <c r="P2550" s="16"/>
      <c r="Q2550" s="16"/>
      <c r="R2550" s="10"/>
      <c r="S2550" s="10"/>
      <c r="T2550" s="16"/>
      <c r="U2550" s="10"/>
      <c r="W2550" s="17"/>
      <c r="X2550" s="16"/>
      <c r="Y2550" s="10"/>
      <c r="Z2550" s="17"/>
      <c r="AA2550" s="16"/>
    </row>
    <row r="2551" spans="14:27">
      <c r="N2551" s="10"/>
      <c r="O2551" s="10"/>
      <c r="P2551" s="16"/>
      <c r="Q2551" s="16"/>
      <c r="R2551" s="10"/>
      <c r="S2551" s="10"/>
      <c r="T2551" s="16"/>
      <c r="U2551" s="10"/>
      <c r="W2551" s="17"/>
      <c r="X2551" s="16"/>
      <c r="Y2551" s="10"/>
      <c r="Z2551" s="17"/>
      <c r="AA2551" s="16"/>
    </row>
    <row r="2552" spans="14:27">
      <c r="N2552" s="10"/>
      <c r="O2552" s="10"/>
      <c r="P2552" s="16"/>
      <c r="Q2552" s="16"/>
      <c r="R2552" s="10"/>
      <c r="S2552" s="10"/>
      <c r="T2552" s="16"/>
      <c r="U2552" s="10"/>
      <c r="W2552" s="17"/>
      <c r="X2552" s="16"/>
      <c r="Y2552" s="10"/>
      <c r="Z2552" s="17"/>
      <c r="AA2552" s="16"/>
    </row>
    <row r="2553" spans="14:27">
      <c r="N2553" s="10"/>
      <c r="O2553" s="10"/>
      <c r="P2553" s="16"/>
      <c r="Q2553" s="16"/>
      <c r="R2553" s="10"/>
      <c r="S2553" s="10"/>
      <c r="T2553" s="16"/>
      <c r="U2553" s="10"/>
      <c r="W2553" s="17"/>
      <c r="X2553" s="16"/>
      <c r="Y2553" s="10"/>
      <c r="Z2553" s="17"/>
      <c r="AA2553" s="16"/>
    </row>
    <row r="2554" spans="14:27">
      <c r="N2554" s="10"/>
      <c r="O2554" s="10"/>
      <c r="P2554" s="16"/>
      <c r="Q2554" s="16"/>
      <c r="R2554" s="10"/>
      <c r="S2554" s="10"/>
      <c r="T2554" s="16"/>
      <c r="U2554" s="10"/>
      <c r="W2554" s="17"/>
      <c r="X2554" s="16"/>
      <c r="Y2554" s="10"/>
      <c r="Z2554" s="17"/>
      <c r="AA2554" s="16"/>
    </row>
    <row r="2555" spans="14:27">
      <c r="N2555" s="10"/>
      <c r="O2555" s="10"/>
      <c r="P2555" s="16"/>
      <c r="Q2555" s="16"/>
      <c r="R2555" s="10"/>
      <c r="S2555" s="10"/>
      <c r="T2555" s="16"/>
      <c r="U2555" s="10"/>
      <c r="W2555" s="17"/>
      <c r="X2555" s="16"/>
      <c r="Y2555" s="10"/>
      <c r="Z2555" s="17"/>
      <c r="AA2555" s="16"/>
    </row>
    <row r="2556" spans="14:27">
      <c r="N2556" s="10"/>
      <c r="O2556" s="10"/>
      <c r="P2556" s="16"/>
      <c r="Q2556" s="16"/>
      <c r="R2556" s="10"/>
      <c r="S2556" s="10"/>
      <c r="T2556" s="16"/>
      <c r="U2556" s="10"/>
      <c r="W2556" s="17"/>
      <c r="X2556" s="16"/>
      <c r="Y2556" s="10"/>
      <c r="Z2556" s="17"/>
      <c r="AA2556" s="16"/>
    </row>
    <row r="2557" spans="14:27">
      <c r="N2557" s="10"/>
      <c r="O2557" s="10"/>
      <c r="P2557" s="16"/>
      <c r="Q2557" s="16"/>
      <c r="R2557" s="10"/>
      <c r="S2557" s="10"/>
      <c r="T2557" s="16"/>
      <c r="U2557" s="10"/>
      <c r="W2557" s="17"/>
      <c r="X2557" s="16"/>
      <c r="Y2557" s="10"/>
      <c r="Z2557" s="17"/>
      <c r="AA2557" s="16"/>
    </row>
    <row r="2558" spans="14:27">
      <c r="N2558" s="10"/>
      <c r="O2558" s="10"/>
      <c r="P2558" s="16"/>
      <c r="Q2558" s="16"/>
      <c r="R2558" s="10"/>
      <c r="S2558" s="10"/>
      <c r="T2558" s="16"/>
      <c r="U2558" s="10"/>
      <c r="W2558" s="17"/>
      <c r="X2558" s="16"/>
      <c r="Y2558" s="10"/>
      <c r="Z2558" s="17"/>
      <c r="AA2558" s="16"/>
    </row>
    <row r="2559" spans="14:27">
      <c r="N2559" s="10"/>
      <c r="O2559" s="10"/>
      <c r="P2559" s="16"/>
      <c r="Q2559" s="16"/>
      <c r="R2559" s="10"/>
      <c r="S2559" s="10"/>
      <c r="T2559" s="16"/>
      <c r="U2559" s="10"/>
      <c r="W2559" s="17"/>
      <c r="X2559" s="16"/>
      <c r="Y2559" s="10"/>
      <c r="Z2559" s="17"/>
      <c r="AA2559" s="16"/>
    </row>
    <row r="2560" spans="14:27">
      <c r="N2560" s="10"/>
      <c r="O2560" s="10"/>
      <c r="P2560" s="16"/>
      <c r="Q2560" s="16"/>
      <c r="R2560" s="10"/>
      <c r="S2560" s="10"/>
      <c r="T2560" s="16"/>
      <c r="U2560" s="10"/>
      <c r="W2560" s="17"/>
      <c r="X2560" s="16"/>
      <c r="Y2560" s="10"/>
      <c r="Z2560" s="17"/>
      <c r="AA2560" s="16"/>
    </row>
    <row r="2561" spans="14:33">
      <c r="N2561" s="10"/>
      <c r="O2561" s="10"/>
      <c r="P2561" s="16"/>
      <c r="Q2561" s="16"/>
      <c r="R2561" s="10"/>
      <c r="S2561" s="10"/>
      <c r="T2561" s="16"/>
      <c r="U2561" s="10"/>
      <c r="W2561" s="17"/>
      <c r="X2561" s="16"/>
      <c r="Y2561" s="10"/>
      <c r="Z2561" s="17"/>
      <c r="AA2561" s="16"/>
    </row>
    <row r="2562" spans="14:33">
      <c r="N2562" s="10"/>
      <c r="O2562" s="10"/>
      <c r="P2562" s="16"/>
      <c r="Q2562" s="16"/>
      <c r="R2562" s="10"/>
      <c r="S2562" s="10"/>
      <c r="T2562" s="16"/>
      <c r="U2562" s="10"/>
      <c r="W2562" s="17"/>
      <c r="X2562" s="16"/>
      <c r="Y2562" s="10"/>
      <c r="Z2562" s="17"/>
      <c r="AA2562" s="16"/>
      <c r="AG2562" s="17"/>
    </row>
    <row r="2563" spans="14:33">
      <c r="N2563" s="10"/>
      <c r="O2563" s="10"/>
      <c r="P2563" s="16"/>
      <c r="Q2563" s="16"/>
      <c r="R2563" s="10"/>
      <c r="S2563" s="10"/>
      <c r="T2563" s="16"/>
      <c r="U2563" s="10"/>
      <c r="W2563" s="17"/>
      <c r="X2563" s="16"/>
      <c r="Y2563" s="10"/>
      <c r="Z2563" s="17"/>
      <c r="AA2563" s="16"/>
    </row>
    <row r="2564" spans="14:33">
      <c r="N2564" s="10"/>
      <c r="O2564" s="10"/>
      <c r="P2564" s="16"/>
      <c r="Q2564" s="16"/>
      <c r="R2564" s="10"/>
      <c r="S2564" s="10"/>
      <c r="T2564" s="16"/>
      <c r="U2564" s="10"/>
      <c r="W2564" s="17"/>
      <c r="X2564" s="16"/>
      <c r="Y2564" s="10"/>
      <c r="Z2564" s="17"/>
      <c r="AA2564" s="16"/>
    </row>
    <row r="2565" spans="14:33">
      <c r="N2565" s="10"/>
      <c r="O2565" s="10"/>
      <c r="P2565" s="16"/>
      <c r="Q2565" s="16"/>
      <c r="R2565" s="10"/>
      <c r="S2565" s="10"/>
      <c r="T2565" s="16"/>
      <c r="U2565" s="10"/>
      <c r="W2565" s="17"/>
      <c r="X2565" s="16"/>
      <c r="Y2565" s="10"/>
      <c r="Z2565" s="17"/>
      <c r="AA2565" s="16"/>
    </row>
    <row r="2566" spans="14:33">
      <c r="N2566" s="10"/>
      <c r="O2566" s="10"/>
      <c r="P2566" s="16"/>
      <c r="Q2566" s="16"/>
      <c r="R2566" s="10"/>
      <c r="S2566" s="10"/>
      <c r="T2566" s="16"/>
      <c r="U2566" s="10"/>
      <c r="W2566" s="17"/>
      <c r="X2566" s="16"/>
      <c r="Y2566" s="10"/>
      <c r="Z2566" s="17"/>
      <c r="AA2566" s="16"/>
    </row>
    <row r="2567" spans="14:33">
      <c r="N2567" s="10"/>
      <c r="O2567" s="10"/>
      <c r="P2567" s="16"/>
      <c r="Q2567" s="16"/>
      <c r="R2567" s="10"/>
      <c r="S2567" s="10"/>
      <c r="T2567" s="16"/>
      <c r="U2567" s="10"/>
      <c r="W2567" s="17"/>
      <c r="X2567" s="16"/>
      <c r="Y2567" s="10"/>
      <c r="Z2567" s="17"/>
      <c r="AA2567" s="16"/>
    </row>
    <row r="2568" spans="14:33">
      <c r="N2568" s="10"/>
      <c r="O2568" s="10"/>
      <c r="P2568" s="16"/>
      <c r="Q2568" s="16"/>
      <c r="R2568" s="10"/>
      <c r="S2568" s="10"/>
      <c r="T2568" s="16"/>
      <c r="U2568" s="10"/>
      <c r="W2568" s="17"/>
      <c r="X2568" s="16"/>
      <c r="Y2568" s="10"/>
      <c r="Z2568" s="17"/>
      <c r="AA2568" s="16"/>
    </row>
    <row r="2569" spans="14:33">
      <c r="N2569" s="10"/>
      <c r="O2569" s="10"/>
      <c r="P2569" s="16"/>
      <c r="Q2569" s="16"/>
      <c r="R2569" s="10"/>
      <c r="S2569" s="10"/>
      <c r="T2569" s="16"/>
      <c r="U2569" s="10"/>
      <c r="W2569" s="17"/>
      <c r="X2569" s="16"/>
      <c r="Y2569" s="10"/>
      <c r="Z2569" s="17"/>
      <c r="AA2569" s="16"/>
    </row>
    <row r="2570" spans="14:33">
      <c r="N2570" s="10"/>
      <c r="O2570" s="10"/>
      <c r="P2570" s="16"/>
      <c r="Q2570" s="16"/>
      <c r="R2570" s="10"/>
      <c r="S2570" s="10"/>
      <c r="T2570" s="16"/>
      <c r="U2570" s="10"/>
      <c r="W2570" s="17"/>
      <c r="X2570" s="16"/>
      <c r="Y2570" s="10"/>
      <c r="Z2570" s="17"/>
      <c r="AA2570" s="16"/>
    </row>
    <row r="2571" spans="14:33">
      <c r="N2571" s="10"/>
      <c r="O2571" s="10"/>
      <c r="P2571" s="16"/>
      <c r="Q2571" s="16"/>
      <c r="R2571" s="10"/>
      <c r="S2571" s="10"/>
      <c r="T2571" s="16"/>
      <c r="U2571" s="10"/>
      <c r="W2571" s="17"/>
      <c r="X2571" s="16"/>
      <c r="Y2571" s="10"/>
      <c r="Z2571" s="17"/>
      <c r="AA2571" s="16"/>
    </row>
    <row r="2572" spans="14:33">
      <c r="N2572" s="10"/>
      <c r="O2572" s="10"/>
      <c r="P2572" s="16"/>
      <c r="Q2572" s="16"/>
      <c r="R2572" s="10"/>
      <c r="S2572" s="10"/>
      <c r="T2572" s="16"/>
      <c r="U2572" s="10"/>
      <c r="W2572" s="17"/>
      <c r="X2572" s="16"/>
      <c r="Y2572" s="10"/>
      <c r="Z2572" s="17"/>
      <c r="AA2572" s="16"/>
    </row>
    <row r="2573" spans="14:33">
      <c r="N2573" s="10"/>
      <c r="O2573" s="10"/>
      <c r="P2573" s="16"/>
      <c r="Q2573" s="16"/>
      <c r="R2573" s="10"/>
      <c r="S2573" s="10"/>
      <c r="T2573" s="16"/>
      <c r="U2573" s="10"/>
      <c r="W2573" s="17"/>
      <c r="X2573" s="16"/>
      <c r="Y2573" s="10"/>
      <c r="Z2573" s="17"/>
      <c r="AA2573" s="16"/>
    </row>
    <row r="2574" spans="14:33">
      <c r="N2574" s="10"/>
      <c r="O2574" s="10"/>
      <c r="P2574" s="16"/>
      <c r="Q2574" s="16"/>
      <c r="R2574" s="10"/>
      <c r="S2574" s="10"/>
      <c r="T2574" s="16"/>
      <c r="U2574" s="10"/>
      <c r="W2574" s="17"/>
      <c r="X2574" s="16"/>
      <c r="Y2574" s="10"/>
      <c r="Z2574" s="17"/>
      <c r="AA2574" s="16"/>
    </row>
    <row r="2575" spans="14:33">
      <c r="N2575" s="10"/>
      <c r="O2575" s="10"/>
      <c r="P2575" s="16"/>
      <c r="Q2575" s="16"/>
      <c r="R2575" s="10"/>
      <c r="S2575" s="10"/>
      <c r="T2575" s="16"/>
      <c r="U2575" s="10"/>
      <c r="W2575" s="17"/>
      <c r="X2575" s="16"/>
      <c r="Y2575" s="10"/>
      <c r="Z2575" s="17"/>
      <c r="AA2575" s="16"/>
    </row>
    <row r="2576" spans="14:33">
      <c r="N2576" s="10"/>
      <c r="O2576" s="10"/>
      <c r="P2576" s="16"/>
      <c r="Q2576" s="16"/>
      <c r="R2576" s="10"/>
      <c r="S2576" s="10"/>
      <c r="T2576" s="16"/>
      <c r="U2576" s="10"/>
      <c r="W2576" s="17"/>
      <c r="X2576" s="16"/>
      <c r="Y2576" s="10"/>
      <c r="Z2576" s="17"/>
      <c r="AA2576" s="16"/>
    </row>
    <row r="2577" spans="14:27">
      <c r="N2577" s="10"/>
      <c r="O2577" s="10"/>
      <c r="P2577" s="16"/>
      <c r="Q2577" s="16"/>
      <c r="R2577" s="10"/>
      <c r="S2577" s="10"/>
      <c r="T2577" s="16"/>
      <c r="U2577" s="10"/>
      <c r="W2577" s="17"/>
      <c r="X2577" s="16"/>
      <c r="Y2577" s="10"/>
      <c r="Z2577" s="17"/>
      <c r="AA2577" s="16"/>
    </row>
    <row r="2578" spans="14:27">
      <c r="N2578" s="10"/>
      <c r="O2578" s="10"/>
      <c r="P2578" s="16"/>
      <c r="Q2578" s="16"/>
      <c r="R2578" s="10"/>
      <c r="S2578" s="10"/>
      <c r="T2578" s="16"/>
      <c r="U2578" s="10"/>
      <c r="W2578" s="17"/>
      <c r="X2578" s="16"/>
      <c r="Y2578" s="10"/>
      <c r="Z2578" s="17"/>
      <c r="AA2578" s="16"/>
    </row>
    <row r="2579" spans="14:27">
      <c r="N2579" s="10"/>
      <c r="O2579" s="10"/>
      <c r="P2579" s="16"/>
      <c r="Q2579" s="16"/>
      <c r="R2579" s="10"/>
      <c r="S2579" s="10"/>
      <c r="T2579" s="16"/>
      <c r="U2579" s="10"/>
      <c r="W2579" s="17"/>
      <c r="X2579" s="16"/>
      <c r="Y2579" s="10"/>
      <c r="Z2579" s="17"/>
      <c r="AA2579" s="16"/>
    </row>
    <row r="2580" spans="14:27">
      <c r="N2580" s="10"/>
      <c r="O2580" s="10"/>
      <c r="P2580" s="16"/>
      <c r="Q2580" s="16"/>
      <c r="R2580" s="10"/>
      <c r="S2580" s="10"/>
      <c r="T2580" s="16"/>
      <c r="U2580" s="10"/>
      <c r="W2580" s="17"/>
      <c r="X2580" s="16"/>
      <c r="Y2580" s="10"/>
      <c r="Z2580" s="17"/>
      <c r="AA2580" s="16"/>
    </row>
    <row r="2581" spans="14:27">
      <c r="N2581" s="10"/>
      <c r="O2581" s="10"/>
      <c r="P2581" s="16"/>
      <c r="Q2581" s="16"/>
      <c r="R2581" s="10"/>
      <c r="S2581" s="10"/>
      <c r="T2581" s="16"/>
      <c r="U2581" s="10"/>
      <c r="W2581" s="17"/>
      <c r="X2581" s="16"/>
      <c r="Y2581" s="10"/>
      <c r="Z2581" s="17"/>
      <c r="AA2581" s="16"/>
    </row>
    <row r="2582" spans="14:27">
      <c r="N2582" s="10"/>
      <c r="O2582" s="10"/>
      <c r="P2582" s="16"/>
      <c r="Q2582" s="16"/>
      <c r="R2582" s="10"/>
      <c r="S2582" s="10"/>
      <c r="T2582" s="16"/>
      <c r="U2582" s="10"/>
      <c r="W2582" s="17"/>
      <c r="X2582" s="16"/>
      <c r="Y2582" s="10"/>
      <c r="Z2582" s="17"/>
      <c r="AA2582" s="16"/>
    </row>
    <row r="2583" spans="14:27">
      <c r="N2583" s="10"/>
      <c r="O2583" s="10"/>
      <c r="P2583" s="16"/>
      <c r="Q2583" s="16"/>
      <c r="R2583" s="10"/>
      <c r="S2583" s="10"/>
      <c r="T2583" s="16"/>
      <c r="U2583" s="10"/>
      <c r="W2583" s="17"/>
      <c r="X2583" s="16"/>
      <c r="Y2583" s="10"/>
      <c r="Z2583" s="17"/>
      <c r="AA2583" s="16"/>
    </row>
    <row r="2584" spans="14:27">
      <c r="N2584" s="10"/>
      <c r="O2584" s="10"/>
      <c r="P2584" s="16"/>
      <c r="Q2584" s="16"/>
      <c r="R2584" s="10"/>
      <c r="S2584" s="10"/>
      <c r="T2584" s="16"/>
      <c r="U2584" s="10"/>
      <c r="W2584" s="17"/>
      <c r="X2584" s="16"/>
      <c r="Y2584" s="10"/>
      <c r="Z2584" s="17"/>
      <c r="AA2584" s="16"/>
    </row>
    <row r="2585" spans="14:27">
      <c r="N2585" s="10"/>
      <c r="O2585" s="10"/>
      <c r="P2585" s="16"/>
      <c r="Q2585" s="16"/>
      <c r="R2585" s="10"/>
      <c r="S2585" s="10"/>
      <c r="T2585" s="16"/>
      <c r="U2585" s="10"/>
      <c r="W2585" s="17"/>
      <c r="X2585" s="16"/>
      <c r="Y2585" s="10"/>
      <c r="Z2585" s="17"/>
      <c r="AA2585" s="16"/>
    </row>
    <row r="2586" spans="14:27">
      <c r="N2586" s="10"/>
      <c r="O2586" s="10"/>
      <c r="P2586" s="16"/>
      <c r="Q2586" s="16"/>
      <c r="R2586" s="10"/>
      <c r="S2586" s="10"/>
      <c r="T2586" s="16"/>
      <c r="U2586" s="10"/>
      <c r="W2586" s="17"/>
      <c r="X2586" s="16"/>
      <c r="Y2586" s="10"/>
      <c r="Z2586" s="17"/>
      <c r="AA2586" s="16"/>
    </row>
    <row r="2587" spans="14:27">
      <c r="N2587" s="10"/>
      <c r="O2587" s="10"/>
      <c r="P2587" s="16"/>
      <c r="Q2587" s="16"/>
      <c r="R2587" s="10"/>
      <c r="S2587" s="10"/>
      <c r="T2587" s="16"/>
      <c r="U2587" s="10"/>
      <c r="W2587" s="17"/>
      <c r="X2587" s="16"/>
      <c r="Y2587" s="10"/>
      <c r="Z2587" s="17"/>
      <c r="AA2587" s="16"/>
    </row>
    <row r="2588" spans="14:27">
      <c r="N2588" s="10"/>
      <c r="O2588" s="10"/>
      <c r="P2588" s="16"/>
      <c r="Q2588" s="16"/>
      <c r="R2588" s="10"/>
      <c r="S2588" s="10"/>
      <c r="T2588" s="16"/>
      <c r="U2588" s="10"/>
      <c r="W2588" s="17"/>
      <c r="X2588" s="16"/>
      <c r="Y2588" s="10"/>
      <c r="Z2588" s="17"/>
      <c r="AA2588" s="16"/>
    </row>
    <row r="2589" spans="14:27">
      <c r="N2589" s="10"/>
      <c r="O2589" s="10"/>
      <c r="P2589" s="16"/>
      <c r="Q2589" s="16"/>
      <c r="R2589" s="10"/>
      <c r="S2589" s="10"/>
      <c r="T2589" s="16"/>
      <c r="U2589" s="10"/>
      <c r="W2589" s="17"/>
      <c r="X2589" s="16"/>
      <c r="Y2589" s="10"/>
      <c r="Z2589" s="17"/>
      <c r="AA2589" s="16"/>
    </row>
    <row r="2590" spans="14:27">
      <c r="N2590" s="10"/>
      <c r="O2590" s="10"/>
      <c r="P2590" s="16"/>
      <c r="Q2590" s="16"/>
      <c r="R2590" s="10"/>
      <c r="S2590" s="10"/>
      <c r="T2590" s="16"/>
      <c r="U2590" s="10"/>
      <c r="W2590" s="17"/>
      <c r="X2590" s="16"/>
      <c r="Y2590" s="10"/>
      <c r="Z2590" s="17"/>
      <c r="AA2590" s="16"/>
    </row>
    <row r="2591" spans="14:27">
      <c r="N2591" s="10"/>
      <c r="O2591" s="10"/>
      <c r="P2591" s="16"/>
      <c r="Q2591" s="16"/>
      <c r="R2591" s="10"/>
      <c r="S2591" s="10"/>
      <c r="T2591" s="16"/>
      <c r="U2591" s="10"/>
      <c r="W2591" s="17"/>
      <c r="X2591" s="16"/>
      <c r="Y2591" s="10"/>
      <c r="Z2591" s="17"/>
      <c r="AA2591" s="16"/>
    </row>
    <row r="2592" spans="14:27">
      <c r="N2592" s="10"/>
      <c r="O2592" s="10"/>
      <c r="P2592" s="16"/>
      <c r="Q2592" s="16"/>
      <c r="R2592" s="10"/>
      <c r="S2592" s="10"/>
      <c r="T2592" s="16"/>
      <c r="U2592" s="10"/>
      <c r="W2592" s="17"/>
      <c r="X2592" s="16"/>
      <c r="Y2592" s="10"/>
      <c r="Z2592" s="17"/>
      <c r="AA2592" s="16"/>
    </row>
    <row r="2593" spans="14:27">
      <c r="N2593" s="10"/>
      <c r="O2593" s="10"/>
      <c r="P2593" s="16"/>
      <c r="Q2593" s="16"/>
      <c r="R2593" s="10"/>
      <c r="S2593" s="10"/>
      <c r="T2593" s="16"/>
      <c r="U2593" s="10"/>
      <c r="W2593" s="17"/>
      <c r="X2593" s="16"/>
      <c r="Y2593" s="10"/>
      <c r="Z2593" s="17"/>
      <c r="AA2593" s="16"/>
    </row>
    <row r="2594" spans="14:27">
      <c r="N2594" s="10"/>
      <c r="O2594" s="10"/>
      <c r="P2594" s="16"/>
      <c r="Q2594" s="16"/>
      <c r="R2594" s="10"/>
      <c r="S2594" s="10"/>
      <c r="T2594" s="16"/>
      <c r="U2594" s="10"/>
      <c r="W2594" s="17"/>
      <c r="X2594" s="16"/>
      <c r="Y2594" s="10"/>
      <c r="Z2594" s="17"/>
      <c r="AA2594" s="16"/>
    </row>
    <row r="2595" spans="14:27">
      <c r="N2595" s="10"/>
      <c r="O2595" s="10"/>
      <c r="P2595" s="16"/>
      <c r="Q2595" s="16"/>
      <c r="R2595" s="10"/>
      <c r="S2595" s="10"/>
      <c r="T2595" s="16"/>
      <c r="U2595" s="10"/>
      <c r="W2595" s="17"/>
      <c r="X2595" s="16"/>
      <c r="Y2595" s="10"/>
      <c r="Z2595" s="17"/>
      <c r="AA2595" s="16"/>
    </row>
    <row r="2596" spans="14:27">
      <c r="N2596" s="10"/>
      <c r="O2596" s="10"/>
      <c r="P2596" s="16"/>
      <c r="Q2596" s="16"/>
      <c r="R2596" s="10"/>
      <c r="S2596" s="10"/>
      <c r="T2596" s="16"/>
      <c r="U2596" s="10"/>
      <c r="W2596" s="17"/>
      <c r="X2596" s="16"/>
      <c r="Y2596" s="10"/>
      <c r="Z2596" s="17"/>
      <c r="AA2596" s="16"/>
    </row>
    <row r="2597" spans="14:27">
      <c r="N2597" s="10"/>
      <c r="O2597" s="10"/>
      <c r="P2597" s="16"/>
      <c r="Q2597" s="16"/>
      <c r="R2597" s="10"/>
      <c r="S2597" s="10"/>
      <c r="T2597" s="16"/>
      <c r="U2597" s="10"/>
      <c r="W2597" s="17"/>
      <c r="X2597" s="16"/>
      <c r="Y2597" s="10"/>
      <c r="Z2597" s="17"/>
      <c r="AA2597" s="16"/>
    </row>
    <row r="2598" spans="14:27">
      <c r="N2598" s="10"/>
      <c r="O2598" s="10"/>
      <c r="P2598" s="16"/>
      <c r="Q2598" s="16"/>
      <c r="R2598" s="10"/>
      <c r="S2598" s="10"/>
      <c r="T2598" s="16"/>
      <c r="U2598" s="10"/>
      <c r="W2598" s="17"/>
      <c r="X2598" s="16"/>
      <c r="Y2598" s="10"/>
      <c r="Z2598" s="17"/>
      <c r="AA2598" s="16"/>
    </row>
    <row r="2599" spans="14:27">
      <c r="N2599" s="10"/>
      <c r="O2599" s="10"/>
      <c r="P2599" s="16"/>
      <c r="Q2599" s="16"/>
      <c r="R2599" s="10"/>
      <c r="S2599" s="10"/>
      <c r="T2599" s="16"/>
      <c r="U2599" s="10"/>
      <c r="W2599" s="17"/>
      <c r="X2599" s="16"/>
      <c r="Y2599" s="10"/>
      <c r="Z2599" s="17"/>
      <c r="AA2599" s="16"/>
    </row>
    <row r="2600" spans="14:27">
      <c r="N2600" s="10"/>
      <c r="O2600" s="10"/>
      <c r="P2600" s="16"/>
      <c r="Q2600" s="16"/>
      <c r="R2600" s="10"/>
      <c r="S2600" s="10"/>
      <c r="T2600" s="16"/>
      <c r="U2600" s="10"/>
      <c r="W2600" s="17"/>
      <c r="X2600" s="16"/>
      <c r="Y2600" s="10"/>
      <c r="Z2600" s="17"/>
      <c r="AA2600" s="16"/>
    </row>
    <row r="2601" spans="14:27">
      <c r="N2601" s="10"/>
      <c r="O2601" s="10"/>
      <c r="P2601" s="16"/>
      <c r="Q2601" s="16"/>
      <c r="R2601" s="10"/>
      <c r="S2601" s="10"/>
      <c r="T2601" s="16"/>
      <c r="U2601" s="10"/>
      <c r="W2601" s="17"/>
      <c r="X2601" s="16"/>
      <c r="Y2601" s="10"/>
      <c r="Z2601" s="17"/>
      <c r="AA2601" s="16"/>
    </row>
    <row r="2602" spans="14:27">
      <c r="N2602" s="10"/>
      <c r="O2602" s="10"/>
      <c r="P2602" s="16"/>
      <c r="Q2602" s="16"/>
      <c r="R2602" s="10"/>
      <c r="S2602" s="10"/>
      <c r="T2602" s="16"/>
      <c r="U2602" s="10"/>
      <c r="W2602" s="17"/>
      <c r="X2602" s="16"/>
      <c r="Y2602" s="10"/>
      <c r="Z2602" s="17"/>
      <c r="AA2602" s="16"/>
    </row>
    <row r="2603" spans="14:27">
      <c r="N2603" s="10"/>
      <c r="O2603" s="10"/>
      <c r="P2603" s="16"/>
      <c r="Q2603" s="16"/>
      <c r="R2603" s="10"/>
      <c r="S2603" s="10"/>
      <c r="T2603" s="16"/>
      <c r="U2603" s="10"/>
      <c r="W2603" s="17"/>
      <c r="X2603" s="16"/>
      <c r="Y2603" s="10"/>
      <c r="Z2603" s="17"/>
      <c r="AA2603" s="16"/>
    </row>
    <row r="2604" spans="14:27">
      <c r="N2604" s="10"/>
      <c r="O2604" s="10"/>
      <c r="P2604" s="16"/>
      <c r="Q2604" s="16"/>
      <c r="R2604" s="10"/>
      <c r="S2604" s="10"/>
      <c r="T2604" s="16"/>
      <c r="U2604" s="10"/>
      <c r="W2604" s="17"/>
      <c r="X2604" s="16"/>
      <c r="Y2604" s="10"/>
      <c r="Z2604" s="17"/>
      <c r="AA2604" s="16"/>
    </row>
    <row r="2605" spans="14:27">
      <c r="N2605" s="10"/>
      <c r="O2605" s="10"/>
      <c r="P2605" s="16"/>
      <c r="Q2605" s="16"/>
      <c r="R2605" s="10"/>
      <c r="S2605" s="10"/>
      <c r="T2605" s="16"/>
      <c r="U2605" s="10"/>
      <c r="W2605" s="17"/>
      <c r="X2605" s="16"/>
      <c r="Y2605" s="10"/>
      <c r="Z2605" s="17"/>
      <c r="AA2605" s="16"/>
    </row>
    <row r="2606" spans="14:27">
      <c r="N2606" s="10"/>
      <c r="O2606" s="10"/>
      <c r="P2606" s="16"/>
      <c r="Q2606" s="16"/>
      <c r="R2606" s="10"/>
      <c r="S2606" s="10"/>
      <c r="T2606" s="16"/>
      <c r="U2606" s="10"/>
      <c r="W2606" s="17"/>
      <c r="X2606" s="16"/>
      <c r="Y2606" s="10"/>
      <c r="Z2606" s="17"/>
      <c r="AA2606" s="16"/>
    </row>
    <row r="2607" spans="14:27">
      <c r="N2607" s="10"/>
      <c r="O2607" s="10"/>
      <c r="P2607" s="16"/>
      <c r="Q2607" s="16"/>
      <c r="R2607" s="10"/>
      <c r="S2607" s="10"/>
      <c r="T2607" s="16"/>
      <c r="U2607" s="10"/>
      <c r="W2607" s="17"/>
      <c r="X2607" s="16"/>
      <c r="Y2607" s="10"/>
      <c r="Z2607" s="17"/>
      <c r="AA2607" s="16"/>
    </row>
    <row r="2608" spans="14:27">
      <c r="N2608" s="10"/>
      <c r="O2608" s="10"/>
      <c r="P2608" s="16"/>
      <c r="Q2608" s="16"/>
      <c r="R2608" s="10"/>
      <c r="S2608" s="10"/>
      <c r="T2608" s="16"/>
      <c r="U2608" s="10"/>
      <c r="W2608" s="17"/>
      <c r="X2608" s="16"/>
      <c r="Y2608" s="10"/>
      <c r="Z2608" s="17"/>
      <c r="AA2608" s="16"/>
    </row>
    <row r="2609" spans="14:27">
      <c r="N2609" s="10"/>
      <c r="O2609" s="10"/>
      <c r="P2609" s="16"/>
      <c r="Q2609" s="16"/>
      <c r="R2609" s="10"/>
      <c r="S2609" s="10"/>
      <c r="T2609" s="16"/>
      <c r="U2609" s="10"/>
      <c r="W2609" s="17"/>
      <c r="X2609" s="16"/>
      <c r="Y2609" s="10"/>
      <c r="Z2609" s="17"/>
      <c r="AA2609" s="16"/>
    </row>
    <row r="2610" spans="14:27">
      <c r="N2610" s="10"/>
      <c r="O2610" s="10"/>
      <c r="P2610" s="16"/>
      <c r="Q2610" s="16"/>
      <c r="R2610" s="10"/>
      <c r="S2610" s="10"/>
      <c r="T2610" s="16"/>
      <c r="U2610" s="10"/>
      <c r="W2610" s="17"/>
      <c r="X2610" s="16"/>
      <c r="Y2610" s="10"/>
      <c r="Z2610" s="17"/>
      <c r="AA2610" s="16"/>
    </row>
    <row r="2611" spans="14:27">
      <c r="N2611" s="10"/>
      <c r="O2611" s="10"/>
      <c r="P2611" s="16"/>
      <c r="Q2611" s="16"/>
      <c r="R2611" s="10"/>
      <c r="S2611" s="10"/>
      <c r="T2611" s="16"/>
      <c r="U2611" s="10"/>
      <c r="W2611" s="17"/>
      <c r="X2611" s="16"/>
      <c r="Y2611" s="10"/>
      <c r="Z2611" s="17"/>
      <c r="AA2611" s="16"/>
    </row>
    <row r="2612" spans="14:27">
      <c r="N2612" s="10"/>
      <c r="O2612" s="10"/>
      <c r="P2612" s="16"/>
      <c r="Q2612" s="16"/>
      <c r="R2612" s="10"/>
      <c r="S2612" s="10"/>
      <c r="T2612" s="16"/>
      <c r="U2612" s="10"/>
      <c r="W2612" s="17"/>
      <c r="X2612" s="16"/>
      <c r="Y2612" s="10"/>
      <c r="Z2612" s="17"/>
      <c r="AA2612" s="16"/>
    </row>
    <row r="2613" spans="14:27">
      <c r="N2613" s="10"/>
      <c r="O2613" s="10"/>
      <c r="P2613" s="16"/>
      <c r="Q2613" s="16"/>
      <c r="R2613" s="10"/>
      <c r="S2613" s="10"/>
      <c r="T2613" s="16"/>
      <c r="U2613" s="10"/>
      <c r="W2613" s="17"/>
      <c r="X2613" s="16"/>
      <c r="Y2613" s="10"/>
      <c r="Z2613" s="17"/>
      <c r="AA2613" s="16"/>
    </row>
    <row r="2614" spans="14:27">
      <c r="N2614" s="10"/>
      <c r="O2614" s="10"/>
      <c r="P2614" s="16"/>
      <c r="Q2614" s="16"/>
      <c r="R2614" s="10"/>
      <c r="S2614" s="10"/>
      <c r="T2614" s="16"/>
      <c r="U2614" s="10"/>
      <c r="W2614" s="17"/>
      <c r="X2614" s="16"/>
      <c r="Y2614" s="10"/>
      <c r="Z2614" s="17"/>
      <c r="AA2614" s="16"/>
    </row>
    <row r="2615" spans="14:27">
      <c r="N2615" s="10"/>
      <c r="O2615" s="10"/>
      <c r="P2615" s="16"/>
      <c r="Q2615" s="16"/>
      <c r="R2615" s="10"/>
      <c r="S2615" s="10"/>
      <c r="T2615" s="16"/>
      <c r="U2615" s="10"/>
      <c r="W2615" s="17"/>
      <c r="X2615" s="16"/>
      <c r="Y2615" s="10"/>
      <c r="Z2615" s="17"/>
      <c r="AA2615" s="16"/>
    </row>
    <row r="2616" spans="14:27">
      <c r="N2616" s="10"/>
      <c r="O2616" s="10"/>
      <c r="P2616" s="16"/>
      <c r="Q2616" s="16"/>
      <c r="R2616" s="10"/>
      <c r="S2616" s="10"/>
      <c r="T2616" s="16"/>
      <c r="U2616" s="10"/>
      <c r="W2616" s="17"/>
      <c r="X2616" s="16"/>
      <c r="Y2616" s="10"/>
      <c r="Z2616" s="17"/>
      <c r="AA2616" s="16"/>
    </row>
    <row r="2617" spans="14:27">
      <c r="N2617" s="10"/>
      <c r="O2617" s="10"/>
      <c r="P2617" s="16"/>
      <c r="Q2617" s="16"/>
      <c r="R2617" s="10"/>
      <c r="S2617" s="10"/>
      <c r="T2617" s="16"/>
      <c r="U2617" s="10"/>
      <c r="W2617" s="17"/>
      <c r="X2617" s="16"/>
      <c r="Y2617" s="10"/>
      <c r="Z2617" s="17"/>
      <c r="AA2617" s="16"/>
    </row>
    <row r="2618" spans="14:27">
      <c r="N2618" s="10"/>
      <c r="O2618" s="10"/>
      <c r="P2618" s="16"/>
      <c r="Q2618" s="16"/>
      <c r="R2618" s="10"/>
      <c r="S2618" s="10"/>
      <c r="T2618" s="16"/>
      <c r="U2618" s="10"/>
      <c r="W2618" s="17"/>
      <c r="X2618" s="16"/>
      <c r="Y2618" s="10"/>
      <c r="Z2618" s="17"/>
      <c r="AA2618" s="16"/>
    </row>
    <row r="2619" spans="14:27">
      <c r="N2619" s="10"/>
      <c r="O2619" s="10"/>
      <c r="P2619" s="16"/>
      <c r="Q2619" s="16"/>
      <c r="R2619" s="10"/>
      <c r="S2619" s="10"/>
      <c r="T2619" s="16"/>
      <c r="U2619" s="10"/>
      <c r="W2619" s="17"/>
      <c r="X2619" s="16"/>
      <c r="Y2619" s="10"/>
      <c r="Z2619" s="17"/>
      <c r="AA2619" s="16"/>
    </row>
    <row r="2620" spans="14:27">
      <c r="N2620" s="10"/>
      <c r="O2620" s="10"/>
      <c r="P2620" s="16"/>
      <c r="Q2620" s="16"/>
      <c r="R2620" s="10"/>
      <c r="S2620" s="10"/>
      <c r="T2620" s="16"/>
      <c r="U2620" s="10"/>
      <c r="W2620" s="17"/>
      <c r="X2620" s="16"/>
      <c r="Y2620" s="10"/>
      <c r="Z2620" s="17"/>
      <c r="AA2620" s="16"/>
    </row>
    <row r="2621" spans="14:27">
      <c r="N2621" s="10"/>
      <c r="O2621" s="10"/>
      <c r="P2621" s="16"/>
      <c r="Q2621" s="16"/>
      <c r="R2621" s="10"/>
      <c r="S2621" s="10"/>
      <c r="T2621" s="16"/>
      <c r="U2621" s="10"/>
      <c r="W2621" s="17"/>
      <c r="X2621" s="16"/>
      <c r="Y2621" s="10"/>
      <c r="Z2621" s="17"/>
      <c r="AA2621" s="16"/>
    </row>
    <row r="2622" spans="14:27">
      <c r="N2622" s="10"/>
      <c r="O2622" s="10"/>
      <c r="P2622" s="16"/>
      <c r="Q2622" s="16"/>
      <c r="R2622" s="10"/>
      <c r="S2622" s="10"/>
      <c r="T2622" s="16"/>
      <c r="U2622" s="10"/>
      <c r="W2622" s="17"/>
      <c r="X2622" s="16"/>
      <c r="Y2622" s="10"/>
      <c r="Z2622" s="17"/>
      <c r="AA2622" s="16"/>
    </row>
    <row r="2623" spans="14:27">
      <c r="N2623" s="10"/>
      <c r="O2623" s="10"/>
      <c r="P2623" s="16"/>
      <c r="Q2623" s="16"/>
      <c r="R2623" s="10"/>
      <c r="S2623" s="10"/>
      <c r="T2623" s="16"/>
      <c r="U2623" s="10"/>
      <c r="W2623" s="17"/>
      <c r="X2623" s="16"/>
      <c r="Y2623" s="10"/>
      <c r="Z2623" s="17"/>
      <c r="AA2623" s="16"/>
    </row>
    <row r="2624" spans="14:27">
      <c r="N2624" s="10"/>
      <c r="O2624" s="10"/>
      <c r="P2624" s="16"/>
      <c r="Q2624" s="16"/>
      <c r="R2624" s="10"/>
      <c r="S2624" s="10"/>
      <c r="T2624" s="16"/>
      <c r="U2624" s="10"/>
      <c r="W2624" s="17"/>
      <c r="X2624" s="16"/>
      <c r="Y2624" s="10"/>
      <c r="Z2624" s="17"/>
      <c r="AA2624" s="16"/>
    </row>
    <row r="2625" spans="14:27">
      <c r="N2625" s="10"/>
      <c r="O2625" s="10"/>
      <c r="P2625" s="16"/>
      <c r="Q2625" s="16"/>
      <c r="R2625" s="10"/>
      <c r="S2625" s="10"/>
      <c r="T2625" s="16"/>
      <c r="U2625" s="10"/>
      <c r="W2625" s="17"/>
      <c r="X2625" s="16"/>
      <c r="Y2625" s="10"/>
      <c r="Z2625" s="17"/>
      <c r="AA2625" s="16"/>
    </row>
    <row r="2626" spans="14:27">
      <c r="N2626" s="10"/>
      <c r="O2626" s="10"/>
      <c r="P2626" s="16"/>
      <c r="Q2626" s="16"/>
      <c r="R2626" s="10"/>
      <c r="S2626" s="10"/>
      <c r="T2626" s="16"/>
      <c r="U2626" s="10"/>
      <c r="W2626" s="17"/>
      <c r="X2626" s="16"/>
      <c r="Y2626" s="10"/>
      <c r="Z2626" s="17"/>
      <c r="AA2626" s="16"/>
    </row>
    <row r="2627" spans="14:27">
      <c r="N2627" s="10"/>
      <c r="O2627" s="10"/>
      <c r="P2627" s="16"/>
      <c r="Q2627" s="16"/>
      <c r="R2627" s="10"/>
      <c r="S2627" s="10"/>
      <c r="T2627" s="16"/>
      <c r="U2627" s="10"/>
      <c r="W2627" s="17"/>
      <c r="X2627" s="16"/>
      <c r="Y2627" s="10"/>
      <c r="Z2627" s="17"/>
      <c r="AA2627" s="16"/>
    </row>
    <row r="2628" spans="14:27">
      <c r="N2628" s="10"/>
      <c r="O2628" s="10"/>
      <c r="P2628" s="16"/>
      <c r="Q2628" s="16"/>
      <c r="R2628" s="10"/>
      <c r="S2628" s="10"/>
      <c r="T2628" s="16"/>
      <c r="U2628" s="10"/>
      <c r="W2628" s="17"/>
      <c r="X2628" s="16"/>
      <c r="Y2628" s="10"/>
      <c r="Z2628" s="17"/>
      <c r="AA2628" s="16"/>
    </row>
    <row r="2629" spans="14:27">
      <c r="N2629" s="10"/>
      <c r="O2629" s="10"/>
      <c r="P2629" s="16"/>
      <c r="Q2629" s="16"/>
      <c r="R2629" s="10"/>
      <c r="S2629" s="10"/>
      <c r="T2629" s="16"/>
      <c r="U2629" s="10"/>
      <c r="W2629" s="17"/>
      <c r="X2629" s="16"/>
      <c r="Y2629" s="10"/>
      <c r="Z2629" s="17"/>
      <c r="AA2629" s="16"/>
    </row>
    <row r="2630" spans="14:27">
      <c r="N2630" s="10"/>
      <c r="O2630" s="10"/>
      <c r="P2630" s="16"/>
      <c r="Q2630" s="16"/>
      <c r="R2630" s="10"/>
      <c r="S2630" s="10"/>
      <c r="T2630" s="16"/>
      <c r="U2630" s="10"/>
      <c r="W2630" s="17"/>
      <c r="X2630" s="16"/>
      <c r="Y2630" s="10"/>
      <c r="Z2630" s="17"/>
      <c r="AA2630" s="16"/>
    </row>
    <row r="2631" spans="14:27">
      <c r="N2631" s="10"/>
      <c r="O2631" s="10"/>
      <c r="P2631" s="16"/>
      <c r="Q2631" s="16"/>
      <c r="R2631" s="10"/>
      <c r="S2631" s="10"/>
      <c r="T2631" s="16"/>
      <c r="U2631" s="10"/>
      <c r="W2631" s="17"/>
      <c r="X2631" s="16"/>
      <c r="Y2631" s="10"/>
      <c r="Z2631" s="17"/>
      <c r="AA2631" s="16"/>
    </row>
    <row r="2632" spans="14:27">
      <c r="N2632" s="10"/>
      <c r="O2632" s="10"/>
      <c r="P2632" s="16"/>
      <c r="Q2632" s="16"/>
      <c r="R2632" s="10"/>
      <c r="S2632" s="10"/>
      <c r="T2632" s="16"/>
      <c r="U2632" s="10"/>
      <c r="W2632" s="17"/>
      <c r="X2632" s="16"/>
      <c r="Y2632" s="10"/>
      <c r="Z2632" s="17"/>
      <c r="AA2632" s="16"/>
    </row>
    <row r="2633" spans="14:27">
      <c r="N2633" s="10"/>
      <c r="O2633" s="10"/>
      <c r="P2633" s="16"/>
      <c r="Q2633" s="16"/>
      <c r="R2633" s="10"/>
      <c r="S2633" s="10"/>
      <c r="T2633" s="16"/>
      <c r="U2633" s="10"/>
      <c r="W2633" s="17"/>
      <c r="X2633" s="16"/>
      <c r="Y2633" s="10"/>
      <c r="Z2633" s="17"/>
      <c r="AA2633" s="16"/>
    </row>
    <row r="2634" spans="14:27">
      <c r="N2634" s="10"/>
      <c r="O2634" s="10"/>
      <c r="P2634" s="16"/>
      <c r="Q2634" s="16"/>
      <c r="R2634" s="10"/>
      <c r="S2634" s="10"/>
      <c r="T2634" s="16"/>
      <c r="U2634" s="10"/>
      <c r="W2634" s="17"/>
      <c r="X2634" s="16"/>
      <c r="Y2634" s="10"/>
      <c r="Z2634" s="17"/>
      <c r="AA2634" s="16"/>
    </row>
    <row r="2635" spans="14:27">
      <c r="N2635" s="10"/>
      <c r="O2635" s="10"/>
      <c r="P2635" s="16"/>
      <c r="Q2635" s="16"/>
      <c r="R2635" s="10"/>
      <c r="S2635" s="10"/>
      <c r="T2635" s="16"/>
      <c r="U2635" s="10"/>
      <c r="W2635" s="17"/>
      <c r="X2635" s="16"/>
      <c r="Y2635" s="10"/>
      <c r="Z2635" s="17"/>
      <c r="AA2635" s="16"/>
    </row>
    <row r="2636" spans="14:27">
      <c r="N2636" s="10"/>
      <c r="O2636" s="10"/>
      <c r="P2636" s="16"/>
      <c r="Q2636" s="16"/>
      <c r="R2636" s="10"/>
      <c r="S2636" s="10"/>
      <c r="T2636" s="16"/>
      <c r="U2636" s="10"/>
      <c r="W2636" s="17"/>
      <c r="X2636" s="16"/>
      <c r="Y2636" s="10"/>
      <c r="Z2636" s="17"/>
      <c r="AA2636" s="16"/>
    </row>
    <row r="2637" spans="14:27">
      <c r="N2637" s="10"/>
      <c r="O2637" s="10"/>
      <c r="P2637" s="16"/>
      <c r="Q2637" s="16"/>
      <c r="R2637" s="10"/>
      <c r="S2637" s="10"/>
      <c r="T2637" s="16"/>
      <c r="U2637" s="10"/>
      <c r="W2637" s="17"/>
      <c r="X2637" s="16"/>
      <c r="Y2637" s="10"/>
      <c r="Z2637" s="17"/>
      <c r="AA2637" s="16"/>
    </row>
    <row r="2638" spans="14:27">
      <c r="N2638" s="10"/>
      <c r="O2638" s="10"/>
      <c r="P2638" s="16"/>
      <c r="Q2638" s="16"/>
      <c r="R2638" s="10"/>
      <c r="S2638" s="10"/>
      <c r="T2638" s="16"/>
      <c r="U2638" s="10"/>
      <c r="W2638" s="17"/>
      <c r="X2638" s="16"/>
      <c r="Y2638" s="10"/>
      <c r="Z2638" s="17"/>
      <c r="AA2638" s="16"/>
    </row>
    <row r="2639" spans="14:27">
      <c r="N2639" s="10"/>
      <c r="O2639" s="10"/>
      <c r="P2639" s="16"/>
      <c r="Q2639" s="16"/>
      <c r="R2639" s="10"/>
      <c r="S2639" s="10"/>
      <c r="T2639" s="16"/>
      <c r="U2639" s="10"/>
      <c r="W2639" s="17"/>
      <c r="X2639" s="16"/>
      <c r="Y2639" s="10"/>
      <c r="Z2639" s="17"/>
      <c r="AA2639" s="16"/>
    </row>
    <row r="2640" spans="14:27">
      <c r="N2640" s="10"/>
      <c r="O2640" s="10"/>
      <c r="P2640" s="16"/>
      <c r="Q2640" s="16"/>
      <c r="R2640" s="10"/>
      <c r="S2640" s="10"/>
      <c r="T2640" s="16"/>
      <c r="U2640" s="10"/>
      <c r="W2640" s="17"/>
      <c r="X2640" s="16"/>
      <c r="Y2640" s="10"/>
      <c r="Z2640" s="17"/>
      <c r="AA2640" s="16"/>
    </row>
    <row r="2641" spans="14:27">
      <c r="N2641" s="10"/>
      <c r="O2641" s="10"/>
      <c r="P2641" s="16"/>
      <c r="Q2641" s="16"/>
      <c r="R2641" s="10"/>
      <c r="S2641" s="10"/>
      <c r="T2641" s="16"/>
      <c r="U2641" s="10"/>
      <c r="W2641" s="17"/>
      <c r="X2641" s="16"/>
      <c r="Y2641" s="10"/>
      <c r="Z2641" s="17"/>
      <c r="AA2641" s="16"/>
    </row>
    <row r="2642" spans="14:27">
      <c r="N2642" s="10"/>
      <c r="O2642" s="10"/>
      <c r="P2642" s="16"/>
      <c r="Q2642" s="16"/>
      <c r="R2642" s="10"/>
      <c r="S2642" s="10"/>
      <c r="T2642" s="16"/>
      <c r="U2642" s="10"/>
      <c r="W2642" s="17"/>
      <c r="X2642" s="16"/>
      <c r="Y2642" s="10"/>
      <c r="Z2642" s="17"/>
      <c r="AA2642" s="16"/>
    </row>
    <row r="2643" spans="14:27">
      <c r="N2643" s="10"/>
      <c r="O2643" s="10"/>
      <c r="P2643" s="16"/>
      <c r="Q2643" s="16"/>
      <c r="R2643" s="10"/>
      <c r="S2643" s="10"/>
      <c r="T2643" s="16"/>
      <c r="U2643" s="10"/>
      <c r="W2643" s="17"/>
      <c r="X2643" s="16"/>
      <c r="Y2643" s="10"/>
      <c r="Z2643" s="17"/>
      <c r="AA2643" s="16"/>
    </row>
    <row r="2644" spans="14:27">
      <c r="N2644" s="10"/>
      <c r="O2644" s="10"/>
      <c r="P2644" s="16"/>
      <c r="Q2644" s="16"/>
      <c r="R2644" s="10"/>
      <c r="S2644" s="10"/>
      <c r="T2644" s="16"/>
      <c r="U2644" s="10"/>
      <c r="W2644" s="17"/>
      <c r="X2644" s="16"/>
      <c r="Y2644" s="10"/>
      <c r="Z2644" s="17"/>
      <c r="AA2644" s="16"/>
    </row>
    <row r="2645" spans="14:27">
      <c r="N2645" s="10"/>
      <c r="O2645" s="10"/>
      <c r="P2645" s="16"/>
      <c r="Q2645" s="16"/>
      <c r="R2645" s="10"/>
      <c r="S2645" s="10"/>
      <c r="T2645" s="16"/>
      <c r="U2645" s="10"/>
      <c r="W2645" s="17"/>
      <c r="X2645" s="16"/>
      <c r="Y2645" s="10"/>
      <c r="Z2645" s="17"/>
      <c r="AA2645" s="16"/>
    </row>
    <row r="2646" spans="14:27">
      <c r="N2646" s="10"/>
      <c r="O2646" s="10"/>
      <c r="P2646" s="16"/>
      <c r="Q2646" s="16"/>
      <c r="R2646" s="10"/>
      <c r="S2646" s="10"/>
      <c r="T2646" s="16"/>
      <c r="U2646" s="10"/>
      <c r="W2646" s="17"/>
      <c r="X2646" s="16"/>
      <c r="Y2646" s="10"/>
      <c r="Z2646" s="17"/>
      <c r="AA2646" s="16"/>
    </row>
    <row r="2647" spans="14:27">
      <c r="N2647" s="10"/>
      <c r="O2647" s="10"/>
      <c r="P2647" s="16"/>
      <c r="Q2647" s="16"/>
      <c r="R2647" s="10"/>
      <c r="S2647" s="10"/>
      <c r="T2647" s="16"/>
      <c r="U2647" s="10"/>
      <c r="W2647" s="17"/>
      <c r="X2647" s="16"/>
      <c r="Y2647" s="10"/>
      <c r="Z2647" s="17"/>
      <c r="AA2647" s="16"/>
    </row>
    <row r="2648" spans="14:27">
      <c r="N2648" s="10"/>
      <c r="O2648" s="10"/>
      <c r="P2648" s="16"/>
      <c r="Q2648" s="16"/>
      <c r="R2648" s="10"/>
      <c r="S2648" s="10"/>
      <c r="T2648" s="16"/>
      <c r="U2648" s="10"/>
      <c r="W2648" s="17"/>
      <c r="X2648" s="16"/>
      <c r="Y2648" s="10"/>
      <c r="Z2648" s="17"/>
      <c r="AA2648" s="16"/>
    </row>
    <row r="2649" spans="14:27">
      <c r="N2649" s="10"/>
      <c r="O2649" s="10"/>
      <c r="P2649" s="16"/>
      <c r="Q2649" s="16"/>
      <c r="R2649" s="10"/>
      <c r="S2649" s="10"/>
      <c r="T2649" s="16"/>
      <c r="U2649" s="10"/>
      <c r="W2649" s="17"/>
      <c r="X2649" s="16"/>
      <c r="Y2649" s="10"/>
      <c r="Z2649" s="17"/>
      <c r="AA2649" s="16"/>
    </row>
    <row r="2650" spans="14:27">
      <c r="N2650" s="10"/>
      <c r="O2650" s="10"/>
      <c r="P2650" s="16"/>
      <c r="Q2650" s="16"/>
      <c r="R2650" s="10"/>
      <c r="S2650" s="10"/>
      <c r="T2650" s="16"/>
      <c r="U2650" s="10"/>
      <c r="W2650" s="17"/>
      <c r="X2650" s="16"/>
      <c r="Y2650" s="10"/>
      <c r="Z2650" s="17"/>
      <c r="AA2650" s="16"/>
    </row>
    <row r="2651" spans="14:27">
      <c r="N2651" s="10"/>
      <c r="O2651" s="10"/>
      <c r="P2651" s="16"/>
      <c r="Q2651" s="16"/>
      <c r="R2651" s="10"/>
      <c r="S2651" s="10"/>
      <c r="T2651" s="16"/>
      <c r="U2651" s="10"/>
      <c r="W2651" s="17"/>
      <c r="X2651" s="16"/>
      <c r="Y2651" s="10"/>
      <c r="Z2651" s="17"/>
      <c r="AA2651" s="16"/>
    </row>
    <row r="2652" spans="14:27">
      <c r="N2652" s="10"/>
      <c r="O2652" s="10"/>
      <c r="P2652" s="16"/>
      <c r="Q2652" s="16"/>
      <c r="R2652" s="10"/>
      <c r="S2652" s="10"/>
      <c r="T2652" s="16"/>
      <c r="U2652" s="10"/>
      <c r="W2652" s="17"/>
      <c r="X2652" s="16"/>
      <c r="Y2652" s="10"/>
      <c r="Z2652" s="17"/>
      <c r="AA2652" s="16"/>
    </row>
    <row r="2653" spans="14:27">
      <c r="N2653" s="10"/>
      <c r="O2653" s="10"/>
      <c r="P2653" s="16"/>
      <c r="Q2653" s="16"/>
      <c r="R2653" s="10"/>
      <c r="S2653" s="10"/>
      <c r="T2653" s="16"/>
      <c r="U2653" s="10"/>
      <c r="W2653" s="17"/>
      <c r="X2653" s="16"/>
      <c r="Y2653" s="10"/>
      <c r="Z2653" s="17"/>
      <c r="AA2653" s="16"/>
    </row>
    <row r="2654" spans="14:27">
      <c r="N2654" s="10"/>
      <c r="O2654" s="10"/>
      <c r="P2654" s="16"/>
      <c r="Q2654" s="16"/>
      <c r="R2654" s="10"/>
      <c r="S2654" s="10"/>
      <c r="T2654" s="16"/>
      <c r="U2654" s="10"/>
      <c r="W2654" s="17"/>
      <c r="X2654" s="16"/>
      <c r="Y2654" s="10"/>
      <c r="Z2654" s="17"/>
      <c r="AA2654" s="16"/>
    </row>
    <row r="2655" spans="14:27">
      <c r="N2655" s="10"/>
      <c r="O2655" s="10"/>
      <c r="P2655" s="16"/>
      <c r="Q2655" s="16"/>
      <c r="R2655" s="10"/>
      <c r="S2655" s="10"/>
      <c r="T2655" s="16"/>
      <c r="U2655" s="10"/>
      <c r="W2655" s="17"/>
      <c r="X2655" s="16"/>
      <c r="Y2655" s="10"/>
      <c r="Z2655" s="17"/>
      <c r="AA2655" s="16"/>
    </row>
    <row r="2656" spans="14:27">
      <c r="N2656" s="10"/>
      <c r="O2656" s="10"/>
      <c r="P2656" s="16"/>
      <c r="Q2656" s="16"/>
      <c r="R2656" s="10"/>
      <c r="S2656" s="10"/>
      <c r="T2656" s="16"/>
      <c r="U2656" s="10"/>
      <c r="W2656" s="17"/>
      <c r="X2656" s="16"/>
      <c r="Y2656" s="10"/>
      <c r="Z2656" s="17"/>
      <c r="AA2656" s="16"/>
    </row>
    <row r="2657" spans="14:27">
      <c r="N2657" s="10"/>
      <c r="O2657" s="10"/>
      <c r="P2657" s="16"/>
      <c r="Q2657" s="16"/>
      <c r="R2657" s="10"/>
      <c r="S2657" s="10"/>
      <c r="T2657" s="16"/>
      <c r="U2657" s="10"/>
      <c r="W2657" s="17"/>
      <c r="X2657" s="16"/>
      <c r="Y2657" s="10"/>
      <c r="Z2657" s="17"/>
      <c r="AA2657" s="16"/>
    </row>
    <row r="2658" spans="14:27">
      <c r="N2658" s="10"/>
      <c r="O2658" s="10"/>
      <c r="P2658" s="16"/>
      <c r="Q2658" s="16"/>
      <c r="R2658" s="10"/>
      <c r="S2658" s="10"/>
      <c r="T2658" s="16"/>
      <c r="U2658" s="10"/>
      <c r="W2658" s="17"/>
      <c r="X2658" s="16"/>
      <c r="Y2658" s="10"/>
      <c r="Z2658" s="17"/>
      <c r="AA2658" s="16"/>
    </row>
    <row r="2659" spans="14:27">
      <c r="N2659" s="10"/>
      <c r="O2659" s="10"/>
      <c r="P2659" s="16"/>
      <c r="Q2659" s="16"/>
      <c r="R2659" s="10"/>
      <c r="S2659" s="10"/>
      <c r="T2659" s="16"/>
      <c r="U2659" s="10"/>
      <c r="W2659" s="17"/>
      <c r="X2659" s="16"/>
      <c r="Y2659" s="10"/>
      <c r="Z2659" s="17"/>
      <c r="AA2659" s="16"/>
    </row>
    <row r="2660" spans="14:27">
      <c r="N2660" s="10"/>
      <c r="O2660" s="10"/>
      <c r="P2660" s="16"/>
      <c r="Q2660" s="16"/>
      <c r="R2660" s="10"/>
      <c r="S2660" s="10"/>
      <c r="T2660" s="16"/>
      <c r="U2660" s="10"/>
      <c r="W2660" s="17"/>
      <c r="X2660" s="16"/>
      <c r="Y2660" s="10"/>
      <c r="Z2660" s="17"/>
      <c r="AA2660" s="16"/>
    </row>
    <row r="2661" spans="14:27">
      <c r="N2661" s="10"/>
      <c r="O2661" s="10"/>
      <c r="P2661" s="16"/>
      <c r="Q2661" s="16"/>
      <c r="R2661" s="10"/>
      <c r="S2661" s="10"/>
      <c r="T2661" s="16"/>
      <c r="U2661" s="10"/>
      <c r="W2661" s="17"/>
      <c r="X2661" s="16"/>
      <c r="Y2661" s="10"/>
      <c r="Z2661" s="17"/>
      <c r="AA2661" s="16"/>
    </row>
    <row r="2662" spans="14:27">
      <c r="N2662" s="10"/>
      <c r="O2662" s="10"/>
      <c r="P2662" s="16"/>
      <c r="Q2662" s="16"/>
      <c r="R2662" s="10"/>
      <c r="S2662" s="10"/>
      <c r="T2662" s="16"/>
      <c r="U2662" s="10"/>
      <c r="W2662" s="17"/>
      <c r="X2662" s="16"/>
      <c r="Y2662" s="10"/>
      <c r="Z2662" s="17"/>
      <c r="AA2662" s="16"/>
    </row>
    <row r="2663" spans="14:27">
      <c r="N2663" s="10"/>
      <c r="O2663" s="10"/>
      <c r="P2663" s="16"/>
      <c r="Q2663" s="16"/>
      <c r="R2663" s="10"/>
      <c r="S2663" s="10"/>
      <c r="T2663" s="16"/>
      <c r="U2663" s="10"/>
      <c r="W2663" s="17"/>
      <c r="X2663" s="16"/>
      <c r="Y2663" s="10"/>
      <c r="Z2663" s="17"/>
      <c r="AA2663" s="16"/>
    </row>
    <row r="2664" spans="14:27">
      <c r="N2664" s="10"/>
      <c r="O2664" s="10"/>
      <c r="P2664" s="16"/>
      <c r="Q2664" s="16"/>
      <c r="R2664" s="10"/>
      <c r="S2664" s="10"/>
      <c r="T2664" s="16"/>
      <c r="U2664" s="10"/>
      <c r="W2664" s="17"/>
      <c r="X2664" s="16"/>
      <c r="Y2664" s="10"/>
      <c r="Z2664" s="17"/>
      <c r="AA2664" s="16"/>
    </row>
    <row r="2665" spans="14:27">
      <c r="N2665" s="10"/>
      <c r="O2665" s="10"/>
      <c r="P2665" s="16"/>
      <c r="Q2665" s="16"/>
      <c r="R2665" s="10"/>
      <c r="S2665" s="10"/>
      <c r="T2665" s="16"/>
      <c r="U2665" s="10"/>
      <c r="W2665" s="17"/>
      <c r="X2665" s="16"/>
      <c r="Y2665" s="10"/>
      <c r="Z2665" s="17"/>
      <c r="AA2665" s="16"/>
    </row>
    <row r="2666" spans="14:27">
      <c r="N2666" s="10"/>
      <c r="O2666" s="10"/>
      <c r="P2666" s="16"/>
      <c r="Q2666" s="16"/>
      <c r="R2666" s="10"/>
      <c r="S2666" s="10"/>
      <c r="T2666" s="16"/>
      <c r="U2666" s="10"/>
      <c r="W2666" s="17"/>
      <c r="X2666" s="16"/>
      <c r="Y2666" s="10"/>
      <c r="Z2666" s="17"/>
      <c r="AA2666" s="16"/>
    </row>
    <row r="2667" spans="14:27">
      <c r="N2667" s="10"/>
      <c r="O2667" s="10"/>
      <c r="P2667" s="16"/>
      <c r="Q2667" s="16"/>
      <c r="R2667" s="10"/>
      <c r="S2667" s="10"/>
      <c r="T2667" s="16"/>
      <c r="U2667" s="10"/>
      <c r="W2667" s="17"/>
      <c r="X2667" s="16"/>
      <c r="Y2667" s="10"/>
      <c r="Z2667" s="17"/>
      <c r="AA2667" s="16"/>
    </row>
    <row r="2668" spans="14:27">
      <c r="N2668" s="10"/>
      <c r="O2668" s="10"/>
      <c r="P2668" s="16"/>
      <c r="Q2668" s="16"/>
      <c r="R2668" s="10"/>
      <c r="S2668" s="10"/>
      <c r="T2668" s="16"/>
      <c r="U2668" s="10"/>
      <c r="W2668" s="17"/>
      <c r="X2668" s="16"/>
      <c r="Y2668" s="10"/>
      <c r="Z2668" s="17"/>
      <c r="AA2668" s="16"/>
    </row>
    <row r="2669" spans="14:27">
      <c r="N2669" s="10"/>
      <c r="O2669" s="10"/>
      <c r="P2669" s="16"/>
      <c r="Q2669" s="16"/>
      <c r="R2669" s="10"/>
      <c r="S2669" s="10"/>
      <c r="T2669" s="16"/>
      <c r="U2669" s="10"/>
      <c r="W2669" s="17"/>
      <c r="X2669" s="16"/>
      <c r="Y2669" s="10"/>
      <c r="Z2669" s="17"/>
      <c r="AA2669" s="16"/>
    </row>
    <row r="2670" spans="14:27">
      <c r="N2670" s="10"/>
      <c r="O2670" s="10"/>
      <c r="P2670" s="16"/>
      <c r="Q2670" s="16"/>
      <c r="R2670" s="10"/>
      <c r="S2670" s="10"/>
      <c r="T2670" s="16"/>
      <c r="U2670" s="10"/>
      <c r="W2670" s="17"/>
      <c r="X2670" s="16"/>
      <c r="Y2670" s="10"/>
      <c r="Z2670" s="17"/>
      <c r="AA2670" s="16"/>
    </row>
    <row r="2671" spans="14:27">
      <c r="N2671" s="10"/>
      <c r="O2671" s="10"/>
      <c r="P2671" s="16"/>
      <c r="Q2671" s="16"/>
      <c r="R2671" s="10"/>
      <c r="S2671" s="10"/>
      <c r="T2671" s="16"/>
      <c r="U2671" s="10"/>
      <c r="W2671" s="17"/>
      <c r="X2671" s="16"/>
      <c r="Y2671" s="10"/>
      <c r="Z2671" s="17"/>
      <c r="AA2671" s="16"/>
    </row>
    <row r="2672" spans="14:27">
      <c r="N2672" s="10"/>
      <c r="O2672" s="10"/>
      <c r="P2672" s="16"/>
      <c r="Q2672" s="16"/>
      <c r="R2672" s="10"/>
      <c r="S2672" s="10"/>
      <c r="T2672" s="16"/>
      <c r="U2672" s="10"/>
      <c r="W2672" s="17"/>
      <c r="X2672" s="16"/>
      <c r="Y2672" s="10"/>
      <c r="Z2672" s="17"/>
      <c r="AA2672" s="16"/>
    </row>
    <row r="2673" spans="14:27">
      <c r="N2673" s="10"/>
      <c r="O2673" s="10"/>
      <c r="P2673" s="16"/>
      <c r="Q2673" s="16"/>
      <c r="R2673" s="10"/>
      <c r="S2673" s="10"/>
      <c r="T2673" s="16"/>
      <c r="U2673" s="10"/>
      <c r="W2673" s="17"/>
      <c r="X2673" s="16"/>
      <c r="Y2673" s="10"/>
      <c r="Z2673" s="17"/>
      <c r="AA2673" s="16"/>
    </row>
    <row r="2674" spans="14:27">
      <c r="N2674" s="10"/>
      <c r="O2674" s="10"/>
      <c r="P2674" s="16"/>
      <c r="Q2674" s="16"/>
      <c r="R2674" s="10"/>
      <c r="S2674" s="10"/>
      <c r="T2674" s="16"/>
      <c r="U2674" s="10"/>
      <c r="W2674" s="17"/>
      <c r="X2674" s="16"/>
      <c r="Y2674" s="10"/>
      <c r="Z2674" s="17"/>
      <c r="AA2674" s="16"/>
    </row>
    <row r="2675" spans="14:27">
      <c r="N2675" s="10"/>
      <c r="O2675" s="10"/>
      <c r="P2675" s="16"/>
      <c r="Q2675" s="16"/>
      <c r="R2675" s="10"/>
      <c r="S2675" s="10"/>
      <c r="T2675" s="16"/>
      <c r="U2675" s="10"/>
      <c r="W2675" s="17"/>
      <c r="X2675" s="16"/>
      <c r="Y2675" s="10"/>
      <c r="Z2675" s="17"/>
      <c r="AA2675" s="16"/>
    </row>
    <row r="2676" spans="14:27">
      <c r="N2676" s="10"/>
      <c r="O2676" s="10"/>
      <c r="P2676" s="16"/>
      <c r="Q2676" s="16"/>
      <c r="R2676" s="10"/>
      <c r="S2676" s="10"/>
      <c r="T2676" s="16"/>
      <c r="U2676" s="10"/>
      <c r="W2676" s="17"/>
      <c r="X2676" s="16"/>
      <c r="Y2676" s="10"/>
      <c r="Z2676" s="17"/>
      <c r="AA2676" s="16"/>
    </row>
    <row r="2677" spans="14:27">
      <c r="N2677" s="10"/>
      <c r="O2677" s="10"/>
      <c r="P2677" s="16"/>
      <c r="Q2677" s="16"/>
      <c r="R2677" s="10"/>
      <c r="S2677" s="10"/>
      <c r="T2677" s="16"/>
      <c r="U2677" s="10"/>
      <c r="W2677" s="17"/>
      <c r="X2677" s="16"/>
      <c r="Y2677" s="10"/>
      <c r="Z2677" s="17"/>
      <c r="AA2677" s="16"/>
    </row>
    <row r="2678" spans="14:27">
      <c r="N2678" s="10"/>
      <c r="O2678" s="10"/>
      <c r="P2678" s="16"/>
      <c r="Q2678" s="16"/>
      <c r="R2678" s="10"/>
      <c r="S2678" s="10"/>
      <c r="T2678" s="16"/>
      <c r="U2678" s="10"/>
      <c r="W2678" s="17"/>
      <c r="X2678" s="16"/>
      <c r="Y2678" s="10"/>
      <c r="Z2678" s="17"/>
      <c r="AA2678" s="16"/>
    </row>
    <row r="2679" spans="14:27">
      <c r="N2679" s="10"/>
      <c r="O2679" s="10"/>
      <c r="P2679" s="16"/>
      <c r="Q2679" s="16"/>
      <c r="R2679" s="10"/>
      <c r="S2679" s="10"/>
      <c r="T2679" s="16"/>
      <c r="U2679" s="10"/>
      <c r="W2679" s="17"/>
      <c r="X2679" s="16"/>
      <c r="Y2679" s="10"/>
      <c r="Z2679" s="17"/>
      <c r="AA2679" s="16"/>
    </row>
    <row r="2680" spans="14:27">
      <c r="N2680" s="10"/>
      <c r="O2680" s="10"/>
      <c r="P2680" s="16"/>
      <c r="Q2680" s="16"/>
      <c r="R2680" s="10"/>
      <c r="S2680" s="10"/>
      <c r="T2680" s="16"/>
      <c r="U2680" s="10"/>
      <c r="W2680" s="17"/>
      <c r="X2680" s="16"/>
      <c r="Y2680" s="10"/>
      <c r="Z2680" s="17"/>
      <c r="AA2680" s="16"/>
    </row>
    <row r="2681" spans="14:27">
      <c r="N2681" s="10"/>
      <c r="O2681" s="10"/>
      <c r="P2681" s="16"/>
      <c r="Q2681" s="16"/>
      <c r="R2681" s="10"/>
      <c r="S2681" s="10"/>
      <c r="T2681" s="16"/>
      <c r="U2681" s="10"/>
      <c r="W2681" s="17"/>
      <c r="X2681" s="16"/>
      <c r="Y2681" s="10"/>
      <c r="Z2681" s="17"/>
      <c r="AA2681" s="16"/>
    </row>
    <row r="2682" spans="14:27">
      <c r="N2682" s="10"/>
      <c r="O2682" s="10"/>
      <c r="P2682" s="16"/>
      <c r="Q2682" s="16"/>
      <c r="R2682" s="10"/>
      <c r="S2682" s="10"/>
      <c r="T2682" s="16"/>
      <c r="U2682" s="10"/>
      <c r="W2682" s="17"/>
      <c r="X2682" s="16"/>
      <c r="Y2682" s="10"/>
      <c r="Z2682" s="17"/>
      <c r="AA2682" s="16"/>
    </row>
    <row r="2683" spans="14:27">
      <c r="N2683" s="10"/>
      <c r="O2683" s="10"/>
      <c r="P2683" s="16"/>
      <c r="Q2683" s="16"/>
      <c r="R2683" s="10"/>
      <c r="S2683" s="10"/>
      <c r="T2683" s="16"/>
      <c r="U2683" s="10"/>
      <c r="W2683" s="17"/>
      <c r="X2683" s="16"/>
      <c r="Y2683" s="10"/>
      <c r="Z2683" s="17"/>
      <c r="AA2683" s="16"/>
    </row>
    <row r="2684" spans="14:27">
      <c r="N2684" s="10"/>
      <c r="O2684" s="10"/>
      <c r="P2684" s="16"/>
      <c r="Q2684" s="16"/>
      <c r="R2684" s="10"/>
      <c r="S2684" s="10"/>
      <c r="T2684" s="16"/>
      <c r="U2684" s="10"/>
      <c r="W2684" s="17"/>
      <c r="X2684" s="16"/>
      <c r="Y2684" s="10"/>
      <c r="Z2684" s="17"/>
      <c r="AA2684" s="16"/>
    </row>
    <row r="2685" spans="14:27">
      <c r="N2685" s="10"/>
      <c r="O2685" s="10"/>
      <c r="P2685" s="16"/>
      <c r="Q2685" s="16"/>
      <c r="R2685" s="10"/>
      <c r="S2685" s="10"/>
      <c r="T2685" s="16"/>
      <c r="U2685" s="10"/>
      <c r="W2685" s="17"/>
      <c r="X2685" s="16"/>
      <c r="Y2685" s="10"/>
      <c r="Z2685" s="17"/>
      <c r="AA2685" s="16"/>
    </row>
    <row r="2686" spans="14:27">
      <c r="N2686" s="10"/>
      <c r="O2686" s="10"/>
      <c r="P2686" s="16"/>
      <c r="Q2686" s="16"/>
      <c r="R2686" s="10"/>
      <c r="S2686" s="10"/>
      <c r="T2686" s="16"/>
      <c r="U2686" s="10"/>
      <c r="W2686" s="17"/>
      <c r="X2686" s="16"/>
      <c r="Y2686" s="10"/>
      <c r="Z2686" s="17"/>
      <c r="AA2686" s="16"/>
    </row>
    <row r="2687" spans="14:27">
      <c r="N2687" s="10"/>
      <c r="O2687" s="10"/>
      <c r="P2687" s="16"/>
      <c r="Q2687" s="16"/>
      <c r="R2687" s="10"/>
      <c r="S2687" s="10"/>
      <c r="T2687" s="16"/>
      <c r="U2687" s="10"/>
      <c r="W2687" s="17"/>
      <c r="X2687" s="16"/>
      <c r="Y2687" s="10"/>
      <c r="Z2687" s="17"/>
      <c r="AA2687" s="16"/>
    </row>
    <row r="2688" spans="14:27">
      <c r="N2688" s="10"/>
      <c r="O2688" s="10"/>
      <c r="P2688" s="16"/>
      <c r="Q2688" s="16"/>
      <c r="R2688" s="10"/>
      <c r="S2688" s="10"/>
      <c r="T2688" s="16"/>
      <c r="U2688" s="10"/>
      <c r="W2688" s="17"/>
      <c r="X2688" s="16"/>
      <c r="Y2688" s="10"/>
      <c r="Z2688" s="17"/>
      <c r="AA2688" s="16"/>
    </row>
    <row r="2689" spans="12:27">
      <c r="N2689" s="10"/>
      <c r="O2689" s="10"/>
      <c r="P2689" s="16"/>
      <c r="Q2689" s="16"/>
      <c r="R2689" s="10"/>
      <c r="S2689" s="10"/>
      <c r="T2689" s="16"/>
      <c r="U2689" s="10"/>
      <c r="W2689" s="17"/>
      <c r="X2689" s="16"/>
      <c r="Y2689" s="10"/>
      <c r="Z2689" s="17"/>
      <c r="AA2689" s="16"/>
    </row>
    <row r="2690" spans="12:27">
      <c r="N2690" s="10"/>
      <c r="O2690" s="10"/>
      <c r="P2690" s="16"/>
      <c r="Q2690" s="16"/>
      <c r="R2690" s="10"/>
      <c r="S2690" s="10"/>
      <c r="T2690" s="16"/>
      <c r="U2690" s="10"/>
      <c r="W2690" s="17"/>
      <c r="X2690" s="16"/>
      <c r="Y2690" s="10"/>
      <c r="Z2690" s="17"/>
      <c r="AA2690" s="16"/>
    </row>
    <row r="2691" spans="12:27">
      <c r="N2691" s="10"/>
      <c r="O2691" s="10"/>
      <c r="P2691" s="16"/>
      <c r="Q2691" s="16"/>
      <c r="R2691" s="10"/>
      <c r="S2691" s="10"/>
      <c r="T2691" s="16"/>
      <c r="U2691" s="10"/>
      <c r="W2691" s="17"/>
      <c r="X2691" s="16"/>
      <c r="Y2691" s="10"/>
      <c r="Z2691" s="17"/>
      <c r="AA2691" s="16"/>
    </row>
    <row r="2692" spans="12:27">
      <c r="N2692" s="10"/>
      <c r="O2692" s="10"/>
      <c r="P2692" s="16"/>
      <c r="Q2692" s="16"/>
      <c r="R2692" s="10"/>
      <c r="S2692" s="10"/>
      <c r="T2692" s="16"/>
      <c r="U2692" s="10"/>
      <c r="W2692" s="17"/>
      <c r="X2692" s="16"/>
      <c r="Y2692" s="10"/>
      <c r="Z2692" s="17"/>
      <c r="AA2692" s="16"/>
    </row>
    <row r="2693" spans="12:27">
      <c r="N2693" s="10"/>
      <c r="O2693" s="10"/>
      <c r="P2693" s="16"/>
      <c r="Q2693" s="16"/>
      <c r="R2693" s="10"/>
      <c r="S2693" s="10"/>
      <c r="T2693" s="16"/>
      <c r="U2693" s="10"/>
      <c r="W2693" s="17"/>
      <c r="X2693" s="16"/>
      <c r="Y2693" s="10"/>
      <c r="Z2693" s="17"/>
      <c r="AA2693" s="16"/>
    </row>
    <row r="2694" spans="12:27">
      <c r="N2694" s="10"/>
      <c r="O2694" s="10"/>
      <c r="P2694" s="16"/>
      <c r="Q2694" s="16"/>
      <c r="R2694" s="10"/>
      <c r="S2694" s="10"/>
      <c r="T2694" s="16"/>
      <c r="U2694" s="10"/>
      <c r="W2694" s="17"/>
      <c r="X2694" s="16"/>
      <c r="Y2694" s="10"/>
      <c r="Z2694" s="17"/>
      <c r="AA2694" s="16"/>
    </row>
    <row r="2695" spans="12:27">
      <c r="N2695" s="10"/>
      <c r="O2695" s="10"/>
      <c r="P2695" s="16"/>
      <c r="Q2695" s="16"/>
      <c r="R2695" s="10"/>
      <c r="S2695" s="10"/>
      <c r="T2695" s="16"/>
      <c r="U2695" s="10"/>
      <c r="W2695" s="17"/>
      <c r="X2695" s="16"/>
      <c r="Y2695" s="10"/>
      <c r="Z2695" s="17"/>
      <c r="AA2695" s="16"/>
    </row>
    <row r="2696" spans="12:27">
      <c r="N2696" s="10"/>
      <c r="O2696" s="10"/>
      <c r="P2696" s="16"/>
      <c r="Q2696" s="16"/>
      <c r="R2696" s="10"/>
      <c r="S2696" s="10"/>
      <c r="T2696" s="16"/>
      <c r="U2696" s="10"/>
      <c r="W2696" s="17"/>
      <c r="X2696" s="16"/>
      <c r="Y2696" s="10"/>
      <c r="Z2696" s="17"/>
      <c r="AA2696" s="16"/>
    </row>
    <row r="2697" spans="12:27">
      <c r="N2697" s="10"/>
      <c r="O2697" s="10"/>
      <c r="P2697" s="16"/>
      <c r="Q2697" s="16"/>
      <c r="R2697" s="10"/>
      <c r="S2697" s="10"/>
      <c r="T2697" s="16"/>
      <c r="U2697" s="10"/>
      <c r="W2697" s="17"/>
      <c r="X2697" s="16"/>
      <c r="Y2697" s="10"/>
      <c r="Z2697" s="17"/>
      <c r="AA2697" s="16"/>
    </row>
    <row r="2698" spans="12:27">
      <c r="N2698" s="10"/>
      <c r="O2698" s="10"/>
      <c r="P2698" s="16"/>
      <c r="Q2698" s="16"/>
      <c r="R2698" s="10"/>
      <c r="S2698" s="10"/>
      <c r="T2698" s="16"/>
      <c r="U2698" s="10"/>
      <c r="W2698" s="17"/>
      <c r="X2698" s="16"/>
      <c r="Y2698" s="10"/>
      <c r="Z2698" s="17"/>
      <c r="AA2698" s="16"/>
    </row>
    <row r="2699" spans="12:27">
      <c r="L2699" s="12"/>
      <c r="N2699" s="10"/>
      <c r="O2699" s="10"/>
      <c r="P2699" s="16"/>
      <c r="Q2699" s="16"/>
      <c r="R2699" s="10"/>
      <c r="S2699" s="10"/>
      <c r="T2699" s="16"/>
      <c r="U2699" s="10"/>
      <c r="W2699" s="17"/>
      <c r="X2699" s="17"/>
      <c r="Y2699" s="10"/>
      <c r="Z2699" s="17"/>
      <c r="AA2699" s="17"/>
    </row>
    <row r="2700" spans="12:27">
      <c r="L2700" s="12"/>
      <c r="N2700" s="10"/>
      <c r="O2700" s="10"/>
      <c r="P2700" s="16"/>
      <c r="Q2700" s="16"/>
      <c r="R2700" s="10"/>
      <c r="S2700" s="10"/>
      <c r="T2700" s="16"/>
      <c r="U2700" s="10"/>
      <c r="W2700" s="17"/>
      <c r="X2700" s="17"/>
      <c r="Y2700" s="10"/>
      <c r="Z2700" s="17"/>
      <c r="AA2700" s="17"/>
    </row>
    <row r="2701" spans="12:27">
      <c r="L2701" s="12"/>
      <c r="N2701" s="10"/>
      <c r="O2701" s="10"/>
      <c r="P2701" s="16"/>
      <c r="Q2701" s="16"/>
      <c r="R2701" s="10"/>
      <c r="S2701" s="10"/>
      <c r="T2701" s="16"/>
      <c r="U2701" s="10"/>
      <c r="W2701" s="17"/>
      <c r="X2701" s="17"/>
      <c r="Y2701" s="10"/>
      <c r="Z2701" s="17"/>
      <c r="AA2701" s="17"/>
    </row>
    <row r="2702" spans="12:27">
      <c r="L2702" s="12"/>
      <c r="N2702" s="10"/>
      <c r="O2702" s="10"/>
      <c r="P2702" s="16"/>
      <c r="Q2702" s="16"/>
      <c r="R2702" s="10"/>
      <c r="S2702" s="10"/>
      <c r="T2702" s="16"/>
      <c r="U2702" s="10"/>
      <c r="W2702" s="17"/>
      <c r="X2702" s="17"/>
      <c r="Y2702" s="10"/>
      <c r="Z2702" s="17"/>
      <c r="AA2702" s="17"/>
    </row>
    <row r="2703" spans="12:27">
      <c r="L2703" s="12"/>
      <c r="N2703" s="10"/>
      <c r="O2703" s="10"/>
      <c r="P2703" s="16"/>
      <c r="Q2703" s="16"/>
      <c r="R2703" s="10"/>
      <c r="S2703" s="10"/>
      <c r="T2703" s="16"/>
      <c r="U2703" s="10"/>
      <c r="W2703" s="17"/>
      <c r="X2703" s="17"/>
      <c r="Y2703" s="10"/>
      <c r="Z2703" s="17"/>
      <c r="AA2703" s="17"/>
    </row>
    <row r="2704" spans="12:27">
      <c r="L2704" s="12"/>
      <c r="N2704" s="10"/>
      <c r="O2704" s="10"/>
      <c r="P2704" s="16"/>
      <c r="Q2704" s="16"/>
      <c r="R2704" s="10"/>
      <c r="S2704" s="10"/>
      <c r="T2704" s="16"/>
      <c r="U2704" s="10"/>
      <c r="W2704" s="17"/>
      <c r="X2704" s="17"/>
      <c r="Y2704" s="10"/>
      <c r="Z2704" s="17"/>
      <c r="AA2704" s="17"/>
    </row>
    <row r="2705" spans="12:27">
      <c r="L2705" s="12"/>
      <c r="N2705" s="10"/>
      <c r="O2705" s="10"/>
      <c r="P2705" s="16"/>
      <c r="Q2705" s="16"/>
      <c r="R2705" s="10"/>
      <c r="S2705" s="10"/>
      <c r="T2705" s="16"/>
      <c r="U2705" s="10"/>
      <c r="W2705" s="17"/>
      <c r="X2705" s="17"/>
      <c r="Y2705" s="10"/>
      <c r="Z2705" s="17"/>
      <c r="AA2705" s="17"/>
    </row>
    <row r="2706" spans="12:27">
      <c r="L2706" s="12"/>
      <c r="N2706" s="10"/>
      <c r="O2706" s="10"/>
      <c r="P2706" s="16"/>
      <c r="Q2706" s="16"/>
      <c r="R2706" s="10"/>
      <c r="S2706" s="10"/>
      <c r="T2706" s="16"/>
      <c r="U2706" s="10"/>
      <c r="W2706" s="17"/>
      <c r="X2706" s="17"/>
      <c r="Y2706" s="10"/>
      <c r="Z2706" s="17"/>
      <c r="AA2706" s="17"/>
    </row>
    <row r="2707" spans="12:27">
      <c r="L2707" s="12"/>
      <c r="N2707" s="10"/>
      <c r="O2707" s="10"/>
      <c r="P2707" s="16"/>
      <c r="Q2707" s="16"/>
      <c r="R2707" s="10"/>
      <c r="S2707" s="10"/>
      <c r="T2707" s="16"/>
      <c r="U2707" s="10"/>
      <c r="W2707" s="17"/>
      <c r="X2707" s="17"/>
      <c r="Y2707" s="10"/>
      <c r="Z2707" s="17"/>
      <c r="AA2707" s="17"/>
    </row>
    <row r="2708" spans="12:27">
      <c r="L2708" s="12"/>
      <c r="N2708" s="10"/>
      <c r="O2708" s="10"/>
      <c r="P2708" s="16"/>
      <c r="Q2708" s="16"/>
      <c r="R2708" s="10"/>
      <c r="S2708" s="10"/>
      <c r="T2708" s="16"/>
      <c r="U2708" s="10"/>
      <c r="W2708" s="17"/>
      <c r="X2708" s="17"/>
      <c r="Y2708" s="10"/>
      <c r="Z2708" s="17"/>
      <c r="AA2708" s="17"/>
    </row>
    <row r="2709" spans="12:27">
      <c r="L2709" s="12"/>
      <c r="N2709" s="10"/>
      <c r="O2709" s="10"/>
      <c r="P2709" s="16"/>
      <c r="Q2709" s="16"/>
      <c r="R2709" s="10"/>
      <c r="S2709" s="10"/>
      <c r="T2709" s="16"/>
      <c r="U2709" s="10"/>
      <c r="W2709" s="17"/>
      <c r="X2709" s="17"/>
      <c r="Y2709" s="10"/>
      <c r="Z2709" s="17"/>
      <c r="AA2709" s="17"/>
    </row>
    <row r="2710" spans="12:27">
      <c r="L2710" s="12"/>
      <c r="N2710" s="10"/>
      <c r="O2710" s="10"/>
      <c r="P2710" s="16"/>
      <c r="Q2710" s="16"/>
      <c r="R2710" s="10"/>
      <c r="S2710" s="10"/>
      <c r="T2710" s="16"/>
      <c r="U2710" s="10"/>
      <c r="W2710" s="17"/>
      <c r="X2710" s="17"/>
      <c r="Y2710" s="10"/>
      <c r="Z2710" s="17"/>
      <c r="AA2710" s="17"/>
    </row>
    <row r="2711" spans="12:27">
      <c r="L2711" s="12"/>
      <c r="N2711" s="10"/>
      <c r="O2711" s="10"/>
      <c r="P2711" s="16"/>
      <c r="Q2711" s="16"/>
      <c r="R2711" s="10"/>
      <c r="S2711" s="10"/>
      <c r="T2711" s="16"/>
      <c r="U2711" s="10"/>
      <c r="W2711" s="17"/>
      <c r="X2711" s="17"/>
      <c r="Y2711" s="10"/>
      <c r="Z2711" s="17"/>
      <c r="AA2711" s="17"/>
    </row>
    <row r="2712" spans="12:27">
      <c r="L2712" s="12"/>
      <c r="N2712" s="10"/>
      <c r="O2712" s="10"/>
      <c r="P2712" s="16"/>
      <c r="Q2712" s="16"/>
      <c r="R2712" s="10"/>
      <c r="S2712" s="10"/>
      <c r="T2712" s="16"/>
      <c r="U2712" s="10"/>
      <c r="W2712" s="17"/>
      <c r="X2712" s="17"/>
      <c r="Y2712" s="10"/>
      <c r="Z2712" s="17"/>
      <c r="AA2712" s="17"/>
    </row>
    <row r="2713" spans="12:27">
      <c r="L2713" s="12"/>
      <c r="N2713" s="10"/>
      <c r="O2713" s="10"/>
      <c r="P2713" s="16"/>
      <c r="Q2713" s="16"/>
      <c r="R2713" s="10"/>
      <c r="S2713" s="10"/>
      <c r="T2713" s="16"/>
      <c r="U2713" s="10"/>
      <c r="W2713" s="17"/>
      <c r="X2713" s="17"/>
      <c r="Y2713" s="10"/>
      <c r="Z2713" s="17"/>
      <c r="AA2713" s="17"/>
    </row>
    <row r="2714" spans="12:27">
      <c r="L2714" s="12"/>
      <c r="N2714" s="10"/>
      <c r="O2714" s="10"/>
      <c r="P2714" s="16"/>
      <c r="Q2714" s="16"/>
      <c r="R2714" s="10"/>
      <c r="S2714" s="10"/>
      <c r="T2714" s="16"/>
      <c r="U2714" s="10"/>
      <c r="W2714" s="17"/>
      <c r="X2714" s="17"/>
      <c r="Y2714" s="10"/>
      <c r="Z2714" s="17"/>
      <c r="AA2714" s="17"/>
    </row>
    <row r="2715" spans="12:27">
      <c r="L2715" s="12"/>
      <c r="N2715" s="10"/>
      <c r="O2715" s="10"/>
      <c r="P2715" s="16"/>
      <c r="Q2715" s="16"/>
      <c r="R2715" s="10"/>
      <c r="S2715" s="10"/>
      <c r="T2715" s="16"/>
      <c r="U2715" s="10"/>
      <c r="W2715" s="17"/>
      <c r="X2715" s="17"/>
      <c r="Y2715" s="10"/>
      <c r="Z2715" s="17"/>
      <c r="AA2715" s="17"/>
    </row>
    <row r="2716" spans="12:27">
      <c r="L2716" s="12"/>
      <c r="N2716" s="10"/>
      <c r="O2716" s="10"/>
      <c r="P2716" s="16"/>
      <c r="Q2716" s="16"/>
      <c r="R2716" s="10"/>
      <c r="S2716" s="10"/>
      <c r="T2716" s="16"/>
      <c r="U2716" s="10"/>
      <c r="W2716" s="17"/>
      <c r="X2716" s="17"/>
      <c r="Y2716" s="10"/>
      <c r="Z2716" s="17"/>
      <c r="AA2716" s="17"/>
    </row>
    <row r="2717" spans="12:27">
      <c r="L2717" s="12"/>
      <c r="N2717" s="10"/>
      <c r="O2717" s="10"/>
      <c r="P2717" s="16"/>
      <c r="Q2717" s="16"/>
      <c r="R2717" s="10"/>
      <c r="S2717" s="10"/>
      <c r="T2717" s="16"/>
      <c r="U2717" s="10"/>
      <c r="W2717" s="17"/>
      <c r="X2717" s="17"/>
      <c r="Y2717" s="10"/>
      <c r="Z2717" s="17"/>
      <c r="AA2717" s="17"/>
    </row>
    <row r="2718" spans="12:27">
      <c r="L2718" s="12"/>
      <c r="N2718" s="10"/>
      <c r="O2718" s="10"/>
      <c r="P2718" s="16"/>
      <c r="Q2718" s="16"/>
      <c r="R2718" s="10"/>
      <c r="S2718" s="10"/>
      <c r="T2718" s="16"/>
      <c r="U2718" s="10"/>
      <c r="W2718" s="17"/>
      <c r="X2718" s="17"/>
      <c r="Y2718" s="10"/>
      <c r="Z2718" s="17"/>
      <c r="AA2718" s="17"/>
    </row>
    <row r="2719" spans="12:27">
      <c r="L2719" s="12"/>
      <c r="N2719" s="10"/>
      <c r="O2719" s="10"/>
      <c r="P2719" s="16"/>
      <c r="Q2719" s="16"/>
      <c r="R2719" s="10"/>
      <c r="S2719" s="10"/>
      <c r="T2719" s="16"/>
      <c r="U2719" s="10"/>
      <c r="W2719" s="17"/>
      <c r="X2719" s="17"/>
      <c r="Y2719" s="10"/>
      <c r="Z2719" s="17"/>
      <c r="AA2719" s="17"/>
    </row>
    <row r="2720" spans="12:27">
      <c r="L2720" s="12"/>
      <c r="N2720" s="10"/>
      <c r="O2720" s="10"/>
      <c r="P2720" s="16"/>
      <c r="Q2720" s="16"/>
      <c r="R2720" s="10"/>
      <c r="S2720" s="10"/>
      <c r="T2720" s="16"/>
      <c r="U2720" s="10"/>
      <c r="W2720" s="17"/>
      <c r="X2720" s="17"/>
      <c r="Y2720" s="10"/>
      <c r="Z2720" s="17"/>
      <c r="AA2720" s="17"/>
    </row>
    <row r="2721" spans="12:27">
      <c r="L2721" s="12"/>
      <c r="N2721" s="10"/>
      <c r="O2721" s="10"/>
      <c r="P2721" s="16"/>
      <c r="Q2721" s="16"/>
      <c r="R2721" s="10"/>
      <c r="S2721" s="10"/>
      <c r="T2721" s="16"/>
      <c r="U2721" s="10"/>
      <c r="W2721" s="17"/>
      <c r="X2721" s="17"/>
      <c r="Y2721" s="10"/>
      <c r="Z2721" s="17"/>
      <c r="AA2721" s="17"/>
    </row>
    <row r="2722" spans="12:27">
      <c r="N2722" s="10"/>
      <c r="O2722" s="10"/>
      <c r="P2722" s="16"/>
      <c r="Q2722" s="16"/>
      <c r="R2722" s="10"/>
      <c r="S2722" s="10"/>
      <c r="T2722" s="16"/>
      <c r="U2722" s="10"/>
      <c r="W2722" s="17"/>
      <c r="X2722" s="16"/>
      <c r="Y2722" s="10"/>
      <c r="Z2722" s="17"/>
      <c r="AA2722" s="16"/>
    </row>
    <row r="2723" spans="12:27">
      <c r="N2723" s="10"/>
      <c r="O2723" s="10"/>
      <c r="P2723" s="16"/>
      <c r="Q2723" s="16"/>
      <c r="R2723" s="10"/>
      <c r="S2723" s="10"/>
      <c r="T2723" s="16"/>
      <c r="U2723" s="10"/>
      <c r="W2723" s="17"/>
      <c r="X2723" s="16"/>
      <c r="Y2723" s="10"/>
      <c r="Z2723" s="17"/>
      <c r="AA2723" s="16"/>
    </row>
    <row r="2724" spans="12:27">
      <c r="N2724" s="10"/>
      <c r="O2724" s="10"/>
      <c r="P2724" s="16"/>
      <c r="Q2724" s="16"/>
      <c r="R2724" s="10"/>
      <c r="S2724" s="10"/>
      <c r="T2724" s="16"/>
      <c r="U2724" s="10"/>
      <c r="W2724" s="17"/>
      <c r="X2724" s="16"/>
      <c r="Y2724" s="10"/>
      <c r="Z2724" s="17"/>
      <c r="AA2724" s="16"/>
    </row>
    <row r="2725" spans="12:27">
      <c r="N2725" s="10"/>
      <c r="O2725" s="10"/>
      <c r="P2725" s="16"/>
      <c r="Q2725" s="16"/>
      <c r="R2725" s="10"/>
      <c r="S2725" s="10"/>
      <c r="T2725" s="16"/>
      <c r="U2725" s="10"/>
      <c r="W2725" s="17"/>
      <c r="X2725" s="16"/>
      <c r="Y2725" s="10"/>
      <c r="Z2725" s="17"/>
      <c r="AA2725" s="16"/>
    </row>
    <row r="2726" spans="12:27">
      <c r="N2726" s="10"/>
      <c r="O2726" s="10"/>
      <c r="P2726" s="16"/>
      <c r="Q2726" s="16"/>
      <c r="R2726" s="10"/>
      <c r="S2726" s="10"/>
      <c r="T2726" s="16"/>
      <c r="U2726" s="10"/>
      <c r="W2726" s="17"/>
      <c r="X2726" s="16"/>
      <c r="Y2726" s="10"/>
      <c r="Z2726" s="17"/>
      <c r="AA2726" s="16"/>
    </row>
    <row r="2727" spans="12:27">
      <c r="N2727" s="10"/>
      <c r="O2727" s="10"/>
      <c r="P2727" s="16"/>
      <c r="Q2727" s="16"/>
      <c r="R2727" s="10"/>
      <c r="S2727" s="10"/>
      <c r="T2727" s="16"/>
      <c r="U2727" s="10"/>
      <c r="W2727" s="17"/>
      <c r="X2727" s="16"/>
      <c r="Y2727" s="10"/>
      <c r="Z2727" s="17"/>
      <c r="AA2727" s="16"/>
    </row>
    <row r="2728" spans="12:27">
      <c r="N2728" s="10"/>
      <c r="O2728" s="10"/>
      <c r="P2728" s="16"/>
      <c r="Q2728" s="16"/>
      <c r="R2728" s="10"/>
      <c r="S2728" s="10"/>
      <c r="T2728" s="16"/>
      <c r="U2728" s="10"/>
      <c r="W2728" s="17"/>
      <c r="X2728" s="16"/>
      <c r="Y2728" s="10"/>
      <c r="Z2728" s="17"/>
      <c r="AA2728" s="16"/>
    </row>
    <row r="2729" spans="12:27">
      <c r="N2729" s="10"/>
      <c r="O2729" s="10"/>
      <c r="P2729" s="16"/>
      <c r="Q2729" s="16"/>
      <c r="R2729" s="10"/>
      <c r="S2729" s="10"/>
      <c r="T2729" s="16"/>
      <c r="U2729" s="10"/>
      <c r="W2729" s="17"/>
      <c r="X2729" s="16"/>
      <c r="Y2729" s="10"/>
      <c r="Z2729" s="17"/>
      <c r="AA2729" s="16"/>
    </row>
    <row r="2730" spans="12:27">
      <c r="N2730" s="10"/>
      <c r="O2730" s="10"/>
      <c r="P2730" s="16"/>
      <c r="Q2730" s="16"/>
      <c r="R2730" s="10"/>
      <c r="S2730" s="10"/>
      <c r="T2730" s="16"/>
      <c r="U2730" s="10"/>
      <c r="W2730" s="17"/>
      <c r="X2730" s="16"/>
      <c r="Y2730" s="10"/>
      <c r="Z2730" s="17"/>
      <c r="AA2730" s="16"/>
    </row>
    <row r="2731" spans="12:27">
      <c r="N2731" s="10"/>
      <c r="O2731" s="10"/>
      <c r="P2731" s="16"/>
      <c r="Q2731" s="16"/>
      <c r="R2731" s="10"/>
      <c r="S2731" s="10"/>
      <c r="T2731" s="16"/>
      <c r="U2731" s="10"/>
      <c r="W2731" s="17"/>
      <c r="X2731" s="16"/>
      <c r="Y2731" s="10"/>
      <c r="Z2731" s="17"/>
      <c r="AA2731" s="16"/>
    </row>
    <row r="2732" spans="12:27">
      <c r="N2732" s="10"/>
      <c r="O2732" s="10"/>
      <c r="P2732" s="16"/>
      <c r="Q2732" s="16"/>
      <c r="R2732" s="10"/>
      <c r="S2732" s="10"/>
      <c r="T2732" s="16"/>
      <c r="U2732" s="10"/>
      <c r="W2732" s="17"/>
      <c r="X2732" s="16"/>
      <c r="Y2732" s="10"/>
      <c r="Z2732" s="17"/>
      <c r="AA2732" s="16"/>
    </row>
    <row r="2733" spans="12:27">
      <c r="N2733" s="10"/>
      <c r="O2733" s="10"/>
      <c r="P2733" s="16"/>
      <c r="Q2733" s="16"/>
      <c r="R2733" s="10"/>
      <c r="S2733" s="10"/>
      <c r="T2733" s="16"/>
      <c r="U2733" s="10"/>
      <c r="W2733" s="17"/>
      <c r="X2733" s="16"/>
      <c r="Y2733" s="10"/>
      <c r="Z2733" s="17"/>
      <c r="AA2733" s="16"/>
    </row>
    <row r="2734" spans="12:27">
      <c r="N2734" s="10"/>
      <c r="O2734" s="10"/>
      <c r="P2734" s="16"/>
      <c r="Q2734" s="16"/>
      <c r="R2734" s="10"/>
      <c r="S2734" s="10"/>
      <c r="T2734" s="16"/>
      <c r="U2734" s="10"/>
      <c r="W2734" s="17"/>
      <c r="X2734" s="16"/>
      <c r="Y2734" s="10"/>
      <c r="Z2734" s="17"/>
      <c r="AA2734" s="16"/>
    </row>
    <row r="2735" spans="12:27">
      <c r="N2735" s="10"/>
      <c r="O2735" s="10"/>
      <c r="P2735" s="16"/>
      <c r="Q2735" s="16"/>
      <c r="R2735" s="10"/>
      <c r="S2735" s="10"/>
      <c r="T2735" s="16"/>
      <c r="U2735" s="10"/>
      <c r="W2735" s="17"/>
      <c r="X2735" s="16"/>
      <c r="Y2735" s="10"/>
      <c r="Z2735" s="17"/>
      <c r="AA2735" s="16"/>
    </row>
    <row r="2736" spans="12:27">
      <c r="N2736" s="10"/>
      <c r="O2736" s="10"/>
      <c r="P2736" s="16"/>
      <c r="Q2736" s="16"/>
      <c r="R2736" s="10"/>
      <c r="S2736" s="10"/>
      <c r="T2736" s="16"/>
      <c r="U2736" s="10"/>
      <c r="W2736" s="17"/>
      <c r="X2736" s="16"/>
      <c r="Y2736" s="10"/>
      <c r="Z2736" s="17"/>
      <c r="AA2736" s="16"/>
    </row>
    <row r="2737" spans="14:27">
      <c r="N2737" s="10"/>
      <c r="O2737" s="10"/>
      <c r="P2737" s="16"/>
      <c r="Q2737" s="16"/>
      <c r="R2737" s="10"/>
      <c r="S2737" s="10"/>
      <c r="T2737" s="16"/>
      <c r="U2737" s="10"/>
      <c r="W2737" s="17"/>
      <c r="X2737" s="16"/>
      <c r="Y2737" s="10"/>
      <c r="Z2737" s="17"/>
      <c r="AA2737" s="16"/>
    </row>
    <row r="2738" spans="14:27">
      <c r="N2738" s="10"/>
      <c r="O2738" s="10"/>
      <c r="P2738" s="16"/>
      <c r="Q2738" s="16"/>
      <c r="R2738" s="10"/>
      <c r="S2738" s="10"/>
      <c r="T2738" s="16"/>
      <c r="U2738" s="10"/>
      <c r="W2738" s="17"/>
      <c r="X2738" s="16"/>
      <c r="Y2738" s="10"/>
      <c r="Z2738" s="17"/>
      <c r="AA2738" s="16"/>
    </row>
    <row r="2739" spans="14:27">
      <c r="N2739" s="10"/>
      <c r="O2739" s="10"/>
      <c r="P2739" s="16"/>
      <c r="Q2739" s="16"/>
      <c r="R2739" s="10"/>
      <c r="S2739" s="10"/>
      <c r="T2739" s="16"/>
      <c r="U2739" s="10"/>
      <c r="W2739" s="17"/>
      <c r="X2739" s="16"/>
      <c r="Y2739" s="10"/>
      <c r="Z2739" s="17"/>
      <c r="AA2739" s="16"/>
    </row>
    <row r="2740" spans="14:27">
      <c r="N2740" s="10"/>
      <c r="O2740" s="10"/>
      <c r="P2740" s="16"/>
      <c r="Q2740" s="16"/>
      <c r="R2740" s="10"/>
      <c r="S2740" s="10"/>
      <c r="T2740" s="16"/>
      <c r="U2740" s="10"/>
      <c r="W2740" s="17"/>
      <c r="X2740" s="16"/>
      <c r="Y2740" s="10"/>
      <c r="Z2740" s="17"/>
      <c r="AA2740" s="16"/>
    </row>
    <row r="2741" spans="14:27">
      <c r="N2741" s="10"/>
      <c r="O2741" s="10"/>
      <c r="P2741" s="16"/>
      <c r="Q2741" s="16"/>
      <c r="R2741" s="10"/>
      <c r="S2741" s="10"/>
      <c r="T2741" s="16"/>
      <c r="U2741" s="10"/>
      <c r="W2741" s="17"/>
      <c r="X2741" s="16"/>
      <c r="Y2741" s="10"/>
      <c r="Z2741" s="17"/>
      <c r="AA2741" s="16"/>
    </row>
    <row r="2742" spans="14:27">
      <c r="N2742" s="10"/>
      <c r="O2742" s="10"/>
      <c r="P2742" s="16"/>
      <c r="Q2742" s="16"/>
      <c r="R2742" s="10"/>
      <c r="S2742" s="10"/>
      <c r="T2742" s="16"/>
      <c r="U2742" s="10"/>
      <c r="W2742" s="17"/>
      <c r="X2742" s="16"/>
      <c r="Y2742" s="10"/>
      <c r="Z2742" s="17"/>
      <c r="AA2742" s="16"/>
    </row>
    <row r="2743" spans="14:27">
      <c r="N2743" s="10"/>
      <c r="O2743" s="10"/>
      <c r="P2743" s="16"/>
      <c r="Q2743" s="16"/>
      <c r="R2743" s="10"/>
      <c r="S2743" s="10"/>
      <c r="T2743" s="16"/>
      <c r="U2743" s="10"/>
      <c r="W2743" s="17"/>
      <c r="X2743" s="16"/>
      <c r="Y2743" s="10"/>
      <c r="Z2743" s="17"/>
      <c r="AA2743" s="16"/>
    </row>
    <row r="2744" spans="14:27">
      <c r="N2744" s="10"/>
      <c r="O2744" s="10"/>
      <c r="P2744" s="16"/>
      <c r="Q2744" s="16"/>
      <c r="R2744" s="10"/>
      <c r="S2744" s="10"/>
      <c r="T2744" s="16"/>
      <c r="U2744" s="10"/>
      <c r="W2744" s="17"/>
      <c r="X2744" s="16"/>
      <c r="Y2744" s="10"/>
      <c r="Z2744" s="17"/>
      <c r="AA2744" s="16"/>
    </row>
    <row r="2745" spans="14:27">
      <c r="N2745" s="10"/>
      <c r="O2745" s="10"/>
      <c r="P2745" s="16"/>
      <c r="Q2745" s="16"/>
      <c r="R2745" s="10"/>
      <c r="S2745" s="10"/>
      <c r="T2745" s="16"/>
      <c r="U2745" s="10"/>
      <c r="W2745" s="17"/>
      <c r="X2745" s="16"/>
      <c r="Y2745" s="10"/>
      <c r="Z2745" s="17"/>
      <c r="AA2745" s="16"/>
    </row>
    <row r="2746" spans="14:27">
      <c r="N2746" s="10"/>
      <c r="O2746" s="10"/>
      <c r="P2746" s="16"/>
      <c r="Q2746" s="16"/>
      <c r="R2746" s="10"/>
      <c r="S2746" s="10"/>
      <c r="T2746" s="16"/>
      <c r="U2746" s="10"/>
      <c r="W2746" s="17"/>
      <c r="X2746" s="16"/>
      <c r="Y2746" s="10"/>
      <c r="Z2746" s="17"/>
      <c r="AA2746" s="16"/>
    </row>
    <row r="2747" spans="14:27">
      <c r="N2747" s="10"/>
      <c r="O2747" s="10"/>
      <c r="P2747" s="16"/>
      <c r="Q2747" s="16"/>
      <c r="R2747" s="10"/>
      <c r="S2747" s="10"/>
      <c r="T2747" s="16"/>
      <c r="U2747" s="10"/>
      <c r="W2747" s="17"/>
      <c r="X2747" s="16"/>
      <c r="Y2747" s="10"/>
      <c r="Z2747" s="17"/>
      <c r="AA2747" s="16"/>
    </row>
    <row r="2748" spans="14:27">
      <c r="N2748" s="10"/>
      <c r="O2748" s="10"/>
      <c r="P2748" s="16"/>
      <c r="Q2748" s="16"/>
      <c r="R2748" s="10"/>
      <c r="S2748" s="10"/>
      <c r="T2748" s="16"/>
      <c r="U2748" s="10"/>
      <c r="W2748" s="17"/>
      <c r="X2748" s="16"/>
      <c r="Y2748" s="10"/>
      <c r="Z2748" s="17"/>
      <c r="AA2748" s="16"/>
    </row>
    <row r="2749" spans="14:27">
      <c r="N2749" s="10"/>
      <c r="O2749" s="10"/>
      <c r="P2749" s="16"/>
      <c r="Q2749" s="16"/>
      <c r="R2749" s="10"/>
      <c r="S2749" s="10"/>
      <c r="T2749" s="16"/>
      <c r="U2749" s="10"/>
      <c r="W2749" s="17"/>
      <c r="X2749" s="16"/>
      <c r="Y2749" s="10"/>
      <c r="Z2749" s="17"/>
      <c r="AA2749" s="16"/>
    </row>
    <row r="2750" spans="14:27">
      <c r="N2750" s="10"/>
      <c r="O2750" s="10"/>
      <c r="P2750" s="16"/>
      <c r="Q2750" s="16"/>
      <c r="R2750" s="10"/>
      <c r="S2750" s="10"/>
      <c r="T2750" s="16"/>
      <c r="U2750" s="10"/>
      <c r="W2750" s="17"/>
      <c r="X2750" s="16"/>
      <c r="Y2750" s="10"/>
      <c r="Z2750" s="17"/>
      <c r="AA2750" s="16"/>
    </row>
    <row r="2751" spans="14:27">
      <c r="N2751" s="10"/>
      <c r="O2751" s="10"/>
      <c r="P2751" s="16"/>
      <c r="Q2751" s="16"/>
      <c r="R2751" s="10"/>
      <c r="S2751" s="10"/>
      <c r="T2751" s="16"/>
      <c r="U2751" s="10"/>
      <c r="W2751" s="17"/>
      <c r="X2751" s="16"/>
      <c r="Y2751" s="10"/>
      <c r="Z2751" s="17"/>
      <c r="AA2751" s="16"/>
    </row>
    <row r="2752" spans="14:27">
      <c r="N2752" s="10"/>
      <c r="O2752" s="10"/>
      <c r="P2752" s="16"/>
      <c r="Q2752" s="16"/>
      <c r="R2752" s="10"/>
      <c r="S2752" s="10"/>
      <c r="T2752" s="16"/>
      <c r="U2752" s="10"/>
      <c r="W2752" s="17"/>
      <c r="X2752" s="16"/>
      <c r="Y2752" s="10"/>
      <c r="Z2752" s="17"/>
      <c r="AA2752" s="16"/>
    </row>
    <row r="2753" spans="14:27">
      <c r="N2753" s="10"/>
      <c r="O2753" s="10"/>
      <c r="P2753" s="16"/>
      <c r="Q2753" s="16"/>
      <c r="R2753" s="10"/>
      <c r="S2753" s="10"/>
      <c r="T2753" s="16"/>
      <c r="U2753" s="10"/>
      <c r="W2753" s="17"/>
      <c r="X2753" s="16"/>
      <c r="Y2753" s="10"/>
      <c r="Z2753" s="17"/>
      <c r="AA2753" s="16"/>
    </row>
    <row r="2754" spans="14:27">
      <c r="N2754" s="10"/>
      <c r="O2754" s="10"/>
      <c r="P2754" s="16"/>
      <c r="Q2754" s="16"/>
      <c r="R2754" s="10"/>
      <c r="S2754" s="10"/>
      <c r="T2754" s="16"/>
      <c r="U2754" s="10"/>
      <c r="W2754" s="17"/>
      <c r="X2754" s="16"/>
      <c r="Y2754" s="10"/>
      <c r="Z2754" s="17"/>
      <c r="AA2754" s="16"/>
    </row>
    <row r="2755" spans="14:27">
      <c r="N2755" s="10"/>
      <c r="O2755" s="10"/>
      <c r="P2755" s="16"/>
      <c r="Q2755" s="16"/>
      <c r="R2755" s="10"/>
      <c r="S2755" s="10"/>
      <c r="T2755" s="16"/>
      <c r="U2755" s="10"/>
      <c r="W2755" s="17"/>
      <c r="X2755" s="16"/>
      <c r="Y2755" s="10"/>
      <c r="Z2755" s="17"/>
      <c r="AA2755" s="16"/>
    </row>
    <row r="2756" spans="14:27">
      <c r="N2756" s="10"/>
      <c r="O2756" s="10"/>
      <c r="P2756" s="16"/>
      <c r="Q2756" s="16"/>
      <c r="R2756" s="10"/>
      <c r="S2756" s="10"/>
      <c r="T2756" s="16"/>
      <c r="U2756" s="10"/>
      <c r="W2756" s="17"/>
      <c r="X2756" s="16"/>
      <c r="Y2756" s="10"/>
      <c r="Z2756" s="17"/>
      <c r="AA2756" s="16"/>
    </row>
    <row r="2757" spans="14:27">
      <c r="N2757" s="10"/>
      <c r="O2757" s="10"/>
      <c r="P2757" s="16"/>
      <c r="Q2757" s="16"/>
      <c r="R2757" s="10"/>
      <c r="S2757" s="10"/>
      <c r="T2757" s="16"/>
      <c r="U2757" s="10"/>
      <c r="W2757" s="17"/>
      <c r="X2757" s="16"/>
      <c r="Y2757" s="10"/>
      <c r="Z2757" s="17"/>
      <c r="AA2757" s="16"/>
    </row>
    <row r="2758" spans="14:27">
      <c r="N2758" s="10"/>
      <c r="O2758" s="10"/>
      <c r="P2758" s="16"/>
      <c r="Q2758" s="16"/>
      <c r="R2758" s="10"/>
      <c r="S2758" s="10"/>
      <c r="T2758" s="16"/>
      <c r="U2758" s="10"/>
      <c r="W2758" s="17"/>
      <c r="X2758" s="16"/>
      <c r="Y2758" s="10"/>
      <c r="Z2758" s="17"/>
      <c r="AA2758" s="16"/>
    </row>
    <row r="2759" spans="14:27">
      <c r="N2759" s="10"/>
      <c r="O2759" s="10"/>
      <c r="P2759" s="16"/>
      <c r="Q2759" s="16"/>
      <c r="R2759" s="10"/>
      <c r="S2759" s="10"/>
      <c r="T2759" s="16"/>
      <c r="U2759" s="10"/>
      <c r="W2759" s="17"/>
      <c r="X2759" s="16"/>
      <c r="Y2759" s="10"/>
      <c r="Z2759" s="17"/>
      <c r="AA2759" s="16"/>
    </row>
    <row r="2760" spans="14:27">
      <c r="N2760" s="10"/>
      <c r="O2760" s="10"/>
      <c r="P2760" s="16"/>
      <c r="Q2760" s="16"/>
      <c r="R2760" s="10"/>
      <c r="S2760" s="10"/>
      <c r="T2760" s="16"/>
      <c r="U2760" s="10"/>
      <c r="W2760" s="17"/>
      <c r="X2760" s="16"/>
      <c r="Y2760" s="10"/>
      <c r="Z2760" s="17"/>
      <c r="AA2760" s="16"/>
    </row>
    <row r="2761" spans="14:27">
      <c r="N2761" s="10"/>
      <c r="O2761" s="10"/>
      <c r="P2761" s="16"/>
      <c r="Q2761" s="16"/>
      <c r="R2761" s="10"/>
      <c r="S2761" s="10"/>
      <c r="T2761" s="16"/>
      <c r="U2761" s="10"/>
      <c r="W2761" s="17"/>
      <c r="X2761" s="16"/>
      <c r="Y2761" s="10"/>
      <c r="Z2761" s="17"/>
      <c r="AA2761" s="16"/>
    </row>
    <row r="2762" spans="14:27">
      <c r="N2762" s="10"/>
      <c r="O2762" s="10"/>
      <c r="P2762" s="16"/>
      <c r="Q2762" s="16"/>
      <c r="R2762" s="10"/>
      <c r="S2762" s="10"/>
      <c r="T2762" s="16"/>
      <c r="U2762" s="10"/>
      <c r="W2762" s="17"/>
      <c r="X2762" s="16"/>
      <c r="Y2762" s="10"/>
      <c r="Z2762" s="17"/>
      <c r="AA2762" s="16"/>
    </row>
    <row r="2763" spans="14:27">
      <c r="N2763" s="10"/>
      <c r="O2763" s="10"/>
      <c r="P2763" s="16"/>
      <c r="Q2763" s="16"/>
      <c r="R2763" s="10"/>
      <c r="S2763" s="10"/>
      <c r="T2763" s="16"/>
      <c r="U2763" s="10"/>
      <c r="W2763" s="17"/>
      <c r="X2763" s="16"/>
      <c r="Y2763" s="10"/>
      <c r="Z2763" s="17"/>
      <c r="AA2763" s="16"/>
    </row>
    <row r="2764" spans="14:27">
      <c r="N2764" s="10"/>
      <c r="O2764" s="10"/>
      <c r="P2764" s="16"/>
      <c r="Q2764" s="16"/>
      <c r="R2764" s="10"/>
      <c r="S2764" s="10"/>
      <c r="T2764" s="16"/>
      <c r="U2764" s="10"/>
      <c r="W2764" s="17"/>
      <c r="X2764" s="16"/>
      <c r="Y2764" s="10"/>
      <c r="Z2764" s="17"/>
      <c r="AA2764" s="16"/>
    </row>
    <row r="2765" spans="14:27">
      <c r="N2765" s="10"/>
      <c r="O2765" s="10"/>
      <c r="P2765" s="16"/>
      <c r="Q2765" s="16"/>
      <c r="R2765" s="10"/>
      <c r="S2765" s="10"/>
      <c r="T2765" s="16"/>
      <c r="U2765" s="10"/>
      <c r="W2765" s="17"/>
      <c r="X2765" s="16"/>
      <c r="Y2765" s="10"/>
      <c r="Z2765" s="17"/>
      <c r="AA2765" s="16"/>
    </row>
    <row r="2766" spans="14:27">
      <c r="N2766" s="10"/>
      <c r="O2766" s="10"/>
      <c r="P2766" s="16"/>
      <c r="Q2766" s="16"/>
      <c r="R2766" s="10"/>
      <c r="S2766" s="10"/>
      <c r="T2766" s="16"/>
      <c r="U2766" s="10"/>
      <c r="W2766" s="17"/>
      <c r="X2766" s="16"/>
      <c r="Y2766" s="10"/>
      <c r="Z2766" s="17"/>
      <c r="AA2766" s="16"/>
    </row>
    <row r="2767" spans="14:27">
      <c r="N2767" s="10"/>
      <c r="O2767" s="10"/>
      <c r="P2767" s="16"/>
      <c r="Q2767" s="16"/>
      <c r="R2767" s="10"/>
      <c r="S2767" s="10"/>
      <c r="T2767" s="16"/>
      <c r="U2767" s="10"/>
      <c r="W2767" s="17"/>
      <c r="X2767" s="16"/>
      <c r="Y2767" s="10"/>
      <c r="Z2767" s="17"/>
      <c r="AA2767" s="16"/>
    </row>
    <row r="2768" spans="14:27">
      <c r="N2768" s="10"/>
      <c r="O2768" s="10"/>
      <c r="P2768" s="16"/>
      <c r="Q2768" s="16"/>
      <c r="R2768" s="10"/>
      <c r="S2768" s="10"/>
      <c r="T2768" s="16"/>
      <c r="U2768" s="10"/>
      <c r="W2768" s="17"/>
      <c r="X2768" s="16"/>
      <c r="Y2768" s="10"/>
      <c r="Z2768" s="17"/>
      <c r="AA2768" s="16"/>
    </row>
    <row r="2769" spans="14:27">
      <c r="N2769" s="10"/>
      <c r="O2769" s="10"/>
      <c r="P2769" s="16"/>
      <c r="Q2769" s="16"/>
      <c r="R2769" s="10"/>
      <c r="S2769" s="10"/>
      <c r="T2769" s="16"/>
      <c r="U2769" s="10"/>
      <c r="W2769" s="17"/>
      <c r="X2769" s="16"/>
      <c r="Y2769" s="10"/>
      <c r="Z2769" s="17"/>
      <c r="AA2769" s="16"/>
    </row>
    <row r="2770" spans="14:27">
      <c r="N2770" s="10"/>
      <c r="O2770" s="10"/>
      <c r="P2770" s="16"/>
      <c r="Q2770" s="16"/>
      <c r="R2770" s="10"/>
      <c r="S2770" s="10"/>
      <c r="T2770" s="16"/>
      <c r="U2770" s="10"/>
      <c r="W2770" s="17"/>
      <c r="X2770" s="16"/>
      <c r="Y2770" s="10"/>
      <c r="Z2770" s="17"/>
      <c r="AA2770" s="16"/>
    </row>
    <row r="2771" spans="14:27">
      <c r="N2771" s="10"/>
      <c r="O2771" s="10"/>
      <c r="P2771" s="16"/>
      <c r="Q2771" s="16"/>
      <c r="R2771" s="10"/>
      <c r="S2771" s="10"/>
      <c r="T2771" s="16"/>
      <c r="U2771" s="10"/>
      <c r="W2771" s="17"/>
      <c r="X2771" s="16"/>
      <c r="Y2771" s="10"/>
      <c r="Z2771" s="17"/>
      <c r="AA2771" s="16"/>
    </row>
    <row r="2772" spans="14:27">
      <c r="N2772" s="10"/>
      <c r="O2772" s="10"/>
      <c r="P2772" s="16"/>
      <c r="Q2772" s="16"/>
      <c r="R2772" s="10"/>
      <c r="S2772" s="10"/>
      <c r="T2772" s="16"/>
      <c r="U2772" s="10"/>
      <c r="W2772" s="17"/>
      <c r="X2772" s="16"/>
      <c r="Y2772" s="10"/>
      <c r="Z2772" s="17"/>
      <c r="AA2772" s="16"/>
    </row>
    <row r="2773" spans="14:27">
      <c r="N2773" s="10"/>
      <c r="O2773" s="10"/>
      <c r="P2773" s="16"/>
      <c r="Q2773" s="16"/>
      <c r="R2773" s="10"/>
      <c r="S2773" s="10"/>
      <c r="T2773" s="16"/>
      <c r="U2773" s="10"/>
      <c r="W2773" s="17"/>
      <c r="X2773" s="16"/>
      <c r="Y2773" s="10"/>
      <c r="Z2773" s="17"/>
      <c r="AA2773" s="16"/>
    </row>
    <row r="2774" spans="14:27">
      <c r="N2774" s="10"/>
      <c r="O2774" s="10"/>
      <c r="P2774" s="16"/>
      <c r="Q2774" s="16"/>
      <c r="R2774" s="10"/>
      <c r="S2774" s="10"/>
      <c r="T2774" s="16"/>
      <c r="U2774" s="10"/>
      <c r="W2774" s="17"/>
      <c r="X2774" s="16"/>
      <c r="Y2774" s="10"/>
      <c r="Z2774" s="17"/>
      <c r="AA2774" s="16"/>
    </row>
    <row r="2775" spans="14:27">
      <c r="N2775" s="10"/>
      <c r="O2775" s="10"/>
      <c r="P2775" s="16"/>
      <c r="Q2775" s="16"/>
      <c r="R2775" s="10"/>
      <c r="S2775" s="10"/>
      <c r="T2775" s="16"/>
      <c r="U2775" s="10"/>
      <c r="W2775" s="17"/>
      <c r="X2775" s="16"/>
      <c r="Y2775" s="10"/>
      <c r="Z2775" s="17"/>
      <c r="AA2775" s="16"/>
    </row>
    <row r="2776" spans="14:27">
      <c r="N2776" s="10"/>
      <c r="O2776" s="10"/>
      <c r="P2776" s="16"/>
      <c r="Q2776" s="16"/>
      <c r="R2776" s="10"/>
      <c r="S2776" s="10"/>
      <c r="T2776" s="16"/>
      <c r="U2776" s="10"/>
      <c r="W2776" s="17"/>
      <c r="X2776" s="16"/>
      <c r="Y2776" s="10"/>
      <c r="Z2776" s="17"/>
      <c r="AA2776" s="16"/>
    </row>
    <row r="2777" spans="14:27">
      <c r="N2777" s="10"/>
      <c r="O2777" s="10"/>
      <c r="P2777" s="16"/>
      <c r="Q2777" s="16"/>
      <c r="R2777" s="10"/>
      <c r="S2777" s="10"/>
      <c r="T2777" s="16"/>
      <c r="U2777" s="10"/>
      <c r="W2777" s="17"/>
      <c r="X2777" s="16"/>
      <c r="Y2777" s="10"/>
      <c r="Z2777" s="17"/>
      <c r="AA2777" s="16"/>
    </row>
    <row r="2778" spans="14:27">
      <c r="N2778" s="10"/>
      <c r="O2778" s="10"/>
      <c r="P2778" s="16"/>
      <c r="Q2778" s="16"/>
      <c r="R2778" s="10"/>
      <c r="S2778" s="10"/>
      <c r="T2778" s="16"/>
      <c r="U2778" s="10"/>
      <c r="W2778" s="17"/>
      <c r="X2778" s="16"/>
      <c r="Y2778" s="10"/>
      <c r="Z2778" s="17"/>
      <c r="AA2778" s="16"/>
    </row>
    <row r="2779" spans="14:27">
      <c r="N2779" s="10"/>
      <c r="O2779" s="10"/>
      <c r="P2779" s="16"/>
      <c r="Q2779" s="16"/>
      <c r="R2779" s="10"/>
      <c r="S2779" s="10"/>
      <c r="T2779" s="16"/>
      <c r="U2779" s="10"/>
      <c r="W2779" s="17"/>
      <c r="X2779" s="16"/>
      <c r="Y2779" s="10"/>
      <c r="Z2779" s="17"/>
      <c r="AA2779" s="16"/>
    </row>
    <row r="2780" spans="14:27">
      <c r="N2780" s="10"/>
      <c r="O2780" s="10"/>
      <c r="P2780" s="16"/>
      <c r="Q2780" s="16"/>
      <c r="R2780" s="10"/>
      <c r="S2780" s="10"/>
      <c r="T2780" s="16"/>
      <c r="U2780" s="10"/>
      <c r="W2780" s="17"/>
      <c r="X2780" s="16"/>
      <c r="Y2780" s="10"/>
      <c r="Z2780" s="17"/>
      <c r="AA2780" s="16"/>
    </row>
    <row r="2781" spans="14:27">
      <c r="N2781" s="10"/>
      <c r="O2781" s="10"/>
      <c r="P2781" s="16"/>
      <c r="Q2781" s="16"/>
      <c r="R2781" s="10"/>
      <c r="S2781" s="10"/>
      <c r="T2781" s="16"/>
      <c r="U2781" s="10"/>
      <c r="W2781" s="17"/>
      <c r="X2781" s="16"/>
      <c r="Y2781" s="10"/>
      <c r="Z2781" s="17"/>
      <c r="AA2781" s="16"/>
    </row>
    <row r="2782" spans="14:27">
      <c r="N2782" s="10"/>
      <c r="O2782" s="10"/>
      <c r="P2782" s="16"/>
      <c r="Q2782" s="16"/>
      <c r="R2782" s="10"/>
      <c r="S2782" s="10"/>
      <c r="T2782" s="16"/>
      <c r="U2782" s="10"/>
      <c r="W2782" s="17"/>
      <c r="X2782" s="16"/>
      <c r="Y2782" s="10"/>
      <c r="Z2782" s="17"/>
      <c r="AA2782" s="16"/>
    </row>
    <row r="2783" spans="14:27">
      <c r="N2783" s="10"/>
      <c r="O2783" s="10"/>
      <c r="P2783" s="16"/>
      <c r="Q2783" s="16"/>
      <c r="R2783" s="10"/>
      <c r="S2783" s="10"/>
      <c r="T2783" s="16"/>
      <c r="U2783" s="10"/>
      <c r="W2783" s="17"/>
      <c r="X2783" s="16"/>
      <c r="Y2783" s="10"/>
      <c r="Z2783" s="17"/>
      <c r="AA2783" s="16"/>
    </row>
    <row r="2784" spans="14:27">
      <c r="N2784" s="10"/>
      <c r="O2784" s="10"/>
      <c r="P2784" s="16"/>
      <c r="Q2784" s="16"/>
      <c r="R2784" s="10"/>
      <c r="S2784" s="10"/>
      <c r="T2784" s="16"/>
      <c r="U2784" s="10"/>
      <c r="W2784" s="17"/>
      <c r="X2784" s="16"/>
      <c r="Y2784" s="10"/>
      <c r="Z2784" s="17"/>
      <c r="AA2784" s="16"/>
    </row>
    <row r="2785" spans="14:27">
      <c r="N2785" s="10"/>
      <c r="O2785" s="10"/>
      <c r="P2785" s="16"/>
      <c r="Q2785" s="16"/>
      <c r="R2785" s="10"/>
      <c r="S2785" s="10"/>
      <c r="T2785" s="16"/>
      <c r="U2785" s="10"/>
      <c r="W2785" s="17"/>
      <c r="X2785" s="16"/>
      <c r="Y2785" s="10"/>
      <c r="Z2785" s="17"/>
      <c r="AA2785" s="16"/>
    </row>
    <row r="2786" spans="14:27">
      <c r="N2786" s="10"/>
      <c r="O2786" s="10"/>
      <c r="P2786" s="16"/>
      <c r="Q2786" s="16"/>
      <c r="R2786" s="10"/>
      <c r="S2786" s="10"/>
      <c r="T2786" s="16"/>
      <c r="U2786" s="10"/>
      <c r="W2786" s="17"/>
      <c r="X2786" s="16"/>
      <c r="Y2786" s="10"/>
      <c r="Z2786" s="17"/>
      <c r="AA2786" s="16"/>
    </row>
    <row r="2787" spans="14:27">
      <c r="N2787" s="10"/>
      <c r="O2787" s="10"/>
      <c r="P2787" s="16"/>
      <c r="Q2787" s="16"/>
      <c r="R2787" s="10"/>
      <c r="S2787" s="10"/>
      <c r="T2787" s="16"/>
      <c r="U2787" s="10"/>
      <c r="W2787" s="17"/>
      <c r="X2787" s="16"/>
      <c r="Y2787" s="10"/>
      <c r="Z2787" s="17"/>
      <c r="AA2787" s="16"/>
    </row>
    <row r="2788" spans="14:27">
      <c r="N2788" s="10"/>
      <c r="O2788" s="10"/>
      <c r="P2788" s="16"/>
      <c r="Q2788" s="16"/>
      <c r="R2788" s="10"/>
      <c r="S2788" s="10"/>
      <c r="T2788" s="16"/>
      <c r="U2788" s="10"/>
      <c r="W2788" s="17"/>
      <c r="X2788" s="16"/>
      <c r="Y2788" s="10"/>
      <c r="Z2788" s="17"/>
      <c r="AA2788" s="16"/>
    </row>
    <row r="2789" spans="14:27">
      <c r="N2789" s="10"/>
      <c r="O2789" s="10"/>
      <c r="P2789" s="16"/>
      <c r="Q2789" s="16"/>
      <c r="R2789" s="10"/>
      <c r="S2789" s="10"/>
      <c r="T2789" s="16"/>
      <c r="U2789" s="10"/>
      <c r="W2789" s="17"/>
      <c r="X2789" s="16"/>
      <c r="Y2789" s="10"/>
      <c r="Z2789" s="17"/>
      <c r="AA2789" s="16"/>
    </row>
    <row r="2790" spans="14:27">
      <c r="N2790" s="10"/>
      <c r="O2790" s="10"/>
      <c r="P2790" s="16"/>
      <c r="Q2790" s="16"/>
      <c r="R2790" s="10"/>
      <c r="S2790" s="10"/>
      <c r="T2790" s="16"/>
      <c r="U2790" s="10"/>
      <c r="W2790" s="17"/>
      <c r="X2790" s="16"/>
      <c r="Y2790" s="10"/>
      <c r="Z2790" s="17"/>
      <c r="AA2790" s="16"/>
    </row>
    <row r="2791" spans="14:27">
      <c r="N2791" s="10"/>
      <c r="O2791" s="10"/>
      <c r="P2791" s="16"/>
      <c r="Q2791" s="16"/>
      <c r="R2791" s="10"/>
      <c r="S2791" s="10"/>
      <c r="T2791" s="16"/>
      <c r="U2791" s="10"/>
      <c r="W2791" s="17"/>
      <c r="X2791" s="16"/>
      <c r="Y2791" s="10"/>
      <c r="Z2791" s="17"/>
      <c r="AA2791" s="16"/>
    </row>
    <row r="2792" spans="14:27">
      <c r="N2792" s="10"/>
      <c r="O2792" s="10"/>
      <c r="P2792" s="16"/>
      <c r="Q2792" s="16"/>
      <c r="R2792" s="10"/>
      <c r="S2792" s="10"/>
      <c r="T2792" s="16"/>
      <c r="U2792" s="10"/>
      <c r="W2792" s="17"/>
      <c r="X2792" s="16"/>
      <c r="Y2792" s="10"/>
      <c r="Z2792" s="17"/>
      <c r="AA2792" s="16"/>
    </row>
    <row r="2793" spans="14:27">
      <c r="N2793" s="10"/>
      <c r="O2793" s="10"/>
      <c r="P2793" s="16"/>
      <c r="Q2793" s="16"/>
      <c r="R2793" s="10"/>
      <c r="S2793" s="10"/>
      <c r="T2793" s="16"/>
      <c r="U2793" s="10"/>
      <c r="W2793" s="17"/>
      <c r="X2793" s="16"/>
      <c r="Y2793" s="10"/>
      <c r="Z2793" s="17"/>
      <c r="AA2793" s="16"/>
    </row>
    <row r="2794" spans="14:27">
      <c r="N2794" s="10"/>
      <c r="O2794" s="10"/>
      <c r="P2794" s="16"/>
      <c r="Q2794" s="16"/>
      <c r="R2794" s="10"/>
      <c r="S2794" s="10"/>
      <c r="T2794" s="16"/>
      <c r="U2794" s="10"/>
      <c r="W2794" s="17"/>
      <c r="X2794" s="16"/>
      <c r="Y2794" s="10"/>
      <c r="Z2794" s="17"/>
      <c r="AA2794" s="16"/>
    </row>
    <row r="2795" spans="14:27">
      <c r="N2795" s="10"/>
      <c r="O2795" s="10"/>
      <c r="P2795" s="16"/>
      <c r="Q2795" s="16"/>
      <c r="R2795" s="10"/>
      <c r="S2795" s="10"/>
      <c r="T2795" s="16"/>
      <c r="U2795" s="10"/>
      <c r="W2795" s="17"/>
      <c r="X2795" s="16"/>
      <c r="Y2795" s="10"/>
      <c r="Z2795" s="17"/>
      <c r="AA2795" s="16"/>
    </row>
    <row r="2796" spans="14:27">
      <c r="N2796" s="10"/>
      <c r="O2796" s="10"/>
      <c r="P2796" s="16"/>
      <c r="Q2796" s="16"/>
      <c r="R2796" s="10"/>
      <c r="S2796" s="10"/>
      <c r="T2796" s="16"/>
      <c r="U2796" s="10"/>
      <c r="W2796" s="17"/>
      <c r="X2796" s="16"/>
      <c r="Y2796" s="10"/>
      <c r="Z2796" s="17"/>
      <c r="AA2796" s="16"/>
    </row>
    <row r="2797" spans="14:27">
      <c r="N2797" s="10"/>
      <c r="O2797" s="10"/>
      <c r="P2797" s="16"/>
      <c r="Q2797" s="16"/>
      <c r="R2797" s="10"/>
      <c r="S2797" s="10"/>
      <c r="T2797" s="16"/>
      <c r="U2797" s="10"/>
      <c r="W2797" s="17"/>
      <c r="X2797" s="16"/>
      <c r="Y2797" s="10"/>
      <c r="Z2797" s="17"/>
      <c r="AA2797" s="16"/>
    </row>
    <row r="2798" spans="14:27">
      <c r="N2798" s="10"/>
      <c r="O2798" s="10"/>
      <c r="P2798" s="16"/>
      <c r="Q2798" s="16"/>
      <c r="R2798" s="10"/>
      <c r="S2798" s="10"/>
      <c r="T2798" s="16"/>
      <c r="U2798" s="10"/>
      <c r="W2798" s="17"/>
      <c r="X2798" s="16"/>
      <c r="Y2798" s="10"/>
      <c r="Z2798" s="17"/>
      <c r="AA2798" s="16"/>
    </row>
    <row r="2799" spans="14:27">
      <c r="N2799" s="10"/>
      <c r="O2799" s="10"/>
      <c r="P2799" s="16"/>
      <c r="Q2799" s="16"/>
      <c r="R2799" s="10"/>
      <c r="S2799" s="10"/>
      <c r="T2799" s="16"/>
      <c r="U2799" s="10"/>
      <c r="W2799" s="17"/>
      <c r="X2799" s="16"/>
      <c r="Y2799" s="10"/>
      <c r="Z2799" s="17"/>
      <c r="AA2799" s="16"/>
    </row>
    <row r="2800" spans="14:27">
      <c r="N2800" s="10"/>
      <c r="O2800" s="10"/>
      <c r="P2800" s="16"/>
      <c r="Q2800" s="16"/>
      <c r="R2800" s="10"/>
      <c r="S2800" s="10"/>
      <c r="T2800" s="16"/>
      <c r="U2800" s="10"/>
      <c r="W2800" s="17"/>
      <c r="X2800" s="16"/>
      <c r="Y2800" s="10"/>
      <c r="Z2800" s="17"/>
      <c r="AA2800" s="16"/>
    </row>
    <row r="2801" spans="14:27">
      <c r="N2801" s="10"/>
      <c r="O2801" s="10"/>
      <c r="P2801" s="16"/>
      <c r="Q2801" s="16"/>
      <c r="R2801" s="10"/>
      <c r="S2801" s="10"/>
      <c r="T2801" s="16"/>
      <c r="U2801" s="10"/>
      <c r="W2801" s="17"/>
      <c r="X2801" s="16"/>
      <c r="Y2801" s="10"/>
      <c r="Z2801" s="17"/>
      <c r="AA2801" s="16"/>
    </row>
    <row r="2802" spans="14:27">
      <c r="N2802" s="10"/>
      <c r="O2802" s="10"/>
      <c r="P2802" s="16"/>
      <c r="Q2802" s="16"/>
      <c r="R2802" s="10"/>
      <c r="S2802" s="10"/>
      <c r="T2802" s="16"/>
      <c r="U2802" s="10"/>
      <c r="W2802" s="17"/>
      <c r="X2802" s="16"/>
      <c r="Y2802" s="10"/>
      <c r="Z2802" s="17"/>
      <c r="AA2802" s="16"/>
    </row>
    <row r="2803" spans="14:27">
      <c r="N2803" s="10"/>
      <c r="O2803" s="10"/>
      <c r="P2803" s="16"/>
      <c r="Q2803" s="16"/>
      <c r="R2803" s="10"/>
      <c r="S2803" s="10"/>
      <c r="T2803" s="16"/>
      <c r="U2803" s="10"/>
      <c r="W2803" s="17"/>
      <c r="X2803" s="16"/>
      <c r="Y2803" s="10"/>
      <c r="Z2803" s="17"/>
      <c r="AA2803" s="16"/>
    </row>
    <row r="2804" spans="14:27">
      <c r="N2804" s="10"/>
      <c r="O2804" s="10"/>
      <c r="P2804" s="16"/>
      <c r="Q2804" s="16"/>
      <c r="R2804" s="10"/>
      <c r="S2804" s="10"/>
      <c r="T2804" s="16"/>
      <c r="U2804" s="10"/>
      <c r="W2804" s="17"/>
      <c r="X2804" s="16"/>
      <c r="Y2804" s="10"/>
      <c r="Z2804" s="17"/>
      <c r="AA2804" s="16"/>
    </row>
    <row r="2805" spans="14:27">
      <c r="N2805" s="10"/>
      <c r="O2805" s="10"/>
      <c r="P2805" s="16"/>
      <c r="Q2805" s="16"/>
      <c r="R2805" s="10"/>
      <c r="S2805" s="10"/>
      <c r="T2805" s="16"/>
      <c r="U2805" s="10"/>
      <c r="W2805" s="17"/>
      <c r="X2805" s="16"/>
      <c r="Y2805" s="10"/>
      <c r="Z2805" s="17"/>
      <c r="AA2805" s="16"/>
    </row>
    <row r="2806" spans="14:27">
      <c r="N2806" s="10"/>
      <c r="O2806" s="10"/>
      <c r="P2806" s="16"/>
      <c r="Q2806" s="16"/>
      <c r="R2806" s="10"/>
      <c r="S2806" s="10"/>
      <c r="T2806" s="16"/>
      <c r="U2806" s="10"/>
      <c r="W2806" s="17"/>
      <c r="X2806" s="16"/>
      <c r="Y2806" s="10"/>
      <c r="Z2806" s="17"/>
      <c r="AA2806" s="16"/>
    </row>
    <row r="2807" spans="14:27">
      <c r="N2807" s="10"/>
      <c r="O2807" s="10"/>
      <c r="P2807" s="16"/>
      <c r="Q2807" s="16"/>
      <c r="R2807" s="10"/>
      <c r="S2807" s="10"/>
      <c r="T2807" s="16"/>
      <c r="U2807" s="10"/>
      <c r="W2807" s="17"/>
      <c r="X2807" s="16"/>
      <c r="Y2807" s="10"/>
      <c r="Z2807" s="17"/>
      <c r="AA2807" s="16"/>
    </row>
    <row r="2808" spans="14:27">
      <c r="N2808" s="10"/>
      <c r="O2808" s="10"/>
      <c r="P2808" s="16"/>
      <c r="Q2808" s="16"/>
      <c r="R2808" s="10"/>
      <c r="S2808" s="10"/>
      <c r="T2808" s="16"/>
      <c r="U2808" s="10"/>
      <c r="W2808" s="17"/>
      <c r="X2808" s="16"/>
      <c r="Y2808" s="10"/>
      <c r="Z2808" s="17"/>
      <c r="AA2808" s="16"/>
    </row>
    <row r="2809" spans="14:27">
      <c r="N2809" s="10"/>
      <c r="O2809" s="10"/>
      <c r="P2809" s="16"/>
      <c r="Q2809" s="16"/>
      <c r="R2809" s="10"/>
      <c r="S2809" s="10"/>
      <c r="T2809" s="16"/>
      <c r="U2809" s="10"/>
      <c r="W2809" s="17"/>
      <c r="X2809" s="16"/>
      <c r="Y2809" s="10"/>
      <c r="Z2809" s="17"/>
      <c r="AA2809" s="16"/>
    </row>
    <row r="2810" spans="14:27">
      <c r="N2810" s="10"/>
      <c r="O2810" s="10"/>
      <c r="P2810" s="16"/>
      <c r="Q2810" s="16"/>
      <c r="R2810" s="10"/>
      <c r="S2810" s="10"/>
      <c r="T2810" s="16"/>
      <c r="U2810" s="10"/>
      <c r="W2810" s="17"/>
      <c r="X2810" s="16"/>
      <c r="Y2810" s="10"/>
      <c r="Z2810" s="17"/>
      <c r="AA2810" s="16"/>
    </row>
    <row r="2811" spans="14:27">
      <c r="N2811" s="10"/>
      <c r="O2811" s="10"/>
      <c r="P2811" s="16"/>
      <c r="Q2811" s="16"/>
      <c r="R2811" s="10"/>
      <c r="S2811" s="10"/>
      <c r="T2811" s="16"/>
      <c r="U2811" s="10"/>
      <c r="W2811" s="17"/>
      <c r="X2811" s="16"/>
      <c r="Y2811" s="10"/>
      <c r="Z2811" s="17"/>
      <c r="AA2811" s="16"/>
    </row>
    <row r="2812" spans="14:27">
      <c r="N2812" s="10"/>
      <c r="O2812" s="10"/>
      <c r="P2812" s="16"/>
      <c r="Q2812" s="16"/>
      <c r="R2812" s="10"/>
      <c r="S2812" s="10"/>
      <c r="T2812" s="16"/>
      <c r="U2812" s="10"/>
      <c r="W2812" s="17"/>
      <c r="X2812" s="16"/>
      <c r="Y2812" s="10"/>
      <c r="Z2812" s="17"/>
      <c r="AA2812" s="16"/>
    </row>
    <row r="2813" spans="14:27">
      <c r="N2813" s="10"/>
      <c r="O2813" s="10"/>
      <c r="P2813" s="16"/>
      <c r="Q2813" s="16"/>
      <c r="R2813" s="10"/>
      <c r="S2813" s="10"/>
      <c r="T2813" s="16"/>
      <c r="U2813" s="10"/>
      <c r="W2813" s="17"/>
      <c r="X2813" s="16"/>
      <c r="Y2813" s="10"/>
      <c r="Z2813" s="17"/>
      <c r="AA2813" s="16"/>
    </row>
    <row r="2814" spans="14:27">
      <c r="N2814" s="10"/>
      <c r="O2814" s="10"/>
      <c r="P2814" s="16"/>
      <c r="Q2814" s="16"/>
      <c r="R2814" s="10"/>
      <c r="S2814" s="10"/>
      <c r="T2814" s="16"/>
      <c r="U2814" s="10"/>
      <c r="W2814" s="17"/>
      <c r="X2814" s="16"/>
      <c r="Y2814" s="10"/>
      <c r="Z2814" s="17"/>
      <c r="AA2814" s="16"/>
    </row>
    <row r="2815" spans="14:27">
      <c r="N2815" s="10"/>
      <c r="O2815" s="10"/>
      <c r="P2815" s="16"/>
      <c r="Q2815" s="16"/>
      <c r="R2815" s="10"/>
      <c r="S2815" s="10"/>
      <c r="T2815" s="16"/>
      <c r="U2815" s="10"/>
      <c r="W2815" s="17"/>
      <c r="X2815" s="16"/>
      <c r="Y2815" s="10"/>
      <c r="Z2815" s="17"/>
      <c r="AA2815" s="16"/>
    </row>
    <row r="2816" spans="14:27">
      <c r="N2816" s="10"/>
      <c r="O2816" s="10"/>
      <c r="P2816" s="16"/>
      <c r="Q2816" s="16"/>
      <c r="R2816" s="10"/>
      <c r="S2816" s="10"/>
      <c r="T2816" s="16"/>
      <c r="U2816" s="10"/>
      <c r="W2816" s="17"/>
      <c r="X2816" s="16"/>
      <c r="Y2816" s="10"/>
      <c r="Z2816" s="17"/>
      <c r="AA2816" s="16"/>
    </row>
    <row r="2817" spans="14:27">
      <c r="N2817" s="10"/>
      <c r="O2817" s="10"/>
      <c r="P2817" s="16"/>
      <c r="Q2817" s="16"/>
      <c r="R2817" s="10"/>
      <c r="S2817" s="10"/>
      <c r="T2817" s="16"/>
      <c r="U2817" s="10"/>
      <c r="W2817" s="17"/>
      <c r="X2817" s="16"/>
      <c r="Y2817" s="10"/>
      <c r="Z2817" s="17"/>
      <c r="AA2817" s="16"/>
    </row>
    <row r="2818" spans="14:27">
      <c r="N2818" s="10"/>
      <c r="O2818" s="10"/>
      <c r="P2818" s="16"/>
      <c r="Q2818" s="16"/>
      <c r="R2818" s="10"/>
      <c r="S2818" s="10"/>
      <c r="T2818" s="16"/>
      <c r="U2818" s="10"/>
      <c r="W2818" s="17"/>
      <c r="X2818" s="16"/>
      <c r="Y2818" s="10"/>
      <c r="Z2818" s="17"/>
      <c r="AA2818" s="16"/>
    </row>
    <row r="2819" spans="14:27">
      <c r="N2819" s="10"/>
      <c r="O2819" s="10"/>
      <c r="P2819" s="16"/>
      <c r="Q2819" s="16"/>
      <c r="R2819" s="10"/>
      <c r="S2819" s="10"/>
      <c r="T2819" s="16"/>
      <c r="U2819" s="10"/>
      <c r="W2819" s="17"/>
      <c r="X2819" s="16"/>
      <c r="Y2819" s="10"/>
      <c r="Z2819" s="17"/>
      <c r="AA2819" s="16"/>
    </row>
    <row r="2820" spans="14:27">
      <c r="N2820" s="10"/>
      <c r="O2820" s="10"/>
      <c r="P2820" s="16"/>
      <c r="Q2820" s="16"/>
      <c r="R2820" s="10"/>
      <c r="S2820" s="10"/>
      <c r="T2820" s="16"/>
      <c r="U2820" s="10"/>
      <c r="W2820" s="17"/>
      <c r="X2820" s="16"/>
      <c r="Y2820" s="10"/>
      <c r="Z2820" s="17"/>
      <c r="AA2820" s="16"/>
    </row>
    <row r="2821" spans="14:27">
      <c r="N2821" s="10"/>
      <c r="O2821" s="10"/>
      <c r="P2821" s="16"/>
      <c r="Q2821" s="16"/>
      <c r="R2821" s="10"/>
      <c r="S2821" s="10"/>
      <c r="T2821" s="16"/>
      <c r="U2821" s="10"/>
      <c r="W2821" s="17"/>
      <c r="X2821" s="16"/>
      <c r="Y2821" s="10"/>
      <c r="Z2821" s="17"/>
      <c r="AA2821" s="16"/>
    </row>
    <row r="2822" spans="14:27">
      <c r="N2822" s="10"/>
      <c r="O2822" s="10"/>
      <c r="P2822" s="16"/>
      <c r="Q2822" s="16"/>
      <c r="R2822" s="10"/>
      <c r="S2822" s="10"/>
      <c r="T2822" s="16"/>
      <c r="U2822" s="10"/>
      <c r="W2822" s="17"/>
      <c r="X2822" s="16"/>
      <c r="Y2822" s="10"/>
      <c r="Z2822" s="17"/>
      <c r="AA2822" s="16"/>
    </row>
    <row r="2823" spans="14:27">
      <c r="N2823" s="10"/>
      <c r="O2823" s="10"/>
      <c r="P2823" s="16"/>
      <c r="Q2823" s="16"/>
      <c r="R2823" s="10"/>
      <c r="S2823" s="10"/>
      <c r="T2823" s="16"/>
      <c r="U2823" s="10"/>
      <c r="W2823" s="17"/>
      <c r="X2823" s="16"/>
      <c r="Y2823" s="10"/>
      <c r="Z2823" s="17"/>
      <c r="AA2823" s="16"/>
    </row>
    <row r="2824" spans="14:27">
      <c r="N2824" s="10"/>
      <c r="O2824" s="10"/>
      <c r="P2824" s="16"/>
      <c r="Q2824" s="16"/>
      <c r="R2824" s="10"/>
      <c r="S2824" s="10"/>
      <c r="T2824" s="16"/>
      <c r="U2824" s="10"/>
      <c r="W2824" s="17"/>
      <c r="X2824" s="16"/>
      <c r="Y2824" s="10"/>
      <c r="Z2824" s="17"/>
      <c r="AA2824" s="16"/>
    </row>
    <row r="2825" spans="14:27">
      <c r="N2825" s="10"/>
      <c r="O2825" s="10"/>
      <c r="P2825" s="16"/>
      <c r="Q2825" s="16"/>
      <c r="R2825" s="10"/>
      <c r="S2825" s="10"/>
      <c r="T2825" s="16"/>
      <c r="U2825" s="10"/>
      <c r="W2825" s="17"/>
      <c r="X2825" s="16"/>
      <c r="Y2825" s="10"/>
      <c r="Z2825" s="17"/>
      <c r="AA2825" s="16"/>
    </row>
    <row r="2826" spans="14:27">
      <c r="N2826" s="10"/>
      <c r="O2826" s="10"/>
      <c r="P2826" s="16"/>
      <c r="Q2826" s="16"/>
      <c r="R2826" s="10"/>
      <c r="S2826" s="10"/>
      <c r="T2826" s="16"/>
      <c r="U2826" s="10"/>
      <c r="W2826" s="17"/>
      <c r="X2826" s="16"/>
      <c r="Y2826" s="10"/>
      <c r="Z2826" s="17"/>
      <c r="AA2826" s="16"/>
    </row>
    <row r="2827" spans="14:27">
      <c r="N2827" s="10"/>
      <c r="O2827" s="10"/>
      <c r="P2827" s="16"/>
      <c r="Q2827" s="16"/>
      <c r="R2827" s="10"/>
      <c r="S2827" s="10"/>
      <c r="T2827" s="16"/>
      <c r="U2827" s="10"/>
      <c r="W2827" s="17"/>
      <c r="X2827" s="16"/>
      <c r="Y2827" s="10"/>
      <c r="Z2827" s="17"/>
      <c r="AA2827" s="16"/>
    </row>
    <row r="2828" spans="14:27">
      <c r="N2828" s="10"/>
      <c r="O2828" s="10"/>
      <c r="P2828" s="16"/>
      <c r="Q2828" s="16"/>
      <c r="R2828" s="10"/>
      <c r="S2828" s="10"/>
      <c r="T2828" s="16"/>
      <c r="U2828" s="10"/>
      <c r="W2828" s="17"/>
      <c r="X2828" s="16"/>
      <c r="Y2828" s="10"/>
      <c r="Z2828" s="17"/>
      <c r="AA2828" s="16"/>
    </row>
    <row r="2829" spans="14:27">
      <c r="N2829" s="10"/>
      <c r="O2829" s="10"/>
      <c r="P2829" s="16"/>
      <c r="Q2829" s="16"/>
      <c r="R2829" s="10"/>
      <c r="S2829" s="10"/>
      <c r="T2829" s="16"/>
      <c r="U2829" s="10"/>
      <c r="W2829" s="17"/>
      <c r="X2829" s="16"/>
      <c r="Y2829" s="10"/>
      <c r="Z2829" s="17"/>
      <c r="AA2829" s="16"/>
    </row>
    <row r="2830" spans="14:27">
      <c r="N2830" s="10"/>
      <c r="O2830" s="10"/>
      <c r="P2830" s="16"/>
      <c r="Q2830" s="16"/>
      <c r="R2830" s="10"/>
      <c r="S2830" s="10"/>
      <c r="T2830" s="16"/>
      <c r="U2830" s="10"/>
      <c r="W2830" s="17"/>
      <c r="X2830" s="16"/>
      <c r="Y2830" s="10"/>
      <c r="Z2830" s="17"/>
      <c r="AA2830" s="16"/>
    </row>
    <row r="2831" spans="14:27">
      <c r="N2831" s="10"/>
      <c r="O2831" s="10"/>
      <c r="P2831" s="16"/>
      <c r="Q2831" s="16"/>
      <c r="R2831" s="10"/>
      <c r="S2831" s="10"/>
      <c r="T2831" s="16"/>
      <c r="U2831" s="10"/>
      <c r="W2831" s="17"/>
      <c r="X2831" s="16"/>
      <c r="Y2831" s="10"/>
      <c r="Z2831" s="17"/>
      <c r="AA2831" s="16"/>
    </row>
    <row r="2832" spans="14:27">
      <c r="N2832" s="10"/>
      <c r="O2832" s="10"/>
      <c r="P2832" s="16"/>
      <c r="Q2832" s="16"/>
      <c r="R2832" s="10"/>
      <c r="S2832" s="10"/>
      <c r="T2832" s="16"/>
      <c r="U2832" s="10"/>
      <c r="W2832" s="17"/>
      <c r="X2832" s="16"/>
      <c r="Y2832" s="10"/>
      <c r="Z2832" s="17"/>
      <c r="AA2832" s="16"/>
    </row>
    <row r="2833" spans="14:27">
      <c r="N2833" s="10"/>
      <c r="O2833" s="10"/>
      <c r="P2833" s="16"/>
      <c r="Q2833" s="16"/>
      <c r="R2833" s="10"/>
      <c r="S2833" s="10"/>
      <c r="T2833" s="16"/>
      <c r="U2833" s="10"/>
      <c r="W2833" s="17"/>
      <c r="X2833" s="16"/>
      <c r="Y2833" s="10"/>
      <c r="Z2833" s="17"/>
      <c r="AA2833" s="16"/>
    </row>
    <row r="2834" spans="14:27">
      <c r="N2834" s="10"/>
      <c r="O2834" s="10"/>
      <c r="P2834" s="16"/>
      <c r="Q2834" s="16"/>
      <c r="R2834" s="10"/>
      <c r="S2834" s="10"/>
      <c r="T2834" s="16"/>
      <c r="U2834" s="10"/>
      <c r="W2834" s="17"/>
      <c r="X2834" s="16"/>
      <c r="Y2834" s="10"/>
      <c r="Z2834" s="17"/>
      <c r="AA2834" s="16"/>
    </row>
    <row r="2835" spans="14:27">
      <c r="N2835" s="10"/>
      <c r="O2835" s="10"/>
      <c r="P2835" s="16"/>
      <c r="Q2835" s="16"/>
      <c r="R2835" s="10"/>
      <c r="S2835" s="10"/>
      <c r="T2835" s="16"/>
      <c r="U2835" s="10"/>
      <c r="W2835" s="17"/>
      <c r="X2835" s="16"/>
      <c r="Y2835" s="10"/>
      <c r="Z2835" s="17"/>
      <c r="AA2835" s="16"/>
    </row>
    <row r="2836" spans="14:27">
      <c r="N2836" s="10"/>
      <c r="O2836" s="10"/>
      <c r="P2836" s="16"/>
      <c r="Q2836" s="16"/>
      <c r="R2836" s="10"/>
      <c r="S2836" s="10"/>
      <c r="T2836" s="16"/>
      <c r="U2836" s="10"/>
      <c r="W2836" s="17"/>
      <c r="X2836" s="16"/>
      <c r="Y2836" s="10"/>
      <c r="Z2836" s="17"/>
      <c r="AA2836" s="16"/>
    </row>
    <row r="2837" spans="14:27">
      <c r="N2837" s="10"/>
      <c r="O2837" s="10"/>
      <c r="P2837" s="16"/>
      <c r="Q2837" s="16"/>
      <c r="R2837" s="10"/>
      <c r="S2837" s="10"/>
      <c r="T2837" s="16"/>
      <c r="U2837" s="10"/>
      <c r="W2837" s="17"/>
      <c r="X2837" s="16"/>
      <c r="Y2837" s="10"/>
      <c r="Z2837" s="17"/>
      <c r="AA2837" s="16"/>
    </row>
    <row r="2838" spans="14:27">
      <c r="N2838" s="10"/>
      <c r="O2838" s="10"/>
      <c r="P2838" s="16"/>
      <c r="Q2838" s="16"/>
      <c r="R2838" s="10"/>
      <c r="S2838" s="10"/>
      <c r="T2838" s="16"/>
      <c r="U2838" s="10"/>
      <c r="W2838" s="17"/>
      <c r="X2838" s="16"/>
      <c r="Y2838" s="10"/>
      <c r="Z2838" s="17"/>
      <c r="AA2838" s="16"/>
    </row>
    <row r="2839" spans="14:27">
      <c r="N2839" s="10"/>
      <c r="O2839" s="10"/>
      <c r="P2839" s="16"/>
      <c r="Q2839" s="16"/>
      <c r="R2839" s="10"/>
      <c r="S2839" s="10"/>
      <c r="T2839" s="16"/>
      <c r="U2839" s="10"/>
      <c r="W2839" s="17"/>
      <c r="X2839" s="16"/>
      <c r="Y2839" s="10"/>
      <c r="Z2839" s="17"/>
      <c r="AA2839" s="16"/>
    </row>
    <row r="2840" spans="14:27">
      <c r="N2840" s="10"/>
      <c r="O2840" s="10"/>
      <c r="P2840" s="16"/>
      <c r="Q2840" s="16"/>
      <c r="R2840" s="10"/>
      <c r="S2840" s="10"/>
      <c r="T2840" s="16"/>
      <c r="U2840" s="10"/>
      <c r="W2840" s="17"/>
      <c r="X2840" s="16"/>
      <c r="Y2840" s="10"/>
      <c r="Z2840" s="17"/>
      <c r="AA2840" s="16"/>
    </row>
    <row r="2841" spans="14:27">
      <c r="N2841" s="10"/>
      <c r="O2841" s="10"/>
      <c r="P2841" s="16"/>
      <c r="Q2841" s="16"/>
      <c r="R2841" s="10"/>
      <c r="S2841" s="10"/>
      <c r="T2841" s="16"/>
      <c r="U2841" s="10"/>
      <c r="W2841" s="17"/>
      <c r="X2841" s="16"/>
      <c r="Y2841" s="10"/>
      <c r="Z2841" s="17"/>
      <c r="AA2841" s="16"/>
    </row>
    <row r="2842" spans="14:27">
      <c r="N2842" s="10"/>
      <c r="O2842" s="10"/>
      <c r="P2842" s="16"/>
      <c r="Q2842" s="16"/>
      <c r="R2842" s="10"/>
      <c r="S2842" s="10"/>
      <c r="T2842" s="16"/>
      <c r="U2842" s="10"/>
      <c r="W2842" s="17"/>
      <c r="X2842" s="16"/>
      <c r="Y2842" s="10"/>
      <c r="Z2842" s="17"/>
      <c r="AA2842" s="16"/>
    </row>
    <row r="2843" spans="14:27">
      <c r="N2843" s="10"/>
      <c r="O2843" s="10"/>
      <c r="P2843" s="16"/>
      <c r="Q2843" s="16"/>
      <c r="R2843" s="10"/>
      <c r="S2843" s="10"/>
      <c r="T2843" s="16"/>
      <c r="U2843" s="10"/>
      <c r="W2843" s="17"/>
      <c r="X2843" s="16"/>
      <c r="Y2843" s="10"/>
      <c r="Z2843" s="17"/>
      <c r="AA2843" s="16"/>
    </row>
    <row r="2844" spans="14:27">
      <c r="N2844" s="10"/>
      <c r="O2844" s="10"/>
      <c r="P2844" s="16"/>
      <c r="Q2844" s="16"/>
      <c r="R2844" s="10"/>
      <c r="S2844" s="10"/>
      <c r="T2844" s="16"/>
      <c r="U2844" s="10"/>
      <c r="W2844" s="17"/>
      <c r="X2844" s="16"/>
      <c r="Y2844" s="10"/>
      <c r="Z2844" s="17"/>
      <c r="AA2844" s="16"/>
    </row>
    <row r="2845" spans="14:27">
      <c r="N2845" s="10"/>
      <c r="O2845" s="10"/>
      <c r="P2845" s="16"/>
      <c r="Q2845" s="16"/>
      <c r="R2845" s="10"/>
      <c r="S2845" s="10"/>
      <c r="T2845" s="16"/>
      <c r="U2845" s="10"/>
      <c r="W2845" s="17"/>
      <c r="X2845" s="16"/>
      <c r="Y2845" s="10"/>
      <c r="Z2845" s="17"/>
      <c r="AA2845" s="16"/>
    </row>
    <row r="2846" spans="14:27">
      <c r="N2846" s="10"/>
      <c r="O2846" s="10"/>
      <c r="P2846" s="16"/>
      <c r="Q2846" s="16"/>
      <c r="R2846" s="10"/>
      <c r="S2846" s="10"/>
      <c r="T2846" s="16"/>
      <c r="U2846" s="10"/>
      <c r="W2846" s="17"/>
      <c r="X2846" s="16"/>
      <c r="Y2846" s="10"/>
      <c r="Z2846" s="17"/>
      <c r="AA2846" s="16"/>
    </row>
    <row r="2847" spans="14:27">
      <c r="N2847" s="10"/>
      <c r="O2847" s="10"/>
      <c r="P2847" s="16"/>
      <c r="Q2847" s="16"/>
      <c r="R2847" s="10"/>
      <c r="S2847" s="10"/>
      <c r="T2847" s="16"/>
      <c r="U2847" s="10"/>
      <c r="W2847" s="17"/>
      <c r="X2847" s="16"/>
      <c r="Y2847" s="10"/>
      <c r="Z2847" s="17"/>
      <c r="AA2847" s="16"/>
    </row>
    <row r="2848" spans="14:27">
      <c r="N2848" s="10"/>
      <c r="O2848" s="10"/>
      <c r="P2848" s="16"/>
      <c r="Q2848" s="16"/>
      <c r="R2848" s="10"/>
      <c r="S2848" s="10"/>
      <c r="T2848" s="16"/>
      <c r="U2848" s="10"/>
      <c r="W2848" s="17"/>
      <c r="X2848" s="16"/>
      <c r="Y2848" s="10"/>
      <c r="Z2848" s="17"/>
      <c r="AA2848" s="16"/>
    </row>
    <row r="2849" spans="14:27">
      <c r="N2849" s="10"/>
      <c r="O2849" s="10"/>
      <c r="P2849" s="16"/>
      <c r="Q2849" s="16"/>
      <c r="R2849" s="10"/>
      <c r="S2849" s="10"/>
      <c r="T2849" s="16"/>
      <c r="U2849" s="10"/>
      <c r="W2849" s="17"/>
      <c r="X2849" s="16"/>
      <c r="Y2849" s="10"/>
      <c r="Z2849" s="17"/>
      <c r="AA2849" s="16"/>
    </row>
    <row r="2850" spans="14:27">
      <c r="N2850" s="10"/>
      <c r="O2850" s="10"/>
      <c r="P2850" s="16"/>
      <c r="Q2850" s="16"/>
      <c r="R2850" s="10"/>
      <c r="S2850" s="10"/>
      <c r="T2850" s="16"/>
      <c r="U2850" s="10"/>
      <c r="W2850" s="17"/>
      <c r="X2850" s="16"/>
      <c r="Y2850" s="10"/>
      <c r="Z2850" s="17"/>
      <c r="AA2850" s="16"/>
    </row>
    <row r="2851" spans="14:27">
      <c r="N2851" s="10"/>
      <c r="O2851" s="10"/>
      <c r="P2851" s="16"/>
      <c r="Q2851" s="16"/>
      <c r="R2851" s="10"/>
      <c r="S2851" s="10"/>
      <c r="T2851" s="16"/>
      <c r="U2851" s="10"/>
      <c r="W2851" s="17"/>
      <c r="X2851" s="16"/>
      <c r="Y2851" s="10"/>
      <c r="Z2851" s="17"/>
      <c r="AA2851" s="16"/>
    </row>
    <row r="2852" spans="14:27">
      <c r="N2852" s="10"/>
      <c r="O2852" s="10"/>
      <c r="P2852" s="16"/>
      <c r="Q2852" s="16"/>
      <c r="R2852" s="10"/>
      <c r="S2852" s="10"/>
      <c r="T2852" s="16"/>
      <c r="U2852" s="10"/>
      <c r="W2852" s="17"/>
      <c r="X2852" s="16"/>
      <c r="Y2852" s="10"/>
      <c r="Z2852" s="17"/>
      <c r="AA2852" s="16"/>
    </row>
    <row r="2853" spans="14:27">
      <c r="N2853" s="10"/>
      <c r="O2853" s="10"/>
      <c r="P2853" s="16"/>
      <c r="Q2853" s="16"/>
      <c r="R2853" s="10"/>
      <c r="S2853" s="10"/>
      <c r="T2853" s="16"/>
      <c r="U2853" s="10"/>
      <c r="W2853" s="17"/>
      <c r="X2853" s="16"/>
      <c r="Y2853" s="10"/>
      <c r="Z2853" s="17"/>
      <c r="AA2853" s="16"/>
    </row>
    <row r="2854" spans="14:27">
      <c r="N2854" s="10"/>
      <c r="O2854" s="10"/>
      <c r="P2854" s="16"/>
      <c r="Q2854" s="16"/>
      <c r="R2854" s="10"/>
      <c r="S2854" s="10"/>
      <c r="T2854" s="16"/>
      <c r="U2854" s="10"/>
      <c r="W2854" s="17"/>
      <c r="X2854" s="16"/>
      <c r="Y2854" s="10"/>
      <c r="Z2854" s="17"/>
      <c r="AA2854" s="16"/>
    </row>
    <row r="2855" spans="14:27">
      <c r="N2855" s="10"/>
      <c r="O2855" s="10"/>
      <c r="P2855" s="16"/>
      <c r="Q2855" s="16"/>
      <c r="R2855" s="10"/>
      <c r="S2855" s="10"/>
      <c r="T2855" s="16"/>
      <c r="U2855" s="10"/>
      <c r="W2855" s="17"/>
      <c r="X2855" s="16"/>
      <c r="Y2855" s="10"/>
      <c r="Z2855" s="17"/>
      <c r="AA2855" s="16"/>
    </row>
    <row r="2856" spans="14:27">
      <c r="N2856" s="10"/>
      <c r="O2856" s="10"/>
      <c r="P2856" s="16"/>
      <c r="Q2856" s="16"/>
      <c r="R2856" s="10"/>
      <c r="S2856" s="10"/>
      <c r="T2856" s="16"/>
      <c r="U2856" s="10"/>
      <c r="W2856" s="17"/>
      <c r="X2856" s="16"/>
      <c r="Y2856" s="10"/>
      <c r="Z2856" s="17"/>
      <c r="AA2856" s="16"/>
    </row>
    <row r="2857" spans="14:27">
      <c r="N2857" s="10"/>
      <c r="O2857" s="10"/>
      <c r="P2857" s="16"/>
      <c r="Q2857" s="16"/>
      <c r="R2857" s="10"/>
      <c r="S2857" s="10"/>
      <c r="T2857" s="16"/>
      <c r="U2857" s="10"/>
      <c r="W2857" s="17"/>
      <c r="X2857" s="16"/>
      <c r="Y2857" s="10"/>
      <c r="Z2857" s="17"/>
      <c r="AA2857" s="16"/>
    </row>
    <row r="2858" spans="14:27">
      <c r="N2858" s="10"/>
      <c r="O2858" s="10"/>
      <c r="P2858" s="16"/>
      <c r="Q2858" s="16"/>
      <c r="R2858" s="10"/>
      <c r="S2858" s="10"/>
      <c r="T2858" s="16"/>
      <c r="U2858" s="10"/>
      <c r="W2858" s="17"/>
      <c r="X2858" s="16"/>
      <c r="Y2858" s="10"/>
      <c r="Z2858" s="17"/>
      <c r="AA2858" s="16"/>
    </row>
    <row r="2859" spans="14:27">
      <c r="N2859" s="10"/>
      <c r="O2859" s="10"/>
      <c r="P2859" s="16"/>
      <c r="Q2859" s="16"/>
      <c r="R2859" s="10"/>
      <c r="S2859" s="10"/>
      <c r="T2859" s="16"/>
      <c r="U2859" s="10"/>
      <c r="W2859" s="17"/>
      <c r="X2859" s="16"/>
      <c r="Y2859" s="10"/>
      <c r="Z2859" s="17"/>
      <c r="AA2859" s="16"/>
    </row>
    <row r="2860" spans="14:27">
      <c r="N2860" s="10"/>
      <c r="O2860" s="10"/>
      <c r="P2860" s="16"/>
      <c r="Q2860" s="16"/>
      <c r="R2860" s="10"/>
      <c r="S2860" s="10"/>
      <c r="T2860" s="16"/>
      <c r="U2860" s="10"/>
      <c r="W2860" s="17"/>
      <c r="X2860" s="16"/>
      <c r="Y2860" s="10"/>
      <c r="Z2860" s="17"/>
      <c r="AA2860" s="16"/>
    </row>
    <row r="2861" spans="14:27">
      <c r="N2861" s="10"/>
      <c r="O2861" s="10"/>
      <c r="P2861" s="16"/>
      <c r="Q2861" s="16"/>
      <c r="R2861" s="10"/>
      <c r="S2861" s="10"/>
      <c r="T2861" s="16"/>
      <c r="U2861" s="10"/>
      <c r="W2861" s="17"/>
      <c r="X2861" s="16"/>
      <c r="Y2861" s="10"/>
      <c r="Z2861" s="17"/>
      <c r="AA2861" s="16"/>
    </row>
    <row r="2862" spans="14:27">
      <c r="N2862" s="10"/>
      <c r="O2862" s="10"/>
      <c r="P2862" s="16"/>
      <c r="Q2862" s="16"/>
      <c r="R2862" s="10"/>
      <c r="S2862" s="10"/>
      <c r="T2862" s="16"/>
      <c r="U2862" s="10"/>
      <c r="W2862" s="17"/>
      <c r="X2862" s="16"/>
      <c r="Y2862" s="10"/>
      <c r="Z2862" s="17"/>
      <c r="AA2862" s="16"/>
    </row>
    <row r="2863" spans="14:27">
      <c r="N2863" s="10"/>
      <c r="O2863" s="10"/>
      <c r="P2863" s="16"/>
      <c r="Q2863" s="16"/>
      <c r="R2863" s="10"/>
      <c r="S2863" s="10"/>
      <c r="T2863" s="16"/>
      <c r="U2863" s="10"/>
      <c r="W2863" s="17"/>
      <c r="X2863" s="16"/>
      <c r="Y2863" s="10"/>
      <c r="Z2863" s="17"/>
      <c r="AA2863" s="16"/>
    </row>
    <row r="2864" spans="14:27">
      <c r="N2864" s="10"/>
      <c r="O2864" s="10"/>
      <c r="P2864" s="16"/>
      <c r="Q2864" s="16"/>
      <c r="R2864" s="10"/>
      <c r="S2864" s="10"/>
      <c r="T2864" s="16"/>
      <c r="U2864" s="10"/>
      <c r="W2864" s="17"/>
      <c r="X2864" s="16"/>
      <c r="Y2864" s="10"/>
      <c r="Z2864" s="17"/>
      <c r="AA2864" s="16"/>
    </row>
    <row r="2865" spans="14:27">
      <c r="N2865" s="10"/>
      <c r="O2865" s="10"/>
      <c r="P2865" s="16"/>
      <c r="Q2865" s="16"/>
      <c r="R2865" s="10"/>
      <c r="S2865" s="10"/>
      <c r="T2865" s="16"/>
      <c r="U2865" s="10"/>
      <c r="W2865" s="17"/>
      <c r="X2865" s="16"/>
      <c r="Y2865" s="10"/>
      <c r="Z2865" s="17"/>
      <c r="AA2865" s="16"/>
    </row>
    <row r="2866" spans="14:27">
      <c r="N2866" s="10"/>
      <c r="O2866" s="10"/>
      <c r="P2866" s="16"/>
      <c r="Q2866" s="16"/>
      <c r="R2866" s="10"/>
      <c r="S2866" s="10"/>
      <c r="T2866" s="16"/>
      <c r="U2866" s="10"/>
      <c r="W2866" s="17"/>
      <c r="X2866" s="16"/>
      <c r="Y2866" s="10"/>
      <c r="Z2866" s="17"/>
      <c r="AA2866" s="16"/>
    </row>
    <row r="2867" spans="14:27">
      <c r="N2867" s="10"/>
      <c r="O2867" s="10"/>
      <c r="P2867" s="16"/>
      <c r="Q2867" s="16"/>
      <c r="R2867" s="10"/>
      <c r="S2867" s="10"/>
      <c r="T2867" s="16"/>
      <c r="U2867" s="10"/>
      <c r="W2867" s="17"/>
      <c r="X2867" s="16"/>
      <c r="Y2867" s="10"/>
      <c r="Z2867" s="17"/>
      <c r="AA2867" s="16"/>
    </row>
    <row r="2868" spans="14:27">
      <c r="N2868" s="10"/>
      <c r="O2868" s="10"/>
      <c r="P2868" s="16"/>
      <c r="Q2868" s="16"/>
      <c r="R2868" s="10"/>
      <c r="S2868" s="10"/>
      <c r="T2868" s="16"/>
      <c r="U2868" s="10"/>
      <c r="W2868" s="17"/>
      <c r="X2868" s="16"/>
      <c r="Y2868" s="10"/>
      <c r="Z2868" s="17"/>
      <c r="AA2868" s="16"/>
    </row>
    <row r="2869" spans="14:27">
      <c r="N2869" s="10"/>
      <c r="O2869" s="10"/>
      <c r="P2869" s="16"/>
      <c r="Q2869" s="16"/>
      <c r="R2869" s="10"/>
      <c r="S2869" s="10"/>
      <c r="T2869" s="16"/>
      <c r="U2869" s="10"/>
      <c r="W2869" s="17"/>
      <c r="X2869" s="16"/>
      <c r="Y2869" s="10"/>
      <c r="Z2869" s="17"/>
      <c r="AA2869" s="16"/>
    </row>
    <row r="2870" spans="14:27">
      <c r="N2870" s="10"/>
      <c r="O2870" s="10"/>
      <c r="P2870" s="16"/>
      <c r="Q2870" s="16"/>
      <c r="R2870" s="10"/>
      <c r="S2870" s="10"/>
      <c r="T2870" s="16"/>
      <c r="U2870" s="10"/>
      <c r="W2870" s="17"/>
      <c r="X2870" s="16"/>
      <c r="Y2870" s="10"/>
      <c r="Z2870" s="17"/>
      <c r="AA2870" s="16"/>
    </row>
    <row r="2871" spans="14:27">
      <c r="N2871" s="10"/>
      <c r="O2871" s="10"/>
      <c r="P2871" s="16"/>
      <c r="Q2871" s="16"/>
      <c r="R2871" s="10"/>
      <c r="S2871" s="10"/>
      <c r="T2871" s="16"/>
      <c r="U2871" s="10"/>
      <c r="W2871" s="17"/>
      <c r="X2871" s="16"/>
      <c r="Y2871" s="10"/>
      <c r="Z2871" s="17"/>
      <c r="AA2871" s="16"/>
    </row>
    <row r="2872" spans="14:27">
      <c r="N2872" s="10"/>
      <c r="O2872" s="10"/>
      <c r="P2872" s="16"/>
      <c r="Q2872" s="16"/>
      <c r="R2872" s="10"/>
      <c r="S2872" s="10"/>
      <c r="T2872" s="16"/>
      <c r="U2872" s="10"/>
      <c r="W2872" s="17"/>
      <c r="X2872" s="16"/>
      <c r="Y2872" s="10"/>
      <c r="Z2872" s="17"/>
      <c r="AA2872" s="16"/>
    </row>
    <row r="2873" spans="14:27">
      <c r="N2873" s="10"/>
      <c r="O2873" s="10"/>
      <c r="P2873" s="16"/>
      <c r="Q2873" s="16"/>
      <c r="R2873" s="10"/>
      <c r="S2873" s="10"/>
      <c r="T2873" s="16"/>
      <c r="U2873" s="10"/>
      <c r="W2873" s="17"/>
      <c r="X2873" s="16"/>
      <c r="Y2873" s="10"/>
      <c r="Z2873" s="17"/>
      <c r="AA2873" s="16"/>
    </row>
    <row r="2874" spans="14:27">
      <c r="N2874" s="10"/>
      <c r="O2874" s="10"/>
      <c r="P2874" s="16"/>
      <c r="Q2874" s="16"/>
      <c r="R2874" s="10"/>
      <c r="S2874" s="10"/>
      <c r="T2874" s="16"/>
      <c r="U2874" s="10"/>
      <c r="W2874" s="17"/>
      <c r="X2874" s="16"/>
      <c r="Y2874" s="10"/>
      <c r="Z2874" s="17"/>
      <c r="AA2874" s="16"/>
    </row>
    <row r="2875" spans="14:27">
      <c r="N2875" s="10"/>
      <c r="O2875" s="10"/>
      <c r="P2875" s="16"/>
      <c r="Q2875" s="16"/>
      <c r="R2875" s="10"/>
      <c r="S2875" s="10"/>
      <c r="T2875" s="16"/>
      <c r="U2875" s="10"/>
      <c r="W2875" s="17"/>
      <c r="X2875" s="16"/>
      <c r="Y2875" s="10"/>
      <c r="Z2875" s="17"/>
      <c r="AA2875" s="16"/>
    </row>
    <row r="2876" spans="14:27">
      <c r="N2876" s="10"/>
      <c r="O2876" s="10"/>
      <c r="P2876" s="16"/>
      <c r="Q2876" s="16"/>
      <c r="R2876" s="10"/>
      <c r="S2876" s="10"/>
      <c r="T2876" s="16"/>
      <c r="U2876" s="10"/>
      <c r="W2876" s="17"/>
      <c r="X2876" s="16"/>
      <c r="Y2876" s="10"/>
      <c r="Z2876" s="17"/>
      <c r="AA2876" s="16"/>
    </row>
    <row r="2877" spans="14:27">
      <c r="N2877" s="10"/>
      <c r="O2877" s="10"/>
      <c r="P2877" s="16"/>
      <c r="Q2877" s="16"/>
      <c r="R2877" s="10"/>
      <c r="S2877" s="10"/>
      <c r="T2877" s="16"/>
      <c r="U2877" s="10"/>
      <c r="W2877" s="17"/>
      <c r="X2877" s="16"/>
      <c r="Y2877" s="10"/>
      <c r="Z2877" s="17"/>
      <c r="AA2877" s="16"/>
    </row>
    <row r="2878" spans="14:27">
      <c r="N2878" s="10"/>
      <c r="O2878" s="10"/>
      <c r="P2878" s="16"/>
      <c r="Q2878" s="16"/>
      <c r="R2878" s="10"/>
      <c r="S2878" s="10"/>
      <c r="T2878" s="16"/>
      <c r="U2878" s="10"/>
      <c r="W2878" s="17"/>
      <c r="X2878" s="16"/>
      <c r="Y2878" s="10"/>
      <c r="Z2878" s="17"/>
      <c r="AA2878" s="16"/>
    </row>
    <row r="2879" spans="14:27">
      <c r="N2879" s="10"/>
      <c r="O2879" s="10"/>
      <c r="P2879" s="16"/>
      <c r="Q2879" s="16"/>
      <c r="R2879" s="10"/>
      <c r="S2879" s="10"/>
      <c r="T2879" s="16"/>
      <c r="U2879" s="10"/>
      <c r="W2879" s="17"/>
      <c r="X2879" s="16"/>
      <c r="Y2879" s="10"/>
      <c r="Z2879" s="17"/>
      <c r="AA2879" s="16"/>
    </row>
    <row r="2880" spans="14:27">
      <c r="N2880" s="10"/>
      <c r="O2880" s="10"/>
      <c r="P2880" s="16"/>
      <c r="Q2880" s="16"/>
      <c r="R2880" s="10"/>
      <c r="S2880" s="10"/>
      <c r="T2880" s="16"/>
      <c r="U2880" s="10"/>
      <c r="W2880" s="17"/>
      <c r="X2880" s="16"/>
      <c r="Y2880" s="10"/>
      <c r="Z2880" s="17"/>
      <c r="AA2880" s="16"/>
    </row>
    <row r="2881" spans="14:27">
      <c r="N2881" s="10"/>
      <c r="O2881" s="10"/>
      <c r="P2881" s="16"/>
      <c r="Q2881" s="16"/>
      <c r="R2881" s="10"/>
      <c r="S2881" s="10"/>
      <c r="T2881" s="16"/>
      <c r="U2881" s="10"/>
      <c r="W2881" s="17"/>
      <c r="X2881" s="16"/>
      <c r="Y2881" s="10"/>
      <c r="Z2881" s="17"/>
      <c r="AA2881" s="16"/>
    </row>
    <row r="2882" spans="14:27">
      <c r="N2882" s="10"/>
      <c r="O2882" s="10"/>
      <c r="P2882" s="16"/>
      <c r="Q2882" s="16"/>
      <c r="R2882" s="10"/>
      <c r="S2882" s="10"/>
      <c r="T2882" s="16"/>
      <c r="U2882" s="10"/>
      <c r="W2882" s="17"/>
      <c r="X2882" s="16"/>
      <c r="Y2882" s="10"/>
      <c r="Z2882" s="17"/>
      <c r="AA2882" s="16"/>
    </row>
    <row r="2883" spans="14:27">
      <c r="N2883" s="10"/>
      <c r="O2883" s="10"/>
      <c r="P2883" s="16"/>
      <c r="Q2883" s="16"/>
      <c r="R2883" s="10"/>
      <c r="S2883" s="10"/>
      <c r="T2883" s="16"/>
      <c r="U2883" s="10"/>
      <c r="W2883" s="17"/>
      <c r="X2883" s="16"/>
      <c r="Y2883" s="10"/>
      <c r="Z2883" s="17"/>
      <c r="AA2883" s="16"/>
    </row>
    <row r="2884" spans="14:27">
      <c r="N2884" s="10"/>
      <c r="O2884" s="10"/>
      <c r="P2884" s="16"/>
      <c r="Q2884" s="16"/>
      <c r="R2884" s="10"/>
      <c r="S2884" s="10"/>
      <c r="T2884" s="16"/>
      <c r="U2884" s="10"/>
      <c r="W2884" s="17"/>
      <c r="X2884" s="16"/>
      <c r="Y2884" s="10"/>
      <c r="Z2884" s="17"/>
      <c r="AA2884" s="16"/>
    </row>
    <row r="2885" spans="14:27">
      <c r="N2885" s="10"/>
      <c r="O2885" s="10"/>
      <c r="P2885" s="16"/>
      <c r="Q2885" s="16"/>
      <c r="R2885" s="10"/>
      <c r="S2885" s="10"/>
      <c r="T2885" s="16"/>
      <c r="U2885" s="10"/>
      <c r="W2885" s="17"/>
      <c r="X2885" s="16"/>
      <c r="Y2885" s="10"/>
      <c r="Z2885" s="17"/>
      <c r="AA2885" s="16"/>
    </row>
    <row r="2886" spans="14:27">
      <c r="N2886" s="10"/>
      <c r="O2886" s="10"/>
      <c r="P2886" s="16"/>
      <c r="Q2886" s="16"/>
      <c r="R2886" s="10"/>
      <c r="S2886" s="10"/>
      <c r="T2886" s="16"/>
      <c r="U2886" s="10"/>
      <c r="W2886" s="17"/>
      <c r="X2886" s="16"/>
      <c r="Y2886" s="10"/>
      <c r="Z2886" s="17"/>
      <c r="AA2886" s="16"/>
    </row>
    <row r="2887" spans="14:27">
      <c r="N2887" s="10"/>
      <c r="O2887" s="10"/>
      <c r="P2887" s="16"/>
      <c r="Q2887" s="16"/>
      <c r="R2887" s="10"/>
      <c r="S2887" s="10"/>
      <c r="T2887" s="16"/>
      <c r="U2887" s="10"/>
      <c r="W2887" s="17"/>
      <c r="X2887" s="16"/>
      <c r="Y2887" s="10"/>
      <c r="Z2887" s="17"/>
      <c r="AA2887" s="16"/>
    </row>
    <row r="2888" spans="14:27">
      <c r="N2888" s="10"/>
      <c r="O2888" s="10"/>
      <c r="P2888" s="16"/>
      <c r="Q2888" s="16"/>
      <c r="R2888" s="10"/>
      <c r="S2888" s="10"/>
      <c r="T2888" s="16"/>
      <c r="U2888" s="10"/>
      <c r="W2888" s="17"/>
      <c r="X2888" s="16"/>
      <c r="Y2888" s="10"/>
      <c r="Z2888" s="17"/>
      <c r="AA2888" s="16"/>
    </row>
    <row r="2889" spans="14:27">
      <c r="N2889" s="10"/>
      <c r="O2889" s="10"/>
      <c r="P2889" s="16"/>
      <c r="Q2889" s="16"/>
      <c r="R2889" s="10"/>
      <c r="S2889" s="10"/>
      <c r="T2889" s="16"/>
      <c r="U2889" s="10"/>
      <c r="W2889" s="17"/>
      <c r="X2889" s="16"/>
      <c r="Y2889" s="10"/>
      <c r="Z2889" s="17"/>
      <c r="AA2889" s="16"/>
    </row>
    <row r="2890" spans="14:27">
      <c r="N2890" s="10"/>
      <c r="O2890" s="10"/>
      <c r="P2890" s="16"/>
      <c r="Q2890" s="16"/>
      <c r="R2890" s="10"/>
      <c r="S2890" s="10"/>
      <c r="T2890" s="16"/>
      <c r="U2890" s="10"/>
      <c r="W2890" s="17"/>
      <c r="X2890" s="16"/>
      <c r="Y2890" s="10"/>
      <c r="Z2890" s="17"/>
      <c r="AA2890" s="16"/>
    </row>
    <row r="2891" spans="14:27">
      <c r="N2891" s="10"/>
      <c r="O2891" s="10"/>
      <c r="P2891" s="16"/>
      <c r="Q2891" s="16"/>
      <c r="R2891" s="10"/>
      <c r="S2891" s="10"/>
      <c r="T2891" s="16"/>
      <c r="U2891" s="10"/>
      <c r="W2891" s="17"/>
      <c r="X2891" s="16"/>
      <c r="Y2891" s="10"/>
      <c r="Z2891" s="17"/>
      <c r="AA2891" s="16"/>
    </row>
    <row r="2892" spans="14:27">
      <c r="N2892" s="10"/>
      <c r="O2892" s="10"/>
      <c r="P2892" s="16"/>
      <c r="Q2892" s="16"/>
      <c r="R2892" s="10"/>
      <c r="S2892" s="10"/>
      <c r="T2892" s="16"/>
      <c r="U2892" s="10"/>
      <c r="W2892" s="17"/>
      <c r="X2892" s="16"/>
      <c r="Y2892" s="10"/>
      <c r="Z2892" s="17"/>
      <c r="AA2892" s="16"/>
    </row>
    <row r="2893" spans="14:27">
      <c r="N2893" s="10"/>
      <c r="O2893" s="10"/>
      <c r="P2893" s="16"/>
      <c r="Q2893" s="16"/>
      <c r="R2893" s="10"/>
      <c r="S2893" s="10"/>
      <c r="T2893" s="16"/>
      <c r="U2893" s="10"/>
      <c r="W2893" s="17"/>
      <c r="X2893" s="16"/>
      <c r="Y2893" s="10"/>
      <c r="Z2893" s="17"/>
      <c r="AA2893" s="16"/>
    </row>
    <row r="2894" spans="14:27">
      <c r="N2894" s="10"/>
      <c r="O2894" s="10"/>
      <c r="P2894" s="16"/>
      <c r="Q2894" s="16"/>
      <c r="R2894" s="10"/>
      <c r="S2894" s="10"/>
      <c r="T2894" s="16"/>
      <c r="U2894" s="10"/>
      <c r="W2894" s="17"/>
      <c r="X2894" s="16"/>
      <c r="Y2894" s="10"/>
      <c r="Z2894" s="17"/>
      <c r="AA2894" s="16"/>
    </row>
    <row r="2895" spans="14:27">
      <c r="N2895" s="10"/>
      <c r="O2895" s="10"/>
      <c r="P2895" s="16"/>
      <c r="Q2895" s="16"/>
      <c r="R2895" s="10"/>
      <c r="S2895" s="10"/>
      <c r="T2895" s="16"/>
      <c r="U2895" s="10"/>
      <c r="W2895" s="17"/>
      <c r="X2895" s="16"/>
      <c r="Y2895" s="10"/>
      <c r="Z2895" s="17"/>
      <c r="AA2895" s="16"/>
    </row>
    <row r="2896" spans="14:27">
      <c r="N2896" s="10"/>
      <c r="O2896" s="10"/>
      <c r="P2896" s="16"/>
      <c r="Q2896" s="16"/>
      <c r="R2896" s="10"/>
      <c r="S2896" s="10"/>
      <c r="T2896" s="16"/>
      <c r="U2896" s="10"/>
      <c r="W2896" s="17"/>
      <c r="X2896" s="16"/>
      <c r="Y2896" s="10"/>
      <c r="Z2896" s="17"/>
      <c r="AA2896" s="16"/>
    </row>
    <row r="2897" spans="14:27">
      <c r="N2897" s="10"/>
      <c r="O2897" s="10"/>
      <c r="P2897" s="16"/>
      <c r="Q2897" s="16"/>
      <c r="R2897" s="10"/>
      <c r="S2897" s="10"/>
      <c r="T2897" s="16"/>
      <c r="U2897" s="10"/>
      <c r="W2897" s="17"/>
      <c r="X2897" s="16"/>
      <c r="Y2897" s="10"/>
      <c r="Z2897" s="17"/>
      <c r="AA2897" s="16"/>
    </row>
    <row r="2898" spans="14:27">
      <c r="N2898" s="10"/>
      <c r="O2898" s="10"/>
      <c r="P2898" s="16"/>
      <c r="Q2898" s="16"/>
      <c r="R2898" s="10"/>
      <c r="S2898" s="10"/>
      <c r="T2898" s="16"/>
      <c r="U2898" s="10"/>
      <c r="W2898" s="17"/>
      <c r="X2898" s="16"/>
      <c r="Y2898" s="10"/>
      <c r="Z2898" s="17"/>
      <c r="AA2898" s="16"/>
    </row>
    <row r="2899" spans="14:27">
      <c r="N2899" s="10"/>
      <c r="O2899" s="10"/>
      <c r="P2899" s="16"/>
      <c r="Q2899" s="16"/>
      <c r="R2899" s="10"/>
      <c r="S2899" s="10"/>
      <c r="T2899" s="16"/>
      <c r="U2899" s="10"/>
      <c r="W2899" s="17"/>
      <c r="X2899" s="16"/>
      <c r="Y2899" s="10"/>
      <c r="Z2899" s="17"/>
      <c r="AA2899" s="16"/>
    </row>
    <row r="2900" spans="14:27">
      <c r="N2900" s="10"/>
      <c r="O2900" s="10"/>
      <c r="P2900" s="16"/>
      <c r="Q2900" s="16"/>
      <c r="R2900" s="10"/>
      <c r="S2900" s="10"/>
      <c r="T2900" s="16"/>
      <c r="U2900" s="10"/>
      <c r="W2900" s="17"/>
      <c r="X2900" s="16"/>
      <c r="Y2900" s="10"/>
      <c r="Z2900" s="17"/>
      <c r="AA2900" s="16"/>
    </row>
    <row r="2901" spans="14:27">
      <c r="N2901" s="10"/>
      <c r="O2901" s="10"/>
      <c r="P2901" s="16"/>
      <c r="Q2901" s="16"/>
      <c r="R2901" s="10"/>
      <c r="S2901" s="10"/>
      <c r="T2901" s="16"/>
      <c r="U2901" s="10"/>
      <c r="W2901" s="17"/>
      <c r="X2901" s="16"/>
      <c r="Y2901" s="10"/>
      <c r="Z2901" s="17"/>
      <c r="AA2901" s="16"/>
    </row>
    <row r="2902" spans="14:27">
      <c r="N2902" s="10"/>
      <c r="O2902" s="10"/>
      <c r="P2902" s="16"/>
      <c r="Q2902" s="16"/>
      <c r="R2902" s="10"/>
      <c r="S2902" s="10"/>
      <c r="T2902" s="16"/>
      <c r="U2902" s="10"/>
      <c r="W2902" s="17"/>
      <c r="X2902" s="16"/>
      <c r="Y2902" s="10"/>
      <c r="Z2902" s="17"/>
      <c r="AA2902" s="16"/>
    </row>
    <row r="2903" spans="14:27">
      <c r="N2903" s="10"/>
      <c r="O2903" s="10"/>
      <c r="P2903" s="16"/>
      <c r="Q2903" s="16"/>
      <c r="R2903" s="10"/>
      <c r="S2903" s="10"/>
      <c r="T2903" s="16"/>
      <c r="U2903" s="10"/>
      <c r="W2903" s="17"/>
      <c r="X2903" s="16"/>
      <c r="Y2903" s="10"/>
      <c r="Z2903" s="17"/>
      <c r="AA2903" s="16"/>
    </row>
    <row r="2904" spans="14:27">
      <c r="N2904" s="10"/>
      <c r="O2904" s="10"/>
      <c r="P2904" s="16"/>
      <c r="Q2904" s="16"/>
      <c r="R2904" s="10"/>
      <c r="S2904" s="10"/>
      <c r="T2904" s="16"/>
      <c r="U2904" s="10"/>
      <c r="W2904" s="17"/>
      <c r="X2904" s="16"/>
      <c r="Y2904" s="10"/>
      <c r="Z2904" s="17"/>
      <c r="AA2904" s="16"/>
    </row>
    <row r="2905" spans="14:27">
      <c r="N2905" s="10"/>
      <c r="O2905" s="10"/>
      <c r="P2905" s="16"/>
      <c r="Q2905" s="16"/>
      <c r="R2905" s="10"/>
      <c r="S2905" s="10"/>
      <c r="T2905" s="16"/>
      <c r="U2905" s="10"/>
      <c r="W2905" s="17"/>
      <c r="X2905" s="16"/>
      <c r="Y2905" s="10"/>
      <c r="Z2905" s="17"/>
      <c r="AA2905" s="16"/>
    </row>
    <row r="2906" spans="14:27">
      <c r="N2906" s="10"/>
      <c r="O2906" s="10"/>
      <c r="P2906" s="16"/>
      <c r="Q2906" s="16"/>
      <c r="R2906" s="10"/>
      <c r="S2906" s="10"/>
      <c r="T2906" s="16"/>
      <c r="U2906" s="10"/>
      <c r="W2906" s="17"/>
      <c r="X2906" s="16"/>
      <c r="Y2906" s="10"/>
      <c r="Z2906" s="17"/>
      <c r="AA2906" s="16"/>
    </row>
    <row r="2907" spans="14:27">
      <c r="N2907" s="10"/>
      <c r="O2907" s="10"/>
      <c r="P2907" s="16"/>
      <c r="Q2907" s="16"/>
      <c r="R2907" s="10"/>
      <c r="S2907" s="10"/>
      <c r="T2907" s="16"/>
      <c r="U2907" s="10"/>
      <c r="W2907" s="17"/>
      <c r="X2907" s="16"/>
      <c r="Y2907" s="10"/>
      <c r="Z2907" s="17"/>
      <c r="AA2907" s="16"/>
    </row>
    <row r="2908" spans="14:27">
      <c r="N2908" s="10"/>
      <c r="O2908" s="10"/>
      <c r="P2908" s="16"/>
      <c r="Q2908" s="16"/>
      <c r="R2908" s="10"/>
      <c r="S2908" s="10"/>
      <c r="T2908" s="16"/>
      <c r="U2908" s="10"/>
      <c r="W2908" s="17"/>
      <c r="X2908" s="16"/>
      <c r="Y2908" s="10"/>
      <c r="Z2908" s="17"/>
      <c r="AA2908" s="16"/>
    </row>
    <row r="2909" spans="14:27">
      <c r="N2909" s="10"/>
      <c r="O2909" s="10"/>
      <c r="P2909" s="16"/>
      <c r="Q2909" s="16"/>
      <c r="R2909" s="10"/>
      <c r="S2909" s="10"/>
      <c r="T2909" s="16"/>
      <c r="U2909" s="10"/>
      <c r="W2909" s="17"/>
      <c r="X2909" s="16"/>
      <c r="Y2909" s="10"/>
      <c r="Z2909" s="17"/>
      <c r="AA2909" s="16"/>
    </row>
    <row r="2910" spans="14:27">
      <c r="N2910" s="10"/>
      <c r="O2910" s="10"/>
      <c r="P2910" s="16"/>
      <c r="Q2910" s="16"/>
      <c r="R2910" s="10"/>
      <c r="S2910" s="10"/>
      <c r="T2910" s="16"/>
      <c r="U2910" s="10"/>
      <c r="W2910" s="17"/>
      <c r="X2910" s="16"/>
      <c r="Y2910" s="10"/>
      <c r="Z2910" s="17"/>
      <c r="AA2910" s="16"/>
    </row>
    <row r="2911" spans="14:27">
      <c r="N2911" s="10"/>
      <c r="O2911" s="10"/>
      <c r="P2911" s="16"/>
      <c r="Q2911" s="16"/>
      <c r="R2911" s="10"/>
      <c r="S2911" s="10"/>
      <c r="T2911" s="16"/>
      <c r="U2911" s="10"/>
      <c r="W2911" s="17"/>
      <c r="X2911" s="16"/>
      <c r="Y2911" s="10"/>
      <c r="Z2911" s="17"/>
      <c r="AA2911" s="16"/>
    </row>
    <row r="2912" spans="14:27">
      <c r="N2912" s="10"/>
      <c r="O2912" s="10"/>
      <c r="P2912" s="16"/>
      <c r="Q2912" s="16"/>
      <c r="R2912" s="10"/>
      <c r="S2912" s="10"/>
      <c r="T2912" s="16"/>
      <c r="U2912" s="10"/>
      <c r="W2912" s="17"/>
      <c r="X2912" s="16"/>
      <c r="Y2912" s="10"/>
      <c r="Z2912" s="17"/>
      <c r="AA2912" s="16"/>
    </row>
    <row r="2913" spans="14:27">
      <c r="N2913" s="10"/>
      <c r="O2913" s="10"/>
      <c r="P2913" s="16"/>
      <c r="Q2913" s="16"/>
      <c r="R2913" s="10"/>
      <c r="S2913" s="10"/>
      <c r="T2913" s="16"/>
      <c r="U2913" s="10"/>
      <c r="W2913" s="17"/>
      <c r="X2913" s="16"/>
      <c r="Y2913" s="10"/>
      <c r="Z2913" s="17"/>
      <c r="AA2913" s="16"/>
    </row>
    <row r="2914" spans="14:27">
      <c r="N2914" s="10"/>
      <c r="O2914" s="10"/>
      <c r="P2914" s="16"/>
      <c r="Q2914" s="16"/>
      <c r="R2914" s="10"/>
      <c r="S2914" s="10"/>
      <c r="T2914" s="16"/>
      <c r="U2914" s="10"/>
      <c r="W2914" s="17"/>
      <c r="X2914" s="16"/>
      <c r="Y2914" s="10"/>
      <c r="Z2914" s="17"/>
      <c r="AA2914" s="16"/>
    </row>
    <row r="2915" spans="14:27">
      <c r="N2915" s="10"/>
      <c r="O2915" s="10"/>
      <c r="P2915" s="16"/>
      <c r="Q2915" s="16"/>
      <c r="R2915" s="10"/>
      <c r="S2915" s="10"/>
      <c r="T2915" s="16"/>
      <c r="U2915" s="10"/>
      <c r="W2915" s="17"/>
      <c r="X2915" s="16"/>
      <c r="Y2915" s="10"/>
      <c r="Z2915" s="17"/>
      <c r="AA2915" s="16"/>
    </row>
    <row r="2916" spans="14:27">
      <c r="N2916" s="10"/>
      <c r="O2916" s="10"/>
      <c r="P2916" s="16"/>
      <c r="Q2916" s="16"/>
      <c r="R2916" s="10"/>
      <c r="S2916" s="10"/>
      <c r="T2916" s="16"/>
      <c r="U2916" s="10"/>
      <c r="W2916" s="17"/>
      <c r="X2916" s="16"/>
      <c r="Y2916" s="10"/>
      <c r="Z2916" s="17"/>
      <c r="AA2916" s="16"/>
    </row>
    <row r="2917" spans="14:27">
      <c r="N2917" s="10"/>
      <c r="O2917" s="10"/>
      <c r="P2917" s="16"/>
      <c r="Q2917" s="16"/>
      <c r="R2917" s="10"/>
      <c r="S2917" s="10"/>
      <c r="T2917" s="16"/>
      <c r="U2917" s="10"/>
      <c r="W2917" s="17"/>
      <c r="X2917" s="16"/>
      <c r="Y2917" s="10"/>
      <c r="Z2917" s="17"/>
      <c r="AA2917" s="16"/>
    </row>
    <row r="2918" spans="14:27">
      <c r="N2918" s="10"/>
      <c r="O2918" s="10"/>
      <c r="P2918" s="16"/>
      <c r="Q2918" s="16"/>
      <c r="R2918" s="10"/>
      <c r="S2918" s="10"/>
      <c r="T2918" s="16"/>
      <c r="U2918" s="10"/>
      <c r="W2918" s="17"/>
      <c r="X2918" s="16"/>
      <c r="Y2918" s="10"/>
      <c r="Z2918" s="17"/>
      <c r="AA2918" s="16"/>
    </row>
    <row r="2919" spans="14:27">
      <c r="N2919" s="10"/>
      <c r="O2919" s="10"/>
      <c r="P2919" s="16"/>
      <c r="Q2919" s="16"/>
      <c r="R2919" s="10"/>
      <c r="S2919" s="10"/>
      <c r="T2919" s="16"/>
      <c r="U2919" s="10"/>
      <c r="W2919" s="17"/>
      <c r="X2919" s="16"/>
      <c r="Y2919" s="10"/>
      <c r="Z2919" s="17"/>
      <c r="AA2919" s="16"/>
    </row>
    <row r="2920" spans="14:27">
      <c r="N2920" s="10"/>
      <c r="O2920" s="10"/>
      <c r="P2920" s="16"/>
      <c r="Q2920" s="16"/>
      <c r="R2920" s="10"/>
      <c r="S2920" s="10"/>
      <c r="T2920" s="16"/>
      <c r="U2920" s="10"/>
      <c r="W2920" s="17"/>
      <c r="X2920" s="16"/>
      <c r="Y2920" s="10"/>
      <c r="Z2920" s="17"/>
      <c r="AA2920" s="16"/>
    </row>
    <row r="2921" spans="14:27">
      <c r="N2921" s="10"/>
      <c r="O2921" s="10"/>
      <c r="P2921" s="16"/>
      <c r="Q2921" s="16"/>
      <c r="R2921" s="10"/>
      <c r="S2921" s="10"/>
      <c r="T2921" s="16"/>
      <c r="U2921" s="10"/>
      <c r="W2921" s="17"/>
      <c r="X2921" s="16"/>
      <c r="Y2921" s="10"/>
      <c r="Z2921" s="17"/>
      <c r="AA2921" s="16"/>
    </row>
    <row r="2922" spans="14:27">
      <c r="N2922" s="10"/>
      <c r="O2922" s="10"/>
      <c r="P2922" s="16"/>
      <c r="Q2922" s="16"/>
      <c r="R2922" s="10"/>
      <c r="S2922" s="10"/>
      <c r="T2922" s="16"/>
      <c r="U2922" s="10"/>
      <c r="W2922" s="17"/>
      <c r="X2922" s="16"/>
      <c r="Y2922" s="10"/>
      <c r="Z2922" s="17"/>
      <c r="AA2922" s="16"/>
    </row>
    <row r="2923" spans="14:27">
      <c r="N2923" s="10"/>
      <c r="O2923" s="10"/>
      <c r="P2923" s="16"/>
      <c r="Q2923" s="16"/>
      <c r="R2923" s="10"/>
      <c r="S2923" s="10"/>
      <c r="T2923" s="16"/>
      <c r="U2923" s="10"/>
      <c r="W2923" s="17"/>
      <c r="X2923" s="16"/>
      <c r="Y2923" s="10"/>
      <c r="Z2923" s="17"/>
      <c r="AA2923" s="16"/>
    </row>
    <row r="2924" spans="14:27">
      <c r="N2924" s="10"/>
      <c r="O2924" s="10"/>
      <c r="P2924" s="16"/>
      <c r="Q2924" s="16"/>
      <c r="R2924" s="10"/>
      <c r="S2924" s="10"/>
      <c r="T2924" s="16"/>
      <c r="U2924" s="10"/>
      <c r="W2924" s="17"/>
      <c r="X2924" s="16"/>
      <c r="Y2924" s="10"/>
      <c r="Z2924" s="17"/>
      <c r="AA2924" s="16"/>
    </row>
    <row r="2925" spans="14:27">
      <c r="N2925" s="10"/>
      <c r="O2925" s="10"/>
      <c r="P2925" s="16"/>
      <c r="Q2925" s="16"/>
      <c r="R2925" s="10"/>
      <c r="S2925" s="10"/>
      <c r="T2925" s="16"/>
      <c r="U2925" s="10"/>
      <c r="W2925" s="17"/>
      <c r="X2925" s="16"/>
      <c r="Y2925" s="10"/>
      <c r="Z2925" s="17"/>
      <c r="AA2925" s="16"/>
    </row>
    <row r="2926" spans="14:27">
      <c r="N2926" s="10"/>
      <c r="O2926" s="10"/>
      <c r="P2926" s="16"/>
      <c r="Q2926" s="16"/>
      <c r="R2926" s="10"/>
      <c r="S2926" s="10"/>
      <c r="T2926" s="16"/>
      <c r="U2926" s="10"/>
      <c r="W2926" s="17"/>
      <c r="X2926" s="16"/>
      <c r="Y2926" s="10"/>
      <c r="Z2926" s="17"/>
      <c r="AA2926" s="16"/>
    </row>
    <row r="2927" spans="14:27">
      <c r="N2927" s="10"/>
      <c r="O2927" s="10"/>
      <c r="P2927" s="16"/>
      <c r="Q2927" s="16"/>
      <c r="R2927" s="10"/>
      <c r="S2927" s="10"/>
      <c r="T2927" s="16"/>
      <c r="U2927" s="10"/>
      <c r="W2927" s="17"/>
      <c r="X2927" s="16"/>
      <c r="Y2927" s="10"/>
      <c r="Z2927" s="17"/>
      <c r="AA2927" s="16"/>
    </row>
    <row r="2928" spans="14:27">
      <c r="N2928" s="10"/>
      <c r="O2928" s="10"/>
      <c r="P2928" s="16"/>
      <c r="Q2928" s="16"/>
      <c r="R2928" s="10"/>
      <c r="S2928" s="10"/>
      <c r="T2928" s="16"/>
      <c r="U2928" s="10"/>
      <c r="W2928" s="17"/>
      <c r="X2928" s="16"/>
      <c r="Y2928" s="10"/>
      <c r="Z2928" s="17"/>
      <c r="AA2928" s="16"/>
    </row>
    <row r="2929" spans="14:27">
      <c r="N2929" s="10"/>
      <c r="O2929" s="10"/>
      <c r="P2929" s="16"/>
      <c r="Q2929" s="16"/>
      <c r="R2929" s="10"/>
      <c r="S2929" s="10"/>
      <c r="T2929" s="16"/>
      <c r="U2929" s="10"/>
      <c r="W2929" s="17"/>
      <c r="X2929" s="16"/>
      <c r="Y2929" s="10"/>
      <c r="Z2929" s="17"/>
      <c r="AA2929" s="16"/>
    </row>
    <row r="2930" spans="14:27">
      <c r="N2930" s="10"/>
      <c r="O2930" s="10"/>
      <c r="P2930" s="16"/>
      <c r="Q2930" s="16"/>
      <c r="R2930" s="10"/>
      <c r="S2930" s="10"/>
      <c r="T2930" s="16"/>
      <c r="U2930" s="10"/>
      <c r="W2930" s="17"/>
      <c r="X2930" s="16"/>
      <c r="Y2930" s="10"/>
      <c r="Z2930" s="17"/>
      <c r="AA2930" s="16"/>
    </row>
    <row r="2931" spans="14:27">
      <c r="N2931" s="10"/>
      <c r="O2931" s="10"/>
      <c r="P2931" s="16"/>
      <c r="Q2931" s="16"/>
      <c r="R2931" s="10"/>
      <c r="S2931" s="10"/>
      <c r="T2931" s="16"/>
      <c r="U2931" s="10"/>
      <c r="W2931" s="17"/>
      <c r="X2931" s="16"/>
      <c r="Y2931" s="10"/>
      <c r="Z2931" s="17"/>
      <c r="AA2931" s="16"/>
    </row>
    <row r="2932" spans="14:27">
      <c r="N2932" s="10"/>
      <c r="O2932" s="10"/>
      <c r="P2932" s="16"/>
      <c r="Q2932" s="16"/>
      <c r="R2932" s="10"/>
      <c r="S2932" s="10"/>
      <c r="T2932" s="16"/>
      <c r="U2932" s="10"/>
      <c r="W2932" s="17"/>
      <c r="X2932" s="16"/>
      <c r="Y2932" s="10"/>
      <c r="Z2932" s="17"/>
      <c r="AA2932" s="16"/>
    </row>
    <row r="2933" spans="14:27">
      <c r="N2933" s="10"/>
      <c r="O2933" s="10"/>
      <c r="P2933" s="16"/>
      <c r="Q2933" s="16"/>
      <c r="R2933" s="10"/>
      <c r="S2933" s="10"/>
      <c r="T2933" s="16"/>
      <c r="U2933" s="10"/>
      <c r="W2933" s="17"/>
      <c r="X2933" s="16"/>
      <c r="Y2933" s="10"/>
      <c r="Z2933" s="17"/>
      <c r="AA2933" s="16"/>
    </row>
    <row r="2934" spans="14:27">
      <c r="N2934" s="10"/>
      <c r="O2934" s="10"/>
      <c r="P2934" s="16"/>
      <c r="Q2934" s="16"/>
      <c r="R2934" s="10"/>
      <c r="S2934" s="10"/>
      <c r="T2934" s="16"/>
      <c r="U2934" s="10"/>
      <c r="W2934" s="17"/>
      <c r="X2934" s="16"/>
      <c r="Y2934" s="10"/>
      <c r="Z2934" s="17"/>
      <c r="AA2934" s="16"/>
    </row>
    <row r="2935" spans="14:27">
      <c r="N2935" s="10"/>
      <c r="O2935" s="10"/>
      <c r="P2935" s="16"/>
      <c r="Q2935" s="16"/>
      <c r="R2935" s="10"/>
      <c r="S2935" s="10"/>
      <c r="T2935" s="16"/>
      <c r="U2935" s="10"/>
      <c r="W2935" s="17"/>
      <c r="X2935" s="16"/>
      <c r="Y2935" s="10"/>
      <c r="Z2935" s="17"/>
      <c r="AA2935" s="16"/>
    </row>
    <row r="2936" spans="14:27">
      <c r="N2936" s="10"/>
      <c r="O2936" s="10"/>
      <c r="P2936" s="16"/>
      <c r="Q2936" s="16"/>
      <c r="R2936" s="10"/>
      <c r="S2936" s="10"/>
      <c r="T2936" s="16"/>
      <c r="U2936" s="10"/>
      <c r="W2936" s="17"/>
      <c r="X2936" s="16"/>
      <c r="Y2936" s="10"/>
      <c r="Z2936" s="17"/>
      <c r="AA2936" s="16"/>
    </row>
    <row r="2937" spans="14:27">
      <c r="N2937" s="10"/>
      <c r="O2937" s="10"/>
      <c r="P2937" s="16"/>
      <c r="Q2937" s="16"/>
      <c r="R2937" s="10"/>
      <c r="S2937" s="10"/>
      <c r="T2937" s="16"/>
      <c r="U2937" s="10"/>
      <c r="W2937" s="17"/>
      <c r="X2937" s="16"/>
      <c r="Y2937" s="10"/>
      <c r="Z2937" s="17"/>
      <c r="AA2937" s="16"/>
    </row>
    <row r="2938" spans="14:27">
      <c r="N2938" s="10"/>
      <c r="O2938" s="10"/>
      <c r="P2938" s="16"/>
      <c r="Q2938" s="16"/>
      <c r="R2938" s="10"/>
      <c r="S2938" s="10"/>
      <c r="T2938" s="16"/>
      <c r="U2938" s="10"/>
      <c r="W2938" s="17"/>
      <c r="X2938" s="16"/>
      <c r="Y2938" s="10"/>
      <c r="Z2938" s="17"/>
      <c r="AA2938" s="16"/>
    </row>
    <row r="2939" spans="14:27">
      <c r="N2939" s="10"/>
      <c r="O2939" s="10"/>
      <c r="P2939" s="16"/>
      <c r="Q2939" s="16"/>
      <c r="R2939" s="10"/>
      <c r="S2939" s="10"/>
      <c r="T2939" s="16"/>
      <c r="U2939" s="10"/>
      <c r="W2939" s="17"/>
      <c r="X2939" s="16"/>
      <c r="Y2939" s="10"/>
      <c r="Z2939" s="17"/>
      <c r="AA2939" s="16"/>
    </row>
    <row r="2940" spans="14:27">
      <c r="N2940" s="10"/>
      <c r="O2940" s="10"/>
      <c r="P2940" s="16"/>
      <c r="Q2940" s="16"/>
      <c r="R2940" s="10"/>
      <c r="S2940" s="10"/>
      <c r="T2940" s="16"/>
      <c r="U2940" s="10"/>
      <c r="W2940" s="17"/>
      <c r="X2940" s="16"/>
      <c r="Y2940" s="10"/>
      <c r="Z2940" s="17"/>
      <c r="AA2940" s="16"/>
    </row>
    <row r="2941" spans="14:27">
      <c r="N2941" s="10"/>
      <c r="O2941" s="10"/>
      <c r="P2941" s="16"/>
      <c r="Q2941" s="16"/>
      <c r="R2941" s="10"/>
      <c r="S2941" s="10"/>
      <c r="T2941" s="16"/>
      <c r="U2941" s="10"/>
      <c r="W2941" s="17"/>
      <c r="X2941" s="16"/>
      <c r="Y2941" s="10"/>
      <c r="Z2941" s="17"/>
      <c r="AA2941" s="16"/>
    </row>
    <row r="2942" spans="14:27">
      <c r="N2942" s="10"/>
      <c r="O2942" s="10"/>
      <c r="P2942" s="16"/>
      <c r="Q2942" s="16"/>
      <c r="R2942" s="10"/>
      <c r="S2942" s="10"/>
      <c r="T2942" s="16"/>
      <c r="U2942" s="10"/>
      <c r="W2942" s="17"/>
      <c r="X2942" s="16"/>
      <c r="Y2942" s="10"/>
      <c r="Z2942" s="17"/>
      <c r="AA2942" s="16"/>
    </row>
    <row r="2943" spans="14:27">
      <c r="N2943" s="10"/>
      <c r="O2943" s="10"/>
      <c r="P2943" s="16"/>
      <c r="Q2943" s="16"/>
      <c r="R2943" s="10"/>
      <c r="S2943" s="10"/>
      <c r="T2943" s="16"/>
      <c r="U2943" s="10"/>
      <c r="W2943" s="17"/>
      <c r="X2943" s="16"/>
      <c r="Y2943" s="10"/>
      <c r="Z2943" s="17"/>
      <c r="AA2943" s="16"/>
    </row>
    <row r="2944" spans="14:27">
      <c r="N2944" s="10"/>
      <c r="O2944" s="10"/>
      <c r="P2944" s="16"/>
      <c r="Q2944" s="16"/>
      <c r="R2944" s="10"/>
      <c r="S2944" s="10"/>
      <c r="T2944" s="16"/>
      <c r="U2944" s="10"/>
      <c r="W2944" s="17"/>
      <c r="X2944" s="16"/>
      <c r="Y2944" s="10"/>
      <c r="Z2944" s="17"/>
      <c r="AA2944" s="16"/>
    </row>
    <row r="2945" spans="14:27">
      <c r="N2945" s="10"/>
      <c r="O2945" s="10"/>
      <c r="P2945" s="16"/>
      <c r="Q2945" s="16"/>
      <c r="R2945" s="10"/>
      <c r="S2945" s="10"/>
      <c r="T2945" s="16"/>
      <c r="U2945" s="10"/>
      <c r="W2945" s="17"/>
      <c r="X2945" s="16"/>
      <c r="Y2945" s="10"/>
      <c r="Z2945" s="17"/>
      <c r="AA2945" s="16"/>
    </row>
    <row r="2946" spans="14:27">
      <c r="N2946" s="10"/>
      <c r="O2946" s="10"/>
      <c r="P2946" s="16"/>
      <c r="Q2946" s="16"/>
      <c r="R2946" s="10"/>
      <c r="S2946" s="10"/>
      <c r="T2946" s="16"/>
      <c r="U2946" s="10"/>
      <c r="W2946" s="17"/>
      <c r="X2946" s="16"/>
      <c r="Y2946" s="10"/>
      <c r="Z2946" s="17"/>
      <c r="AA2946" s="16"/>
    </row>
    <row r="2947" spans="14:27">
      <c r="N2947" s="10"/>
      <c r="O2947" s="10"/>
      <c r="P2947" s="16"/>
      <c r="Q2947" s="16"/>
      <c r="R2947" s="10"/>
      <c r="S2947" s="10"/>
      <c r="T2947" s="16"/>
      <c r="U2947" s="10"/>
      <c r="W2947" s="17"/>
      <c r="X2947" s="16"/>
      <c r="Y2947" s="10"/>
      <c r="Z2947" s="17"/>
      <c r="AA2947" s="16"/>
    </row>
    <row r="2948" spans="14:27">
      <c r="N2948" s="10"/>
      <c r="O2948" s="10"/>
      <c r="P2948" s="16"/>
      <c r="Q2948" s="16"/>
      <c r="R2948" s="10"/>
      <c r="S2948" s="10"/>
      <c r="T2948" s="16"/>
      <c r="U2948" s="10"/>
      <c r="W2948" s="17"/>
      <c r="X2948" s="16"/>
      <c r="Y2948" s="10"/>
      <c r="Z2948" s="17"/>
      <c r="AA2948" s="16"/>
    </row>
    <row r="2949" spans="14:27">
      <c r="N2949" s="10"/>
      <c r="O2949" s="10"/>
      <c r="P2949" s="16"/>
      <c r="Q2949" s="16"/>
      <c r="R2949" s="10"/>
      <c r="S2949" s="10"/>
      <c r="T2949" s="16"/>
      <c r="U2949" s="10"/>
      <c r="W2949" s="17"/>
      <c r="X2949" s="16"/>
      <c r="Y2949" s="10"/>
      <c r="Z2949" s="17"/>
      <c r="AA2949" s="16"/>
    </row>
    <row r="2950" spans="14:27">
      <c r="N2950" s="10"/>
      <c r="O2950" s="10"/>
      <c r="P2950" s="16"/>
      <c r="Q2950" s="16"/>
      <c r="R2950" s="10"/>
      <c r="S2950" s="10"/>
      <c r="T2950" s="16"/>
      <c r="U2950" s="10"/>
      <c r="W2950" s="17"/>
      <c r="X2950" s="16"/>
      <c r="Y2950" s="10"/>
      <c r="Z2950" s="17"/>
      <c r="AA2950" s="16"/>
    </row>
    <row r="2951" spans="14:27">
      <c r="N2951" s="10"/>
      <c r="O2951" s="10"/>
      <c r="P2951" s="16"/>
      <c r="Q2951" s="16"/>
      <c r="R2951" s="10"/>
      <c r="S2951" s="10"/>
      <c r="T2951" s="16"/>
      <c r="U2951" s="10"/>
      <c r="W2951" s="17"/>
      <c r="X2951" s="16"/>
      <c r="Y2951" s="10"/>
      <c r="Z2951" s="17"/>
      <c r="AA2951" s="16"/>
    </row>
    <row r="2952" spans="14:27">
      <c r="N2952" s="10"/>
      <c r="O2952" s="10"/>
      <c r="P2952" s="16"/>
      <c r="Q2952" s="16"/>
      <c r="R2952" s="10"/>
      <c r="S2952" s="10"/>
      <c r="T2952" s="16"/>
      <c r="U2952" s="10"/>
      <c r="W2952" s="17"/>
      <c r="X2952" s="16"/>
      <c r="Y2952" s="10"/>
      <c r="Z2952" s="17"/>
      <c r="AA2952" s="16"/>
    </row>
    <row r="2953" spans="14:27">
      <c r="N2953" s="10"/>
      <c r="O2953" s="10"/>
      <c r="P2953" s="16"/>
      <c r="Q2953" s="16"/>
      <c r="R2953" s="10"/>
      <c r="S2953" s="10"/>
      <c r="T2953" s="16"/>
      <c r="U2953" s="10"/>
      <c r="W2953" s="17"/>
      <c r="X2953" s="16"/>
      <c r="Y2953" s="10"/>
      <c r="Z2953" s="17"/>
      <c r="AA2953" s="16"/>
    </row>
    <row r="2954" spans="14:27">
      <c r="N2954" s="10"/>
      <c r="O2954" s="10"/>
      <c r="P2954" s="16"/>
      <c r="Q2954" s="16"/>
      <c r="R2954" s="10"/>
      <c r="S2954" s="10"/>
      <c r="T2954" s="16"/>
      <c r="U2954" s="10"/>
      <c r="W2954" s="17"/>
      <c r="X2954" s="16"/>
      <c r="Y2954" s="10"/>
      <c r="Z2954" s="17"/>
      <c r="AA2954" s="16"/>
    </row>
    <row r="2955" spans="14:27">
      <c r="N2955" s="10"/>
      <c r="O2955" s="10"/>
      <c r="P2955" s="16"/>
      <c r="Q2955" s="16"/>
      <c r="R2955" s="10"/>
      <c r="S2955" s="10"/>
      <c r="T2955" s="16"/>
      <c r="U2955" s="10"/>
      <c r="W2955" s="17"/>
      <c r="X2955" s="16"/>
      <c r="Y2955" s="10"/>
      <c r="Z2955" s="17"/>
      <c r="AA2955" s="16"/>
    </row>
    <row r="2956" spans="14:27">
      <c r="N2956" s="10"/>
      <c r="O2956" s="10"/>
      <c r="P2956" s="16"/>
      <c r="Q2956" s="16"/>
      <c r="R2956" s="10"/>
      <c r="S2956" s="10"/>
      <c r="T2956" s="16"/>
      <c r="U2956" s="10"/>
      <c r="W2956" s="17"/>
      <c r="X2956" s="16"/>
      <c r="Y2956" s="10"/>
      <c r="Z2956" s="17"/>
      <c r="AA2956" s="16"/>
    </row>
    <row r="2957" spans="14:27">
      <c r="N2957" s="10"/>
      <c r="O2957" s="10"/>
      <c r="P2957" s="16"/>
      <c r="Q2957" s="16"/>
      <c r="R2957" s="10"/>
      <c r="S2957" s="10"/>
      <c r="T2957" s="16"/>
      <c r="U2957" s="10"/>
      <c r="W2957" s="17"/>
      <c r="X2957" s="16"/>
      <c r="Y2957" s="10"/>
      <c r="Z2957" s="17"/>
      <c r="AA2957" s="16"/>
    </row>
    <row r="2958" spans="14:27">
      <c r="N2958" s="10"/>
      <c r="O2958" s="10"/>
      <c r="P2958" s="16"/>
      <c r="Q2958" s="16"/>
      <c r="R2958" s="10"/>
      <c r="S2958" s="10"/>
      <c r="T2958" s="16"/>
      <c r="U2958" s="10"/>
      <c r="W2958" s="17"/>
      <c r="X2958" s="16"/>
      <c r="Y2958" s="10"/>
      <c r="Z2958" s="17"/>
      <c r="AA2958" s="16"/>
    </row>
    <row r="2959" spans="14:27">
      <c r="N2959" s="10"/>
      <c r="O2959" s="10"/>
      <c r="P2959" s="16"/>
      <c r="Q2959" s="16"/>
      <c r="R2959" s="10"/>
      <c r="S2959" s="10"/>
      <c r="T2959" s="16"/>
      <c r="U2959" s="10"/>
      <c r="W2959" s="17"/>
      <c r="X2959" s="16"/>
      <c r="Y2959" s="10"/>
      <c r="Z2959" s="17"/>
      <c r="AA2959" s="16"/>
    </row>
    <row r="2960" spans="14:27">
      <c r="N2960" s="10"/>
      <c r="O2960" s="10"/>
      <c r="P2960" s="16"/>
      <c r="Q2960" s="16"/>
      <c r="R2960" s="10"/>
      <c r="S2960" s="10"/>
      <c r="T2960" s="16"/>
      <c r="U2960" s="10"/>
      <c r="W2960" s="17"/>
      <c r="X2960" s="16"/>
      <c r="Y2960" s="10"/>
      <c r="Z2960" s="17"/>
      <c r="AA2960" s="16"/>
    </row>
    <row r="2961" spans="14:27">
      <c r="N2961" s="10"/>
      <c r="O2961" s="10"/>
      <c r="P2961" s="16"/>
      <c r="Q2961" s="16"/>
      <c r="R2961" s="10"/>
      <c r="S2961" s="10"/>
      <c r="T2961" s="16"/>
      <c r="U2961" s="10"/>
      <c r="W2961" s="17"/>
      <c r="X2961" s="16"/>
      <c r="Y2961" s="10"/>
      <c r="Z2961" s="17"/>
      <c r="AA2961" s="16"/>
    </row>
    <row r="2962" spans="14:27">
      <c r="N2962" s="10"/>
      <c r="O2962" s="10"/>
      <c r="P2962" s="16"/>
      <c r="Q2962" s="16"/>
      <c r="R2962" s="10"/>
      <c r="S2962" s="10"/>
      <c r="T2962" s="16"/>
      <c r="U2962" s="10"/>
      <c r="W2962" s="17"/>
      <c r="X2962" s="16"/>
      <c r="Y2962" s="10"/>
      <c r="Z2962" s="17"/>
      <c r="AA2962" s="16"/>
    </row>
    <row r="2963" spans="14:27">
      <c r="N2963" s="10"/>
      <c r="O2963" s="10"/>
      <c r="P2963" s="16"/>
      <c r="Q2963" s="16"/>
      <c r="R2963" s="10"/>
      <c r="S2963" s="10"/>
      <c r="T2963" s="16"/>
      <c r="U2963" s="10"/>
      <c r="W2963" s="17"/>
      <c r="X2963" s="16"/>
      <c r="Y2963" s="10"/>
      <c r="Z2963" s="17"/>
      <c r="AA2963" s="16"/>
    </row>
    <row r="2964" spans="14:27">
      <c r="N2964" s="10"/>
      <c r="O2964" s="10"/>
      <c r="P2964" s="16"/>
      <c r="Q2964" s="16"/>
      <c r="R2964" s="10"/>
      <c r="S2964" s="10"/>
      <c r="T2964" s="16"/>
      <c r="U2964" s="10"/>
      <c r="W2964" s="17"/>
      <c r="X2964" s="16"/>
      <c r="Y2964" s="10"/>
      <c r="Z2964" s="17"/>
      <c r="AA2964" s="16"/>
    </row>
    <row r="2965" spans="14:27">
      <c r="N2965" s="10"/>
      <c r="O2965" s="10"/>
      <c r="P2965" s="16"/>
      <c r="Q2965" s="16"/>
      <c r="R2965" s="10"/>
      <c r="S2965" s="10"/>
      <c r="T2965" s="16"/>
      <c r="U2965" s="10"/>
      <c r="W2965" s="17"/>
      <c r="X2965" s="16"/>
      <c r="Y2965" s="10"/>
      <c r="Z2965" s="17"/>
      <c r="AA2965" s="16"/>
    </row>
    <row r="2966" spans="14:27">
      <c r="N2966" s="10"/>
      <c r="O2966" s="10"/>
      <c r="P2966" s="16"/>
      <c r="Q2966" s="16"/>
      <c r="R2966" s="10"/>
      <c r="S2966" s="10"/>
      <c r="T2966" s="16"/>
      <c r="U2966" s="10"/>
      <c r="W2966" s="17"/>
      <c r="X2966" s="16"/>
      <c r="Y2966" s="10"/>
      <c r="Z2966" s="17"/>
      <c r="AA2966" s="16"/>
    </row>
    <row r="2967" spans="14:27">
      <c r="N2967" s="10"/>
      <c r="O2967" s="10"/>
      <c r="P2967" s="16"/>
      <c r="Q2967" s="16"/>
      <c r="R2967" s="10"/>
      <c r="S2967" s="10"/>
      <c r="T2967" s="16"/>
      <c r="U2967" s="10"/>
      <c r="W2967" s="17"/>
      <c r="X2967" s="16"/>
      <c r="Y2967" s="10"/>
      <c r="Z2967" s="17"/>
      <c r="AA2967" s="16"/>
    </row>
    <row r="2968" spans="14:27">
      <c r="N2968" s="10"/>
      <c r="O2968" s="10"/>
      <c r="P2968" s="16"/>
      <c r="Q2968" s="16"/>
      <c r="R2968" s="10"/>
      <c r="S2968" s="10"/>
      <c r="T2968" s="16"/>
      <c r="U2968" s="10"/>
      <c r="W2968" s="17"/>
      <c r="X2968" s="16"/>
      <c r="Y2968" s="10"/>
      <c r="Z2968" s="17"/>
      <c r="AA2968" s="16"/>
    </row>
    <row r="2969" spans="14:27">
      <c r="N2969" s="10"/>
      <c r="O2969" s="10"/>
      <c r="P2969" s="16"/>
      <c r="Q2969" s="16"/>
      <c r="R2969" s="10"/>
      <c r="S2969" s="10"/>
      <c r="T2969" s="16"/>
      <c r="U2969" s="10"/>
      <c r="W2969" s="17"/>
      <c r="X2969" s="16"/>
      <c r="Y2969" s="10"/>
      <c r="Z2969" s="17"/>
      <c r="AA2969" s="16"/>
    </row>
    <row r="2970" spans="14:27">
      <c r="N2970" s="10"/>
      <c r="O2970" s="10"/>
      <c r="P2970" s="16"/>
      <c r="Q2970" s="16"/>
      <c r="R2970" s="10"/>
      <c r="S2970" s="10"/>
      <c r="T2970" s="16"/>
      <c r="U2970" s="10"/>
      <c r="W2970" s="17"/>
      <c r="X2970" s="16"/>
      <c r="Y2970" s="10"/>
      <c r="Z2970" s="17"/>
      <c r="AA2970" s="16"/>
    </row>
    <row r="2971" spans="14:27">
      <c r="N2971" s="10"/>
      <c r="O2971" s="10"/>
      <c r="P2971" s="16"/>
      <c r="Q2971" s="16"/>
      <c r="R2971" s="10"/>
      <c r="S2971" s="10"/>
      <c r="T2971" s="16"/>
      <c r="U2971" s="10"/>
      <c r="W2971" s="17"/>
      <c r="X2971" s="16"/>
      <c r="Y2971" s="10"/>
      <c r="Z2971" s="17"/>
      <c r="AA2971" s="16"/>
    </row>
    <row r="2972" spans="14:27">
      <c r="N2972" s="10"/>
      <c r="O2972" s="10"/>
      <c r="P2972" s="16"/>
      <c r="Q2972" s="16"/>
      <c r="R2972" s="10"/>
      <c r="S2972" s="10"/>
      <c r="T2972" s="16"/>
      <c r="U2972" s="10"/>
      <c r="W2972" s="17"/>
      <c r="X2972" s="16"/>
      <c r="Y2972" s="10"/>
      <c r="Z2972" s="17"/>
      <c r="AA2972" s="16"/>
    </row>
    <row r="2973" spans="14:27">
      <c r="N2973" s="10"/>
      <c r="O2973" s="10"/>
      <c r="P2973" s="16"/>
      <c r="Q2973" s="16"/>
      <c r="R2973" s="10"/>
      <c r="S2973" s="10"/>
      <c r="T2973" s="16"/>
      <c r="U2973" s="10"/>
      <c r="W2973" s="17"/>
      <c r="X2973" s="16"/>
      <c r="Y2973" s="10"/>
      <c r="Z2973" s="17"/>
      <c r="AA2973" s="16"/>
    </row>
    <row r="2974" spans="14:27">
      <c r="N2974" s="10"/>
      <c r="O2974" s="10"/>
      <c r="P2974" s="16"/>
      <c r="Q2974" s="16"/>
      <c r="R2974" s="10"/>
      <c r="S2974" s="10"/>
      <c r="T2974" s="16"/>
      <c r="U2974" s="10"/>
      <c r="W2974" s="17"/>
      <c r="X2974" s="16"/>
      <c r="Y2974" s="10"/>
      <c r="Z2974" s="17"/>
      <c r="AA2974" s="16"/>
    </row>
    <row r="2975" spans="14:27">
      <c r="N2975" s="10"/>
      <c r="O2975" s="10"/>
      <c r="P2975" s="16"/>
      <c r="Q2975" s="16"/>
      <c r="R2975" s="10"/>
      <c r="S2975" s="10"/>
      <c r="T2975" s="16"/>
      <c r="U2975" s="10"/>
      <c r="W2975" s="17"/>
      <c r="X2975" s="16"/>
      <c r="Y2975" s="10"/>
      <c r="Z2975" s="17"/>
      <c r="AA2975" s="16"/>
    </row>
    <row r="2976" spans="14:27">
      <c r="N2976" s="10"/>
      <c r="O2976" s="10"/>
      <c r="P2976" s="16"/>
      <c r="Q2976" s="16"/>
      <c r="R2976" s="10"/>
      <c r="S2976" s="10"/>
      <c r="T2976" s="16"/>
      <c r="U2976" s="10"/>
      <c r="W2976" s="17"/>
      <c r="X2976" s="16"/>
      <c r="Y2976" s="10"/>
      <c r="Z2976" s="17"/>
      <c r="AA2976" s="16"/>
    </row>
    <row r="2977" spans="14:27">
      <c r="N2977" s="10"/>
      <c r="O2977" s="10"/>
      <c r="P2977" s="16"/>
      <c r="Q2977" s="16"/>
      <c r="R2977" s="10"/>
      <c r="S2977" s="10"/>
      <c r="T2977" s="16"/>
      <c r="U2977" s="10"/>
      <c r="W2977" s="17"/>
      <c r="X2977" s="16"/>
      <c r="Y2977" s="10"/>
      <c r="Z2977" s="17"/>
      <c r="AA2977" s="16"/>
    </row>
    <row r="2978" spans="14:27">
      <c r="N2978" s="10"/>
      <c r="O2978" s="10"/>
      <c r="P2978" s="16"/>
      <c r="Q2978" s="16"/>
      <c r="R2978" s="10"/>
      <c r="S2978" s="10"/>
      <c r="T2978" s="16"/>
      <c r="U2978" s="10"/>
      <c r="W2978" s="17"/>
      <c r="X2978" s="16"/>
      <c r="Y2978" s="10"/>
      <c r="Z2978" s="17"/>
      <c r="AA2978" s="16"/>
    </row>
    <row r="2979" spans="14:27">
      <c r="N2979" s="10"/>
      <c r="O2979" s="10"/>
      <c r="P2979" s="16"/>
      <c r="Q2979" s="16"/>
      <c r="R2979" s="10"/>
      <c r="S2979" s="10"/>
      <c r="T2979" s="16"/>
      <c r="U2979" s="10"/>
      <c r="W2979" s="17"/>
      <c r="X2979" s="16"/>
      <c r="Y2979" s="10"/>
      <c r="Z2979" s="17"/>
      <c r="AA2979" s="16"/>
    </row>
    <row r="2980" spans="14:27">
      <c r="N2980" s="10"/>
      <c r="O2980" s="10"/>
      <c r="P2980" s="16"/>
      <c r="Q2980" s="16"/>
      <c r="R2980" s="10"/>
      <c r="S2980" s="10"/>
      <c r="T2980" s="16"/>
      <c r="U2980" s="10"/>
      <c r="W2980" s="17"/>
      <c r="X2980" s="16"/>
      <c r="Y2980" s="10"/>
      <c r="Z2980" s="17"/>
      <c r="AA2980" s="16"/>
    </row>
    <row r="2981" spans="14:27">
      <c r="N2981" s="10"/>
      <c r="O2981" s="10"/>
      <c r="P2981" s="16"/>
      <c r="Q2981" s="16"/>
      <c r="R2981" s="10"/>
      <c r="S2981" s="10"/>
      <c r="T2981" s="16"/>
      <c r="U2981" s="10"/>
      <c r="W2981" s="17"/>
      <c r="X2981" s="16"/>
      <c r="Y2981" s="10"/>
      <c r="Z2981" s="17"/>
      <c r="AA2981" s="16"/>
    </row>
    <row r="2982" spans="14:27">
      <c r="N2982" s="10"/>
      <c r="O2982" s="10"/>
      <c r="P2982" s="16"/>
      <c r="Q2982" s="16"/>
      <c r="R2982" s="10"/>
      <c r="S2982" s="10"/>
      <c r="T2982" s="16"/>
      <c r="U2982" s="10"/>
      <c r="W2982" s="17"/>
      <c r="X2982" s="16"/>
      <c r="Y2982" s="10"/>
      <c r="Z2982" s="17"/>
      <c r="AA2982" s="16"/>
    </row>
    <row r="2983" spans="14:27">
      <c r="N2983" s="10"/>
      <c r="O2983" s="10"/>
      <c r="P2983" s="16"/>
      <c r="Q2983" s="16"/>
      <c r="R2983" s="10"/>
      <c r="S2983" s="10"/>
      <c r="T2983" s="16"/>
      <c r="U2983" s="10"/>
      <c r="W2983" s="17"/>
      <c r="X2983" s="16"/>
      <c r="Y2983" s="10"/>
      <c r="Z2983" s="17"/>
      <c r="AA2983" s="16"/>
    </row>
    <row r="2984" spans="14:27">
      <c r="N2984" s="10"/>
      <c r="O2984" s="10"/>
      <c r="P2984" s="16"/>
      <c r="Q2984" s="16"/>
      <c r="R2984" s="10"/>
      <c r="S2984" s="10"/>
      <c r="T2984" s="16"/>
      <c r="U2984" s="10"/>
      <c r="W2984" s="17"/>
      <c r="X2984" s="16"/>
      <c r="Y2984" s="10"/>
      <c r="Z2984" s="17"/>
      <c r="AA2984" s="16"/>
    </row>
    <row r="2985" spans="14:27">
      <c r="N2985" s="10"/>
      <c r="O2985" s="10"/>
      <c r="P2985" s="16"/>
      <c r="Q2985" s="16"/>
      <c r="R2985" s="10"/>
      <c r="S2985" s="10"/>
      <c r="T2985" s="16"/>
      <c r="U2985" s="10"/>
      <c r="W2985" s="17"/>
      <c r="X2985" s="16"/>
      <c r="Y2985" s="10"/>
      <c r="Z2985" s="17"/>
      <c r="AA2985" s="16"/>
    </row>
    <row r="2986" spans="14:27">
      <c r="N2986" s="10"/>
      <c r="O2986" s="10"/>
      <c r="P2986" s="16"/>
      <c r="Q2986" s="16"/>
      <c r="R2986" s="10"/>
      <c r="S2986" s="10"/>
      <c r="T2986" s="16"/>
      <c r="U2986" s="10"/>
      <c r="W2986" s="17"/>
      <c r="X2986" s="16"/>
      <c r="Y2986" s="10"/>
      <c r="Z2986" s="17"/>
      <c r="AA2986" s="16"/>
    </row>
    <row r="2987" spans="14:27">
      <c r="N2987" s="10"/>
      <c r="O2987" s="10"/>
      <c r="P2987" s="16"/>
      <c r="Q2987" s="16"/>
      <c r="R2987" s="10"/>
      <c r="S2987" s="10"/>
      <c r="T2987" s="16"/>
      <c r="U2987" s="10"/>
      <c r="W2987" s="17"/>
      <c r="X2987" s="16"/>
      <c r="Y2987" s="10"/>
      <c r="Z2987" s="17"/>
      <c r="AA2987" s="16"/>
    </row>
    <row r="2988" spans="14:27">
      <c r="N2988" s="10"/>
      <c r="O2988" s="10"/>
      <c r="P2988" s="16"/>
      <c r="Q2988" s="16"/>
      <c r="R2988" s="10"/>
      <c r="S2988" s="10"/>
      <c r="T2988" s="16"/>
      <c r="U2988" s="10"/>
      <c r="W2988" s="17"/>
      <c r="X2988" s="16"/>
      <c r="Y2988" s="10"/>
      <c r="Z2988" s="17"/>
      <c r="AA2988" s="16"/>
    </row>
    <row r="2989" spans="14:27">
      <c r="N2989" s="10"/>
      <c r="O2989" s="10"/>
      <c r="P2989" s="16"/>
      <c r="Q2989" s="16"/>
      <c r="R2989" s="10"/>
      <c r="S2989" s="10"/>
      <c r="T2989" s="16"/>
      <c r="U2989" s="10"/>
      <c r="W2989" s="17"/>
      <c r="X2989" s="16"/>
      <c r="Y2989" s="10"/>
      <c r="Z2989" s="17"/>
      <c r="AA2989" s="16"/>
    </row>
    <row r="2990" spans="14:27">
      <c r="N2990" s="10"/>
      <c r="O2990" s="10"/>
      <c r="P2990" s="16"/>
      <c r="Q2990" s="16"/>
      <c r="R2990" s="10"/>
      <c r="S2990" s="10"/>
      <c r="T2990" s="16"/>
      <c r="U2990" s="10"/>
      <c r="W2990" s="17"/>
      <c r="X2990" s="16"/>
      <c r="Y2990" s="10"/>
      <c r="Z2990" s="17"/>
      <c r="AA2990" s="16"/>
    </row>
    <row r="2991" spans="14:27">
      <c r="N2991" s="10"/>
      <c r="O2991" s="10"/>
      <c r="P2991" s="16"/>
      <c r="Q2991" s="16"/>
      <c r="R2991" s="10"/>
      <c r="S2991" s="10"/>
      <c r="T2991" s="16"/>
      <c r="U2991" s="10"/>
      <c r="W2991" s="17"/>
      <c r="X2991" s="16"/>
      <c r="Y2991" s="10"/>
      <c r="Z2991" s="17"/>
      <c r="AA2991" s="16"/>
    </row>
    <row r="2992" spans="14:27">
      <c r="N2992" s="10"/>
      <c r="O2992" s="10"/>
      <c r="P2992" s="16"/>
      <c r="Q2992" s="16"/>
      <c r="R2992" s="10"/>
      <c r="S2992" s="10"/>
      <c r="T2992" s="16"/>
      <c r="U2992" s="10"/>
      <c r="W2992" s="17"/>
      <c r="X2992" s="16"/>
      <c r="Y2992" s="10"/>
      <c r="Z2992" s="17"/>
      <c r="AA2992" s="16"/>
    </row>
    <row r="2993" spans="14:27">
      <c r="N2993" s="10"/>
      <c r="O2993" s="10"/>
      <c r="P2993" s="16"/>
      <c r="Q2993" s="16"/>
      <c r="R2993" s="10"/>
      <c r="S2993" s="10"/>
      <c r="T2993" s="16"/>
      <c r="U2993" s="10"/>
      <c r="W2993" s="17"/>
      <c r="X2993" s="16"/>
      <c r="Y2993" s="10"/>
      <c r="Z2993" s="17"/>
      <c r="AA2993" s="16"/>
    </row>
    <row r="2994" spans="14:27">
      <c r="N2994" s="10"/>
      <c r="O2994" s="10"/>
      <c r="P2994" s="16"/>
      <c r="Q2994" s="16"/>
      <c r="R2994" s="10"/>
      <c r="S2994" s="10"/>
      <c r="T2994" s="16"/>
      <c r="U2994" s="10"/>
      <c r="W2994" s="17"/>
      <c r="X2994" s="16"/>
      <c r="Y2994" s="10"/>
      <c r="Z2994" s="17"/>
      <c r="AA2994" s="16"/>
    </row>
    <row r="2995" spans="14:27">
      <c r="N2995" s="10"/>
      <c r="O2995" s="10"/>
      <c r="P2995" s="16"/>
      <c r="Q2995" s="16"/>
      <c r="R2995" s="10"/>
      <c r="S2995" s="10"/>
      <c r="T2995" s="16"/>
      <c r="U2995" s="10"/>
      <c r="W2995" s="17"/>
      <c r="X2995" s="16"/>
      <c r="Y2995" s="10"/>
      <c r="Z2995" s="17"/>
      <c r="AA2995" s="16"/>
    </row>
    <row r="2996" spans="14:27">
      <c r="N2996" s="10"/>
      <c r="O2996" s="10"/>
      <c r="P2996" s="16"/>
      <c r="Q2996" s="16"/>
      <c r="R2996" s="10"/>
      <c r="S2996" s="10"/>
      <c r="T2996" s="16"/>
      <c r="U2996" s="10"/>
      <c r="W2996" s="17"/>
      <c r="X2996" s="16"/>
      <c r="Y2996" s="10"/>
      <c r="Z2996" s="17"/>
      <c r="AA2996" s="16"/>
    </row>
    <row r="2997" spans="14:27">
      <c r="N2997" s="10"/>
      <c r="O2997" s="10"/>
      <c r="P2997" s="16"/>
      <c r="Q2997" s="16"/>
      <c r="R2997" s="10"/>
      <c r="S2997" s="10"/>
      <c r="T2997" s="16"/>
      <c r="U2997" s="10"/>
      <c r="W2997" s="17"/>
      <c r="X2997" s="16"/>
      <c r="Y2997" s="10"/>
      <c r="Z2997" s="17"/>
      <c r="AA2997" s="16"/>
    </row>
    <row r="2998" spans="14:27">
      <c r="N2998" s="10"/>
      <c r="O2998" s="10"/>
      <c r="P2998" s="16"/>
      <c r="Q2998" s="16"/>
      <c r="R2998" s="10"/>
      <c r="S2998" s="10"/>
      <c r="T2998" s="16"/>
      <c r="U2998" s="10"/>
      <c r="W2998" s="17"/>
      <c r="X2998" s="16"/>
      <c r="Y2998" s="10"/>
      <c r="Z2998" s="17"/>
      <c r="AA2998" s="16"/>
    </row>
    <row r="2999" spans="14:27">
      <c r="N2999" s="10"/>
      <c r="O2999" s="10"/>
      <c r="P2999" s="16"/>
      <c r="Q2999" s="16"/>
      <c r="R2999" s="10"/>
      <c r="S2999" s="10"/>
      <c r="T2999" s="16"/>
      <c r="U2999" s="10"/>
      <c r="W2999" s="17"/>
      <c r="X2999" s="16"/>
      <c r="Y2999" s="10"/>
      <c r="Z2999" s="17"/>
      <c r="AA2999" s="16"/>
    </row>
    <row r="3000" spans="14:27">
      <c r="N3000" s="10"/>
      <c r="O3000" s="10"/>
      <c r="P3000" s="16"/>
      <c r="Q3000" s="16"/>
      <c r="R3000" s="10"/>
      <c r="S3000" s="10"/>
      <c r="T3000" s="16"/>
      <c r="U3000" s="10"/>
      <c r="W3000" s="17"/>
      <c r="X3000" s="16"/>
      <c r="Y3000" s="10"/>
      <c r="Z3000" s="17"/>
      <c r="AA3000" s="16"/>
    </row>
    <row r="3001" spans="14:27">
      <c r="N3001" s="10"/>
      <c r="O3001" s="10"/>
      <c r="P3001" s="16"/>
      <c r="Q3001" s="16"/>
      <c r="R3001" s="10"/>
      <c r="S3001" s="10"/>
      <c r="T3001" s="16"/>
      <c r="U3001" s="10"/>
      <c r="W3001" s="17"/>
      <c r="X3001" s="16"/>
      <c r="Y3001" s="10"/>
      <c r="Z3001" s="17"/>
      <c r="AA3001" s="16"/>
    </row>
    <row r="3002" spans="14:27">
      <c r="N3002" s="10"/>
      <c r="O3002" s="10"/>
      <c r="P3002" s="16"/>
      <c r="Q3002" s="16"/>
      <c r="R3002" s="10"/>
      <c r="S3002" s="10"/>
      <c r="T3002" s="16"/>
      <c r="U3002" s="10"/>
      <c r="W3002" s="17"/>
      <c r="X3002" s="16"/>
      <c r="Y3002" s="10"/>
      <c r="Z3002" s="17"/>
      <c r="AA3002" s="16"/>
    </row>
    <row r="3003" spans="14:27">
      <c r="N3003" s="10"/>
      <c r="O3003" s="10"/>
      <c r="P3003" s="16"/>
      <c r="Q3003" s="16"/>
      <c r="R3003" s="10"/>
      <c r="S3003" s="10"/>
      <c r="T3003" s="16"/>
      <c r="U3003" s="10"/>
      <c r="W3003" s="17"/>
      <c r="X3003" s="16"/>
      <c r="Y3003" s="10"/>
      <c r="Z3003" s="17"/>
      <c r="AA3003" s="16"/>
    </row>
    <row r="3004" spans="14:27">
      <c r="N3004" s="10"/>
      <c r="O3004" s="10"/>
      <c r="P3004" s="16"/>
      <c r="Q3004" s="16"/>
      <c r="R3004" s="10"/>
      <c r="S3004" s="10"/>
      <c r="T3004" s="16"/>
      <c r="U3004" s="10"/>
      <c r="W3004" s="17"/>
      <c r="X3004" s="16"/>
      <c r="Y3004" s="10"/>
      <c r="Z3004" s="17"/>
      <c r="AA3004" s="16"/>
    </row>
    <row r="3005" spans="14:27">
      <c r="N3005" s="10"/>
      <c r="O3005" s="10"/>
      <c r="P3005" s="16"/>
      <c r="Q3005" s="16"/>
      <c r="R3005" s="10"/>
      <c r="S3005" s="10"/>
      <c r="T3005" s="16"/>
      <c r="U3005" s="10"/>
      <c r="W3005" s="17"/>
      <c r="X3005" s="16"/>
      <c r="Y3005" s="10"/>
      <c r="Z3005" s="17"/>
      <c r="AA3005" s="16"/>
    </row>
    <row r="3006" spans="14:27">
      <c r="N3006" s="10"/>
      <c r="O3006" s="10"/>
      <c r="P3006" s="16"/>
      <c r="Q3006" s="16"/>
      <c r="R3006" s="10"/>
      <c r="S3006" s="10"/>
      <c r="T3006" s="16"/>
      <c r="U3006" s="10"/>
      <c r="W3006" s="17"/>
      <c r="X3006" s="16"/>
      <c r="Y3006" s="10"/>
      <c r="Z3006" s="17"/>
      <c r="AA3006" s="16"/>
    </row>
    <row r="3007" spans="14:27">
      <c r="N3007" s="10"/>
      <c r="O3007" s="10"/>
      <c r="P3007" s="16"/>
      <c r="Q3007" s="16"/>
      <c r="R3007" s="10"/>
      <c r="S3007" s="10"/>
      <c r="T3007" s="16"/>
      <c r="U3007" s="10"/>
      <c r="W3007" s="17"/>
      <c r="X3007" s="16"/>
      <c r="Y3007" s="10"/>
      <c r="Z3007" s="17"/>
      <c r="AA3007" s="16"/>
    </row>
    <row r="3008" spans="14:27">
      <c r="N3008" s="10"/>
      <c r="O3008" s="10"/>
      <c r="P3008" s="16"/>
      <c r="Q3008" s="16"/>
      <c r="R3008" s="10"/>
      <c r="S3008" s="10"/>
      <c r="T3008" s="16"/>
      <c r="U3008" s="10"/>
      <c r="W3008" s="17"/>
      <c r="X3008" s="16"/>
      <c r="Y3008" s="10"/>
      <c r="Z3008" s="17"/>
      <c r="AA3008" s="16"/>
    </row>
    <row r="3009" spans="14:27">
      <c r="N3009" s="10"/>
      <c r="O3009" s="10"/>
      <c r="P3009" s="16"/>
      <c r="Q3009" s="16"/>
      <c r="R3009" s="10"/>
      <c r="S3009" s="10"/>
      <c r="T3009" s="16"/>
      <c r="U3009" s="10"/>
      <c r="W3009" s="17"/>
      <c r="X3009" s="16"/>
      <c r="Y3009" s="10"/>
      <c r="Z3009" s="17"/>
      <c r="AA3009" s="16"/>
    </row>
    <row r="3010" spans="14:27">
      <c r="N3010" s="10"/>
      <c r="O3010" s="10"/>
      <c r="P3010" s="16"/>
      <c r="Q3010" s="16"/>
      <c r="R3010" s="10"/>
      <c r="S3010" s="10"/>
      <c r="T3010" s="16"/>
      <c r="U3010" s="10"/>
      <c r="W3010" s="17"/>
      <c r="X3010" s="16"/>
      <c r="Y3010" s="10"/>
      <c r="Z3010" s="17"/>
      <c r="AA3010" s="16"/>
    </row>
    <row r="3011" spans="14:27">
      <c r="N3011" s="10"/>
      <c r="O3011" s="10"/>
      <c r="P3011" s="16"/>
      <c r="Q3011" s="16"/>
      <c r="R3011" s="10"/>
      <c r="S3011" s="10"/>
      <c r="T3011" s="16"/>
      <c r="U3011" s="10"/>
      <c r="W3011" s="17"/>
      <c r="X3011" s="16"/>
      <c r="Y3011" s="10"/>
      <c r="Z3011" s="17"/>
      <c r="AA3011" s="16"/>
    </row>
    <row r="3012" spans="14:27">
      <c r="N3012" s="10"/>
      <c r="O3012" s="10"/>
      <c r="P3012" s="16"/>
      <c r="Q3012" s="16"/>
      <c r="R3012" s="10"/>
      <c r="S3012" s="10"/>
      <c r="T3012" s="16"/>
      <c r="U3012" s="10"/>
      <c r="W3012" s="17"/>
      <c r="X3012" s="16"/>
      <c r="Y3012" s="10"/>
      <c r="Z3012" s="17"/>
      <c r="AA3012" s="16"/>
    </row>
    <row r="3013" spans="14:27">
      <c r="N3013" s="10"/>
      <c r="O3013" s="10"/>
      <c r="P3013" s="16"/>
      <c r="Q3013" s="16"/>
      <c r="R3013" s="10"/>
      <c r="S3013" s="10"/>
      <c r="T3013" s="16"/>
      <c r="U3013" s="10"/>
      <c r="W3013" s="17"/>
      <c r="X3013" s="16"/>
      <c r="Y3013" s="10"/>
      <c r="Z3013" s="17"/>
      <c r="AA3013" s="16"/>
    </row>
    <row r="3014" spans="14:27">
      <c r="N3014" s="10"/>
      <c r="O3014" s="10"/>
      <c r="P3014" s="16"/>
      <c r="Q3014" s="16"/>
      <c r="R3014" s="10"/>
      <c r="S3014" s="10"/>
      <c r="T3014" s="16"/>
      <c r="U3014" s="10"/>
      <c r="W3014" s="17"/>
      <c r="X3014" s="16"/>
      <c r="Y3014" s="10"/>
      <c r="Z3014" s="17"/>
      <c r="AA3014" s="16"/>
    </row>
    <row r="3015" spans="14:27">
      <c r="N3015" s="10"/>
      <c r="O3015" s="10"/>
      <c r="P3015" s="16"/>
      <c r="Q3015" s="16"/>
      <c r="R3015" s="10"/>
      <c r="S3015" s="10"/>
      <c r="T3015" s="16"/>
      <c r="U3015" s="10"/>
      <c r="W3015" s="17"/>
      <c r="X3015" s="16"/>
      <c r="Y3015" s="10"/>
      <c r="Z3015" s="17"/>
      <c r="AA3015" s="16"/>
    </row>
    <row r="3016" spans="14:27">
      <c r="N3016" s="10"/>
      <c r="O3016" s="10"/>
      <c r="P3016" s="16"/>
      <c r="Q3016" s="16"/>
      <c r="R3016" s="10"/>
      <c r="S3016" s="10"/>
      <c r="T3016" s="16"/>
      <c r="U3016" s="10"/>
      <c r="W3016" s="17"/>
      <c r="X3016" s="16"/>
      <c r="Y3016" s="10"/>
      <c r="Z3016" s="17"/>
      <c r="AA3016" s="16"/>
    </row>
    <row r="3017" spans="14:27">
      <c r="N3017" s="10"/>
      <c r="O3017" s="10"/>
      <c r="P3017" s="16"/>
      <c r="Q3017" s="16"/>
      <c r="R3017" s="10"/>
      <c r="S3017" s="10"/>
      <c r="T3017" s="16"/>
      <c r="U3017" s="10"/>
      <c r="W3017" s="17"/>
      <c r="X3017" s="16"/>
      <c r="Y3017" s="10"/>
      <c r="Z3017" s="17"/>
      <c r="AA3017" s="16"/>
    </row>
    <row r="3018" spans="14:27">
      <c r="N3018" s="10"/>
      <c r="O3018" s="10"/>
      <c r="P3018" s="16"/>
      <c r="Q3018" s="16"/>
      <c r="R3018" s="10"/>
      <c r="S3018" s="10"/>
      <c r="T3018" s="16"/>
      <c r="U3018" s="10"/>
      <c r="W3018" s="17"/>
      <c r="X3018" s="16"/>
      <c r="Y3018" s="10"/>
      <c r="Z3018" s="17"/>
      <c r="AA3018" s="16"/>
    </row>
    <row r="3019" spans="14:27">
      <c r="N3019" s="10"/>
      <c r="O3019" s="10"/>
      <c r="P3019" s="16"/>
      <c r="Q3019" s="16"/>
      <c r="R3019" s="10"/>
      <c r="S3019" s="10"/>
      <c r="T3019" s="16"/>
      <c r="U3019" s="10"/>
      <c r="W3019" s="17"/>
      <c r="X3019" s="16"/>
      <c r="Y3019" s="10"/>
      <c r="Z3019" s="17"/>
      <c r="AA3019" s="16"/>
    </row>
    <row r="3020" spans="14:27">
      <c r="N3020" s="10"/>
      <c r="O3020" s="10"/>
      <c r="P3020" s="16"/>
      <c r="Q3020" s="16"/>
      <c r="R3020" s="10"/>
      <c r="S3020" s="10"/>
      <c r="T3020" s="16"/>
      <c r="U3020" s="10"/>
      <c r="W3020" s="17"/>
      <c r="X3020" s="16"/>
      <c r="Y3020" s="10"/>
      <c r="Z3020" s="17"/>
      <c r="AA3020" s="16"/>
    </row>
    <row r="3021" spans="14:27">
      <c r="N3021" s="10"/>
      <c r="O3021" s="10"/>
      <c r="P3021" s="16"/>
      <c r="Q3021" s="16"/>
      <c r="R3021" s="10"/>
      <c r="S3021" s="10"/>
      <c r="T3021" s="16"/>
      <c r="U3021" s="10"/>
      <c r="W3021" s="17"/>
      <c r="X3021" s="16"/>
      <c r="Y3021" s="10"/>
      <c r="Z3021" s="17"/>
      <c r="AA3021" s="16"/>
    </row>
    <row r="3022" spans="14:27">
      <c r="N3022" s="10"/>
      <c r="O3022" s="10"/>
      <c r="P3022" s="16"/>
      <c r="Q3022" s="16"/>
      <c r="R3022" s="10"/>
      <c r="S3022" s="10"/>
      <c r="T3022" s="16"/>
      <c r="U3022" s="10"/>
      <c r="W3022" s="17"/>
      <c r="X3022" s="16"/>
      <c r="Y3022" s="10"/>
      <c r="Z3022" s="17"/>
      <c r="AA3022" s="16"/>
    </row>
    <row r="3023" spans="14:27">
      <c r="N3023" s="10"/>
      <c r="O3023" s="10"/>
      <c r="P3023" s="16"/>
      <c r="Q3023" s="16"/>
      <c r="R3023" s="10"/>
      <c r="S3023" s="10"/>
      <c r="T3023" s="16"/>
      <c r="U3023" s="10"/>
      <c r="W3023" s="17"/>
      <c r="X3023" s="16"/>
      <c r="Y3023" s="10"/>
      <c r="Z3023" s="17"/>
      <c r="AA3023" s="16"/>
    </row>
    <row r="3024" spans="14:27">
      <c r="N3024" s="10"/>
      <c r="O3024" s="10"/>
      <c r="P3024" s="16"/>
      <c r="Q3024" s="16"/>
      <c r="R3024" s="10"/>
      <c r="S3024" s="10"/>
      <c r="T3024" s="16"/>
      <c r="U3024" s="10"/>
      <c r="W3024" s="17"/>
      <c r="X3024" s="16"/>
      <c r="Y3024" s="10"/>
      <c r="Z3024" s="17"/>
      <c r="AA3024" s="16"/>
    </row>
    <row r="3025" spans="14:27">
      <c r="N3025" s="10"/>
      <c r="O3025" s="10"/>
      <c r="P3025" s="16"/>
      <c r="Q3025" s="16"/>
      <c r="R3025" s="10"/>
      <c r="S3025" s="10"/>
      <c r="T3025" s="16"/>
      <c r="U3025" s="10"/>
      <c r="W3025" s="17"/>
      <c r="X3025" s="16"/>
      <c r="Y3025" s="10"/>
      <c r="Z3025" s="17"/>
      <c r="AA3025" s="16"/>
    </row>
    <row r="3026" spans="14:27">
      <c r="N3026" s="10"/>
      <c r="O3026" s="10"/>
      <c r="P3026" s="16"/>
      <c r="Q3026" s="16"/>
      <c r="R3026" s="10"/>
      <c r="S3026" s="10"/>
      <c r="T3026" s="16"/>
      <c r="U3026" s="10"/>
      <c r="W3026" s="17"/>
      <c r="X3026" s="16"/>
      <c r="Y3026" s="10"/>
      <c r="Z3026" s="17"/>
      <c r="AA3026" s="16"/>
    </row>
    <row r="3027" spans="14:27">
      <c r="N3027" s="10"/>
      <c r="O3027" s="10"/>
      <c r="P3027" s="16"/>
      <c r="Q3027" s="16"/>
      <c r="R3027" s="10"/>
      <c r="S3027" s="10"/>
      <c r="T3027" s="16"/>
      <c r="U3027" s="10"/>
      <c r="W3027" s="17"/>
      <c r="X3027" s="16"/>
      <c r="Y3027" s="10"/>
      <c r="Z3027" s="17"/>
      <c r="AA3027" s="16"/>
    </row>
    <row r="3028" spans="14:27">
      <c r="N3028" s="10"/>
      <c r="O3028" s="10"/>
      <c r="P3028" s="16"/>
      <c r="Q3028" s="16"/>
      <c r="R3028" s="10"/>
      <c r="S3028" s="10"/>
      <c r="T3028" s="16"/>
      <c r="U3028" s="10"/>
      <c r="W3028" s="17"/>
      <c r="X3028" s="16"/>
      <c r="Y3028" s="10"/>
      <c r="Z3028" s="17"/>
      <c r="AA3028" s="16"/>
    </row>
    <row r="3029" spans="14:27">
      <c r="N3029" s="10"/>
      <c r="O3029" s="10"/>
      <c r="P3029" s="16"/>
      <c r="Q3029" s="16"/>
      <c r="R3029" s="10"/>
      <c r="S3029" s="10"/>
      <c r="T3029" s="16"/>
      <c r="U3029" s="10"/>
      <c r="W3029" s="17"/>
      <c r="X3029" s="16"/>
      <c r="Y3029" s="10"/>
      <c r="Z3029" s="17"/>
      <c r="AA3029" s="16"/>
    </row>
    <row r="3030" spans="14:27">
      <c r="N3030" s="10"/>
      <c r="O3030" s="10"/>
      <c r="P3030" s="16"/>
      <c r="Q3030" s="16"/>
      <c r="R3030" s="10"/>
      <c r="S3030" s="10"/>
      <c r="T3030" s="16"/>
      <c r="U3030" s="10"/>
      <c r="W3030" s="17"/>
      <c r="X3030" s="16"/>
      <c r="Y3030" s="10"/>
      <c r="Z3030" s="17"/>
      <c r="AA3030" s="16"/>
    </row>
    <row r="3031" spans="14:27">
      <c r="N3031" s="10"/>
      <c r="O3031" s="10"/>
      <c r="P3031" s="16"/>
      <c r="Q3031" s="16"/>
      <c r="R3031" s="10"/>
      <c r="S3031" s="10"/>
      <c r="T3031" s="16"/>
      <c r="U3031" s="10"/>
      <c r="W3031" s="17"/>
      <c r="X3031" s="16"/>
      <c r="Y3031" s="10"/>
      <c r="Z3031" s="17"/>
      <c r="AA3031" s="16"/>
    </row>
    <row r="3032" spans="14:27">
      <c r="N3032" s="10"/>
      <c r="O3032" s="10"/>
      <c r="P3032" s="16"/>
      <c r="Q3032" s="16"/>
      <c r="R3032" s="10"/>
      <c r="S3032" s="10"/>
      <c r="T3032" s="16"/>
      <c r="U3032" s="10"/>
      <c r="W3032" s="17"/>
      <c r="X3032" s="16"/>
      <c r="Y3032" s="10"/>
      <c r="Z3032" s="17"/>
      <c r="AA3032" s="16"/>
    </row>
    <row r="3033" spans="14:27">
      <c r="N3033" s="10"/>
      <c r="O3033" s="10"/>
      <c r="P3033" s="16"/>
      <c r="Q3033" s="16"/>
      <c r="R3033" s="10"/>
      <c r="S3033" s="10"/>
      <c r="T3033" s="16"/>
      <c r="U3033" s="10"/>
      <c r="W3033" s="17"/>
      <c r="X3033" s="16"/>
      <c r="Y3033" s="10"/>
      <c r="Z3033" s="17"/>
      <c r="AA3033" s="16"/>
    </row>
    <row r="3034" spans="14:27">
      <c r="N3034" s="10"/>
      <c r="O3034" s="10"/>
      <c r="P3034" s="16"/>
      <c r="Q3034" s="16"/>
      <c r="R3034" s="10"/>
      <c r="S3034" s="10"/>
      <c r="T3034" s="16"/>
      <c r="U3034" s="10"/>
      <c r="W3034" s="17"/>
      <c r="X3034" s="16"/>
      <c r="Y3034" s="10"/>
      <c r="Z3034" s="17"/>
      <c r="AA3034" s="16"/>
    </row>
    <row r="3035" spans="14:27">
      <c r="N3035" s="10"/>
      <c r="O3035" s="10"/>
      <c r="P3035" s="16"/>
      <c r="Q3035" s="16"/>
      <c r="R3035" s="10"/>
      <c r="S3035" s="10"/>
      <c r="T3035" s="16"/>
      <c r="U3035" s="10"/>
      <c r="W3035" s="17"/>
      <c r="X3035" s="16"/>
      <c r="Y3035" s="10"/>
      <c r="Z3035" s="17"/>
      <c r="AA3035" s="16"/>
    </row>
    <row r="3036" spans="14:27">
      <c r="N3036" s="10"/>
      <c r="O3036" s="10"/>
      <c r="P3036" s="16"/>
      <c r="Q3036" s="16"/>
      <c r="R3036" s="10"/>
      <c r="S3036" s="10"/>
      <c r="T3036" s="16"/>
      <c r="U3036" s="10"/>
      <c r="W3036" s="17"/>
      <c r="X3036" s="16"/>
      <c r="Y3036" s="10"/>
      <c r="Z3036" s="17"/>
      <c r="AA3036" s="16"/>
    </row>
    <row r="3037" spans="14:27">
      <c r="N3037" s="10"/>
      <c r="O3037" s="10"/>
      <c r="P3037" s="16"/>
      <c r="Q3037" s="16"/>
      <c r="R3037" s="10"/>
      <c r="S3037" s="10"/>
      <c r="T3037" s="16"/>
      <c r="U3037" s="10"/>
      <c r="W3037" s="17"/>
      <c r="X3037" s="16"/>
      <c r="Y3037" s="10"/>
      <c r="Z3037" s="17"/>
      <c r="AA3037" s="16"/>
    </row>
    <row r="3038" spans="14:27">
      <c r="N3038" s="10"/>
      <c r="O3038" s="10"/>
      <c r="P3038" s="16"/>
      <c r="Q3038" s="16"/>
      <c r="R3038" s="10"/>
      <c r="S3038" s="10"/>
      <c r="T3038" s="16"/>
      <c r="U3038" s="10"/>
      <c r="W3038" s="17"/>
      <c r="X3038" s="16"/>
      <c r="Y3038" s="10"/>
      <c r="Z3038" s="17"/>
      <c r="AA3038" s="16"/>
    </row>
    <row r="3039" spans="14:27">
      <c r="N3039" s="10"/>
      <c r="O3039" s="10"/>
      <c r="P3039" s="16"/>
      <c r="Q3039" s="16"/>
      <c r="R3039" s="10"/>
      <c r="S3039" s="10"/>
      <c r="T3039" s="16"/>
      <c r="U3039" s="10"/>
      <c r="W3039" s="17"/>
      <c r="X3039" s="16"/>
      <c r="Y3039" s="10"/>
      <c r="Z3039" s="17"/>
      <c r="AA3039" s="16"/>
    </row>
    <row r="3040" spans="14:27">
      <c r="N3040" s="10"/>
      <c r="O3040" s="10"/>
      <c r="P3040" s="16"/>
      <c r="Q3040" s="16"/>
      <c r="R3040" s="10"/>
      <c r="S3040" s="10"/>
      <c r="T3040" s="16"/>
      <c r="U3040" s="10"/>
      <c r="W3040" s="17"/>
      <c r="X3040" s="16"/>
      <c r="Y3040" s="10"/>
      <c r="Z3040" s="17"/>
      <c r="AA3040" s="16"/>
    </row>
    <row r="3041" spans="14:27">
      <c r="N3041" s="10"/>
      <c r="O3041" s="10"/>
      <c r="P3041" s="16"/>
      <c r="Q3041" s="16"/>
      <c r="R3041" s="10"/>
      <c r="S3041" s="10"/>
      <c r="T3041" s="16"/>
      <c r="U3041" s="10"/>
      <c r="W3041" s="17"/>
      <c r="X3041" s="16"/>
      <c r="Y3041" s="10"/>
      <c r="Z3041" s="17"/>
      <c r="AA3041" s="16"/>
    </row>
    <row r="3042" spans="14:27">
      <c r="N3042" s="10"/>
      <c r="O3042" s="10"/>
      <c r="P3042" s="16"/>
      <c r="Q3042" s="16"/>
      <c r="R3042" s="10"/>
      <c r="S3042" s="10"/>
      <c r="T3042" s="16"/>
      <c r="U3042" s="10"/>
      <c r="W3042" s="17"/>
      <c r="X3042" s="16"/>
      <c r="Y3042" s="10"/>
      <c r="Z3042" s="17"/>
      <c r="AA3042" s="16"/>
    </row>
    <row r="3043" spans="14:27">
      <c r="N3043" s="10"/>
      <c r="O3043" s="10"/>
      <c r="P3043" s="16"/>
      <c r="Q3043" s="16"/>
      <c r="R3043" s="10"/>
      <c r="S3043" s="10"/>
      <c r="T3043" s="16"/>
      <c r="U3043" s="10"/>
      <c r="W3043" s="17"/>
      <c r="X3043" s="16"/>
      <c r="Y3043" s="10"/>
      <c r="Z3043" s="17"/>
      <c r="AA3043" s="16"/>
    </row>
    <row r="3044" spans="14:27">
      <c r="N3044" s="10"/>
      <c r="O3044" s="10"/>
      <c r="P3044" s="16"/>
      <c r="Q3044" s="16"/>
      <c r="R3044" s="10"/>
      <c r="S3044" s="10"/>
      <c r="T3044" s="16"/>
      <c r="U3044" s="10"/>
      <c r="W3044" s="17"/>
      <c r="X3044" s="16"/>
      <c r="Y3044" s="10"/>
      <c r="Z3044" s="17"/>
      <c r="AA3044" s="16"/>
    </row>
    <row r="3045" spans="14:27">
      <c r="N3045" s="10"/>
      <c r="O3045" s="10"/>
      <c r="P3045" s="16"/>
      <c r="Q3045" s="16"/>
      <c r="R3045" s="10"/>
      <c r="S3045" s="10"/>
      <c r="T3045" s="16"/>
      <c r="U3045" s="10"/>
      <c r="W3045" s="17"/>
      <c r="X3045" s="16"/>
      <c r="Y3045" s="10"/>
      <c r="Z3045" s="17"/>
      <c r="AA3045" s="16"/>
    </row>
    <row r="3046" spans="14:27">
      <c r="N3046" s="10"/>
      <c r="O3046" s="10"/>
      <c r="P3046" s="16"/>
      <c r="Q3046" s="16"/>
      <c r="R3046" s="10"/>
      <c r="S3046" s="10"/>
      <c r="T3046" s="16"/>
      <c r="U3046" s="10"/>
      <c r="W3046" s="17"/>
      <c r="X3046" s="16"/>
      <c r="Y3046" s="10"/>
      <c r="Z3046" s="17"/>
      <c r="AA3046" s="16"/>
    </row>
    <row r="3047" spans="14:27">
      <c r="N3047" s="10"/>
      <c r="O3047" s="10"/>
      <c r="P3047" s="16"/>
      <c r="Q3047" s="16"/>
      <c r="R3047" s="10"/>
      <c r="S3047" s="10"/>
      <c r="T3047" s="16"/>
      <c r="U3047" s="10"/>
      <c r="W3047" s="17"/>
      <c r="X3047" s="16"/>
      <c r="Y3047" s="10"/>
      <c r="Z3047" s="17"/>
      <c r="AA3047" s="16"/>
    </row>
    <row r="3048" spans="14:27">
      <c r="N3048" s="10"/>
      <c r="O3048" s="10"/>
      <c r="P3048" s="16"/>
      <c r="Q3048" s="16"/>
      <c r="R3048" s="10"/>
      <c r="S3048" s="10"/>
      <c r="T3048" s="16"/>
      <c r="U3048" s="10"/>
      <c r="W3048" s="17"/>
      <c r="X3048" s="16"/>
      <c r="Y3048" s="10"/>
      <c r="Z3048" s="17"/>
      <c r="AA3048" s="16"/>
    </row>
    <row r="3049" spans="14:27">
      <c r="N3049" s="10"/>
      <c r="O3049" s="10"/>
      <c r="P3049" s="16"/>
      <c r="Q3049" s="16"/>
      <c r="R3049" s="10"/>
      <c r="S3049" s="10"/>
      <c r="T3049" s="16"/>
      <c r="U3049" s="10"/>
      <c r="W3049" s="17"/>
      <c r="X3049" s="16"/>
      <c r="Y3049" s="10"/>
      <c r="Z3049" s="17"/>
      <c r="AA3049" s="16"/>
    </row>
    <row r="3050" spans="14:27">
      <c r="N3050" s="10"/>
      <c r="O3050" s="10"/>
      <c r="P3050" s="16"/>
      <c r="Q3050" s="16"/>
      <c r="R3050" s="10"/>
      <c r="S3050" s="10"/>
      <c r="T3050" s="16"/>
      <c r="U3050" s="10"/>
      <c r="W3050" s="17"/>
      <c r="X3050" s="16"/>
      <c r="Y3050" s="10"/>
      <c r="Z3050" s="17"/>
      <c r="AA3050" s="16"/>
    </row>
    <row r="3051" spans="14:27">
      <c r="N3051" s="10"/>
      <c r="O3051" s="10"/>
      <c r="P3051" s="16"/>
      <c r="Q3051" s="16"/>
      <c r="R3051" s="10"/>
      <c r="S3051" s="10"/>
      <c r="T3051" s="16"/>
      <c r="U3051" s="10"/>
      <c r="W3051" s="17"/>
      <c r="X3051" s="16"/>
      <c r="Y3051" s="10"/>
      <c r="Z3051" s="17"/>
      <c r="AA3051" s="16"/>
    </row>
    <row r="3052" spans="14:27">
      <c r="N3052" s="10"/>
      <c r="O3052" s="10"/>
      <c r="P3052" s="16"/>
      <c r="Q3052" s="16"/>
      <c r="R3052" s="10"/>
      <c r="S3052" s="10"/>
      <c r="T3052" s="16"/>
      <c r="U3052" s="10"/>
      <c r="W3052" s="17"/>
      <c r="X3052" s="16"/>
      <c r="Y3052" s="10"/>
      <c r="Z3052" s="17"/>
      <c r="AA3052" s="16"/>
    </row>
    <row r="3053" spans="14:27">
      <c r="N3053" s="10"/>
      <c r="O3053" s="10"/>
      <c r="P3053" s="16"/>
      <c r="Q3053" s="16"/>
      <c r="R3053" s="10"/>
      <c r="S3053" s="10"/>
      <c r="T3053" s="16"/>
      <c r="U3053" s="10"/>
      <c r="W3053" s="17"/>
      <c r="X3053" s="16"/>
      <c r="Y3053" s="10"/>
      <c r="Z3053" s="17"/>
      <c r="AA3053" s="16"/>
    </row>
    <row r="3054" spans="14:27">
      <c r="N3054" s="10"/>
      <c r="O3054" s="10"/>
      <c r="P3054" s="16"/>
      <c r="Q3054" s="16"/>
      <c r="R3054" s="10"/>
      <c r="S3054" s="10"/>
      <c r="T3054" s="16"/>
      <c r="U3054" s="10"/>
      <c r="W3054" s="17"/>
      <c r="X3054" s="16"/>
      <c r="Y3054" s="10"/>
      <c r="Z3054" s="17"/>
      <c r="AA3054" s="16"/>
    </row>
    <row r="3055" spans="14:27">
      <c r="N3055" s="10"/>
      <c r="O3055" s="10"/>
      <c r="P3055" s="16"/>
      <c r="Q3055" s="16"/>
      <c r="R3055" s="10"/>
      <c r="S3055" s="10"/>
      <c r="T3055" s="16"/>
      <c r="U3055" s="10"/>
      <c r="W3055" s="17"/>
      <c r="X3055" s="16"/>
      <c r="Y3055" s="10"/>
      <c r="Z3055" s="17"/>
      <c r="AA3055" s="16"/>
    </row>
    <row r="3056" spans="14:27">
      <c r="N3056" s="10"/>
      <c r="O3056" s="10"/>
      <c r="P3056" s="16"/>
      <c r="Q3056" s="16"/>
      <c r="R3056" s="10"/>
      <c r="S3056" s="10"/>
      <c r="T3056" s="16"/>
      <c r="U3056" s="10"/>
      <c r="W3056" s="17"/>
      <c r="X3056" s="16"/>
      <c r="Y3056" s="10"/>
      <c r="Z3056" s="17"/>
      <c r="AA3056" s="16"/>
    </row>
    <row r="3057" spans="14:27">
      <c r="N3057" s="10"/>
      <c r="O3057" s="10"/>
      <c r="P3057" s="16"/>
      <c r="Q3057" s="16"/>
      <c r="R3057" s="10"/>
      <c r="S3057" s="10"/>
      <c r="T3057" s="16"/>
      <c r="U3057" s="10"/>
      <c r="W3057" s="17"/>
      <c r="X3057" s="16"/>
      <c r="Y3057" s="10"/>
      <c r="Z3057" s="17"/>
      <c r="AA3057" s="16"/>
    </row>
    <row r="3058" spans="14:27">
      <c r="N3058" s="10"/>
      <c r="O3058" s="10"/>
      <c r="P3058" s="16"/>
      <c r="Q3058" s="16"/>
      <c r="R3058" s="10"/>
      <c r="S3058" s="10"/>
      <c r="T3058" s="16"/>
      <c r="U3058" s="10"/>
      <c r="W3058" s="17"/>
      <c r="X3058" s="16"/>
      <c r="Y3058" s="10"/>
      <c r="Z3058" s="17"/>
      <c r="AA3058" s="16"/>
    </row>
    <row r="3059" spans="14:27">
      <c r="N3059" s="10"/>
      <c r="O3059" s="10"/>
      <c r="P3059" s="16"/>
      <c r="Q3059" s="16"/>
      <c r="R3059" s="10"/>
      <c r="S3059" s="10"/>
      <c r="T3059" s="16"/>
      <c r="U3059" s="10"/>
      <c r="W3059" s="17"/>
      <c r="X3059" s="16"/>
      <c r="Y3059" s="10"/>
      <c r="Z3059" s="17"/>
      <c r="AA3059" s="16"/>
    </row>
    <row r="3060" spans="14:27">
      <c r="N3060" s="10"/>
      <c r="O3060" s="10"/>
      <c r="P3060" s="16"/>
      <c r="Q3060" s="16"/>
      <c r="R3060" s="10"/>
      <c r="S3060" s="10"/>
      <c r="T3060" s="16"/>
      <c r="U3060" s="10"/>
      <c r="W3060" s="17"/>
      <c r="X3060" s="16"/>
      <c r="Y3060" s="10"/>
      <c r="Z3060" s="17"/>
      <c r="AA3060" s="16"/>
    </row>
    <row r="3061" spans="14:27">
      <c r="N3061" s="10"/>
      <c r="O3061" s="10"/>
      <c r="P3061" s="16"/>
      <c r="Q3061" s="16"/>
      <c r="R3061" s="10"/>
      <c r="S3061" s="10"/>
      <c r="T3061" s="16"/>
      <c r="U3061" s="10"/>
      <c r="W3061" s="17"/>
      <c r="X3061" s="16"/>
      <c r="Y3061" s="10"/>
      <c r="Z3061" s="17"/>
      <c r="AA3061" s="16"/>
    </row>
    <row r="3062" spans="14:27">
      <c r="N3062" s="10"/>
      <c r="O3062" s="10"/>
      <c r="P3062" s="16"/>
      <c r="Q3062" s="16"/>
      <c r="R3062" s="10"/>
      <c r="S3062" s="10"/>
      <c r="T3062" s="16"/>
      <c r="U3062" s="10"/>
      <c r="W3062" s="17"/>
      <c r="X3062" s="16"/>
      <c r="Y3062" s="10"/>
      <c r="Z3062" s="17"/>
      <c r="AA3062" s="16"/>
    </row>
    <row r="3063" spans="14:27">
      <c r="N3063" s="10"/>
      <c r="O3063" s="10"/>
      <c r="P3063" s="16"/>
      <c r="Q3063" s="16"/>
      <c r="R3063" s="10"/>
      <c r="S3063" s="10"/>
      <c r="T3063" s="16"/>
      <c r="U3063" s="10"/>
      <c r="W3063" s="17"/>
      <c r="X3063" s="16"/>
      <c r="Y3063" s="10"/>
      <c r="Z3063" s="17"/>
      <c r="AA3063" s="16"/>
    </row>
    <row r="3064" spans="14:27">
      <c r="N3064" s="10"/>
      <c r="O3064" s="10"/>
      <c r="P3064" s="16"/>
      <c r="Q3064" s="16"/>
      <c r="R3064" s="10"/>
      <c r="S3064" s="10"/>
      <c r="T3064" s="16"/>
      <c r="U3064" s="10"/>
      <c r="W3064" s="17"/>
      <c r="X3064" s="16"/>
      <c r="Y3064" s="10"/>
      <c r="Z3064" s="17"/>
      <c r="AA3064" s="16"/>
    </row>
    <row r="3065" spans="14:27">
      <c r="N3065" s="10"/>
      <c r="O3065" s="10"/>
      <c r="P3065" s="16"/>
      <c r="Q3065" s="16"/>
      <c r="R3065" s="10"/>
      <c r="S3065" s="10"/>
      <c r="T3065" s="16"/>
      <c r="U3065" s="10"/>
      <c r="W3065" s="17"/>
      <c r="X3065" s="16"/>
      <c r="Y3065" s="10"/>
      <c r="Z3065" s="17"/>
      <c r="AA3065" s="16"/>
    </row>
    <row r="3066" spans="14:27">
      <c r="N3066" s="10"/>
      <c r="O3066" s="10"/>
      <c r="P3066" s="16"/>
      <c r="Q3066" s="16"/>
      <c r="R3066" s="10"/>
      <c r="S3066" s="10"/>
      <c r="T3066" s="16"/>
      <c r="U3066" s="10"/>
      <c r="W3066" s="17"/>
      <c r="X3066" s="16"/>
      <c r="Y3066" s="10"/>
      <c r="Z3066" s="17"/>
      <c r="AA3066" s="16"/>
    </row>
    <row r="3067" spans="14:27">
      <c r="N3067" s="10"/>
      <c r="O3067" s="10"/>
      <c r="P3067" s="16"/>
      <c r="Q3067" s="16"/>
      <c r="R3067" s="10"/>
      <c r="S3067" s="10"/>
      <c r="T3067" s="16"/>
      <c r="U3067" s="10"/>
      <c r="W3067" s="17"/>
      <c r="X3067" s="16"/>
      <c r="Y3067" s="10"/>
      <c r="Z3067" s="17"/>
      <c r="AA3067" s="16"/>
    </row>
    <row r="3068" spans="14:27">
      <c r="N3068" s="10"/>
      <c r="O3068" s="10"/>
      <c r="P3068" s="16"/>
      <c r="Q3068" s="16"/>
      <c r="R3068" s="10"/>
      <c r="S3068" s="10"/>
      <c r="T3068" s="16"/>
      <c r="U3068" s="10"/>
      <c r="W3068" s="17"/>
      <c r="X3068" s="16"/>
      <c r="Y3068" s="10"/>
      <c r="Z3068" s="17"/>
      <c r="AA3068" s="16"/>
    </row>
    <row r="3069" spans="14:27">
      <c r="N3069" s="10"/>
      <c r="O3069" s="10"/>
      <c r="P3069" s="16"/>
      <c r="Q3069" s="16"/>
      <c r="R3069" s="10"/>
      <c r="S3069" s="10"/>
      <c r="T3069" s="16"/>
      <c r="U3069" s="10"/>
      <c r="W3069" s="17"/>
      <c r="X3069" s="16"/>
      <c r="Y3069" s="10"/>
      <c r="Z3069" s="17"/>
      <c r="AA3069" s="16"/>
    </row>
    <row r="3070" spans="14:27">
      <c r="N3070" s="10"/>
      <c r="O3070" s="10"/>
      <c r="P3070" s="16"/>
      <c r="Q3070" s="16"/>
      <c r="R3070" s="10"/>
      <c r="S3070" s="10"/>
      <c r="T3070" s="16"/>
      <c r="U3070" s="10"/>
      <c r="W3070" s="17"/>
      <c r="X3070" s="16"/>
      <c r="Y3070" s="10"/>
      <c r="Z3070" s="17"/>
      <c r="AA3070" s="16"/>
    </row>
    <row r="3071" spans="14:27">
      <c r="N3071" s="10"/>
      <c r="O3071" s="10"/>
      <c r="P3071" s="16"/>
      <c r="Q3071" s="16"/>
      <c r="R3071" s="10"/>
      <c r="S3071" s="10"/>
      <c r="T3071" s="16"/>
      <c r="U3071" s="10"/>
      <c r="W3071" s="17"/>
      <c r="X3071" s="16"/>
      <c r="Y3071" s="10"/>
      <c r="Z3071" s="17"/>
      <c r="AA3071" s="16"/>
    </row>
    <row r="3072" spans="14:27">
      <c r="N3072" s="10"/>
      <c r="O3072" s="10"/>
      <c r="P3072" s="16"/>
      <c r="Q3072" s="16"/>
      <c r="R3072" s="10"/>
      <c r="S3072" s="10"/>
      <c r="T3072" s="16"/>
      <c r="U3072" s="10"/>
      <c r="W3072" s="17"/>
      <c r="X3072" s="16"/>
      <c r="Y3072" s="10"/>
      <c r="Z3072" s="17"/>
      <c r="AA3072" s="16"/>
    </row>
    <row r="3073" spans="14:27">
      <c r="N3073" s="10"/>
      <c r="O3073" s="10"/>
      <c r="P3073" s="16"/>
      <c r="Q3073" s="16"/>
      <c r="R3073" s="10"/>
      <c r="S3073" s="10"/>
      <c r="T3073" s="16"/>
      <c r="U3073" s="10"/>
      <c r="W3073" s="17"/>
      <c r="X3073" s="16"/>
      <c r="Y3073" s="10"/>
      <c r="Z3073" s="17"/>
      <c r="AA3073" s="16"/>
    </row>
    <row r="3074" spans="14:27">
      <c r="N3074" s="10"/>
      <c r="O3074" s="10"/>
      <c r="P3074" s="16"/>
      <c r="Q3074" s="16"/>
      <c r="R3074" s="10"/>
      <c r="S3074" s="10"/>
      <c r="T3074" s="16"/>
      <c r="U3074" s="10"/>
      <c r="W3074" s="17"/>
      <c r="X3074" s="16"/>
      <c r="Y3074" s="10"/>
      <c r="Z3074" s="17"/>
      <c r="AA3074" s="16"/>
    </row>
    <row r="3075" spans="14:27">
      <c r="N3075" s="10"/>
      <c r="O3075" s="10"/>
      <c r="P3075" s="16"/>
      <c r="Q3075" s="16"/>
      <c r="R3075" s="10"/>
      <c r="S3075" s="10"/>
      <c r="T3075" s="16"/>
      <c r="U3075" s="10"/>
      <c r="W3075" s="17"/>
      <c r="X3075" s="16"/>
      <c r="Y3075" s="10"/>
      <c r="Z3075" s="17"/>
      <c r="AA3075" s="16"/>
    </row>
    <row r="3076" spans="14:27">
      <c r="N3076" s="10"/>
      <c r="O3076" s="10"/>
      <c r="P3076" s="16"/>
      <c r="Q3076" s="16"/>
      <c r="R3076" s="10"/>
      <c r="S3076" s="10"/>
      <c r="T3076" s="16"/>
      <c r="U3076" s="10"/>
      <c r="W3076" s="17"/>
      <c r="X3076" s="16"/>
      <c r="Y3076" s="10"/>
      <c r="Z3076" s="17"/>
      <c r="AA3076" s="16"/>
    </row>
    <row r="3077" spans="14:27">
      <c r="N3077" s="10"/>
      <c r="O3077" s="10"/>
      <c r="P3077" s="16"/>
      <c r="Q3077" s="16"/>
      <c r="R3077" s="10"/>
      <c r="S3077" s="10"/>
      <c r="T3077" s="16"/>
      <c r="U3077" s="10"/>
      <c r="W3077" s="17"/>
      <c r="X3077" s="16"/>
      <c r="Y3077" s="10"/>
      <c r="Z3077" s="17"/>
      <c r="AA3077" s="16"/>
    </row>
    <row r="3078" spans="14:27">
      <c r="N3078" s="10"/>
      <c r="O3078" s="10"/>
      <c r="P3078" s="16"/>
      <c r="Q3078" s="16"/>
      <c r="R3078" s="10"/>
      <c r="S3078" s="10"/>
      <c r="T3078" s="16"/>
      <c r="U3078" s="10"/>
      <c r="W3078" s="17"/>
      <c r="X3078" s="16"/>
      <c r="Y3078" s="10"/>
      <c r="Z3078" s="17"/>
      <c r="AA3078" s="16"/>
    </row>
    <row r="3079" spans="14:27">
      <c r="N3079" s="10"/>
      <c r="O3079" s="10"/>
      <c r="P3079" s="16"/>
      <c r="Q3079" s="16"/>
      <c r="R3079" s="10"/>
      <c r="S3079" s="10"/>
      <c r="T3079" s="16"/>
      <c r="U3079" s="10"/>
      <c r="W3079" s="17"/>
      <c r="X3079" s="16"/>
      <c r="Y3079" s="10"/>
      <c r="Z3079" s="17"/>
      <c r="AA3079" s="16"/>
    </row>
    <row r="3080" spans="14:27">
      <c r="N3080" s="10"/>
      <c r="O3080" s="10"/>
      <c r="P3080" s="16"/>
      <c r="Q3080" s="16"/>
      <c r="R3080" s="10"/>
      <c r="S3080" s="10"/>
      <c r="T3080" s="16"/>
      <c r="U3080" s="10"/>
      <c r="W3080" s="17"/>
      <c r="X3080" s="16"/>
      <c r="Y3080" s="10"/>
      <c r="Z3080" s="17"/>
      <c r="AA3080" s="16"/>
    </row>
    <row r="3081" spans="14:27">
      <c r="N3081" s="10"/>
      <c r="O3081" s="10"/>
      <c r="P3081" s="16"/>
      <c r="Q3081" s="16"/>
      <c r="R3081" s="10"/>
      <c r="S3081" s="10"/>
      <c r="T3081" s="16"/>
      <c r="U3081" s="10"/>
      <c r="W3081" s="17"/>
      <c r="X3081" s="16"/>
      <c r="Y3081" s="10"/>
      <c r="Z3081" s="17"/>
      <c r="AA3081" s="16"/>
    </row>
    <row r="3082" spans="14:27">
      <c r="N3082" s="10"/>
      <c r="O3082" s="10"/>
      <c r="P3082" s="16"/>
      <c r="Q3082" s="16"/>
      <c r="R3082" s="10"/>
      <c r="S3082" s="10"/>
      <c r="T3082" s="16"/>
      <c r="U3082" s="10"/>
      <c r="W3082" s="17"/>
      <c r="X3082" s="16"/>
      <c r="Y3082" s="10"/>
      <c r="Z3082" s="17"/>
      <c r="AA3082" s="16"/>
    </row>
    <row r="3083" spans="14:27">
      <c r="N3083" s="10"/>
      <c r="O3083" s="10"/>
      <c r="P3083" s="16"/>
      <c r="Q3083" s="16"/>
      <c r="R3083" s="10"/>
      <c r="S3083" s="10"/>
      <c r="T3083" s="16"/>
      <c r="U3083" s="10"/>
      <c r="W3083" s="17"/>
      <c r="X3083" s="16"/>
      <c r="Y3083" s="10"/>
      <c r="Z3083" s="17"/>
      <c r="AA3083" s="16"/>
    </row>
    <row r="3084" spans="14:27">
      <c r="N3084" s="10"/>
      <c r="O3084" s="10"/>
      <c r="P3084" s="16"/>
      <c r="Q3084" s="16"/>
      <c r="R3084" s="10"/>
      <c r="S3084" s="10"/>
      <c r="T3084" s="16"/>
      <c r="U3084" s="10"/>
      <c r="W3084" s="17"/>
      <c r="X3084" s="16"/>
      <c r="Y3084" s="10"/>
      <c r="Z3084" s="17"/>
      <c r="AA3084" s="16"/>
    </row>
    <row r="3085" spans="14:27">
      <c r="N3085" s="10"/>
      <c r="O3085" s="10"/>
      <c r="P3085" s="16"/>
      <c r="Q3085" s="16"/>
      <c r="R3085" s="10"/>
      <c r="S3085" s="10"/>
      <c r="T3085" s="16"/>
      <c r="U3085" s="10"/>
      <c r="W3085" s="17"/>
      <c r="X3085" s="16"/>
      <c r="Y3085" s="10"/>
      <c r="Z3085" s="17"/>
      <c r="AA3085" s="16"/>
    </row>
    <row r="3086" spans="14:27">
      <c r="N3086" s="10"/>
      <c r="O3086" s="10"/>
      <c r="P3086" s="16"/>
      <c r="Q3086" s="16"/>
      <c r="R3086" s="10"/>
      <c r="S3086" s="10"/>
      <c r="T3086" s="16"/>
      <c r="U3086" s="10"/>
      <c r="W3086" s="17"/>
      <c r="X3086" s="16"/>
      <c r="Y3086" s="10"/>
      <c r="Z3086" s="17"/>
      <c r="AA3086" s="16"/>
    </row>
    <row r="3087" spans="14:27">
      <c r="N3087" s="10"/>
      <c r="O3087" s="10"/>
      <c r="P3087" s="16"/>
      <c r="Q3087" s="16"/>
      <c r="R3087" s="10"/>
      <c r="S3087" s="10"/>
      <c r="T3087" s="16"/>
      <c r="U3087" s="10"/>
      <c r="W3087" s="17"/>
      <c r="X3087" s="16"/>
      <c r="Y3087" s="10"/>
      <c r="Z3087" s="17"/>
      <c r="AA3087" s="16"/>
    </row>
    <row r="3088" spans="14:27">
      <c r="N3088" s="10"/>
      <c r="O3088" s="10"/>
      <c r="P3088" s="16"/>
      <c r="Q3088" s="16"/>
      <c r="R3088" s="10"/>
      <c r="S3088" s="10"/>
      <c r="T3088" s="16"/>
      <c r="U3088" s="10"/>
      <c r="W3088" s="17"/>
      <c r="X3088" s="16"/>
      <c r="Y3088" s="10"/>
      <c r="Z3088" s="17"/>
      <c r="AA3088" s="16"/>
    </row>
    <row r="3089" spans="14:27">
      <c r="N3089" s="10"/>
      <c r="O3089" s="10"/>
      <c r="P3089" s="16"/>
      <c r="Q3089" s="16"/>
      <c r="R3089" s="10"/>
      <c r="S3089" s="10"/>
      <c r="T3089" s="16"/>
      <c r="U3089" s="10"/>
      <c r="W3089" s="17"/>
      <c r="X3089" s="16"/>
      <c r="Y3089" s="10"/>
      <c r="Z3089" s="17"/>
      <c r="AA3089" s="16"/>
    </row>
    <row r="3090" spans="14:27">
      <c r="N3090" s="10"/>
      <c r="O3090" s="10"/>
      <c r="P3090" s="16"/>
      <c r="Q3090" s="16"/>
      <c r="R3090" s="10"/>
      <c r="S3090" s="10"/>
      <c r="T3090" s="16"/>
      <c r="U3090" s="10"/>
      <c r="W3090" s="17"/>
      <c r="X3090" s="16"/>
      <c r="Y3090" s="10"/>
      <c r="Z3090" s="17"/>
      <c r="AA3090" s="16"/>
    </row>
    <row r="3091" spans="14:27">
      <c r="N3091" s="10"/>
      <c r="O3091" s="10"/>
      <c r="P3091" s="16"/>
      <c r="Q3091" s="16"/>
      <c r="R3091" s="10"/>
      <c r="S3091" s="10"/>
      <c r="T3091" s="16"/>
      <c r="U3091" s="10"/>
      <c r="W3091" s="17"/>
      <c r="X3091" s="16"/>
      <c r="Y3091" s="10"/>
      <c r="Z3091" s="17"/>
      <c r="AA3091" s="16"/>
    </row>
    <row r="3092" spans="14:27">
      <c r="N3092" s="10"/>
      <c r="O3092" s="10"/>
      <c r="P3092" s="16"/>
      <c r="Q3092" s="16"/>
      <c r="R3092" s="10"/>
      <c r="S3092" s="10"/>
      <c r="T3092" s="16"/>
      <c r="U3092" s="10"/>
      <c r="W3092" s="17"/>
      <c r="X3092" s="16"/>
      <c r="Y3092" s="10"/>
      <c r="Z3092" s="17"/>
      <c r="AA3092" s="16"/>
    </row>
    <row r="3093" spans="14:27">
      <c r="N3093" s="10"/>
      <c r="O3093" s="10"/>
      <c r="P3093" s="16"/>
      <c r="Q3093" s="16"/>
      <c r="R3093" s="10"/>
      <c r="S3093" s="10"/>
      <c r="T3093" s="16"/>
      <c r="U3093" s="10"/>
      <c r="W3093" s="17"/>
      <c r="X3093" s="16"/>
      <c r="Y3093" s="10"/>
      <c r="Z3093" s="17"/>
      <c r="AA3093" s="16"/>
    </row>
    <row r="3094" spans="14:27">
      <c r="N3094" s="10"/>
      <c r="O3094" s="10"/>
      <c r="P3094" s="16"/>
      <c r="Q3094" s="16"/>
      <c r="R3094" s="10"/>
      <c r="S3094" s="10"/>
      <c r="T3094" s="16"/>
      <c r="U3094" s="10"/>
      <c r="W3094" s="17"/>
      <c r="X3094" s="16"/>
      <c r="Y3094" s="10"/>
      <c r="Z3094" s="17"/>
      <c r="AA3094" s="16"/>
    </row>
    <row r="3095" spans="14:27">
      <c r="N3095" s="10"/>
      <c r="O3095" s="10"/>
      <c r="P3095" s="16"/>
      <c r="Q3095" s="16"/>
      <c r="R3095" s="10"/>
      <c r="S3095" s="10"/>
      <c r="T3095" s="16"/>
      <c r="U3095" s="10"/>
      <c r="W3095" s="17"/>
      <c r="X3095" s="16"/>
      <c r="Y3095" s="10"/>
      <c r="Z3095" s="17"/>
      <c r="AA3095" s="16"/>
    </row>
    <row r="3096" spans="14:27">
      <c r="N3096" s="10"/>
      <c r="O3096" s="10"/>
      <c r="P3096" s="16"/>
      <c r="Q3096" s="16"/>
      <c r="R3096" s="10"/>
      <c r="S3096" s="10"/>
      <c r="T3096" s="16"/>
      <c r="U3096" s="10"/>
      <c r="W3096" s="17"/>
      <c r="X3096" s="16"/>
      <c r="Y3096" s="10"/>
      <c r="Z3096" s="17"/>
      <c r="AA3096" s="16"/>
    </row>
    <row r="3097" spans="14:27">
      <c r="N3097" s="10"/>
      <c r="O3097" s="10"/>
      <c r="P3097" s="16"/>
      <c r="Q3097" s="16"/>
      <c r="R3097" s="10"/>
      <c r="S3097" s="10"/>
      <c r="T3097" s="16"/>
      <c r="U3097" s="10"/>
      <c r="W3097" s="17"/>
      <c r="X3097" s="16"/>
      <c r="Y3097" s="10"/>
      <c r="Z3097" s="17"/>
      <c r="AA3097" s="16"/>
    </row>
    <row r="3098" spans="14:27">
      <c r="N3098" s="10"/>
      <c r="O3098" s="10"/>
      <c r="P3098" s="16"/>
      <c r="Q3098" s="16"/>
      <c r="R3098" s="10"/>
      <c r="S3098" s="10"/>
      <c r="T3098" s="16"/>
      <c r="U3098" s="10"/>
      <c r="W3098" s="17"/>
      <c r="X3098" s="16"/>
      <c r="Y3098" s="10"/>
      <c r="Z3098" s="17"/>
      <c r="AA3098" s="16"/>
    </row>
    <row r="3099" spans="14:27">
      <c r="N3099" s="10"/>
      <c r="O3099" s="10"/>
      <c r="P3099" s="16"/>
      <c r="Q3099" s="16"/>
      <c r="R3099" s="10"/>
      <c r="S3099" s="10"/>
      <c r="T3099" s="16"/>
      <c r="U3099" s="10"/>
      <c r="W3099" s="17"/>
      <c r="X3099" s="16"/>
      <c r="Y3099" s="10"/>
      <c r="Z3099" s="17"/>
      <c r="AA3099" s="16"/>
    </row>
    <row r="3100" spans="14:27">
      <c r="N3100" s="10"/>
      <c r="O3100" s="10"/>
      <c r="P3100" s="16"/>
      <c r="Q3100" s="16"/>
      <c r="R3100" s="10"/>
      <c r="S3100" s="10"/>
      <c r="T3100" s="16"/>
      <c r="U3100" s="10"/>
      <c r="W3100" s="17"/>
      <c r="X3100" s="16"/>
      <c r="Y3100" s="10"/>
      <c r="Z3100" s="17"/>
      <c r="AA3100" s="16"/>
    </row>
    <row r="3101" spans="14:27">
      <c r="N3101" s="10"/>
      <c r="O3101" s="10"/>
      <c r="P3101" s="16"/>
      <c r="Q3101" s="16"/>
      <c r="R3101" s="10"/>
      <c r="S3101" s="10"/>
      <c r="T3101" s="16"/>
      <c r="U3101" s="10"/>
      <c r="W3101" s="17"/>
      <c r="X3101" s="16"/>
      <c r="Y3101" s="10"/>
      <c r="Z3101" s="17"/>
      <c r="AA3101" s="16"/>
    </row>
    <row r="3102" spans="14:27">
      <c r="N3102" s="10"/>
      <c r="O3102" s="10"/>
      <c r="P3102" s="16"/>
      <c r="Q3102" s="16"/>
      <c r="R3102" s="10"/>
      <c r="S3102" s="10"/>
      <c r="T3102" s="16"/>
      <c r="U3102" s="10"/>
      <c r="W3102" s="17"/>
      <c r="X3102" s="16"/>
      <c r="Y3102" s="10"/>
      <c r="Z3102" s="17"/>
      <c r="AA3102" s="16"/>
    </row>
    <row r="3103" spans="14:27">
      <c r="N3103" s="10"/>
      <c r="O3103" s="10"/>
      <c r="P3103" s="16"/>
      <c r="Q3103" s="16"/>
      <c r="R3103" s="10"/>
      <c r="S3103" s="10"/>
      <c r="T3103" s="16"/>
      <c r="U3103" s="10"/>
      <c r="W3103" s="17"/>
      <c r="X3103" s="16"/>
      <c r="Y3103" s="10"/>
      <c r="Z3103" s="17"/>
      <c r="AA3103" s="16"/>
    </row>
    <row r="3104" spans="14:27">
      <c r="N3104" s="10"/>
      <c r="O3104" s="10"/>
      <c r="P3104" s="16"/>
      <c r="Q3104" s="16"/>
      <c r="R3104" s="10"/>
      <c r="S3104" s="10"/>
      <c r="T3104" s="16"/>
      <c r="U3104" s="10"/>
      <c r="W3104" s="17"/>
      <c r="X3104" s="16"/>
      <c r="Y3104" s="10"/>
      <c r="Z3104" s="17"/>
      <c r="AA3104" s="16"/>
    </row>
    <row r="3105" spans="14:33">
      <c r="N3105" s="10"/>
      <c r="O3105" s="10"/>
      <c r="P3105" s="16"/>
      <c r="Q3105" s="16"/>
      <c r="R3105" s="10"/>
      <c r="S3105" s="10"/>
      <c r="T3105" s="16"/>
      <c r="U3105" s="10"/>
      <c r="W3105" s="17"/>
      <c r="X3105" s="16"/>
      <c r="Y3105" s="10"/>
      <c r="Z3105" s="17"/>
      <c r="AA3105" s="16"/>
    </row>
    <row r="3106" spans="14:33">
      <c r="N3106" s="10"/>
      <c r="O3106" s="10"/>
      <c r="P3106" s="16"/>
      <c r="Q3106" s="16"/>
      <c r="R3106" s="10"/>
      <c r="S3106" s="10"/>
      <c r="T3106" s="16"/>
      <c r="U3106" s="10"/>
      <c r="W3106" s="17"/>
      <c r="X3106" s="16"/>
      <c r="Y3106" s="10"/>
      <c r="Z3106" s="17"/>
      <c r="AA3106" s="16"/>
    </row>
    <row r="3107" spans="14:33">
      <c r="N3107" s="10"/>
      <c r="O3107" s="10"/>
      <c r="P3107" s="16"/>
      <c r="Q3107" s="16"/>
      <c r="R3107" s="10"/>
      <c r="S3107" s="10"/>
      <c r="T3107" s="16"/>
      <c r="U3107" s="10"/>
      <c r="W3107" s="17"/>
      <c r="X3107" s="16"/>
      <c r="Y3107" s="10"/>
      <c r="Z3107" s="17"/>
      <c r="AA3107" s="16"/>
    </row>
    <row r="3108" spans="14:33">
      <c r="N3108" s="10"/>
      <c r="O3108" s="10"/>
      <c r="P3108" s="16"/>
      <c r="Q3108" s="16"/>
      <c r="R3108" s="10"/>
      <c r="S3108" s="10"/>
      <c r="T3108" s="16"/>
      <c r="U3108" s="10"/>
      <c r="W3108" s="17"/>
      <c r="X3108" s="16"/>
      <c r="Y3108" s="10"/>
      <c r="Z3108" s="17"/>
      <c r="AA3108" s="16"/>
    </row>
    <row r="3109" spans="14:33">
      <c r="N3109" s="10"/>
      <c r="O3109" s="10"/>
      <c r="P3109" s="16"/>
      <c r="Q3109" s="16"/>
      <c r="R3109" s="10"/>
      <c r="S3109" s="10"/>
      <c r="T3109" s="16"/>
      <c r="U3109" s="10"/>
      <c r="W3109" s="17"/>
      <c r="X3109" s="16"/>
      <c r="Y3109" s="10"/>
      <c r="Z3109" s="17"/>
      <c r="AA3109" s="16"/>
      <c r="AG3109" s="17"/>
    </row>
    <row r="3110" spans="14:33">
      <c r="N3110" s="10"/>
      <c r="O3110" s="10"/>
      <c r="P3110" s="16"/>
      <c r="Q3110" s="16"/>
      <c r="R3110" s="10"/>
      <c r="S3110" s="10"/>
      <c r="T3110" s="16"/>
      <c r="U3110" s="10"/>
      <c r="W3110" s="17"/>
      <c r="X3110" s="16"/>
      <c r="Y3110" s="10"/>
      <c r="Z3110" s="17"/>
      <c r="AA3110" s="16"/>
      <c r="AG3110" s="17"/>
    </row>
    <row r="3111" spans="14:33">
      <c r="N3111" s="10"/>
      <c r="O3111" s="10"/>
      <c r="P3111" s="16"/>
      <c r="Q3111" s="16"/>
      <c r="R3111" s="10"/>
      <c r="S3111" s="10"/>
      <c r="T3111" s="16"/>
      <c r="U3111" s="10"/>
      <c r="W3111" s="17"/>
      <c r="X3111" s="16"/>
      <c r="Y3111" s="10"/>
      <c r="Z3111" s="17"/>
      <c r="AA3111" s="16"/>
      <c r="AG3111" s="17"/>
    </row>
    <row r="3112" spans="14:33">
      <c r="N3112" s="10"/>
      <c r="O3112" s="10"/>
      <c r="P3112" s="16"/>
      <c r="Q3112" s="16"/>
      <c r="R3112" s="10"/>
      <c r="S3112" s="10"/>
      <c r="T3112" s="16"/>
      <c r="U3112" s="10"/>
      <c r="W3112" s="17"/>
      <c r="X3112" s="16"/>
      <c r="Y3112" s="10"/>
      <c r="Z3112" s="17"/>
      <c r="AA3112" s="16"/>
      <c r="AG3112" s="17"/>
    </row>
    <row r="3113" spans="14:33">
      <c r="N3113" s="10"/>
      <c r="O3113" s="10"/>
      <c r="P3113" s="16"/>
      <c r="Q3113" s="16"/>
      <c r="R3113" s="10"/>
      <c r="S3113" s="10"/>
      <c r="T3113" s="16"/>
      <c r="U3113" s="10"/>
      <c r="W3113" s="17"/>
      <c r="X3113" s="16"/>
      <c r="Y3113" s="10"/>
      <c r="Z3113" s="17"/>
      <c r="AA3113" s="16"/>
    </row>
    <row r="3114" spans="14:33">
      <c r="N3114" s="10"/>
      <c r="O3114" s="10"/>
      <c r="P3114" s="16"/>
      <c r="Q3114" s="16"/>
      <c r="R3114" s="10"/>
      <c r="S3114" s="10"/>
      <c r="T3114" s="16"/>
      <c r="U3114" s="10"/>
      <c r="W3114" s="17"/>
      <c r="X3114" s="16"/>
      <c r="Y3114" s="10"/>
      <c r="Z3114" s="17"/>
      <c r="AA3114" s="16"/>
    </row>
    <row r="3115" spans="14:33">
      <c r="N3115" s="10"/>
      <c r="O3115" s="10"/>
      <c r="P3115" s="16"/>
      <c r="Q3115" s="16"/>
      <c r="R3115" s="10"/>
      <c r="S3115" s="10"/>
      <c r="T3115" s="16"/>
      <c r="U3115" s="10"/>
      <c r="W3115" s="17"/>
      <c r="X3115" s="16"/>
      <c r="Y3115" s="10"/>
      <c r="Z3115" s="17"/>
      <c r="AA3115" s="16"/>
    </row>
    <row r="3116" spans="14:33">
      <c r="N3116" s="10"/>
      <c r="O3116" s="10"/>
      <c r="P3116" s="16"/>
      <c r="Q3116" s="16"/>
      <c r="R3116" s="10"/>
      <c r="S3116" s="10"/>
      <c r="T3116" s="16"/>
      <c r="U3116" s="10"/>
      <c r="W3116" s="17"/>
      <c r="X3116" s="16"/>
      <c r="Y3116" s="10"/>
      <c r="Z3116" s="17"/>
      <c r="AA3116" s="16"/>
    </row>
    <row r="3117" spans="14:33">
      <c r="N3117" s="10"/>
      <c r="O3117" s="10"/>
      <c r="P3117" s="16"/>
      <c r="Q3117" s="16"/>
      <c r="R3117" s="10"/>
      <c r="S3117" s="10"/>
      <c r="T3117" s="16"/>
      <c r="U3117" s="10"/>
      <c r="W3117" s="17"/>
      <c r="X3117" s="16"/>
      <c r="Y3117" s="10"/>
      <c r="Z3117" s="17"/>
      <c r="AA3117" s="16"/>
    </row>
    <row r="3118" spans="14:33">
      <c r="N3118" s="10"/>
      <c r="O3118" s="10"/>
      <c r="P3118" s="16"/>
      <c r="Q3118" s="16"/>
      <c r="R3118" s="10"/>
      <c r="S3118" s="10"/>
      <c r="T3118" s="16"/>
      <c r="U3118" s="10"/>
      <c r="W3118" s="17"/>
      <c r="X3118" s="16"/>
      <c r="Y3118" s="10"/>
      <c r="Z3118" s="17"/>
      <c r="AA3118" s="16"/>
    </row>
    <row r="3119" spans="14:33">
      <c r="N3119" s="10"/>
      <c r="O3119" s="10"/>
      <c r="P3119" s="16"/>
      <c r="Q3119" s="16"/>
      <c r="R3119" s="10"/>
      <c r="S3119" s="10"/>
      <c r="T3119" s="16"/>
      <c r="U3119" s="10"/>
      <c r="W3119" s="17"/>
      <c r="X3119" s="16"/>
      <c r="Y3119" s="10"/>
      <c r="Z3119" s="17"/>
      <c r="AA3119" s="16"/>
    </row>
    <row r="3120" spans="14:33">
      <c r="N3120" s="10"/>
      <c r="O3120" s="10"/>
      <c r="P3120" s="16"/>
      <c r="Q3120" s="16"/>
      <c r="R3120" s="10"/>
      <c r="S3120" s="10"/>
      <c r="T3120" s="16"/>
      <c r="U3120" s="10"/>
      <c r="W3120" s="17"/>
      <c r="X3120" s="16"/>
      <c r="Y3120" s="10"/>
      <c r="Z3120" s="17"/>
      <c r="AA3120" s="16"/>
    </row>
    <row r="3121" spans="14:27">
      <c r="N3121" s="10"/>
      <c r="O3121" s="10"/>
      <c r="P3121" s="16"/>
      <c r="Q3121" s="16"/>
      <c r="R3121" s="10"/>
      <c r="S3121" s="10"/>
      <c r="T3121" s="16"/>
      <c r="U3121" s="10"/>
      <c r="W3121" s="17"/>
      <c r="X3121" s="16"/>
      <c r="Y3121" s="10"/>
      <c r="Z3121" s="17"/>
      <c r="AA3121" s="16"/>
    </row>
    <row r="3122" spans="14:27">
      <c r="N3122" s="10"/>
      <c r="O3122" s="10"/>
      <c r="P3122" s="16"/>
      <c r="Q3122" s="16"/>
      <c r="R3122" s="10"/>
      <c r="S3122" s="10"/>
      <c r="T3122" s="16"/>
      <c r="U3122" s="10"/>
      <c r="W3122" s="17"/>
      <c r="X3122" s="16"/>
      <c r="Y3122" s="10"/>
      <c r="Z3122" s="17"/>
      <c r="AA3122" s="16"/>
    </row>
    <row r="3123" spans="14:27">
      <c r="N3123" s="10"/>
      <c r="O3123" s="10"/>
      <c r="P3123" s="16"/>
      <c r="Q3123" s="16"/>
      <c r="R3123" s="10"/>
      <c r="S3123" s="10"/>
      <c r="T3123" s="16"/>
      <c r="U3123" s="10"/>
      <c r="W3123" s="17"/>
      <c r="X3123" s="16"/>
      <c r="Y3123" s="10"/>
      <c r="Z3123" s="17"/>
      <c r="AA3123" s="16"/>
    </row>
    <row r="3124" spans="14:27">
      <c r="N3124" s="10"/>
      <c r="O3124" s="10"/>
      <c r="P3124" s="16"/>
      <c r="Q3124" s="16"/>
      <c r="R3124" s="10"/>
      <c r="S3124" s="10"/>
      <c r="T3124" s="16"/>
      <c r="U3124" s="10"/>
      <c r="W3124" s="17"/>
      <c r="X3124" s="16"/>
      <c r="Y3124" s="10"/>
      <c r="Z3124" s="17"/>
      <c r="AA3124" s="16"/>
    </row>
    <row r="3125" spans="14:27">
      <c r="N3125" s="10"/>
      <c r="O3125" s="10"/>
      <c r="P3125" s="16"/>
      <c r="Q3125" s="16"/>
      <c r="R3125" s="10"/>
      <c r="S3125" s="10"/>
      <c r="T3125" s="16"/>
      <c r="U3125" s="10"/>
      <c r="W3125" s="17"/>
      <c r="X3125" s="16"/>
      <c r="Y3125" s="10"/>
      <c r="Z3125" s="17"/>
      <c r="AA3125" s="16"/>
    </row>
    <row r="3126" spans="14:27">
      <c r="N3126" s="10"/>
      <c r="O3126" s="10"/>
      <c r="P3126" s="16"/>
      <c r="Q3126" s="16"/>
      <c r="R3126" s="10"/>
      <c r="S3126" s="10"/>
      <c r="T3126" s="16"/>
      <c r="U3126" s="10"/>
      <c r="W3126" s="17"/>
      <c r="X3126" s="16"/>
      <c r="Y3126" s="10"/>
      <c r="Z3126" s="17"/>
      <c r="AA3126" s="16"/>
    </row>
    <row r="3127" spans="14:27">
      <c r="N3127" s="10"/>
      <c r="O3127" s="10"/>
      <c r="P3127" s="16"/>
      <c r="Q3127" s="16"/>
      <c r="R3127" s="10"/>
      <c r="S3127" s="10"/>
      <c r="T3127" s="16"/>
      <c r="U3127" s="10"/>
      <c r="W3127" s="17"/>
      <c r="X3127" s="16"/>
      <c r="Y3127" s="10"/>
      <c r="Z3127" s="17"/>
      <c r="AA3127" s="16"/>
    </row>
    <row r="3128" spans="14:27">
      <c r="N3128" s="10"/>
      <c r="O3128" s="10"/>
      <c r="P3128" s="16"/>
      <c r="Q3128" s="16"/>
      <c r="R3128" s="10"/>
      <c r="S3128" s="10"/>
      <c r="T3128" s="16"/>
      <c r="U3128" s="10"/>
      <c r="W3128" s="17"/>
      <c r="X3128" s="16"/>
      <c r="Y3128" s="10"/>
      <c r="Z3128" s="17"/>
      <c r="AA3128" s="16"/>
    </row>
    <row r="3129" spans="14:27">
      <c r="N3129" s="10"/>
      <c r="O3129" s="10"/>
      <c r="P3129" s="16"/>
      <c r="Q3129" s="16"/>
      <c r="R3129" s="10"/>
      <c r="S3129" s="10"/>
      <c r="T3129" s="16"/>
      <c r="U3129" s="10"/>
      <c r="W3129" s="17"/>
      <c r="X3129" s="16"/>
      <c r="Y3129" s="10"/>
      <c r="Z3129" s="17"/>
      <c r="AA3129" s="16"/>
    </row>
    <row r="3130" spans="14:27">
      <c r="N3130" s="10"/>
      <c r="O3130" s="10"/>
      <c r="P3130" s="16"/>
      <c r="Q3130" s="16"/>
      <c r="R3130" s="10"/>
      <c r="S3130" s="10"/>
      <c r="T3130" s="16"/>
      <c r="U3130" s="10"/>
      <c r="W3130" s="17"/>
      <c r="X3130" s="16"/>
      <c r="Y3130" s="10"/>
      <c r="Z3130" s="17"/>
      <c r="AA3130" s="16"/>
    </row>
    <row r="3131" spans="14:27">
      <c r="N3131" s="10"/>
      <c r="O3131" s="10"/>
      <c r="P3131" s="16"/>
      <c r="Q3131" s="16"/>
      <c r="R3131" s="10"/>
      <c r="S3131" s="10"/>
      <c r="T3131" s="16"/>
      <c r="U3131" s="10"/>
      <c r="W3131" s="17"/>
      <c r="X3131" s="16"/>
      <c r="Y3131" s="10"/>
      <c r="Z3131" s="17"/>
      <c r="AA3131" s="16"/>
    </row>
    <row r="3132" spans="14:27">
      <c r="N3132" s="10"/>
      <c r="O3132" s="10"/>
      <c r="P3132" s="16"/>
      <c r="Q3132" s="16"/>
      <c r="R3132" s="10"/>
      <c r="S3132" s="10"/>
      <c r="T3132" s="16"/>
      <c r="U3132" s="10"/>
      <c r="W3132" s="17"/>
      <c r="X3132" s="16"/>
      <c r="Y3132" s="10"/>
      <c r="Z3132" s="17"/>
      <c r="AA3132" s="16"/>
    </row>
    <row r="3133" spans="14:27">
      <c r="N3133" s="10"/>
      <c r="O3133" s="10"/>
      <c r="P3133" s="16"/>
      <c r="Q3133" s="16"/>
      <c r="R3133" s="10"/>
      <c r="S3133" s="10"/>
      <c r="T3133" s="16"/>
      <c r="U3133" s="10"/>
      <c r="W3133" s="17"/>
      <c r="X3133" s="16"/>
      <c r="Y3133" s="10"/>
      <c r="Z3133" s="17"/>
      <c r="AA3133" s="16"/>
    </row>
    <row r="3134" spans="14:27">
      <c r="N3134" s="10"/>
      <c r="O3134" s="10"/>
      <c r="P3134" s="16"/>
      <c r="Q3134" s="16"/>
      <c r="R3134" s="10"/>
      <c r="S3134" s="10"/>
      <c r="T3134" s="16"/>
      <c r="U3134" s="10"/>
      <c r="W3134" s="17"/>
      <c r="X3134" s="16"/>
      <c r="Y3134" s="10"/>
      <c r="Z3134" s="17"/>
      <c r="AA3134" s="16"/>
    </row>
    <row r="3135" spans="14:27">
      <c r="N3135" s="10"/>
      <c r="O3135" s="10"/>
      <c r="P3135" s="16"/>
      <c r="Q3135" s="16"/>
      <c r="R3135" s="10"/>
      <c r="S3135" s="10"/>
      <c r="T3135" s="16"/>
      <c r="U3135" s="10"/>
      <c r="W3135" s="17"/>
      <c r="X3135" s="16"/>
      <c r="Y3135" s="10"/>
      <c r="Z3135" s="17"/>
      <c r="AA3135" s="16"/>
    </row>
    <row r="3136" spans="14:27">
      <c r="N3136" s="10"/>
      <c r="O3136" s="10"/>
      <c r="P3136" s="16"/>
      <c r="Q3136" s="16"/>
      <c r="R3136" s="10"/>
      <c r="S3136" s="10"/>
      <c r="T3136" s="16"/>
      <c r="U3136" s="10"/>
      <c r="W3136" s="17"/>
      <c r="X3136" s="16"/>
      <c r="Y3136" s="10"/>
      <c r="Z3136" s="17"/>
      <c r="AA3136" s="16"/>
    </row>
    <row r="3137" spans="14:27">
      <c r="N3137" s="10"/>
      <c r="O3137" s="10"/>
      <c r="P3137" s="16"/>
      <c r="Q3137" s="16"/>
      <c r="R3137" s="10"/>
      <c r="S3137" s="10"/>
      <c r="T3137" s="16"/>
      <c r="U3137" s="10"/>
      <c r="W3137" s="17"/>
      <c r="X3137" s="16"/>
      <c r="Y3137" s="10"/>
      <c r="Z3137" s="17"/>
      <c r="AA3137" s="16"/>
    </row>
    <row r="3138" spans="14:27">
      <c r="N3138" s="10"/>
      <c r="O3138" s="10"/>
      <c r="P3138" s="16"/>
      <c r="Q3138" s="16"/>
      <c r="R3138" s="10"/>
      <c r="S3138" s="10"/>
      <c r="T3138" s="16"/>
      <c r="U3138" s="10"/>
      <c r="W3138" s="17"/>
      <c r="X3138" s="16"/>
      <c r="Y3138" s="10"/>
      <c r="Z3138" s="17"/>
      <c r="AA3138" s="16"/>
    </row>
    <row r="3139" spans="14:27">
      <c r="N3139" s="10"/>
      <c r="O3139" s="10"/>
      <c r="P3139" s="16"/>
      <c r="Q3139" s="16"/>
      <c r="R3139" s="10"/>
      <c r="S3139" s="10"/>
      <c r="T3139" s="16"/>
      <c r="U3139" s="10"/>
      <c r="W3139" s="17"/>
      <c r="X3139" s="16"/>
      <c r="Y3139" s="10"/>
      <c r="Z3139" s="17"/>
      <c r="AA3139" s="16"/>
    </row>
    <row r="3140" spans="14:27">
      <c r="N3140" s="10"/>
      <c r="O3140" s="10"/>
      <c r="P3140" s="16"/>
      <c r="Q3140" s="16"/>
      <c r="R3140" s="10"/>
      <c r="S3140" s="10"/>
      <c r="T3140" s="16"/>
      <c r="U3140" s="10"/>
      <c r="W3140" s="17"/>
      <c r="X3140" s="16"/>
      <c r="Y3140" s="10"/>
      <c r="Z3140" s="17"/>
      <c r="AA3140" s="16"/>
    </row>
    <row r="3141" spans="14:27">
      <c r="N3141" s="10"/>
      <c r="O3141" s="10"/>
      <c r="P3141" s="16"/>
      <c r="Q3141" s="16"/>
      <c r="R3141" s="10"/>
      <c r="S3141" s="10"/>
      <c r="T3141" s="16"/>
      <c r="U3141" s="10"/>
      <c r="W3141" s="17"/>
      <c r="X3141" s="16"/>
      <c r="Y3141" s="10"/>
      <c r="Z3141" s="17"/>
      <c r="AA3141" s="16"/>
    </row>
    <row r="3142" spans="14:27">
      <c r="N3142" s="10"/>
      <c r="O3142" s="10"/>
      <c r="P3142" s="16"/>
      <c r="Q3142" s="16"/>
      <c r="R3142" s="10"/>
      <c r="S3142" s="10"/>
      <c r="T3142" s="16"/>
      <c r="U3142" s="10"/>
      <c r="W3142" s="17"/>
      <c r="X3142" s="16"/>
      <c r="Y3142" s="10"/>
      <c r="Z3142" s="17"/>
      <c r="AA3142" s="16"/>
    </row>
    <row r="3143" spans="14:27">
      <c r="N3143" s="10"/>
      <c r="O3143" s="10"/>
      <c r="P3143" s="16"/>
      <c r="Q3143" s="16"/>
      <c r="R3143" s="10"/>
      <c r="S3143" s="10"/>
      <c r="T3143" s="16"/>
      <c r="U3143" s="10"/>
      <c r="W3143" s="17"/>
      <c r="X3143" s="16"/>
      <c r="Y3143" s="10"/>
      <c r="Z3143" s="17"/>
      <c r="AA3143" s="16"/>
    </row>
    <row r="3144" spans="14:27">
      <c r="N3144" s="10"/>
      <c r="O3144" s="10"/>
      <c r="P3144" s="16"/>
      <c r="Q3144" s="16"/>
      <c r="R3144" s="10"/>
      <c r="S3144" s="10"/>
      <c r="T3144" s="16"/>
      <c r="U3144" s="10"/>
      <c r="W3144" s="17"/>
      <c r="X3144" s="16"/>
      <c r="Y3144" s="10"/>
      <c r="Z3144" s="17"/>
      <c r="AA3144" s="16"/>
    </row>
    <row r="3145" spans="14:27">
      <c r="N3145" s="10"/>
      <c r="O3145" s="10"/>
      <c r="P3145" s="16"/>
      <c r="Q3145" s="16"/>
      <c r="R3145" s="10"/>
      <c r="S3145" s="10"/>
      <c r="T3145" s="16"/>
      <c r="U3145" s="10"/>
      <c r="W3145" s="17"/>
      <c r="X3145" s="16"/>
      <c r="Y3145" s="10"/>
      <c r="Z3145" s="17"/>
      <c r="AA3145" s="16"/>
    </row>
    <row r="3146" spans="14:27">
      <c r="N3146" s="10"/>
      <c r="O3146" s="10"/>
      <c r="P3146" s="16"/>
      <c r="Q3146" s="16"/>
      <c r="R3146" s="10"/>
      <c r="S3146" s="10"/>
      <c r="T3146" s="16"/>
      <c r="U3146" s="10"/>
      <c r="W3146" s="17"/>
      <c r="X3146" s="16"/>
      <c r="Y3146" s="10"/>
      <c r="Z3146" s="17"/>
      <c r="AA3146" s="16"/>
    </row>
    <row r="3147" spans="14:27">
      <c r="N3147" s="10"/>
      <c r="O3147" s="10"/>
      <c r="P3147" s="16"/>
      <c r="Q3147" s="16"/>
      <c r="R3147" s="10"/>
      <c r="S3147" s="10"/>
      <c r="T3147" s="16"/>
      <c r="U3147" s="10"/>
      <c r="W3147" s="17"/>
      <c r="X3147" s="16"/>
      <c r="Y3147" s="10"/>
      <c r="Z3147" s="17"/>
      <c r="AA3147" s="16"/>
    </row>
    <row r="3148" spans="14:27">
      <c r="N3148" s="10"/>
      <c r="O3148" s="10"/>
      <c r="P3148" s="16"/>
      <c r="Q3148" s="16"/>
      <c r="R3148" s="10"/>
      <c r="S3148" s="10"/>
      <c r="T3148" s="16"/>
      <c r="U3148" s="10"/>
      <c r="W3148" s="17"/>
      <c r="X3148" s="16"/>
      <c r="Y3148" s="10"/>
      <c r="Z3148" s="17"/>
      <c r="AA3148" s="16"/>
    </row>
    <row r="3149" spans="14:27">
      <c r="N3149" s="10"/>
      <c r="O3149" s="10"/>
      <c r="P3149" s="16"/>
      <c r="Q3149" s="16"/>
      <c r="R3149" s="10"/>
      <c r="S3149" s="10"/>
      <c r="T3149" s="16"/>
      <c r="U3149" s="10"/>
      <c r="W3149" s="17"/>
      <c r="X3149" s="16"/>
      <c r="Y3149" s="10"/>
      <c r="Z3149" s="17"/>
      <c r="AA3149" s="16"/>
    </row>
    <row r="3150" spans="14:27">
      <c r="N3150" s="10"/>
      <c r="O3150" s="10"/>
      <c r="P3150" s="16"/>
      <c r="Q3150" s="16"/>
      <c r="R3150" s="10"/>
      <c r="S3150" s="10"/>
      <c r="T3150" s="16"/>
      <c r="U3150" s="10"/>
      <c r="W3150" s="17"/>
      <c r="X3150" s="16"/>
      <c r="Y3150" s="10"/>
      <c r="Z3150" s="17"/>
      <c r="AA3150" s="16"/>
    </row>
    <row r="3151" spans="14:27">
      <c r="N3151" s="10"/>
      <c r="O3151" s="10"/>
      <c r="P3151" s="16"/>
      <c r="Q3151" s="16"/>
      <c r="R3151" s="10"/>
      <c r="S3151" s="10"/>
      <c r="T3151" s="16"/>
      <c r="U3151" s="10"/>
      <c r="W3151" s="17"/>
      <c r="X3151" s="16"/>
      <c r="Y3151" s="10"/>
      <c r="Z3151" s="17"/>
      <c r="AA3151" s="16"/>
    </row>
    <row r="3152" spans="14:27">
      <c r="N3152" s="10"/>
      <c r="O3152" s="10"/>
      <c r="P3152" s="16"/>
      <c r="Q3152" s="16"/>
      <c r="R3152" s="10"/>
      <c r="S3152" s="10"/>
      <c r="T3152" s="16"/>
      <c r="U3152" s="10"/>
      <c r="W3152" s="17"/>
      <c r="X3152" s="16"/>
      <c r="Y3152" s="10"/>
      <c r="Z3152" s="17"/>
      <c r="AA3152" s="16"/>
    </row>
    <row r="3153" spans="14:27">
      <c r="N3153" s="10"/>
      <c r="O3153" s="10"/>
      <c r="P3153" s="16"/>
      <c r="Q3153" s="16"/>
      <c r="R3153" s="10"/>
      <c r="S3153" s="10"/>
      <c r="T3153" s="16"/>
      <c r="U3153" s="10"/>
      <c r="W3153" s="17"/>
      <c r="X3153" s="16"/>
      <c r="Y3153" s="10"/>
      <c r="Z3153" s="17"/>
      <c r="AA3153" s="16"/>
    </row>
    <row r="3154" spans="14:27">
      <c r="N3154" s="10"/>
      <c r="O3154" s="10"/>
      <c r="P3154" s="16"/>
      <c r="Q3154" s="16"/>
      <c r="R3154" s="10"/>
      <c r="S3154" s="10"/>
      <c r="T3154" s="16"/>
      <c r="U3154" s="10"/>
      <c r="W3154" s="17"/>
      <c r="X3154" s="16"/>
      <c r="Y3154" s="10"/>
      <c r="Z3154" s="17"/>
      <c r="AA3154" s="16"/>
    </row>
    <row r="3155" spans="14:27">
      <c r="N3155" s="10"/>
      <c r="O3155" s="10"/>
      <c r="P3155" s="16"/>
      <c r="Q3155" s="16"/>
      <c r="R3155" s="10"/>
      <c r="S3155" s="10"/>
      <c r="T3155" s="16"/>
      <c r="U3155" s="10"/>
      <c r="W3155" s="17"/>
      <c r="X3155" s="16"/>
      <c r="Y3155" s="10"/>
      <c r="Z3155" s="17"/>
      <c r="AA3155" s="16"/>
    </row>
    <row r="3156" spans="14:27">
      <c r="N3156" s="10"/>
      <c r="O3156" s="10"/>
      <c r="P3156" s="16"/>
      <c r="Q3156" s="16"/>
      <c r="R3156" s="10"/>
      <c r="S3156" s="10"/>
      <c r="T3156" s="16"/>
      <c r="U3156" s="10"/>
      <c r="W3156" s="17"/>
      <c r="X3156" s="16"/>
      <c r="Y3156" s="10"/>
      <c r="Z3156" s="17"/>
      <c r="AA3156" s="16"/>
    </row>
    <row r="3157" spans="14:27">
      <c r="N3157" s="10"/>
      <c r="O3157" s="10"/>
      <c r="P3157" s="16"/>
      <c r="Q3157" s="16"/>
      <c r="R3157" s="10"/>
      <c r="S3157" s="10"/>
      <c r="T3157" s="16"/>
      <c r="U3157" s="10"/>
      <c r="W3157" s="17"/>
      <c r="X3157" s="16"/>
      <c r="Y3157" s="10"/>
      <c r="Z3157" s="17"/>
      <c r="AA3157" s="16"/>
    </row>
    <row r="3158" spans="14:27">
      <c r="N3158" s="10"/>
      <c r="O3158" s="10"/>
      <c r="P3158" s="16"/>
      <c r="Q3158" s="16"/>
      <c r="R3158" s="10"/>
      <c r="S3158" s="10"/>
      <c r="T3158" s="16"/>
      <c r="U3158" s="10"/>
      <c r="W3158" s="17"/>
      <c r="X3158" s="16"/>
      <c r="Y3158" s="10"/>
      <c r="Z3158" s="17"/>
      <c r="AA3158" s="16"/>
    </row>
    <row r="3159" spans="14:27">
      <c r="N3159" s="10"/>
      <c r="O3159" s="10"/>
      <c r="P3159" s="16"/>
      <c r="Q3159" s="16"/>
      <c r="R3159" s="10"/>
      <c r="S3159" s="10"/>
      <c r="T3159" s="16"/>
      <c r="U3159" s="10"/>
      <c r="W3159" s="17"/>
      <c r="X3159" s="16"/>
      <c r="Y3159" s="10"/>
      <c r="Z3159" s="17"/>
      <c r="AA3159" s="16"/>
    </row>
    <row r="3160" spans="14:27">
      <c r="N3160" s="10"/>
      <c r="O3160" s="10"/>
      <c r="P3160" s="16"/>
      <c r="Q3160" s="16"/>
      <c r="R3160" s="10"/>
      <c r="S3160" s="10"/>
      <c r="T3160" s="16"/>
      <c r="U3160" s="10"/>
      <c r="W3160" s="17"/>
      <c r="X3160" s="16"/>
      <c r="Y3160" s="10"/>
      <c r="Z3160" s="17"/>
      <c r="AA3160" s="16"/>
    </row>
    <row r="3161" spans="14:27">
      <c r="N3161" s="10"/>
      <c r="O3161" s="10"/>
      <c r="P3161" s="16"/>
      <c r="Q3161" s="16"/>
      <c r="R3161" s="10"/>
      <c r="S3161" s="10"/>
      <c r="T3161" s="16"/>
      <c r="U3161" s="10"/>
      <c r="W3161" s="17"/>
      <c r="X3161" s="16"/>
      <c r="Y3161" s="10"/>
      <c r="Z3161" s="17"/>
      <c r="AA3161" s="16"/>
    </row>
    <row r="3162" spans="14:27">
      <c r="N3162" s="10"/>
      <c r="O3162" s="10"/>
      <c r="P3162" s="16"/>
      <c r="Q3162" s="16"/>
      <c r="R3162" s="10"/>
      <c r="S3162" s="10"/>
      <c r="T3162" s="16"/>
      <c r="U3162" s="10"/>
      <c r="W3162" s="17"/>
      <c r="X3162" s="16"/>
      <c r="Y3162" s="10"/>
      <c r="Z3162" s="17"/>
      <c r="AA3162" s="16"/>
    </row>
    <row r="3163" spans="14:27">
      <c r="N3163" s="10"/>
      <c r="O3163" s="10"/>
      <c r="P3163" s="16"/>
      <c r="Q3163" s="16"/>
      <c r="R3163" s="10"/>
      <c r="S3163" s="10"/>
      <c r="T3163" s="16"/>
      <c r="U3163" s="10"/>
      <c r="W3163" s="17"/>
      <c r="X3163" s="16"/>
      <c r="Y3163" s="10"/>
      <c r="Z3163" s="17"/>
      <c r="AA3163" s="16"/>
    </row>
    <row r="3164" spans="14:27">
      <c r="N3164" s="10"/>
      <c r="O3164" s="10"/>
      <c r="P3164" s="16"/>
      <c r="Q3164" s="16"/>
      <c r="R3164" s="10"/>
      <c r="S3164" s="10"/>
      <c r="T3164" s="16"/>
      <c r="U3164" s="10"/>
      <c r="W3164" s="17"/>
      <c r="X3164" s="16"/>
      <c r="Y3164" s="10"/>
      <c r="Z3164" s="17"/>
      <c r="AA3164" s="16"/>
    </row>
    <row r="3165" spans="14:27">
      <c r="N3165" s="10"/>
      <c r="O3165" s="10"/>
      <c r="P3165" s="16"/>
      <c r="Q3165" s="16"/>
      <c r="R3165" s="10"/>
      <c r="S3165" s="10"/>
      <c r="T3165" s="16"/>
      <c r="U3165" s="10"/>
      <c r="W3165" s="17"/>
      <c r="X3165" s="16"/>
      <c r="Y3165" s="10"/>
      <c r="Z3165" s="17"/>
      <c r="AA3165" s="16"/>
    </row>
    <row r="3166" spans="14:27">
      <c r="N3166" s="10"/>
      <c r="O3166" s="10"/>
      <c r="P3166" s="16"/>
      <c r="Q3166" s="16"/>
      <c r="R3166" s="10"/>
      <c r="S3166" s="10"/>
      <c r="T3166" s="16"/>
      <c r="U3166" s="10"/>
      <c r="W3166" s="17"/>
      <c r="X3166" s="16"/>
      <c r="Y3166" s="10"/>
      <c r="Z3166" s="17"/>
      <c r="AA3166" s="16"/>
    </row>
    <row r="3167" spans="14:27">
      <c r="N3167" s="10"/>
      <c r="O3167" s="10"/>
      <c r="P3167" s="16"/>
      <c r="Q3167" s="16"/>
      <c r="R3167" s="10"/>
      <c r="S3167" s="10"/>
      <c r="T3167" s="16"/>
      <c r="U3167" s="10"/>
      <c r="W3167" s="17"/>
      <c r="X3167" s="16"/>
      <c r="Y3167" s="10"/>
      <c r="Z3167" s="17"/>
      <c r="AA3167" s="16"/>
    </row>
    <row r="3168" spans="14:27">
      <c r="N3168" s="10"/>
      <c r="O3168" s="10"/>
      <c r="P3168" s="16"/>
      <c r="Q3168" s="16"/>
      <c r="R3168" s="10"/>
      <c r="S3168" s="10"/>
      <c r="T3168" s="16"/>
      <c r="U3168" s="10"/>
      <c r="W3168" s="17"/>
      <c r="X3168" s="16"/>
      <c r="Y3168" s="10"/>
      <c r="Z3168" s="17"/>
      <c r="AA3168" s="16"/>
    </row>
    <row r="3169" spans="14:27">
      <c r="N3169" s="10"/>
      <c r="O3169" s="10"/>
      <c r="P3169" s="16"/>
      <c r="Q3169" s="16"/>
      <c r="R3169" s="10"/>
      <c r="S3169" s="10"/>
      <c r="T3169" s="16"/>
      <c r="U3169" s="10"/>
      <c r="W3169" s="17"/>
      <c r="X3169" s="16"/>
      <c r="Y3169" s="10"/>
      <c r="Z3169" s="17"/>
      <c r="AA3169" s="16"/>
    </row>
    <row r="3170" spans="14:27">
      <c r="N3170" s="10"/>
      <c r="O3170" s="10"/>
      <c r="P3170" s="16"/>
      <c r="Q3170" s="16"/>
      <c r="R3170" s="10"/>
      <c r="S3170" s="10"/>
      <c r="T3170" s="16"/>
      <c r="U3170" s="10"/>
      <c r="W3170" s="17"/>
      <c r="X3170" s="16"/>
      <c r="Y3170" s="10"/>
      <c r="Z3170" s="17"/>
      <c r="AA3170" s="16"/>
    </row>
    <row r="3171" spans="14:27">
      <c r="N3171" s="10"/>
      <c r="O3171" s="10"/>
      <c r="P3171" s="16"/>
      <c r="Q3171" s="16"/>
      <c r="R3171" s="10"/>
      <c r="S3171" s="10"/>
      <c r="T3171" s="16"/>
      <c r="U3171" s="10"/>
      <c r="W3171" s="17"/>
      <c r="X3171" s="16"/>
      <c r="Y3171" s="10"/>
      <c r="Z3171" s="17"/>
      <c r="AA3171" s="16"/>
    </row>
    <row r="3172" spans="14:27">
      <c r="N3172" s="10"/>
      <c r="O3172" s="10"/>
      <c r="P3172" s="16"/>
      <c r="Q3172" s="16"/>
      <c r="R3172" s="10"/>
      <c r="S3172" s="10"/>
      <c r="T3172" s="16"/>
      <c r="U3172" s="10"/>
      <c r="W3172" s="17"/>
      <c r="X3172" s="16"/>
      <c r="Y3172" s="10"/>
      <c r="Z3172" s="17"/>
      <c r="AA3172" s="16"/>
    </row>
    <row r="3173" spans="14:27">
      <c r="N3173" s="10"/>
      <c r="O3173" s="10"/>
      <c r="P3173" s="16"/>
      <c r="Q3173" s="16"/>
      <c r="R3173" s="10"/>
      <c r="S3173" s="10"/>
      <c r="T3173" s="16"/>
      <c r="U3173" s="10"/>
      <c r="W3173" s="17"/>
      <c r="X3173" s="16"/>
      <c r="Y3173" s="10"/>
      <c r="Z3173" s="17"/>
      <c r="AA3173" s="16"/>
    </row>
    <row r="3174" spans="14:27">
      <c r="N3174" s="10"/>
      <c r="O3174" s="10"/>
      <c r="P3174" s="16"/>
      <c r="Q3174" s="16"/>
      <c r="R3174" s="10"/>
      <c r="S3174" s="10"/>
      <c r="T3174" s="16"/>
      <c r="U3174" s="10"/>
      <c r="W3174" s="17"/>
      <c r="X3174" s="16"/>
      <c r="Y3174" s="10"/>
      <c r="Z3174" s="17"/>
      <c r="AA3174" s="16"/>
    </row>
    <row r="3175" spans="14:27">
      <c r="N3175" s="10"/>
      <c r="O3175" s="10"/>
      <c r="P3175" s="16"/>
      <c r="Q3175" s="16"/>
      <c r="R3175" s="10"/>
      <c r="S3175" s="10"/>
      <c r="T3175" s="16"/>
      <c r="U3175" s="10"/>
      <c r="W3175" s="17"/>
      <c r="X3175" s="16"/>
      <c r="Y3175" s="10"/>
      <c r="Z3175" s="17"/>
      <c r="AA3175" s="16"/>
    </row>
    <row r="3176" spans="14:27">
      <c r="N3176" s="10"/>
      <c r="O3176" s="10"/>
      <c r="P3176" s="16"/>
      <c r="Q3176" s="16"/>
      <c r="R3176" s="10"/>
      <c r="S3176" s="10"/>
      <c r="T3176" s="16"/>
      <c r="U3176" s="10"/>
      <c r="W3176" s="17"/>
      <c r="X3176" s="16"/>
      <c r="Y3176" s="10"/>
      <c r="Z3176" s="17"/>
      <c r="AA3176" s="16"/>
    </row>
    <row r="3177" spans="14:27">
      <c r="N3177" s="10"/>
      <c r="O3177" s="10"/>
      <c r="P3177" s="16"/>
      <c r="Q3177" s="16"/>
      <c r="R3177" s="10"/>
      <c r="S3177" s="10"/>
      <c r="T3177" s="16"/>
      <c r="U3177" s="10"/>
      <c r="W3177" s="17"/>
      <c r="X3177" s="16"/>
      <c r="Y3177" s="10"/>
      <c r="Z3177" s="17"/>
      <c r="AA3177" s="16"/>
    </row>
    <row r="3178" spans="14:27">
      <c r="N3178" s="10"/>
      <c r="O3178" s="10"/>
      <c r="P3178" s="16"/>
      <c r="Q3178" s="16"/>
      <c r="R3178" s="10"/>
      <c r="S3178" s="10"/>
      <c r="T3178" s="16"/>
      <c r="U3178" s="10"/>
      <c r="W3178" s="17"/>
      <c r="X3178" s="16"/>
      <c r="Y3178" s="10"/>
      <c r="Z3178" s="17"/>
      <c r="AA3178" s="16"/>
    </row>
    <row r="3179" spans="14:27">
      <c r="N3179" s="10"/>
      <c r="O3179" s="10"/>
      <c r="P3179" s="16"/>
      <c r="Q3179" s="16"/>
      <c r="R3179" s="10"/>
      <c r="S3179" s="10"/>
      <c r="T3179" s="16"/>
      <c r="U3179" s="10"/>
      <c r="W3179" s="17"/>
      <c r="X3179" s="16"/>
      <c r="Y3179" s="10"/>
      <c r="Z3179" s="17"/>
      <c r="AA3179" s="16"/>
    </row>
    <row r="3180" spans="14:27">
      <c r="N3180" s="10"/>
      <c r="O3180" s="10"/>
      <c r="P3180" s="16"/>
      <c r="Q3180" s="16"/>
      <c r="R3180" s="10"/>
      <c r="S3180" s="10"/>
      <c r="T3180" s="16"/>
      <c r="U3180" s="10"/>
      <c r="W3180" s="17"/>
      <c r="X3180" s="16"/>
      <c r="Y3180" s="10"/>
      <c r="Z3180" s="17"/>
      <c r="AA3180" s="16"/>
    </row>
    <row r="3181" spans="14:27">
      <c r="N3181" s="10"/>
      <c r="O3181" s="10"/>
      <c r="P3181" s="16"/>
      <c r="Q3181" s="16"/>
      <c r="R3181" s="10"/>
      <c r="S3181" s="10"/>
      <c r="T3181" s="16"/>
      <c r="U3181" s="10"/>
      <c r="W3181" s="17"/>
      <c r="X3181" s="16"/>
      <c r="Y3181" s="10"/>
      <c r="Z3181" s="17"/>
      <c r="AA3181" s="16"/>
    </row>
    <row r="3182" spans="14:27">
      <c r="N3182" s="10"/>
      <c r="O3182" s="10"/>
      <c r="P3182" s="16"/>
      <c r="Q3182" s="16"/>
      <c r="R3182" s="10"/>
      <c r="S3182" s="10"/>
      <c r="T3182" s="16"/>
      <c r="U3182" s="10"/>
      <c r="W3182" s="17"/>
      <c r="X3182" s="16"/>
      <c r="Y3182" s="10"/>
      <c r="Z3182" s="17"/>
      <c r="AA3182" s="16"/>
    </row>
    <row r="3183" spans="14:27">
      <c r="N3183" s="10"/>
      <c r="O3183" s="10"/>
      <c r="P3183" s="16"/>
      <c r="Q3183" s="16"/>
      <c r="R3183" s="10"/>
      <c r="S3183" s="10"/>
      <c r="T3183" s="16"/>
      <c r="U3183" s="10"/>
      <c r="W3183" s="17"/>
      <c r="X3183" s="16"/>
      <c r="Y3183" s="10"/>
      <c r="Z3183" s="17"/>
      <c r="AA3183" s="16"/>
    </row>
    <row r="3184" spans="14:27">
      <c r="N3184" s="10"/>
      <c r="O3184" s="10"/>
      <c r="P3184" s="16"/>
      <c r="Q3184" s="16"/>
      <c r="R3184" s="10"/>
      <c r="S3184" s="10"/>
      <c r="T3184" s="16"/>
      <c r="U3184" s="10"/>
      <c r="W3184" s="17"/>
      <c r="X3184" s="16"/>
      <c r="Y3184" s="10"/>
      <c r="Z3184" s="17"/>
      <c r="AA3184" s="16"/>
    </row>
    <row r="3185" spans="14:27">
      <c r="N3185" s="10"/>
      <c r="O3185" s="10"/>
      <c r="P3185" s="16"/>
      <c r="Q3185" s="16"/>
      <c r="R3185" s="10"/>
      <c r="S3185" s="10"/>
      <c r="T3185" s="16"/>
      <c r="U3185" s="10"/>
      <c r="W3185" s="17"/>
      <c r="X3185" s="16"/>
      <c r="Y3185" s="10"/>
      <c r="Z3185" s="17"/>
      <c r="AA3185" s="16"/>
    </row>
    <row r="3186" spans="14:27">
      <c r="N3186" s="10"/>
      <c r="O3186" s="10"/>
      <c r="P3186" s="16"/>
      <c r="Q3186" s="16"/>
      <c r="R3186" s="10"/>
      <c r="S3186" s="10"/>
      <c r="T3186" s="16"/>
      <c r="U3186" s="10"/>
      <c r="W3186" s="17"/>
      <c r="X3186" s="16"/>
      <c r="Y3186" s="10"/>
      <c r="Z3186" s="17"/>
      <c r="AA3186" s="16"/>
    </row>
    <row r="3187" spans="14:27">
      <c r="N3187" s="10"/>
      <c r="O3187" s="10"/>
      <c r="P3187" s="16"/>
      <c r="Q3187" s="16"/>
      <c r="R3187" s="10"/>
      <c r="S3187" s="10"/>
      <c r="T3187" s="16"/>
      <c r="U3187" s="10"/>
      <c r="W3187" s="17"/>
      <c r="X3187" s="16"/>
      <c r="Y3187" s="10"/>
      <c r="Z3187" s="17"/>
      <c r="AA3187" s="16"/>
    </row>
    <row r="3188" spans="14:27">
      <c r="N3188" s="10"/>
      <c r="O3188" s="10"/>
      <c r="P3188" s="16"/>
      <c r="Q3188" s="16"/>
      <c r="R3188" s="10"/>
      <c r="S3188" s="10"/>
      <c r="T3188" s="16"/>
      <c r="U3188" s="10"/>
      <c r="W3188" s="17"/>
      <c r="X3188" s="16"/>
      <c r="Y3188" s="10"/>
      <c r="Z3188" s="17"/>
      <c r="AA3188" s="16"/>
    </row>
    <row r="3189" spans="14:27">
      <c r="N3189" s="10"/>
      <c r="O3189" s="10"/>
      <c r="P3189" s="16"/>
      <c r="Q3189" s="16"/>
      <c r="R3189" s="10"/>
      <c r="S3189" s="10"/>
      <c r="T3189" s="16"/>
      <c r="U3189" s="10"/>
      <c r="W3189" s="17"/>
      <c r="X3189" s="16"/>
      <c r="Y3189" s="10"/>
      <c r="Z3189" s="17"/>
      <c r="AA3189" s="16"/>
    </row>
    <row r="3190" spans="14:27">
      <c r="N3190" s="10"/>
      <c r="O3190" s="10"/>
      <c r="P3190" s="16"/>
      <c r="Q3190" s="16"/>
      <c r="R3190" s="10"/>
      <c r="S3190" s="10"/>
      <c r="T3190" s="16"/>
      <c r="U3190" s="10"/>
      <c r="W3190" s="17"/>
      <c r="X3190" s="16"/>
      <c r="Y3190" s="10"/>
      <c r="Z3190" s="17"/>
      <c r="AA3190" s="16"/>
    </row>
    <row r="3191" spans="14:27">
      <c r="N3191" s="10"/>
      <c r="O3191" s="10"/>
      <c r="P3191" s="16"/>
      <c r="Q3191" s="16"/>
      <c r="R3191" s="10"/>
      <c r="S3191" s="10"/>
      <c r="T3191" s="16"/>
      <c r="U3191" s="10"/>
      <c r="W3191" s="17"/>
      <c r="X3191" s="16"/>
      <c r="Y3191" s="10"/>
      <c r="Z3191" s="17"/>
      <c r="AA3191" s="16"/>
    </row>
    <row r="3192" spans="14:27">
      <c r="N3192" s="10"/>
      <c r="O3192" s="10"/>
      <c r="P3192" s="16"/>
      <c r="Q3192" s="16"/>
      <c r="R3192" s="10"/>
      <c r="S3192" s="10"/>
      <c r="T3192" s="16"/>
      <c r="U3192" s="10"/>
      <c r="W3192" s="17"/>
      <c r="X3192" s="16"/>
      <c r="Y3192" s="10"/>
      <c r="Z3192" s="17"/>
      <c r="AA3192" s="16"/>
    </row>
    <row r="3193" spans="14:27">
      <c r="N3193" s="10"/>
      <c r="O3193" s="10"/>
      <c r="P3193" s="16"/>
      <c r="Q3193" s="16"/>
      <c r="R3193" s="10"/>
      <c r="S3193" s="10"/>
      <c r="T3193" s="16"/>
      <c r="U3193" s="10"/>
      <c r="W3193" s="17"/>
      <c r="X3193" s="16"/>
      <c r="Y3193" s="10"/>
      <c r="Z3193" s="17"/>
      <c r="AA3193" s="16"/>
    </row>
    <row r="3194" spans="14:27">
      <c r="N3194" s="10"/>
      <c r="O3194" s="10"/>
      <c r="P3194" s="16"/>
      <c r="Q3194" s="16"/>
      <c r="R3194" s="10"/>
      <c r="S3194" s="10"/>
      <c r="T3194" s="16"/>
      <c r="U3194" s="10"/>
      <c r="W3194" s="17"/>
      <c r="X3194" s="16"/>
      <c r="Y3194" s="10"/>
      <c r="Z3194" s="17"/>
      <c r="AA3194" s="16"/>
    </row>
    <row r="3195" spans="14:27">
      <c r="N3195" s="10"/>
      <c r="O3195" s="10"/>
      <c r="P3195" s="16"/>
      <c r="Q3195" s="16"/>
      <c r="R3195" s="10"/>
      <c r="S3195" s="10"/>
      <c r="T3195" s="16"/>
      <c r="U3195" s="10"/>
      <c r="W3195" s="17"/>
      <c r="X3195" s="16"/>
      <c r="Y3195" s="10"/>
      <c r="Z3195" s="17"/>
      <c r="AA3195" s="16"/>
    </row>
    <row r="3196" spans="14:27">
      <c r="N3196" s="10"/>
      <c r="O3196" s="10"/>
      <c r="P3196" s="16"/>
      <c r="Q3196" s="16"/>
      <c r="R3196" s="10"/>
      <c r="S3196" s="10"/>
      <c r="T3196" s="16"/>
      <c r="U3196" s="10"/>
      <c r="W3196" s="17"/>
      <c r="X3196" s="16"/>
      <c r="Y3196" s="10"/>
      <c r="Z3196" s="17"/>
      <c r="AA3196" s="16"/>
    </row>
    <row r="3197" spans="14:27">
      <c r="N3197" s="10"/>
      <c r="O3197" s="10"/>
      <c r="P3197" s="16"/>
      <c r="Q3197" s="16"/>
      <c r="R3197" s="10"/>
      <c r="S3197" s="10"/>
      <c r="T3197" s="16"/>
      <c r="U3197" s="10"/>
      <c r="W3197" s="17"/>
      <c r="X3197" s="16"/>
      <c r="Y3197" s="10"/>
      <c r="Z3197" s="17"/>
      <c r="AA3197" s="16"/>
    </row>
    <row r="3198" spans="14:27">
      <c r="N3198" s="10"/>
      <c r="O3198" s="10"/>
      <c r="P3198" s="16"/>
      <c r="Q3198" s="16"/>
      <c r="R3198" s="10"/>
      <c r="S3198" s="10"/>
      <c r="T3198" s="16"/>
      <c r="U3198" s="10"/>
      <c r="W3198" s="17"/>
      <c r="X3198" s="16"/>
      <c r="Y3198" s="10"/>
      <c r="Z3198" s="17"/>
      <c r="AA3198" s="16"/>
    </row>
    <row r="3199" spans="14:27">
      <c r="N3199" s="10"/>
      <c r="O3199" s="10"/>
      <c r="P3199" s="16"/>
      <c r="Q3199" s="16"/>
      <c r="R3199" s="10"/>
      <c r="S3199" s="10"/>
      <c r="T3199" s="16"/>
      <c r="U3199" s="10"/>
      <c r="W3199" s="17"/>
      <c r="X3199" s="16"/>
      <c r="Y3199" s="10"/>
      <c r="Z3199" s="17"/>
      <c r="AA3199" s="16"/>
    </row>
    <row r="3200" spans="14:27">
      <c r="N3200" s="10"/>
      <c r="O3200" s="10"/>
      <c r="P3200" s="16"/>
      <c r="Q3200" s="16"/>
      <c r="R3200" s="10"/>
      <c r="S3200" s="10"/>
      <c r="T3200" s="16"/>
      <c r="U3200" s="10"/>
      <c r="W3200" s="17"/>
      <c r="X3200" s="16"/>
      <c r="Y3200" s="10"/>
      <c r="Z3200" s="17"/>
      <c r="AA3200" s="16"/>
    </row>
    <row r="3201" spans="14:27">
      <c r="N3201" s="10"/>
      <c r="O3201" s="10"/>
      <c r="P3201" s="16"/>
      <c r="Q3201" s="16"/>
      <c r="R3201" s="10"/>
      <c r="S3201" s="10"/>
      <c r="T3201" s="16"/>
      <c r="U3201" s="10"/>
      <c r="W3201" s="17"/>
      <c r="X3201" s="16"/>
      <c r="Y3201" s="10"/>
      <c r="Z3201" s="17"/>
      <c r="AA3201" s="16"/>
    </row>
    <row r="3202" spans="14:27">
      <c r="N3202" s="10"/>
      <c r="O3202" s="10"/>
      <c r="P3202" s="16"/>
      <c r="Q3202" s="16"/>
      <c r="R3202" s="10"/>
      <c r="S3202" s="10"/>
      <c r="T3202" s="16"/>
      <c r="U3202" s="10"/>
      <c r="W3202" s="17"/>
      <c r="X3202" s="16"/>
      <c r="Y3202" s="10"/>
      <c r="Z3202" s="17"/>
      <c r="AA3202" s="16"/>
    </row>
    <row r="3203" spans="14:27">
      <c r="N3203" s="10"/>
      <c r="O3203" s="10"/>
      <c r="P3203" s="16"/>
      <c r="Q3203" s="16"/>
      <c r="R3203" s="10"/>
      <c r="S3203" s="10"/>
      <c r="T3203" s="16"/>
      <c r="U3203" s="10"/>
      <c r="W3203" s="17"/>
      <c r="X3203" s="16"/>
      <c r="Y3203" s="10"/>
      <c r="Z3203" s="17"/>
      <c r="AA3203" s="16"/>
    </row>
    <row r="3204" spans="14:27">
      <c r="N3204" s="10"/>
      <c r="O3204" s="10"/>
      <c r="P3204" s="16"/>
      <c r="Q3204" s="16"/>
      <c r="R3204" s="10"/>
      <c r="S3204" s="10"/>
      <c r="T3204" s="16"/>
      <c r="U3204" s="10"/>
      <c r="W3204" s="17"/>
      <c r="X3204" s="16"/>
      <c r="Y3204" s="10"/>
      <c r="Z3204" s="17"/>
      <c r="AA3204" s="16"/>
    </row>
    <row r="3205" spans="14:27">
      <c r="N3205" s="10"/>
      <c r="O3205" s="10"/>
      <c r="P3205" s="16"/>
      <c r="Q3205" s="16"/>
      <c r="R3205" s="10"/>
      <c r="S3205" s="10"/>
      <c r="T3205" s="16"/>
      <c r="U3205" s="10"/>
      <c r="W3205" s="17"/>
      <c r="X3205" s="16"/>
      <c r="Y3205" s="10"/>
      <c r="Z3205" s="17"/>
      <c r="AA3205" s="16"/>
    </row>
    <row r="3206" spans="14:27">
      <c r="N3206" s="10"/>
      <c r="O3206" s="10"/>
      <c r="P3206" s="16"/>
      <c r="Q3206" s="16"/>
      <c r="R3206" s="10"/>
      <c r="S3206" s="10"/>
      <c r="T3206" s="16"/>
      <c r="U3206" s="10"/>
      <c r="W3206" s="17"/>
      <c r="X3206" s="16"/>
      <c r="Y3206" s="10"/>
      <c r="Z3206" s="17"/>
      <c r="AA3206" s="16"/>
    </row>
    <row r="3207" spans="14:27">
      <c r="N3207" s="10"/>
      <c r="O3207" s="10"/>
      <c r="P3207" s="16"/>
      <c r="Q3207" s="16"/>
      <c r="R3207" s="10"/>
      <c r="S3207" s="10"/>
      <c r="T3207" s="16"/>
      <c r="U3207" s="10"/>
      <c r="W3207" s="17"/>
      <c r="X3207" s="16"/>
      <c r="Y3207" s="10"/>
      <c r="Z3207" s="17"/>
      <c r="AA3207" s="16"/>
    </row>
    <row r="3208" spans="14:27">
      <c r="N3208" s="10"/>
      <c r="O3208" s="10"/>
      <c r="P3208" s="16"/>
      <c r="Q3208" s="16"/>
      <c r="R3208" s="10"/>
      <c r="S3208" s="10"/>
      <c r="T3208" s="16"/>
      <c r="U3208" s="10"/>
      <c r="W3208" s="17"/>
      <c r="X3208" s="16"/>
      <c r="Y3208" s="10"/>
      <c r="Z3208" s="17"/>
      <c r="AA3208" s="16"/>
    </row>
    <row r="3209" spans="14:27">
      <c r="N3209" s="10"/>
      <c r="O3209" s="10"/>
      <c r="P3209" s="16"/>
      <c r="Q3209" s="16"/>
      <c r="R3209" s="10"/>
      <c r="S3209" s="10"/>
      <c r="T3209" s="16"/>
      <c r="U3209" s="10"/>
      <c r="W3209" s="17"/>
      <c r="X3209" s="16"/>
      <c r="Y3209" s="10"/>
      <c r="Z3209" s="17"/>
      <c r="AA3209" s="16"/>
    </row>
    <row r="3210" spans="14:27">
      <c r="N3210" s="10"/>
      <c r="O3210" s="10"/>
      <c r="P3210" s="16"/>
      <c r="Q3210" s="16"/>
      <c r="R3210" s="10"/>
      <c r="S3210" s="10"/>
      <c r="T3210" s="16"/>
      <c r="U3210" s="10"/>
      <c r="W3210" s="17"/>
      <c r="X3210" s="16"/>
      <c r="Y3210" s="10"/>
      <c r="Z3210" s="17"/>
      <c r="AA3210" s="16"/>
    </row>
    <row r="3211" spans="14:27">
      <c r="N3211" s="10"/>
      <c r="O3211" s="10"/>
      <c r="P3211" s="16"/>
      <c r="Q3211" s="16"/>
      <c r="R3211" s="10"/>
      <c r="S3211" s="10"/>
      <c r="T3211" s="16"/>
      <c r="U3211" s="10"/>
      <c r="W3211" s="17"/>
      <c r="X3211" s="16"/>
      <c r="Y3211" s="10"/>
      <c r="Z3211" s="17"/>
      <c r="AA3211" s="16"/>
    </row>
    <row r="3212" spans="14:27">
      <c r="N3212" s="10"/>
      <c r="O3212" s="10"/>
      <c r="P3212" s="16"/>
      <c r="Q3212" s="16"/>
      <c r="R3212" s="10"/>
      <c r="S3212" s="10"/>
      <c r="T3212" s="16"/>
      <c r="U3212" s="10"/>
      <c r="W3212" s="17"/>
      <c r="X3212" s="16"/>
      <c r="Y3212" s="10"/>
      <c r="Z3212" s="17"/>
      <c r="AA3212" s="16"/>
    </row>
    <row r="3213" spans="14:27">
      <c r="N3213" s="10"/>
      <c r="O3213" s="10"/>
      <c r="P3213" s="16"/>
      <c r="Q3213" s="16"/>
      <c r="R3213" s="10"/>
      <c r="S3213" s="10"/>
      <c r="T3213" s="16"/>
      <c r="U3213" s="10"/>
      <c r="W3213" s="17"/>
      <c r="X3213" s="16"/>
      <c r="Y3213" s="10"/>
      <c r="Z3213" s="17"/>
      <c r="AA3213" s="16"/>
    </row>
    <row r="3214" spans="14:27">
      <c r="N3214" s="10"/>
      <c r="O3214" s="10"/>
      <c r="P3214" s="16"/>
      <c r="Q3214" s="16"/>
      <c r="R3214" s="10"/>
      <c r="S3214" s="10"/>
      <c r="T3214" s="16"/>
      <c r="U3214" s="10"/>
      <c r="W3214" s="17"/>
      <c r="X3214" s="16"/>
      <c r="Y3214" s="10"/>
      <c r="Z3214" s="17"/>
      <c r="AA3214" s="16"/>
    </row>
    <row r="3215" spans="14:27">
      <c r="N3215" s="10"/>
      <c r="O3215" s="10"/>
      <c r="P3215" s="16"/>
      <c r="Q3215" s="16"/>
      <c r="R3215" s="10"/>
      <c r="S3215" s="10"/>
      <c r="T3215" s="16"/>
      <c r="U3215" s="10"/>
      <c r="W3215" s="17"/>
      <c r="X3215" s="16"/>
      <c r="Y3215" s="10"/>
      <c r="Z3215" s="17"/>
      <c r="AA3215" s="16"/>
    </row>
    <row r="3216" spans="14:27">
      <c r="N3216" s="10"/>
      <c r="O3216" s="10"/>
      <c r="P3216" s="16"/>
      <c r="Q3216" s="16"/>
      <c r="R3216" s="10"/>
      <c r="S3216" s="10"/>
      <c r="T3216" s="16"/>
      <c r="U3216" s="10"/>
      <c r="W3216" s="17"/>
      <c r="X3216" s="16"/>
      <c r="Y3216" s="10"/>
      <c r="Z3216" s="17"/>
      <c r="AA3216" s="16"/>
    </row>
    <row r="3217" spans="14:27">
      <c r="N3217" s="10"/>
      <c r="O3217" s="10"/>
      <c r="P3217" s="16"/>
      <c r="Q3217" s="16"/>
      <c r="R3217" s="10"/>
      <c r="S3217" s="10"/>
      <c r="T3217" s="16"/>
      <c r="U3217" s="10"/>
      <c r="W3217" s="17"/>
      <c r="X3217" s="16"/>
      <c r="Y3217" s="10"/>
      <c r="Z3217" s="17"/>
      <c r="AA3217" s="16"/>
    </row>
    <row r="3218" spans="14:27">
      <c r="N3218" s="10"/>
      <c r="O3218" s="10"/>
      <c r="P3218" s="16"/>
      <c r="Q3218" s="16"/>
      <c r="R3218" s="10"/>
      <c r="S3218" s="10"/>
      <c r="T3218" s="16"/>
      <c r="U3218" s="10"/>
      <c r="W3218" s="17"/>
      <c r="X3218" s="16"/>
      <c r="Y3218" s="10"/>
      <c r="Z3218" s="17"/>
      <c r="AA3218" s="16"/>
    </row>
    <row r="3219" spans="14:27">
      <c r="N3219" s="10"/>
      <c r="O3219" s="10"/>
      <c r="P3219" s="16"/>
      <c r="Q3219" s="16"/>
      <c r="R3219" s="10"/>
      <c r="S3219" s="10"/>
      <c r="T3219" s="16"/>
      <c r="U3219" s="10"/>
      <c r="W3219" s="17"/>
      <c r="X3219" s="16"/>
      <c r="Y3219" s="10"/>
      <c r="Z3219" s="17"/>
      <c r="AA3219" s="16"/>
    </row>
    <row r="3220" spans="14:27">
      <c r="N3220" s="10"/>
      <c r="O3220" s="10"/>
      <c r="P3220" s="16"/>
      <c r="Q3220" s="16"/>
      <c r="R3220" s="10"/>
      <c r="S3220" s="10"/>
      <c r="T3220" s="16"/>
      <c r="U3220" s="10"/>
      <c r="W3220" s="17"/>
      <c r="X3220" s="16"/>
      <c r="Y3220" s="10"/>
      <c r="Z3220" s="17"/>
      <c r="AA3220" s="16"/>
    </row>
    <row r="3221" spans="14:27">
      <c r="N3221" s="10"/>
      <c r="O3221" s="10"/>
      <c r="P3221" s="16"/>
      <c r="Q3221" s="16"/>
      <c r="R3221" s="10"/>
      <c r="S3221" s="10"/>
      <c r="T3221" s="16"/>
      <c r="U3221" s="10"/>
      <c r="W3221" s="17"/>
      <c r="X3221" s="16"/>
      <c r="Y3221" s="10"/>
      <c r="Z3221" s="17"/>
      <c r="AA3221" s="16"/>
    </row>
    <row r="3222" spans="14:27">
      <c r="N3222" s="10"/>
      <c r="O3222" s="10"/>
      <c r="P3222" s="16"/>
      <c r="Q3222" s="16"/>
      <c r="R3222" s="10"/>
      <c r="S3222" s="10"/>
      <c r="T3222" s="16"/>
      <c r="U3222" s="10"/>
      <c r="W3222" s="17"/>
      <c r="X3222" s="16"/>
      <c r="Y3222" s="10"/>
      <c r="Z3222" s="17"/>
      <c r="AA3222" s="16"/>
    </row>
    <row r="3223" spans="14:27">
      <c r="N3223" s="10"/>
      <c r="O3223" s="10"/>
      <c r="P3223" s="16"/>
      <c r="Q3223" s="16"/>
      <c r="R3223" s="10"/>
      <c r="S3223" s="10"/>
      <c r="T3223" s="16"/>
      <c r="U3223" s="10"/>
      <c r="W3223" s="17"/>
      <c r="X3223" s="16"/>
      <c r="Y3223" s="10"/>
      <c r="Z3223" s="17"/>
      <c r="AA3223" s="16"/>
    </row>
    <row r="3224" spans="14:27">
      <c r="N3224" s="10"/>
      <c r="O3224" s="10"/>
      <c r="P3224" s="16"/>
      <c r="Q3224" s="16"/>
      <c r="R3224" s="10"/>
      <c r="S3224" s="10"/>
      <c r="T3224" s="16"/>
      <c r="U3224" s="10"/>
      <c r="W3224" s="17"/>
      <c r="X3224" s="16"/>
      <c r="Y3224" s="10"/>
      <c r="Z3224" s="17"/>
      <c r="AA3224" s="16"/>
    </row>
    <row r="3225" spans="14:27">
      <c r="N3225" s="10"/>
      <c r="O3225" s="10"/>
      <c r="P3225" s="16"/>
      <c r="Q3225" s="16"/>
      <c r="R3225" s="10"/>
      <c r="S3225" s="10"/>
      <c r="T3225" s="16"/>
      <c r="U3225" s="10"/>
      <c r="W3225" s="17"/>
      <c r="X3225" s="16"/>
      <c r="Y3225" s="10"/>
      <c r="Z3225" s="17"/>
      <c r="AA3225" s="16"/>
    </row>
    <row r="3226" spans="14:27">
      <c r="N3226" s="10"/>
      <c r="O3226" s="10"/>
      <c r="P3226" s="16"/>
      <c r="Q3226" s="16"/>
      <c r="R3226" s="10"/>
      <c r="S3226" s="10"/>
      <c r="T3226" s="16"/>
      <c r="U3226" s="10"/>
      <c r="W3226" s="17"/>
      <c r="X3226" s="16"/>
      <c r="Y3226" s="10"/>
      <c r="Z3226" s="17"/>
      <c r="AA3226" s="16"/>
    </row>
    <row r="3227" spans="14:27">
      <c r="N3227" s="10"/>
      <c r="O3227" s="10"/>
      <c r="P3227" s="16"/>
      <c r="Q3227" s="16"/>
      <c r="R3227" s="10"/>
      <c r="S3227" s="10"/>
      <c r="T3227" s="16"/>
      <c r="U3227" s="10"/>
      <c r="W3227" s="17"/>
      <c r="X3227" s="16"/>
      <c r="Y3227" s="10"/>
      <c r="Z3227" s="17"/>
      <c r="AA3227" s="16"/>
    </row>
    <row r="3228" spans="14:27">
      <c r="N3228" s="10"/>
      <c r="O3228" s="10"/>
      <c r="P3228" s="16"/>
      <c r="Q3228" s="16"/>
      <c r="R3228" s="10"/>
      <c r="S3228" s="10"/>
      <c r="T3228" s="16"/>
      <c r="U3228" s="10"/>
      <c r="W3228" s="17"/>
      <c r="X3228" s="16"/>
      <c r="Y3228" s="10"/>
      <c r="Z3228" s="17"/>
      <c r="AA3228" s="16"/>
    </row>
    <row r="3229" spans="14:27">
      <c r="N3229" s="10"/>
      <c r="O3229" s="10"/>
      <c r="P3229" s="16"/>
      <c r="Q3229" s="16"/>
      <c r="R3229" s="10"/>
      <c r="S3229" s="10"/>
      <c r="T3229" s="16"/>
      <c r="U3229" s="10"/>
      <c r="W3229" s="17"/>
      <c r="X3229" s="16"/>
      <c r="Y3229" s="10"/>
      <c r="Z3229" s="17"/>
      <c r="AA3229" s="16"/>
    </row>
    <row r="3230" spans="14:27">
      <c r="N3230" s="10"/>
      <c r="O3230" s="10"/>
      <c r="P3230" s="16"/>
      <c r="Q3230" s="16"/>
      <c r="R3230" s="10"/>
      <c r="S3230" s="10"/>
      <c r="T3230" s="16"/>
      <c r="U3230" s="10"/>
      <c r="W3230" s="17"/>
      <c r="X3230" s="16"/>
      <c r="Y3230" s="10"/>
      <c r="Z3230" s="17"/>
      <c r="AA3230" s="16"/>
    </row>
    <row r="3231" spans="14:27">
      <c r="N3231" s="10"/>
      <c r="O3231" s="10"/>
      <c r="P3231" s="16"/>
      <c r="Q3231" s="16"/>
      <c r="R3231" s="10"/>
      <c r="S3231" s="10"/>
      <c r="T3231" s="16"/>
      <c r="U3231" s="10"/>
      <c r="W3231" s="17"/>
      <c r="X3231" s="16"/>
      <c r="Y3231" s="10"/>
      <c r="Z3231" s="17"/>
      <c r="AA3231" s="16"/>
    </row>
    <row r="3232" spans="14:27">
      <c r="N3232" s="10"/>
      <c r="O3232" s="10"/>
      <c r="P3232" s="16"/>
      <c r="Q3232" s="16"/>
      <c r="R3232" s="10"/>
      <c r="S3232" s="10"/>
      <c r="T3232" s="16"/>
      <c r="U3232" s="10"/>
      <c r="W3232" s="17"/>
      <c r="X3232" s="16"/>
      <c r="Y3232" s="10"/>
      <c r="Z3232" s="17"/>
      <c r="AA3232" s="16"/>
    </row>
    <row r="3233" spans="14:27">
      <c r="N3233" s="10"/>
      <c r="O3233" s="10"/>
      <c r="P3233" s="16"/>
      <c r="Q3233" s="16"/>
      <c r="R3233" s="10"/>
      <c r="S3233" s="10"/>
      <c r="T3233" s="16"/>
      <c r="U3233" s="10"/>
      <c r="W3233" s="17"/>
      <c r="X3233" s="16"/>
      <c r="Y3233" s="10"/>
      <c r="Z3233" s="17"/>
      <c r="AA3233" s="16"/>
    </row>
    <row r="3234" spans="14:27">
      <c r="N3234" s="10"/>
      <c r="O3234" s="10"/>
      <c r="P3234" s="16"/>
      <c r="Q3234" s="16"/>
      <c r="R3234" s="10"/>
      <c r="S3234" s="10"/>
      <c r="T3234" s="16"/>
      <c r="U3234" s="10"/>
      <c r="W3234" s="17"/>
      <c r="X3234" s="16"/>
      <c r="Y3234" s="10"/>
      <c r="Z3234" s="17"/>
      <c r="AA3234" s="16"/>
    </row>
    <row r="3235" spans="14:27">
      <c r="N3235" s="10"/>
      <c r="O3235" s="10"/>
      <c r="P3235" s="16"/>
      <c r="Q3235" s="16"/>
      <c r="R3235" s="10"/>
      <c r="S3235" s="10"/>
      <c r="T3235" s="16"/>
      <c r="U3235" s="10"/>
      <c r="W3235" s="17"/>
      <c r="X3235" s="16"/>
      <c r="Y3235" s="10"/>
      <c r="Z3235" s="17"/>
      <c r="AA3235" s="16"/>
    </row>
    <row r="3236" spans="14:27">
      <c r="N3236" s="10"/>
      <c r="O3236" s="10"/>
      <c r="P3236" s="16"/>
      <c r="Q3236" s="16"/>
      <c r="R3236" s="10"/>
      <c r="S3236" s="10"/>
      <c r="T3236" s="16"/>
      <c r="U3236" s="10"/>
      <c r="W3236" s="17"/>
      <c r="X3236" s="16"/>
      <c r="Y3236" s="10"/>
      <c r="Z3236" s="17"/>
      <c r="AA3236" s="16"/>
    </row>
    <row r="3237" spans="14:27">
      <c r="N3237" s="10"/>
      <c r="O3237" s="10"/>
      <c r="P3237" s="16"/>
      <c r="Q3237" s="16"/>
      <c r="R3237" s="10"/>
      <c r="S3237" s="10"/>
      <c r="T3237" s="16"/>
      <c r="U3237" s="10"/>
      <c r="W3237" s="17"/>
      <c r="X3237" s="16"/>
      <c r="Y3237" s="10"/>
      <c r="Z3237" s="17"/>
      <c r="AA3237" s="16"/>
    </row>
    <row r="3238" spans="14:27">
      <c r="N3238" s="10"/>
      <c r="O3238" s="10"/>
      <c r="P3238" s="16"/>
      <c r="Q3238" s="16"/>
      <c r="R3238" s="10"/>
      <c r="S3238" s="10"/>
      <c r="T3238" s="16"/>
      <c r="U3238" s="10"/>
      <c r="W3238" s="17"/>
      <c r="X3238" s="16"/>
      <c r="Y3238" s="10"/>
      <c r="Z3238" s="17"/>
      <c r="AA3238" s="16"/>
    </row>
    <row r="3239" spans="14:27">
      <c r="N3239" s="10"/>
      <c r="O3239" s="10"/>
      <c r="P3239" s="16"/>
      <c r="Q3239" s="16"/>
      <c r="R3239" s="10"/>
      <c r="S3239" s="10"/>
      <c r="T3239" s="16"/>
      <c r="U3239" s="10"/>
      <c r="W3239" s="17"/>
      <c r="X3239" s="16"/>
      <c r="Y3239" s="10"/>
      <c r="Z3239" s="17"/>
      <c r="AA3239" s="16"/>
    </row>
    <row r="3240" spans="14:27">
      <c r="N3240" s="10"/>
      <c r="O3240" s="10"/>
      <c r="P3240" s="16"/>
      <c r="Q3240" s="16"/>
      <c r="R3240" s="10"/>
      <c r="S3240" s="10"/>
      <c r="T3240" s="16"/>
      <c r="U3240" s="10"/>
      <c r="W3240" s="17"/>
      <c r="X3240" s="16"/>
      <c r="Y3240" s="10"/>
      <c r="Z3240" s="17"/>
      <c r="AA3240" s="16"/>
    </row>
    <row r="3241" spans="14:27">
      <c r="N3241" s="10"/>
      <c r="O3241" s="10"/>
      <c r="P3241" s="16"/>
      <c r="Q3241" s="16"/>
      <c r="R3241" s="10"/>
      <c r="S3241" s="10"/>
      <c r="T3241" s="16"/>
      <c r="U3241" s="10"/>
      <c r="W3241" s="17"/>
      <c r="X3241" s="16"/>
      <c r="Y3241" s="10"/>
      <c r="Z3241" s="17"/>
      <c r="AA3241" s="16"/>
    </row>
    <row r="3242" spans="14:27">
      <c r="N3242" s="10"/>
      <c r="O3242" s="10"/>
      <c r="P3242" s="16"/>
      <c r="Q3242" s="16"/>
      <c r="R3242" s="10"/>
      <c r="S3242" s="10"/>
      <c r="T3242" s="16"/>
      <c r="U3242" s="10"/>
      <c r="W3242" s="17"/>
      <c r="X3242" s="16"/>
      <c r="Y3242" s="10"/>
      <c r="Z3242" s="17"/>
      <c r="AA3242" s="16"/>
    </row>
    <row r="3243" spans="14:27">
      <c r="N3243" s="10"/>
      <c r="O3243" s="10"/>
      <c r="P3243" s="16"/>
      <c r="Q3243" s="16"/>
      <c r="R3243" s="10"/>
      <c r="S3243" s="10"/>
      <c r="T3243" s="16"/>
      <c r="U3243" s="10"/>
      <c r="W3243" s="17"/>
      <c r="X3243" s="16"/>
      <c r="Y3243" s="10"/>
      <c r="Z3243" s="17"/>
      <c r="AA3243" s="16"/>
    </row>
    <row r="3244" spans="14:27">
      <c r="N3244" s="10"/>
      <c r="O3244" s="10"/>
      <c r="P3244" s="16"/>
      <c r="Q3244" s="16"/>
      <c r="R3244" s="10"/>
      <c r="S3244" s="10"/>
      <c r="T3244" s="16"/>
      <c r="U3244" s="10"/>
      <c r="W3244" s="17"/>
      <c r="X3244" s="16"/>
      <c r="Y3244" s="10"/>
      <c r="Z3244" s="17"/>
      <c r="AA3244" s="16"/>
    </row>
    <row r="3245" spans="14:27">
      <c r="N3245" s="10"/>
      <c r="O3245" s="10"/>
      <c r="P3245" s="16"/>
      <c r="Q3245" s="16"/>
      <c r="R3245" s="10"/>
      <c r="S3245" s="10"/>
      <c r="T3245" s="16"/>
      <c r="U3245" s="10"/>
      <c r="W3245" s="17"/>
      <c r="X3245" s="16"/>
      <c r="Y3245" s="10"/>
      <c r="Z3245" s="17"/>
      <c r="AA3245" s="16"/>
    </row>
    <row r="3246" spans="14:27">
      <c r="N3246" s="10"/>
      <c r="O3246" s="10"/>
      <c r="P3246" s="16"/>
      <c r="Q3246" s="16"/>
      <c r="R3246" s="10"/>
      <c r="S3246" s="10"/>
      <c r="T3246" s="16"/>
      <c r="U3246" s="10"/>
      <c r="W3246" s="17"/>
      <c r="X3246" s="16"/>
      <c r="Y3246" s="10"/>
      <c r="Z3246" s="17"/>
      <c r="AA3246" s="16"/>
    </row>
    <row r="3247" spans="14:27">
      <c r="N3247" s="10"/>
      <c r="O3247" s="10"/>
      <c r="P3247" s="16"/>
      <c r="Q3247" s="16"/>
      <c r="R3247" s="10"/>
      <c r="S3247" s="10"/>
      <c r="T3247" s="16"/>
      <c r="U3247" s="10"/>
      <c r="W3247" s="17"/>
      <c r="X3247" s="16"/>
      <c r="Y3247" s="10"/>
      <c r="Z3247" s="17"/>
      <c r="AA3247" s="16"/>
    </row>
    <row r="3248" spans="14:27">
      <c r="N3248" s="10"/>
      <c r="O3248" s="10"/>
      <c r="P3248" s="16"/>
      <c r="Q3248" s="16"/>
      <c r="R3248" s="10"/>
      <c r="S3248" s="10"/>
      <c r="T3248" s="16"/>
      <c r="U3248" s="10"/>
      <c r="W3248" s="17"/>
      <c r="X3248" s="16"/>
      <c r="Y3248" s="10"/>
      <c r="Z3248" s="17"/>
      <c r="AA3248" s="16"/>
    </row>
    <row r="3249" spans="14:27">
      <c r="N3249" s="10"/>
      <c r="O3249" s="10"/>
      <c r="P3249" s="16"/>
      <c r="Q3249" s="16"/>
      <c r="R3249" s="10"/>
      <c r="S3249" s="10"/>
      <c r="T3249" s="16"/>
      <c r="U3249" s="10"/>
      <c r="W3249" s="17"/>
      <c r="X3249" s="16"/>
      <c r="Y3249" s="10"/>
      <c r="Z3249" s="17"/>
      <c r="AA3249" s="16"/>
    </row>
    <row r="3250" spans="14:27">
      <c r="N3250" s="10"/>
      <c r="O3250" s="10"/>
      <c r="P3250" s="16"/>
      <c r="Q3250" s="16"/>
      <c r="R3250" s="10"/>
      <c r="S3250" s="10"/>
      <c r="T3250" s="16"/>
      <c r="U3250" s="10"/>
      <c r="W3250" s="17"/>
      <c r="X3250" s="16"/>
      <c r="Y3250" s="10"/>
      <c r="Z3250" s="17"/>
      <c r="AA3250" s="16"/>
    </row>
    <row r="3251" spans="14:27">
      <c r="N3251" s="10"/>
      <c r="O3251" s="10"/>
      <c r="P3251" s="16"/>
      <c r="Q3251" s="16"/>
      <c r="R3251" s="10"/>
      <c r="S3251" s="10"/>
      <c r="T3251" s="16"/>
      <c r="U3251" s="10"/>
      <c r="W3251" s="17"/>
      <c r="X3251" s="16"/>
      <c r="Y3251" s="10"/>
      <c r="Z3251" s="17"/>
      <c r="AA3251" s="16"/>
    </row>
    <row r="3252" spans="14:27">
      <c r="N3252" s="10"/>
      <c r="O3252" s="10"/>
      <c r="P3252" s="16"/>
      <c r="Q3252" s="16"/>
      <c r="R3252" s="10"/>
      <c r="S3252" s="10"/>
      <c r="T3252" s="16"/>
      <c r="U3252" s="10"/>
      <c r="W3252" s="17"/>
      <c r="X3252" s="16"/>
      <c r="Y3252" s="10"/>
      <c r="Z3252" s="17"/>
      <c r="AA3252" s="16"/>
    </row>
    <row r="3253" spans="14:27">
      <c r="N3253" s="10"/>
      <c r="O3253" s="10"/>
      <c r="P3253" s="16"/>
      <c r="Q3253" s="16"/>
      <c r="R3253" s="10"/>
      <c r="S3253" s="10"/>
      <c r="T3253" s="16"/>
      <c r="U3253" s="10"/>
      <c r="W3253" s="17"/>
      <c r="X3253" s="16"/>
      <c r="Y3253" s="10"/>
      <c r="Z3253" s="17"/>
      <c r="AA3253" s="16"/>
    </row>
    <row r="3254" spans="14:27">
      <c r="N3254" s="10"/>
      <c r="O3254" s="10"/>
      <c r="P3254" s="16"/>
      <c r="Q3254" s="16"/>
      <c r="R3254" s="10"/>
      <c r="S3254" s="10"/>
      <c r="T3254" s="16"/>
      <c r="U3254" s="10"/>
      <c r="W3254" s="17"/>
      <c r="X3254" s="16"/>
      <c r="Y3254" s="10"/>
      <c r="Z3254" s="17"/>
      <c r="AA3254" s="16"/>
    </row>
    <row r="3255" spans="14:27">
      <c r="N3255" s="10"/>
      <c r="O3255" s="10"/>
      <c r="P3255" s="16"/>
      <c r="Q3255" s="16"/>
      <c r="R3255" s="10"/>
      <c r="S3255" s="10"/>
      <c r="T3255" s="16"/>
      <c r="U3255" s="10"/>
      <c r="W3255" s="17"/>
      <c r="X3255" s="16"/>
      <c r="Y3255" s="10"/>
      <c r="Z3255" s="17"/>
      <c r="AA3255" s="16"/>
    </row>
    <row r="3256" spans="14:27">
      <c r="N3256" s="10"/>
      <c r="O3256" s="10"/>
      <c r="P3256" s="16"/>
      <c r="Q3256" s="16"/>
      <c r="R3256" s="10"/>
      <c r="S3256" s="10"/>
      <c r="T3256" s="16"/>
      <c r="U3256" s="10"/>
      <c r="W3256" s="17"/>
      <c r="X3256" s="16"/>
      <c r="Y3256" s="10"/>
      <c r="Z3256" s="17"/>
      <c r="AA3256" s="16"/>
    </row>
    <row r="3257" spans="14:27">
      <c r="N3257" s="10"/>
      <c r="O3257" s="10"/>
      <c r="P3257" s="16"/>
      <c r="Q3257" s="16"/>
      <c r="R3257" s="10"/>
      <c r="S3257" s="10"/>
      <c r="T3257" s="16"/>
      <c r="U3257" s="10"/>
      <c r="W3257" s="17"/>
      <c r="X3257" s="16"/>
      <c r="Y3257" s="10"/>
      <c r="Z3257" s="17"/>
      <c r="AA3257" s="16"/>
    </row>
    <row r="3258" spans="14:27">
      <c r="N3258" s="10"/>
      <c r="O3258" s="10"/>
      <c r="P3258" s="16"/>
      <c r="Q3258" s="16"/>
      <c r="R3258" s="10"/>
      <c r="S3258" s="10"/>
      <c r="T3258" s="16"/>
      <c r="U3258" s="10"/>
      <c r="W3258" s="17"/>
      <c r="X3258" s="16"/>
      <c r="Y3258" s="10"/>
      <c r="Z3258" s="17"/>
      <c r="AA3258" s="16"/>
    </row>
    <row r="3259" spans="14:27">
      <c r="N3259" s="10"/>
      <c r="O3259" s="10"/>
      <c r="P3259" s="16"/>
      <c r="Q3259" s="16"/>
      <c r="R3259" s="10"/>
      <c r="S3259" s="10"/>
      <c r="T3259" s="16"/>
      <c r="U3259" s="10"/>
      <c r="W3259" s="17"/>
      <c r="X3259" s="16"/>
      <c r="Y3259" s="10"/>
      <c r="Z3259" s="17"/>
      <c r="AA3259" s="16"/>
    </row>
    <row r="3260" spans="14:27">
      <c r="N3260" s="10"/>
      <c r="O3260" s="10"/>
      <c r="P3260" s="16"/>
      <c r="Q3260" s="16"/>
      <c r="R3260" s="10"/>
      <c r="S3260" s="10"/>
      <c r="T3260" s="16"/>
      <c r="U3260" s="10"/>
      <c r="W3260" s="17"/>
      <c r="X3260" s="16"/>
      <c r="Y3260" s="10"/>
      <c r="Z3260" s="17"/>
      <c r="AA3260" s="16"/>
    </row>
    <row r="3261" spans="14:27">
      <c r="N3261" s="10"/>
      <c r="O3261" s="10"/>
      <c r="P3261" s="16"/>
      <c r="Q3261" s="16"/>
      <c r="R3261" s="10"/>
      <c r="S3261" s="10"/>
      <c r="T3261" s="16"/>
      <c r="U3261" s="10"/>
      <c r="W3261" s="17"/>
      <c r="X3261" s="16"/>
      <c r="Y3261" s="10"/>
      <c r="Z3261" s="17"/>
      <c r="AA3261" s="16"/>
    </row>
    <row r="3262" spans="14:27">
      <c r="N3262" s="10"/>
      <c r="O3262" s="10"/>
      <c r="P3262" s="16"/>
      <c r="Q3262" s="16"/>
      <c r="R3262" s="10"/>
      <c r="S3262" s="10"/>
      <c r="T3262" s="16"/>
      <c r="U3262" s="10"/>
      <c r="W3262" s="17"/>
      <c r="X3262" s="16"/>
      <c r="Y3262" s="10"/>
      <c r="Z3262" s="17"/>
      <c r="AA3262" s="16"/>
    </row>
    <row r="3263" spans="14:27">
      <c r="N3263" s="10"/>
      <c r="O3263" s="10"/>
      <c r="P3263" s="16"/>
      <c r="Q3263" s="16"/>
      <c r="R3263" s="10"/>
      <c r="S3263" s="10"/>
      <c r="T3263" s="16"/>
      <c r="U3263" s="10"/>
      <c r="W3263" s="17"/>
      <c r="X3263" s="16"/>
      <c r="Y3263" s="10"/>
      <c r="Z3263" s="17"/>
      <c r="AA3263" s="16"/>
    </row>
    <row r="3264" spans="14:27">
      <c r="N3264" s="10"/>
      <c r="O3264" s="10"/>
      <c r="P3264" s="16"/>
      <c r="Q3264" s="16"/>
      <c r="R3264" s="10"/>
      <c r="S3264" s="10"/>
      <c r="T3264" s="16"/>
      <c r="U3264" s="10"/>
      <c r="W3264" s="17"/>
      <c r="X3264" s="16"/>
      <c r="Y3264" s="10"/>
      <c r="Z3264" s="17"/>
      <c r="AA3264" s="16"/>
    </row>
    <row r="3265" spans="14:27">
      <c r="N3265" s="10"/>
      <c r="O3265" s="10"/>
      <c r="P3265" s="16"/>
      <c r="Q3265" s="16"/>
      <c r="R3265" s="10"/>
      <c r="S3265" s="10"/>
      <c r="T3265" s="16"/>
      <c r="U3265" s="10"/>
      <c r="W3265" s="17"/>
      <c r="X3265" s="16"/>
      <c r="Y3265" s="10"/>
      <c r="Z3265" s="17"/>
      <c r="AA3265" s="16"/>
    </row>
    <row r="3266" spans="14:27">
      <c r="N3266" s="10"/>
      <c r="O3266" s="10"/>
      <c r="P3266" s="16"/>
      <c r="Q3266" s="16"/>
      <c r="R3266" s="10"/>
      <c r="S3266" s="10"/>
      <c r="T3266" s="16"/>
      <c r="U3266" s="10"/>
      <c r="W3266" s="17"/>
      <c r="X3266" s="16"/>
      <c r="Y3266" s="10"/>
      <c r="Z3266" s="17"/>
      <c r="AA3266" s="16"/>
    </row>
    <row r="3267" spans="14:27">
      <c r="N3267" s="10"/>
      <c r="O3267" s="10"/>
      <c r="P3267" s="16"/>
      <c r="Q3267" s="16"/>
      <c r="R3267" s="10"/>
      <c r="S3267" s="10"/>
      <c r="T3267" s="16"/>
      <c r="U3267" s="10"/>
      <c r="W3267" s="17"/>
      <c r="X3267" s="16"/>
      <c r="Y3267" s="10"/>
      <c r="Z3267" s="17"/>
      <c r="AA3267" s="16"/>
    </row>
    <row r="3268" spans="14:27">
      <c r="N3268" s="10"/>
      <c r="O3268" s="10"/>
      <c r="P3268" s="16"/>
      <c r="Q3268" s="16"/>
      <c r="R3268" s="10"/>
      <c r="S3268" s="10"/>
      <c r="T3268" s="16"/>
      <c r="U3268" s="10"/>
      <c r="W3268" s="17"/>
      <c r="X3268" s="16"/>
      <c r="Y3268" s="10"/>
      <c r="Z3268" s="17"/>
      <c r="AA3268" s="16"/>
    </row>
    <row r="3269" spans="14:27">
      <c r="N3269" s="10"/>
      <c r="O3269" s="10"/>
      <c r="P3269" s="16"/>
      <c r="Q3269" s="16"/>
      <c r="R3269" s="10"/>
      <c r="S3269" s="10"/>
      <c r="T3269" s="16"/>
      <c r="U3269" s="10"/>
      <c r="W3269" s="17"/>
      <c r="X3269" s="16"/>
      <c r="Y3269" s="10"/>
      <c r="Z3269" s="17"/>
      <c r="AA3269" s="16"/>
    </row>
    <row r="3270" spans="14:27">
      <c r="N3270" s="10"/>
      <c r="O3270" s="10"/>
      <c r="P3270" s="16"/>
      <c r="Q3270" s="16"/>
      <c r="R3270" s="10"/>
      <c r="S3270" s="10"/>
      <c r="T3270" s="16"/>
      <c r="U3270" s="10"/>
      <c r="W3270" s="17"/>
      <c r="X3270" s="16"/>
      <c r="Y3270" s="10"/>
      <c r="Z3270" s="17"/>
      <c r="AA3270" s="16"/>
    </row>
    <row r="3271" spans="14:27">
      <c r="N3271" s="10"/>
      <c r="O3271" s="10"/>
      <c r="P3271" s="16"/>
      <c r="Q3271" s="16"/>
      <c r="R3271" s="10"/>
      <c r="S3271" s="10"/>
      <c r="T3271" s="16"/>
      <c r="U3271" s="10"/>
      <c r="W3271" s="17"/>
      <c r="X3271" s="16"/>
      <c r="Y3271" s="10"/>
      <c r="Z3271" s="17"/>
      <c r="AA3271" s="16"/>
    </row>
    <row r="3272" spans="14:27">
      <c r="N3272" s="10"/>
      <c r="O3272" s="10"/>
      <c r="P3272" s="16"/>
      <c r="Q3272" s="16"/>
      <c r="R3272" s="10"/>
      <c r="S3272" s="10"/>
      <c r="T3272" s="16"/>
      <c r="U3272" s="10"/>
      <c r="W3272" s="17"/>
      <c r="X3272" s="16"/>
      <c r="Y3272" s="10"/>
      <c r="Z3272" s="17"/>
      <c r="AA3272" s="16"/>
    </row>
    <row r="3273" spans="14:27">
      <c r="N3273" s="10"/>
      <c r="O3273" s="10"/>
      <c r="P3273" s="16"/>
      <c r="Q3273" s="16"/>
      <c r="R3273" s="10"/>
      <c r="S3273" s="10"/>
      <c r="T3273" s="16"/>
      <c r="U3273" s="10"/>
      <c r="W3273" s="17"/>
      <c r="X3273" s="16"/>
      <c r="Y3273" s="10"/>
      <c r="Z3273" s="17"/>
      <c r="AA3273" s="16"/>
    </row>
    <row r="3274" spans="14:27">
      <c r="N3274" s="10"/>
      <c r="O3274" s="10"/>
      <c r="P3274" s="16"/>
      <c r="Q3274" s="16"/>
      <c r="R3274" s="10"/>
      <c r="S3274" s="10"/>
      <c r="T3274" s="16"/>
      <c r="U3274" s="10"/>
      <c r="W3274" s="17"/>
      <c r="X3274" s="16"/>
      <c r="Y3274" s="10"/>
      <c r="Z3274" s="17"/>
      <c r="AA3274" s="16"/>
    </row>
    <row r="3275" spans="14:27">
      <c r="N3275" s="10"/>
      <c r="O3275" s="10"/>
      <c r="P3275" s="16"/>
      <c r="Q3275" s="16"/>
      <c r="R3275" s="10"/>
      <c r="S3275" s="10"/>
      <c r="T3275" s="16"/>
      <c r="U3275" s="10"/>
      <c r="W3275" s="17"/>
      <c r="X3275" s="16"/>
      <c r="Y3275" s="10"/>
      <c r="Z3275" s="17"/>
      <c r="AA3275" s="16"/>
    </row>
    <row r="3276" spans="14:27">
      <c r="N3276" s="10"/>
      <c r="O3276" s="10"/>
      <c r="P3276" s="16"/>
      <c r="Q3276" s="16"/>
      <c r="R3276" s="10"/>
      <c r="S3276" s="10"/>
      <c r="T3276" s="16"/>
      <c r="U3276" s="10"/>
      <c r="W3276" s="17"/>
      <c r="X3276" s="16"/>
      <c r="Y3276" s="10"/>
      <c r="Z3276" s="17"/>
      <c r="AA3276" s="16"/>
    </row>
    <row r="3277" spans="14:27">
      <c r="N3277" s="10"/>
      <c r="O3277" s="10"/>
      <c r="P3277" s="16"/>
      <c r="Q3277" s="16"/>
      <c r="R3277" s="10"/>
      <c r="S3277" s="10"/>
      <c r="T3277" s="16"/>
      <c r="U3277" s="10"/>
      <c r="W3277" s="17"/>
      <c r="X3277" s="16"/>
      <c r="Y3277" s="10"/>
      <c r="Z3277" s="17"/>
      <c r="AA3277" s="16"/>
    </row>
    <row r="3278" spans="14:27">
      <c r="N3278" s="10"/>
      <c r="O3278" s="10"/>
      <c r="P3278" s="16"/>
      <c r="Q3278" s="16"/>
      <c r="R3278" s="10"/>
      <c r="S3278" s="10"/>
      <c r="T3278" s="16"/>
      <c r="U3278" s="10"/>
      <c r="W3278" s="17"/>
      <c r="X3278" s="16"/>
      <c r="Y3278" s="10"/>
      <c r="Z3278" s="17"/>
      <c r="AA3278" s="16"/>
    </row>
    <row r="3279" spans="14:27">
      <c r="N3279" s="10"/>
      <c r="O3279" s="10"/>
      <c r="P3279" s="16"/>
      <c r="Q3279" s="16"/>
      <c r="R3279" s="10"/>
      <c r="S3279" s="10"/>
      <c r="T3279" s="16"/>
      <c r="U3279" s="10"/>
      <c r="W3279" s="17"/>
      <c r="X3279" s="16"/>
      <c r="Y3279" s="10"/>
      <c r="Z3279" s="17"/>
      <c r="AA3279" s="16"/>
    </row>
    <row r="3280" spans="14:27">
      <c r="N3280" s="10"/>
      <c r="O3280" s="10"/>
      <c r="P3280" s="16"/>
      <c r="Q3280" s="16"/>
      <c r="R3280" s="10"/>
      <c r="S3280" s="10"/>
      <c r="T3280" s="16"/>
      <c r="U3280" s="10"/>
      <c r="W3280" s="17"/>
      <c r="X3280" s="16"/>
      <c r="Y3280" s="10"/>
      <c r="Z3280" s="17"/>
      <c r="AA3280" s="16"/>
    </row>
    <row r="3281" spans="14:27">
      <c r="N3281" s="10"/>
      <c r="O3281" s="10"/>
      <c r="P3281" s="16"/>
      <c r="Q3281" s="16"/>
      <c r="R3281" s="10"/>
      <c r="S3281" s="10"/>
      <c r="T3281" s="16"/>
      <c r="U3281" s="10"/>
      <c r="W3281" s="17"/>
      <c r="X3281" s="16"/>
      <c r="Y3281" s="10"/>
      <c r="Z3281" s="17"/>
      <c r="AA3281" s="16"/>
    </row>
    <row r="3282" spans="14:27">
      <c r="N3282" s="10"/>
      <c r="O3282" s="10"/>
      <c r="P3282" s="16"/>
      <c r="Q3282" s="16"/>
      <c r="R3282" s="10"/>
      <c r="S3282" s="10"/>
      <c r="T3282" s="16"/>
      <c r="U3282" s="10"/>
      <c r="W3282" s="17"/>
      <c r="X3282" s="16"/>
      <c r="Y3282" s="10"/>
      <c r="Z3282" s="17"/>
      <c r="AA3282" s="16"/>
    </row>
    <row r="3283" spans="14:27">
      <c r="N3283" s="10"/>
      <c r="O3283" s="10"/>
      <c r="P3283" s="16"/>
      <c r="Q3283" s="16"/>
      <c r="R3283" s="10"/>
      <c r="S3283" s="10"/>
      <c r="T3283" s="16"/>
      <c r="U3283" s="10"/>
      <c r="W3283" s="17"/>
      <c r="X3283" s="16"/>
      <c r="Y3283" s="10"/>
      <c r="Z3283" s="17"/>
      <c r="AA3283" s="16"/>
    </row>
    <row r="3284" spans="14:27">
      <c r="N3284" s="10"/>
      <c r="O3284" s="10"/>
      <c r="P3284" s="16"/>
      <c r="Q3284" s="16"/>
      <c r="R3284" s="10"/>
      <c r="S3284" s="10"/>
      <c r="T3284" s="16"/>
      <c r="U3284" s="10"/>
      <c r="W3284" s="17"/>
      <c r="X3284" s="16"/>
      <c r="Y3284" s="10"/>
      <c r="Z3284" s="17"/>
      <c r="AA3284" s="16"/>
    </row>
    <row r="3285" spans="14:27">
      <c r="N3285" s="10"/>
      <c r="O3285" s="10"/>
      <c r="P3285" s="16"/>
      <c r="Q3285" s="16"/>
      <c r="R3285" s="10"/>
      <c r="S3285" s="10"/>
      <c r="T3285" s="16"/>
      <c r="U3285" s="10"/>
      <c r="W3285" s="17"/>
      <c r="X3285" s="16"/>
      <c r="Y3285" s="10"/>
      <c r="Z3285" s="17"/>
      <c r="AA3285" s="16"/>
    </row>
    <row r="3286" spans="14:27">
      <c r="N3286" s="10"/>
      <c r="O3286" s="10"/>
      <c r="P3286" s="16"/>
      <c r="Q3286" s="16"/>
      <c r="R3286" s="10"/>
      <c r="S3286" s="10"/>
      <c r="T3286" s="16"/>
      <c r="U3286" s="10"/>
      <c r="W3286" s="17"/>
      <c r="X3286" s="16"/>
      <c r="Y3286" s="10"/>
      <c r="Z3286" s="17"/>
      <c r="AA3286" s="16"/>
    </row>
    <row r="3287" spans="14:27">
      <c r="N3287" s="10"/>
      <c r="O3287" s="10"/>
      <c r="P3287" s="16"/>
      <c r="Q3287" s="16"/>
      <c r="R3287" s="10"/>
      <c r="S3287" s="10"/>
      <c r="T3287" s="16"/>
      <c r="U3287" s="10"/>
      <c r="W3287" s="17"/>
      <c r="X3287" s="16"/>
      <c r="Y3287" s="10"/>
      <c r="Z3287" s="17"/>
      <c r="AA3287" s="16"/>
    </row>
    <row r="3288" spans="14:27">
      <c r="N3288" s="10"/>
      <c r="O3288" s="10"/>
      <c r="P3288" s="16"/>
      <c r="Q3288" s="16"/>
      <c r="R3288" s="10"/>
      <c r="S3288" s="10"/>
      <c r="T3288" s="16"/>
      <c r="U3288" s="10"/>
      <c r="W3288" s="17"/>
      <c r="X3288" s="16"/>
      <c r="Y3288" s="10"/>
      <c r="Z3288" s="17"/>
      <c r="AA3288" s="16"/>
    </row>
    <row r="3289" spans="14:27">
      <c r="N3289" s="10"/>
      <c r="O3289" s="10"/>
      <c r="P3289" s="16"/>
      <c r="Q3289" s="16"/>
      <c r="R3289" s="10"/>
      <c r="S3289" s="10"/>
      <c r="T3289" s="16"/>
      <c r="U3289" s="10"/>
      <c r="W3289" s="17"/>
      <c r="X3289" s="16"/>
      <c r="Y3289" s="10"/>
      <c r="Z3289" s="17"/>
      <c r="AA3289" s="16"/>
    </row>
    <row r="3290" spans="14:27">
      <c r="N3290" s="10"/>
      <c r="O3290" s="10"/>
      <c r="P3290" s="16"/>
      <c r="Q3290" s="16"/>
      <c r="R3290" s="10"/>
      <c r="S3290" s="10"/>
      <c r="T3290" s="16"/>
      <c r="U3290" s="10"/>
      <c r="W3290" s="17"/>
      <c r="X3290" s="16"/>
      <c r="Y3290" s="10"/>
      <c r="Z3290" s="17"/>
      <c r="AA3290" s="16"/>
    </row>
    <row r="3291" spans="14:27">
      <c r="N3291" s="10"/>
      <c r="O3291" s="10"/>
      <c r="P3291" s="16"/>
      <c r="Q3291" s="16"/>
      <c r="R3291" s="10"/>
      <c r="S3291" s="10"/>
      <c r="T3291" s="16"/>
      <c r="U3291" s="10"/>
      <c r="W3291" s="17"/>
      <c r="X3291" s="16"/>
      <c r="Y3291" s="10"/>
      <c r="Z3291" s="17"/>
      <c r="AA3291" s="16"/>
    </row>
    <row r="3292" spans="14:27">
      <c r="N3292" s="10"/>
      <c r="O3292" s="10"/>
      <c r="P3292" s="16"/>
      <c r="Q3292" s="16"/>
      <c r="R3292" s="10"/>
      <c r="S3292" s="10"/>
      <c r="T3292" s="16"/>
      <c r="U3292" s="10"/>
      <c r="W3292" s="17"/>
      <c r="X3292" s="16"/>
      <c r="Y3292" s="10"/>
      <c r="Z3292" s="17"/>
      <c r="AA3292" s="16"/>
    </row>
    <row r="3293" spans="14:27">
      <c r="N3293" s="10"/>
      <c r="O3293" s="10"/>
      <c r="P3293" s="16"/>
      <c r="Q3293" s="16"/>
      <c r="R3293" s="10"/>
      <c r="S3293" s="10"/>
      <c r="T3293" s="16"/>
      <c r="U3293" s="10"/>
      <c r="W3293" s="17"/>
      <c r="X3293" s="16"/>
      <c r="Y3293" s="10"/>
      <c r="Z3293" s="17"/>
      <c r="AA3293" s="16"/>
    </row>
    <row r="3294" spans="14:27">
      <c r="N3294" s="10"/>
      <c r="O3294" s="10"/>
      <c r="P3294" s="16"/>
      <c r="Q3294" s="16"/>
      <c r="R3294" s="10"/>
      <c r="S3294" s="10"/>
      <c r="T3294" s="16"/>
      <c r="U3294" s="10"/>
      <c r="W3294" s="17"/>
      <c r="X3294" s="16"/>
      <c r="Y3294" s="10"/>
      <c r="Z3294" s="17"/>
      <c r="AA3294" s="16"/>
    </row>
    <row r="3295" spans="14:27">
      <c r="N3295" s="10"/>
      <c r="O3295" s="10"/>
      <c r="P3295" s="16"/>
      <c r="Q3295" s="16"/>
      <c r="R3295" s="10"/>
      <c r="S3295" s="10"/>
      <c r="T3295" s="16"/>
      <c r="U3295" s="10"/>
      <c r="W3295" s="17"/>
      <c r="X3295" s="16"/>
      <c r="Y3295" s="10"/>
      <c r="Z3295" s="17"/>
      <c r="AA3295" s="16"/>
    </row>
    <row r="3296" spans="14:27">
      <c r="N3296" s="10"/>
      <c r="O3296" s="10"/>
      <c r="P3296" s="16"/>
      <c r="Q3296" s="16"/>
      <c r="R3296" s="10"/>
      <c r="S3296" s="10"/>
      <c r="T3296" s="16"/>
      <c r="U3296" s="10"/>
      <c r="W3296" s="17"/>
      <c r="X3296" s="16"/>
      <c r="Y3296" s="10"/>
      <c r="Z3296" s="17"/>
      <c r="AA3296" s="16"/>
    </row>
    <row r="3297" spans="14:27">
      <c r="N3297" s="10"/>
      <c r="O3297" s="10"/>
      <c r="P3297" s="16"/>
      <c r="Q3297" s="16"/>
      <c r="R3297" s="10"/>
      <c r="S3297" s="10"/>
      <c r="T3297" s="16"/>
      <c r="U3297" s="10"/>
      <c r="W3297" s="17"/>
      <c r="X3297" s="16"/>
      <c r="Y3297" s="10"/>
      <c r="Z3297" s="17"/>
      <c r="AA3297" s="16"/>
    </row>
    <row r="3298" spans="14:27">
      <c r="N3298" s="10"/>
      <c r="O3298" s="10"/>
      <c r="P3298" s="16"/>
      <c r="Q3298" s="16"/>
      <c r="R3298" s="10"/>
      <c r="S3298" s="10"/>
      <c r="T3298" s="16"/>
      <c r="U3298" s="10"/>
      <c r="W3298" s="17"/>
      <c r="X3298" s="16"/>
      <c r="Y3298" s="10"/>
      <c r="Z3298" s="17"/>
      <c r="AA3298" s="16"/>
    </row>
    <row r="3299" spans="14:27">
      <c r="N3299" s="10"/>
      <c r="O3299" s="10"/>
      <c r="P3299" s="16"/>
      <c r="Q3299" s="16"/>
      <c r="R3299" s="10"/>
      <c r="S3299" s="10"/>
      <c r="T3299" s="16"/>
      <c r="U3299" s="10"/>
      <c r="W3299" s="17"/>
      <c r="X3299" s="16"/>
      <c r="Y3299" s="10"/>
      <c r="Z3299" s="17"/>
      <c r="AA3299" s="16"/>
    </row>
    <row r="3300" spans="14:27">
      <c r="N3300" s="10"/>
      <c r="O3300" s="10"/>
      <c r="P3300" s="16"/>
      <c r="Q3300" s="16"/>
      <c r="R3300" s="10"/>
      <c r="S3300" s="10"/>
      <c r="T3300" s="16"/>
      <c r="U3300" s="10"/>
      <c r="W3300" s="17"/>
      <c r="X3300" s="16"/>
      <c r="Y3300" s="10"/>
      <c r="Z3300" s="17"/>
      <c r="AA3300" s="16"/>
    </row>
    <row r="3301" spans="14:27">
      <c r="N3301" s="10"/>
      <c r="O3301" s="10"/>
      <c r="P3301" s="16"/>
      <c r="Q3301" s="16"/>
      <c r="R3301" s="10"/>
      <c r="S3301" s="10"/>
      <c r="T3301" s="16"/>
      <c r="U3301" s="10"/>
      <c r="W3301" s="17"/>
      <c r="X3301" s="16"/>
      <c r="Y3301" s="10"/>
      <c r="Z3301" s="17"/>
      <c r="AA3301" s="16"/>
    </row>
    <row r="3302" spans="14:27">
      <c r="N3302" s="10"/>
      <c r="O3302" s="10"/>
      <c r="P3302" s="16"/>
      <c r="Q3302" s="16"/>
      <c r="R3302" s="10"/>
      <c r="S3302" s="10"/>
      <c r="T3302" s="16"/>
      <c r="U3302" s="10"/>
      <c r="W3302" s="17"/>
      <c r="X3302" s="16"/>
      <c r="Y3302" s="10"/>
      <c r="Z3302" s="17"/>
      <c r="AA3302" s="16"/>
    </row>
    <row r="3303" spans="14:27">
      <c r="N3303" s="10"/>
      <c r="O3303" s="10"/>
      <c r="P3303" s="16"/>
      <c r="Q3303" s="16"/>
      <c r="R3303" s="10"/>
      <c r="S3303" s="10"/>
      <c r="T3303" s="16"/>
      <c r="U3303" s="10"/>
      <c r="W3303" s="17"/>
      <c r="X3303" s="16"/>
      <c r="Y3303" s="10"/>
      <c r="Z3303" s="17"/>
      <c r="AA3303" s="16"/>
    </row>
    <row r="3304" spans="14:27">
      <c r="N3304" s="10"/>
      <c r="O3304" s="10"/>
      <c r="P3304" s="16"/>
      <c r="Q3304" s="16"/>
      <c r="R3304" s="10"/>
      <c r="S3304" s="10"/>
      <c r="T3304" s="16"/>
      <c r="U3304" s="10"/>
      <c r="W3304" s="17"/>
      <c r="X3304" s="16"/>
      <c r="Y3304" s="10"/>
      <c r="Z3304" s="17"/>
      <c r="AA3304" s="16"/>
    </row>
    <row r="3305" spans="14:27">
      <c r="N3305" s="10"/>
      <c r="O3305" s="10"/>
      <c r="P3305" s="16"/>
      <c r="Q3305" s="16"/>
      <c r="R3305" s="10"/>
      <c r="S3305" s="10"/>
      <c r="T3305" s="16"/>
      <c r="U3305" s="10"/>
      <c r="W3305" s="17"/>
      <c r="X3305" s="16"/>
      <c r="Y3305" s="10"/>
      <c r="Z3305" s="17"/>
      <c r="AA3305" s="16"/>
    </row>
    <row r="3306" spans="14:27">
      <c r="N3306" s="10"/>
      <c r="O3306" s="10"/>
      <c r="P3306" s="16"/>
      <c r="Q3306" s="16"/>
      <c r="R3306" s="10"/>
      <c r="S3306" s="10"/>
      <c r="T3306" s="16"/>
      <c r="U3306" s="10"/>
      <c r="W3306" s="17"/>
      <c r="X3306" s="16"/>
      <c r="Y3306" s="10"/>
      <c r="Z3306" s="17"/>
      <c r="AA3306" s="16"/>
    </row>
    <row r="3307" spans="14:27">
      <c r="N3307" s="10"/>
      <c r="O3307" s="10"/>
      <c r="P3307" s="16"/>
      <c r="Q3307" s="16"/>
      <c r="R3307" s="10"/>
      <c r="S3307" s="10"/>
      <c r="T3307" s="16"/>
      <c r="U3307" s="10"/>
      <c r="W3307" s="17"/>
      <c r="X3307" s="16"/>
      <c r="Y3307" s="10"/>
      <c r="Z3307" s="17"/>
      <c r="AA3307" s="16"/>
    </row>
    <row r="3308" spans="14:27">
      <c r="N3308" s="10"/>
      <c r="O3308" s="10"/>
      <c r="P3308" s="16"/>
      <c r="Q3308" s="16"/>
      <c r="R3308" s="10"/>
      <c r="S3308" s="10"/>
      <c r="T3308" s="16"/>
      <c r="U3308" s="10"/>
      <c r="W3308" s="17"/>
      <c r="X3308" s="16"/>
      <c r="Y3308" s="10"/>
      <c r="Z3308" s="17"/>
      <c r="AA3308" s="16"/>
    </row>
    <row r="3309" spans="14:27">
      <c r="N3309" s="10"/>
      <c r="O3309" s="10"/>
      <c r="P3309" s="16"/>
      <c r="Q3309" s="16"/>
      <c r="R3309" s="10"/>
      <c r="S3309" s="10"/>
      <c r="T3309" s="16"/>
      <c r="U3309" s="10"/>
      <c r="W3309" s="17"/>
      <c r="X3309" s="16"/>
      <c r="Y3309" s="10"/>
      <c r="Z3309" s="17"/>
      <c r="AA3309" s="16"/>
    </row>
    <row r="3310" spans="14:27">
      <c r="N3310" s="10"/>
      <c r="O3310" s="10"/>
      <c r="P3310" s="16"/>
      <c r="Q3310" s="16"/>
      <c r="R3310" s="10"/>
      <c r="S3310" s="10"/>
      <c r="T3310" s="16"/>
      <c r="U3310" s="10"/>
      <c r="W3310" s="17"/>
      <c r="X3310" s="16"/>
      <c r="Y3310" s="10"/>
      <c r="Z3310" s="17"/>
      <c r="AA3310" s="16"/>
    </row>
    <row r="3311" spans="14:27">
      <c r="N3311" s="10"/>
      <c r="O3311" s="10"/>
      <c r="P3311" s="16"/>
      <c r="Q3311" s="16"/>
      <c r="R3311" s="10"/>
      <c r="S3311" s="10"/>
      <c r="T3311" s="16"/>
      <c r="U3311" s="10"/>
      <c r="W3311" s="17"/>
      <c r="X3311" s="16"/>
      <c r="Y3311" s="10"/>
      <c r="Z3311" s="17"/>
      <c r="AA3311" s="16"/>
    </row>
    <row r="3312" spans="14:27">
      <c r="N3312" s="10"/>
      <c r="O3312" s="10"/>
      <c r="P3312" s="16"/>
      <c r="Q3312" s="16"/>
      <c r="R3312" s="10"/>
      <c r="S3312" s="10"/>
      <c r="T3312" s="16"/>
      <c r="U3312" s="10"/>
      <c r="W3312" s="17"/>
      <c r="X3312" s="16"/>
      <c r="Y3312" s="10"/>
      <c r="Z3312" s="17"/>
      <c r="AA3312" s="16"/>
    </row>
    <row r="3313" spans="14:27">
      <c r="N3313" s="10"/>
      <c r="O3313" s="10"/>
      <c r="P3313" s="16"/>
      <c r="Q3313" s="16"/>
      <c r="R3313" s="10"/>
      <c r="S3313" s="10"/>
      <c r="T3313" s="16"/>
      <c r="U3313" s="10"/>
      <c r="W3313" s="17"/>
      <c r="X3313" s="16"/>
      <c r="Y3313" s="10"/>
      <c r="Z3313" s="17"/>
      <c r="AA3313" s="16"/>
    </row>
    <row r="3314" spans="14:27">
      <c r="N3314" s="10"/>
      <c r="O3314" s="10"/>
      <c r="P3314" s="16"/>
      <c r="Q3314" s="16"/>
      <c r="R3314" s="10"/>
      <c r="S3314" s="10"/>
      <c r="T3314" s="16"/>
      <c r="U3314" s="10"/>
      <c r="W3314" s="17"/>
      <c r="X3314" s="16"/>
      <c r="Y3314" s="10"/>
      <c r="Z3314" s="17"/>
      <c r="AA3314" s="16"/>
    </row>
    <row r="3315" spans="14:27">
      <c r="N3315" s="10"/>
      <c r="O3315" s="10"/>
      <c r="P3315" s="16"/>
      <c r="Q3315" s="16"/>
      <c r="R3315" s="10"/>
      <c r="S3315" s="10"/>
      <c r="T3315" s="16"/>
      <c r="U3315" s="10"/>
      <c r="W3315" s="17"/>
      <c r="X3315" s="16"/>
      <c r="Y3315" s="10"/>
      <c r="Z3315" s="17"/>
      <c r="AA3315" s="16"/>
    </row>
    <row r="3316" spans="14:27">
      <c r="N3316" s="10"/>
      <c r="O3316" s="10"/>
      <c r="P3316" s="16"/>
      <c r="Q3316" s="16"/>
      <c r="R3316" s="10"/>
      <c r="S3316" s="10"/>
      <c r="T3316" s="16"/>
      <c r="U3316" s="10"/>
      <c r="W3316" s="17"/>
      <c r="X3316" s="16"/>
      <c r="Y3316" s="10"/>
      <c r="Z3316" s="17"/>
      <c r="AA3316" s="16"/>
    </row>
    <row r="3317" spans="14:27">
      <c r="N3317" s="10"/>
      <c r="O3317" s="10"/>
      <c r="P3317" s="16"/>
      <c r="Q3317" s="16"/>
      <c r="R3317" s="10"/>
      <c r="S3317" s="10"/>
      <c r="T3317" s="16"/>
      <c r="U3317" s="10"/>
      <c r="W3317" s="17"/>
      <c r="X3317" s="16"/>
      <c r="Y3317" s="10"/>
      <c r="Z3317" s="17"/>
      <c r="AA3317" s="16"/>
    </row>
    <row r="3318" spans="14:27">
      <c r="N3318" s="10"/>
      <c r="O3318" s="10"/>
      <c r="P3318" s="16"/>
      <c r="Q3318" s="16"/>
      <c r="R3318" s="10"/>
      <c r="S3318" s="10"/>
      <c r="T3318" s="16"/>
      <c r="U3318" s="10"/>
      <c r="W3318" s="17"/>
      <c r="X3318" s="16"/>
      <c r="Y3318" s="10"/>
      <c r="Z3318" s="17"/>
      <c r="AA3318" s="16"/>
    </row>
    <row r="3319" spans="14:27">
      <c r="N3319" s="10"/>
      <c r="O3319" s="10"/>
      <c r="P3319" s="16"/>
      <c r="Q3319" s="16"/>
      <c r="R3319" s="10"/>
      <c r="S3319" s="10"/>
      <c r="T3319" s="16"/>
      <c r="U3319" s="10"/>
      <c r="W3319" s="17"/>
      <c r="X3319" s="16"/>
      <c r="Y3319" s="10"/>
      <c r="Z3319" s="17"/>
      <c r="AA3319" s="16"/>
    </row>
    <row r="3320" spans="14:27">
      <c r="N3320" s="10"/>
      <c r="O3320" s="10"/>
      <c r="P3320" s="16"/>
      <c r="Q3320" s="16"/>
      <c r="R3320" s="10"/>
      <c r="S3320" s="10"/>
      <c r="T3320" s="16"/>
      <c r="U3320" s="10"/>
      <c r="W3320" s="17"/>
      <c r="X3320" s="16"/>
      <c r="Y3320" s="10"/>
      <c r="Z3320" s="17"/>
      <c r="AA3320" s="16"/>
    </row>
    <row r="3321" spans="14:27">
      <c r="N3321" s="10"/>
      <c r="O3321" s="10"/>
      <c r="P3321" s="16"/>
      <c r="Q3321" s="16"/>
      <c r="R3321" s="10"/>
      <c r="S3321" s="10"/>
      <c r="T3321" s="16"/>
      <c r="U3321" s="10"/>
      <c r="W3321" s="17"/>
      <c r="X3321" s="16"/>
      <c r="Y3321" s="10"/>
      <c r="Z3321" s="17"/>
      <c r="AA3321" s="16"/>
    </row>
    <row r="3322" spans="14:27">
      <c r="N3322" s="10"/>
      <c r="O3322" s="10"/>
      <c r="P3322" s="16"/>
      <c r="Q3322" s="16"/>
      <c r="R3322" s="10"/>
      <c r="S3322" s="10"/>
      <c r="T3322" s="16"/>
      <c r="U3322" s="10"/>
      <c r="W3322" s="17"/>
      <c r="X3322" s="16"/>
      <c r="Y3322" s="10"/>
      <c r="Z3322" s="17"/>
      <c r="AA3322" s="16"/>
    </row>
    <row r="3323" spans="14:27">
      <c r="N3323" s="10"/>
      <c r="O3323" s="10"/>
      <c r="P3323" s="16"/>
      <c r="Q3323" s="16"/>
      <c r="R3323" s="10"/>
      <c r="S3323" s="10"/>
      <c r="T3323" s="16"/>
      <c r="U3323" s="10"/>
      <c r="W3323" s="17"/>
      <c r="X3323" s="16"/>
      <c r="Y3323" s="10"/>
      <c r="Z3323" s="17"/>
      <c r="AA3323" s="16"/>
    </row>
    <row r="3324" spans="14:27">
      <c r="N3324" s="10"/>
      <c r="O3324" s="10"/>
      <c r="P3324" s="16"/>
      <c r="Q3324" s="16"/>
      <c r="R3324" s="10"/>
      <c r="S3324" s="10"/>
      <c r="T3324" s="16"/>
      <c r="U3324" s="10"/>
      <c r="W3324" s="17"/>
      <c r="X3324" s="16"/>
      <c r="Y3324" s="10"/>
      <c r="Z3324" s="17"/>
      <c r="AA3324" s="16"/>
    </row>
    <row r="3325" spans="14:27">
      <c r="N3325" s="10"/>
      <c r="O3325" s="10"/>
      <c r="P3325" s="16"/>
      <c r="Q3325" s="16"/>
      <c r="R3325" s="10"/>
      <c r="S3325" s="10"/>
      <c r="T3325" s="16"/>
      <c r="U3325" s="10"/>
      <c r="W3325" s="17"/>
      <c r="X3325" s="16"/>
      <c r="Y3325" s="10"/>
      <c r="Z3325" s="17"/>
      <c r="AA3325" s="16"/>
    </row>
    <row r="3326" spans="14:27">
      <c r="N3326" s="10"/>
      <c r="O3326" s="10"/>
      <c r="P3326" s="16"/>
      <c r="Q3326" s="16"/>
      <c r="R3326" s="10"/>
      <c r="S3326" s="10"/>
      <c r="T3326" s="16"/>
      <c r="U3326" s="10"/>
      <c r="W3326" s="17"/>
      <c r="X3326" s="16"/>
      <c r="Y3326" s="10"/>
      <c r="Z3326" s="17"/>
      <c r="AA3326" s="16"/>
    </row>
    <row r="3327" spans="14:27">
      <c r="N3327" s="10"/>
      <c r="O3327" s="10"/>
      <c r="P3327" s="16"/>
      <c r="Q3327" s="16"/>
      <c r="R3327" s="10"/>
      <c r="S3327" s="10"/>
      <c r="T3327" s="16"/>
      <c r="U3327" s="10"/>
      <c r="W3327" s="17"/>
      <c r="X3327" s="16"/>
      <c r="Y3327" s="10"/>
      <c r="Z3327" s="17"/>
      <c r="AA3327" s="16"/>
    </row>
    <row r="3328" spans="14:27">
      <c r="N3328" s="10"/>
      <c r="O3328" s="10"/>
      <c r="P3328" s="16"/>
      <c r="Q3328" s="16"/>
      <c r="R3328" s="10"/>
      <c r="S3328" s="10"/>
      <c r="T3328" s="16"/>
      <c r="U3328" s="10"/>
      <c r="W3328" s="17"/>
      <c r="X3328" s="16"/>
      <c r="Y3328" s="10"/>
      <c r="Z3328" s="17"/>
      <c r="AA3328" s="16"/>
    </row>
    <row r="3329" spans="14:27">
      <c r="N3329" s="10"/>
      <c r="O3329" s="10"/>
      <c r="P3329" s="16"/>
      <c r="Q3329" s="16"/>
      <c r="R3329" s="10"/>
      <c r="S3329" s="10"/>
      <c r="T3329" s="16"/>
      <c r="U3329" s="10"/>
      <c r="W3329" s="17"/>
      <c r="X3329" s="16"/>
      <c r="Y3329" s="10"/>
      <c r="Z3329" s="17"/>
      <c r="AA3329" s="16"/>
    </row>
    <row r="3330" spans="14:27">
      <c r="N3330" s="10"/>
      <c r="O3330" s="10"/>
      <c r="P3330" s="16"/>
      <c r="Q3330" s="16"/>
      <c r="R3330" s="10"/>
      <c r="S3330" s="10"/>
      <c r="T3330" s="16"/>
      <c r="U3330" s="10"/>
      <c r="W3330" s="17"/>
      <c r="X3330" s="16"/>
      <c r="Y3330" s="10"/>
      <c r="Z3330" s="17"/>
      <c r="AA3330" s="16"/>
    </row>
    <row r="3331" spans="14:27">
      <c r="N3331" s="10"/>
      <c r="O3331" s="10"/>
      <c r="P3331" s="16"/>
      <c r="Q3331" s="16"/>
      <c r="R3331" s="10"/>
      <c r="S3331" s="10"/>
      <c r="T3331" s="16"/>
      <c r="U3331" s="10"/>
      <c r="W3331" s="17"/>
      <c r="X3331" s="16"/>
      <c r="Y3331" s="10"/>
      <c r="Z3331" s="17"/>
      <c r="AA3331" s="16"/>
    </row>
    <row r="3332" spans="14:27">
      <c r="N3332" s="10"/>
      <c r="O3332" s="10"/>
      <c r="P3332" s="16"/>
      <c r="Q3332" s="16"/>
      <c r="R3332" s="10"/>
      <c r="S3332" s="10"/>
      <c r="T3332" s="16"/>
      <c r="U3332" s="10"/>
      <c r="W3332" s="17"/>
      <c r="X3332" s="16"/>
      <c r="Y3332" s="10"/>
      <c r="Z3332" s="17"/>
      <c r="AA3332" s="16"/>
    </row>
    <row r="3333" spans="14:27">
      <c r="N3333" s="10"/>
      <c r="O3333" s="10"/>
      <c r="P3333" s="16"/>
      <c r="Q3333" s="16"/>
      <c r="R3333" s="10"/>
      <c r="S3333" s="10"/>
      <c r="T3333" s="16"/>
      <c r="U3333" s="10"/>
      <c r="W3333" s="17"/>
      <c r="X3333" s="16"/>
      <c r="Y3333" s="10"/>
      <c r="Z3333" s="17"/>
      <c r="AA3333" s="16"/>
    </row>
    <row r="3334" spans="14:27">
      <c r="N3334" s="10"/>
      <c r="O3334" s="10"/>
      <c r="P3334" s="16"/>
      <c r="Q3334" s="16"/>
      <c r="R3334" s="10"/>
      <c r="S3334" s="10"/>
      <c r="T3334" s="16"/>
      <c r="U3334" s="10"/>
      <c r="W3334" s="17"/>
      <c r="X3334" s="16"/>
      <c r="Y3334" s="10"/>
      <c r="Z3334" s="17"/>
      <c r="AA3334" s="16"/>
    </row>
    <row r="3335" spans="14:27">
      <c r="N3335" s="10"/>
      <c r="O3335" s="10"/>
      <c r="P3335" s="16"/>
      <c r="Q3335" s="16"/>
      <c r="R3335" s="10"/>
      <c r="S3335" s="10"/>
      <c r="T3335" s="16"/>
      <c r="U3335" s="10"/>
      <c r="W3335" s="17"/>
      <c r="X3335" s="16"/>
      <c r="Y3335" s="10"/>
      <c r="Z3335" s="17"/>
      <c r="AA3335" s="16"/>
    </row>
    <row r="3336" spans="14:27">
      <c r="N3336" s="10"/>
      <c r="O3336" s="10"/>
      <c r="P3336" s="16"/>
      <c r="Q3336" s="16"/>
      <c r="R3336" s="10"/>
      <c r="S3336" s="10"/>
      <c r="T3336" s="16"/>
      <c r="U3336" s="10"/>
      <c r="W3336" s="17"/>
      <c r="X3336" s="16"/>
      <c r="Y3336" s="10"/>
      <c r="Z3336" s="17"/>
      <c r="AA3336" s="16"/>
    </row>
    <row r="3337" spans="14:27">
      <c r="N3337" s="10"/>
      <c r="O3337" s="10"/>
      <c r="P3337" s="16"/>
      <c r="Q3337" s="16"/>
      <c r="R3337" s="10"/>
      <c r="S3337" s="10"/>
      <c r="T3337" s="16"/>
      <c r="U3337" s="10"/>
      <c r="W3337" s="17"/>
      <c r="X3337" s="16"/>
      <c r="Y3337" s="10"/>
      <c r="Z3337" s="17"/>
      <c r="AA3337" s="16"/>
    </row>
    <row r="3338" spans="14:27">
      <c r="N3338" s="10"/>
      <c r="O3338" s="10"/>
      <c r="P3338" s="16"/>
      <c r="Q3338" s="16"/>
      <c r="R3338" s="10"/>
      <c r="S3338" s="10"/>
      <c r="T3338" s="16"/>
      <c r="U3338" s="10"/>
      <c r="W3338" s="17"/>
      <c r="X3338" s="16"/>
      <c r="Y3338" s="10"/>
      <c r="Z3338" s="17"/>
      <c r="AA3338" s="16"/>
    </row>
    <row r="3339" spans="14:27">
      <c r="N3339" s="10"/>
      <c r="O3339" s="10"/>
      <c r="P3339" s="16"/>
      <c r="Q3339" s="16"/>
      <c r="R3339" s="10"/>
      <c r="S3339" s="10"/>
      <c r="T3339" s="16"/>
      <c r="U3339" s="10"/>
      <c r="W3339" s="17"/>
      <c r="X3339" s="16"/>
      <c r="Y3339" s="10"/>
      <c r="Z3339" s="17"/>
      <c r="AA3339" s="16"/>
    </row>
    <row r="3340" spans="14:27">
      <c r="N3340" s="10"/>
      <c r="O3340" s="10"/>
      <c r="P3340" s="16"/>
      <c r="Q3340" s="16"/>
      <c r="R3340" s="10"/>
      <c r="S3340" s="10"/>
      <c r="T3340" s="16"/>
      <c r="U3340" s="10"/>
      <c r="W3340" s="17"/>
      <c r="X3340" s="16"/>
      <c r="Y3340" s="10"/>
      <c r="Z3340" s="17"/>
      <c r="AA3340" s="16"/>
    </row>
    <row r="3341" spans="14:27">
      <c r="N3341" s="10"/>
      <c r="O3341" s="10"/>
      <c r="P3341" s="16"/>
      <c r="Q3341" s="16"/>
      <c r="R3341" s="10"/>
      <c r="S3341" s="10"/>
      <c r="T3341" s="16"/>
      <c r="U3341" s="10"/>
      <c r="W3341" s="17"/>
      <c r="X3341" s="16"/>
      <c r="Y3341" s="10"/>
      <c r="Z3341" s="17"/>
      <c r="AA3341" s="16"/>
    </row>
    <row r="3342" spans="14:27">
      <c r="N3342" s="10"/>
      <c r="O3342" s="10"/>
      <c r="P3342" s="16"/>
      <c r="Q3342" s="16"/>
      <c r="R3342" s="10"/>
      <c r="S3342" s="10"/>
      <c r="T3342" s="16"/>
      <c r="U3342" s="10"/>
      <c r="W3342" s="17"/>
      <c r="X3342" s="16"/>
      <c r="Y3342" s="10"/>
      <c r="Z3342" s="17"/>
      <c r="AA3342" s="16"/>
    </row>
    <row r="3343" spans="14:27">
      <c r="N3343" s="10"/>
      <c r="O3343" s="10"/>
      <c r="P3343" s="16"/>
      <c r="Q3343" s="16"/>
      <c r="R3343" s="10"/>
      <c r="S3343" s="10"/>
      <c r="T3343" s="16"/>
      <c r="U3343" s="10"/>
      <c r="W3343" s="17"/>
      <c r="X3343" s="16"/>
      <c r="Y3343" s="10"/>
      <c r="Z3343" s="17"/>
      <c r="AA3343" s="16"/>
    </row>
    <row r="3344" spans="14:27">
      <c r="N3344" s="10"/>
      <c r="O3344" s="10"/>
      <c r="P3344" s="16"/>
      <c r="Q3344" s="16"/>
      <c r="R3344" s="10"/>
      <c r="S3344" s="10"/>
      <c r="T3344" s="16"/>
      <c r="U3344" s="10"/>
      <c r="W3344" s="17"/>
      <c r="X3344" s="16"/>
      <c r="Y3344" s="10"/>
      <c r="Z3344" s="17"/>
      <c r="AA3344" s="16"/>
    </row>
    <row r="3345" spans="14:27">
      <c r="N3345" s="10"/>
      <c r="O3345" s="10"/>
      <c r="P3345" s="16"/>
      <c r="Q3345" s="16"/>
      <c r="R3345" s="10"/>
      <c r="S3345" s="10"/>
      <c r="T3345" s="16"/>
      <c r="U3345" s="10"/>
      <c r="W3345" s="17"/>
      <c r="X3345" s="16"/>
      <c r="Y3345" s="10"/>
      <c r="Z3345" s="17"/>
      <c r="AA3345" s="16"/>
    </row>
    <row r="3346" spans="14:27">
      <c r="N3346" s="10"/>
      <c r="O3346" s="10"/>
      <c r="P3346" s="16"/>
      <c r="Q3346" s="16"/>
      <c r="R3346" s="10"/>
      <c r="S3346" s="10"/>
      <c r="T3346" s="16"/>
      <c r="U3346" s="10"/>
      <c r="W3346" s="17"/>
      <c r="X3346" s="16"/>
      <c r="Y3346" s="10"/>
      <c r="Z3346" s="17"/>
      <c r="AA3346" s="16"/>
    </row>
    <row r="3347" spans="14:27">
      <c r="N3347" s="10"/>
      <c r="O3347" s="10"/>
      <c r="P3347" s="16"/>
      <c r="Q3347" s="16"/>
      <c r="R3347" s="10"/>
      <c r="S3347" s="10"/>
      <c r="T3347" s="16"/>
      <c r="U3347" s="10"/>
      <c r="W3347" s="17"/>
      <c r="X3347" s="16"/>
      <c r="Y3347" s="10"/>
      <c r="Z3347" s="17"/>
      <c r="AA3347" s="16"/>
    </row>
    <row r="3348" spans="14:27">
      <c r="N3348" s="10"/>
      <c r="O3348" s="10"/>
      <c r="P3348" s="16"/>
      <c r="Q3348" s="16"/>
      <c r="R3348" s="10"/>
      <c r="S3348" s="10"/>
      <c r="T3348" s="16"/>
      <c r="U3348" s="10"/>
      <c r="W3348" s="17"/>
      <c r="X3348" s="16"/>
      <c r="Y3348" s="10"/>
      <c r="Z3348" s="17"/>
      <c r="AA3348" s="16"/>
    </row>
    <row r="3349" spans="14:27">
      <c r="N3349" s="10"/>
      <c r="O3349" s="10"/>
      <c r="P3349" s="16"/>
      <c r="Q3349" s="16"/>
      <c r="R3349" s="10"/>
      <c r="S3349" s="10"/>
      <c r="T3349" s="16"/>
      <c r="U3349" s="10"/>
      <c r="W3349" s="17"/>
      <c r="X3349" s="16"/>
      <c r="Y3349" s="10"/>
      <c r="Z3349" s="17"/>
      <c r="AA3349" s="16"/>
    </row>
    <row r="3350" spans="14:27">
      <c r="N3350" s="10"/>
      <c r="O3350" s="10"/>
      <c r="P3350" s="16"/>
      <c r="Q3350" s="16"/>
      <c r="R3350" s="10"/>
      <c r="S3350" s="10"/>
      <c r="T3350" s="16"/>
      <c r="U3350" s="10"/>
      <c r="W3350" s="17"/>
      <c r="X3350" s="16"/>
      <c r="Y3350" s="10"/>
      <c r="Z3350" s="17"/>
      <c r="AA3350" s="16"/>
    </row>
    <row r="3351" spans="14:27">
      <c r="N3351" s="10"/>
      <c r="O3351" s="10"/>
      <c r="P3351" s="16"/>
      <c r="Q3351" s="16"/>
      <c r="R3351" s="10"/>
      <c r="S3351" s="10"/>
      <c r="T3351" s="16"/>
      <c r="U3351" s="10"/>
      <c r="W3351" s="17"/>
      <c r="X3351" s="16"/>
      <c r="Y3351" s="10"/>
      <c r="Z3351" s="17"/>
      <c r="AA3351" s="16"/>
    </row>
    <row r="3352" spans="14:27">
      <c r="N3352" s="10"/>
      <c r="O3352" s="10"/>
      <c r="P3352" s="16"/>
      <c r="Q3352" s="16"/>
      <c r="R3352" s="10"/>
      <c r="S3352" s="10"/>
      <c r="T3352" s="16"/>
      <c r="U3352" s="10"/>
      <c r="W3352" s="17"/>
      <c r="X3352" s="16"/>
      <c r="Y3352" s="10"/>
      <c r="Z3352" s="17"/>
      <c r="AA3352" s="16"/>
    </row>
    <row r="3353" spans="14:27">
      <c r="N3353" s="10"/>
      <c r="O3353" s="10"/>
      <c r="P3353" s="16"/>
      <c r="Q3353" s="16"/>
      <c r="R3353" s="10"/>
      <c r="S3353" s="10"/>
      <c r="T3353" s="16"/>
      <c r="U3353" s="10"/>
      <c r="W3353" s="17"/>
      <c r="X3353" s="16"/>
      <c r="Y3353" s="10"/>
      <c r="Z3353" s="17"/>
      <c r="AA3353" s="16"/>
    </row>
    <row r="3354" spans="14:27">
      <c r="N3354" s="10"/>
      <c r="O3354" s="10"/>
      <c r="P3354" s="16"/>
      <c r="Q3354" s="16"/>
      <c r="R3354" s="10"/>
      <c r="S3354" s="10"/>
      <c r="T3354" s="16"/>
      <c r="U3354" s="10"/>
      <c r="W3354" s="17"/>
      <c r="X3354" s="16"/>
      <c r="Y3354" s="10"/>
      <c r="Z3354" s="17"/>
      <c r="AA3354" s="16"/>
    </row>
    <row r="3355" spans="14:27">
      <c r="N3355" s="10"/>
      <c r="O3355" s="10"/>
      <c r="P3355" s="16"/>
      <c r="Q3355" s="16"/>
      <c r="R3355" s="10"/>
      <c r="S3355" s="10"/>
      <c r="T3355" s="16"/>
      <c r="U3355" s="10"/>
      <c r="W3355" s="17"/>
      <c r="X3355" s="16"/>
      <c r="Y3355" s="10"/>
      <c r="Z3355" s="17"/>
      <c r="AA3355" s="16"/>
    </row>
    <row r="3356" spans="14:27">
      <c r="N3356" s="10"/>
      <c r="O3356" s="10"/>
      <c r="P3356" s="16"/>
      <c r="Q3356" s="16"/>
      <c r="R3356" s="10"/>
      <c r="S3356" s="10"/>
      <c r="T3356" s="16"/>
      <c r="U3356" s="10"/>
      <c r="W3356" s="17"/>
      <c r="X3356" s="16"/>
      <c r="Y3356" s="10"/>
      <c r="Z3356" s="17"/>
      <c r="AA3356" s="16"/>
    </row>
    <row r="3357" spans="14:27">
      <c r="N3357" s="10"/>
      <c r="O3357" s="10"/>
      <c r="P3357" s="16"/>
      <c r="Q3357" s="16"/>
      <c r="R3357" s="10"/>
      <c r="S3357" s="10"/>
      <c r="T3357" s="16"/>
      <c r="U3357" s="10"/>
      <c r="W3357" s="17"/>
      <c r="X3357" s="16"/>
      <c r="Y3357" s="10"/>
      <c r="Z3357" s="17"/>
      <c r="AA3357" s="16"/>
    </row>
    <row r="3358" spans="14:27">
      <c r="N3358" s="10"/>
      <c r="O3358" s="10"/>
      <c r="P3358" s="16"/>
      <c r="Q3358" s="16"/>
      <c r="R3358" s="10"/>
      <c r="S3358" s="10"/>
      <c r="T3358" s="16"/>
      <c r="U3358" s="10"/>
      <c r="W3358" s="17"/>
      <c r="X3358" s="16"/>
      <c r="Y3358" s="10"/>
      <c r="Z3358" s="17"/>
      <c r="AA3358" s="16"/>
    </row>
    <row r="3359" spans="14:27">
      <c r="N3359" s="10"/>
      <c r="O3359" s="10"/>
      <c r="P3359" s="16"/>
      <c r="Q3359" s="16"/>
      <c r="R3359" s="10"/>
      <c r="S3359" s="10"/>
      <c r="T3359" s="16"/>
      <c r="U3359" s="10"/>
      <c r="W3359" s="17"/>
      <c r="X3359" s="16"/>
      <c r="Y3359" s="10"/>
      <c r="Z3359" s="17"/>
      <c r="AA3359" s="16"/>
    </row>
    <row r="3360" spans="14:27">
      <c r="N3360" s="10"/>
      <c r="O3360" s="10"/>
      <c r="P3360" s="16"/>
      <c r="Q3360" s="16"/>
      <c r="R3360" s="10"/>
      <c r="S3360" s="10"/>
      <c r="T3360" s="16"/>
      <c r="U3360" s="10"/>
      <c r="W3360" s="17"/>
      <c r="X3360" s="16"/>
      <c r="Y3360" s="10"/>
      <c r="Z3360" s="17"/>
      <c r="AA3360" s="16"/>
    </row>
    <row r="3361" spans="14:32">
      <c r="N3361" s="10"/>
      <c r="O3361" s="10"/>
      <c r="P3361" s="16"/>
      <c r="Q3361" s="16"/>
      <c r="R3361" s="10"/>
      <c r="S3361" s="10"/>
      <c r="T3361" s="16"/>
      <c r="U3361" s="10"/>
      <c r="W3361" s="17"/>
      <c r="X3361" s="16"/>
      <c r="Y3361" s="10"/>
      <c r="Z3361" s="17"/>
      <c r="AA3361" s="16"/>
    </row>
    <row r="3362" spans="14:32">
      <c r="N3362" s="10"/>
      <c r="O3362" s="10"/>
      <c r="P3362" s="16"/>
      <c r="Q3362" s="16"/>
      <c r="R3362" s="10"/>
      <c r="S3362" s="10"/>
      <c r="T3362" s="16"/>
      <c r="U3362" s="10"/>
      <c r="W3362" s="17"/>
      <c r="X3362" s="16"/>
      <c r="Y3362" s="10"/>
      <c r="Z3362" s="17"/>
      <c r="AA3362" s="16"/>
    </row>
    <row r="3363" spans="14:32">
      <c r="N3363" s="10"/>
      <c r="O3363" s="18"/>
      <c r="P3363" s="16"/>
      <c r="R3363" s="7"/>
      <c r="S3363" s="7"/>
      <c r="T3363" s="16"/>
      <c r="U3363" s="10"/>
      <c r="W3363" s="17"/>
      <c r="X3363" s="16"/>
      <c r="Y3363" s="10"/>
      <c r="Z3363" s="18"/>
      <c r="AA3363" s="18"/>
      <c r="AF3363" s="1"/>
    </row>
    <row r="3364" spans="14:32">
      <c r="N3364" s="10"/>
      <c r="O3364" s="10"/>
      <c r="P3364" s="16"/>
      <c r="Q3364" s="16"/>
      <c r="R3364" s="10"/>
      <c r="S3364" s="10"/>
      <c r="T3364" s="16"/>
      <c r="U3364" s="10"/>
      <c r="W3364" s="17"/>
      <c r="X3364" s="16"/>
      <c r="Y3364" s="10"/>
      <c r="Z3364" s="17"/>
      <c r="AA3364" s="16"/>
    </row>
    <row r="3365" spans="14:32">
      <c r="N3365" s="10"/>
      <c r="O3365" s="10"/>
      <c r="P3365" s="16"/>
      <c r="Q3365" s="16"/>
      <c r="R3365" s="10"/>
      <c r="S3365" s="10"/>
      <c r="T3365" s="16"/>
      <c r="U3365" s="10"/>
      <c r="W3365" s="17"/>
      <c r="X3365" s="16"/>
      <c r="Y3365" s="10"/>
      <c r="Z3365" s="17"/>
      <c r="AA3365" s="16"/>
    </row>
    <row r="3366" spans="14:32">
      <c r="N3366" s="10"/>
      <c r="O3366" s="10"/>
      <c r="P3366" s="16"/>
      <c r="Q3366" s="16"/>
      <c r="R3366" s="10"/>
      <c r="S3366" s="10"/>
      <c r="T3366" s="16"/>
      <c r="U3366" s="10"/>
      <c r="W3366" s="17"/>
      <c r="X3366" s="16"/>
      <c r="Y3366" s="10"/>
      <c r="Z3366" s="17"/>
      <c r="AA3366" s="16"/>
    </row>
    <row r="3367" spans="14:32">
      <c r="N3367" s="10"/>
      <c r="O3367" s="10"/>
      <c r="P3367" s="16"/>
      <c r="Q3367" s="16"/>
      <c r="R3367" s="10"/>
      <c r="S3367" s="10"/>
      <c r="T3367" s="16"/>
      <c r="U3367" s="10"/>
      <c r="W3367" s="17"/>
      <c r="X3367" s="16"/>
      <c r="Y3367" s="10"/>
      <c r="Z3367" s="17"/>
      <c r="AA3367" s="16"/>
    </row>
    <row r="3368" spans="14:32">
      <c r="N3368" s="10"/>
      <c r="O3368" s="10"/>
      <c r="P3368" s="16"/>
      <c r="Q3368" s="16"/>
      <c r="R3368" s="10"/>
      <c r="S3368" s="10"/>
      <c r="T3368" s="16"/>
      <c r="U3368" s="10"/>
      <c r="W3368" s="17"/>
      <c r="X3368" s="16"/>
      <c r="Y3368" s="10"/>
      <c r="Z3368" s="17"/>
      <c r="AA3368" s="16"/>
    </row>
    <row r="3369" spans="14:32">
      <c r="N3369" s="10"/>
      <c r="O3369" s="10"/>
      <c r="P3369" s="16"/>
      <c r="Q3369" s="16"/>
      <c r="R3369" s="10"/>
      <c r="S3369" s="10"/>
      <c r="T3369" s="16"/>
      <c r="U3369" s="10"/>
      <c r="W3369" s="17"/>
      <c r="X3369" s="16"/>
      <c r="Y3369" s="10"/>
      <c r="Z3369" s="17"/>
      <c r="AA3369" s="16"/>
    </row>
    <row r="3370" spans="14:32">
      <c r="N3370" s="10"/>
      <c r="O3370" s="10"/>
      <c r="P3370" s="16"/>
      <c r="Q3370" s="16"/>
      <c r="R3370" s="10"/>
      <c r="S3370" s="10"/>
      <c r="T3370" s="16"/>
      <c r="U3370" s="10"/>
      <c r="W3370" s="17"/>
      <c r="X3370" s="16"/>
      <c r="Y3370" s="10"/>
      <c r="Z3370" s="17"/>
      <c r="AA3370" s="16"/>
    </row>
    <row r="3371" spans="14:32">
      <c r="N3371" s="10"/>
      <c r="O3371" s="10"/>
      <c r="P3371" s="16"/>
      <c r="Q3371" s="16"/>
      <c r="R3371" s="10"/>
      <c r="S3371" s="10"/>
      <c r="T3371" s="16"/>
      <c r="U3371" s="10"/>
      <c r="W3371" s="17"/>
      <c r="X3371" s="16"/>
      <c r="Y3371" s="10"/>
      <c r="Z3371" s="17"/>
      <c r="AA3371" s="16"/>
    </row>
    <row r="3372" spans="14:32">
      <c r="N3372" s="10"/>
      <c r="O3372" s="10"/>
      <c r="P3372" s="16"/>
      <c r="Q3372" s="16"/>
      <c r="R3372" s="10"/>
      <c r="S3372" s="10"/>
      <c r="T3372" s="16"/>
      <c r="U3372" s="10"/>
      <c r="W3372" s="17"/>
      <c r="X3372" s="16"/>
      <c r="Y3372" s="10"/>
      <c r="Z3372" s="17"/>
      <c r="AA3372" s="16"/>
    </row>
    <row r="3373" spans="14:32">
      <c r="N3373" s="10"/>
      <c r="O3373" s="10"/>
      <c r="P3373" s="16"/>
      <c r="Q3373" s="16"/>
      <c r="R3373" s="10"/>
      <c r="S3373" s="10"/>
      <c r="T3373" s="16"/>
      <c r="U3373" s="10"/>
      <c r="W3373" s="17"/>
      <c r="X3373" s="16"/>
      <c r="Y3373" s="10"/>
      <c r="Z3373" s="17"/>
      <c r="AA3373" s="16"/>
    </row>
    <row r="3374" spans="14:32">
      <c r="N3374" s="10"/>
      <c r="O3374" s="10"/>
      <c r="P3374" s="16"/>
      <c r="Q3374" s="16"/>
      <c r="R3374" s="10"/>
      <c r="S3374" s="10"/>
      <c r="T3374" s="16"/>
      <c r="U3374" s="10"/>
      <c r="W3374" s="17"/>
      <c r="X3374" s="16"/>
      <c r="Y3374" s="10"/>
      <c r="Z3374" s="17"/>
      <c r="AA3374" s="16"/>
    </row>
    <row r="3375" spans="14:32">
      <c r="N3375" s="10"/>
      <c r="O3375" s="10"/>
      <c r="P3375" s="16"/>
      <c r="Q3375" s="16"/>
      <c r="R3375" s="10"/>
      <c r="S3375" s="10"/>
      <c r="T3375" s="16"/>
      <c r="U3375" s="10"/>
      <c r="W3375" s="17"/>
      <c r="X3375" s="16"/>
      <c r="Y3375" s="10"/>
      <c r="Z3375" s="17"/>
      <c r="AA3375" s="16"/>
    </row>
    <row r="3376" spans="14:32">
      <c r="N3376" s="10"/>
      <c r="O3376" s="10"/>
      <c r="P3376" s="16"/>
      <c r="Q3376" s="16"/>
      <c r="R3376" s="10"/>
      <c r="S3376" s="10"/>
      <c r="T3376" s="16"/>
      <c r="U3376" s="10"/>
      <c r="W3376" s="17"/>
      <c r="X3376" s="16"/>
      <c r="Y3376" s="10"/>
      <c r="Z3376" s="17"/>
      <c r="AA3376" s="16"/>
    </row>
    <row r="3377" spans="14:27">
      <c r="N3377" s="10"/>
      <c r="O3377" s="10"/>
      <c r="P3377" s="16"/>
      <c r="Q3377" s="16"/>
      <c r="R3377" s="10"/>
      <c r="S3377" s="10"/>
      <c r="T3377" s="16"/>
      <c r="U3377" s="10"/>
      <c r="W3377" s="17"/>
      <c r="X3377" s="16"/>
      <c r="Y3377" s="10"/>
      <c r="Z3377" s="17"/>
      <c r="AA3377" s="16"/>
    </row>
    <row r="3378" spans="14:27">
      <c r="N3378" s="10"/>
      <c r="O3378" s="10"/>
      <c r="P3378" s="16"/>
      <c r="Q3378" s="16"/>
      <c r="R3378" s="10"/>
      <c r="S3378" s="10"/>
      <c r="T3378" s="16"/>
      <c r="U3378" s="10"/>
      <c r="W3378" s="17"/>
      <c r="X3378" s="16"/>
      <c r="Y3378" s="10"/>
      <c r="Z3378" s="17"/>
      <c r="AA3378" s="16"/>
    </row>
    <row r="3379" spans="14:27">
      <c r="N3379" s="10"/>
      <c r="O3379" s="10"/>
      <c r="P3379" s="16"/>
      <c r="Q3379" s="16"/>
      <c r="R3379" s="10"/>
      <c r="S3379" s="10"/>
      <c r="T3379" s="16"/>
      <c r="U3379" s="10"/>
      <c r="W3379" s="17"/>
      <c r="X3379" s="16"/>
      <c r="Y3379" s="10"/>
      <c r="Z3379" s="17"/>
      <c r="AA3379" s="16"/>
    </row>
    <row r="3380" spans="14:27">
      <c r="N3380" s="10"/>
      <c r="O3380" s="10"/>
      <c r="P3380" s="16"/>
      <c r="Q3380" s="16"/>
      <c r="R3380" s="10"/>
      <c r="S3380" s="10"/>
      <c r="T3380" s="16"/>
      <c r="U3380" s="10"/>
      <c r="W3380" s="17"/>
      <c r="X3380" s="16"/>
      <c r="Y3380" s="10"/>
      <c r="Z3380" s="17"/>
      <c r="AA3380" s="16"/>
    </row>
    <row r="3381" spans="14:27">
      <c r="N3381" s="10"/>
      <c r="O3381" s="10"/>
      <c r="P3381" s="16"/>
      <c r="Q3381" s="16"/>
      <c r="R3381" s="10"/>
      <c r="S3381" s="10"/>
      <c r="T3381" s="16"/>
      <c r="U3381" s="10"/>
      <c r="W3381" s="17"/>
      <c r="X3381" s="16"/>
      <c r="Y3381" s="10"/>
      <c r="Z3381" s="17"/>
      <c r="AA3381" s="16"/>
    </row>
    <row r="3382" spans="14:27">
      <c r="N3382" s="10"/>
      <c r="O3382" s="10"/>
      <c r="P3382" s="16"/>
      <c r="Q3382" s="16"/>
      <c r="R3382" s="10"/>
      <c r="S3382" s="10"/>
      <c r="T3382" s="16"/>
      <c r="U3382" s="10"/>
      <c r="W3382" s="17"/>
      <c r="X3382" s="16"/>
      <c r="Y3382" s="10"/>
      <c r="Z3382" s="17"/>
      <c r="AA3382" s="16"/>
    </row>
    <row r="3383" spans="14:27">
      <c r="N3383" s="10"/>
      <c r="O3383" s="10"/>
      <c r="P3383" s="16"/>
      <c r="Q3383" s="16"/>
      <c r="R3383" s="10"/>
      <c r="S3383" s="10"/>
      <c r="T3383" s="16"/>
      <c r="U3383" s="10"/>
      <c r="W3383" s="17"/>
      <c r="X3383" s="16"/>
      <c r="Y3383" s="10"/>
      <c r="Z3383" s="17"/>
      <c r="AA3383" s="16"/>
    </row>
    <row r="3384" spans="14:27">
      <c r="N3384" s="10"/>
      <c r="O3384" s="10"/>
      <c r="P3384" s="16"/>
      <c r="Q3384" s="16"/>
      <c r="R3384" s="10"/>
      <c r="S3384" s="10"/>
      <c r="T3384" s="16"/>
      <c r="U3384" s="10"/>
      <c r="W3384" s="17"/>
      <c r="X3384" s="16"/>
      <c r="Y3384" s="10"/>
      <c r="Z3384" s="17"/>
      <c r="AA3384" s="16"/>
    </row>
    <row r="3385" spans="14:27">
      <c r="N3385" s="10"/>
      <c r="O3385" s="10"/>
      <c r="P3385" s="16"/>
      <c r="Q3385" s="16"/>
      <c r="R3385" s="10"/>
      <c r="S3385" s="10"/>
      <c r="T3385" s="16"/>
      <c r="U3385" s="10"/>
      <c r="W3385" s="17"/>
      <c r="X3385" s="16"/>
      <c r="Y3385" s="10"/>
      <c r="Z3385" s="17"/>
      <c r="AA3385" s="16"/>
    </row>
    <row r="3386" spans="14:27">
      <c r="N3386" s="10"/>
      <c r="O3386" s="10"/>
      <c r="P3386" s="16"/>
      <c r="Q3386" s="16"/>
      <c r="R3386" s="10"/>
      <c r="S3386" s="10"/>
      <c r="T3386" s="16"/>
      <c r="U3386" s="10"/>
      <c r="W3386" s="17"/>
      <c r="X3386" s="16"/>
      <c r="Y3386" s="10"/>
      <c r="Z3386" s="17"/>
      <c r="AA3386" s="16"/>
    </row>
    <row r="3387" spans="14:27">
      <c r="N3387" s="10"/>
      <c r="O3387" s="10"/>
      <c r="P3387" s="16"/>
      <c r="Q3387" s="16"/>
      <c r="R3387" s="10"/>
      <c r="S3387" s="10"/>
      <c r="T3387" s="16"/>
      <c r="U3387" s="10"/>
      <c r="W3387" s="17"/>
      <c r="X3387" s="16"/>
      <c r="Y3387" s="10"/>
      <c r="Z3387" s="17"/>
      <c r="AA3387" s="16"/>
    </row>
    <row r="3388" spans="14:27">
      <c r="N3388" s="10"/>
      <c r="O3388" s="10"/>
      <c r="P3388" s="16"/>
      <c r="Q3388" s="16"/>
      <c r="R3388" s="10"/>
      <c r="S3388" s="10"/>
      <c r="T3388" s="16"/>
      <c r="U3388" s="10"/>
      <c r="W3388" s="17"/>
      <c r="X3388" s="16"/>
      <c r="Y3388" s="10"/>
      <c r="Z3388" s="17"/>
      <c r="AA3388" s="16"/>
    </row>
    <row r="3389" spans="14:27">
      <c r="N3389" s="10"/>
      <c r="O3389" s="10"/>
      <c r="P3389" s="16"/>
      <c r="Q3389" s="16"/>
      <c r="R3389" s="10"/>
      <c r="S3389" s="10"/>
      <c r="T3389" s="16"/>
      <c r="U3389" s="10"/>
      <c r="W3389" s="17"/>
      <c r="X3389" s="16"/>
      <c r="Y3389" s="10"/>
      <c r="Z3389" s="17"/>
      <c r="AA3389" s="16"/>
    </row>
    <row r="3390" spans="14:27">
      <c r="N3390" s="10"/>
      <c r="O3390" s="10"/>
      <c r="P3390" s="16"/>
      <c r="Q3390" s="16"/>
      <c r="R3390" s="10"/>
      <c r="S3390" s="10"/>
      <c r="T3390" s="16"/>
      <c r="U3390" s="10"/>
      <c r="W3390" s="17"/>
      <c r="X3390" s="16"/>
      <c r="Y3390" s="10"/>
      <c r="Z3390" s="17"/>
      <c r="AA3390" s="16"/>
    </row>
    <row r="3391" spans="14:27">
      <c r="N3391" s="10"/>
      <c r="O3391" s="10"/>
      <c r="P3391" s="16"/>
      <c r="Q3391" s="16"/>
      <c r="R3391" s="10"/>
      <c r="S3391" s="10"/>
      <c r="T3391" s="16"/>
      <c r="U3391" s="10"/>
      <c r="W3391" s="17"/>
      <c r="X3391" s="16"/>
      <c r="Y3391" s="10"/>
      <c r="Z3391" s="17"/>
      <c r="AA3391" s="16"/>
    </row>
    <row r="3392" spans="14:27">
      <c r="N3392" s="10"/>
      <c r="O3392" s="10"/>
      <c r="P3392" s="16"/>
      <c r="Q3392" s="16"/>
      <c r="R3392" s="10"/>
      <c r="S3392" s="10"/>
      <c r="T3392" s="16"/>
      <c r="U3392" s="10"/>
      <c r="W3392" s="17"/>
      <c r="X3392" s="16"/>
      <c r="Y3392" s="10"/>
      <c r="Z3392" s="17"/>
      <c r="AA3392" s="16"/>
    </row>
    <row r="3393" spans="14:27">
      <c r="N3393" s="10"/>
      <c r="O3393" s="10"/>
      <c r="P3393" s="16"/>
      <c r="Q3393" s="16"/>
      <c r="R3393" s="10"/>
      <c r="S3393" s="10"/>
      <c r="T3393" s="16"/>
      <c r="U3393" s="10"/>
      <c r="W3393" s="17"/>
      <c r="X3393" s="16"/>
      <c r="Y3393" s="10"/>
      <c r="Z3393" s="17"/>
      <c r="AA3393" s="16"/>
    </row>
    <row r="3394" spans="14:27">
      <c r="N3394" s="10"/>
      <c r="O3394" s="10"/>
      <c r="P3394" s="16"/>
      <c r="Q3394" s="16"/>
      <c r="R3394" s="10"/>
      <c r="S3394" s="10"/>
      <c r="T3394" s="16"/>
      <c r="U3394" s="10"/>
      <c r="W3394" s="17"/>
      <c r="X3394" s="16"/>
      <c r="Y3394" s="10"/>
      <c r="Z3394" s="17"/>
      <c r="AA3394" s="16"/>
    </row>
    <row r="3395" spans="14:27">
      <c r="N3395" s="10"/>
      <c r="O3395" s="10"/>
      <c r="P3395" s="16"/>
      <c r="Q3395" s="16"/>
      <c r="R3395" s="10"/>
      <c r="S3395" s="10"/>
      <c r="T3395" s="16"/>
      <c r="U3395" s="10"/>
      <c r="W3395" s="17"/>
      <c r="X3395" s="16"/>
      <c r="Y3395" s="10"/>
      <c r="Z3395" s="17"/>
      <c r="AA3395" s="16"/>
    </row>
    <row r="3396" spans="14:27">
      <c r="N3396" s="10"/>
      <c r="O3396" s="10"/>
      <c r="P3396" s="16"/>
      <c r="Q3396" s="16"/>
      <c r="R3396" s="10"/>
      <c r="S3396" s="10"/>
      <c r="T3396" s="16"/>
      <c r="U3396" s="10"/>
      <c r="W3396" s="17"/>
      <c r="X3396" s="16"/>
      <c r="Y3396" s="10"/>
      <c r="Z3396" s="17"/>
      <c r="AA3396" s="16"/>
    </row>
    <row r="3397" spans="14:27">
      <c r="N3397" s="10"/>
      <c r="O3397" s="10"/>
      <c r="P3397" s="16"/>
      <c r="Q3397" s="16"/>
      <c r="R3397" s="10"/>
      <c r="S3397" s="10"/>
      <c r="T3397" s="16"/>
      <c r="U3397" s="10"/>
      <c r="W3397" s="17"/>
      <c r="X3397" s="16"/>
      <c r="Y3397" s="10"/>
      <c r="Z3397" s="17"/>
      <c r="AA3397" s="16"/>
    </row>
    <row r="3398" spans="14:27">
      <c r="N3398" s="10"/>
      <c r="O3398" s="10"/>
      <c r="P3398" s="16"/>
      <c r="Q3398" s="16"/>
      <c r="R3398" s="10"/>
      <c r="S3398" s="10"/>
      <c r="T3398" s="16"/>
      <c r="U3398" s="10"/>
      <c r="W3398" s="17"/>
      <c r="X3398" s="16"/>
      <c r="Y3398" s="10"/>
      <c r="Z3398" s="17"/>
      <c r="AA3398" s="16"/>
    </row>
    <row r="3399" spans="14:27">
      <c r="N3399" s="10"/>
      <c r="O3399" s="10"/>
      <c r="P3399" s="16"/>
      <c r="Q3399" s="16"/>
      <c r="R3399" s="10"/>
      <c r="S3399" s="10"/>
      <c r="T3399" s="16"/>
      <c r="U3399" s="10"/>
      <c r="W3399" s="17"/>
      <c r="X3399" s="16"/>
      <c r="Y3399" s="10"/>
      <c r="Z3399" s="17"/>
      <c r="AA3399" s="16"/>
    </row>
    <row r="3400" spans="14:27">
      <c r="N3400" s="10"/>
      <c r="O3400" s="10"/>
      <c r="P3400" s="16"/>
      <c r="Q3400" s="16"/>
      <c r="R3400" s="10"/>
      <c r="S3400" s="10"/>
      <c r="T3400" s="16"/>
      <c r="U3400" s="10"/>
      <c r="W3400" s="17"/>
      <c r="X3400" s="16"/>
      <c r="Y3400" s="10"/>
      <c r="Z3400" s="17"/>
      <c r="AA3400" s="16"/>
    </row>
    <row r="3401" spans="14:27">
      <c r="N3401" s="10"/>
      <c r="O3401" s="10"/>
      <c r="P3401" s="16"/>
      <c r="Q3401" s="16"/>
      <c r="R3401" s="10"/>
      <c r="S3401" s="10"/>
      <c r="T3401" s="16"/>
      <c r="U3401" s="10"/>
      <c r="W3401" s="17"/>
      <c r="X3401" s="16"/>
      <c r="Y3401" s="10"/>
      <c r="Z3401" s="17"/>
      <c r="AA3401" s="16"/>
    </row>
    <row r="3402" spans="14:27">
      <c r="N3402" s="10"/>
      <c r="O3402" s="10"/>
      <c r="P3402" s="16"/>
      <c r="Q3402" s="16"/>
      <c r="R3402" s="10"/>
      <c r="S3402" s="10"/>
      <c r="T3402" s="16"/>
      <c r="U3402" s="10"/>
      <c r="W3402" s="17"/>
      <c r="X3402" s="16"/>
      <c r="Y3402" s="10"/>
      <c r="Z3402" s="17"/>
      <c r="AA3402" s="16"/>
    </row>
    <row r="3403" spans="14:27">
      <c r="N3403" s="10"/>
      <c r="O3403" s="10"/>
      <c r="P3403" s="16"/>
      <c r="Q3403" s="16"/>
      <c r="R3403" s="10"/>
      <c r="S3403" s="10"/>
      <c r="T3403" s="16"/>
      <c r="U3403" s="10"/>
      <c r="W3403" s="17"/>
      <c r="X3403" s="16"/>
      <c r="Y3403" s="10"/>
      <c r="Z3403" s="17"/>
      <c r="AA3403" s="16"/>
    </row>
    <row r="3404" spans="14:27">
      <c r="N3404" s="10"/>
      <c r="O3404" s="10"/>
      <c r="P3404" s="16"/>
      <c r="Q3404" s="16"/>
      <c r="R3404" s="10"/>
      <c r="S3404" s="10"/>
      <c r="T3404" s="16"/>
      <c r="U3404" s="10"/>
      <c r="W3404" s="17"/>
      <c r="X3404" s="16"/>
      <c r="Y3404" s="10"/>
      <c r="Z3404" s="17"/>
      <c r="AA3404" s="16"/>
    </row>
    <row r="3405" spans="14:27">
      <c r="N3405" s="10"/>
      <c r="O3405" s="10"/>
      <c r="P3405" s="16"/>
      <c r="Q3405" s="16"/>
      <c r="R3405" s="10"/>
      <c r="S3405" s="10"/>
      <c r="T3405" s="16"/>
      <c r="U3405" s="10"/>
      <c r="W3405" s="17"/>
      <c r="X3405" s="16"/>
      <c r="Y3405" s="10"/>
      <c r="Z3405" s="17"/>
      <c r="AA3405" s="16"/>
    </row>
    <row r="3406" spans="14:27">
      <c r="N3406" s="10"/>
      <c r="O3406" s="10"/>
      <c r="P3406" s="16"/>
      <c r="Q3406" s="16"/>
      <c r="R3406" s="10"/>
      <c r="S3406" s="10"/>
      <c r="T3406" s="16"/>
      <c r="U3406" s="10"/>
      <c r="W3406" s="17"/>
      <c r="X3406" s="16"/>
      <c r="Y3406" s="10"/>
      <c r="Z3406" s="17"/>
      <c r="AA3406" s="16"/>
    </row>
    <row r="3407" spans="14:27">
      <c r="N3407" s="10"/>
      <c r="O3407" s="10"/>
      <c r="P3407" s="16"/>
      <c r="Q3407" s="16"/>
      <c r="R3407" s="10"/>
      <c r="S3407" s="10"/>
      <c r="T3407" s="16"/>
      <c r="U3407" s="10"/>
      <c r="W3407" s="17"/>
      <c r="X3407" s="16"/>
      <c r="Y3407" s="10"/>
      <c r="Z3407" s="17"/>
      <c r="AA3407" s="16"/>
    </row>
    <row r="3408" spans="14:27">
      <c r="N3408" s="10"/>
      <c r="O3408" s="10"/>
      <c r="P3408" s="16"/>
      <c r="Q3408" s="16"/>
      <c r="R3408" s="10"/>
      <c r="S3408" s="10"/>
      <c r="T3408" s="16"/>
      <c r="U3408" s="10"/>
      <c r="W3408" s="17"/>
      <c r="X3408" s="16"/>
      <c r="Y3408" s="10"/>
      <c r="Z3408" s="17"/>
      <c r="AA3408" s="16"/>
    </row>
    <row r="3409" spans="14:27">
      <c r="N3409" s="10"/>
      <c r="O3409" s="10"/>
      <c r="P3409" s="16"/>
      <c r="Q3409" s="16"/>
      <c r="R3409" s="10"/>
      <c r="S3409" s="10"/>
      <c r="T3409" s="16"/>
      <c r="U3409" s="10"/>
      <c r="W3409" s="17"/>
      <c r="X3409" s="16"/>
      <c r="Y3409" s="10"/>
      <c r="Z3409" s="17"/>
      <c r="AA3409" s="16"/>
    </row>
    <row r="3410" spans="14:27">
      <c r="N3410" s="10"/>
      <c r="O3410" s="10"/>
      <c r="P3410" s="16"/>
      <c r="Q3410" s="16"/>
      <c r="R3410" s="10"/>
      <c r="S3410" s="10"/>
      <c r="T3410" s="16"/>
      <c r="U3410" s="10"/>
      <c r="W3410" s="17"/>
      <c r="X3410" s="16"/>
      <c r="Y3410" s="10"/>
      <c r="Z3410" s="17"/>
      <c r="AA3410" s="16"/>
    </row>
    <row r="3411" spans="14:27">
      <c r="N3411" s="10"/>
      <c r="O3411" s="10"/>
      <c r="P3411" s="16"/>
      <c r="Q3411" s="16"/>
      <c r="R3411" s="10"/>
      <c r="S3411" s="10"/>
      <c r="T3411" s="16"/>
      <c r="U3411" s="10"/>
      <c r="W3411" s="17"/>
      <c r="X3411" s="16"/>
      <c r="Y3411" s="10"/>
      <c r="Z3411" s="17"/>
      <c r="AA3411" s="16"/>
    </row>
    <row r="3412" spans="14:27">
      <c r="N3412" s="10"/>
      <c r="O3412" s="10"/>
      <c r="P3412" s="16"/>
      <c r="Q3412" s="16"/>
      <c r="R3412" s="10"/>
      <c r="S3412" s="10"/>
      <c r="T3412" s="16"/>
      <c r="U3412" s="10"/>
      <c r="W3412" s="17"/>
      <c r="X3412" s="16"/>
      <c r="Y3412" s="10"/>
      <c r="Z3412" s="17"/>
      <c r="AA3412" s="16"/>
    </row>
    <row r="3413" spans="14:27">
      <c r="N3413" s="10"/>
      <c r="O3413" s="10"/>
      <c r="P3413" s="16"/>
      <c r="Q3413" s="16"/>
      <c r="R3413" s="10"/>
      <c r="S3413" s="10"/>
      <c r="T3413" s="16"/>
      <c r="U3413" s="10"/>
      <c r="W3413" s="17"/>
      <c r="X3413" s="16"/>
      <c r="Y3413" s="10"/>
      <c r="Z3413" s="17"/>
      <c r="AA3413" s="16"/>
    </row>
    <row r="3414" spans="14:27">
      <c r="N3414" s="10"/>
      <c r="O3414" s="10"/>
      <c r="P3414" s="16"/>
      <c r="Q3414" s="16"/>
      <c r="R3414" s="10"/>
      <c r="S3414" s="10"/>
      <c r="T3414" s="16"/>
      <c r="U3414" s="10"/>
      <c r="W3414" s="17"/>
      <c r="X3414" s="16"/>
      <c r="Y3414" s="10"/>
      <c r="Z3414" s="17"/>
      <c r="AA3414" s="16"/>
    </row>
    <row r="3415" spans="14:27">
      <c r="N3415" s="10"/>
      <c r="O3415" s="10"/>
      <c r="P3415" s="16"/>
      <c r="Q3415" s="16"/>
      <c r="R3415" s="10"/>
      <c r="S3415" s="10"/>
      <c r="T3415" s="16"/>
      <c r="U3415" s="10"/>
      <c r="W3415" s="17"/>
      <c r="X3415" s="16"/>
      <c r="Y3415" s="10"/>
      <c r="Z3415" s="17"/>
      <c r="AA3415" s="16"/>
    </row>
    <row r="3416" spans="14:27">
      <c r="N3416" s="10"/>
      <c r="O3416" s="10"/>
      <c r="P3416" s="16"/>
      <c r="Q3416" s="16"/>
      <c r="R3416" s="10"/>
      <c r="S3416" s="10"/>
      <c r="T3416" s="16"/>
      <c r="U3416" s="10"/>
      <c r="W3416" s="17"/>
      <c r="X3416" s="16"/>
      <c r="Y3416" s="10"/>
      <c r="Z3416" s="17"/>
      <c r="AA3416" s="16"/>
    </row>
    <row r="3417" spans="14:27">
      <c r="N3417" s="10"/>
      <c r="O3417" s="10"/>
      <c r="P3417" s="16"/>
      <c r="Q3417" s="16"/>
      <c r="R3417" s="10"/>
      <c r="S3417" s="10"/>
      <c r="T3417" s="16"/>
      <c r="U3417" s="10"/>
      <c r="W3417" s="17"/>
      <c r="X3417" s="16"/>
      <c r="Y3417" s="10"/>
      <c r="Z3417" s="17"/>
      <c r="AA3417" s="16"/>
    </row>
    <row r="3418" spans="14:27">
      <c r="N3418" s="10"/>
      <c r="O3418" s="10"/>
      <c r="P3418" s="16"/>
      <c r="Q3418" s="16"/>
      <c r="R3418" s="10"/>
      <c r="S3418" s="10"/>
      <c r="T3418" s="16"/>
      <c r="U3418" s="10"/>
      <c r="W3418" s="17"/>
      <c r="X3418" s="16"/>
      <c r="Y3418" s="10"/>
      <c r="Z3418" s="17"/>
      <c r="AA3418" s="16"/>
    </row>
    <row r="3419" spans="14:27">
      <c r="N3419" s="10"/>
      <c r="O3419" s="10"/>
      <c r="P3419" s="16"/>
      <c r="Q3419" s="16"/>
      <c r="R3419" s="10"/>
      <c r="S3419" s="10"/>
      <c r="T3419" s="16"/>
      <c r="U3419" s="10"/>
      <c r="W3419" s="17"/>
      <c r="X3419" s="16"/>
      <c r="Y3419" s="10"/>
      <c r="Z3419" s="17"/>
      <c r="AA3419" s="16"/>
    </row>
    <row r="3420" spans="14:27">
      <c r="N3420" s="10"/>
      <c r="O3420" s="10"/>
      <c r="P3420" s="16"/>
      <c r="Q3420" s="16"/>
      <c r="R3420" s="10"/>
      <c r="S3420" s="10"/>
      <c r="T3420" s="16"/>
      <c r="U3420" s="10"/>
      <c r="W3420" s="17"/>
      <c r="X3420" s="16"/>
      <c r="Y3420" s="10"/>
      <c r="Z3420" s="17"/>
      <c r="AA3420" s="16"/>
    </row>
    <row r="3421" spans="14:27">
      <c r="N3421" s="10"/>
      <c r="O3421" s="10"/>
      <c r="P3421" s="16"/>
      <c r="Q3421" s="16"/>
      <c r="R3421" s="10"/>
      <c r="S3421" s="10"/>
      <c r="T3421" s="16"/>
      <c r="U3421" s="10"/>
      <c r="W3421" s="17"/>
      <c r="X3421" s="16"/>
      <c r="Y3421" s="10"/>
      <c r="Z3421" s="17"/>
      <c r="AA3421" s="16"/>
    </row>
    <row r="3422" spans="14:27">
      <c r="N3422" s="10"/>
      <c r="O3422" s="10"/>
      <c r="P3422" s="16"/>
      <c r="Q3422" s="16"/>
      <c r="R3422" s="10"/>
      <c r="S3422" s="10"/>
      <c r="T3422" s="16"/>
      <c r="U3422" s="10"/>
      <c r="W3422" s="17"/>
      <c r="X3422" s="16"/>
      <c r="Y3422" s="10"/>
      <c r="Z3422" s="17"/>
      <c r="AA3422" s="16"/>
    </row>
    <row r="3423" spans="14:27">
      <c r="N3423" s="10"/>
      <c r="O3423" s="10"/>
      <c r="P3423" s="16"/>
      <c r="Q3423" s="16"/>
      <c r="R3423" s="10"/>
      <c r="S3423" s="10"/>
      <c r="T3423" s="16"/>
      <c r="U3423" s="10"/>
      <c r="W3423" s="17"/>
      <c r="X3423" s="16"/>
      <c r="Y3423" s="10"/>
      <c r="Z3423" s="17"/>
      <c r="AA3423" s="16"/>
    </row>
    <row r="3424" spans="14:27">
      <c r="N3424" s="10"/>
      <c r="O3424" s="10"/>
      <c r="P3424" s="16"/>
      <c r="Q3424" s="16"/>
      <c r="R3424" s="10"/>
      <c r="S3424" s="10"/>
      <c r="T3424" s="16"/>
      <c r="U3424" s="10"/>
      <c r="W3424" s="17"/>
      <c r="X3424" s="16"/>
      <c r="Y3424" s="10"/>
      <c r="Z3424" s="17"/>
      <c r="AA3424" s="16"/>
    </row>
    <row r="3425" spans="14:27">
      <c r="N3425" s="10"/>
      <c r="O3425" s="10"/>
      <c r="P3425" s="16"/>
      <c r="Q3425" s="16"/>
      <c r="R3425" s="10"/>
      <c r="S3425" s="10"/>
      <c r="T3425" s="16"/>
      <c r="U3425" s="10"/>
      <c r="W3425" s="17"/>
      <c r="X3425" s="16"/>
      <c r="Y3425" s="10"/>
      <c r="Z3425" s="17"/>
      <c r="AA3425" s="16"/>
    </row>
    <row r="3426" spans="14:27">
      <c r="N3426" s="10"/>
      <c r="O3426" s="10"/>
      <c r="P3426" s="16"/>
      <c r="Q3426" s="16"/>
      <c r="R3426" s="10"/>
      <c r="S3426" s="10"/>
      <c r="T3426" s="16"/>
      <c r="U3426" s="10"/>
      <c r="W3426" s="17"/>
      <c r="X3426" s="16"/>
      <c r="Y3426" s="10"/>
      <c r="Z3426" s="17"/>
      <c r="AA3426" s="16"/>
    </row>
    <row r="3427" spans="14:27">
      <c r="N3427" s="10"/>
      <c r="O3427" s="10"/>
      <c r="P3427" s="16"/>
      <c r="Q3427" s="16"/>
      <c r="R3427" s="10"/>
      <c r="S3427" s="10"/>
      <c r="T3427" s="16"/>
      <c r="U3427" s="10"/>
      <c r="W3427" s="17"/>
      <c r="X3427" s="16"/>
      <c r="Y3427" s="10"/>
      <c r="Z3427" s="17"/>
      <c r="AA3427" s="16"/>
    </row>
    <row r="3428" spans="14:27">
      <c r="N3428" s="10"/>
      <c r="O3428" s="10"/>
      <c r="P3428" s="16"/>
      <c r="Q3428" s="16"/>
      <c r="R3428" s="10"/>
      <c r="S3428" s="10"/>
      <c r="T3428" s="16"/>
      <c r="U3428" s="10"/>
      <c r="W3428" s="17"/>
      <c r="X3428" s="16"/>
      <c r="Y3428" s="10"/>
      <c r="Z3428" s="17"/>
      <c r="AA3428" s="16"/>
    </row>
    <row r="3429" spans="14:27">
      <c r="N3429" s="10"/>
      <c r="O3429" s="10"/>
      <c r="P3429" s="16"/>
      <c r="Q3429" s="16"/>
      <c r="R3429" s="10"/>
      <c r="S3429" s="10"/>
      <c r="T3429" s="16"/>
      <c r="U3429" s="10"/>
      <c r="W3429" s="17"/>
      <c r="X3429" s="16"/>
      <c r="Y3429" s="10"/>
      <c r="Z3429" s="17"/>
      <c r="AA3429" s="16"/>
    </row>
    <row r="3430" spans="14:27">
      <c r="N3430" s="10"/>
      <c r="O3430" s="10"/>
      <c r="P3430" s="16"/>
      <c r="Q3430" s="16"/>
      <c r="R3430" s="10"/>
      <c r="S3430" s="10"/>
      <c r="T3430" s="16"/>
      <c r="U3430" s="10"/>
      <c r="W3430" s="17"/>
      <c r="X3430" s="16"/>
      <c r="Y3430" s="10"/>
      <c r="Z3430" s="17"/>
      <c r="AA3430" s="16"/>
    </row>
    <row r="3431" spans="14:27">
      <c r="N3431" s="10"/>
      <c r="O3431" s="10"/>
      <c r="P3431" s="16"/>
      <c r="Q3431" s="16"/>
      <c r="R3431" s="10"/>
      <c r="S3431" s="10"/>
      <c r="T3431" s="16"/>
      <c r="U3431" s="10"/>
      <c r="W3431" s="17"/>
      <c r="X3431" s="16"/>
      <c r="Y3431" s="10"/>
      <c r="Z3431" s="17"/>
      <c r="AA3431" s="16"/>
    </row>
    <row r="3432" spans="14:27">
      <c r="N3432" s="10"/>
      <c r="O3432" s="10"/>
      <c r="P3432" s="16"/>
      <c r="Q3432" s="16"/>
      <c r="R3432" s="10"/>
      <c r="S3432" s="10"/>
      <c r="T3432" s="16"/>
      <c r="U3432" s="10"/>
      <c r="W3432" s="17"/>
      <c r="X3432" s="16"/>
      <c r="Y3432" s="10"/>
      <c r="Z3432" s="17"/>
      <c r="AA3432" s="16"/>
    </row>
    <row r="3433" spans="14:27">
      <c r="N3433" s="10"/>
      <c r="O3433" s="10"/>
      <c r="P3433" s="16"/>
      <c r="Q3433" s="16"/>
      <c r="R3433" s="10"/>
      <c r="S3433" s="10"/>
      <c r="T3433" s="16"/>
      <c r="U3433" s="10"/>
      <c r="W3433" s="17"/>
      <c r="X3433" s="16"/>
      <c r="Y3433" s="10"/>
      <c r="Z3433" s="17"/>
      <c r="AA3433" s="16"/>
    </row>
    <row r="3434" spans="14:27">
      <c r="N3434" s="10"/>
      <c r="O3434" s="10"/>
      <c r="P3434" s="16"/>
      <c r="Q3434" s="16"/>
      <c r="R3434" s="10"/>
      <c r="S3434" s="10"/>
      <c r="T3434" s="16"/>
      <c r="U3434" s="10"/>
      <c r="W3434" s="17"/>
      <c r="X3434" s="16"/>
      <c r="Y3434" s="10"/>
      <c r="Z3434" s="17"/>
      <c r="AA3434" s="16"/>
    </row>
    <row r="3435" spans="14:27">
      <c r="N3435" s="10"/>
      <c r="O3435" s="10"/>
      <c r="P3435" s="16"/>
      <c r="Q3435" s="16"/>
      <c r="R3435" s="10"/>
      <c r="S3435" s="10"/>
      <c r="T3435" s="16"/>
      <c r="U3435" s="10"/>
      <c r="W3435" s="17"/>
      <c r="X3435" s="16"/>
      <c r="Y3435" s="10"/>
      <c r="Z3435" s="17"/>
      <c r="AA3435" s="16"/>
    </row>
    <row r="3436" spans="14:27">
      <c r="N3436" s="10"/>
      <c r="O3436" s="10"/>
      <c r="P3436" s="16"/>
      <c r="Q3436" s="16"/>
      <c r="R3436" s="10"/>
      <c r="S3436" s="10"/>
      <c r="T3436" s="16"/>
      <c r="U3436" s="10"/>
      <c r="W3436" s="17"/>
      <c r="X3436" s="16"/>
      <c r="Y3436" s="10"/>
      <c r="Z3436" s="17"/>
      <c r="AA3436" s="16"/>
    </row>
    <row r="3437" spans="14:27">
      <c r="N3437" s="10"/>
      <c r="O3437" s="10"/>
      <c r="P3437" s="16"/>
      <c r="Q3437" s="16"/>
      <c r="R3437" s="10"/>
      <c r="S3437" s="10"/>
      <c r="T3437" s="16"/>
      <c r="U3437" s="10"/>
      <c r="W3437" s="17"/>
      <c r="X3437" s="16"/>
      <c r="Y3437" s="10"/>
      <c r="Z3437" s="17"/>
      <c r="AA3437" s="16"/>
    </row>
    <row r="3438" spans="14:27">
      <c r="N3438" s="10"/>
      <c r="O3438" s="10"/>
      <c r="P3438" s="16"/>
      <c r="Q3438" s="16"/>
      <c r="R3438" s="10"/>
      <c r="S3438" s="10"/>
      <c r="T3438" s="16"/>
      <c r="U3438" s="10"/>
      <c r="W3438" s="17"/>
      <c r="X3438" s="16"/>
      <c r="Y3438" s="10"/>
      <c r="Z3438" s="17"/>
      <c r="AA3438" s="16"/>
    </row>
    <row r="3439" spans="14:27">
      <c r="N3439" s="10"/>
      <c r="O3439" s="10"/>
      <c r="P3439" s="16"/>
      <c r="Q3439" s="16"/>
      <c r="R3439" s="10"/>
      <c r="S3439" s="10"/>
      <c r="T3439" s="16"/>
      <c r="U3439" s="10"/>
      <c r="W3439" s="17"/>
      <c r="X3439" s="16"/>
      <c r="Y3439" s="10"/>
      <c r="Z3439" s="17"/>
      <c r="AA3439" s="16"/>
    </row>
    <row r="3440" spans="14:27">
      <c r="N3440" s="10"/>
      <c r="O3440" s="10"/>
      <c r="P3440" s="16"/>
      <c r="Q3440" s="16"/>
      <c r="R3440" s="10"/>
      <c r="S3440" s="10"/>
      <c r="T3440" s="16"/>
      <c r="U3440" s="10"/>
      <c r="W3440" s="17"/>
      <c r="X3440" s="16"/>
      <c r="Y3440" s="10"/>
      <c r="Z3440" s="17"/>
      <c r="AA3440" s="16"/>
    </row>
    <row r="3441" spans="14:27">
      <c r="N3441" s="10"/>
      <c r="O3441" s="10"/>
      <c r="P3441" s="16"/>
      <c r="Q3441" s="16"/>
      <c r="R3441" s="10"/>
      <c r="S3441" s="10"/>
      <c r="T3441" s="16"/>
      <c r="U3441" s="10"/>
      <c r="W3441" s="17"/>
      <c r="X3441" s="16"/>
      <c r="Y3441" s="10"/>
      <c r="Z3441" s="17"/>
      <c r="AA3441" s="16"/>
    </row>
    <row r="3442" spans="14:27">
      <c r="N3442" s="10"/>
      <c r="O3442" s="10"/>
      <c r="P3442" s="16"/>
      <c r="Q3442" s="16"/>
      <c r="R3442" s="10"/>
      <c r="S3442" s="10"/>
      <c r="T3442" s="16"/>
      <c r="U3442" s="10"/>
      <c r="W3442" s="17"/>
      <c r="X3442" s="16"/>
      <c r="Y3442" s="10"/>
      <c r="Z3442" s="17"/>
      <c r="AA3442" s="16"/>
    </row>
    <row r="3443" spans="14:27">
      <c r="N3443" s="10"/>
      <c r="O3443" s="10"/>
      <c r="P3443" s="16"/>
      <c r="Q3443" s="16"/>
      <c r="R3443" s="10"/>
      <c r="S3443" s="10"/>
      <c r="T3443" s="16"/>
      <c r="U3443" s="10"/>
      <c r="W3443" s="17"/>
      <c r="X3443" s="16"/>
      <c r="Y3443" s="10"/>
      <c r="Z3443" s="17"/>
      <c r="AA3443" s="16"/>
    </row>
    <row r="3444" spans="14:27">
      <c r="N3444" s="10"/>
      <c r="O3444" s="10"/>
      <c r="P3444" s="16"/>
      <c r="Q3444" s="16"/>
      <c r="R3444" s="10"/>
      <c r="S3444" s="10"/>
      <c r="T3444" s="16"/>
      <c r="U3444" s="10"/>
      <c r="W3444" s="17"/>
      <c r="X3444" s="16"/>
      <c r="Y3444" s="10"/>
      <c r="Z3444" s="17"/>
      <c r="AA3444" s="16"/>
    </row>
    <row r="3445" spans="14:27">
      <c r="N3445" s="10"/>
      <c r="O3445" s="10"/>
      <c r="P3445" s="16"/>
      <c r="Q3445" s="16"/>
      <c r="R3445" s="10"/>
      <c r="S3445" s="10"/>
      <c r="T3445" s="16"/>
      <c r="U3445" s="10"/>
      <c r="W3445" s="17"/>
      <c r="X3445" s="16"/>
      <c r="Y3445" s="10"/>
      <c r="Z3445" s="17"/>
      <c r="AA3445" s="16"/>
    </row>
    <row r="3446" spans="14:27">
      <c r="N3446" s="10"/>
      <c r="O3446" s="10"/>
      <c r="P3446" s="16"/>
      <c r="Q3446" s="16"/>
      <c r="R3446" s="10"/>
      <c r="S3446" s="10"/>
      <c r="T3446" s="16"/>
      <c r="U3446" s="10"/>
      <c r="W3446" s="17"/>
      <c r="X3446" s="16"/>
      <c r="Y3446" s="10"/>
      <c r="Z3446" s="17"/>
      <c r="AA3446" s="16"/>
    </row>
    <row r="3447" spans="14:27">
      <c r="N3447" s="10"/>
      <c r="O3447" s="10"/>
      <c r="P3447" s="16"/>
      <c r="Q3447" s="16"/>
      <c r="R3447" s="10"/>
      <c r="S3447" s="10"/>
      <c r="T3447" s="16"/>
      <c r="U3447" s="10"/>
      <c r="W3447" s="17"/>
      <c r="X3447" s="16"/>
      <c r="Y3447" s="10"/>
      <c r="Z3447" s="17"/>
      <c r="AA3447" s="16"/>
    </row>
    <row r="3448" spans="14:27">
      <c r="N3448" s="10"/>
      <c r="O3448" s="10"/>
      <c r="P3448" s="16"/>
      <c r="Q3448" s="16"/>
      <c r="R3448" s="10"/>
      <c r="S3448" s="10"/>
      <c r="T3448" s="16"/>
      <c r="U3448" s="10"/>
      <c r="W3448" s="17"/>
      <c r="X3448" s="16"/>
      <c r="Y3448" s="10"/>
      <c r="Z3448" s="17"/>
      <c r="AA3448" s="16"/>
    </row>
    <row r="3449" spans="14:27">
      <c r="N3449" s="10"/>
      <c r="O3449" s="10"/>
      <c r="P3449" s="16"/>
      <c r="Q3449" s="16"/>
      <c r="R3449" s="10"/>
      <c r="S3449" s="10"/>
      <c r="T3449" s="16"/>
      <c r="U3449" s="10"/>
      <c r="W3449" s="17"/>
      <c r="X3449" s="16"/>
      <c r="Y3449" s="10"/>
      <c r="Z3449" s="17"/>
      <c r="AA3449" s="16"/>
    </row>
    <row r="3450" spans="14:27">
      <c r="N3450" s="10"/>
      <c r="O3450" s="10"/>
      <c r="P3450" s="16"/>
      <c r="Q3450" s="16"/>
      <c r="R3450" s="10"/>
      <c r="S3450" s="10"/>
      <c r="T3450" s="16"/>
      <c r="U3450" s="10"/>
      <c r="W3450" s="17"/>
      <c r="X3450" s="16"/>
      <c r="Y3450" s="10"/>
      <c r="Z3450" s="17"/>
      <c r="AA3450" s="16"/>
    </row>
    <row r="3451" spans="14:27">
      <c r="N3451" s="10"/>
      <c r="O3451" s="10"/>
      <c r="P3451" s="16"/>
      <c r="Q3451" s="16"/>
      <c r="R3451" s="10"/>
      <c r="S3451" s="10"/>
      <c r="T3451" s="16"/>
      <c r="U3451" s="10"/>
      <c r="W3451" s="17"/>
      <c r="X3451" s="16"/>
      <c r="Y3451" s="10"/>
      <c r="Z3451" s="17"/>
      <c r="AA3451" s="16"/>
    </row>
    <row r="3452" spans="14:27">
      <c r="N3452" s="10"/>
      <c r="O3452" s="10"/>
      <c r="P3452" s="16"/>
      <c r="Q3452" s="16"/>
      <c r="R3452" s="10"/>
      <c r="S3452" s="10"/>
      <c r="T3452" s="16"/>
      <c r="U3452" s="10"/>
      <c r="W3452" s="17"/>
      <c r="X3452" s="16"/>
      <c r="Y3452" s="10"/>
      <c r="Z3452" s="17"/>
      <c r="AA3452" s="16"/>
    </row>
    <row r="3453" spans="14:27">
      <c r="N3453" s="10"/>
      <c r="O3453" s="10"/>
      <c r="P3453" s="16"/>
      <c r="Q3453" s="16"/>
      <c r="R3453" s="10"/>
      <c r="S3453" s="10"/>
      <c r="T3453" s="16"/>
      <c r="U3453" s="10"/>
      <c r="W3453" s="17"/>
      <c r="X3453" s="16"/>
      <c r="Y3453" s="10"/>
      <c r="Z3453" s="17"/>
      <c r="AA3453" s="16"/>
    </row>
    <row r="3454" spans="14:27">
      <c r="N3454" s="10"/>
      <c r="O3454" s="10"/>
      <c r="P3454" s="16"/>
      <c r="Q3454" s="16"/>
      <c r="R3454" s="10"/>
      <c r="S3454" s="10"/>
      <c r="T3454" s="16"/>
      <c r="U3454" s="10"/>
      <c r="W3454" s="17"/>
      <c r="X3454" s="16"/>
      <c r="Y3454" s="10"/>
      <c r="Z3454" s="17"/>
      <c r="AA3454" s="16"/>
    </row>
    <row r="3455" spans="14:27">
      <c r="N3455" s="10"/>
      <c r="O3455" s="10"/>
      <c r="P3455" s="16"/>
      <c r="Q3455" s="16"/>
      <c r="R3455" s="10"/>
      <c r="S3455" s="10"/>
      <c r="T3455" s="16"/>
      <c r="U3455" s="10"/>
      <c r="W3455" s="17"/>
      <c r="X3455" s="16"/>
      <c r="Y3455" s="10"/>
      <c r="Z3455" s="17"/>
      <c r="AA3455" s="16"/>
    </row>
    <row r="3456" spans="14:27">
      <c r="N3456" s="10"/>
      <c r="O3456" s="10"/>
      <c r="P3456" s="16"/>
      <c r="Q3456" s="16"/>
      <c r="R3456" s="10"/>
      <c r="S3456" s="10"/>
      <c r="T3456" s="16"/>
      <c r="U3456" s="10"/>
      <c r="W3456" s="17"/>
      <c r="X3456" s="16"/>
      <c r="Y3456" s="10"/>
      <c r="Z3456" s="17"/>
      <c r="AA3456" s="16"/>
    </row>
    <row r="3457" spans="14:27">
      <c r="N3457" s="10"/>
      <c r="O3457" s="10"/>
      <c r="P3457" s="16"/>
      <c r="Q3457" s="16"/>
      <c r="R3457" s="10"/>
      <c r="S3457" s="10"/>
      <c r="T3457" s="16"/>
      <c r="U3457" s="10"/>
      <c r="W3457" s="17"/>
      <c r="X3457" s="16"/>
      <c r="Y3457" s="10"/>
      <c r="Z3457" s="17"/>
      <c r="AA3457" s="16"/>
    </row>
    <row r="3458" spans="14:27">
      <c r="N3458" s="10"/>
      <c r="O3458" s="10"/>
      <c r="P3458" s="16"/>
      <c r="Q3458" s="16"/>
      <c r="R3458" s="10"/>
      <c r="S3458" s="10"/>
      <c r="T3458" s="16"/>
      <c r="U3458" s="10"/>
      <c r="W3458" s="17"/>
      <c r="X3458" s="16"/>
      <c r="Y3458" s="10"/>
      <c r="Z3458" s="17"/>
      <c r="AA3458" s="16"/>
    </row>
    <row r="3459" spans="14:27">
      <c r="N3459" s="10"/>
      <c r="O3459" s="10"/>
      <c r="P3459" s="16"/>
      <c r="Q3459" s="16"/>
      <c r="R3459" s="10"/>
      <c r="S3459" s="10"/>
      <c r="T3459" s="16"/>
      <c r="U3459" s="10"/>
      <c r="W3459" s="17"/>
      <c r="X3459" s="16"/>
      <c r="Y3459" s="10"/>
      <c r="Z3459" s="17"/>
      <c r="AA3459" s="16"/>
    </row>
    <row r="3460" spans="14:27">
      <c r="N3460" s="10"/>
      <c r="O3460" s="10"/>
      <c r="P3460" s="16"/>
      <c r="Q3460" s="16"/>
      <c r="R3460" s="10"/>
      <c r="S3460" s="10"/>
      <c r="T3460" s="16"/>
      <c r="U3460" s="10"/>
      <c r="W3460" s="17"/>
      <c r="X3460" s="16"/>
      <c r="Y3460" s="10"/>
      <c r="Z3460" s="17"/>
      <c r="AA3460" s="16"/>
    </row>
    <row r="3461" spans="14:27">
      <c r="N3461" s="10"/>
      <c r="O3461" s="10"/>
      <c r="P3461" s="16"/>
      <c r="Q3461" s="16"/>
      <c r="R3461" s="10"/>
      <c r="S3461" s="10"/>
      <c r="T3461" s="16"/>
      <c r="U3461" s="10"/>
      <c r="W3461" s="17"/>
      <c r="X3461" s="16"/>
      <c r="Y3461" s="10"/>
      <c r="Z3461" s="17"/>
      <c r="AA3461" s="16"/>
    </row>
    <row r="3462" spans="14:27">
      <c r="N3462" s="10"/>
      <c r="O3462" s="10"/>
      <c r="P3462" s="16"/>
      <c r="Q3462" s="16"/>
      <c r="R3462" s="10"/>
      <c r="S3462" s="10"/>
      <c r="T3462" s="16"/>
      <c r="U3462" s="10"/>
      <c r="W3462" s="17"/>
      <c r="X3462" s="16"/>
      <c r="Y3462" s="10"/>
      <c r="Z3462" s="17"/>
      <c r="AA3462" s="16"/>
    </row>
    <row r="3463" spans="14:27">
      <c r="N3463" s="10"/>
      <c r="O3463" s="10"/>
      <c r="P3463" s="16"/>
      <c r="Q3463" s="16"/>
      <c r="R3463" s="10"/>
      <c r="S3463" s="10"/>
      <c r="T3463" s="16"/>
      <c r="U3463" s="10"/>
      <c r="W3463" s="17"/>
      <c r="X3463" s="16"/>
      <c r="Y3463" s="10"/>
      <c r="Z3463" s="17"/>
      <c r="AA3463" s="16"/>
    </row>
    <row r="3464" spans="14:27">
      <c r="N3464" s="10"/>
      <c r="O3464" s="10"/>
      <c r="P3464" s="16"/>
      <c r="Q3464" s="16"/>
      <c r="R3464" s="10"/>
      <c r="S3464" s="10"/>
      <c r="T3464" s="16"/>
      <c r="U3464" s="10"/>
      <c r="W3464" s="17"/>
      <c r="X3464" s="16"/>
      <c r="Y3464" s="10"/>
      <c r="Z3464" s="17"/>
      <c r="AA3464" s="16"/>
    </row>
    <row r="3465" spans="14:27">
      <c r="N3465" s="10"/>
      <c r="O3465" s="10"/>
      <c r="P3465" s="16"/>
      <c r="Q3465" s="16"/>
      <c r="R3465" s="10"/>
      <c r="S3465" s="10"/>
      <c r="T3465" s="16"/>
      <c r="U3465" s="10"/>
      <c r="W3465" s="17"/>
      <c r="X3465" s="16"/>
      <c r="Y3465" s="10"/>
      <c r="Z3465" s="17"/>
      <c r="AA3465" s="16"/>
    </row>
    <row r="3466" spans="14:27">
      <c r="N3466" s="10"/>
      <c r="O3466" s="10"/>
      <c r="P3466" s="16"/>
      <c r="Q3466" s="16"/>
      <c r="R3466" s="10"/>
      <c r="S3466" s="10"/>
      <c r="T3466" s="16"/>
      <c r="U3466" s="10"/>
      <c r="W3466" s="17"/>
      <c r="X3466" s="16"/>
      <c r="Y3466" s="10"/>
      <c r="Z3466" s="17"/>
      <c r="AA3466" s="16"/>
    </row>
    <row r="3467" spans="14:27">
      <c r="N3467" s="10"/>
      <c r="O3467" s="10"/>
      <c r="P3467" s="16"/>
      <c r="Q3467" s="16"/>
      <c r="R3467" s="10"/>
      <c r="S3467" s="10"/>
      <c r="T3467" s="16"/>
      <c r="U3467" s="10"/>
      <c r="W3467" s="17"/>
      <c r="X3467" s="16"/>
      <c r="Y3467" s="10"/>
      <c r="Z3467" s="17"/>
      <c r="AA3467" s="16"/>
    </row>
    <row r="3468" spans="14:27">
      <c r="N3468" s="10"/>
      <c r="O3468" s="10"/>
      <c r="P3468" s="16"/>
      <c r="Q3468" s="16"/>
      <c r="R3468" s="10"/>
      <c r="S3468" s="10"/>
      <c r="T3468" s="16"/>
      <c r="U3468" s="10"/>
      <c r="W3468" s="17"/>
      <c r="X3468" s="16"/>
      <c r="Y3468" s="10"/>
      <c r="Z3468" s="17"/>
      <c r="AA3468" s="16"/>
    </row>
    <row r="3469" spans="14:27">
      <c r="N3469" s="10"/>
      <c r="O3469" s="10"/>
      <c r="P3469" s="16"/>
      <c r="Q3469" s="16"/>
      <c r="R3469" s="10"/>
      <c r="S3469" s="10"/>
      <c r="T3469" s="16"/>
      <c r="U3469" s="10"/>
      <c r="W3469" s="17"/>
      <c r="X3469" s="16"/>
      <c r="Y3469" s="10"/>
      <c r="Z3469" s="17"/>
      <c r="AA3469" s="16"/>
    </row>
    <row r="3470" spans="14:27">
      <c r="N3470" s="10"/>
      <c r="O3470" s="10"/>
      <c r="P3470" s="16"/>
      <c r="Q3470" s="16"/>
      <c r="R3470" s="10"/>
      <c r="S3470" s="10"/>
      <c r="T3470" s="16"/>
      <c r="U3470" s="10"/>
      <c r="W3470" s="17"/>
      <c r="X3470" s="16"/>
      <c r="Y3470" s="10"/>
      <c r="Z3470" s="17"/>
      <c r="AA3470" s="16"/>
    </row>
    <row r="3471" spans="14:27">
      <c r="N3471" s="10"/>
      <c r="O3471" s="10"/>
      <c r="P3471" s="16"/>
      <c r="Q3471" s="16"/>
      <c r="R3471" s="10"/>
      <c r="S3471" s="10"/>
      <c r="T3471" s="16"/>
      <c r="U3471" s="10"/>
      <c r="W3471" s="17"/>
      <c r="X3471" s="16"/>
      <c r="Y3471" s="10"/>
      <c r="Z3471" s="17"/>
      <c r="AA3471" s="16"/>
    </row>
    <row r="3472" spans="14:27">
      <c r="N3472" s="10"/>
      <c r="O3472" s="10"/>
      <c r="P3472" s="16"/>
      <c r="Q3472" s="16"/>
      <c r="R3472" s="10"/>
      <c r="S3472" s="10"/>
      <c r="T3472" s="16"/>
      <c r="U3472" s="10"/>
      <c r="W3472" s="17"/>
      <c r="X3472" s="16"/>
      <c r="Y3472" s="10"/>
      <c r="Z3472" s="17"/>
      <c r="AA3472" s="16"/>
    </row>
    <row r="3473" spans="14:27">
      <c r="N3473" s="10"/>
      <c r="O3473" s="10"/>
      <c r="P3473" s="16"/>
      <c r="Q3473" s="16"/>
      <c r="R3473" s="10"/>
      <c r="S3473" s="10"/>
      <c r="T3473" s="16"/>
      <c r="U3473" s="10"/>
      <c r="W3473" s="17"/>
      <c r="X3473" s="16"/>
      <c r="Y3473" s="10"/>
      <c r="Z3473" s="17"/>
      <c r="AA3473" s="16"/>
    </row>
    <row r="3474" spans="14:27">
      <c r="N3474" s="10"/>
      <c r="O3474" s="10"/>
      <c r="P3474" s="16"/>
      <c r="Q3474" s="16"/>
      <c r="R3474" s="10"/>
      <c r="S3474" s="10"/>
      <c r="T3474" s="16"/>
      <c r="U3474" s="10"/>
      <c r="W3474" s="17"/>
      <c r="X3474" s="16"/>
      <c r="Y3474" s="10"/>
      <c r="Z3474" s="17"/>
      <c r="AA3474" s="16"/>
    </row>
    <row r="3475" spans="14:27">
      <c r="N3475" s="10"/>
      <c r="O3475" s="10"/>
      <c r="P3475" s="16"/>
      <c r="Q3475" s="16"/>
      <c r="R3475" s="10"/>
      <c r="S3475" s="10"/>
      <c r="T3475" s="16"/>
      <c r="U3475" s="10"/>
      <c r="W3475" s="17"/>
      <c r="X3475" s="16"/>
      <c r="Y3475" s="10"/>
      <c r="Z3475" s="17"/>
      <c r="AA3475" s="16"/>
    </row>
    <row r="3476" spans="14:27">
      <c r="N3476" s="10"/>
      <c r="O3476" s="10"/>
      <c r="P3476" s="16"/>
      <c r="Q3476" s="16"/>
      <c r="R3476" s="10"/>
      <c r="S3476" s="10"/>
      <c r="T3476" s="16"/>
      <c r="U3476" s="10"/>
      <c r="W3476" s="17"/>
      <c r="X3476" s="16"/>
      <c r="Y3476" s="10"/>
      <c r="Z3476" s="17"/>
      <c r="AA3476" s="16"/>
    </row>
    <row r="3477" spans="14:27">
      <c r="N3477" s="10"/>
      <c r="O3477" s="10"/>
      <c r="P3477" s="16"/>
      <c r="Q3477" s="16"/>
      <c r="R3477" s="10"/>
      <c r="S3477" s="10"/>
      <c r="T3477" s="16"/>
      <c r="U3477" s="10"/>
      <c r="W3477" s="17"/>
      <c r="X3477" s="16"/>
      <c r="Y3477" s="10"/>
      <c r="Z3477" s="17"/>
      <c r="AA3477" s="16"/>
    </row>
    <row r="3478" spans="14:27">
      <c r="N3478" s="10"/>
      <c r="O3478" s="10"/>
      <c r="P3478" s="16"/>
      <c r="Q3478" s="16"/>
      <c r="R3478" s="10"/>
      <c r="S3478" s="10"/>
      <c r="T3478" s="16"/>
      <c r="U3478" s="10"/>
      <c r="W3478" s="17"/>
      <c r="X3478" s="16"/>
      <c r="Y3478" s="10"/>
      <c r="Z3478" s="17"/>
      <c r="AA3478" s="16"/>
    </row>
    <row r="3479" spans="14:27">
      <c r="N3479" s="10"/>
      <c r="O3479" s="10"/>
      <c r="P3479" s="16"/>
      <c r="Q3479" s="16"/>
      <c r="R3479" s="10"/>
      <c r="S3479" s="10"/>
      <c r="T3479" s="16"/>
      <c r="U3479" s="10"/>
      <c r="W3479" s="17"/>
      <c r="X3479" s="16"/>
      <c r="Y3479" s="10"/>
      <c r="Z3479" s="17"/>
      <c r="AA3479" s="16"/>
    </row>
    <row r="3480" spans="14:27">
      <c r="N3480" s="10"/>
      <c r="O3480" s="10"/>
      <c r="P3480" s="16"/>
      <c r="Q3480" s="16"/>
      <c r="R3480" s="10"/>
      <c r="S3480" s="10"/>
      <c r="T3480" s="16"/>
      <c r="U3480" s="10"/>
      <c r="W3480" s="17"/>
      <c r="X3480" s="16"/>
      <c r="Y3480" s="10"/>
      <c r="Z3480" s="17"/>
      <c r="AA3480" s="16"/>
    </row>
    <row r="3481" spans="14:27">
      <c r="N3481" s="10"/>
      <c r="O3481" s="10"/>
      <c r="P3481" s="16"/>
      <c r="Q3481" s="16"/>
      <c r="R3481" s="10"/>
      <c r="S3481" s="10"/>
      <c r="T3481" s="16"/>
      <c r="U3481" s="10"/>
      <c r="W3481" s="17"/>
      <c r="X3481" s="16"/>
      <c r="Y3481" s="10"/>
      <c r="Z3481" s="17"/>
      <c r="AA3481" s="16"/>
    </row>
    <row r="3482" spans="14:27">
      <c r="N3482" s="10"/>
      <c r="O3482" s="10"/>
      <c r="P3482" s="16"/>
      <c r="Q3482" s="16"/>
      <c r="R3482" s="10"/>
      <c r="S3482" s="10"/>
      <c r="T3482" s="16"/>
      <c r="U3482" s="10"/>
      <c r="W3482" s="17"/>
      <c r="X3482" s="16"/>
      <c r="Y3482" s="10"/>
      <c r="Z3482" s="17"/>
      <c r="AA3482" s="16"/>
    </row>
    <row r="3483" spans="14:27">
      <c r="N3483" s="10"/>
      <c r="O3483" s="10"/>
      <c r="P3483" s="16"/>
      <c r="Q3483" s="16"/>
      <c r="R3483" s="10"/>
      <c r="S3483" s="10"/>
      <c r="T3483" s="16"/>
      <c r="U3483" s="10"/>
      <c r="W3483" s="17"/>
      <c r="X3483" s="16"/>
      <c r="Y3483" s="10"/>
      <c r="Z3483" s="17"/>
      <c r="AA3483" s="16"/>
    </row>
    <row r="3484" spans="14:27">
      <c r="N3484" s="10"/>
      <c r="O3484" s="10"/>
      <c r="P3484" s="16"/>
      <c r="Q3484" s="16"/>
      <c r="R3484" s="10"/>
      <c r="S3484" s="10"/>
      <c r="T3484" s="16"/>
      <c r="U3484" s="10"/>
      <c r="W3484" s="17"/>
      <c r="X3484" s="16"/>
      <c r="Y3484" s="10"/>
      <c r="Z3484" s="17"/>
      <c r="AA3484" s="16"/>
    </row>
    <row r="3485" spans="14:27">
      <c r="N3485" s="10"/>
      <c r="O3485" s="10"/>
      <c r="P3485" s="16"/>
      <c r="Q3485" s="16"/>
      <c r="R3485" s="10"/>
      <c r="S3485" s="10"/>
      <c r="T3485" s="16"/>
      <c r="U3485" s="10"/>
      <c r="W3485" s="17"/>
      <c r="X3485" s="16"/>
      <c r="Y3485" s="10"/>
      <c r="Z3485" s="17"/>
      <c r="AA3485" s="16"/>
    </row>
    <row r="3486" spans="14:27">
      <c r="N3486" s="10"/>
      <c r="O3486" s="10"/>
      <c r="P3486" s="16"/>
      <c r="Q3486" s="16"/>
      <c r="R3486" s="10"/>
      <c r="S3486" s="10"/>
      <c r="T3486" s="16"/>
      <c r="U3486" s="10"/>
      <c r="W3486" s="17"/>
      <c r="X3486" s="16"/>
      <c r="Y3486" s="10"/>
      <c r="Z3486" s="17"/>
      <c r="AA3486" s="16"/>
    </row>
    <row r="3487" spans="14:27">
      <c r="N3487" s="10"/>
      <c r="O3487" s="10"/>
      <c r="P3487" s="16"/>
      <c r="Q3487" s="16"/>
      <c r="R3487" s="10"/>
      <c r="S3487" s="10"/>
      <c r="T3487" s="16"/>
      <c r="U3487" s="10"/>
      <c r="W3487" s="17"/>
      <c r="X3487" s="16"/>
      <c r="Y3487" s="10"/>
      <c r="Z3487" s="17"/>
      <c r="AA3487" s="16"/>
    </row>
    <row r="3488" spans="14:27">
      <c r="N3488" s="10"/>
      <c r="O3488" s="10"/>
      <c r="P3488" s="16"/>
      <c r="Q3488" s="16"/>
      <c r="R3488" s="10"/>
      <c r="S3488" s="10"/>
      <c r="T3488" s="16"/>
      <c r="U3488" s="10"/>
      <c r="W3488" s="17"/>
      <c r="X3488" s="16"/>
      <c r="Y3488" s="10"/>
      <c r="Z3488" s="17"/>
      <c r="AA3488" s="16"/>
    </row>
    <row r="3489" spans="14:27">
      <c r="N3489" s="10"/>
      <c r="O3489" s="10"/>
      <c r="P3489" s="16"/>
      <c r="Q3489" s="16"/>
      <c r="R3489" s="10"/>
      <c r="S3489" s="10"/>
      <c r="T3489" s="16"/>
      <c r="U3489" s="10"/>
      <c r="W3489" s="17"/>
      <c r="X3489" s="16"/>
      <c r="Y3489" s="10"/>
      <c r="Z3489" s="17"/>
      <c r="AA3489" s="16"/>
    </row>
    <row r="3490" spans="14:27">
      <c r="N3490" s="10"/>
      <c r="O3490" s="10"/>
      <c r="P3490" s="16"/>
      <c r="Q3490" s="16"/>
      <c r="R3490" s="10"/>
      <c r="S3490" s="10"/>
      <c r="T3490" s="16"/>
      <c r="U3490" s="10"/>
      <c r="W3490" s="17"/>
      <c r="X3490" s="16"/>
      <c r="Y3490" s="10"/>
      <c r="Z3490" s="17"/>
      <c r="AA3490" s="16"/>
    </row>
    <row r="3491" spans="14:27">
      <c r="N3491" s="10"/>
      <c r="O3491" s="10"/>
      <c r="P3491" s="16"/>
      <c r="Q3491" s="16"/>
      <c r="R3491" s="10"/>
      <c r="S3491" s="10"/>
      <c r="T3491" s="16"/>
      <c r="U3491" s="10"/>
      <c r="W3491" s="17"/>
      <c r="X3491" s="16"/>
      <c r="Y3491" s="10"/>
      <c r="Z3491" s="17"/>
      <c r="AA3491" s="16"/>
    </row>
    <row r="3492" spans="14:27">
      <c r="N3492" s="10"/>
      <c r="O3492" s="10"/>
      <c r="P3492" s="16"/>
      <c r="Q3492" s="16"/>
      <c r="R3492" s="10"/>
      <c r="S3492" s="10"/>
      <c r="T3492" s="16"/>
      <c r="U3492" s="10"/>
      <c r="W3492" s="17"/>
      <c r="X3492" s="16"/>
      <c r="Y3492" s="10"/>
      <c r="Z3492" s="17"/>
      <c r="AA3492" s="16"/>
    </row>
    <row r="3493" spans="14:27">
      <c r="N3493" s="10"/>
      <c r="O3493" s="10"/>
      <c r="P3493" s="16"/>
      <c r="Q3493" s="16"/>
      <c r="R3493" s="10"/>
      <c r="S3493" s="10"/>
      <c r="T3493" s="16"/>
      <c r="U3493" s="10"/>
      <c r="W3493" s="17"/>
      <c r="X3493" s="16"/>
      <c r="Y3493" s="10"/>
      <c r="Z3493" s="17"/>
      <c r="AA3493" s="16"/>
    </row>
    <row r="3494" spans="14:27">
      <c r="N3494" s="10"/>
      <c r="O3494" s="10"/>
      <c r="P3494" s="16"/>
      <c r="Q3494" s="16"/>
      <c r="R3494" s="10"/>
      <c r="S3494" s="10"/>
      <c r="T3494" s="16"/>
      <c r="U3494" s="10"/>
      <c r="W3494" s="17"/>
      <c r="X3494" s="16"/>
      <c r="Y3494" s="10"/>
      <c r="Z3494" s="17"/>
      <c r="AA3494" s="16"/>
    </row>
    <row r="3495" spans="14:27">
      <c r="N3495" s="10"/>
      <c r="O3495" s="10"/>
      <c r="P3495" s="16"/>
      <c r="Q3495" s="16"/>
      <c r="R3495" s="10"/>
      <c r="S3495" s="10"/>
      <c r="T3495" s="16"/>
      <c r="U3495" s="10"/>
      <c r="W3495" s="17"/>
      <c r="X3495" s="16"/>
      <c r="Y3495" s="10"/>
      <c r="Z3495" s="17"/>
      <c r="AA3495" s="16"/>
    </row>
    <row r="3496" spans="14:27">
      <c r="N3496" s="10"/>
      <c r="O3496" s="10"/>
      <c r="P3496" s="16"/>
      <c r="Q3496" s="16"/>
      <c r="R3496" s="10"/>
      <c r="S3496" s="10"/>
      <c r="T3496" s="16"/>
      <c r="U3496" s="10"/>
      <c r="W3496" s="17"/>
      <c r="X3496" s="16"/>
      <c r="Y3496" s="10"/>
      <c r="Z3496" s="17"/>
      <c r="AA3496" s="16"/>
    </row>
    <row r="3497" spans="14:27">
      <c r="N3497" s="10"/>
      <c r="O3497" s="10"/>
      <c r="P3497" s="16"/>
      <c r="Q3497" s="16"/>
      <c r="R3497" s="10"/>
      <c r="S3497" s="10"/>
      <c r="T3497" s="16"/>
      <c r="U3497" s="10"/>
      <c r="W3497" s="17"/>
      <c r="X3497" s="16"/>
      <c r="Y3497" s="10"/>
      <c r="Z3497" s="17"/>
      <c r="AA3497" s="16"/>
    </row>
    <row r="3498" spans="14:27">
      <c r="N3498" s="10"/>
      <c r="O3498" s="10"/>
      <c r="P3498" s="16"/>
      <c r="Q3498" s="16"/>
      <c r="R3498" s="10"/>
      <c r="S3498" s="10"/>
      <c r="T3498" s="16"/>
      <c r="U3498" s="10"/>
      <c r="W3498" s="17"/>
      <c r="X3498" s="16"/>
      <c r="Y3498" s="10"/>
      <c r="Z3498" s="17"/>
      <c r="AA3498" s="16"/>
    </row>
    <row r="3499" spans="14:27">
      <c r="N3499" s="10"/>
      <c r="O3499" s="10"/>
      <c r="P3499" s="16"/>
      <c r="Q3499" s="16"/>
      <c r="R3499" s="10"/>
      <c r="S3499" s="10"/>
      <c r="T3499" s="16"/>
      <c r="U3499" s="10"/>
      <c r="W3499" s="17"/>
      <c r="X3499" s="16"/>
      <c r="Y3499" s="10"/>
      <c r="Z3499" s="17"/>
      <c r="AA3499" s="16"/>
    </row>
    <row r="3500" spans="14:27">
      <c r="N3500" s="10"/>
      <c r="O3500" s="10"/>
      <c r="P3500" s="16"/>
      <c r="Q3500" s="16"/>
      <c r="R3500" s="10"/>
      <c r="S3500" s="10"/>
      <c r="T3500" s="16"/>
      <c r="U3500" s="10"/>
      <c r="W3500" s="17"/>
      <c r="X3500" s="16"/>
      <c r="Y3500" s="10"/>
      <c r="Z3500" s="17"/>
      <c r="AA3500" s="16"/>
    </row>
    <row r="3501" spans="14:27">
      <c r="N3501" s="10"/>
      <c r="O3501" s="10"/>
      <c r="P3501" s="16"/>
      <c r="Q3501" s="16"/>
      <c r="R3501" s="10"/>
      <c r="S3501" s="10"/>
      <c r="T3501" s="16"/>
      <c r="U3501" s="10"/>
      <c r="W3501" s="17"/>
      <c r="X3501" s="16"/>
      <c r="Y3501" s="10"/>
      <c r="Z3501" s="17"/>
      <c r="AA3501" s="16"/>
    </row>
    <row r="3502" spans="14:27">
      <c r="N3502" s="10"/>
      <c r="O3502" s="10"/>
      <c r="P3502" s="16"/>
      <c r="Q3502" s="16"/>
      <c r="R3502" s="10"/>
      <c r="S3502" s="10"/>
      <c r="T3502" s="16"/>
      <c r="U3502" s="10"/>
      <c r="W3502" s="17"/>
      <c r="X3502" s="16"/>
      <c r="Y3502" s="10"/>
      <c r="Z3502" s="17"/>
      <c r="AA3502" s="16"/>
    </row>
    <row r="3503" spans="14:27">
      <c r="N3503" s="10"/>
      <c r="O3503" s="10"/>
      <c r="P3503" s="16"/>
      <c r="Q3503" s="16"/>
      <c r="R3503" s="10"/>
      <c r="S3503" s="10"/>
      <c r="T3503" s="16"/>
      <c r="U3503" s="10"/>
      <c r="W3503" s="17"/>
      <c r="X3503" s="16"/>
      <c r="Y3503" s="10"/>
      <c r="Z3503" s="17"/>
      <c r="AA3503" s="16"/>
    </row>
    <row r="3504" spans="14:27">
      <c r="N3504" s="10"/>
      <c r="O3504" s="10"/>
      <c r="P3504" s="16"/>
      <c r="Q3504" s="16"/>
      <c r="R3504" s="10"/>
      <c r="S3504" s="10"/>
      <c r="T3504" s="16"/>
      <c r="U3504" s="10"/>
      <c r="W3504" s="17"/>
      <c r="X3504" s="16"/>
      <c r="Y3504" s="10"/>
      <c r="Z3504" s="17"/>
      <c r="AA3504" s="16"/>
    </row>
    <row r="3505" spans="14:27">
      <c r="N3505" s="10"/>
      <c r="O3505" s="10"/>
      <c r="P3505" s="16"/>
      <c r="Q3505" s="16"/>
      <c r="R3505" s="10"/>
      <c r="S3505" s="10"/>
      <c r="T3505" s="16"/>
      <c r="U3505" s="10"/>
      <c r="W3505" s="17"/>
      <c r="X3505" s="16"/>
      <c r="Y3505" s="10"/>
      <c r="Z3505" s="17"/>
      <c r="AA3505" s="16"/>
    </row>
    <row r="3506" spans="14:27">
      <c r="N3506" s="10"/>
      <c r="O3506" s="10"/>
      <c r="P3506" s="16"/>
      <c r="Q3506" s="16"/>
      <c r="R3506" s="10"/>
      <c r="S3506" s="10"/>
      <c r="T3506" s="16"/>
      <c r="U3506" s="10"/>
      <c r="W3506" s="17"/>
      <c r="X3506" s="16"/>
      <c r="Y3506" s="10"/>
      <c r="Z3506" s="17"/>
      <c r="AA3506" s="16"/>
    </row>
    <row r="3507" spans="14:27">
      <c r="N3507" s="10"/>
      <c r="O3507" s="10"/>
      <c r="P3507" s="16"/>
      <c r="Q3507" s="16"/>
      <c r="R3507" s="10"/>
      <c r="S3507" s="10"/>
      <c r="T3507" s="16"/>
      <c r="U3507" s="10"/>
      <c r="W3507" s="17"/>
      <c r="X3507" s="16"/>
      <c r="Y3507" s="10"/>
      <c r="Z3507" s="17"/>
      <c r="AA3507" s="16"/>
    </row>
    <row r="3508" spans="14:27">
      <c r="N3508" s="10"/>
      <c r="O3508" s="10"/>
      <c r="P3508" s="16"/>
      <c r="Q3508" s="16"/>
      <c r="R3508" s="10"/>
      <c r="S3508" s="10"/>
      <c r="T3508" s="16"/>
      <c r="U3508" s="10"/>
      <c r="W3508" s="17"/>
      <c r="X3508" s="16"/>
      <c r="Y3508" s="10"/>
      <c r="Z3508" s="17"/>
      <c r="AA3508" s="16"/>
    </row>
    <row r="3509" spans="14:27">
      <c r="N3509" s="10"/>
      <c r="O3509" s="10"/>
      <c r="P3509" s="16"/>
      <c r="Q3509" s="16"/>
      <c r="R3509" s="10"/>
      <c r="S3509" s="10"/>
      <c r="T3509" s="16"/>
      <c r="U3509" s="10"/>
      <c r="W3509" s="17"/>
      <c r="X3509" s="16"/>
      <c r="Y3509" s="10"/>
      <c r="Z3509" s="17"/>
      <c r="AA3509" s="16"/>
    </row>
    <row r="3510" spans="14:27">
      <c r="N3510" s="10"/>
      <c r="O3510" s="10"/>
      <c r="P3510" s="16"/>
      <c r="Q3510" s="16"/>
      <c r="R3510" s="10"/>
      <c r="S3510" s="10"/>
      <c r="T3510" s="16"/>
      <c r="U3510" s="10"/>
      <c r="W3510" s="17"/>
      <c r="X3510" s="16"/>
      <c r="Y3510" s="10"/>
      <c r="Z3510" s="17"/>
      <c r="AA3510" s="16"/>
    </row>
    <row r="3511" spans="14:27">
      <c r="N3511" s="10"/>
      <c r="O3511" s="10"/>
      <c r="P3511" s="16"/>
      <c r="Q3511" s="16"/>
      <c r="R3511" s="10"/>
      <c r="S3511" s="10"/>
      <c r="T3511" s="16"/>
      <c r="U3511" s="10"/>
      <c r="W3511" s="17"/>
      <c r="X3511" s="16"/>
      <c r="Y3511" s="10"/>
      <c r="Z3511" s="17"/>
      <c r="AA3511" s="16"/>
    </row>
    <row r="3512" spans="14:27">
      <c r="N3512" s="10"/>
      <c r="O3512" s="10"/>
      <c r="P3512" s="16"/>
      <c r="Q3512" s="16"/>
      <c r="R3512" s="10"/>
      <c r="S3512" s="10"/>
      <c r="T3512" s="16"/>
      <c r="U3512" s="10"/>
      <c r="W3512" s="17"/>
      <c r="X3512" s="16"/>
      <c r="Y3512" s="10"/>
      <c r="Z3512" s="17"/>
      <c r="AA3512" s="16"/>
    </row>
    <row r="3513" spans="14:27">
      <c r="N3513" s="10"/>
      <c r="O3513" s="10"/>
      <c r="P3513" s="16"/>
      <c r="Q3513" s="16"/>
      <c r="R3513" s="10"/>
      <c r="S3513" s="10"/>
      <c r="T3513" s="16"/>
      <c r="U3513" s="10"/>
      <c r="W3513" s="17"/>
      <c r="X3513" s="16"/>
      <c r="Y3513" s="10"/>
      <c r="Z3513" s="17"/>
      <c r="AA3513" s="16"/>
    </row>
    <row r="3514" spans="14:27">
      <c r="N3514" s="10"/>
      <c r="O3514" s="10"/>
      <c r="P3514" s="16"/>
      <c r="Q3514" s="16"/>
      <c r="R3514" s="10"/>
      <c r="S3514" s="10"/>
      <c r="T3514" s="16"/>
      <c r="U3514" s="10"/>
      <c r="W3514" s="17"/>
      <c r="X3514" s="16"/>
      <c r="Y3514" s="10"/>
      <c r="Z3514" s="17"/>
      <c r="AA3514" s="16"/>
    </row>
    <row r="3515" spans="14:27">
      <c r="N3515" s="10"/>
      <c r="O3515" s="10"/>
      <c r="P3515" s="16"/>
      <c r="Q3515" s="16"/>
      <c r="R3515" s="10"/>
      <c r="S3515" s="10"/>
      <c r="T3515" s="16"/>
      <c r="U3515" s="10"/>
      <c r="W3515" s="17"/>
      <c r="X3515" s="16"/>
      <c r="Y3515" s="10"/>
      <c r="Z3515" s="17"/>
      <c r="AA3515" s="16"/>
    </row>
    <row r="3516" spans="14:27">
      <c r="N3516" s="10"/>
      <c r="O3516" s="10"/>
      <c r="P3516" s="16"/>
      <c r="Q3516" s="16"/>
      <c r="R3516" s="10"/>
      <c r="S3516" s="10"/>
      <c r="T3516" s="16"/>
      <c r="U3516" s="10"/>
      <c r="W3516" s="17"/>
      <c r="X3516" s="16"/>
      <c r="Y3516" s="10"/>
      <c r="Z3516" s="17"/>
      <c r="AA3516" s="16"/>
    </row>
    <row r="3517" spans="14:27">
      <c r="N3517" s="10"/>
      <c r="O3517" s="10"/>
      <c r="P3517" s="16"/>
      <c r="Q3517" s="16"/>
      <c r="R3517" s="10"/>
      <c r="S3517" s="10"/>
      <c r="T3517" s="16"/>
      <c r="U3517" s="10"/>
      <c r="W3517" s="17"/>
      <c r="X3517" s="16"/>
      <c r="Y3517" s="10"/>
      <c r="Z3517" s="17"/>
      <c r="AA3517" s="16"/>
    </row>
    <row r="3518" spans="14:27">
      <c r="N3518" s="10"/>
      <c r="O3518" s="10"/>
      <c r="P3518" s="16"/>
      <c r="Q3518" s="16"/>
      <c r="R3518" s="10"/>
      <c r="S3518" s="10"/>
      <c r="T3518" s="16"/>
      <c r="U3518" s="10"/>
      <c r="W3518" s="17"/>
      <c r="X3518" s="16"/>
      <c r="Y3518" s="10"/>
      <c r="Z3518" s="17"/>
      <c r="AA3518" s="16"/>
    </row>
    <row r="3519" spans="14:27">
      <c r="N3519" s="10"/>
      <c r="O3519" s="10"/>
      <c r="P3519" s="16"/>
      <c r="Q3519" s="16"/>
      <c r="R3519" s="10"/>
      <c r="S3519" s="10"/>
      <c r="T3519" s="16"/>
      <c r="U3519" s="10"/>
      <c r="W3519" s="17"/>
      <c r="X3519" s="16"/>
      <c r="Y3519" s="10"/>
      <c r="Z3519" s="17"/>
      <c r="AA3519" s="16"/>
    </row>
    <row r="3520" spans="14:27">
      <c r="N3520" s="10"/>
      <c r="O3520" s="10"/>
      <c r="P3520" s="16"/>
      <c r="Q3520" s="16"/>
      <c r="R3520" s="10"/>
      <c r="S3520" s="10"/>
      <c r="T3520" s="16"/>
      <c r="U3520" s="10"/>
      <c r="W3520" s="17"/>
      <c r="X3520" s="16"/>
      <c r="Y3520" s="10"/>
      <c r="Z3520" s="17"/>
      <c r="AA3520" s="16"/>
    </row>
    <row r="3521" spans="12:32">
      <c r="N3521" s="10"/>
      <c r="O3521" s="10"/>
      <c r="P3521" s="16"/>
      <c r="Q3521" s="16"/>
      <c r="R3521" s="10"/>
      <c r="S3521" s="10"/>
      <c r="T3521" s="16"/>
      <c r="U3521" s="10"/>
      <c r="W3521" s="17"/>
      <c r="X3521" s="16"/>
      <c r="Y3521" s="10"/>
      <c r="Z3521" s="17"/>
      <c r="AA3521" s="16"/>
    </row>
    <row r="3522" spans="12:32">
      <c r="N3522" s="10"/>
      <c r="O3522" s="10"/>
      <c r="P3522" s="16"/>
      <c r="Q3522" s="16"/>
      <c r="R3522" s="10"/>
      <c r="S3522" s="10"/>
      <c r="T3522" s="16"/>
      <c r="U3522" s="10"/>
      <c r="W3522" s="17"/>
      <c r="X3522" s="16"/>
      <c r="Y3522" s="10"/>
      <c r="Z3522" s="17"/>
      <c r="AA3522" s="16"/>
    </row>
    <row r="3523" spans="12:32">
      <c r="N3523" s="10"/>
      <c r="O3523" s="10"/>
      <c r="P3523" s="16"/>
      <c r="Q3523" s="16"/>
      <c r="R3523" s="10"/>
      <c r="S3523" s="10"/>
      <c r="T3523" s="16"/>
      <c r="U3523" s="10"/>
      <c r="W3523" s="17"/>
      <c r="X3523" s="16"/>
      <c r="Y3523" s="10"/>
      <c r="Z3523" s="17"/>
      <c r="AA3523" s="16"/>
    </row>
    <row r="3524" spans="12:32">
      <c r="N3524" s="10"/>
      <c r="O3524" s="10"/>
      <c r="P3524" s="16"/>
      <c r="Q3524" s="16"/>
      <c r="R3524" s="10"/>
      <c r="S3524" s="10"/>
      <c r="T3524" s="16"/>
      <c r="U3524" s="10"/>
      <c r="W3524" s="17"/>
      <c r="X3524" s="16"/>
      <c r="Y3524" s="10"/>
      <c r="Z3524" s="17"/>
      <c r="AA3524" s="16"/>
    </row>
    <row r="3525" spans="12:32">
      <c r="N3525" s="10"/>
      <c r="O3525" s="10"/>
      <c r="P3525" s="16"/>
      <c r="Q3525" s="16"/>
      <c r="R3525" s="10"/>
      <c r="S3525" s="10"/>
      <c r="T3525" s="16"/>
      <c r="U3525" s="10"/>
      <c r="W3525" s="17"/>
      <c r="X3525" s="16"/>
      <c r="Y3525" s="10"/>
      <c r="Z3525" s="17"/>
      <c r="AA3525" s="16"/>
    </row>
    <row r="3526" spans="12:32">
      <c r="N3526" s="10"/>
      <c r="O3526" s="10"/>
      <c r="P3526" s="16"/>
      <c r="Q3526" s="16"/>
      <c r="R3526" s="10"/>
      <c r="S3526" s="10"/>
      <c r="T3526" s="16"/>
      <c r="U3526" s="10"/>
      <c r="W3526" s="17"/>
      <c r="X3526" s="16"/>
      <c r="Y3526" s="10"/>
      <c r="Z3526" s="17"/>
      <c r="AA3526" s="16"/>
    </row>
    <row r="3527" spans="12:32">
      <c r="N3527" s="10"/>
      <c r="O3527" s="10"/>
      <c r="P3527" s="16"/>
      <c r="Q3527" s="16"/>
      <c r="R3527" s="10"/>
      <c r="S3527" s="10"/>
      <c r="T3527" s="16"/>
      <c r="U3527" s="10"/>
      <c r="W3527" s="17"/>
      <c r="X3527" s="16"/>
      <c r="Y3527" s="10"/>
      <c r="Z3527" s="17"/>
      <c r="AA3527" s="16"/>
    </row>
    <row r="3528" spans="12:32">
      <c r="L3528" s="47"/>
      <c r="N3528" s="10"/>
      <c r="O3528" s="10"/>
      <c r="P3528" s="16"/>
      <c r="Q3528" s="16"/>
      <c r="R3528" s="10"/>
      <c r="S3528" s="10"/>
      <c r="T3528" s="16"/>
      <c r="U3528" s="10"/>
      <c r="W3528" s="17"/>
      <c r="X3528" s="16"/>
      <c r="Y3528" s="10"/>
      <c r="Z3528" s="17"/>
      <c r="AA3528" s="16"/>
      <c r="AF3528" s="1"/>
    </row>
    <row r="3529" spans="12:32">
      <c r="L3529" s="47"/>
      <c r="N3529" s="10"/>
      <c r="O3529" s="10"/>
      <c r="P3529" s="16"/>
      <c r="Q3529" s="16"/>
      <c r="R3529" s="10"/>
      <c r="S3529" s="10"/>
      <c r="T3529" s="16"/>
      <c r="U3529" s="10"/>
      <c r="W3529" s="17"/>
      <c r="X3529" s="16"/>
      <c r="Y3529" s="10"/>
      <c r="Z3529" s="17"/>
      <c r="AA3529" s="16"/>
      <c r="AF3529" s="1"/>
    </row>
    <row r="3530" spans="12:32">
      <c r="L3530" s="47"/>
      <c r="N3530" s="10"/>
      <c r="O3530" s="10"/>
      <c r="P3530" s="16"/>
      <c r="Q3530" s="16"/>
      <c r="R3530" s="10"/>
      <c r="S3530" s="10"/>
      <c r="T3530" s="16"/>
      <c r="U3530" s="10"/>
      <c r="W3530" s="17"/>
      <c r="X3530" s="16"/>
      <c r="Y3530" s="10"/>
      <c r="Z3530" s="17"/>
      <c r="AA3530" s="16"/>
      <c r="AF3530" s="1"/>
    </row>
    <row r="3531" spans="12:32">
      <c r="L3531" s="47"/>
      <c r="N3531" s="10"/>
      <c r="O3531" s="10"/>
      <c r="P3531" s="16"/>
      <c r="Q3531" s="16"/>
      <c r="R3531" s="10"/>
      <c r="S3531" s="10"/>
      <c r="T3531" s="16"/>
      <c r="U3531" s="10"/>
      <c r="W3531" s="17"/>
      <c r="X3531" s="16"/>
      <c r="Y3531" s="10"/>
      <c r="Z3531" s="17"/>
      <c r="AA3531" s="16"/>
      <c r="AF3531" s="1"/>
    </row>
    <row r="3532" spans="12:32">
      <c r="L3532" s="47"/>
      <c r="N3532" s="10"/>
      <c r="O3532" s="10"/>
      <c r="P3532" s="16"/>
      <c r="Q3532" s="16"/>
      <c r="R3532" s="10"/>
      <c r="S3532" s="10"/>
      <c r="T3532" s="16"/>
      <c r="U3532" s="10"/>
      <c r="W3532" s="17"/>
      <c r="X3532" s="16"/>
      <c r="Y3532" s="10"/>
      <c r="Z3532" s="17"/>
      <c r="AA3532" s="16"/>
      <c r="AF3532" s="1"/>
    </row>
    <row r="3533" spans="12:32">
      <c r="L3533" s="47"/>
      <c r="N3533" s="10"/>
      <c r="O3533" s="10"/>
      <c r="P3533" s="16"/>
      <c r="Q3533" s="16"/>
      <c r="R3533" s="10"/>
      <c r="S3533" s="10"/>
      <c r="T3533" s="16"/>
      <c r="U3533" s="10"/>
      <c r="W3533" s="17"/>
      <c r="X3533" s="16"/>
      <c r="Y3533" s="10"/>
      <c r="Z3533" s="17"/>
      <c r="AA3533" s="16"/>
      <c r="AF3533" s="1"/>
    </row>
    <row r="3534" spans="12:32">
      <c r="L3534" s="47"/>
      <c r="N3534" s="10"/>
      <c r="O3534" s="10"/>
      <c r="P3534" s="16"/>
      <c r="Q3534" s="16"/>
      <c r="R3534" s="10"/>
      <c r="S3534" s="10"/>
      <c r="T3534" s="16"/>
      <c r="U3534" s="10"/>
      <c r="W3534" s="17"/>
      <c r="X3534" s="16"/>
      <c r="Y3534" s="10"/>
      <c r="Z3534" s="17"/>
      <c r="AA3534" s="16"/>
      <c r="AF3534" s="1"/>
    </row>
    <row r="3535" spans="12:32">
      <c r="L3535" s="47"/>
      <c r="N3535" s="10"/>
      <c r="O3535" s="10"/>
      <c r="P3535" s="16"/>
      <c r="Q3535" s="16"/>
      <c r="R3535" s="10"/>
      <c r="S3535" s="10"/>
      <c r="T3535" s="16"/>
      <c r="U3535" s="10"/>
      <c r="W3535" s="17"/>
      <c r="X3535" s="16"/>
      <c r="Y3535" s="10"/>
      <c r="Z3535" s="17"/>
      <c r="AA3535" s="16"/>
      <c r="AF3535" s="1"/>
    </row>
    <row r="3536" spans="12:32">
      <c r="L3536" s="47"/>
      <c r="N3536" s="10"/>
      <c r="O3536" s="10"/>
      <c r="P3536" s="16"/>
      <c r="Q3536" s="16"/>
      <c r="R3536" s="10"/>
      <c r="S3536" s="10"/>
      <c r="T3536" s="16"/>
      <c r="U3536" s="10"/>
      <c r="W3536" s="17"/>
      <c r="X3536" s="16"/>
      <c r="Y3536" s="10"/>
      <c r="Z3536" s="17"/>
      <c r="AA3536" s="16"/>
      <c r="AF3536" s="1"/>
    </row>
    <row r="3537" spans="1:65">
      <c r="L3537" s="47"/>
      <c r="N3537" s="10"/>
      <c r="O3537" s="10"/>
      <c r="P3537" s="16"/>
      <c r="Q3537" s="16"/>
      <c r="R3537" s="10"/>
      <c r="S3537" s="10"/>
      <c r="T3537" s="16"/>
      <c r="U3537" s="10"/>
      <c r="W3537" s="17"/>
      <c r="X3537" s="16"/>
      <c r="Y3537" s="10"/>
      <c r="Z3537" s="17"/>
      <c r="AA3537" s="16"/>
      <c r="AF3537" s="1"/>
    </row>
    <row r="3538" spans="1:65">
      <c r="L3538" s="11"/>
      <c r="N3538" s="10"/>
      <c r="O3538" s="10"/>
      <c r="P3538" s="16"/>
      <c r="Q3538" s="16"/>
      <c r="R3538" s="10"/>
      <c r="S3538" s="10"/>
      <c r="T3538" s="16"/>
      <c r="U3538" s="10"/>
      <c r="W3538" s="17"/>
      <c r="X3538" s="16"/>
      <c r="Y3538" s="10"/>
      <c r="Z3538" s="17"/>
      <c r="AA3538" s="16"/>
      <c r="AF3538" s="1"/>
    </row>
    <row r="3539" spans="1:65">
      <c r="L3539" s="47"/>
      <c r="N3539" s="10"/>
      <c r="O3539" s="10"/>
      <c r="P3539" s="16"/>
      <c r="Q3539" s="16"/>
      <c r="R3539" s="10"/>
      <c r="S3539" s="10"/>
      <c r="T3539" s="16"/>
      <c r="U3539" s="10"/>
      <c r="W3539" s="17"/>
      <c r="X3539" s="16"/>
      <c r="Y3539" s="10"/>
      <c r="Z3539" s="17"/>
      <c r="AA3539" s="16"/>
      <c r="AF3539" s="1"/>
    </row>
    <row r="3540" spans="1:65">
      <c r="L3540" s="47"/>
      <c r="N3540" s="10"/>
      <c r="O3540" s="10"/>
      <c r="P3540" s="16"/>
      <c r="Q3540" s="16"/>
      <c r="R3540" s="10"/>
      <c r="S3540" s="10"/>
      <c r="T3540" s="16"/>
      <c r="U3540" s="10"/>
      <c r="W3540" s="17"/>
      <c r="X3540" s="16"/>
      <c r="Y3540" s="10"/>
      <c r="Z3540" s="17"/>
      <c r="AA3540" s="16"/>
      <c r="AF3540" s="1"/>
    </row>
    <row r="3541" spans="1:65">
      <c r="L3541" s="11"/>
      <c r="N3541" s="10"/>
      <c r="O3541" s="10"/>
      <c r="P3541" s="16"/>
      <c r="Q3541" s="16"/>
      <c r="R3541" s="10"/>
      <c r="S3541" s="10"/>
      <c r="T3541" s="16"/>
      <c r="U3541" s="10"/>
      <c r="W3541" s="17"/>
      <c r="X3541" s="16"/>
      <c r="Y3541" s="10"/>
      <c r="Z3541" s="17"/>
      <c r="AA3541" s="16"/>
      <c r="AF3541" s="1"/>
    </row>
    <row r="3542" spans="1:65">
      <c r="L3542" s="47"/>
      <c r="N3542" s="10"/>
      <c r="O3542" s="10"/>
      <c r="P3542" s="16"/>
      <c r="Q3542" s="16"/>
      <c r="R3542" s="10"/>
      <c r="S3542" s="10"/>
      <c r="T3542" s="16"/>
      <c r="U3542" s="10"/>
      <c r="W3542" s="17"/>
      <c r="X3542" s="16"/>
      <c r="Y3542" s="10"/>
      <c r="Z3542" s="17"/>
      <c r="AA3542" s="16"/>
      <c r="AF3542" s="1"/>
    </row>
    <row r="3543" spans="1:65">
      <c r="L3543" s="47"/>
      <c r="N3543" s="10"/>
      <c r="O3543" s="10"/>
      <c r="P3543" s="16"/>
      <c r="Q3543" s="16"/>
      <c r="R3543" s="10"/>
      <c r="S3543" s="10"/>
      <c r="T3543" s="16"/>
      <c r="U3543" s="10"/>
      <c r="W3543" s="17"/>
      <c r="X3543" s="16"/>
      <c r="Y3543" s="10"/>
      <c r="Z3543" s="17"/>
      <c r="AA3543" s="16"/>
      <c r="AF3543" s="1"/>
    </row>
    <row r="3544" spans="1:65">
      <c r="L3544" s="11"/>
      <c r="N3544" s="10"/>
      <c r="O3544" s="10"/>
      <c r="P3544" s="16"/>
      <c r="Q3544" s="16"/>
      <c r="R3544" s="10"/>
      <c r="S3544" s="10"/>
      <c r="T3544" s="16"/>
      <c r="U3544" s="10"/>
      <c r="W3544" s="17"/>
      <c r="X3544" s="16"/>
      <c r="Y3544" s="10"/>
      <c r="Z3544" s="17"/>
      <c r="AA3544" s="16"/>
      <c r="AF3544" s="1"/>
    </row>
    <row r="3545" spans="1:65">
      <c r="L3545" s="47"/>
      <c r="N3545" s="10"/>
      <c r="O3545" s="10"/>
      <c r="P3545" s="16"/>
      <c r="Q3545" s="16"/>
      <c r="R3545" s="10"/>
      <c r="S3545" s="10"/>
      <c r="T3545" s="16"/>
      <c r="U3545" s="10"/>
      <c r="W3545" s="17"/>
      <c r="X3545" s="16"/>
      <c r="Y3545" s="10"/>
      <c r="Z3545" s="17"/>
      <c r="AA3545" s="16"/>
      <c r="AF3545" s="1"/>
    </row>
    <row r="3546" spans="1:65">
      <c r="L3546" s="47"/>
      <c r="N3546" s="10"/>
      <c r="O3546" s="10"/>
      <c r="P3546" s="16"/>
      <c r="Q3546" s="16"/>
      <c r="R3546" s="10"/>
      <c r="S3546" s="10"/>
      <c r="T3546" s="16"/>
      <c r="U3546" s="10"/>
      <c r="W3546" s="17"/>
      <c r="X3546" s="16"/>
      <c r="Y3546" s="10"/>
      <c r="Z3546" s="17"/>
      <c r="AA3546" s="16"/>
      <c r="AF3546" s="1"/>
    </row>
    <row r="3547" spans="1:65">
      <c r="L3547" s="47"/>
      <c r="N3547" s="10"/>
      <c r="O3547" s="10"/>
      <c r="P3547" s="16"/>
      <c r="Q3547" s="16"/>
      <c r="R3547" s="10"/>
      <c r="S3547" s="10"/>
      <c r="T3547" s="16"/>
      <c r="U3547" s="10"/>
      <c r="W3547" s="17"/>
      <c r="X3547" s="16"/>
      <c r="Y3547" s="10"/>
      <c r="Z3547" s="17"/>
      <c r="AA3547" s="16"/>
      <c r="AF3547" s="1"/>
    </row>
    <row r="3548" spans="1:65">
      <c r="L3548" s="47"/>
      <c r="N3548" s="10"/>
      <c r="O3548" s="10"/>
      <c r="P3548" s="16"/>
      <c r="Q3548" s="16"/>
      <c r="R3548" s="10"/>
      <c r="S3548" s="10"/>
      <c r="T3548" s="16"/>
      <c r="U3548" s="10"/>
      <c r="W3548" s="17"/>
      <c r="X3548" s="16"/>
      <c r="Y3548" s="10"/>
      <c r="Z3548" s="17"/>
      <c r="AA3548" s="16"/>
      <c r="AF3548" s="1"/>
    </row>
    <row r="3549" spans="1:65">
      <c r="L3549" s="11"/>
      <c r="N3549" s="10"/>
      <c r="O3549" s="10"/>
      <c r="P3549" s="16"/>
      <c r="Q3549" s="16"/>
      <c r="R3549" s="10"/>
      <c r="S3549" s="10"/>
      <c r="T3549" s="16"/>
      <c r="U3549" s="10"/>
      <c r="W3549" s="17"/>
      <c r="X3549" s="16"/>
      <c r="Y3549" s="10"/>
      <c r="Z3549" s="17"/>
      <c r="AA3549" s="16"/>
      <c r="AF3549" s="1"/>
    </row>
    <row r="3550" spans="1:65" s="4" customFormat="1">
      <c r="A3550" s="7"/>
      <c r="B3550" s="7"/>
      <c r="C3550" s="7"/>
      <c r="D3550" s="7"/>
      <c r="E3550" s="7"/>
      <c r="F3550" s="7"/>
      <c r="G3550" s="7"/>
      <c r="H3550" s="7"/>
      <c r="I3550" s="7"/>
      <c r="J3550" s="7"/>
      <c r="L3550" s="47"/>
      <c r="N3550" s="10"/>
      <c r="O3550" s="10"/>
      <c r="P3550" s="16"/>
      <c r="Q3550" s="16"/>
      <c r="R3550" s="10"/>
      <c r="S3550" s="10"/>
      <c r="T3550" s="16"/>
      <c r="U3550" s="10"/>
      <c r="V3550" s="12"/>
      <c r="W3550" s="17"/>
      <c r="X3550" s="16"/>
      <c r="Y3550" s="10"/>
      <c r="Z3550" s="17"/>
      <c r="AA3550" s="16"/>
      <c r="AF3550" s="1"/>
      <c r="AG3550" s="17"/>
      <c r="AH3550" s="17"/>
      <c r="AI3550" s="17"/>
      <c r="BC3550" s="250"/>
      <c r="BD3550" s="250"/>
      <c r="BE3550" s="250"/>
      <c r="BF3550" s="250"/>
      <c r="BG3550" s="250"/>
      <c r="BH3550" s="250"/>
      <c r="BI3550" s="250"/>
      <c r="BJ3550" s="250"/>
      <c r="BK3550" s="250"/>
      <c r="BL3550" s="250"/>
      <c r="BM3550" s="250"/>
    </row>
    <row r="3551" spans="1:65" s="4" customFormat="1">
      <c r="A3551" s="7"/>
      <c r="B3551" s="7"/>
      <c r="C3551" s="7"/>
      <c r="D3551" s="7"/>
      <c r="E3551" s="7"/>
      <c r="F3551" s="7"/>
      <c r="G3551" s="7"/>
      <c r="H3551" s="7"/>
      <c r="I3551" s="7"/>
      <c r="J3551" s="7"/>
      <c r="L3551" s="47"/>
      <c r="N3551" s="10"/>
      <c r="O3551" s="10"/>
      <c r="P3551" s="16"/>
      <c r="Q3551" s="16"/>
      <c r="R3551" s="10"/>
      <c r="S3551" s="10"/>
      <c r="T3551" s="16"/>
      <c r="U3551" s="10"/>
      <c r="V3551" s="12"/>
      <c r="W3551" s="17"/>
      <c r="X3551" s="16"/>
      <c r="Y3551" s="10"/>
      <c r="Z3551" s="17"/>
      <c r="AA3551" s="16"/>
      <c r="AF3551" s="1"/>
      <c r="AG3551" s="17"/>
      <c r="AH3551" s="17"/>
      <c r="AI3551" s="17"/>
      <c r="BC3551" s="250"/>
      <c r="BD3551" s="250"/>
      <c r="BE3551" s="250"/>
      <c r="BF3551" s="250"/>
      <c r="BG3551" s="250"/>
      <c r="BH3551" s="250"/>
      <c r="BI3551" s="250"/>
      <c r="BJ3551" s="250"/>
      <c r="BK3551" s="250"/>
      <c r="BL3551" s="250"/>
      <c r="BM3551" s="250"/>
    </row>
    <row r="3552" spans="1:65" s="4" customFormat="1">
      <c r="A3552" s="7"/>
      <c r="B3552" s="7"/>
      <c r="C3552" s="7"/>
      <c r="D3552" s="7"/>
      <c r="E3552" s="7"/>
      <c r="F3552" s="7"/>
      <c r="G3552" s="7"/>
      <c r="H3552" s="7"/>
      <c r="I3552" s="7"/>
      <c r="J3552" s="7"/>
      <c r="L3552" s="47"/>
      <c r="N3552" s="10"/>
      <c r="O3552" s="10"/>
      <c r="P3552" s="16"/>
      <c r="Q3552" s="16"/>
      <c r="R3552" s="10"/>
      <c r="S3552" s="10"/>
      <c r="T3552" s="16"/>
      <c r="U3552" s="10"/>
      <c r="V3552" s="12"/>
      <c r="W3552" s="17"/>
      <c r="X3552" s="16"/>
      <c r="Y3552" s="10"/>
      <c r="Z3552" s="17"/>
      <c r="AA3552" s="16"/>
      <c r="AF3552" s="1"/>
      <c r="AG3552" s="17"/>
      <c r="AH3552" s="17"/>
      <c r="AI3552" s="17"/>
      <c r="BC3552" s="250"/>
      <c r="BD3552" s="250"/>
      <c r="BE3552" s="250"/>
      <c r="BF3552" s="250"/>
      <c r="BG3552" s="250"/>
      <c r="BH3552" s="250"/>
      <c r="BI3552" s="250"/>
      <c r="BJ3552" s="250"/>
      <c r="BK3552" s="250"/>
      <c r="BL3552" s="250"/>
      <c r="BM3552" s="250"/>
    </row>
    <row r="3553" spans="14:27">
      <c r="N3553" s="10"/>
      <c r="O3553" s="10"/>
      <c r="P3553" s="16"/>
      <c r="Q3553" s="16"/>
      <c r="R3553" s="10"/>
      <c r="S3553" s="10"/>
      <c r="T3553" s="16"/>
      <c r="U3553" s="10"/>
      <c r="W3553" s="17"/>
      <c r="X3553" s="16"/>
      <c r="Y3553" s="10"/>
      <c r="Z3553" s="17"/>
      <c r="AA3553" s="16"/>
    </row>
    <row r="3554" spans="14:27">
      <c r="N3554" s="10"/>
      <c r="O3554" s="10"/>
      <c r="P3554" s="16"/>
      <c r="Q3554" s="16"/>
      <c r="R3554" s="10"/>
      <c r="S3554" s="10"/>
      <c r="T3554" s="16"/>
      <c r="U3554" s="10"/>
      <c r="W3554" s="17"/>
      <c r="X3554" s="16"/>
      <c r="Y3554" s="10"/>
      <c r="Z3554" s="17"/>
      <c r="AA3554" s="16"/>
    </row>
    <row r="3555" spans="14:27">
      <c r="N3555" s="10"/>
      <c r="O3555" s="10"/>
      <c r="P3555" s="16"/>
      <c r="Q3555" s="16"/>
      <c r="R3555" s="10"/>
      <c r="S3555" s="10"/>
      <c r="T3555" s="16"/>
      <c r="U3555" s="10"/>
      <c r="W3555" s="17"/>
      <c r="X3555" s="16"/>
      <c r="Y3555" s="10"/>
      <c r="Z3555" s="17"/>
      <c r="AA3555" s="16"/>
    </row>
    <row r="3556" spans="14:27">
      <c r="N3556" s="10"/>
      <c r="O3556" s="10"/>
      <c r="P3556" s="16"/>
      <c r="Q3556" s="16"/>
      <c r="R3556" s="10"/>
      <c r="S3556" s="10"/>
      <c r="T3556" s="16"/>
      <c r="U3556" s="10"/>
      <c r="W3556" s="17"/>
      <c r="X3556" s="16"/>
      <c r="Y3556" s="10"/>
      <c r="Z3556" s="17"/>
      <c r="AA3556" s="16"/>
    </row>
    <row r="3557" spans="14:27">
      <c r="N3557" s="10"/>
      <c r="O3557" s="10"/>
      <c r="P3557" s="16"/>
      <c r="Q3557" s="16"/>
      <c r="R3557" s="10"/>
      <c r="S3557" s="10"/>
      <c r="T3557" s="16"/>
      <c r="U3557" s="10"/>
      <c r="W3557" s="17"/>
      <c r="X3557" s="16"/>
      <c r="Y3557" s="10"/>
      <c r="Z3557" s="17"/>
      <c r="AA3557" s="16"/>
    </row>
    <row r="3558" spans="14:27">
      <c r="N3558" s="10"/>
      <c r="O3558" s="10"/>
      <c r="P3558" s="16"/>
      <c r="Q3558" s="16"/>
      <c r="R3558" s="10"/>
      <c r="S3558" s="10"/>
      <c r="T3558" s="16"/>
      <c r="U3558" s="10"/>
      <c r="W3558" s="17"/>
      <c r="X3558" s="16"/>
      <c r="Y3558" s="10"/>
      <c r="Z3558" s="17"/>
      <c r="AA3558" s="16"/>
    </row>
    <row r="3559" spans="14:27">
      <c r="N3559" s="10"/>
      <c r="O3559" s="10"/>
      <c r="P3559" s="16"/>
      <c r="Q3559" s="16"/>
      <c r="R3559" s="10"/>
      <c r="S3559" s="10"/>
      <c r="T3559" s="16"/>
      <c r="U3559" s="10"/>
      <c r="W3559" s="17"/>
      <c r="X3559" s="16"/>
      <c r="Y3559" s="10"/>
      <c r="Z3559" s="17"/>
      <c r="AA3559" s="16"/>
    </row>
    <row r="3560" spans="14:27">
      <c r="N3560" s="10"/>
      <c r="O3560" s="10"/>
      <c r="P3560" s="16"/>
      <c r="Q3560" s="16"/>
      <c r="R3560" s="10"/>
      <c r="S3560" s="10"/>
      <c r="T3560" s="16"/>
      <c r="U3560" s="10"/>
      <c r="W3560" s="17"/>
      <c r="X3560" s="16"/>
      <c r="Y3560" s="10"/>
      <c r="Z3560" s="17"/>
      <c r="AA3560" s="16"/>
    </row>
    <row r="3561" spans="14:27">
      <c r="N3561" s="10"/>
      <c r="O3561" s="10"/>
      <c r="P3561" s="16"/>
      <c r="Q3561" s="16"/>
      <c r="R3561" s="10"/>
      <c r="S3561" s="10"/>
      <c r="T3561" s="16"/>
      <c r="U3561" s="10"/>
      <c r="W3561" s="17"/>
      <c r="X3561" s="16"/>
      <c r="Y3561" s="10"/>
      <c r="Z3561" s="17"/>
      <c r="AA3561" s="16"/>
    </row>
    <row r="3562" spans="14:27">
      <c r="N3562" s="10"/>
      <c r="O3562" s="10"/>
      <c r="P3562" s="16"/>
      <c r="Q3562" s="16"/>
      <c r="R3562" s="10"/>
      <c r="S3562" s="10"/>
      <c r="T3562" s="16"/>
      <c r="U3562" s="10"/>
      <c r="W3562" s="17"/>
      <c r="X3562" s="16"/>
      <c r="Y3562" s="10"/>
      <c r="Z3562" s="17"/>
      <c r="AA3562" s="16"/>
    </row>
    <row r="3563" spans="14:27">
      <c r="N3563" s="10"/>
      <c r="O3563" s="10"/>
      <c r="P3563" s="16"/>
      <c r="Q3563" s="16"/>
      <c r="R3563" s="10"/>
      <c r="S3563" s="10"/>
      <c r="T3563" s="16"/>
      <c r="U3563" s="10"/>
      <c r="W3563" s="17"/>
      <c r="X3563" s="16"/>
      <c r="Y3563" s="10"/>
      <c r="Z3563" s="17"/>
      <c r="AA3563" s="16"/>
    </row>
    <row r="3564" spans="14:27">
      <c r="N3564" s="10"/>
      <c r="O3564" s="10"/>
      <c r="P3564" s="16"/>
      <c r="Q3564" s="16"/>
      <c r="R3564" s="10"/>
      <c r="S3564" s="10"/>
      <c r="T3564" s="16"/>
      <c r="U3564" s="10"/>
      <c r="W3564" s="17"/>
      <c r="X3564" s="16"/>
      <c r="Y3564" s="10"/>
      <c r="Z3564" s="17"/>
      <c r="AA3564" s="16"/>
    </row>
    <row r="3565" spans="14:27">
      <c r="N3565" s="10"/>
      <c r="O3565" s="10"/>
      <c r="P3565" s="16"/>
      <c r="Q3565" s="16"/>
      <c r="R3565" s="10"/>
      <c r="S3565" s="10"/>
      <c r="T3565" s="16"/>
      <c r="U3565" s="10"/>
      <c r="W3565" s="17"/>
      <c r="X3565" s="16"/>
      <c r="Y3565" s="10"/>
      <c r="Z3565" s="17"/>
      <c r="AA3565" s="16"/>
    </row>
    <row r="3566" spans="14:27">
      <c r="N3566" s="10"/>
      <c r="O3566" s="10"/>
      <c r="P3566" s="16"/>
      <c r="Q3566" s="16"/>
      <c r="R3566" s="10"/>
      <c r="S3566" s="10"/>
      <c r="T3566" s="16"/>
      <c r="U3566" s="10"/>
      <c r="W3566" s="17"/>
      <c r="X3566" s="16"/>
      <c r="Y3566" s="10"/>
      <c r="Z3566" s="17"/>
      <c r="AA3566" s="16"/>
    </row>
    <row r="3567" spans="14:27">
      <c r="N3567" s="10"/>
      <c r="O3567" s="10"/>
      <c r="P3567" s="16"/>
      <c r="Q3567" s="16"/>
      <c r="R3567" s="10"/>
      <c r="S3567" s="10"/>
      <c r="T3567" s="16"/>
      <c r="U3567" s="10"/>
      <c r="W3567" s="17"/>
      <c r="X3567" s="16"/>
      <c r="Y3567" s="10"/>
      <c r="Z3567" s="17"/>
      <c r="AA3567" s="16"/>
    </row>
    <row r="3568" spans="14:27">
      <c r="N3568" s="10"/>
      <c r="O3568" s="10"/>
      <c r="P3568" s="16"/>
      <c r="Q3568" s="16"/>
      <c r="R3568" s="10"/>
      <c r="S3568" s="10"/>
      <c r="T3568" s="16"/>
      <c r="U3568" s="10"/>
      <c r="W3568" s="17"/>
      <c r="X3568" s="16"/>
      <c r="Y3568" s="10"/>
      <c r="Z3568" s="17"/>
      <c r="AA3568" s="16"/>
    </row>
    <row r="3569" spans="14:27">
      <c r="N3569" s="10"/>
      <c r="O3569" s="10"/>
      <c r="P3569" s="16"/>
      <c r="Q3569" s="16"/>
      <c r="R3569" s="10"/>
      <c r="S3569" s="10"/>
      <c r="T3569" s="16"/>
      <c r="U3569" s="10"/>
      <c r="W3569" s="17"/>
      <c r="X3569" s="16"/>
      <c r="Y3569" s="10"/>
      <c r="Z3569" s="17"/>
      <c r="AA3569" s="16"/>
    </row>
    <row r="3570" spans="14:27">
      <c r="N3570" s="10"/>
      <c r="O3570" s="10"/>
      <c r="P3570" s="16"/>
      <c r="Q3570" s="16"/>
      <c r="R3570" s="10"/>
      <c r="S3570" s="10"/>
      <c r="T3570" s="16"/>
      <c r="U3570" s="10"/>
      <c r="W3570" s="17"/>
      <c r="X3570" s="16"/>
      <c r="Y3570" s="10"/>
      <c r="Z3570" s="17"/>
      <c r="AA3570" s="16"/>
    </row>
    <row r="3571" spans="14:27">
      <c r="N3571" s="10"/>
      <c r="O3571" s="10"/>
      <c r="P3571" s="16"/>
      <c r="Q3571" s="16"/>
      <c r="R3571" s="10"/>
      <c r="S3571" s="10"/>
      <c r="T3571" s="16"/>
      <c r="U3571" s="10"/>
      <c r="W3571" s="17"/>
      <c r="X3571" s="16"/>
      <c r="Y3571" s="10"/>
      <c r="Z3571" s="17"/>
      <c r="AA3571" s="16"/>
    </row>
    <row r="3572" spans="14:27">
      <c r="N3572" s="10"/>
      <c r="O3572" s="10"/>
      <c r="P3572" s="16"/>
      <c r="Q3572" s="16"/>
      <c r="R3572" s="10"/>
      <c r="S3572" s="10"/>
      <c r="T3572" s="16"/>
      <c r="U3572" s="10"/>
      <c r="W3572" s="17"/>
      <c r="X3572" s="16"/>
      <c r="Y3572" s="10"/>
      <c r="Z3572" s="17"/>
      <c r="AA3572" s="16"/>
    </row>
    <row r="3573" spans="14:27">
      <c r="N3573" s="10"/>
      <c r="O3573" s="10"/>
      <c r="P3573" s="16"/>
      <c r="Q3573" s="16"/>
      <c r="R3573" s="10"/>
      <c r="S3573" s="10"/>
      <c r="T3573" s="16"/>
      <c r="U3573" s="10"/>
      <c r="W3573" s="17"/>
      <c r="X3573" s="16"/>
      <c r="Y3573" s="10"/>
      <c r="Z3573" s="17"/>
      <c r="AA3573" s="16"/>
    </row>
    <row r="3574" spans="14:27">
      <c r="N3574" s="10"/>
      <c r="O3574" s="10"/>
      <c r="P3574" s="16"/>
      <c r="Q3574" s="16"/>
      <c r="R3574" s="10"/>
      <c r="S3574" s="10"/>
      <c r="T3574" s="16"/>
      <c r="U3574" s="10"/>
      <c r="W3574" s="17"/>
      <c r="X3574" s="16"/>
      <c r="Y3574" s="10"/>
      <c r="Z3574" s="17"/>
      <c r="AA3574" s="16"/>
    </row>
    <row r="3575" spans="14:27">
      <c r="N3575" s="10"/>
      <c r="O3575" s="10"/>
      <c r="P3575" s="16"/>
      <c r="Q3575" s="16"/>
      <c r="R3575" s="10"/>
      <c r="S3575" s="10"/>
      <c r="T3575" s="16"/>
      <c r="U3575" s="10"/>
      <c r="W3575" s="17"/>
      <c r="X3575" s="16"/>
      <c r="Y3575" s="10"/>
      <c r="Z3575" s="17"/>
      <c r="AA3575" s="16"/>
    </row>
    <row r="3576" spans="14:27">
      <c r="N3576" s="10"/>
      <c r="O3576" s="10"/>
      <c r="P3576" s="16"/>
      <c r="Q3576" s="16"/>
      <c r="R3576" s="10"/>
      <c r="S3576" s="10"/>
      <c r="T3576" s="16"/>
      <c r="U3576" s="10"/>
      <c r="W3576" s="17"/>
      <c r="X3576" s="16"/>
      <c r="Y3576" s="10"/>
      <c r="Z3576" s="17"/>
      <c r="AA3576" s="16"/>
    </row>
    <row r="3577" spans="14:27">
      <c r="N3577" s="10"/>
      <c r="O3577" s="10"/>
      <c r="P3577" s="16"/>
      <c r="Q3577" s="16"/>
      <c r="R3577" s="10"/>
      <c r="S3577" s="10"/>
      <c r="T3577" s="16"/>
      <c r="U3577" s="10"/>
      <c r="W3577" s="17"/>
      <c r="X3577" s="16"/>
      <c r="Y3577" s="10"/>
      <c r="Z3577" s="17"/>
      <c r="AA3577" s="16"/>
    </row>
    <row r="3578" spans="14:27">
      <c r="N3578" s="10"/>
      <c r="O3578" s="10"/>
      <c r="P3578" s="16"/>
      <c r="Q3578" s="16"/>
      <c r="R3578" s="10"/>
      <c r="S3578" s="10"/>
      <c r="T3578" s="16"/>
      <c r="U3578" s="10"/>
      <c r="W3578" s="17"/>
      <c r="X3578" s="16"/>
      <c r="Y3578" s="10"/>
      <c r="Z3578" s="17"/>
      <c r="AA3578" s="16"/>
    </row>
    <row r="3579" spans="14:27">
      <c r="N3579" s="10"/>
      <c r="O3579" s="10"/>
      <c r="P3579" s="16"/>
      <c r="Q3579" s="16"/>
      <c r="R3579" s="10"/>
      <c r="S3579" s="10"/>
      <c r="T3579" s="16"/>
      <c r="U3579" s="10"/>
      <c r="W3579" s="17"/>
      <c r="X3579" s="16"/>
      <c r="Y3579" s="10"/>
      <c r="Z3579" s="17"/>
      <c r="AA3579" s="16"/>
    </row>
    <row r="3580" spans="14:27">
      <c r="N3580" s="10"/>
      <c r="O3580" s="10"/>
      <c r="P3580" s="16"/>
      <c r="Q3580" s="16"/>
      <c r="R3580" s="10"/>
      <c r="S3580" s="10"/>
      <c r="T3580" s="16"/>
      <c r="U3580" s="10"/>
      <c r="W3580" s="17"/>
      <c r="X3580" s="16"/>
      <c r="Y3580" s="10"/>
      <c r="Z3580" s="17"/>
      <c r="AA3580" s="16"/>
    </row>
    <row r="3581" spans="14:27">
      <c r="N3581" s="10"/>
      <c r="O3581" s="10"/>
      <c r="P3581" s="16"/>
      <c r="Q3581" s="16"/>
      <c r="R3581" s="10"/>
      <c r="S3581" s="10"/>
      <c r="T3581" s="16"/>
      <c r="U3581" s="10"/>
      <c r="W3581" s="17"/>
      <c r="X3581" s="16"/>
      <c r="Y3581" s="10"/>
      <c r="Z3581" s="17"/>
      <c r="AA3581" s="16"/>
    </row>
    <row r="3582" spans="14:27">
      <c r="N3582" s="10"/>
      <c r="O3582" s="10"/>
      <c r="P3582" s="16"/>
      <c r="Q3582" s="16"/>
      <c r="R3582" s="10"/>
      <c r="S3582" s="10"/>
      <c r="T3582" s="16"/>
      <c r="U3582" s="10"/>
      <c r="W3582" s="17"/>
      <c r="X3582" s="16"/>
      <c r="Y3582" s="10"/>
      <c r="Z3582" s="17"/>
      <c r="AA3582" s="16"/>
    </row>
    <row r="3583" spans="14:27">
      <c r="N3583" s="10"/>
      <c r="O3583" s="10"/>
      <c r="P3583" s="16"/>
      <c r="Q3583" s="16"/>
      <c r="R3583" s="10"/>
      <c r="S3583" s="10"/>
      <c r="T3583" s="16"/>
      <c r="U3583" s="10"/>
      <c r="W3583" s="17"/>
      <c r="X3583" s="16"/>
      <c r="Y3583" s="10"/>
      <c r="Z3583" s="17"/>
      <c r="AA3583" s="16"/>
    </row>
    <row r="3584" spans="14:27">
      <c r="N3584" s="10"/>
      <c r="O3584" s="10"/>
      <c r="P3584" s="16"/>
      <c r="Q3584" s="16"/>
      <c r="R3584" s="10"/>
      <c r="S3584" s="10"/>
      <c r="T3584" s="16"/>
      <c r="U3584" s="10"/>
      <c r="W3584" s="17"/>
      <c r="X3584" s="16"/>
      <c r="Y3584" s="10"/>
      <c r="Z3584" s="17"/>
      <c r="AA3584" s="16"/>
    </row>
    <row r="3585" spans="14:27">
      <c r="N3585" s="10"/>
      <c r="O3585" s="10"/>
      <c r="P3585" s="16"/>
      <c r="Q3585" s="16"/>
      <c r="R3585" s="10"/>
      <c r="S3585" s="10"/>
      <c r="T3585" s="16"/>
      <c r="U3585" s="10"/>
      <c r="W3585" s="17"/>
      <c r="X3585" s="16"/>
      <c r="Y3585" s="10"/>
      <c r="Z3585" s="17"/>
      <c r="AA3585" s="16"/>
    </row>
    <row r="3586" spans="14:27">
      <c r="N3586" s="10"/>
      <c r="O3586" s="10"/>
      <c r="P3586" s="16"/>
      <c r="Q3586" s="16"/>
      <c r="R3586" s="10"/>
      <c r="S3586" s="10"/>
      <c r="T3586" s="16"/>
      <c r="U3586" s="10"/>
      <c r="W3586" s="17"/>
      <c r="X3586" s="16"/>
      <c r="Y3586" s="10"/>
      <c r="Z3586" s="17"/>
      <c r="AA3586" s="16"/>
    </row>
    <row r="3587" spans="14:27">
      <c r="N3587" s="10"/>
      <c r="O3587" s="10"/>
      <c r="P3587" s="16"/>
      <c r="Q3587" s="16"/>
      <c r="R3587" s="10"/>
      <c r="S3587" s="10"/>
      <c r="T3587" s="16"/>
      <c r="U3587" s="10"/>
      <c r="W3587" s="17"/>
      <c r="X3587" s="16"/>
      <c r="Y3587" s="10"/>
      <c r="Z3587" s="17"/>
      <c r="AA3587" s="16"/>
    </row>
    <row r="3588" spans="14:27">
      <c r="N3588" s="10"/>
      <c r="O3588" s="10"/>
      <c r="P3588" s="16"/>
      <c r="Q3588" s="16"/>
      <c r="R3588" s="10"/>
      <c r="S3588" s="10"/>
      <c r="T3588" s="16"/>
      <c r="U3588" s="10"/>
      <c r="W3588" s="17"/>
      <c r="X3588" s="16"/>
      <c r="Y3588" s="10"/>
      <c r="Z3588" s="17"/>
      <c r="AA3588" s="16"/>
    </row>
    <row r="3589" spans="14:27">
      <c r="N3589" s="10"/>
      <c r="O3589" s="10"/>
      <c r="P3589" s="16"/>
      <c r="Q3589" s="16"/>
      <c r="R3589" s="10"/>
      <c r="S3589" s="10"/>
      <c r="T3589" s="16"/>
      <c r="U3589" s="10"/>
      <c r="W3589" s="17"/>
      <c r="X3589" s="16"/>
      <c r="Y3589" s="10"/>
      <c r="Z3589" s="17"/>
      <c r="AA3589" s="16"/>
    </row>
    <row r="3590" spans="14:27">
      <c r="N3590" s="10"/>
      <c r="O3590" s="10"/>
      <c r="P3590" s="16"/>
      <c r="Q3590" s="16"/>
      <c r="R3590" s="10"/>
      <c r="S3590" s="10"/>
      <c r="T3590" s="16"/>
      <c r="U3590" s="10"/>
      <c r="W3590" s="17"/>
      <c r="X3590" s="16"/>
      <c r="Y3590" s="10"/>
      <c r="Z3590" s="17"/>
      <c r="AA3590" s="16"/>
    </row>
    <row r="3591" spans="14:27">
      <c r="N3591" s="10"/>
      <c r="O3591" s="10"/>
      <c r="P3591" s="16"/>
      <c r="Q3591" s="16"/>
      <c r="R3591" s="10"/>
      <c r="S3591" s="10"/>
      <c r="T3591" s="16"/>
      <c r="U3591" s="10"/>
      <c r="W3591" s="17"/>
      <c r="X3591" s="16"/>
      <c r="Y3591" s="10"/>
      <c r="Z3591" s="17"/>
      <c r="AA3591" s="16"/>
    </row>
    <row r="3592" spans="14:27">
      <c r="N3592" s="10"/>
      <c r="O3592" s="10"/>
      <c r="P3592" s="16"/>
      <c r="Q3592" s="16"/>
      <c r="R3592" s="10"/>
      <c r="S3592" s="10"/>
      <c r="T3592" s="16"/>
      <c r="U3592" s="10"/>
      <c r="W3592" s="17"/>
      <c r="X3592" s="16"/>
      <c r="Y3592" s="10"/>
      <c r="Z3592" s="17"/>
      <c r="AA3592" s="16"/>
    </row>
    <row r="3593" spans="14:27">
      <c r="N3593" s="10"/>
      <c r="O3593" s="10"/>
      <c r="P3593" s="16"/>
      <c r="Q3593" s="16"/>
      <c r="R3593" s="10"/>
      <c r="S3593" s="10"/>
      <c r="T3593" s="16"/>
      <c r="U3593" s="10"/>
      <c r="W3593" s="17"/>
      <c r="X3593" s="16"/>
      <c r="Y3593" s="10"/>
      <c r="Z3593" s="17"/>
      <c r="AA3593" s="16"/>
    </row>
    <row r="3594" spans="14:27">
      <c r="N3594" s="10"/>
      <c r="O3594" s="10"/>
      <c r="P3594" s="16"/>
      <c r="Q3594" s="16"/>
      <c r="R3594" s="10"/>
      <c r="S3594" s="10"/>
      <c r="T3594" s="16"/>
      <c r="U3594" s="10"/>
      <c r="W3594" s="17"/>
      <c r="X3594" s="16"/>
      <c r="Y3594" s="10"/>
      <c r="Z3594" s="17"/>
      <c r="AA3594" s="16"/>
    </row>
    <row r="3595" spans="14:27">
      <c r="N3595" s="10"/>
      <c r="O3595" s="10"/>
      <c r="P3595" s="16"/>
      <c r="Q3595" s="16"/>
      <c r="R3595" s="10"/>
      <c r="S3595" s="10"/>
      <c r="T3595" s="16"/>
      <c r="U3595" s="10"/>
      <c r="W3595" s="17"/>
      <c r="X3595" s="16"/>
      <c r="Y3595" s="10"/>
      <c r="Z3595" s="17"/>
      <c r="AA3595" s="16"/>
    </row>
    <row r="3596" spans="14:27">
      <c r="N3596" s="10"/>
      <c r="O3596" s="10"/>
      <c r="P3596" s="16"/>
      <c r="Q3596" s="16"/>
      <c r="R3596" s="10"/>
      <c r="S3596" s="10"/>
      <c r="T3596" s="16"/>
      <c r="U3596" s="10"/>
      <c r="W3596" s="17"/>
      <c r="X3596" s="16"/>
      <c r="Y3596" s="10"/>
      <c r="Z3596" s="17"/>
      <c r="AA3596" s="16"/>
    </row>
    <row r="3597" spans="14:27">
      <c r="N3597" s="10"/>
      <c r="O3597" s="10"/>
      <c r="P3597" s="16"/>
      <c r="Q3597" s="16"/>
      <c r="R3597" s="10"/>
      <c r="S3597" s="10"/>
      <c r="T3597" s="16"/>
      <c r="U3597" s="10"/>
      <c r="W3597" s="17"/>
      <c r="X3597" s="16"/>
      <c r="Y3597" s="10"/>
      <c r="Z3597" s="17"/>
      <c r="AA3597" s="16"/>
    </row>
    <row r="3598" spans="14:27">
      <c r="N3598" s="10"/>
      <c r="O3598" s="10"/>
      <c r="P3598" s="16"/>
      <c r="Q3598" s="16"/>
      <c r="R3598" s="10"/>
      <c r="S3598" s="10"/>
      <c r="T3598" s="16"/>
      <c r="U3598" s="10"/>
      <c r="W3598" s="17"/>
      <c r="X3598" s="16"/>
      <c r="Y3598" s="10"/>
      <c r="Z3598" s="17"/>
      <c r="AA3598" s="16"/>
    </row>
    <row r="3599" spans="14:27">
      <c r="N3599" s="10"/>
      <c r="O3599" s="10"/>
      <c r="P3599" s="16"/>
      <c r="Q3599" s="16"/>
      <c r="R3599" s="10"/>
      <c r="S3599" s="10"/>
      <c r="T3599" s="16"/>
      <c r="U3599" s="10"/>
      <c r="W3599" s="17"/>
      <c r="X3599" s="16"/>
      <c r="Y3599" s="10"/>
      <c r="Z3599" s="17"/>
      <c r="AA3599" s="16"/>
    </row>
    <row r="3600" spans="14:27">
      <c r="N3600" s="10"/>
      <c r="O3600" s="10"/>
      <c r="P3600" s="16"/>
      <c r="Q3600" s="16"/>
      <c r="R3600" s="10"/>
      <c r="S3600" s="10"/>
      <c r="T3600" s="16"/>
      <c r="U3600" s="10"/>
      <c r="W3600" s="17"/>
      <c r="X3600" s="16"/>
      <c r="Y3600" s="10"/>
      <c r="Z3600" s="17"/>
      <c r="AA3600" s="16"/>
    </row>
    <row r="3601" spans="14:27">
      <c r="N3601" s="10"/>
      <c r="O3601" s="10"/>
      <c r="P3601" s="16"/>
      <c r="Q3601" s="16"/>
      <c r="R3601" s="10"/>
      <c r="S3601" s="10"/>
      <c r="T3601" s="16"/>
      <c r="U3601" s="10"/>
      <c r="W3601" s="17"/>
      <c r="X3601" s="16"/>
      <c r="Y3601" s="10"/>
      <c r="Z3601" s="17"/>
      <c r="AA3601" s="16"/>
    </row>
    <row r="3602" spans="14:27">
      <c r="N3602" s="10"/>
      <c r="O3602" s="10"/>
      <c r="P3602" s="16"/>
      <c r="Q3602" s="16"/>
      <c r="R3602" s="10"/>
      <c r="S3602" s="10"/>
      <c r="T3602" s="16"/>
      <c r="U3602" s="10"/>
      <c r="W3602" s="17"/>
      <c r="X3602" s="16"/>
      <c r="Y3602" s="10"/>
      <c r="Z3602" s="17"/>
      <c r="AA3602" s="16"/>
    </row>
    <row r="3603" spans="14:27">
      <c r="N3603" s="10"/>
      <c r="O3603" s="10"/>
      <c r="P3603" s="16"/>
      <c r="Q3603" s="16"/>
      <c r="R3603" s="10"/>
      <c r="S3603" s="10"/>
      <c r="T3603" s="16"/>
      <c r="U3603" s="10"/>
      <c r="W3603" s="17"/>
      <c r="X3603" s="16"/>
      <c r="Y3603" s="10"/>
      <c r="Z3603" s="17"/>
      <c r="AA3603" s="16"/>
    </row>
    <row r="3604" spans="14:27">
      <c r="N3604" s="10"/>
      <c r="O3604" s="10"/>
      <c r="P3604" s="16"/>
      <c r="Q3604" s="16"/>
      <c r="R3604" s="10"/>
      <c r="S3604" s="10"/>
      <c r="T3604" s="16"/>
      <c r="U3604" s="10"/>
      <c r="W3604" s="17"/>
      <c r="X3604" s="16"/>
      <c r="Y3604" s="10"/>
      <c r="Z3604" s="17"/>
      <c r="AA3604" s="16"/>
    </row>
    <row r="3605" spans="14:27">
      <c r="N3605" s="10"/>
      <c r="O3605" s="10"/>
      <c r="P3605" s="16"/>
      <c r="Q3605" s="16"/>
      <c r="R3605" s="10"/>
      <c r="S3605" s="10"/>
      <c r="T3605" s="16"/>
      <c r="U3605" s="10"/>
      <c r="W3605" s="17"/>
      <c r="X3605" s="16"/>
      <c r="Y3605" s="10"/>
      <c r="Z3605" s="17"/>
      <c r="AA3605" s="16"/>
    </row>
    <row r="3606" spans="14:27">
      <c r="N3606" s="10"/>
      <c r="O3606" s="10"/>
      <c r="P3606" s="16"/>
      <c r="Q3606" s="16"/>
      <c r="R3606" s="10"/>
      <c r="S3606" s="10"/>
      <c r="T3606" s="16"/>
      <c r="U3606" s="10"/>
      <c r="W3606" s="17"/>
      <c r="X3606" s="16"/>
      <c r="Y3606" s="10"/>
      <c r="Z3606" s="17"/>
      <c r="AA3606" s="16"/>
    </row>
    <row r="3607" spans="14:27">
      <c r="N3607" s="10"/>
      <c r="O3607" s="10"/>
      <c r="P3607" s="16"/>
      <c r="Q3607" s="16"/>
      <c r="R3607" s="10"/>
      <c r="S3607" s="10"/>
      <c r="T3607" s="16"/>
      <c r="U3607" s="10"/>
      <c r="W3607" s="17"/>
      <c r="X3607" s="16"/>
      <c r="Y3607" s="10"/>
      <c r="Z3607" s="17"/>
      <c r="AA3607" s="16"/>
    </row>
    <row r="3608" spans="14:27">
      <c r="N3608" s="10"/>
      <c r="O3608" s="10"/>
      <c r="P3608" s="16"/>
      <c r="Q3608" s="16"/>
      <c r="R3608" s="10"/>
      <c r="S3608" s="10"/>
      <c r="T3608" s="16"/>
      <c r="U3608" s="10"/>
      <c r="W3608" s="17"/>
      <c r="X3608" s="16"/>
      <c r="Y3608" s="10"/>
      <c r="Z3608" s="17"/>
      <c r="AA3608" s="16"/>
    </row>
    <row r="3609" spans="14:27">
      <c r="N3609" s="10"/>
      <c r="O3609" s="10"/>
      <c r="P3609" s="16"/>
      <c r="Q3609" s="16"/>
      <c r="R3609" s="10"/>
      <c r="S3609" s="10"/>
      <c r="T3609" s="16"/>
      <c r="U3609" s="10"/>
      <c r="W3609" s="17"/>
      <c r="X3609" s="16"/>
      <c r="Y3609" s="10"/>
      <c r="Z3609" s="17"/>
      <c r="AA3609" s="16"/>
    </row>
    <row r="3610" spans="14:27">
      <c r="N3610" s="10"/>
      <c r="O3610" s="10"/>
      <c r="P3610" s="16"/>
      <c r="Q3610" s="16"/>
      <c r="R3610" s="10"/>
      <c r="S3610" s="10"/>
      <c r="T3610" s="16"/>
      <c r="U3610" s="10"/>
      <c r="W3610" s="17"/>
      <c r="X3610" s="16"/>
      <c r="Y3610" s="10"/>
      <c r="Z3610" s="17"/>
      <c r="AA3610" s="16"/>
    </row>
    <row r="3611" spans="14:27">
      <c r="N3611" s="10"/>
      <c r="O3611" s="10"/>
      <c r="P3611" s="16"/>
      <c r="Q3611" s="16"/>
      <c r="R3611" s="10"/>
      <c r="S3611" s="10"/>
      <c r="T3611" s="16"/>
      <c r="U3611" s="10"/>
      <c r="W3611" s="17"/>
      <c r="X3611" s="16"/>
      <c r="Y3611" s="10"/>
      <c r="Z3611" s="17"/>
      <c r="AA3611" s="16"/>
    </row>
    <row r="3612" spans="14:27">
      <c r="N3612" s="10"/>
      <c r="O3612" s="10"/>
      <c r="P3612" s="16"/>
      <c r="Q3612" s="16"/>
      <c r="R3612" s="10"/>
      <c r="S3612" s="10"/>
      <c r="T3612" s="16"/>
      <c r="U3612" s="10"/>
      <c r="W3612" s="17"/>
      <c r="X3612" s="16"/>
      <c r="Y3612" s="10"/>
      <c r="Z3612" s="17"/>
      <c r="AA3612" s="16"/>
    </row>
    <row r="3613" spans="14:27">
      <c r="N3613" s="10"/>
      <c r="O3613" s="10"/>
      <c r="P3613" s="16"/>
      <c r="Q3613" s="16"/>
      <c r="R3613" s="10"/>
      <c r="S3613" s="10"/>
      <c r="T3613" s="16"/>
      <c r="U3613" s="10"/>
      <c r="W3613" s="17"/>
      <c r="X3613" s="16"/>
      <c r="Y3613" s="10"/>
      <c r="Z3613" s="17"/>
      <c r="AA3613" s="16"/>
    </row>
    <row r="3614" spans="14:27">
      <c r="N3614" s="10"/>
      <c r="O3614" s="10"/>
      <c r="P3614" s="16"/>
      <c r="Q3614" s="16"/>
      <c r="R3614" s="10"/>
      <c r="S3614" s="10"/>
      <c r="T3614" s="16"/>
      <c r="U3614" s="10"/>
      <c r="W3614" s="17"/>
      <c r="X3614" s="16"/>
      <c r="Y3614" s="10"/>
      <c r="Z3614" s="17"/>
      <c r="AA3614" s="16"/>
    </row>
    <row r="3615" spans="14:27">
      <c r="N3615" s="10"/>
      <c r="O3615" s="10"/>
      <c r="P3615" s="16"/>
      <c r="Q3615" s="16"/>
      <c r="R3615" s="10"/>
      <c r="S3615" s="10"/>
      <c r="T3615" s="16"/>
      <c r="U3615" s="10"/>
      <c r="W3615" s="17"/>
      <c r="X3615" s="16"/>
      <c r="Y3615" s="10"/>
      <c r="Z3615" s="17"/>
      <c r="AA3615" s="16"/>
    </row>
    <row r="3616" spans="14:27">
      <c r="N3616" s="10"/>
      <c r="O3616" s="10"/>
      <c r="P3616" s="16"/>
      <c r="Q3616" s="16"/>
      <c r="R3616" s="10"/>
      <c r="S3616" s="10"/>
      <c r="T3616" s="16"/>
      <c r="U3616" s="10"/>
      <c r="W3616" s="17"/>
      <c r="X3616" s="16"/>
      <c r="Y3616" s="10"/>
      <c r="Z3616" s="17"/>
      <c r="AA3616" s="16"/>
    </row>
    <row r="3617" spans="14:27">
      <c r="N3617" s="10"/>
      <c r="O3617" s="10"/>
      <c r="P3617" s="16"/>
      <c r="Q3617" s="16"/>
      <c r="R3617" s="10"/>
      <c r="S3617" s="10"/>
      <c r="T3617" s="16"/>
      <c r="U3617" s="10"/>
      <c r="W3617" s="17"/>
      <c r="X3617" s="16"/>
      <c r="Y3617" s="10"/>
      <c r="Z3617" s="17"/>
      <c r="AA3617" s="16"/>
    </row>
    <row r="3618" spans="14:27">
      <c r="N3618" s="10"/>
      <c r="O3618" s="10"/>
      <c r="P3618" s="16"/>
      <c r="Q3618" s="16"/>
      <c r="R3618" s="10"/>
      <c r="S3618" s="10"/>
      <c r="T3618" s="16"/>
      <c r="U3618" s="10"/>
      <c r="W3618" s="17"/>
      <c r="X3618" s="16"/>
      <c r="Y3618" s="10"/>
      <c r="Z3618" s="17"/>
      <c r="AA3618" s="16"/>
    </row>
    <row r="3619" spans="14:27">
      <c r="N3619" s="10"/>
      <c r="O3619" s="10"/>
      <c r="P3619" s="16"/>
      <c r="Q3619" s="16"/>
      <c r="R3619" s="10"/>
      <c r="S3619" s="10"/>
      <c r="T3619" s="16"/>
      <c r="U3619" s="10"/>
      <c r="W3619" s="17"/>
      <c r="X3619" s="16"/>
      <c r="Y3619" s="10"/>
      <c r="Z3619" s="17"/>
      <c r="AA3619" s="16"/>
    </row>
    <row r="3620" spans="14:27">
      <c r="N3620" s="10"/>
      <c r="O3620" s="10"/>
      <c r="P3620" s="16"/>
      <c r="Q3620" s="16"/>
      <c r="R3620" s="10"/>
      <c r="S3620" s="10"/>
      <c r="T3620" s="16"/>
      <c r="U3620" s="10"/>
      <c r="W3620" s="17"/>
      <c r="X3620" s="16"/>
      <c r="Y3620" s="10"/>
      <c r="Z3620" s="17"/>
      <c r="AA3620" s="16"/>
    </row>
    <row r="3621" spans="14:27">
      <c r="N3621" s="10"/>
      <c r="O3621" s="10"/>
      <c r="P3621" s="16"/>
      <c r="Q3621" s="16"/>
      <c r="R3621" s="10"/>
      <c r="S3621" s="10"/>
      <c r="T3621" s="16"/>
      <c r="U3621" s="10"/>
      <c r="W3621" s="17"/>
      <c r="X3621" s="16"/>
      <c r="Y3621" s="10"/>
      <c r="Z3621" s="17"/>
      <c r="AA3621" s="16"/>
    </row>
    <row r="3622" spans="14:27">
      <c r="N3622" s="10"/>
      <c r="O3622" s="10"/>
      <c r="P3622" s="16"/>
      <c r="Q3622" s="16"/>
      <c r="R3622" s="10"/>
      <c r="S3622" s="10"/>
      <c r="T3622" s="16"/>
      <c r="U3622" s="10"/>
      <c r="W3622" s="17"/>
      <c r="X3622" s="16"/>
      <c r="Y3622" s="10"/>
      <c r="Z3622" s="17"/>
      <c r="AA3622" s="16"/>
    </row>
    <row r="3623" spans="14:27">
      <c r="N3623" s="10"/>
      <c r="O3623" s="10"/>
      <c r="P3623" s="16"/>
      <c r="Q3623" s="16"/>
      <c r="R3623" s="10"/>
      <c r="S3623" s="10"/>
      <c r="T3623" s="16"/>
      <c r="U3623" s="10"/>
      <c r="W3623" s="17"/>
      <c r="X3623" s="16"/>
      <c r="Y3623" s="10"/>
      <c r="Z3623" s="17"/>
      <c r="AA3623" s="16"/>
    </row>
    <row r="3624" spans="14:27">
      <c r="N3624" s="10"/>
      <c r="O3624" s="10"/>
      <c r="P3624" s="16"/>
      <c r="Q3624" s="16"/>
      <c r="R3624" s="10"/>
      <c r="S3624" s="10"/>
      <c r="T3624" s="16"/>
      <c r="U3624" s="10"/>
      <c r="W3624" s="17"/>
      <c r="X3624" s="16"/>
      <c r="Y3624" s="10"/>
      <c r="Z3624" s="17"/>
      <c r="AA3624" s="16"/>
    </row>
    <row r="3625" spans="14:27">
      <c r="N3625" s="10"/>
      <c r="O3625" s="10"/>
      <c r="P3625" s="16"/>
      <c r="Q3625" s="16"/>
      <c r="R3625" s="10"/>
      <c r="S3625" s="10"/>
      <c r="T3625" s="16"/>
      <c r="U3625" s="10"/>
      <c r="W3625" s="17"/>
      <c r="X3625" s="16"/>
      <c r="Y3625" s="10"/>
      <c r="Z3625" s="17"/>
      <c r="AA3625" s="16"/>
    </row>
    <row r="3626" spans="14:27">
      <c r="N3626" s="10"/>
      <c r="O3626" s="10"/>
      <c r="P3626" s="16"/>
      <c r="Q3626" s="16"/>
      <c r="R3626" s="10"/>
      <c r="S3626" s="10"/>
      <c r="T3626" s="16"/>
      <c r="U3626" s="10"/>
      <c r="W3626" s="17"/>
      <c r="X3626" s="16"/>
      <c r="Y3626" s="10"/>
      <c r="Z3626" s="17"/>
      <c r="AA3626" s="16"/>
    </row>
    <row r="3627" spans="14:27">
      <c r="N3627" s="10"/>
      <c r="O3627" s="10"/>
      <c r="P3627" s="16"/>
      <c r="Q3627" s="16"/>
      <c r="R3627" s="10"/>
      <c r="S3627" s="10"/>
      <c r="T3627" s="16"/>
      <c r="U3627" s="10"/>
      <c r="W3627" s="17"/>
      <c r="X3627" s="16"/>
      <c r="Y3627" s="10"/>
      <c r="Z3627" s="17"/>
      <c r="AA3627" s="16"/>
    </row>
    <row r="3628" spans="14:27">
      <c r="N3628" s="10"/>
      <c r="O3628" s="10"/>
      <c r="P3628" s="16"/>
      <c r="Q3628" s="16"/>
      <c r="R3628" s="10"/>
      <c r="S3628" s="10"/>
      <c r="T3628" s="16"/>
      <c r="U3628" s="10"/>
      <c r="W3628" s="17"/>
      <c r="X3628" s="16"/>
      <c r="Y3628" s="10"/>
      <c r="Z3628" s="17"/>
      <c r="AA3628" s="16"/>
    </row>
    <row r="3629" spans="14:27">
      <c r="N3629" s="10"/>
      <c r="O3629" s="10"/>
      <c r="P3629" s="16"/>
      <c r="Q3629" s="16"/>
      <c r="R3629" s="10"/>
      <c r="S3629" s="10"/>
      <c r="T3629" s="16"/>
      <c r="U3629" s="10"/>
      <c r="W3629" s="17"/>
      <c r="X3629" s="16"/>
      <c r="Y3629" s="10"/>
      <c r="Z3629" s="17"/>
      <c r="AA3629" s="16"/>
    </row>
    <row r="3630" spans="14:27">
      <c r="N3630" s="10"/>
      <c r="O3630" s="10"/>
      <c r="P3630" s="16"/>
      <c r="Q3630" s="16"/>
      <c r="R3630" s="10"/>
      <c r="S3630" s="10"/>
      <c r="T3630" s="16"/>
      <c r="U3630" s="10"/>
      <c r="W3630" s="17"/>
      <c r="X3630" s="16"/>
      <c r="Y3630" s="10"/>
      <c r="Z3630" s="17"/>
      <c r="AA3630" s="16"/>
    </row>
    <row r="3631" spans="14:27">
      <c r="N3631" s="10"/>
      <c r="O3631" s="10"/>
      <c r="P3631" s="16"/>
      <c r="Q3631" s="16"/>
      <c r="R3631" s="10"/>
      <c r="S3631" s="10"/>
      <c r="T3631" s="16"/>
      <c r="U3631" s="10"/>
      <c r="W3631" s="17"/>
      <c r="X3631" s="16"/>
      <c r="Y3631" s="10"/>
      <c r="Z3631" s="17"/>
      <c r="AA3631" s="16"/>
    </row>
    <row r="3632" spans="14:27">
      <c r="N3632" s="10"/>
      <c r="O3632" s="10"/>
      <c r="P3632" s="16"/>
      <c r="Q3632" s="16"/>
      <c r="R3632" s="10"/>
      <c r="S3632" s="10"/>
      <c r="T3632" s="16"/>
      <c r="U3632" s="10"/>
      <c r="W3632" s="17"/>
      <c r="X3632" s="16"/>
      <c r="Y3632" s="10"/>
      <c r="Z3632" s="17"/>
      <c r="AA3632" s="16"/>
    </row>
    <row r="3633" spans="14:27">
      <c r="N3633" s="10"/>
      <c r="O3633" s="10"/>
      <c r="P3633" s="16"/>
      <c r="Q3633" s="16"/>
      <c r="R3633" s="10"/>
      <c r="S3633" s="10"/>
      <c r="T3633" s="16"/>
      <c r="U3633" s="10"/>
      <c r="W3633" s="17"/>
      <c r="X3633" s="16"/>
      <c r="Y3633" s="10"/>
      <c r="Z3633" s="17"/>
      <c r="AA3633" s="16"/>
    </row>
    <row r="3634" spans="14:27">
      <c r="N3634" s="10"/>
      <c r="O3634" s="10"/>
      <c r="P3634" s="16"/>
      <c r="Q3634" s="16"/>
      <c r="R3634" s="10"/>
      <c r="S3634" s="10"/>
      <c r="T3634" s="16"/>
      <c r="U3634" s="10"/>
      <c r="W3634" s="17"/>
      <c r="X3634" s="16"/>
      <c r="Y3634" s="10"/>
      <c r="Z3634" s="17"/>
      <c r="AA3634" s="16"/>
    </row>
    <row r="3635" spans="14:27">
      <c r="N3635" s="10"/>
      <c r="O3635" s="10"/>
      <c r="P3635" s="16"/>
      <c r="Q3635" s="16"/>
      <c r="R3635" s="10"/>
      <c r="S3635" s="10"/>
      <c r="T3635" s="16"/>
      <c r="U3635" s="10"/>
      <c r="W3635" s="17"/>
      <c r="X3635" s="16"/>
      <c r="Y3635" s="10"/>
      <c r="Z3635" s="17"/>
      <c r="AA3635" s="16"/>
    </row>
    <row r="3636" spans="14:27">
      <c r="N3636" s="10"/>
      <c r="O3636" s="10"/>
      <c r="P3636" s="16"/>
      <c r="Q3636" s="16"/>
      <c r="R3636" s="10"/>
      <c r="S3636" s="10"/>
      <c r="T3636" s="16"/>
      <c r="U3636" s="10"/>
      <c r="W3636" s="17"/>
      <c r="X3636" s="16"/>
      <c r="Y3636" s="10"/>
      <c r="Z3636" s="17"/>
      <c r="AA3636" s="16"/>
    </row>
    <row r="3637" spans="14:27">
      <c r="N3637" s="10"/>
      <c r="O3637" s="10"/>
      <c r="P3637" s="16"/>
      <c r="Q3637" s="16"/>
      <c r="R3637" s="10"/>
      <c r="S3637" s="10"/>
      <c r="T3637" s="16"/>
      <c r="U3637" s="10"/>
      <c r="W3637" s="17"/>
      <c r="X3637" s="16"/>
      <c r="Y3637" s="10"/>
      <c r="Z3637" s="17"/>
      <c r="AA3637" s="16"/>
    </row>
    <row r="3638" spans="14:27">
      <c r="N3638" s="10"/>
      <c r="O3638" s="10"/>
      <c r="P3638" s="16"/>
      <c r="Q3638" s="16"/>
      <c r="R3638" s="10"/>
      <c r="S3638" s="10"/>
      <c r="T3638" s="16"/>
      <c r="U3638" s="10"/>
      <c r="W3638" s="17"/>
      <c r="X3638" s="16"/>
      <c r="Y3638" s="10"/>
      <c r="Z3638" s="17"/>
      <c r="AA3638" s="16"/>
    </row>
    <row r="3639" spans="14:27">
      <c r="N3639" s="10"/>
      <c r="O3639" s="10"/>
      <c r="P3639" s="16"/>
      <c r="Q3639" s="16"/>
      <c r="R3639" s="10"/>
      <c r="S3639" s="10"/>
      <c r="T3639" s="16"/>
      <c r="U3639" s="10"/>
      <c r="W3639" s="17"/>
      <c r="X3639" s="16"/>
      <c r="Y3639" s="10"/>
      <c r="Z3639" s="17"/>
      <c r="AA3639" s="16"/>
    </row>
    <row r="3640" spans="14:27">
      <c r="N3640" s="10"/>
      <c r="O3640" s="10"/>
      <c r="P3640" s="16"/>
      <c r="Q3640" s="16"/>
      <c r="R3640" s="10"/>
      <c r="S3640" s="10"/>
      <c r="T3640" s="16"/>
      <c r="U3640" s="10"/>
      <c r="W3640" s="17"/>
      <c r="X3640" s="16"/>
      <c r="Y3640" s="10"/>
      <c r="Z3640" s="17"/>
      <c r="AA3640" s="16"/>
    </row>
    <row r="3641" spans="14:27">
      <c r="N3641" s="10"/>
      <c r="O3641" s="10"/>
      <c r="P3641" s="16"/>
      <c r="Q3641" s="16"/>
      <c r="R3641" s="10"/>
      <c r="S3641" s="10"/>
      <c r="T3641" s="16"/>
      <c r="U3641" s="10"/>
      <c r="W3641" s="17"/>
      <c r="X3641" s="16"/>
      <c r="Y3641" s="10"/>
      <c r="Z3641" s="17"/>
      <c r="AA3641" s="16"/>
    </row>
    <row r="3642" spans="14:27">
      <c r="N3642" s="10"/>
      <c r="O3642" s="10"/>
      <c r="P3642" s="16"/>
      <c r="Q3642" s="16"/>
      <c r="R3642" s="10"/>
      <c r="S3642" s="10"/>
      <c r="T3642" s="16"/>
      <c r="U3642" s="10"/>
      <c r="W3642" s="17"/>
      <c r="X3642" s="16"/>
      <c r="Y3642" s="10"/>
      <c r="Z3642" s="17"/>
      <c r="AA3642" s="16"/>
    </row>
    <row r="3643" spans="14:27">
      <c r="N3643" s="10"/>
      <c r="O3643" s="10"/>
      <c r="P3643" s="16"/>
      <c r="Q3643" s="16"/>
      <c r="R3643" s="10"/>
      <c r="S3643" s="10"/>
      <c r="T3643" s="16"/>
      <c r="U3643" s="10"/>
      <c r="W3643" s="17"/>
      <c r="X3643" s="16"/>
      <c r="Y3643" s="10"/>
      <c r="Z3643" s="17"/>
      <c r="AA3643" s="16"/>
    </row>
    <row r="3644" spans="14:27">
      <c r="N3644" s="10"/>
      <c r="O3644" s="10"/>
      <c r="P3644" s="16"/>
      <c r="Q3644" s="16"/>
      <c r="R3644" s="10"/>
      <c r="S3644" s="10"/>
      <c r="T3644" s="16"/>
      <c r="U3644" s="10"/>
      <c r="W3644" s="17"/>
      <c r="X3644" s="16"/>
      <c r="Y3644" s="10"/>
      <c r="Z3644" s="17"/>
      <c r="AA3644" s="16"/>
    </row>
    <row r="3645" spans="14:27">
      <c r="N3645" s="10"/>
      <c r="O3645" s="10"/>
      <c r="P3645" s="16"/>
      <c r="Q3645" s="16"/>
      <c r="R3645" s="10"/>
      <c r="S3645" s="10"/>
      <c r="T3645" s="16"/>
      <c r="U3645" s="10"/>
      <c r="W3645" s="17"/>
      <c r="X3645" s="16"/>
      <c r="Y3645" s="10"/>
      <c r="Z3645" s="17"/>
      <c r="AA3645" s="16"/>
    </row>
    <row r="3646" spans="14:27">
      <c r="N3646" s="10"/>
      <c r="O3646" s="10"/>
      <c r="P3646" s="16"/>
      <c r="Q3646" s="16"/>
      <c r="R3646" s="10"/>
      <c r="S3646" s="10"/>
      <c r="T3646" s="16"/>
      <c r="U3646" s="10"/>
      <c r="W3646" s="17"/>
      <c r="X3646" s="16"/>
      <c r="Y3646" s="10"/>
      <c r="Z3646" s="17"/>
      <c r="AA3646" s="16"/>
    </row>
    <row r="3647" spans="14:27">
      <c r="N3647" s="10"/>
      <c r="O3647" s="10"/>
      <c r="P3647" s="16"/>
      <c r="Q3647" s="16"/>
      <c r="R3647" s="10"/>
      <c r="S3647" s="10"/>
      <c r="T3647" s="16"/>
      <c r="U3647" s="10"/>
      <c r="W3647" s="17"/>
      <c r="X3647" s="16"/>
      <c r="Y3647" s="10"/>
      <c r="Z3647" s="17"/>
      <c r="AA3647" s="16"/>
    </row>
    <row r="3648" spans="14:27">
      <c r="N3648" s="10"/>
      <c r="O3648" s="10"/>
      <c r="P3648" s="16"/>
      <c r="Q3648" s="16"/>
      <c r="R3648" s="10"/>
      <c r="S3648" s="10"/>
      <c r="T3648" s="16"/>
      <c r="U3648" s="10"/>
      <c r="W3648" s="17"/>
      <c r="X3648" s="16"/>
      <c r="Y3648" s="10"/>
      <c r="Z3648" s="17"/>
      <c r="AA3648" s="16"/>
    </row>
    <row r="3649" spans="14:27">
      <c r="N3649" s="10"/>
      <c r="O3649" s="10"/>
      <c r="P3649" s="16"/>
      <c r="Q3649" s="16"/>
      <c r="R3649" s="10"/>
      <c r="S3649" s="10"/>
      <c r="T3649" s="16"/>
      <c r="U3649" s="10"/>
      <c r="W3649" s="17"/>
      <c r="X3649" s="16"/>
      <c r="Y3649" s="10"/>
      <c r="Z3649" s="17"/>
      <c r="AA3649" s="16"/>
    </row>
    <row r="3650" spans="14:27">
      <c r="N3650" s="10"/>
      <c r="O3650" s="10"/>
      <c r="P3650" s="16"/>
      <c r="Q3650" s="16"/>
      <c r="R3650" s="10"/>
      <c r="S3650" s="10"/>
      <c r="T3650" s="16"/>
      <c r="U3650" s="10"/>
      <c r="W3650" s="17"/>
      <c r="X3650" s="16"/>
      <c r="Y3650" s="10"/>
      <c r="Z3650" s="17"/>
      <c r="AA3650" s="16"/>
    </row>
    <row r="3651" spans="14:27">
      <c r="N3651" s="10"/>
      <c r="O3651" s="10"/>
      <c r="P3651" s="16"/>
      <c r="Q3651" s="16"/>
      <c r="R3651" s="10"/>
      <c r="S3651" s="10"/>
      <c r="T3651" s="16"/>
      <c r="U3651" s="10"/>
      <c r="W3651" s="17"/>
      <c r="X3651" s="16"/>
      <c r="Y3651" s="10"/>
      <c r="Z3651" s="17"/>
      <c r="AA3651" s="16"/>
    </row>
    <row r="3652" spans="14:27">
      <c r="N3652" s="10"/>
      <c r="O3652" s="10"/>
      <c r="P3652" s="16"/>
      <c r="Q3652" s="16"/>
      <c r="R3652" s="10"/>
      <c r="S3652" s="10"/>
      <c r="T3652" s="16"/>
      <c r="U3652" s="10"/>
      <c r="W3652" s="17"/>
      <c r="X3652" s="16"/>
      <c r="Y3652" s="10"/>
      <c r="Z3652" s="17"/>
      <c r="AA3652" s="16"/>
    </row>
    <row r="3653" spans="14:27">
      <c r="N3653" s="10"/>
      <c r="O3653" s="10"/>
      <c r="P3653" s="16"/>
      <c r="Q3653" s="16"/>
      <c r="R3653" s="10"/>
      <c r="S3653" s="10"/>
      <c r="T3653" s="16"/>
      <c r="U3653" s="10"/>
      <c r="W3653" s="17"/>
      <c r="X3653" s="16"/>
      <c r="Y3653" s="10"/>
      <c r="Z3653" s="17"/>
      <c r="AA3653" s="16"/>
    </row>
    <row r="3654" spans="14:27">
      <c r="N3654" s="10"/>
      <c r="O3654" s="10"/>
      <c r="P3654" s="16"/>
      <c r="Q3654" s="16"/>
      <c r="R3654" s="10"/>
      <c r="S3654" s="10"/>
      <c r="T3654" s="16"/>
      <c r="U3654" s="10"/>
      <c r="W3654" s="17"/>
      <c r="X3654" s="16"/>
      <c r="Y3654" s="10"/>
      <c r="Z3654" s="17"/>
      <c r="AA3654" s="16"/>
    </row>
    <row r="3655" spans="14:27">
      <c r="N3655" s="10"/>
      <c r="O3655" s="10"/>
      <c r="P3655" s="16"/>
      <c r="Q3655" s="16"/>
      <c r="R3655" s="10"/>
      <c r="S3655" s="10"/>
      <c r="T3655" s="16"/>
      <c r="U3655" s="10"/>
      <c r="W3655" s="17"/>
      <c r="X3655" s="16"/>
      <c r="Y3655" s="10"/>
      <c r="Z3655" s="17"/>
      <c r="AA3655" s="16"/>
    </row>
    <row r="3656" spans="14:27">
      <c r="N3656" s="10"/>
      <c r="O3656" s="10"/>
      <c r="P3656" s="16"/>
      <c r="Q3656" s="16"/>
      <c r="R3656" s="10"/>
      <c r="S3656" s="10"/>
      <c r="T3656" s="16"/>
      <c r="U3656" s="10"/>
      <c r="W3656" s="17"/>
      <c r="X3656" s="16"/>
      <c r="Y3656" s="10"/>
      <c r="Z3656" s="17"/>
      <c r="AA3656" s="16"/>
    </row>
    <row r="3657" spans="14:27">
      <c r="N3657" s="10"/>
      <c r="O3657" s="10"/>
      <c r="P3657" s="16"/>
      <c r="Q3657" s="16"/>
      <c r="R3657" s="10"/>
      <c r="S3657" s="10"/>
      <c r="T3657" s="16"/>
      <c r="U3657" s="10"/>
      <c r="W3657" s="17"/>
      <c r="X3657" s="16"/>
      <c r="Y3657" s="10"/>
      <c r="Z3657" s="17"/>
      <c r="AA3657" s="16"/>
    </row>
    <row r="3658" spans="14:27">
      <c r="N3658" s="10"/>
      <c r="O3658" s="10"/>
      <c r="P3658" s="16"/>
      <c r="Q3658" s="16"/>
      <c r="R3658" s="10"/>
      <c r="S3658" s="10"/>
      <c r="T3658" s="16"/>
      <c r="U3658" s="10"/>
      <c r="W3658" s="17"/>
      <c r="X3658" s="16"/>
      <c r="Y3658" s="10"/>
      <c r="Z3658" s="17"/>
      <c r="AA3658" s="16"/>
    </row>
    <row r="3659" spans="14:27">
      <c r="N3659" s="10"/>
      <c r="O3659" s="10"/>
      <c r="P3659" s="16"/>
      <c r="Q3659" s="16"/>
      <c r="R3659" s="10"/>
      <c r="S3659" s="10"/>
      <c r="T3659" s="16"/>
      <c r="U3659" s="10"/>
      <c r="W3659" s="17"/>
      <c r="X3659" s="16"/>
      <c r="Y3659" s="10"/>
      <c r="Z3659" s="17"/>
      <c r="AA3659" s="16"/>
    </row>
    <row r="3660" spans="14:27">
      <c r="N3660" s="10"/>
      <c r="O3660" s="10"/>
      <c r="P3660" s="16"/>
      <c r="Q3660" s="16"/>
      <c r="R3660" s="10"/>
      <c r="S3660" s="10"/>
      <c r="T3660" s="16"/>
      <c r="U3660" s="10"/>
      <c r="W3660" s="17"/>
      <c r="X3660" s="16"/>
      <c r="Y3660" s="10"/>
      <c r="Z3660" s="17"/>
      <c r="AA3660" s="16"/>
    </row>
    <row r="3661" spans="14:27">
      <c r="N3661" s="10"/>
      <c r="O3661" s="10"/>
      <c r="P3661" s="16"/>
      <c r="Q3661" s="16"/>
      <c r="R3661" s="10"/>
      <c r="S3661" s="10"/>
      <c r="T3661" s="16"/>
      <c r="U3661" s="10"/>
      <c r="W3661" s="17"/>
      <c r="X3661" s="16"/>
      <c r="Y3661" s="10"/>
      <c r="Z3661" s="17"/>
      <c r="AA3661" s="16"/>
    </row>
    <row r="3662" spans="14:27">
      <c r="N3662" s="10"/>
      <c r="O3662" s="10"/>
      <c r="P3662" s="16"/>
      <c r="Q3662" s="16"/>
      <c r="R3662" s="10"/>
      <c r="S3662" s="10"/>
      <c r="T3662" s="16"/>
      <c r="U3662" s="10"/>
      <c r="W3662" s="17"/>
      <c r="X3662" s="16"/>
      <c r="Y3662" s="10"/>
      <c r="Z3662" s="17"/>
      <c r="AA3662" s="16"/>
    </row>
    <row r="3663" spans="14:27">
      <c r="N3663" s="10"/>
      <c r="O3663" s="10"/>
      <c r="P3663" s="16"/>
      <c r="Q3663" s="16"/>
      <c r="R3663" s="10"/>
      <c r="S3663" s="10"/>
      <c r="T3663" s="16"/>
      <c r="U3663" s="10"/>
      <c r="W3663" s="17"/>
      <c r="X3663" s="16"/>
      <c r="Y3663" s="10"/>
      <c r="Z3663" s="17"/>
      <c r="AA3663" s="16"/>
    </row>
    <row r="3664" spans="14:27">
      <c r="N3664" s="10"/>
      <c r="O3664" s="10"/>
      <c r="P3664" s="16"/>
      <c r="Q3664" s="16"/>
      <c r="R3664" s="10"/>
      <c r="S3664" s="10"/>
      <c r="T3664" s="16"/>
      <c r="U3664" s="10"/>
      <c r="W3664" s="17"/>
      <c r="X3664" s="16"/>
      <c r="Y3664" s="10"/>
      <c r="Z3664" s="17"/>
      <c r="AA3664" s="16"/>
    </row>
    <row r="3665" spans="14:27">
      <c r="N3665" s="10"/>
      <c r="O3665" s="10"/>
      <c r="P3665" s="16"/>
      <c r="Q3665" s="16"/>
      <c r="R3665" s="10"/>
      <c r="S3665" s="10"/>
      <c r="T3665" s="16"/>
      <c r="U3665" s="10"/>
      <c r="W3665" s="17"/>
      <c r="X3665" s="16"/>
      <c r="Y3665" s="10"/>
      <c r="Z3665" s="17"/>
      <c r="AA3665" s="16"/>
    </row>
    <row r="3666" spans="14:27">
      <c r="N3666" s="10"/>
      <c r="O3666" s="10"/>
      <c r="P3666" s="16"/>
      <c r="Q3666" s="16"/>
      <c r="R3666" s="10"/>
      <c r="S3666" s="10"/>
      <c r="T3666" s="16"/>
      <c r="U3666" s="10"/>
      <c r="W3666" s="17"/>
      <c r="X3666" s="16"/>
      <c r="Y3666" s="10"/>
      <c r="Z3666" s="17"/>
      <c r="AA3666" s="16"/>
    </row>
    <row r="3667" spans="14:27">
      <c r="N3667" s="10"/>
      <c r="O3667" s="10"/>
      <c r="P3667" s="16"/>
      <c r="Q3667" s="16"/>
      <c r="R3667" s="10"/>
      <c r="S3667" s="10"/>
      <c r="T3667" s="16"/>
      <c r="U3667" s="10"/>
      <c r="W3667" s="17"/>
      <c r="X3667" s="16"/>
      <c r="Y3667" s="10"/>
      <c r="Z3667" s="17"/>
      <c r="AA3667" s="16"/>
    </row>
    <row r="3668" spans="14:27">
      <c r="N3668" s="10"/>
      <c r="O3668" s="10"/>
      <c r="P3668" s="16"/>
      <c r="Q3668" s="16"/>
      <c r="R3668" s="10"/>
      <c r="S3668" s="10"/>
      <c r="T3668" s="16"/>
      <c r="U3668" s="10"/>
      <c r="W3668" s="17"/>
      <c r="X3668" s="16"/>
      <c r="Y3668" s="10"/>
      <c r="Z3668" s="17"/>
      <c r="AA3668" s="16"/>
    </row>
    <row r="3669" spans="14:27">
      <c r="N3669" s="10"/>
      <c r="O3669" s="10"/>
      <c r="P3669" s="16"/>
      <c r="Q3669" s="16"/>
      <c r="R3669" s="10"/>
      <c r="S3669" s="10"/>
      <c r="T3669" s="16"/>
      <c r="U3669" s="10"/>
      <c r="W3669" s="17"/>
      <c r="X3669" s="16"/>
      <c r="Y3669" s="10"/>
      <c r="Z3669" s="17"/>
      <c r="AA3669" s="16"/>
    </row>
    <row r="3670" spans="14:27">
      <c r="N3670" s="10"/>
      <c r="O3670" s="10"/>
      <c r="P3670" s="16"/>
      <c r="Q3670" s="16"/>
      <c r="R3670" s="10"/>
      <c r="S3670" s="10"/>
      <c r="T3670" s="16"/>
      <c r="U3670" s="10"/>
      <c r="W3670" s="17"/>
      <c r="X3670" s="16"/>
      <c r="Y3670" s="10"/>
      <c r="Z3670" s="17"/>
      <c r="AA3670" s="16"/>
    </row>
    <row r="3671" spans="14:27">
      <c r="N3671" s="10"/>
      <c r="O3671" s="10"/>
      <c r="P3671" s="16"/>
      <c r="Q3671" s="16"/>
      <c r="R3671" s="10"/>
      <c r="S3671" s="10"/>
      <c r="T3671" s="16"/>
      <c r="U3671" s="10"/>
      <c r="W3671" s="17"/>
      <c r="X3671" s="16"/>
      <c r="Y3671" s="10"/>
      <c r="Z3671" s="17"/>
      <c r="AA3671" s="16"/>
    </row>
    <row r="3672" spans="14:27">
      <c r="N3672" s="10"/>
      <c r="O3672" s="10"/>
      <c r="P3672" s="16"/>
      <c r="Q3672" s="16"/>
      <c r="R3672" s="10"/>
      <c r="S3672" s="10"/>
      <c r="T3672" s="16"/>
      <c r="U3672" s="10"/>
      <c r="W3672" s="17"/>
      <c r="X3672" s="16"/>
      <c r="Y3672" s="10"/>
      <c r="Z3672" s="17"/>
      <c r="AA3672" s="16"/>
    </row>
    <row r="3673" spans="14:27">
      <c r="N3673" s="10"/>
      <c r="O3673" s="10"/>
      <c r="P3673" s="16"/>
      <c r="Q3673" s="16"/>
      <c r="R3673" s="10"/>
      <c r="S3673" s="10"/>
      <c r="T3673" s="16"/>
      <c r="U3673" s="10"/>
      <c r="W3673" s="17"/>
      <c r="X3673" s="16"/>
      <c r="Y3673" s="10"/>
      <c r="Z3673" s="17"/>
      <c r="AA3673" s="16"/>
    </row>
    <row r="3674" spans="14:27">
      <c r="N3674" s="10"/>
      <c r="O3674" s="10"/>
      <c r="P3674" s="16"/>
      <c r="Q3674" s="16"/>
      <c r="R3674" s="10"/>
      <c r="S3674" s="10"/>
      <c r="T3674" s="16"/>
      <c r="U3674" s="10"/>
      <c r="W3674" s="17"/>
      <c r="X3674" s="16"/>
      <c r="Y3674" s="10"/>
      <c r="Z3674" s="17"/>
      <c r="AA3674" s="16"/>
    </row>
    <row r="3675" spans="14:27">
      <c r="N3675" s="10"/>
      <c r="O3675" s="10"/>
      <c r="P3675" s="16"/>
      <c r="Q3675" s="16"/>
      <c r="R3675" s="10"/>
      <c r="S3675" s="10"/>
      <c r="T3675" s="16"/>
      <c r="U3675" s="10"/>
      <c r="W3675" s="17"/>
      <c r="X3675" s="16"/>
      <c r="Y3675" s="10"/>
      <c r="Z3675" s="17"/>
      <c r="AA3675" s="16"/>
    </row>
    <row r="3676" spans="14:27">
      <c r="N3676" s="10"/>
      <c r="O3676" s="10"/>
      <c r="P3676" s="16"/>
      <c r="Q3676" s="16"/>
      <c r="R3676" s="10"/>
      <c r="S3676" s="10"/>
      <c r="T3676" s="16"/>
      <c r="U3676" s="10"/>
      <c r="W3676" s="17"/>
      <c r="X3676" s="16"/>
      <c r="Y3676" s="10"/>
      <c r="Z3676" s="17"/>
      <c r="AA3676" s="16"/>
    </row>
    <row r="3677" spans="14:27">
      <c r="N3677" s="10"/>
      <c r="O3677" s="10"/>
      <c r="P3677" s="16"/>
      <c r="Q3677" s="16"/>
      <c r="R3677" s="10"/>
      <c r="S3677" s="10"/>
      <c r="T3677" s="16"/>
      <c r="U3677" s="10"/>
      <c r="W3677" s="17"/>
      <c r="X3677" s="16"/>
      <c r="Y3677" s="10"/>
      <c r="Z3677" s="17"/>
      <c r="AA3677" s="16"/>
    </row>
    <row r="3678" spans="14:27">
      <c r="N3678" s="10"/>
      <c r="O3678" s="10"/>
      <c r="P3678" s="16"/>
      <c r="Q3678" s="16"/>
      <c r="R3678" s="10"/>
      <c r="S3678" s="10"/>
      <c r="T3678" s="16"/>
      <c r="U3678" s="10"/>
      <c r="W3678" s="17"/>
      <c r="X3678" s="16"/>
      <c r="Y3678" s="10"/>
      <c r="Z3678" s="17"/>
      <c r="AA3678" s="16"/>
    </row>
    <row r="3679" spans="14:27">
      <c r="N3679" s="10"/>
      <c r="O3679" s="10"/>
      <c r="P3679" s="16"/>
      <c r="Q3679" s="16"/>
      <c r="R3679" s="10"/>
      <c r="S3679" s="10"/>
      <c r="T3679" s="16"/>
      <c r="U3679" s="10"/>
      <c r="W3679" s="17"/>
      <c r="X3679" s="16"/>
      <c r="Y3679" s="10"/>
      <c r="Z3679" s="17"/>
      <c r="AA3679" s="16"/>
    </row>
    <row r="3680" spans="14:27">
      <c r="N3680" s="10"/>
      <c r="O3680" s="10"/>
      <c r="P3680" s="16"/>
      <c r="Q3680" s="16"/>
      <c r="R3680" s="10"/>
      <c r="S3680" s="10"/>
      <c r="T3680" s="16"/>
      <c r="U3680" s="10"/>
      <c r="W3680" s="17"/>
      <c r="X3680" s="16"/>
      <c r="Y3680" s="10"/>
      <c r="Z3680" s="17"/>
      <c r="AA3680" s="16"/>
    </row>
    <row r="3681" spans="14:27">
      <c r="N3681" s="10"/>
      <c r="O3681" s="10"/>
      <c r="P3681" s="16"/>
      <c r="Q3681" s="16"/>
      <c r="R3681" s="10"/>
      <c r="S3681" s="10"/>
      <c r="T3681" s="16"/>
      <c r="U3681" s="10"/>
      <c r="W3681" s="17"/>
      <c r="X3681" s="16"/>
      <c r="Y3681" s="10"/>
      <c r="Z3681" s="17"/>
      <c r="AA3681" s="16"/>
    </row>
    <row r="3682" spans="14:27">
      <c r="N3682" s="10"/>
      <c r="O3682" s="10"/>
      <c r="P3682" s="16"/>
      <c r="Q3682" s="16"/>
      <c r="R3682" s="10"/>
      <c r="S3682" s="10"/>
      <c r="T3682" s="16"/>
      <c r="U3682" s="10"/>
      <c r="W3682" s="17"/>
      <c r="X3682" s="16"/>
      <c r="Y3682" s="10"/>
      <c r="Z3682" s="17"/>
      <c r="AA3682" s="16"/>
    </row>
    <row r="3683" spans="14:27">
      <c r="N3683" s="10"/>
      <c r="O3683" s="10"/>
      <c r="P3683" s="16"/>
      <c r="Q3683" s="16"/>
      <c r="R3683" s="10"/>
      <c r="S3683" s="10"/>
      <c r="T3683" s="16"/>
      <c r="U3683" s="10"/>
      <c r="W3683" s="17"/>
      <c r="X3683" s="16"/>
      <c r="Y3683" s="10"/>
      <c r="Z3683" s="17"/>
      <c r="AA3683" s="16"/>
    </row>
    <row r="3684" spans="14:27">
      <c r="N3684" s="10"/>
      <c r="O3684" s="10"/>
      <c r="P3684" s="16"/>
      <c r="Q3684" s="16"/>
      <c r="R3684" s="10"/>
      <c r="S3684" s="10"/>
      <c r="T3684" s="16"/>
      <c r="U3684" s="10"/>
      <c r="W3684" s="17"/>
      <c r="X3684" s="16"/>
      <c r="Y3684" s="10"/>
      <c r="Z3684" s="17"/>
      <c r="AA3684" s="16"/>
    </row>
    <row r="3685" spans="14:27">
      <c r="N3685" s="10"/>
      <c r="O3685" s="10"/>
      <c r="P3685" s="16"/>
      <c r="Q3685" s="16"/>
      <c r="R3685" s="10"/>
      <c r="S3685" s="10"/>
      <c r="T3685" s="16"/>
      <c r="U3685" s="10"/>
      <c r="W3685" s="17"/>
      <c r="X3685" s="16"/>
      <c r="Y3685" s="10"/>
      <c r="Z3685" s="17"/>
      <c r="AA3685" s="16"/>
    </row>
    <row r="3686" spans="14:27">
      <c r="N3686" s="10"/>
      <c r="O3686" s="10"/>
      <c r="P3686" s="16"/>
      <c r="Q3686" s="16"/>
      <c r="R3686" s="10"/>
      <c r="S3686" s="10"/>
      <c r="T3686" s="16"/>
      <c r="U3686" s="10"/>
      <c r="W3686" s="17"/>
      <c r="X3686" s="16"/>
      <c r="Y3686" s="10"/>
      <c r="Z3686" s="17"/>
      <c r="AA3686" s="16"/>
    </row>
    <row r="3687" spans="14:27">
      <c r="N3687" s="10"/>
      <c r="O3687" s="10"/>
      <c r="P3687" s="16"/>
      <c r="Q3687" s="16"/>
      <c r="R3687" s="10"/>
      <c r="S3687" s="10"/>
      <c r="T3687" s="16"/>
      <c r="U3687" s="10"/>
      <c r="W3687" s="17"/>
      <c r="X3687" s="16"/>
      <c r="Y3687" s="10"/>
      <c r="Z3687" s="17"/>
      <c r="AA3687" s="16"/>
    </row>
    <row r="3688" spans="14:27">
      <c r="N3688" s="10"/>
      <c r="O3688" s="10"/>
      <c r="P3688" s="16"/>
      <c r="Q3688" s="16"/>
      <c r="R3688" s="10"/>
      <c r="S3688" s="10"/>
      <c r="T3688" s="16"/>
      <c r="U3688" s="10"/>
      <c r="W3688" s="17"/>
      <c r="X3688" s="16"/>
      <c r="Y3688" s="10"/>
      <c r="Z3688" s="17"/>
      <c r="AA3688" s="16"/>
    </row>
    <row r="3689" spans="14:27">
      <c r="N3689" s="10"/>
      <c r="O3689" s="10"/>
      <c r="P3689" s="16"/>
      <c r="Q3689" s="16"/>
      <c r="R3689" s="10"/>
      <c r="S3689" s="10"/>
      <c r="T3689" s="16"/>
      <c r="U3689" s="10"/>
      <c r="W3689" s="17"/>
      <c r="X3689" s="16"/>
      <c r="Y3689" s="10"/>
      <c r="Z3689" s="17"/>
      <c r="AA3689" s="16"/>
    </row>
    <row r="3690" spans="14:27">
      <c r="N3690" s="10"/>
      <c r="O3690" s="10"/>
      <c r="P3690" s="16"/>
      <c r="Q3690" s="16"/>
      <c r="R3690" s="10"/>
      <c r="S3690" s="10"/>
      <c r="T3690" s="16"/>
      <c r="U3690" s="10"/>
      <c r="W3690" s="17"/>
      <c r="X3690" s="16"/>
      <c r="Y3690" s="10"/>
      <c r="Z3690" s="17"/>
      <c r="AA3690" s="16"/>
    </row>
    <row r="3691" spans="14:27">
      <c r="N3691" s="10"/>
      <c r="O3691" s="10"/>
      <c r="P3691" s="16"/>
      <c r="Q3691" s="16"/>
      <c r="R3691" s="10"/>
      <c r="S3691" s="10"/>
      <c r="T3691" s="16"/>
      <c r="U3691" s="10"/>
      <c r="W3691" s="17"/>
      <c r="X3691" s="16"/>
      <c r="Y3691" s="10"/>
      <c r="Z3691" s="17"/>
      <c r="AA3691" s="16"/>
    </row>
    <row r="3692" spans="14:27">
      <c r="N3692" s="10"/>
      <c r="O3692" s="10"/>
      <c r="P3692" s="16"/>
      <c r="Q3692" s="16"/>
      <c r="R3692" s="10"/>
      <c r="S3692" s="10"/>
      <c r="T3692" s="16"/>
      <c r="U3692" s="10"/>
      <c r="W3692" s="17"/>
      <c r="X3692" s="16"/>
      <c r="Y3692" s="10"/>
      <c r="Z3692" s="17"/>
      <c r="AA3692" s="16"/>
    </row>
    <row r="3693" spans="14:27">
      <c r="N3693" s="10"/>
      <c r="O3693" s="10"/>
      <c r="P3693" s="16"/>
      <c r="Q3693" s="16"/>
      <c r="R3693" s="10"/>
      <c r="S3693" s="10"/>
      <c r="T3693" s="16"/>
      <c r="U3693" s="10"/>
      <c r="W3693" s="17"/>
      <c r="X3693" s="16"/>
      <c r="Y3693" s="10"/>
      <c r="Z3693" s="17"/>
      <c r="AA3693" s="16"/>
    </row>
    <row r="3694" spans="14:27">
      <c r="N3694" s="10"/>
      <c r="O3694" s="10"/>
      <c r="P3694" s="16"/>
      <c r="Q3694" s="16"/>
      <c r="R3694" s="10"/>
      <c r="S3694" s="10"/>
      <c r="T3694" s="16"/>
      <c r="U3694" s="10"/>
      <c r="W3694" s="17"/>
      <c r="X3694" s="16"/>
      <c r="Y3694" s="10"/>
      <c r="Z3694" s="17"/>
      <c r="AA3694" s="16"/>
    </row>
    <row r="3695" spans="14:27">
      <c r="N3695" s="10"/>
      <c r="O3695" s="10"/>
      <c r="P3695" s="16"/>
      <c r="Q3695" s="16"/>
      <c r="R3695" s="10"/>
      <c r="S3695" s="10"/>
      <c r="T3695" s="16"/>
      <c r="U3695" s="10"/>
      <c r="W3695" s="17"/>
      <c r="X3695" s="16"/>
      <c r="Y3695" s="10"/>
      <c r="Z3695" s="17"/>
      <c r="AA3695" s="16"/>
    </row>
    <row r="3696" spans="14:27">
      <c r="N3696" s="10"/>
      <c r="O3696" s="10"/>
      <c r="P3696" s="16"/>
      <c r="Q3696" s="16"/>
      <c r="R3696" s="10"/>
      <c r="S3696" s="10"/>
      <c r="T3696" s="16"/>
      <c r="U3696" s="10"/>
      <c r="W3696" s="17"/>
      <c r="X3696" s="16"/>
      <c r="Y3696" s="10"/>
      <c r="Z3696" s="17"/>
      <c r="AA3696" s="16"/>
    </row>
    <row r="3697" spans="14:27">
      <c r="N3697" s="10"/>
      <c r="O3697" s="10"/>
      <c r="P3697" s="16"/>
      <c r="Q3697" s="16"/>
      <c r="R3697" s="10"/>
      <c r="S3697" s="10"/>
      <c r="T3697" s="16"/>
      <c r="U3697" s="10"/>
      <c r="W3697" s="17"/>
      <c r="X3697" s="16"/>
      <c r="Y3697" s="10"/>
      <c r="Z3697" s="17"/>
      <c r="AA3697" s="16"/>
    </row>
    <row r="3698" spans="14:27">
      <c r="N3698" s="10"/>
      <c r="O3698" s="10"/>
      <c r="P3698" s="16"/>
      <c r="Q3698" s="16"/>
      <c r="R3698" s="10"/>
      <c r="S3698" s="10"/>
      <c r="T3698" s="16"/>
      <c r="U3698" s="10"/>
      <c r="W3698" s="17"/>
      <c r="X3698" s="16"/>
      <c r="Y3698" s="10"/>
      <c r="Z3698" s="17"/>
      <c r="AA3698" s="16"/>
    </row>
    <row r="3699" spans="14:27">
      <c r="N3699" s="10"/>
      <c r="O3699" s="10"/>
      <c r="P3699" s="16"/>
      <c r="Q3699" s="16"/>
      <c r="R3699" s="10"/>
      <c r="S3699" s="10"/>
      <c r="T3699" s="16"/>
      <c r="U3699" s="10"/>
      <c r="W3699" s="17"/>
      <c r="X3699" s="16"/>
      <c r="Y3699" s="10"/>
      <c r="Z3699" s="17"/>
      <c r="AA3699" s="16"/>
    </row>
    <row r="3700" spans="14:27">
      <c r="N3700" s="10"/>
      <c r="O3700" s="10"/>
      <c r="P3700" s="16"/>
      <c r="Q3700" s="16"/>
      <c r="R3700" s="10"/>
      <c r="S3700" s="10"/>
      <c r="T3700" s="16"/>
      <c r="U3700" s="10"/>
      <c r="W3700" s="17"/>
      <c r="X3700" s="16"/>
      <c r="Y3700" s="10"/>
      <c r="Z3700" s="17"/>
      <c r="AA3700" s="16"/>
    </row>
    <row r="3701" spans="14:27">
      <c r="N3701" s="10"/>
      <c r="O3701" s="10"/>
      <c r="P3701" s="16"/>
      <c r="Q3701" s="16"/>
      <c r="R3701" s="10"/>
      <c r="S3701" s="10"/>
      <c r="T3701" s="16"/>
      <c r="U3701" s="10"/>
      <c r="W3701" s="17"/>
      <c r="X3701" s="16"/>
      <c r="Y3701" s="10"/>
      <c r="Z3701" s="17"/>
      <c r="AA3701" s="16"/>
    </row>
    <row r="3702" spans="14:27">
      <c r="N3702" s="10"/>
      <c r="O3702" s="10"/>
      <c r="P3702" s="16"/>
      <c r="Q3702" s="16"/>
      <c r="R3702" s="10"/>
      <c r="S3702" s="10"/>
      <c r="T3702" s="16"/>
      <c r="U3702" s="10"/>
      <c r="W3702" s="17"/>
      <c r="X3702" s="16"/>
      <c r="Y3702" s="10"/>
      <c r="Z3702" s="17"/>
      <c r="AA3702" s="16"/>
    </row>
    <row r="3703" spans="14:27">
      <c r="N3703" s="10"/>
      <c r="O3703" s="10"/>
      <c r="P3703" s="16"/>
      <c r="Q3703" s="16"/>
      <c r="R3703" s="10"/>
      <c r="S3703" s="10"/>
      <c r="T3703" s="16"/>
      <c r="U3703" s="10"/>
      <c r="W3703" s="17"/>
      <c r="X3703" s="16"/>
      <c r="Y3703" s="10"/>
      <c r="Z3703" s="17"/>
      <c r="AA3703" s="16"/>
    </row>
    <row r="3704" spans="14:27">
      <c r="N3704" s="10"/>
      <c r="O3704" s="10"/>
      <c r="P3704" s="16"/>
      <c r="Q3704" s="16"/>
      <c r="R3704" s="10"/>
      <c r="S3704" s="10"/>
      <c r="T3704" s="16"/>
      <c r="U3704" s="10"/>
      <c r="W3704" s="17"/>
      <c r="X3704" s="16"/>
      <c r="Y3704" s="10"/>
      <c r="Z3704" s="17"/>
      <c r="AA3704" s="16"/>
    </row>
    <row r="3705" spans="14:27">
      <c r="N3705" s="10"/>
      <c r="O3705" s="10"/>
      <c r="P3705" s="16"/>
      <c r="Q3705" s="16"/>
      <c r="R3705" s="10"/>
      <c r="S3705" s="10"/>
      <c r="T3705" s="16"/>
      <c r="U3705" s="10"/>
      <c r="W3705" s="17"/>
      <c r="X3705" s="16"/>
      <c r="Y3705" s="10"/>
      <c r="Z3705" s="17"/>
      <c r="AA3705" s="16"/>
    </row>
    <row r="3706" spans="14:27">
      <c r="N3706" s="10"/>
      <c r="O3706" s="10"/>
      <c r="P3706" s="16"/>
      <c r="Q3706" s="16"/>
      <c r="R3706" s="10"/>
      <c r="S3706" s="10"/>
      <c r="T3706" s="16"/>
      <c r="U3706" s="10"/>
      <c r="W3706" s="17"/>
      <c r="X3706" s="16"/>
      <c r="Y3706" s="10"/>
      <c r="Z3706" s="17"/>
      <c r="AA3706" s="16"/>
    </row>
    <row r="3707" spans="14:27">
      <c r="N3707" s="10"/>
      <c r="O3707" s="10"/>
      <c r="P3707" s="16"/>
      <c r="Q3707" s="16"/>
      <c r="R3707" s="10"/>
      <c r="S3707" s="10"/>
      <c r="T3707" s="16"/>
      <c r="U3707" s="10"/>
      <c r="W3707" s="17"/>
      <c r="X3707" s="16"/>
      <c r="Y3707" s="10"/>
      <c r="Z3707" s="17"/>
      <c r="AA3707" s="16"/>
    </row>
    <row r="3708" spans="14:27">
      <c r="N3708" s="10"/>
      <c r="O3708" s="10"/>
      <c r="P3708" s="16"/>
      <c r="Q3708" s="16"/>
      <c r="R3708" s="10"/>
      <c r="S3708" s="10"/>
      <c r="T3708" s="16"/>
      <c r="U3708" s="10"/>
      <c r="W3708" s="17"/>
      <c r="X3708" s="16"/>
      <c r="Y3708" s="10"/>
      <c r="Z3708" s="17"/>
      <c r="AA3708" s="16"/>
    </row>
    <row r="3709" spans="14:27">
      <c r="N3709" s="10"/>
      <c r="O3709" s="10"/>
      <c r="P3709" s="16"/>
      <c r="Q3709" s="16"/>
      <c r="R3709" s="10"/>
      <c r="S3709" s="10"/>
      <c r="T3709" s="16"/>
      <c r="U3709" s="10"/>
      <c r="W3709" s="17"/>
      <c r="X3709" s="16"/>
      <c r="Y3709" s="10"/>
      <c r="Z3709" s="17"/>
      <c r="AA3709" s="16"/>
    </row>
    <row r="3710" spans="14:27">
      <c r="N3710" s="10"/>
      <c r="O3710" s="10"/>
      <c r="P3710" s="16"/>
      <c r="Q3710" s="16"/>
      <c r="R3710" s="10"/>
      <c r="S3710" s="10"/>
      <c r="T3710" s="16"/>
      <c r="U3710" s="10"/>
      <c r="W3710" s="17"/>
      <c r="X3710" s="16"/>
      <c r="Y3710" s="10"/>
      <c r="Z3710" s="17"/>
      <c r="AA3710" s="16"/>
    </row>
    <row r="3711" spans="14:27">
      <c r="N3711" s="10"/>
      <c r="O3711" s="10"/>
      <c r="P3711" s="16"/>
      <c r="Q3711" s="16"/>
      <c r="R3711" s="10"/>
      <c r="S3711" s="10"/>
      <c r="T3711" s="16"/>
      <c r="U3711" s="10"/>
      <c r="W3711" s="17"/>
      <c r="X3711" s="16"/>
      <c r="Y3711" s="10"/>
      <c r="Z3711" s="17"/>
      <c r="AA3711" s="16"/>
    </row>
    <row r="3712" spans="14:27">
      <c r="N3712" s="10"/>
      <c r="O3712" s="10"/>
      <c r="P3712" s="16"/>
      <c r="Q3712" s="16"/>
      <c r="R3712" s="10"/>
      <c r="S3712" s="10"/>
      <c r="T3712" s="16"/>
      <c r="U3712" s="10"/>
      <c r="W3712" s="17"/>
      <c r="X3712" s="16"/>
      <c r="Y3712" s="10"/>
      <c r="Z3712" s="17"/>
      <c r="AA3712" s="16"/>
    </row>
    <row r="3713" spans="14:27">
      <c r="N3713" s="10"/>
      <c r="O3713" s="10"/>
      <c r="P3713" s="16"/>
      <c r="Q3713" s="16"/>
      <c r="R3713" s="10"/>
      <c r="S3713" s="10"/>
      <c r="T3713" s="16"/>
      <c r="U3713" s="10"/>
      <c r="W3713" s="17"/>
      <c r="X3713" s="16"/>
      <c r="Y3713" s="10"/>
      <c r="Z3713" s="17"/>
      <c r="AA3713" s="16"/>
    </row>
    <row r="3714" spans="14:27">
      <c r="N3714" s="10"/>
      <c r="O3714" s="10"/>
      <c r="P3714" s="16"/>
      <c r="Q3714" s="16"/>
      <c r="R3714" s="10"/>
      <c r="S3714" s="10"/>
      <c r="T3714" s="16"/>
      <c r="U3714" s="10"/>
      <c r="W3714" s="17"/>
      <c r="X3714" s="16"/>
      <c r="Y3714" s="10"/>
      <c r="Z3714" s="17"/>
      <c r="AA3714" s="16"/>
    </row>
    <row r="3715" spans="14:27">
      <c r="N3715" s="10"/>
      <c r="O3715" s="10"/>
      <c r="P3715" s="16"/>
      <c r="Q3715" s="16"/>
      <c r="R3715" s="10"/>
      <c r="S3715" s="10"/>
      <c r="T3715" s="16"/>
      <c r="U3715" s="10"/>
      <c r="W3715" s="17"/>
      <c r="X3715" s="16"/>
      <c r="Y3715" s="10"/>
      <c r="Z3715" s="17"/>
      <c r="AA3715" s="16"/>
    </row>
    <row r="3716" spans="14:27">
      <c r="N3716" s="10"/>
      <c r="O3716" s="10"/>
      <c r="P3716" s="16"/>
      <c r="Q3716" s="16"/>
      <c r="R3716" s="10"/>
      <c r="S3716" s="10"/>
      <c r="T3716" s="16"/>
      <c r="U3716" s="10"/>
      <c r="W3716" s="17"/>
      <c r="X3716" s="16"/>
      <c r="Y3716" s="10"/>
      <c r="Z3716" s="17"/>
      <c r="AA3716" s="16"/>
    </row>
    <row r="3717" spans="14:27">
      <c r="N3717" s="10"/>
      <c r="O3717" s="10"/>
      <c r="P3717" s="16"/>
      <c r="Q3717" s="16"/>
      <c r="R3717" s="10"/>
      <c r="S3717" s="10"/>
      <c r="T3717" s="16"/>
      <c r="U3717" s="10"/>
      <c r="W3717" s="17"/>
      <c r="X3717" s="16"/>
      <c r="Y3717" s="10"/>
      <c r="Z3717" s="17"/>
      <c r="AA3717" s="16"/>
    </row>
    <row r="3718" spans="14:27">
      <c r="N3718" s="10"/>
      <c r="O3718" s="10"/>
      <c r="P3718" s="16"/>
      <c r="Q3718" s="16"/>
      <c r="R3718" s="10"/>
      <c r="S3718" s="10"/>
      <c r="T3718" s="16"/>
      <c r="U3718" s="10"/>
      <c r="W3718" s="17"/>
      <c r="X3718" s="16"/>
      <c r="Y3718" s="10"/>
      <c r="Z3718" s="17"/>
      <c r="AA3718" s="16"/>
    </row>
    <row r="3719" spans="14:27">
      <c r="N3719" s="10"/>
      <c r="O3719" s="10"/>
      <c r="P3719" s="16"/>
      <c r="Q3719" s="16"/>
      <c r="R3719" s="10"/>
      <c r="S3719" s="10"/>
      <c r="T3719" s="16"/>
      <c r="U3719" s="10"/>
      <c r="W3719" s="17"/>
      <c r="X3719" s="16"/>
      <c r="Y3719" s="10"/>
      <c r="Z3719" s="17"/>
      <c r="AA3719" s="16"/>
    </row>
    <row r="3720" spans="14:27">
      <c r="N3720" s="10"/>
      <c r="O3720" s="10"/>
      <c r="P3720" s="16"/>
      <c r="Q3720" s="16"/>
      <c r="R3720" s="10"/>
      <c r="S3720" s="10"/>
      <c r="T3720" s="16"/>
      <c r="U3720" s="10"/>
      <c r="W3720" s="17"/>
      <c r="X3720" s="16"/>
      <c r="Y3720" s="10"/>
      <c r="Z3720" s="17"/>
      <c r="AA3720" s="16"/>
    </row>
    <row r="3721" spans="14:27">
      <c r="N3721" s="10"/>
      <c r="O3721" s="10"/>
      <c r="P3721" s="16"/>
      <c r="Q3721" s="16"/>
      <c r="R3721" s="10"/>
      <c r="S3721" s="10"/>
      <c r="T3721" s="16"/>
      <c r="U3721" s="10"/>
      <c r="W3721" s="17"/>
      <c r="X3721" s="16"/>
      <c r="Y3721" s="10"/>
      <c r="Z3721" s="17"/>
      <c r="AA3721" s="16"/>
    </row>
    <row r="3722" spans="14:27">
      <c r="N3722" s="10"/>
      <c r="O3722" s="10"/>
      <c r="P3722" s="16"/>
      <c r="Q3722" s="16"/>
      <c r="R3722" s="10"/>
      <c r="S3722" s="10"/>
      <c r="T3722" s="16"/>
      <c r="U3722" s="10"/>
      <c r="W3722" s="17"/>
      <c r="X3722" s="16"/>
      <c r="Y3722" s="10"/>
      <c r="Z3722" s="17"/>
      <c r="AA3722" s="16"/>
    </row>
    <row r="3723" spans="14:27">
      <c r="N3723" s="10"/>
      <c r="O3723" s="10"/>
      <c r="P3723" s="16"/>
      <c r="Q3723" s="16"/>
      <c r="R3723" s="10"/>
      <c r="S3723" s="10"/>
      <c r="T3723" s="16"/>
      <c r="U3723" s="10"/>
      <c r="W3723" s="17"/>
      <c r="X3723" s="16"/>
      <c r="Y3723" s="10"/>
      <c r="Z3723" s="17"/>
      <c r="AA3723" s="16"/>
    </row>
    <row r="3724" spans="14:27">
      <c r="N3724" s="10"/>
      <c r="O3724" s="10"/>
      <c r="P3724" s="16"/>
      <c r="Q3724" s="16"/>
      <c r="R3724" s="10"/>
      <c r="S3724" s="10"/>
      <c r="T3724" s="16"/>
      <c r="U3724" s="10"/>
      <c r="W3724" s="17"/>
      <c r="X3724" s="16"/>
      <c r="Y3724" s="10"/>
      <c r="Z3724" s="17"/>
      <c r="AA3724" s="16"/>
    </row>
    <row r="3725" spans="14:27">
      <c r="N3725" s="10"/>
      <c r="O3725" s="10"/>
      <c r="P3725" s="16"/>
      <c r="Q3725" s="16"/>
      <c r="R3725" s="10"/>
      <c r="S3725" s="10"/>
      <c r="T3725" s="16"/>
      <c r="U3725" s="10"/>
      <c r="W3725" s="17"/>
      <c r="X3725" s="16"/>
      <c r="Y3725" s="10"/>
      <c r="Z3725" s="17"/>
      <c r="AA3725" s="16"/>
    </row>
    <row r="3726" spans="14:27">
      <c r="N3726" s="10"/>
      <c r="O3726" s="10"/>
      <c r="P3726" s="16"/>
      <c r="Q3726" s="16"/>
      <c r="R3726" s="10"/>
      <c r="S3726" s="10"/>
      <c r="T3726" s="16"/>
      <c r="U3726" s="10"/>
      <c r="W3726" s="17"/>
      <c r="X3726" s="16"/>
      <c r="Y3726" s="10"/>
      <c r="Z3726" s="17"/>
      <c r="AA3726" s="16"/>
    </row>
    <row r="3727" spans="14:27">
      <c r="N3727" s="10"/>
      <c r="O3727" s="10"/>
      <c r="P3727" s="16"/>
      <c r="Q3727" s="16"/>
      <c r="R3727" s="10"/>
      <c r="S3727" s="10"/>
      <c r="T3727" s="16"/>
      <c r="U3727" s="10"/>
      <c r="W3727" s="17"/>
      <c r="X3727" s="16"/>
      <c r="Y3727" s="10"/>
      <c r="Z3727" s="17"/>
      <c r="AA3727" s="16"/>
    </row>
    <row r="3728" spans="14:27">
      <c r="N3728" s="10"/>
      <c r="O3728" s="10"/>
      <c r="P3728" s="16"/>
      <c r="Q3728" s="16"/>
      <c r="R3728" s="10"/>
      <c r="S3728" s="10"/>
      <c r="T3728" s="16"/>
      <c r="U3728" s="10"/>
      <c r="W3728" s="17"/>
      <c r="X3728" s="16"/>
      <c r="Y3728" s="10"/>
      <c r="Z3728" s="17"/>
      <c r="AA3728" s="16"/>
    </row>
    <row r="3729" spans="14:27">
      <c r="N3729" s="10"/>
      <c r="O3729" s="10"/>
      <c r="P3729" s="16"/>
      <c r="Q3729" s="16"/>
      <c r="R3729" s="10"/>
      <c r="S3729" s="10"/>
      <c r="T3729" s="16"/>
      <c r="U3729" s="10"/>
      <c r="W3729" s="17"/>
      <c r="X3729" s="16"/>
      <c r="Y3729" s="10"/>
      <c r="Z3729" s="17"/>
      <c r="AA3729" s="16"/>
    </row>
    <row r="3730" spans="14:27">
      <c r="N3730" s="10"/>
      <c r="O3730" s="10"/>
      <c r="P3730" s="16"/>
      <c r="Q3730" s="16"/>
      <c r="R3730" s="10"/>
      <c r="S3730" s="10"/>
      <c r="T3730" s="16"/>
      <c r="U3730" s="10"/>
      <c r="W3730" s="17"/>
      <c r="X3730" s="16"/>
      <c r="Y3730" s="10"/>
      <c r="Z3730" s="17"/>
      <c r="AA3730" s="16"/>
    </row>
    <row r="3731" spans="14:27">
      <c r="N3731" s="10"/>
      <c r="O3731" s="10"/>
      <c r="P3731" s="16"/>
      <c r="Q3731" s="16"/>
      <c r="R3731" s="10"/>
      <c r="S3731" s="10"/>
      <c r="T3731" s="16"/>
      <c r="U3731" s="10"/>
      <c r="W3731" s="17"/>
      <c r="X3731" s="16"/>
      <c r="Y3731" s="10"/>
      <c r="Z3731" s="17"/>
      <c r="AA3731" s="16"/>
    </row>
    <row r="3732" spans="14:27">
      <c r="N3732" s="10"/>
      <c r="O3732" s="10"/>
      <c r="P3732" s="16"/>
      <c r="Q3732" s="16"/>
      <c r="R3732" s="10"/>
      <c r="S3732" s="10"/>
      <c r="T3732" s="16"/>
      <c r="U3732" s="10"/>
      <c r="W3732" s="17"/>
      <c r="X3732" s="16"/>
      <c r="Y3732" s="10"/>
      <c r="Z3732" s="17"/>
      <c r="AA3732" s="16"/>
    </row>
    <row r="3733" spans="14:27">
      <c r="N3733" s="10"/>
      <c r="O3733" s="10"/>
      <c r="P3733" s="16"/>
      <c r="Q3733" s="16"/>
      <c r="R3733" s="10"/>
      <c r="S3733" s="10"/>
      <c r="T3733" s="16"/>
      <c r="U3733" s="10"/>
      <c r="W3733" s="17"/>
      <c r="X3733" s="16"/>
      <c r="Y3733" s="10"/>
      <c r="Z3733" s="17"/>
      <c r="AA3733" s="16"/>
    </row>
    <row r="3734" spans="14:27">
      <c r="N3734" s="10"/>
      <c r="O3734" s="10"/>
      <c r="P3734" s="16"/>
      <c r="Q3734" s="16"/>
      <c r="R3734" s="10"/>
      <c r="S3734" s="10"/>
      <c r="T3734" s="16"/>
      <c r="U3734" s="10"/>
      <c r="W3734" s="17"/>
      <c r="X3734" s="16"/>
      <c r="Y3734" s="10"/>
      <c r="Z3734" s="17"/>
      <c r="AA3734" s="16"/>
    </row>
    <row r="3735" spans="14:27">
      <c r="N3735" s="10"/>
      <c r="O3735" s="10"/>
      <c r="P3735" s="16"/>
      <c r="Q3735" s="16"/>
      <c r="R3735" s="10"/>
      <c r="S3735" s="10"/>
      <c r="T3735" s="16"/>
      <c r="U3735" s="10"/>
      <c r="W3735" s="17"/>
      <c r="X3735" s="16"/>
      <c r="Y3735" s="10"/>
      <c r="Z3735" s="17"/>
      <c r="AA3735" s="16"/>
    </row>
    <row r="3736" spans="14:27">
      <c r="N3736" s="10"/>
      <c r="O3736" s="10"/>
      <c r="P3736" s="16"/>
      <c r="Q3736" s="16"/>
      <c r="R3736" s="10"/>
      <c r="S3736" s="10"/>
      <c r="T3736" s="16"/>
      <c r="U3736" s="10"/>
      <c r="W3736" s="17"/>
      <c r="X3736" s="16"/>
      <c r="Y3736" s="10"/>
      <c r="Z3736" s="17"/>
      <c r="AA3736" s="16"/>
    </row>
    <row r="3737" spans="14:27">
      <c r="N3737" s="10"/>
      <c r="O3737" s="10"/>
      <c r="P3737" s="16"/>
      <c r="Q3737" s="16"/>
      <c r="R3737" s="10"/>
      <c r="S3737" s="10"/>
      <c r="T3737" s="16"/>
      <c r="U3737" s="10"/>
      <c r="W3737" s="17"/>
      <c r="X3737" s="16"/>
      <c r="Y3737" s="10"/>
      <c r="Z3737" s="17"/>
      <c r="AA3737" s="16"/>
    </row>
    <row r="3738" spans="14:27">
      <c r="N3738" s="10"/>
      <c r="O3738" s="10"/>
      <c r="P3738" s="16"/>
      <c r="Q3738" s="16"/>
      <c r="R3738" s="10"/>
      <c r="S3738" s="10"/>
      <c r="T3738" s="16"/>
      <c r="U3738" s="10"/>
      <c r="W3738" s="17"/>
      <c r="X3738" s="16"/>
      <c r="Y3738" s="10"/>
      <c r="Z3738" s="17"/>
      <c r="AA3738" s="16"/>
    </row>
    <row r="3739" spans="14:27">
      <c r="N3739" s="10"/>
      <c r="O3739" s="10"/>
      <c r="P3739" s="16"/>
      <c r="Q3739" s="16"/>
      <c r="R3739" s="10"/>
      <c r="S3739" s="10"/>
      <c r="T3739" s="16"/>
      <c r="U3739" s="10"/>
      <c r="W3739" s="17"/>
      <c r="X3739" s="16"/>
      <c r="Y3739" s="10"/>
      <c r="Z3739" s="17"/>
      <c r="AA3739" s="16"/>
    </row>
    <row r="3740" spans="14:27">
      <c r="N3740" s="10"/>
      <c r="O3740" s="10"/>
      <c r="P3740" s="16"/>
      <c r="Q3740" s="16"/>
      <c r="R3740" s="10"/>
      <c r="S3740" s="10"/>
      <c r="T3740" s="16"/>
      <c r="U3740" s="10"/>
      <c r="W3740" s="17"/>
      <c r="X3740" s="16"/>
      <c r="Y3740" s="10"/>
      <c r="Z3740" s="17"/>
      <c r="AA3740" s="16"/>
    </row>
    <row r="3741" spans="14:27">
      <c r="N3741" s="10"/>
      <c r="O3741" s="10"/>
      <c r="P3741" s="16"/>
      <c r="Q3741" s="16"/>
      <c r="R3741" s="10"/>
      <c r="S3741" s="10"/>
      <c r="T3741" s="16"/>
      <c r="U3741" s="10"/>
      <c r="W3741" s="17"/>
      <c r="X3741" s="16"/>
      <c r="Y3741" s="10"/>
      <c r="Z3741" s="17"/>
      <c r="AA3741" s="16"/>
    </row>
    <row r="3742" spans="14:27">
      <c r="N3742" s="10"/>
      <c r="O3742" s="10"/>
      <c r="P3742" s="16"/>
      <c r="Q3742" s="16"/>
      <c r="R3742" s="10"/>
      <c r="S3742" s="10"/>
      <c r="T3742" s="16"/>
      <c r="U3742" s="10"/>
      <c r="W3742" s="17"/>
      <c r="X3742" s="16"/>
      <c r="Y3742" s="10"/>
      <c r="Z3742" s="17"/>
      <c r="AA3742" s="16"/>
    </row>
    <row r="3743" spans="14:27">
      <c r="N3743" s="10"/>
      <c r="O3743" s="10"/>
      <c r="P3743" s="16"/>
      <c r="Q3743" s="16"/>
      <c r="R3743" s="10"/>
      <c r="S3743" s="10"/>
      <c r="T3743" s="16"/>
      <c r="U3743" s="10"/>
      <c r="W3743" s="17"/>
      <c r="X3743" s="16"/>
      <c r="Y3743" s="10"/>
      <c r="Z3743" s="17"/>
      <c r="AA3743" s="16"/>
    </row>
    <row r="3744" spans="14:27">
      <c r="N3744" s="10"/>
      <c r="O3744" s="10"/>
      <c r="P3744" s="16"/>
      <c r="Q3744" s="16"/>
      <c r="R3744" s="10"/>
      <c r="S3744" s="10"/>
      <c r="T3744" s="16"/>
      <c r="U3744" s="10"/>
      <c r="W3744" s="17"/>
      <c r="X3744" s="16"/>
      <c r="Y3744" s="10"/>
      <c r="Z3744" s="17"/>
      <c r="AA3744" s="16"/>
    </row>
    <row r="3745" spans="14:27">
      <c r="N3745" s="10"/>
      <c r="O3745" s="10"/>
      <c r="P3745" s="16"/>
      <c r="Q3745" s="16"/>
      <c r="R3745" s="10"/>
      <c r="S3745" s="10"/>
      <c r="T3745" s="16"/>
      <c r="U3745" s="10"/>
      <c r="W3745" s="17"/>
      <c r="X3745" s="16"/>
      <c r="Y3745" s="10"/>
      <c r="Z3745" s="17"/>
      <c r="AA3745" s="16"/>
    </row>
    <row r="3746" spans="14:27">
      <c r="N3746" s="10"/>
      <c r="O3746" s="10"/>
      <c r="P3746" s="16"/>
      <c r="Q3746" s="16"/>
      <c r="R3746" s="10"/>
      <c r="S3746" s="10"/>
      <c r="T3746" s="16"/>
      <c r="U3746" s="10"/>
      <c r="W3746" s="17"/>
      <c r="X3746" s="16"/>
      <c r="Y3746" s="10"/>
      <c r="Z3746" s="17"/>
      <c r="AA3746" s="16"/>
    </row>
    <row r="3747" spans="14:27">
      <c r="N3747" s="10"/>
      <c r="O3747" s="10"/>
      <c r="P3747" s="16"/>
      <c r="Q3747" s="16"/>
      <c r="R3747" s="10"/>
      <c r="S3747" s="10"/>
      <c r="T3747" s="16"/>
      <c r="U3747" s="10"/>
      <c r="W3747" s="17"/>
      <c r="X3747" s="16"/>
      <c r="Y3747" s="10"/>
      <c r="Z3747" s="17"/>
      <c r="AA3747" s="16"/>
    </row>
    <row r="3748" spans="14:27">
      <c r="N3748" s="10"/>
      <c r="O3748" s="10"/>
      <c r="P3748" s="16"/>
      <c r="Q3748" s="16"/>
      <c r="R3748" s="10"/>
      <c r="S3748" s="10"/>
      <c r="T3748" s="16"/>
      <c r="U3748" s="10"/>
      <c r="W3748" s="17"/>
      <c r="X3748" s="16"/>
      <c r="Y3748" s="10"/>
      <c r="Z3748" s="17"/>
      <c r="AA3748" s="16"/>
    </row>
    <row r="3749" spans="14:27">
      <c r="N3749" s="10"/>
      <c r="O3749" s="10"/>
      <c r="P3749" s="16"/>
      <c r="Q3749" s="16"/>
      <c r="R3749" s="10"/>
      <c r="S3749" s="10"/>
      <c r="T3749" s="16"/>
      <c r="U3749" s="10"/>
      <c r="W3749" s="17"/>
      <c r="X3749" s="16"/>
      <c r="Y3749" s="10"/>
      <c r="Z3749" s="17"/>
      <c r="AA3749" s="16"/>
    </row>
    <row r="3750" spans="14:27">
      <c r="N3750" s="10"/>
      <c r="O3750" s="10"/>
      <c r="P3750" s="16"/>
      <c r="Q3750" s="16"/>
      <c r="R3750" s="10"/>
      <c r="S3750" s="10"/>
      <c r="T3750" s="16"/>
      <c r="U3750" s="10"/>
      <c r="W3750" s="17"/>
      <c r="X3750" s="16"/>
      <c r="Y3750" s="10"/>
      <c r="Z3750" s="17"/>
      <c r="AA3750" s="16"/>
    </row>
    <row r="3751" spans="14:27">
      <c r="N3751" s="10"/>
      <c r="O3751" s="10"/>
      <c r="P3751" s="16"/>
      <c r="Q3751" s="16"/>
      <c r="R3751" s="10"/>
      <c r="S3751" s="10"/>
      <c r="T3751" s="16"/>
      <c r="U3751" s="10"/>
      <c r="W3751" s="17"/>
      <c r="X3751" s="16"/>
      <c r="Y3751" s="10"/>
      <c r="Z3751" s="17"/>
      <c r="AA3751" s="16"/>
    </row>
    <row r="3752" spans="14:27">
      <c r="N3752" s="10"/>
      <c r="O3752" s="10"/>
      <c r="P3752" s="16"/>
      <c r="Q3752" s="16"/>
      <c r="R3752" s="10"/>
      <c r="S3752" s="10"/>
      <c r="T3752" s="16"/>
      <c r="U3752" s="10"/>
      <c r="W3752" s="17"/>
      <c r="X3752" s="16"/>
      <c r="Y3752" s="10"/>
      <c r="Z3752" s="17"/>
      <c r="AA3752" s="16"/>
    </row>
    <row r="3753" spans="14:27">
      <c r="N3753" s="10"/>
      <c r="O3753" s="10"/>
      <c r="P3753" s="16"/>
      <c r="Q3753" s="16"/>
      <c r="R3753" s="10"/>
      <c r="S3753" s="10"/>
      <c r="T3753" s="16"/>
      <c r="U3753" s="10"/>
      <c r="W3753" s="17"/>
      <c r="X3753" s="16"/>
      <c r="Y3753" s="10"/>
      <c r="Z3753" s="17"/>
      <c r="AA3753" s="16"/>
    </row>
    <row r="3754" spans="14:27">
      <c r="N3754" s="10"/>
      <c r="O3754" s="10"/>
      <c r="P3754" s="16"/>
      <c r="Q3754" s="16"/>
      <c r="R3754" s="10"/>
      <c r="S3754" s="10"/>
      <c r="T3754" s="16"/>
      <c r="U3754" s="10"/>
      <c r="W3754" s="17"/>
      <c r="X3754" s="16"/>
      <c r="Y3754" s="10"/>
      <c r="Z3754" s="17"/>
      <c r="AA3754" s="16"/>
    </row>
    <row r="3755" spans="14:27">
      <c r="N3755" s="10"/>
      <c r="O3755" s="10"/>
      <c r="P3755" s="16"/>
      <c r="Q3755" s="16"/>
      <c r="R3755" s="10"/>
      <c r="S3755" s="10"/>
      <c r="T3755" s="16"/>
      <c r="U3755" s="10"/>
      <c r="W3755" s="17"/>
      <c r="X3755" s="16"/>
      <c r="Y3755" s="10"/>
      <c r="Z3755" s="17"/>
      <c r="AA3755" s="16"/>
    </row>
    <row r="3756" spans="14:27">
      <c r="N3756" s="10"/>
      <c r="O3756" s="10"/>
      <c r="P3756" s="16"/>
      <c r="Q3756" s="16"/>
      <c r="R3756" s="10"/>
      <c r="S3756" s="10"/>
      <c r="T3756" s="16"/>
      <c r="U3756" s="10"/>
      <c r="W3756" s="17"/>
      <c r="X3756" s="16"/>
      <c r="Y3756" s="10"/>
      <c r="Z3756" s="17"/>
      <c r="AA3756" s="16"/>
    </row>
    <row r="3757" spans="14:27">
      <c r="N3757" s="10"/>
      <c r="O3757" s="10"/>
      <c r="P3757" s="16"/>
      <c r="Q3757" s="16"/>
      <c r="R3757" s="10"/>
      <c r="S3757" s="10"/>
      <c r="T3757" s="16"/>
      <c r="U3757" s="10"/>
      <c r="W3757" s="17"/>
      <c r="X3757" s="16"/>
      <c r="Y3757" s="10"/>
      <c r="Z3757" s="17"/>
      <c r="AA3757" s="16"/>
    </row>
    <row r="3758" spans="14:27">
      <c r="N3758" s="10"/>
      <c r="O3758" s="10"/>
      <c r="P3758" s="16"/>
      <c r="Q3758" s="16"/>
      <c r="R3758" s="10"/>
      <c r="S3758" s="10"/>
      <c r="T3758" s="16"/>
      <c r="U3758" s="10"/>
      <c r="W3758" s="17"/>
      <c r="X3758" s="16"/>
      <c r="Y3758" s="10"/>
      <c r="Z3758" s="17"/>
      <c r="AA3758" s="16"/>
    </row>
    <row r="3759" spans="14:27">
      <c r="N3759" s="10"/>
      <c r="O3759" s="10"/>
      <c r="P3759" s="16"/>
      <c r="Q3759" s="16"/>
      <c r="R3759" s="10"/>
      <c r="S3759" s="10"/>
      <c r="T3759" s="16"/>
      <c r="U3759" s="10"/>
      <c r="W3759" s="17"/>
      <c r="X3759" s="16"/>
      <c r="Y3759" s="10"/>
      <c r="Z3759" s="17"/>
      <c r="AA3759" s="16"/>
    </row>
    <row r="3760" spans="14:27">
      <c r="N3760" s="10"/>
      <c r="O3760" s="10"/>
      <c r="P3760" s="16"/>
      <c r="Q3760" s="16"/>
      <c r="R3760" s="10"/>
      <c r="S3760" s="10"/>
      <c r="T3760" s="16"/>
      <c r="U3760" s="10"/>
      <c r="W3760" s="17"/>
      <c r="X3760" s="16"/>
      <c r="Y3760" s="10"/>
      <c r="Z3760" s="17"/>
      <c r="AA3760" s="16"/>
    </row>
    <row r="3761" spans="14:27">
      <c r="N3761" s="10"/>
      <c r="O3761" s="10"/>
      <c r="P3761" s="16"/>
      <c r="Q3761" s="16"/>
      <c r="R3761" s="10"/>
      <c r="S3761" s="10"/>
      <c r="T3761" s="16"/>
      <c r="U3761" s="10"/>
      <c r="W3761" s="17"/>
      <c r="X3761" s="16"/>
      <c r="Y3761" s="10"/>
      <c r="Z3761" s="17"/>
      <c r="AA3761" s="16"/>
    </row>
    <row r="3762" spans="14:27">
      <c r="N3762" s="10"/>
      <c r="O3762" s="10"/>
      <c r="P3762" s="16"/>
      <c r="Q3762" s="16"/>
      <c r="R3762" s="10"/>
      <c r="S3762" s="10"/>
      <c r="T3762" s="16"/>
      <c r="U3762" s="10"/>
      <c r="W3762" s="17"/>
      <c r="X3762" s="16"/>
      <c r="Y3762" s="10"/>
      <c r="Z3762" s="17"/>
      <c r="AA3762" s="16"/>
    </row>
    <row r="3763" spans="14:27">
      <c r="N3763" s="10"/>
      <c r="O3763" s="10"/>
      <c r="P3763" s="16"/>
      <c r="Q3763" s="16"/>
      <c r="R3763" s="10"/>
      <c r="S3763" s="10"/>
      <c r="T3763" s="16"/>
      <c r="U3763" s="10"/>
      <c r="W3763" s="17"/>
      <c r="X3763" s="16"/>
      <c r="Y3763" s="10"/>
      <c r="Z3763" s="17"/>
      <c r="AA3763" s="16"/>
    </row>
    <row r="3764" spans="14:27">
      <c r="N3764" s="10"/>
      <c r="O3764" s="10"/>
      <c r="P3764" s="16"/>
      <c r="Q3764" s="16"/>
      <c r="R3764" s="10"/>
      <c r="S3764" s="10"/>
      <c r="T3764" s="16"/>
      <c r="U3764" s="10"/>
      <c r="W3764" s="17"/>
      <c r="X3764" s="16"/>
      <c r="Y3764" s="10"/>
      <c r="Z3764" s="17"/>
      <c r="AA3764" s="16"/>
    </row>
    <row r="3765" spans="14:27">
      <c r="N3765" s="10"/>
      <c r="O3765" s="10"/>
      <c r="P3765" s="16"/>
      <c r="Q3765" s="16"/>
      <c r="R3765" s="10"/>
      <c r="S3765" s="10"/>
      <c r="T3765" s="16"/>
      <c r="U3765" s="10"/>
      <c r="W3765" s="17"/>
      <c r="X3765" s="16"/>
      <c r="Y3765" s="10"/>
      <c r="Z3765" s="17"/>
      <c r="AA3765" s="16"/>
    </row>
    <row r="3766" spans="14:27">
      <c r="N3766" s="10"/>
      <c r="O3766" s="10"/>
      <c r="P3766" s="16"/>
      <c r="Q3766" s="16"/>
      <c r="R3766" s="10"/>
      <c r="S3766" s="10"/>
      <c r="T3766" s="16"/>
      <c r="U3766" s="10"/>
      <c r="W3766" s="17"/>
      <c r="X3766" s="16"/>
      <c r="Y3766" s="10"/>
      <c r="Z3766" s="17"/>
      <c r="AA3766" s="16"/>
    </row>
    <row r="3767" spans="14:27">
      <c r="N3767" s="10"/>
      <c r="O3767" s="10"/>
      <c r="P3767" s="16"/>
      <c r="Q3767" s="16"/>
      <c r="R3767" s="10"/>
      <c r="S3767" s="10"/>
      <c r="T3767" s="16"/>
      <c r="U3767" s="10"/>
      <c r="W3767" s="17"/>
      <c r="X3767" s="16"/>
      <c r="Y3767" s="10"/>
      <c r="Z3767" s="17"/>
      <c r="AA3767" s="16"/>
    </row>
    <row r="3768" spans="14:27">
      <c r="N3768" s="10"/>
      <c r="O3768" s="10"/>
      <c r="P3768" s="16"/>
      <c r="Q3768" s="16"/>
      <c r="R3768" s="10"/>
      <c r="S3768" s="10"/>
      <c r="T3768" s="16"/>
      <c r="U3768" s="10"/>
      <c r="W3768" s="17"/>
      <c r="X3768" s="16"/>
      <c r="Y3768" s="10"/>
      <c r="Z3768" s="17"/>
      <c r="AA3768" s="16"/>
    </row>
    <row r="3769" spans="14:27">
      <c r="N3769" s="10"/>
      <c r="O3769" s="10"/>
      <c r="P3769" s="16"/>
      <c r="Q3769" s="16"/>
      <c r="R3769" s="10"/>
      <c r="S3769" s="10"/>
      <c r="T3769" s="16"/>
      <c r="U3769" s="10"/>
      <c r="W3769" s="17"/>
      <c r="X3769" s="16"/>
      <c r="Y3769" s="10"/>
      <c r="Z3769" s="17"/>
      <c r="AA3769" s="16"/>
    </row>
    <row r="3770" spans="14:27">
      <c r="N3770" s="10"/>
      <c r="O3770" s="10"/>
      <c r="P3770" s="16"/>
      <c r="Q3770" s="16"/>
      <c r="R3770" s="10"/>
      <c r="S3770" s="10"/>
      <c r="T3770" s="16"/>
      <c r="U3770" s="10"/>
      <c r="W3770" s="17"/>
      <c r="X3770" s="16"/>
      <c r="Y3770" s="10"/>
      <c r="Z3770" s="17"/>
      <c r="AA3770" s="16"/>
    </row>
    <row r="3771" spans="14:27">
      <c r="N3771" s="10"/>
      <c r="O3771" s="10"/>
      <c r="P3771" s="16"/>
      <c r="Q3771" s="16"/>
      <c r="R3771" s="10"/>
      <c r="S3771" s="10"/>
      <c r="T3771" s="16"/>
      <c r="U3771" s="10"/>
      <c r="W3771" s="17"/>
      <c r="X3771" s="16"/>
      <c r="Y3771" s="10"/>
      <c r="Z3771" s="17"/>
      <c r="AA3771" s="16"/>
    </row>
    <row r="3772" spans="14:27">
      <c r="N3772" s="10"/>
      <c r="O3772" s="10"/>
      <c r="P3772" s="16"/>
      <c r="Q3772" s="16"/>
      <c r="R3772" s="10"/>
      <c r="S3772" s="10"/>
      <c r="T3772" s="16"/>
      <c r="U3772" s="10"/>
      <c r="W3772" s="17"/>
      <c r="X3772" s="16"/>
      <c r="Y3772" s="10"/>
      <c r="Z3772" s="17"/>
      <c r="AA3772" s="16"/>
    </row>
    <row r="3773" spans="14:27">
      <c r="N3773" s="10"/>
      <c r="O3773" s="10"/>
      <c r="P3773" s="16"/>
      <c r="Q3773" s="16"/>
      <c r="R3773" s="10"/>
      <c r="S3773" s="10"/>
      <c r="T3773" s="16"/>
      <c r="U3773" s="10"/>
      <c r="W3773" s="17"/>
      <c r="X3773" s="16"/>
      <c r="Y3773" s="10"/>
      <c r="Z3773" s="17"/>
      <c r="AA3773" s="16"/>
    </row>
    <row r="3774" spans="14:27">
      <c r="N3774" s="10"/>
      <c r="O3774" s="10"/>
      <c r="P3774" s="16"/>
      <c r="Q3774" s="16"/>
      <c r="R3774" s="10"/>
      <c r="S3774" s="10"/>
      <c r="T3774" s="16"/>
      <c r="U3774" s="10"/>
      <c r="W3774" s="17"/>
      <c r="X3774" s="16"/>
      <c r="Y3774" s="10"/>
      <c r="Z3774" s="17"/>
      <c r="AA3774" s="16"/>
    </row>
    <row r="3775" spans="14:27">
      <c r="N3775" s="10"/>
      <c r="O3775" s="10"/>
      <c r="P3775" s="16"/>
      <c r="Q3775" s="16"/>
      <c r="R3775" s="10"/>
      <c r="S3775" s="10"/>
      <c r="T3775" s="16"/>
      <c r="U3775" s="10"/>
      <c r="W3775" s="17"/>
      <c r="X3775" s="16"/>
      <c r="Y3775" s="10"/>
      <c r="Z3775" s="17"/>
      <c r="AA3775" s="16"/>
    </row>
    <row r="3776" spans="14:27">
      <c r="N3776" s="10"/>
      <c r="O3776" s="10"/>
      <c r="P3776" s="16"/>
      <c r="Q3776" s="16"/>
      <c r="R3776" s="10"/>
      <c r="S3776" s="10"/>
      <c r="T3776" s="16"/>
      <c r="U3776" s="10"/>
      <c r="W3776" s="17"/>
      <c r="X3776" s="16"/>
      <c r="Y3776" s="10"/>
      <c r="Z3776" s="17"/>
      <c r="AA3776" s="16"/>
    </row>
    <row r="3777" spans="14:27">
      <c r="N3777" s="10"/>
      <c r="O3777" s="10"/>
      <c r="P3777" s="16"/>
      <c r="Q3777" s="16"/>
      <c r="R3777" s="10"/>
      <c r="S3777" s="10"/>
      <c r="T3777" s="16"/>
      <c r="U3777" s="10"/>
      <c r="W3777" s="17"/>
      <c r="X3777" s="16"/>
      <c r="Y3777" s="10"/>
      <c r="Z3777" s="17"/>
      <c r="AA3777" s="16"/>
    </row>
    <row r="3778" spans="14:27">
      <c r="N3778" s="10"/>
      <c r="O3778" s="10"/>
      <c r="P3778" s="16"/>
      <c r="Q3778" s="16"/>
      <c r="R3778" s="10"/>
      <c r="S3778" s="10"/>
      <c r="T3778" s="16"/>
      <c r="U3778" s="10"/>
      <c r="W3778" s="17"/>
      <c r="X3778" s="16"/>
      <c r="Y3778" s="10"/>
      <c r="Z3778" s="17"/>
      <c r="AA3778" s="16"/>
    </row>
    <row r="3779" spans="14:27">
      <c r="N3779" s="10"/>
      <c r="O3779" s="10"/>
      <c r="P3779" s="16"/>
      <c r="Q3779" s="16"/>
      <c r="R3779" s="10"/>
      <c r="S3779" s="10"/>
      <c r="T3779" s="16"/>
      <c r="U3779" s="10"/>
      <c r="W3779" s="17"/>
      <c r="X3779" s="16"/>
      <c r="Y3779" s="10"/>
      <c r="Z3779" s="17"/>
      <c r="AA3779" s="16"/>
    </row>
    <row r="3780" spans="14:27">
      <c r="N3780" s="10"/>
      <c r="O3780" s="10"/>
      <c r="P3780" s="16"/>
      <c r="Q3780" s="16"/>
      <c r="R3780" s="10"/>
      <c r="S3780" s="10"/>
      <c r="T3780" s="16"/>
      <c r="U3780" s="10"/>
      <c r="W3780" s="17"/>
      <c r="X3780" s="16"/>
      <c r="Y3780" s="10"/>
      <c r="Z3780" s="17"/>
      <c r="AA3780" s="16"/>
    </row>
    <row r="3781" spans="14:27">
      <c r="N3781" s="10"/>
      <c r="O3781" s="10"/>
      <c r="P3781" s="16"/>
      <c r="Q3781" s="16"/>
      <c r="R3781" s="10"/>
      <c r="S3781" s="10"/>
      <c r="T3781" s="16"/>
      <c r="U3781" s="10"/>
      <c r="W3781" s="17"/>
      <c r="X3781" s="16"/>
      <c r="Y3781" s="10"/>
      <c r="Z3781" s="17"/>
      <c r="AA3781" s="16"/>
    </row>
    <row r="3782" spans="14:27">
      <c r="N3782" s="10"/>
      <c r="O3782" s="10"/>
      <c r="P3782" s="16"/>
      <c r="Q3782" s="16"/>
      <c r="R3782" s="10"/>
      <c r="S3782" s="10"/>
      <c r="T3782" s="16"/>
      <c r="U3782" s="10"/>
      <c r="W3782" s="17"/>
      <c r="X3782" s="16"/>
      <c r="Y3782" s="10"/>
      <c r="Z3782" s="17"/>
      <c r="AA3782" s="16"/>
    </row>
    <row r="3783" spans="14:27">
      <c r="N3783" s="10"/>
      <c r="O3783" s="10"/>
      <c r="P3783" s="16"/>
      <c r="Q3783" s="16"/>
      <c r="R3783" s="10"/>
      <c r="S3783" s="10"/>
      <c r="T3783" s="16"/>
      <c r="U3783" s="10"/>
      <c r="W3783" s="17"/>
      <c r="X3783" s="16"/>
      <c r="Y3783" s="10"/>
      <c r="Z3783" s="17"/>
      <c r="AA3783" s="16"/>
    </row>
    <row r="3784" spans="14:27">
      <c r="N3784" s="10"/>
      <c r="O3784" s="10"/>
      <c r="P3784" s="16"/>
      <c r="Q3784" s="16"/>
      <c r="R3784" s="10"/>
      <c r="S3784" s="10"/>
      <c r="T3784" s="16"/>
      <c r="U3784" s="10"/>
      <c r="W3784" s="17"/>
      <c r="X3784" s="16"/>
      <c r="Y3784" s="10"/>
      <c r="Z3784" s="17"/>
      <c r="AA3784" s="16"/>
    </row>
    <row r="3785" spans="14:27">
      <c r="N3785" s="10"/>
      <c r="O3785" s="10"/>
      <c r="P3785" s="16"/>
      <c r="Q3785" s="16"/>
      <c r="R3785" s="10"/>
      <c r="S3785" s="10"/>
      <c r="T3785" s="16"/>
      <c r="U3785" s="10"/>
      <c r="W3785" s="17"/>
      <c r="X3785" s="16"/>
      <c r="Y3785" s="10"/>
      <c r="Z3785" s="17"/>
      <c r="AA3785" s="16"/>
    </row>
    <row r="3786" spans="14:27">
      <c r="N3786" s="10"/>
      <c r="O3786" s="10"/>
      <c r="P3786" s="16"/>
      <c r="Q3786" s="16"/>
      <c r="R3786" s="10"/>
      <c r="S3786" s="10"/>
      <c r="T3786" s="16"/>
      <c r="U3786" s="10"/>
      <c r="W3786" s="17"/>
      <c r="X3786" s="16"/>
      <c r="Y3786" s="10"/>
      <c r="Z3786" s="17"/>
      <c r="AA3786" s="16"/>
    </row>
    <row r="3787" spans="14:27">
      <c r="N3787" s="10"/>
      <c r="O3787" s="10"/>
      <c r="P3787" s="16"/>
      <c r="Q3787" s="16"/>
      <c r="R3787" s="10"/>
      <c r="S3787" s="10"/>
      <c r="T3787" s="16"/>
      <c r="U3787" s="10"/>
      <c r="W3787" s="17"/>
      <c r="X3787" s="16"/>
      <c r="Y3787" s="10"/>
      <c r="Z3787" s="17"/>
      <c r="AA3787" s="16"/>
    </row>
    <row r="3788" spans="14:27">
      <c r="N3788" s="10"/>
      <c r="O3788" s="10"/>
      <c r="P3788" s="16"/>
      <c r="Q3788" s="16"/>
      <c r="R3788" s="10"/>
      <c r="S3788" s="10"/>
      <c r="T3788" s="16"/>
      <c r="U3788" s="10"/>
      <c r="W3788" s="17"/>
      <c r="X3788" s="16"/>
      <c r="Y3788" s="10"/>
      <c r="Z3788" s="17"/>
      <c r="AA3788" s="16"/>
    </row>
    <row r="3789" spans="14:27">
      <c r="N3789" s="10"/>
      <c r="O3789" s="10"/>
      <c r="P3789" s="16"/>
      <c r="Q3789" s="16"/>
      <c r="R3789" s="10"/>
      <c r="S3789" s="10"/>
      <c r="T3789" s="16"/>
      <c r="U3789" s="10"/>
      <c r="W3789" s="17"/>
      <c r="X3789" s="16"/>
      <c r="Y3789" s="10"/>
      <c r="Z3789" s="17"/>
      <c r="AA3789" s="16"/>
    </row>
    <row r="3790" spans="14:27">
      <c r="N3790" s="10"/>
      <c r="O3790" s="10"/>
      <c r="P3790" s="16"/>
      <c r="Q3790" s="16"/>
      <c r="R3790" s="10"/>
      <c r="S3790" s="10"/>
      <c r="T3790" s="16"/>
      <c r="U3790" s="10"/>
      <c r="W3790" s="17"/>
      <c r="X3790" s="16"/>
      <c r="Y3790" s="10"/>
      <c r="Z3790" s="17"/>
      <c r="AA3790" s="16"/>
    </row>
    <row r="3791" spans="14:27">
      <c r="N3791" s="10"/>
      <c r="O3791" s="10"/>
      <c r="P3791" s="16"/>
      <c r="Q3791" s="16"/>
      <c r="R3791" s="10"/>
      <c r="S3791" s="10"/>
      <c r="T3791" s="16"/>
      <c r="U3791" s="10"/>
      <c r="W3791" s="17"/>
      <c r="X3791" s="16"/>
      <c r="Y3791" s="10"/>
      <c r="Z3791" s="17"/>
      <c r="AA3791" s="16"/>
    </row>
    <row r="3792" spans="14:27">
      <c r="N3792" s="10"/>
      <c r="O3792" s="10"/>
      <c r="P3792" s="16"/>
      <c r="Q3792" s="16"/>
      <c r="R3792" s="10"/>
      <c r="S3792" s="10"/>
      <c r="T3792" s="16"/>
      <c r="U3792" s="10"/>
      <c r="W3792" s="17"/>
      <c r="X3792" s="16"/>
      <c r="Y3792" s="10"/>
      <c r="Z3792" s="17"/>
      <c r="AA3792" s="16"/>
    </row>
    <row r="3793" spans="14:27">
      <c r="N3793" s="10"/>
      <c r="O3793" s="10"/>
      <c r="P3793" s="16"/>
      <c r="Q3793" s="16"/>
      <c r="R3793" s="10"/>
      <c r="S3793" s="10"/>
      <c r="T3793" s="16"/>
      <c r="U3793" s="10"/>
      <c r="W3793" s="17"/>
      <c r="X3793" s="16"/>
      <c r="Y3793" s="10"/>
      <c r="Z3793" s="17"/>
      <c r="AA3793" s="16"/>
    </row>
    <row r="3794" spans="14:27">
      <c r="N3794" s="10"/>
      <c r="O3794" s="10"/>
      <c r="P3794" s="16"/>
      <c r="Q3794" s="16"/>
      <c r="R3794" s="10"/>
      <c r="S3794" s="10"/>
      <c r="T3794" s="16"/>
      <c r="U3794" s="10"/>
      <c r="W3794" s="17"/>
      <c r="X3794" s="16"/>
      <c r="Y3794" s="10"/>
      <c r="Z3794" s="17"/>
      <c r="AA3794" s="16"/>
    </row>
    <row r="3795" spans="14:27">
      <c r="N3795" s="10"/>
      <c r="O3795" s="10"/>
      <c r="P3795" s="16"/>
      <c r="Q3795" s="16"/>
      <c r="R3795" s="10"/>
      <c r="S3795" s="10"/>
      <c r="T3795" s="16"/>
      <c r="U3795" s="10"/>
      <c r="W3795" s="17"/>
      <c r="X3795" s="16"/>
      <c r="Y3795" s="10"/>
      <c r="Z3795" s="17"/>
      <c r="AA3795" s="16"/>
    </row>
    <row r="3796" spans="14:27">
      <c r="N3796" s="10"/>
      <c r="O3796" s="10"/>
      <c r="P3796" s="16"/>
      <c r="Q3796" s="16"/>
      <c r="R3796" s="10"/>
      <c r="S3796" s="10"/>
      <c r="T3796" s="16"/>
      <c r="U3796" s="10"/>
      <c r="W3796" s="17"/>
      <c r="X3796" s="16"/>
      <c r="Y3796" s="10"/>
      <c r="Z3796" s="17"/>
      <c r="AA3796" s="16"/>
    </row>
    <row r="3797" spans="14:27">
      <c r="N3797" s="10"/>
      <c r="O3797" s="10"/>
      <c r="P3797" s="16"/>
      <c r="Q3797" s="16"/>
      <c r="R3797" s="10"/>
      <c r="S3797" s="10"/>
      <c r="T3797" s="16"/>
      <c r="U3797" s="10"/>
      <c r="W3797" s="17"/>
      <c r="X3797" s="16"/>
      <c r="Y3797" s="10"/>
      <c r="Z3797" s="17"/>
      <c r="AA3797" s="16"/>
    </row>
    <row r="3798" spans="14:27">
      <c r="N3798" s="10"/>
      <c r="O3798" s="10"/>
      <c r="P3798" s="16"/>
      <c r="Q3798" s="16"/>
      <c r="R3798" s="10"/>
      <c r="S3798" s="10"/>
      <c r="T3798" s="16"/>
      <c r="U3798" s="10"/>
      <c r="W3798" s="17"/>
      <c r="X3798" s="16"/>
      <c r="Y3798" s="10"/>
      <c r="Z3798" s="17"/>
      <c r="AA3798" s="16"/>
    </row>
    <row r="3799" spans="14:27">
      <c r="N3799" s="10"/>
      <c r="O3799" s="10"/>
      <c r="P3799" s="16"/>
      <c r="Q3799" s="16"/>
      <c r="R3799" s="10"/>
      <c r="S3799" s="10"/>
      <c r="T3799" s="16"/>
      <c r="U3799" s="10"/>
      <c r="W3799" s="17"/>
      <c r="X3799" s="16"/>
      <c r="Y3799" s="10"/>
      <c r="Z3799" s="17"/>
      <c r="AA3799" s="16"/>
    </row>
    <row r="3800" spans="14:27">
      <c r="N3800" s="10"/>
      <c r="O3800" s="10"/>
      <c r="P3800" s="16"/>
      <c r="Q3800" s="16"/>
      <c r="R3800" s="10"/>
      <c r="S3800" s="10"/>
      <c r="T3800" s="16"/>
      <c r="U3800" s="10"/>
      <c r="W3800" s="17"/>
      <c r="X3800" s="16"/>
      <c r="Y3800" s="10"/>
      <c r="Z3800" s="17"/>
      <c r="AA3800" s="16"/>
    </row>
    <row r="3801" spans="14:27">
      <c r="N3801" s="10"/>
      <c r="O3801" s="10"/>
      <c r="P3801" s="16"/>
      <c r="Q3801" s="16"/>
      <c r="R3801" s="10"/>
      <c r="S3801" s="10"/>
      <c r="T3801" s="16"/>
      <c r="U3801" s="10"/>
      <c r="W3801" s="17"/>
      <c r="X3801" s="16"/>
      <c r="Y3801" s="10"/>
      <c r="Z3801" s="17"/>
      <c r="AA3801" s="16"/>
    </row>
    <row r="3802" spans="14:27">
      <c r="N3802" s="10"/>
      <c r="O3802" s="10"/>
      <c r="P3802" s="16"/>
      <c r="Q3802" s="16"/>
      <c r="R3802" s="10"/>
      <c r="S3802" s="10"/>
      <c r="T3802" s="16"/>
      <c r="U3802" s="10"/>
      <c r="W3802" s="17"/>
      <c r="X3802" s="16"/>
      <c r="Y3802" s="10"/>
      <c r="Z3802" s="17"/>
      <c r="AA3802" s="16"/>
    </row>
    <row r="3803" spans="14:27">
      <c r="N3803" s="10"/>
      <c r="O3803" s="10"/>
      <c r="P3803" s="16"/>
      <c r="Q3803" s="16"/>
      <c r="R3803" s="10"/>
      <c r="S3803" s="10"/>
      <c r="T3803" s="16"/>
      <c r="U3803" s="10"/>
      <c r="W3803" s="17"/>
      <c r="X3803" s="16"/>
      <c r="Y3803" s="10"/>
      <c r="Z3803" s="17"/>
      <c r="AA3803" s="16"/>
    </row>
    <row r="3804" spans="14:27">
      <c r="N3804" s="10"/>
      <c r="O3804" s="10"/>
      <c r="P3804" s="16"/>
      <c r="Q3804" s="16"/>
      <c r="R3804" s="10"/>
      <c r="S3804" s="10"/>
      <c r="T3804" s="16"/>
      <c r="U3804" s="10"/>
      <c r="W3804" s="17"/>
      <c r="X3804" s="16"/>
      <c r="Y3804" s="10"/>
      <c r="Z3804" s="17"/>
      <c r="AA3804" s="16"/>
    </row>
    <row r="3805" spans="14:27">
      <c r="N3805" s="10"/>
      <c r="O3805" s="10"/>
      <c r="P3805" s="16"/>
      <c r="Q3805" s="16"/>
      <c r="R3805" s="10"/>
      <c r="S3805" s="10"/>
      <c r="T3805" s="16"/>
      <c r="U3805" s="10"/>
      <c r="W3805" s="17"/>
      <c r="X3805" s="16"/>
      <c r="Y3805" s="10"/>
      <c r="Z3805" s="17"/>
      <c r="AA3805" s="16"/>
    </row>
    <row r="3806" spans="14:27">
      <c r="N3806" s="10"/>
      <c r="O3806" s="10"/>
      <c r="P3806" s="16"/>
      <c r="Q3806" s="16"/>
      <c r="R3806" s="10"/>
      <c r="S3806" s="10"/>
      <c r="T3806" s="16"/>
      <c r="U3806" s="10"/>
      <c r="W3806" s="17"/>
      <c r="X3806" s="16"/>
      <c r="Y3806" s="10"/>
      <c r="Z3806" s="17"/>
      <c r="AA3806" s="16"/>
    </row>
    <row r="3807" spans="14:27">
      <c r="N3807" s="10"/>
      <c r="O3807" s="10"/>
      <c r="P3807" s="16"/>
      <c r="Q3807" s="16"/>
      <c r="R3807" s="10"/>
      <c r="S3807" s="10"/>
      <c r="T3807" s="16"/>
      <c r="U3807" s="10"/>
      <c r="W3807" s="17"/>
      <c r="X3807" s="16"/>
      <c r="Y3807" s="10"/>
      <c r="Z3807" s="17"/>
      <c r="AA3807" s="16"/>
    </row>
    <row r="3808" spans="14:27">
      <c r="N3808" s="10"/>
      <c r="O3808" s="10"/>
      <c r="P3808" s="16"/>
      <c r="Q3808" s="16"/>
      <c r="R3808" s="10"/>
      <c r="S3808" s="10"/>
      <c r="T3808" s="16"/>
      <c r="U3808" s="10"/>
      <c r="W3808" s="17"/>
      <c r="X3808" s="16"/>
      <c r="Y3808" s="10"/>
      <c r="Z3808" s="17"/>
      <c r="AA3808" s="16"/>
    </row>
    <row r="3809" spans="14:27">
      <c r="N3809" s="10"/>
      <c r="O3809" s="10"/>
      <c r="P3809" s="16"/>
      <c r="Q3809" s="16"/>
      <c r="R3809" s="10"/>
      <c r="S3809" s="10"/>
      <c r="T3809" s="16"/>
      <c r="U3809" s="10"/>
      <c r="W3809" s="17"/>
      <c r="X3809" s="16"/>
      <c r="Y3809" s="10"/>
      <c r="Z3809" s="17"/>
      <c r="AA3809" s="16"/>
    </row>
    <row r="3810" spans="14:27">
      <c r="N3810" s="10"/>
      <c r="O3810" s="10"/>
      <c r="P3810" s="16"/>
      <c r="Q3810" s="16"/>
      <c r="R3810" s="10"/>
      <c r="S3810" s="10"/>
      <c r="T3810" s="16"/>
      <c r="U3810" s="10"/>
      <c r="W3810" s="17"/>
      <c r="X3810" s="16"/>
      <c r="Y3810" s="10"/>
      <c r="Z3810" s="17"/>
      <c r="AA3810" s="16"/>
    </row>
    <row r="3811" spans="14:27">
      <c r="N3811" s="10"/>
      <c r="O3811" s="10"/>
      <c r="P3811" s="16"/>
      <c r="Q3811" s="16"/>
      <c r="R3811" s="10"/>
      <c r="S3811" s="10"/>
      <c r="T3811" s="16"/>
      <c r="U3811" s="10"/>
      <c r="W3811" s="17"/>
      <c r="X3811" s="16"/>
      <c r="Y3811" s="10"/>
      <c r="Z3811" s="17"/>
      <c r="AA3811" s="16"/>
    </row>
    <row r="3812" spans="14:27">
      <c r="N3812" s="10"/>
      <c r="O3812" s="10"/>
      <c r="P3812" s="16"/>
      <c r="Q3812" s="16"/>
      <c r="R3812" s="10"/>
      <c r="S3812" s="10"/>
      <c r="T3812" s="16"/>
      <c r="U3812" s="10"/>
      <c r="W3812" s="17"/>
      <c r="X3812" s="16"/>
      <c r="Y3812" s="10"/>
      <c r="Z3812" s="17"/>
      <c r="AA3812" s="16"/>
    </row>
    <row r="3813" spans="14:27">
      <c r="N3813" s="10"/>
      <c r="O3813" s="10"/>
      <c r="P3813" s="16"/>
      <c r="Q3813" s="16"/>
      <c r="R3813" s="10"/>
      <c r="S3813" s="10"/>
      <c r="T3813" s="16"/>
      <c r="U3813" s="10"/>
      <c r="W3813" s="17"/>
      <c r="X3813" s="16"/>
      <c r="Y3813" s="10"/>
      <c r="Z3813" s="17"/>
      <c r="AA3813" s="16"/>
    </row>
    <row r="3814" spans="14:27">
      <c r="N3814" s="10"/>
      <c r="O3814" s="10"/>
      <c r="P3814" s="16"/>
      <c r="Q3814" s="16"/>
      <c r="R3814" s="10"/>
      <c r="S3814" s="10"/>
      <c r="T3814" s="16"/>
      <c r="U3814" s="10"/>
      <c r="W3814" s="17"/>
      <c r="X3814" s="16"/>
      <c r="Y3814" s="10"/>
      <c r="Z3814" s="17"/>
      <c r="AA3814" s="16"/>
    </row>
    <row r="3815" spans="14:27">
      <c r="N3815" s="10"/>
      <c r="O3815" s="10"/>
      <c r="P3815" s="16"/>
      <c r="Q3815" s="16"/>
      <c r="R3815" s="10"/>
      <c r="S3815" s="10"/>
      <c r="T3815" s="16"/>
      <c r="U3815" s="10"/>
      <c r="W3815" s="17"/>
      <c r="X3815" s="16"/>
      <c r="Y3815" s="10"/>
      <c r="Z3815" s="17"/>
      <c r="AA3815" s="16"/>
    </row>
    <row r="3816" spans="14:27">
      <c r="N3816" s="10"/>
      <c r="O3816" s="10"/>
      <c r="P3816" s="16"/>
      <c r="Q3816" s="16"/>
      <c r="R3816" s="10"/>
      <c r="S3816" s="10"/>
      <c r="T3816" s="16"/>
      <c r="U3816" s="10"/>
      <c r="W3816" s="17"/>
      <c r="X3816" s="16"/>
      <c r="Y3816" s="10"/>
      <c r="Z3816" s="17"/>
      <c r="AA3816" s="16"/>
    </row>
    <row r="3817" spans="14:27">
      <c r="N3817" s="10"/>
      <c r="O3817" s="10"/>
      <c r="P3817" s="16"/>
      <c r="Q3817" s="16"/>
      <c r="R3817" s="10"/>
      <c r="S3817" s="10"/>
      <c r="T3817" s="16"/>
      <c r="U3817" s="10"/>
      <c r="W3817" s="17"/>
      <c r="X3817" s="16"/>
      <c r="Y3817" s="10"/>
      <c r="Z3817" s="17"/>
      <c r="AA3817" s="16"/>
    </row>
    <row r="3818" spans="14:27">
      <c r="N3818" s="10"/>
      <c r="O3818" s="10"/>
      <c r="P3818" s="16"/>
      <c r="Q3818" s="16"/>
      <c r="R3818" s="10"/>
      <c r="S3818" s="10"/>
      <c r="T3818" s="16"/>
      <c r="U3818" s="10"/>
      <c r="W3818" s="17"/>
      <c r="X3818" s="16"/>
      <c r="Y3818" s="10"/>
      <c r="Z3818" s="17"/>
      <c r="AA3818" s="16"/>
    </row>
    <row r="3819" spans="14:27">
      <c r="N3819" s="10"/>
      <c r="O3819" s="10"/>
      <c r="P3819" s="16"/>
      <c r="Q3819" s="16"/>
      <c r="R3819" s="10"/>
      <c r="S3819" s="10"/>
      <c r="T3819" s="16"/>
      <c r="U3819" s="10"/>
      <c r="W3819" s="17"/>
      <c r="X3819" s="16"/>
      <c r="Y3819" s="10"/>
      <c r="Z3819" s="17"/>
      <c r="AA3819" s="16"/>
    </row>
    <row r="3820" spans="14:27">
      <c r="N3820" s="10"/>
      <c r="O3820" s="10"/>
      <c r="P3820" s="16"/>
      <c r="Q3820" s="16"/>
      <c r="R3820" s="10"/>
      <c r="S3820" s="10"/>
      <c r="T3820" s="16"/>
      <c r="U3820" s="10"/>
      <c r="W3820" s="17"/>
      <c r="X3820" s="16"/>
      <c r="Y3820" s="10"/>
      <c r="Z3820" s="17"/>
      <c r="AA3820" s="16"/>
    </row>
    <row r="3821" spans="14:27">
      <c r="N3821" s="10"/>
      <c r="O3821" s="10"/>
      <c r="P3821" s="16"/>
      <c r="Q3821" s="16"/>
      <c r="R3821" s="10"/>
      <c r="S3821" s="10"/>
      <c r="T3821" s="16"/>
      <c r="U3821" s="10"/>
      <c r="W3821" s="17"/>
      <c r="X3821" s="16"/>
      <c r="Y3821" s="10"/>
      <c r="Z3821" s="17"/>
      <c r="AA3821" s="16"/>
    </row>
    <row r="3822" spans="14:27">
      <c r="N3822" s="10"/>
      <c r="O3822" s="10"/>
      <c r="P3822" s="16"/>
      <c r="Q3822" s="16"/>
      <c r="R3822" s="10"/>
      <c r="S3822" s="10"/>
      <c r="T3822" s="16"/>
      <c r="U3822" s="10"/>
      <c r="W3822" s="17"/>
      <c r="X3822" s="16"/>
      <c r="Y3822" s="10"/>
      <c r="Z3822" s="17"/>
      <c r="AA3822" s="16"/>
    </row>
    <row r="3823" spans="14:27">
      <c r="N3823" s="10"/>
      <c r="O3823" s="10"/>
      <c r="P3823" s="16"/>
      <c r="Q3823" s="16"/>
      <c r="R3823" s="10"/>
      <c r="S3823" s="10"/>
      <c r="T3823" s="16"/>
      <c r="U3823" s="10"/>
      <c r="W3823" s="17"/>
      <c r="X3823" s="16"/>
      <c r="Y3823" s="10"/>
      <c r="Z3823" s="17"/>
      <c r="AA3823" s="16"/>
    </row>
    <row r="3824" spans="14:27">
      <c r="N3824" s="10"/>
      <c r="O3824" s="10"/>
      <c r="P3824" s="16"/>
      <c r="Q3824" s="16"/>
      <c r="R3824" s="10"/>
      <c r="S3824" s="10"/>
      <c r="T3824" s="16"/>
      <c r="U3824" s="10"/>
      <c r="W3824" s="17"/>
      <c r="X3824" s="16"/>
      <c r="Y3824" s="10"/>
      <c r="Z3824" s="17"/>
      <c r="AA3824" s="16"/>
    </row>
    <row r="3825" spans="14:27">
      <c r="N3825" s="10"/>
      <c r="O3825" s="10"/>
      <c r="P3825" s="16"/>
      <c r="Q3825" s="16"/>
      <c r="R3825" s="10"/>
      <c r="S3825" s="10"/>
      <c r="T3825" s="16"/>
      <c r="U3825" s="10"/>
      <c r="W3825" s="17"/>
      <c r="X3825" s="16"/>
      <c r="Y3825" s="10"/>
      <c r="Z3825" s="17"/>
      <c r="AA3825" s="16"/>
    </row>
    <row r="3826" spans="14:27">
      <c r="N3826" s="10"/>
      <c r="O3826" s="10"/>
      <c r="P3826" s="16"/>
      <c r="Q3826" s="16"/>
      <c r="R3826" s="10"/>
      <c r="S3826" s="10"/>
      <c r="T3826" s="16"/>
      <c r="U3826" s="10"/>
      <c r="W3826" s="17"/>
      <c r="X3826" s="16"/>
      <c r="Y3826" s="10"/>
      <c r="Z3826" s="17"/>
      <c r="AA3826" s="16"/>
    </row>
    <row r="3827" spans="14:27">
      <c r="N3827" s="10"/>
      <c r="O3827" s="10"/>
      <c r="P3827" s="16"/>
      <c r="Q3827" s="16"/>
      <c r="R3827" s="10"/>
      <c r="S3827" s="10"/>
      <c r="T3827" s="16"/>
      <c r="U3827" s="10"/>
      <c r="W3827" s="17"/>
      <c r="X3827" s="16"/>
      <c r="Y3827" s="10"/>
      <c r="Z3827" s="17"/>
      <c r="AA3827" s="16"/>
    </row>
    <row r="3828" spans="14:27">
      <c r="N3828" s="10"/>
      <c r="O3828" s="10"/>
      <c r="P3828" s="16"/>
      <c r="Q3828" s="16"/>
      <c r="R3828" s="10"/>
      <c r="S3828" s="10"/>
      <c r="T3828" s="16"/>
      <c r="U3828" s="10"/>
      <c r="W3828" s="17"/>
      <c r="X3828" s="16"/>
      <c r="Y3828" s="10"/>
      <c r="Z3828" s="17"/>
      <c r="AA3828" s="16"/>
    </row>
    <row r="3829" spans="14:27">
      <c r="N3829" s="10"/>
      <c r="O3829" s="10"/>
      <c r="P3829" s="16"/>
      <c r="Q3829" s="16"/>
      <c r="R3829" s="10"/>
      <c r="S3829" s="10"/>
      <c r="T3829" s="16"/>
      <c r="U3829" s="10"/>
      <c r="W3829" s="17"/>
      <c r="X3829" s="16"/>
      <c r="Y3829" s="10"/>
      <c r="Z3829" s="17"/>
      <c r="AA3829" s="16"/>
    </row>
    <row r="3830" spans="14:27">
      <c r="N3830" s="10"/>
      <c r="O3830" s="10"/>
      <c r="P3830" s="16"/>
      <c r="Q3830" s="16"/>
      <c r="R3830" s="10"/>
      <c r="S3830" s="10"/>
      <c r="T3830" s="16"/>
      <c r="U3830" s="10"/>
      <c r="W3830" s="17"/>
      <c r="X3830" s="16"/>
      <c r="Y3830" s="10"/>
      <c r="Z3830" s="17"/>
      <c r="AA3830" s="16"/>
    </row>
    <row r="3831" spans="14:27">
      <c r="N3831" s="10"/>
      <c r="O3831" s="10"/>
      <c r="P3831" s="16"/>
      <c r="Q3831" s="16"/>
      <c r="R3831" s="10"/>
      <c r="S3831" s="10"/>
      <c r="T3831" s="16"/>
      <c r="U3831" s="10"/>
      <c r="W3831" s="17"/>
      <c r="X3831" s="16"/>
      <c r="Y3831" s="10"/>
      <c r="Z3831" s="17"/>
      <c r="AA3831" s="16"/>
    </row>
    <row r="3832" spans="14:27">
      <c r="N3832" s="10"/>
      <c r="O3832" s="10"/>
      <c r="P3832" s="16"/>
      <c r="Q3832" s="16"/>
      <c r="R3832" s="10"/>
      <c r="S3832" s="10"/>
      <c r="T3832" s="16"/>
      <c r="U3832" s="10"/>
      <c r="W3832" s="17"/>
      <c r="X3832" s="16"/>
      <c r="Y3832" s="10"/>
      <c r="Z3832" s="17"/>
      <c r="AA3832" s="16"/>
    </row>
    <row r="3833" spans="14:27">
      <c r="N3833" s="10"/>
      <c r="O3833" s="10"/>
      <c r="P3833" s="16"/>
      <c r="Q3833" s="16"/>
      <c r="R3833" s="10"/>
      <c r="S3833" s="10"/>
      <c r="T3833" s="16"/>
      <c r="U3833" s="10"/>
      <c r="W3833" s="17"/>
      <c r="X3833" s="16"/>
      <c r="Y3833" s="10"/>
      <c r="Z3833" s="17"/>
      <c r="AA3833" s="16"/>
    </row>
    <row r="3834" spans="14:27">
      <c r="N3834" s="10"/>
      <c r="O3834" s="10"/>
      <c r="P3834" s="16"/>
      <c r="Q3834" s="16"/>
      <c r="R3834" s="10"/>
      <c r="S3834" s="10"/>
      <c r="T3834" s="16"/>
      <c r="U3834" s="10"/>
      <c r="W3834" s="17"/>
      <c r="X3834" s="16"/>
      <c r="Y3834" s="10"/>
      <c r="Z3834" s="17"/>
      <c r="AA3834" s="16"/>
    </row>
    <row r="3835" spans="14:27">
      <c r="N3835" s="10"/>
      <c r="O3835" s="10"/>
      <c r="P3835" s="16"/>
      <c r="Q3835" s="16"/>
      <c r="R3835" s="10"/>
      <c r="S3835" s="10"/>
      <c r="T3835" s="16"/>
      <c r="U3835" s="10"/>
      <c r="W3835" s="17"/>
      <c r="X3835" s="16"/>
      <c r="Y3835" s="10"/>
      <c r="Z3835" s="17"/>
      <c r="AA3835" s="16"/>
    </row>
    <row r="3836" spans="14:27">
      <c r="N3836" s="10"/>
      <c r="O3836" s="10"/>
      <c r="P3836" s="16"/>
      <c r="Q3836" s="16"/>
      <c r="R3836" s="10"/>
      <c r="S3836" s="10"/>
      <c r="T3836" s="16"/>
      <c r="U3836" s="10"/>
      <c r="W3836" s="17"/>
      <c r="X3836" s="16"/>
      <c r="Y3836" s="10"/>
      <c r="Z3836" s="17"/>
      <c r="AA3836" s="16"/>
    </row>
    <row r="3837" spans="14:27">
      <c r="N3837" s="10"/>
      <c r="O3837" s="10"/>
      <c r="P3837" s="16"/>
      <c r="Q3837" s="16"/>
      <c r="R3837" s="10"/>
      <c r="S3837" s="10"/>
      <c r="T3837" s="16"/>
      <c r="U3837" s="10"/>
      <c r="W3837" s="17"/>
      <c r="X3837" s="16"/>
      <c r="Y3837" s="10"/>
      <c r="Z3837" s="17"/>
      <c r="AA3837" s="16"/>
    </row>
    <row r="3838" spans="14:27">
      <c r="N3838" s="10"/>
      <c r="O3838" s="10"/>
      <c r="P3838" s="16"/>
      <c r="Q3838" s="16"/>
      <c r="R3838" s="10"/>
      <c r="S3838" s="10"/>
      <c r="T3838" s="16"/>
      <c r="U3838" s="10"/>
      <c r="W3838" s="17"/>
      <c r="X3838" s="16"/>
      <c r="Y3838" s="10"/>
      <c r="Z3838" s="17"/>
      <c r="AA3838" s="16"/>
    </row>
    <row r="3839" spans="14:27">
      <c r="N3839" s="10"/>
      <c r="O3839" s="10"/>
      <c r="P3839" s="16"/>
      <c r="Q3839" s="16"/>
      <c r="R3839" s="10"/>
      <c r="S3839" s="10"/>
      <c r="T3839" s="16"/>
      <c r="U3839" s="10"/>
      <c r="W3839" s="17"/>
      <c r="X3839" s="16"/>
      <c r="Y3839" s="10"/>
      <c r="Z3839" s="17"/>
      <c r="AA3839" s="16"/>
    </row>
    <row r="3840" spans="14:27">
      <c r="N3840" s="10"/>
      <c r="O3840" s="10"/>
      <c r="P3840" s="16"/>
      <c r="Q3840" s="16"/>
      <c r="R3840" s="10"/>
      <c r="S3840" s="10"/>
      <c r="T3840" s="16"/>
      <c r="U3840" s="10"/>
      <c r="W3840" s="17"/>
      <c r="X3840" s="16"/>
      <c r="Y3840" s="10"/>
      <c r="Z3840" s="17"/>
      <c r="AA3840" s="16"/>
    </row>
    <row r="3841" spans="14:27">
      <c r="N3841" s="10"/>
      <c r="O3841" s="10"/>
      <c r="P3841" s="16"/>
      <c r="Q3841" s="16"/>
      <c r="R3841" s="10"/>
      <c r="S3841" s="10"/>
      <c r="T3841" s="16"/>
      <c r="U3841" s="10"/>
      <c r="W3841" s="17"/>
      <c r="X3841" s="16"/>
      <c r="Y3841" s="10"/>
      <c r="Z3841" s="17"/>
      <c r="AA3841" s="16"/>
    </row>
    <row r="3842" spans="14:27">
      <c r="N3842" s="10"/>
      <c r="O3842" s="10"/>
      <c r="P3842" s="16"/>
      <c r="Q3842" s="16"/>
      <c r="R3842" s="10"/>
      <c r="S3842" s="10"/>
      <c r="T3842" s="16"/>
      <c r="U3842" s="10"/>
      <c r="W3842" s="17"/>
      <c r="X3842" s="16"/>
      <c r="Y3842" s="10"/>
      <c r="Z3842" s="17"/>
      <c r="AA3842" s="16"/>
    </row>
    <row r="3843" spans="14:27">
      <c r="N3843" s="10"/>
      <c r="O3843" s="10"/>
      <c r="P3843" s="16"/>
      <c r="Q3843" s="16"/>
      <c r="R3843" s="10"/>
      <c r="S3843" s="10"/>
      <c r="T3843" s="16"/>
      <c r="U3843" s="10"/>
      <c r="W3843" s="17"/>
      <c r="X3843" s="16"/>
      <c r="Y3843" s="10"/>
      <c r="Z3843" s="17"/>
      <c r="AA3843" s="16"/>
    </row>
    <row r="3844" spans="14:27">
      <c r="N3844" s="10"/>
      <c r="O3844" s="10"/>
      <c r="P3844" s="16"/>
      <c r="Q3844" s="16"/>
      <c r="R3844" s="10"/>
      <c r="S3844" s="10"/>
      <c r="T3844" s="16"/>
      <c r="U3844" s="10"/>
      <c r="W3844" s="17"/>
      <c r="X3844" s="16"/>
      <c r="Y3844" s="10"/>
      <c r="Z3844" s="17"/>
      <c r="AA3844" s="16"/>
    </row>
    <row r="3845" spans="14:27">
      <c r="N3845" s="10"/>
      <c r="O3845" s="10"/>
      <c r="P3845" s="16"/>
      <c r="Q3845" s="16"/>
      <c r="R3845" s="10"/>
      <c r="S3845" s="10"/>
      <c r="T3845" s="16"/>
      <c r="U3845" s="10"/>
      <c r="W3845" s="17"/>
      <c r="X3845" s="16"/>
      <c r="Y3845" s="10"/>
      <c r="Z3845" s="17"/>
      <c r="AA3845" s="16"/>
    </row>
    <row r="3846" spans="14:27">
      <c r="N3846" s="10"/>
      <c r="O3846" s="10"/>
      <c r="P3846" s="16"/>
      <c r="Q3846" s="16"/>
      <c r="R3846" s="10"/>
      <c r="S3846" s="10"/>
      <c r="T3846" s="16"/>
      <c r="U3846" s="10"/>
      <c r="W3846" s="17"/>
      <c r="X3846" s="16"/>
      <c r="Y3846" s="10"/>
      <c r="Z3846" s="17"/>
      <c r="AA3846" s="16"/>
    </row>
    <row r="3847" spans="14:27">
      <c r="N3847" s="10"/>
      <c r="O3847" s="10"/>
      <c r="P3847" s="16"/>
      <c r="Q3847" s="16"/>
      <c r="R3847" s="10"/>
      <c r="S3847" s="10"/>
      <c r="T3847" s="16"/>
      <c r="U3847" s="10"/>
      <c r="W3847" s="17"/>
      <c r="X3847" s="16"/>
      <c r="Y3847" s="10"/>
      <c r="Z3847" s="17"/>
      <c r="AA3847" s="16"/>
    </row>
    <row r="3848" spans="14:27">
      <c r="N3848" s="10"/>
      <c r="O3848" s="10"/>
      <c r="P3848" s="16"/>
      <c r="Q3848" s="16"/>
      <c r="R3848" s="10"/>
      <c r="S3848" s="10"/>
      <c r="T3848" s="16"/>
      <c r="U3848" s="10"/>
      <c r="W3848" s="17"/>
      <c r="X3848" s="16"/>
      <c r="Y3848" s="10"/>
      <c r="Z3848" s="17"/>
      <c r="AA3848" s="16"/>
    </row>
    <row r="3849" spans="14:27">
      <c r="N3849" s="10"/>
      <c r="O3849" s="10"/>
      <c r="P3849" s="16"/>
      <c r="Q3849" s="16"/>
      <c r="R3849" s="10"/>
      <c r="S3849" s="10"/>
      <c r="T3849" s="16"/>
      <c r="U3849" s="10"/>
      <c r="W3849" s="17"/>
      <c r="X3849" s="16"/>
      <c r="Y3849" s="10"/>
      <c r="Z3849" s="17"/>
      <c r="AA3849" s="16"/>
    </row>
    <row r="3850" spans="14:27">
      <c r="N3850" s="10"/>
      <c r="O3850" s="10"/>
      <c r="P3850" s="16"/>
      <c r="Q3850" s="16"/>
      <c r="R3850" s="10"/>
      <c r="S3850" s="10"/>
      <c r="T3850" s="16"/>
      <c r="U3850" s="10"/>
      <c r="W3850" s="17"/>
      <c r="X3850" s="16"/>
      <c r="Y3850" s="10"/>
      <c r="Z3850" s="17"/>
      <c r="AA3850" s="16"/>
    </row>
    <row r="3851" spans="14:27">
      <c r="N3851" s="10"/>
      <c r="O3851" s="10"/>
      <c r="P3851" s="16"/>
      <c r="Q3851" s="16"/>
      <c r="R3851" s="10"/>
      <c r="S3851" s="10"/>
      <c r="T3851" s="16"/>
      <c r="U3851" s="10"/>
      <c r="W3851" s="17"/>
      <c r="X3851" s="16"/>
      <c r="Y3851" s="10"/>
      <c r="Z3851" s="17"/>
      <c r="AA3851" s="16"/>
    </row>
    <row r="3852" spans="14:27">
      <c r="N3852" s="10"/>
      <c r="O3852" s="10"/>
      <c r="P3852" s="16"/>
      <c r="Q3852" s="16"/>
      <c r="R3852" s="10"/>
      <c r="S3852" s="10"/>
      <c r="T3852" s="16"/>
      <c r="U3852" s="10"/>
      <c r="W3852" s="17"/>
      <c r="X3852" s="16"/>
      <c r="Y3852" s="10"/>
      <c r="Z3852" s="17"/>
      <c r="AA3852" s="16"/>
    </row>
    <row r="3853" spans="14:27">
      <c r="N3853" s="10"/>
      <c r="O3853" s="10"/>
      <c r="P3853" s="16"/>
      <c r="Q3853" s="16"/>
      <c r="R3853" s="10"/>
      <c r="S3853" s="10"/>
      <c r="T3853" s="16"/>
      <c r="U3853" s="10"/>
      <c r="W3853" s="17"/>
      <c r="X3853" s="16"/>
      <c r="Y3853" s="10"/>
      <c r="Z3853" s="17"/>
      <c r="AA3853" s="16"/>
    </row>
    <row r="3854" spans="14:27">
      <c r="N3854" s="10"/>
      <c r="O3854" s="10"/>
      <c r="P3854" s="16"/>
      <c r="Q3854" s="16"/>
      <c r="R3854" s="10"/>
      <c r="S3854" s="10"/>
      <c r="T3854" s="16"/>
      <c r="U3854" s="10"/>
      <c r="W3854" s="17"/>
      <c r="X3854" s="16"/>
      <c r="Y3854" s="10"/>
      <c r="Z3854" s="17"/>
      <c r="AA3854" s="16"/>
    </row>
    <row r="3855" spans="14:27">
      <c r="N3855" s="10"/>
      <c r="O3855" s="10"/>
      <c r="P3855" s="16"/>
      <c r="Q3855" s="16"/>
      <c r="R3855" s="10"/>
      <c r="S3855" s="10"/>
      <c r="T3855" s="16"/>
      <c r="U3855" s="10"/>
      <c r="W3855" s="17"/>
      <c r="X3855" s="16"/>
      <c r="Y3855" s="10"/>
      <c r="Z3855" s="17"/>
      <c r="AA3855" s="16"/>
    </row>
    <row r="3856" spans="14:27">
      <c r="N3856" s="10"/>
      <c r="O3856" s="10"/>
      <c r="P3856" s="16"/>
      <c r="Q3856" s="16"/>
      <c r="R3856" s="10"/>
      <c r="S3856" s="10"/>
      <c r="T3856" s="16"/>
      <c r="U3856" s="10"/>
      <c r="W3856" s="17"/>
      <c r="X3856" s="16"/>
      <c r="Y3856" s="10"/>
      <c r="Z3856" s="17"/>
      <c r="AA3856" s="16"/>
    </row>
    <row r="3857" spans="14:27">
      <c r="N3857" s="10"/>
      <c r="O3857" s="10"/>
      <c r="P3857" s="16"/>
      <c r="Q3857" s="16"/>
      <c r="R3857" s="10"/>
      <c r="S3857" s="10"/>
      <c r="T3857" s="16"/>
      <c r="U3857" s="10"/>
      <c r="W3857" s="17"/>
      <c r="X3857" s="16"/>
      <c r="Y3857" s="10"/>
      <c r="Z3857" s="17"/>
      <c r="AA3857" s="16"/>
    </row>
    <row r="3858" spans="14:27">
      <c r="N3858" s="10"/>
      <c r="O3858" s="10"/>
      <c r="P3858" s="16"/>
      <c r="Q3858" s="16"/>
      <c r="R3858" s="10"/>
      <c r="S3858" s="10"/>
      <c r="T3858" s="16"/>
      <c r="U3858" s="10"/>
      <c r="W3858" s="17"/>
      <c r="X3858" s="16"/>
      <c r="Y3858" s="10"/>
      <c r="Z3858" s="17"/>
      <c r="AA3858" s="16"/>
    </row>
    <row r="3859" spans="14:27">
      <c r="N3859" s="10"/>
      <c r="O3859" s="10"/>
      <c r="P3859" s="16"/>
      <c r="Q3859" s="16"/>
      <c r="R3859" s="10"/>
      <c r="S3859" s="10"/>
      <c r="T3859" s="16"/>
      <c r="U3859" s="10"/>
      <c r="W3859" s="17"/>
      <c r="X3859" s="16"/>
      <c r="Y3859" s="10"/>
      <c r="Z3859" s="17"/>
      <c r="AA3859" s="16"/>
    </row>
    <row r="3860" spans="14:27">
      <c r="N3860" s="10"/>
      <c r="O3860" s="10"/>
      <c r="P3860" s="16"/>
      <c r="Q3860" s="16"/>
      <c r="R3860" s="10"/>
      <c r="S3860" s="10"/>
      <c r="T3860" s="16"/>
      <c r="U3860" s="10"/>
      <c r="W3860" s="17"/>
      <c r="X3860" s="16"/>
      <c r="Y3860" s="10"/>
      <c r="Z3860" s="17"/>
      <c r="AA3860" s="16"/>
    </row>
    <row r="3861" spans="14:27">
      <c r="N3861" s="10"/>
      <c r="O3861" s="10"/>
      <c r="P3861" s="16"/>
      <c r="Q3861" s="16"/>
      <c r="R3861" s="10"/>
      <c r="S3861" s="10"/>
      <c r="T3861" s="16"/>
      <c r="U3861" s="10"/>
      <c r="W3861" s="17"/>
      <c r="X3861" s="16"/>
      <c r="Y3861" s="10"/>
      <c r="Z3861" s="17"/>
      <c r="AA3861" s="16"/>
    </row>
    <row r="3862" spans="14:27">
      <c r="N3862" s="10"/>
      <c r="O3862" s="10"/>
      <c r="P3862" s="16"/>
      <c r="Q3862" s="16"/>
      <c r="R3862" s="10"/>
      <c r="S3862" s="10"/>
      <c r="T3862" s="16"/>
      <c r="U3862" s="10"/>
      <c r="W3862" s="17"/>
      <c r="X3862" s="16"/>
      <c r="Y3862" s="10"/>
      <c r="Z3862" s="17"/>
      <c r="AA3862" s="16"/>
    </row>
    <row r="3863" spans="14:27">
      <c r="N3863" s="10"/>
      <c r="O3863" s="10"/>
      <c r="P3863" s="16"/>
      <c r="Q3863" s="16"/>
      <c r="R3863" s="10"/>
      <c r="S3863" s="10"/>
      <c r="T3863" s="16"/>
      <c r="U3863" s="10"/>
      <c r="W3863" s="17"/>
      <c r="X3863" s="16"/>
      <c r="Y3863" s="10"/>
      <c r="Z3863" s="17"/>
      <c r="AA3863" s="16"/>
    </row>
    <row r="3864" spans="14:27">
      <c r="N3864" s="10"/>
      <c r="O3864" s="10"/>
      <c r="P3864" s="16"/>
      <c r="Q3864" s="16"/>
      <c r="R3864" s="10"/>
      <c r="S3864" s="10"/>
      <c r="T3864" s="16"/>
      <c r="U3864" s="10"/>
      <c r="W3864" s="17"/>
      <c r="X3864" s="16"/>
      <c r="Y3864" s="10"/>
      <c r="Z3864" s="17"/>
      <c r="AA3864" s="16"/>
    </row>
    <row r="3865" spans="14:27">
      <c r="N3865" s="10"/>
      <c r="O3865" s="10"/>
      <c r="P3865" s="16"/>
      <c r="Q3865" s="16"/>
      <c r="R3865" s="10"/>
      <c r="S3865" s="10"/>
      <c r="T3865" s="16"/>
      <c r="U3865" s="10"/>
      <c r="W3865" s="17"/>
      <c r="X3865" s="16"/>
      <c r="Y3865" s="10"/>
      <c r="Z3865" s="17"/>
      <c r="AA3865" s="16"/>
    </row>
    <row r="3866" spans="14:27">
      <c r="N3866" s="10"/>
      <c r="O3866" s="10"/>
      <c r="P3866" s="16"/>
      <c r="Q3866" s="16"/>
      <c r="R3866" s="10"/>
      <c r="S3866" s="10"/>
      <c r="T3866" s="16"/>
      <c r="U3866" s="10"/>
      <c r="W3866" s="17"/>
      <c r="X3866" s="16"/>
      <c r="Y3866" s="10"/>
      <c r="Z3866" s="17"/>
      <c r="AA3866" s="16"/>
    </row>
    <row r="3867" spans="14:27">
      <c r="N3867" s="10"/>
      <c r="O3867" s="10"/>
      <c r="P3867" s="16"/>
      <c r="Q3867" s="16"/>
      <c r="R3867" s="10"/>
      <c r="S3867" s="10"/>
      <c r="T3867" s="16"/>
      <c r="U3867" s="10"/>
      <c r="W3867" s="17"/>
      <c r="X3867" s="16"/>
      <c r="Y3867" s="10"/>
      <c r="Z3867" s="17"/>
      <c r="AA3867" s="16"/>
    </row>
    <row r="3868" spans="14:27">
      <c r="N3868" s="10"/>
      <c r="O3868" s="10"/>
      <c r="P3868" s="16"/>
      <c r="Q3868" s="16"/>
      <c r="R3868" s="10"/>
      <c r="S3868" s="10"/>
      <c r="T3868" s="16"/>
      <c r="U3868" s="10"/>
      <c r="W3868" s="17"/>
      <c r="X3868" s="16"/>
      <c r="Y3868" s="10"/>
      <c r="Z3868" s="17"/>
      <c r="AA3868" s="16"/>
    </row>
    <row r="3869" spans="14:27">
      <c r="N3869" s="10"/>
      <c r="O3869" s="10"/>
      <c r="P3869" s="16"/>
      <c r="Q3869" s="16"/>
      <c r="R3869" s="10"/>
      <c r="S3869" s="10"/>
      <c r="T3869" s="16"/>
      <c r="U3869" s="10"/>
      <c r="W3869" s="17"/>
      <c r="X3869" s="16"/>
      <c r="Y3869" s="10"/>
      <c r="Z3869" s="17"/>
      <c r="AA3869" s="16"/>
    </row>
    <row r="3870" spans="14:27">
      <c r="N3870" s="10"/>
      <c r="O3870" s="10"/>
      <c r="P3870" s="16"/>
      <c r="Q3870" s="16"/>
      <c r="R3870" s="10"/>
      <c r="S3870" s="10"/>
      <c r="T3870" s="16"/>
      <c r="U3870" s="10"/>
      <c r="W3870" s="17"/>
      <c r="X3870" s="16"/>
      <c r="Y3870" s="10"/>
      <c r="Z3870" s="17"/>
      <c r="AA3870" s="16"/>
    </row>
    <row r="3871" spans="14:27">
      <c r="N3871" s="10"/>
      <c r="O3871" s="10"/>
      <c r="P3871" s="16"/>
      <c r="Q3871" s="16"/>
      <c r="R3871" s="10"/>
      <c r="S3871" s="10"/>
      <c r="T3871" s="16"/>
      <c r="U3871" s="10"/>
      <c r="W3871" s="17"/>
      <c r="X3871" s="16"/>
      <c r="Y3871" s="10"/>
      <c r="Z3871" s="17"/>
      <c r="AA3871" s="16"/>
    </row>
    <row r="3872" spans="14:27">
      <c r="N3872" s="10"/>
      <c r="O3872" s="10"/>
      <c r="P3872" s="16"/>
      <c r="Q3872" s="16"/>
      <c r="R3872" s="10"/>
      <c r="S3872" s="10"/>
      <c r="T3872" s="16"/>
      <c r="U3872" s="10"/>
      <c r="W3872" s="17"/>
      <c r="X3872" s="16"/>
      <c r="Y3872" s="10"/>
      <c r="Z3872" s="17"/>
      <c r="AA3872" s="16"/>
    </row>
    <row r="3873" spans="14:27">
      <c r="N3873" s="10"/>
      <c r="O3873" s="10"/>
      <c r="P3873" s="16"/>
      <c r="Q3873" s="16"/>
      <c r="R3873" s="10"/>
      <c r="S3873" s="10"/>
      <c r="T3873" s="16"/>
      <c r="U3873" s="10"/>
      <c r="W3873" s="17"/>
      <c r="X3873" s="16"/>
      <c r="Y3873" s="10"/>
      <c r="Z3873" s="17"/>
      <c r="AA3873" s="16"/>
    </row>
    <row r="3874" spans="14:27">
      <c r="N3874" s="10"/>
      <c r="O3874" s="10"/>
      <c r="P3874" s="16"/>
      <c r="Q3874" s="16"/>
      <c r="R3874" s="10"/>
      <c r="S3874" s="10"/>
      <c r="T3874" s="16"/>
      <c r="U3874" s="10"/>
      <c r="W3874" s="17"/>
      <c r="X3874" s="16"/>
      <c r="Y3874" s="10"/>
      <c r="Z3874" s="17"/>
      <c r="AA3874" s="16"/>
    </row>
    <row r="3875" spans="14:27">
      <c r="N3875" s="10"/>
      <c r="O3875" s="10"/>
      <c r="P3875" s="16"/>
      <c r="Q3875" s="16"/>
      <c r="R3875" s="10"/>
      <c r="S3875" s="10"/>
      <c r="T3875" s="16"/>
      <c r="U3875" s="10"/>
      <c r="W3875" s="17"/>
      <c r="X3875" s="16"/>
      <c r="Y3875" s="10"/>
      <c r="Z3875" s="17"/>
      <c r="AA3875" s="16"/>
    </row>
    <row r="3876" spans="14:27">
      <c r="N3876" s="10"/>
      <c r="O3876" s="10"/>
      <c r="P3876" s="16"/>
      <c r="Q3876" s="16"/>
      <c r="R3876" s="10"/>
      <c r="S3876" s="10"/>
      <c r="T3876" s="16"/>
      <c r="U3876" s="10"/>
      <c r="W3876" s="17"/>
      <c r="X3876" s="16"/>
      <c r="Y3876" s="10"/>
      <c r="Z3876" s="17"/>
      <c r="AA3876" s="16"/>
    </row>
    <row r="3877" spans="14:27">
      <c r="N3877" s="10"/>
      <c r="O3877" s="10"/>
      <c r="P3877" s="16"/>
      <c r="Q3877" s="16"/>
      <c r="R3877" s="10"/>
      <c r="S3877" s="10"/>
      <c r="T3877" s="16"/>
      <c r="U3877" s="10"/>
      <c r="W3877" s="17"/>
      <c r="X3877" s="16"/>
      <c r="Y3877" s="10"/>
      <c r="Z3877" s="17"/>
      <c r="AA3877" s="16"/>
    </row>
    <row r="3878" spans="14:27">
      <c r="N3878" s="10"/>
      <c r="O3878" s="10"/>
      <c r="P3878" s="16"/>
      <c r="Q3878" s="16"/>
      <c r="R3878" s="10"/>
      <c r="S3878" s="10"/>
      <c r="T3878" s="16"/>
      <c r="U3878" s="10"/>
      <c r="W3878" s="17"/>
      <c r="X3878" s="16"/>
      <c r="Y3878" s="10"/>
      <c r="Z3878" s="17"/>
      <c r="AA3878" s="16"/>
    </row>
    <row r="3879" spans="14:27">
      <c r="N3879" s="10"/>
      <c r="O3879" s="10"/>
      <c r="P3879" s="16"/>
      <c r="Q3879" s="16"/>
      <c r="R3879" s="10"/>
      <c r="S3879" s="10"/>
      <c r="T3879" s="16"/>
      <c r="U3879" s="10"/>
      <c r="W3879" s="17"/>
      <c r="X3879" s="16"/>
      <c r="Y3879" s="10"/>
      <c r="Z3879" s="17"/>
      <c r="AA3879" s="16"/>
    </row>
    <row r="3880" spans="14:27">
      <c r="N3880" s="10"/>
      <c r="O3880" s="10"/>
      <c r="P3880" s="16"/>
      <c r="Q3880" s="16"/>
      <c r="R3880" s="10"/>
      <c r="S3880" s="10"/>
      <c r="T3880" s="16"/>
      <c r="U3880" s="10"/>
      <c r="W3880" s="17"/>
      <c r="X3880" s="16"/>
      <c r="Y3880" s="10"/>
      <c r="Z3880" s="17"/>
      <c r="AA3880" s="16"/>
    </row>
    <row r="3881" spans="14:27">
      <c r="N3881" s="10"/>
      <c r="O3881" s="10"/>
      <c r="P3881" s="16"/>
      <c r="Q3881" s="16"/>
      <c r="R3881" s="10"/>
      <c r="S3881" s="10"/>
      <c r="T3881" s="16"/>
      <c r="U3881" s="10"/>
      <c r="W3881" s="17"/>
      <c r="X3881" s="16"/>
      <c r="Y3881" s="10"/>
      <c r="Z3881" s="17"/>
      <c r="AA3881" s="16"/>
    </row>
    <row r="3882" spans="14:27">
      <c r="N3882" s="10"/>
      <c r="O3882" s="10"/>
      <c r="P3882" s="16"/>
      <c r="Q3882" s="16"/>
      <c r="R3882" s="10"/>
      <c r="S3882" s="10"/>
      <c r="T3882" s="16"/>
      <c r="U3882" s="10"/>
      <c r="W3882" s="17"/>
      <c r="X3882" s="16"/>
      <c r="Y3882" s="10"/>
      <c r="Z3882" s="17"/>
      <c r="AA3882" s="16"/>
    </row>
    <row r="3883" spans="14:27">
      <c r="N3883" s="10"/>
      <c r="O3883" s="10"/>
      <c r="P3883" s="16"/>
      <c r="Q3883" s="16"/>
      <c r="R3883" s="10"/>
      <c r="S3883" s="10"/>
      <c r="T3883" s="16"/>
      <c r="U3883" s="10"/>
      <c r="W3883" s="17"/>
      <c r="X3883" s="16"/>
      <c r="Y3883" s="10"/>
      <c r="Z3883" s="17"/>
      <c r="AA3883" s="16"/>
    </row>
    <row r="3884" spans="14:27">
      <c r="N3884" s="10"/>
      <c r="O3884" s="10"/>
      <c r="P3884" s="16"/>
      <c r="Q3884" s="16"/>
      <c r="R3884" s="10"/>
      <c r="S3884" s="10"/>
      <c r="T3884" s="16"/>
      <c r="U3884" s="10"/>
      <c r="W3884" s="17"/>
      <c r="X3884" s="16"/>
      <c r="Y3884" s="10"/>
      <c r="Z3884" s="17"/>
      <c r="AA3884" s="16"/>
    </row>
    <row r="3885" spans="14:27">
      <c r="N3885" s="10"/>
      <c r="O3885" s="10"/>
      <c r="P3885" s="16"/>
      <c r="Q3885" s="16"/>
      <c r="R3885" s="10"/>
      <c r="S3885" s="10"/>
      <c r="T3885" s="16"/>
      <c r="U3885" s="10"/>
      <c r="W3885" s="17"/>
      <c r="X3885" s="16"/>
      <c r="Y3885" s="10"/>
      <c r="Z3885" s="17"/>
      <c r="AA3885" s="16"/>
    </row>
    <row r="3886" spans="14:27">
      <c r="N3886" s="10"/>
      <c r="O3886" s="10"/>
      <c r="P3886" s="16"/>
      <c r="Q3886" s="16"/>
      <c r="R3886" s="10"/>
      <c r="S3886" s="10"/>
      <c r="T3886" s="16"/>
      <c r="U3886" s="10"/>
      <c r="W3886" s="17"/>
      <c r="X3886" s="16"/>
      <c r="Y3886" s="10"/>
      <c r="Z3886" s="17"/>
      <c r="AA3886" s="16"/>
    </row>
    <row r="3887" spans="14:27">
      <c r="N3887" s="10"/>
      <c r="O3887" s="10"/>
      <c r="P3887" s="16"/>
      <c r="Q3887" s="16"/>
      <c r="R3887" s="10"/>
      <c r="S3887" s="10"/>
      <c r="T3887" s="16"/>
      <c r="U3887" s="10"/>
      <c r="W3887" s="17"/>
      <c r="X3887" s="16"/>
      <c r="Y3887" s="10"/>
      <c r="Z3887" s="17"/>
      <c r="AA3887" s="16"/>
    </row>
    <row r="3888" spans="14:27">
      <c r="N3888" s="10"/>
      <c r="O3888" s="10"/>
      <c r="P3888" s="16"/>
      <c r="Q3888" s="16"/>
      <c r="R3888" s="10"/>
      <c r="S3888" s="10"/>
      <c r="T3888" s="16"/>
      <c r="U3888" s="10"/>
      <c r="W3888" s="17"/>
      <c r="X3888" s="16"/>
      <c r="Y3888" s="10"/>
      <c r="Z3888" s="17"/>
      <c r="AA3888" s="16"/>
    </row>
    <row r="3889" spans="14:27">
      <c r="N3889" s="10"/>
      <c r="O3889" s="10"/>
      <c r="P3889" s="16"/>
      <c r="Q3889" s="16"/>
      <c r="R3889" s="10"/>
      <c r="S3889" s="10"/>
      <c r="T3889" s="16"/>
      <c r="U3889" s="10"/>
      <c r="W3889" s="17"/>
      <c r="X3889" s="16"/>
      <c r="Y3889" s="10"/>
      <c r="Z3889" s="17"/>
      <c r="AA3889" s="16"/>
    </row>
    <row r="3890" spans="14:27">
      <c r="N3890" s="10"/>
      <c r="O3890" s="10"/>
      <c r="P3890" s="16"/>
      <c r="Q3890" s="16"/>
      <c r="R3890" s="10"/>
      <c r="S3890" s="10"/>
      <c r="T3890" s="16"/>
      <c r="U3890" s="10"/>
      <c r="W3890" s="17"/>
      <c r="X3890" s="16"/>
      <c r="Y3890" s="10"/>
      <c r="Z3890" s="17"/>
      <c r="AA3890" s="16"/>
    </row>
    <row r="3891" spans="14:27">
      <c r="N3891" s="10"/>
      <c r="O3891" s="10"/>
      <c r="P3891" s="16"/>
      <c r="Q3891" s="16"/>
      <c r="R3891" s="10"/>
      <c r="S3891" s="10"/>
      <c r="T3891" s="16"/>
      <c r="U3891" s="10"/>
      <c r="W3891" s="17"/>
      <c r="X3891" s="16"/>
      <c r="Y3891" s="10"/>
      <c r="Z3891" s="17"/>
      <c r="AA3891" s="16"/>
    </row>
    <row r="3892" spans="14:27">
      <c r="N3892" s="10"/>
      <c r="O3892" s="10"/>
      <c r="P3892" s="16"/>
      <c r="Q3892" s="16"/>
      <c r="R3892" s="10"/>
      <c r="S3892" s="10"/>
      <c r="T3892" s="16"/>
      <c r="U3892" s="10"/>
      <c r="W3892" s="17"/>
      <c r="X3892" s="16"/>
      <c r="Y3892" s="10"/>
      <c r="Z3892" s="17"/>
      <c r="AA3892" s="16"/>
    </row>
    <row r="3893" spans="14:27">
      <c r="N3893" s="10"/>
      <c r="O3893" s="10"/>
      <c r="P3893" s="16"/>
      <c r="Q3893" s="16"/>
      <c r="R3893" s="10"/>
      <c r="S3893" s="10"/>
      <c r="T3893" s="16"/>
      <c r="U3893" s="10"/>
      <c r="W3893" s="17"/>
      <c r="X3893" s="16"/>
      <c r="Y3893" s="10"/>
      <c r="Z3893" s="17"/>
      <c r="AA3893" s="16"/>
    </row>
    <row r="3894" spans="14:27">
      <c r="N3894" s="10"/>
      <c r="O3894" s="10"/>
      <c r="P3894" s="16"/>
      <c r="Q3894" s="16"/>
      <c r="R3894" s="10"/>
      <c r="S3894" s="10"/>
      <c r="T3894" s="16"/>
      <c r="U3894" s="10"/>
      <c r="W3894" s="17"/>
      <c r="X3894" s="16"/>
      <c r="Y3894" s="10"/>
      <c r="Z3894" s="17"/>
      <c r="AA3894" s="16"/>
    </row>
    <row r="3895" spans="14:27">
      <c r="N3895" s="10"/>
      <c r="O3895" s="10"/>
      <c r="P3895" s="16"/>
      <c r="Q3895" s="16"/>
      <c r="R3895" s="10"/>
      <c r="S3895" s="10"/>
      <c r="T3895" s="16"/>
      <c r="U3895" s="10"/>
      <c r="W3895" s="17"/>
      <c r="X3895" s="16"/>
      <c r="Y3895" s="10"/>
      <c r="Z3895" s="17"/>
      <c r="AA3895" s="16"/>
    </row>
    <row r="3896" spans="14:27">
      <c r="N3896" s="10"/>
      <c r="O3896" s="10"/>
      <c r="P3896" s="16"/>
      <c r="Q3896" s="16"/>
      <c r="R3896" s="10"/>
      <c r="S3896" s="10"/>
      <c r="T3896" s="16"/>
      <c r="U3896" s="10"/>
      <c r="W3896" s="17"/>
      <c r="X3896" s="16"/>
      <c r="Y3896" s="10"/>
      <c r="Z3896" s="17"/>
      <c r="AA3896" s="16"/>
    </row>
    <row r="3897" spans="14:27">
      <c r="N3897" s="10"/>
      <c r="O3897" s="10"/>
      <c r="P3897" s="16"/>
      <c r="Q3897" s="16"/>
      <c r="R3897" s="10"/>
      <c r="S3897" s="10"/>
      <c r="T3897" s="16"/>
      <c r="U3897" s="10"/>
      <c r="W3897" s="17"/>
      <c r="X3897" s="16"/>
      <c r="Y3897" s="10"/>
      <c r="Z3897" s="17"/>
      <c r="AA3897" s="16"/>
    </row>
    <row r="3898" spans="14:27">
      <c r="N3898" s="10"/>
      <c r="O3898" s="10"/>
      <c r="P3898" s="16"/>
      <c r="Q3898" s="16"/>
      <c r="R3898" s="10"/>
      <c r="S3898" s="10"/>
      <c r="T3898" s="16"/>
      <c r="U3898" s="10"/>
      <c r="W3898" s="17"/>
      <c r="X3898" s="16"/>
      <c r="Y3898" s="10"/>
      <c r="Z3898" s="17"/>
      <c r="AA3898" s="16"/>
    </row>
    <row r="3899" spans="14:27">
      <c r="N3899" s="10"/>
      <c r="O3899" s="10"/>
      <c r="P3899" s="16"/>
      <c r="Q3899" s="16"/>
      <c r="R3899" s="10"/>
      <c r="S3899" s="10"/>
      <c r="T3899" s="16"/>
      <c r="U3899" s="10"/>
      <c r="W3899" s="17"/>
      <c r="X3899" s="16"/>
      <c r="Y3899" s="10"/>
      <c r="Z3899" s="17"/>
      <c r="AA3899" s="16"/>
    </row>
    <row r="3900" spans="14:27">
      <c r="N3900" s="10"/>
      <c r="O3900" s="10"/>
      <c r="P3900" s="16"/>
      <c r="Q3900" s="16"/>
      <c r="R3900" s="10"/>
      <c r="S3900" s="10"/>
      <c r="T3900" s="16"/>
      <c r="U3900" s="10"/>
      <c r="W3900" s="17"/>
      <c r="X3900" s="16"/>
      <c r="Y3900" s="10"/>
      <c r="Z3900" s="17"/>
      <c r="AA3900" s="16"/>
    </row>
    <row r="3901" spans="14:27">
      <c r="N3901" s="10"/>
      <c r="O3901" s="10"/>
      <c r="P3901" s="16"/>
      <c r="Q3901" s="16"/>
      <c r="R3901" s="10"/>
      <c r="S3901" s="10"/>
      <c r="T3901" s="16"/>
      <c r="U3901" s="10"/>
      <c r="W3901" s="17"/>
      <c r="X3901" s="16"/>
      <c r="Y3901" s="10"/>
      <c r="Z3901" s="17"/>
      <c r="AA3901" s="16"/>
    </row>
    <row r="3902" spans="14:27">
      <c r="N3902" s="10"/>
      <c r="O3902" s="10"/>
      <c r="P3902" s="16"/>
      <c r="Q3902" s="16"/>
      <c r="R3902" s="10"/>
      <c r="S3902" s="10"/>
      <c r="T3902" s="16"/>
      <c r="U3902" s="10"/>
      <c r="W3902" s="17"/>
      <c r="X3902" s="16"/>
      <c r="Y3902" s="10"/>
      <c r="Z3902" s="17"/>
      <c r="AA3902" s="16"/>
    </row>
    <row r="3903" spans="14:27">
      <c r="N3903" s="10"/>
      <c r="O3903" s="10"/>
      <c r="P3903" s="16"/>
      <c r="Q3903" s="16"/>
      <c r="R3903" s="10"/>
      <c r="S3903" s="10"/>
      <c r="T3903" s="16"/>
      <c r="U3903" s="10"/>
      <c r="W3903" s="17"/>
      <c r="X3903" s="16"/>
      <c r="Y3903" s="10"/>
      <c r="Z3903" s="17"/>
      <c r="AA3903" s="16"/>
    </row>
    <row r="3904" spans="14:27">
      <c r="N3904" s="10"/>
      <c r="O3904" s="10"/>
      <c r="P3904" s="16"/>
      <c r="Q3904" s="16"/>
      <c r="R3904" s="10"/>
      <c r="S3904" s="10"/>
      <c r="T3904" s="16"/>
      <c r="U3904" s="10"/>
      <c r="W3904" s="17"/>
      <c r="X3904" s="16"/>
      <c r="Y3904" s="10"/>
      <c r="Z3904" s="17"/>
      <c r="AA3904" s="16"/>
    </row>
    <row r="3905" spans="14:27">
      <c r="N3905" s="10"/>
      <c r="O3905" s="10"/>
      <c r="P3905" s="16"/>
      <c r="Q3905" s="16"/>
      <c r="R3905" s="10"/>
      <c r="S3905" s="10"/>
      <c r="T3905" s="16"/>
      <c r="U3905" s="10"/>
      <c r="W3905" s="17"/>
      <c r="X3905" s="16"/>
      <c r="Y3905" s="10"/>
      <c r="Z3905" s="17"/>
      <c r="AA3905" s="16"/>
    </row>
    <row r="3906" spans="14:27">
      <c r="N3906" s="10"/>
      <c r="O3906" s="10"/>
      <c r="P3906" s="16"/>
      <c r="Q3906" s="16"/>
      <c r="R3906" s="10"/>
      <c r="S3906" s="10"/>
      <c r="T3906" s="16"/>
      <c r="U3906" s="10"/>
      <c r="W3906" s="17"/>
      <c r="X3906" s="16"/>
      <c r="Y3906" s="10"/>
      <c r="Z3906" s="17"/>
      <c r="AA3906" s="16"/>
    </row>
    <row r="3907" spans="14:27">
      <c r="N3907" s="10"/>
      <c r="O3907" s="10"/>
      <c r="P3907" s="16"/>
      <c r="Q3907" s="16"/>
      <c r="R3907" s="10"/>
      <c r="S3907" s="10"/>
      <c r="T3907" s="16"/>
      <c r="U3907" s="10"/>
      <c r="W3907" s="17"/>
      <c r="X3907" s="16"/>
      <c r="Y3907" s="10"/>
      <c r="Z3907" s="17"/>
      <c r="AA3907" s="16"/>
    </row>
    <row r="3908" spans="14:27">
      <c r="N3908" s="10"/>
      <c r="O3908" s="10"/>
      <c r="P3908" s="16"/>
      <c r="Q3908" s="16"/>
      <c r="R3908" s="10"/>
      <c r="S3908" s="10"/>
      <c r="T3908" s="16"/>
      <c r="U3908" s="10"/>
      <c r="W3908" s="17"/>
      <c r="X3908" s="16"/>
      <c r="Y3908" s="10"/>
      <c r="Z3908" s="17"/>
      <c r="AA3908" s="16"/>
    </row>
    <row r="3909" spans="14:27">
      <c r="N3909" s="10"/>
      <c r="O3909" s="10"/>
      <c r="P3909" s="16"/>
      <c r="Q3909" s="16"/>
      <c r="R3909" s="10"/>
      <c r="S3909" s="10"/>
      <c r="T3909" s="16"/>
      <c r="U3909" s="10"/>
      <c r="W3909" s="17"/>
      <c r="X3909" s="16"/>
      <c r="Y3909" s="10"/>
      <c r="Z3909" s="17"/>
      <c r="AA3909" s="16"/>
    </row>
    <row r="3910" spans="14:27">
      <c r="N3910" s="10"/>
      <c r="O3910" s="10"/>
      <c r="P3910" s="16"/>
      <c r="Q3910" s="16"/>
      <c r="R3910" s="10"/>
      <c r="S3910" s="10"/>
      <c r="T3910" s="16"/>
      <c r="U3910" s="10"/>
      <c r="W3910" s="17"/>
      <c r="X3910" s="16"/>
      <c r="Y3910" s="10"/>
      <c r="Z3910" s="17"/>
      <c r="AA3910" s="16"/>
    </row>
    <row r="3911" spans="14:27">
      <c r="N3911" s="10"/>
      <c r="O3911" s="10"/>
      <c r="P3911" s="16"/>
      <c r="Q3911" s="16"/>
      <c r="R3911" s="10"/>
      <c r="S3911" s="10"/>
      <c r="T3911" s="16"/>
      <c r="U3911" s="10"/>
      <c r="W3911" s="17"/>
      <c r="X3911" s="16"/>
      <c r="Y3911" s="10"/>
      <c r="Z3911" s="17"/>
      <c r="AA3911" s="16"/>
    </row>
    <row r="3912" spans="14:27">
      <c r="N3912" s="10"/>
      <c r="O3912" s="10"/>
      <c r="P3912" s="16"/>
      <c r="Q3912" s="16"/>
      <c r="R3912" s="10"/>
      <c r="S3912" s="10"/>
      <c r="T3912" s="16"/>
      <c r="U3912" s="10"/>
      <c r="W3912" s="17"/>
      <c r="X3912" s="16"/>
      <c r="Y3912" s="10"/>
      <c r="Z3912" s="17"/>
      <c r="AA3912" s="16"/>
    </row>
    <row r="3913" spans="14:27">
      <c r="N3913" s="10"/>
      <c r="O3913" s="10"/>
      <c r="P3913" s="16"/>
      <c r="Q3913" s="16"/>
      <c r="R3913" s="10"/>
      <c r="S3913" s="10"/>
      <c r="T3913" s="16"/>
      <c r="U3913" s="10"/>
      <c r="W3913" s="17"/>
      <c r="X3913" s="16"/>
      <c r="Y3913" s="10"/>
      <c r="Z3913" s="17"/>
      <c r="AA3913" s="16"/>
    </row>
    <row r="3914" spans="14:27">
      <c r="N3914" s="10"/>
      <c r="O3914" s="10"/>
      <c r="P3914" s="16"/>
      <c r="Q3914" s="16"/>
      <c r="R3914" s="10"/>
      <c r="S3914" s="10"/>
      <c r="T3914" s="16"/>
      <c r="U3914" s="10"/>
      <c r="W3914" s="17"/>
      <c r="X3914" s="16"/>
      <c r="Y3914" s="10"/>
      <c r="Z3914" s="17"/>
      <c r="AA3914" s="16"/>
    </row>
    <row r="3915" spans="14:27">
      <c r="N3915" s="10"/>
      <c r="O3915" s="10"/>
      <c r="P3915" s="16"/>
      <c r="Q3915" s="16"/>
      <c r="R3915" s="10"/>
      <c r="S3915" s="10"/>
      <c r="T3915" s="16"/>
      <c r="U3915" s="10"/>
      <c r="W3915" s="17"/>
      <c r="X3915" s="16"/>
      <c r="Y3915" s="10"/>
      <c r="Z3915" s="17"/>
      <c r="AA3915" s="16"/>
    </row>
    <row r="3916" spans="14:27">
      <c r="N3916" s="10"/>
      <c r="O3916" s="10"/>
      <c r="P3916" s="16"/>
      <c r="Q3916" s="16"/>
      <c r="R3916" s="10"/>
      <c r="S3916" s="10"/>
      <c r="T3916" s="16"/>
      <c r="U3916" s="10"/>
      <c r="W3916" s="17"/>
      <c r="X3916" s="16"/>
      <c r="Y3916" s="10"/>
      <c r="Z3916" s="17"/>
      <c r="AA3916" s="16"/>
    </row>
    <row r="3917" spans="14:27">
      <c r="N3917" s="10"/>
      <c r="O3917" s="10"/>
      <c r="P3917" s="16"/>
      <c r="Q3917" s="16"/>
      <c r="R3917" s="10"/>
      <c r="S3917" s="10"/>
      <c r="T3917" s="16"/>
      <c r="U3917" s="10"/>
      <c r="W3917" s="17"/>
      <c r="X3917" s="16"/>
      <c r="Y3917" s="10"/>
      <c r="Z3917" s="17"/>
      <c r="AA3917" s="16"/>
    </row>
    <row r="3918" spans="14:27">
      <c r="N3918" s="10"/>
      <c r="O3918" s="10"/>
      <c r="P3918" s="16"/>
      <c r="Q3918" s="16"/>
      <c r="R3918" s="10"/>
      <c r="S3918" s="10"/>
      <c r="T3918" s="16"/>
      <c r="U3918" s="10"/>
      <c r="W3918" s="17"/>
      <c r="X3918" s="16"/>
      <c r="Y3918" s="10"/>
      <c r="Z3918" s="17"/>
      <c r="AA3918" s="16"/>
    </row>
    <row r="3919" spans="14:27">
      <c r="N3919" s="10"/>
      <c r="O3919" s="10"/>
      <c r="P3919" s="16"/>
      <c r="Q3919" s="16"/>
      <c r="R3919" s="10"/>
      <c r="S3919" s="10"/>
      <c r="T3919" s="16"/>
      <c r="U3919" s="10"/>
      <c r="W3919" s="17"/>
      <c r="X3919" s="16"/>
      <c r="Y3919" s="10"/>
      <c r="Z3919" s="17"/>
      <c r="AA3919" s="16"/>
    </row>
    <row r="3920" spans="14:27">
      <c r="N3920" s="10"/>
      <c r="O3920" s="10"/>
      <c r="P3920" s="16"/>
      <c r="Q3920" s="16"/>
      <c r="R3920" s="10"/>
      <c r="S3920" s="10"/>
      <c r="T3920" s="16"/>
      <c r="U3920" s="10"/>
      <c r="W3920" s="17"/>
      <c r="X3920" s="16"/>
      <c r="Y3920" s="10"/>
      <c r="Z3920" s="17"/>
      <c r="AA3920" s="16"/>
    </row>
    <row r="3921" spans="14:27">
      <c r="N3921" s="10"/>
      <c r="O3921" s="10"/>
      <c r="P3921" s="16"/>
      <c r="Q3921" s="16"/>
      <c r="R3921" s="10"/>
      <c r="S3921" s="10"/>
      <c r="T3921" s="16"/>
      <c r="U3921" s="10"/>
      <c r="W3921" s="17"/>
      <c r="X3921" s="16"/>
      <c r="Y3921" s="10"/>
      <c r="Z3921" s="17"/>
      <c r="AA3921" s="16"/>
    </row>
    <row r="3922" spans="14:27">
      <c r="N3922" s="10"/>
      <c r="O3922" s="10"/>
      <c r="P3922" s="16"/>
      <c r="Q3922" s="16"/>
      <c r="R3922" s="10"/>
      <c r="S3922" s="10"/>
      <c r="T3922" s="16"/>
      <c r="U3922" s="10"/>
      <c r="W3922" s="17"/>
      <c r="X3922" s="16"/>
      <c r="Y3922" s="10"/>
      <c r="Z3922" s="17"/>
      <c r="AA3922" s="16"/>
    </row>
    <row r="3923" spans="14:27">
      <c r="N3923" s="10"/>
      <c r="O3923" s="10"/>
      <c r="P3923" s="16"/>
      <c r="Q3923" s="16"/>
      <c r="R3923" s="10"/>
      <c r="S3923" s="10"/>
      <c r="T3923" s="16"/>
      <c r="U3923" s="10"/>
      <c r="W3923" s="17"/>
      <c r="X3923" s="16"/>
      <c r="Y3923" s="10"/>
      <c r="Z3923" s="17"/>
      <c r="AA3923" s="16"/>
    </row>
    <row r="3924" spans="14:27">
      <c r="N3924" s="10"/>
      <c r="O3924" s="10"/>
      <c r="P3924" s="16"/>
      <c r="Q3924" s="16"/>
      <c r="R3924" s="10"/>
      <c r="S3924" s="10"/>
      <c r="T3924" s="16"/>
      <c r="U3924" s="10"/>
      <c r="W3924" s="17"/>
      <c r="X3924" s="16"/>
      <c r="Y3924" s="10"/>
      <c r="Z3924" s="17"/>
      <c r="AA3924" s="16"/>
    </row>
    <row r="3925" spans="14:27">
      <c r="N3925" s="10"/>
      <c r="O3925" s="10"/>
      <c r="P3925" s="16"/>
      <c r="Q3925" s="16"/>
      <c r="R3925" s="10"/>
      <c r="S3925" s="10"/>
      <c r="T3925" s="16"/>
      <c r="U3925" s="10"/>
      <c r="W3925" s="17"/>
      <c r="X3925" s="16"/>
      <c r="Y3925" s="10"/>
      <c r="Z3925" s="17"/>
      <c r="AA3925" s="16"/>
    </row>
    <row r="3926" spans="14:27">
      <c r="N3926" s="10"/>
      <c r="O3926" s="10"/>
      <c r="P3926" s="16"/>
      <c r="Q3926" s="16"/>
      <c r="R3926" s="10"/>
      <c r="S3926" s="10"/>
      <c r="T3926" s="16"/>
      <c r="U3926" s="10"/>
      <c r="W3926" s="17"/>
      <c r="X3926" s="16"/>
      <c r="Y3926" s="10"/>
      <c r="Z3926" s="17"/>
      <c r="AA3926" s="16"/>
    </row>
    <row r="3927" spans="14:27">
      <c r="N3927" s="10"/>
      <c r="O3927" s="10"/>
      <c r="P3927" s="16"/>
      <c r="Q3927" s="16"/>
      <c r="R3927" s="10"/>
      <c r="S3927" s="10"/>
      <c r="T3927" s="16"/>
      <c r="U3927" s="10"/>
      <c r="W3927" s="17"/>
      <c r="X3927" s="16"/>
      <c r="Y3927" s="10"/>
      <c r="Z3927" s="17"/>
      <c r="AA3927" s="16"/>
    </row>
    <row r="3928" spans="14:27">
      <c r="N3928" s="10"/>
      <c r="O3928" s="10"/>
      <c r="P3928" s="16"/>
      <c r="Q3928" s="16"/>
      <c r="R3928" s="10"/>
      <c r="S3928" s="10"/>
      <c r="T3928" s="16"/>
      <c r="U3928" s="10"/>
      <c r="W3928" s="17"/>
      <c r="X3928" s="16"/>
      <c r="Y3928" s="10"/>
      <c r="Z3928" s="17"/>
      <c r="AA3928" s="16"/>
    </row>
    <row r="3929" spans="14:27">
      <c r="N3929" s="10"/>
      <c r="O3929" s="10"/>
      <c r="P3929" s="16"/>
      <c r="Q3929" s="16"/>
      <c r="R3929" s="10"/>
      <c r="S3929" s="10"/>
      <c r="T3929" s="16"/>
      <c r="U3929" s="10"/>
      <c r="W3929" s="17"/>
      <c r="X3929" s="16"/>
      <c r="Y3929" s="10"/>
      <c r="Z3929" s="17"/>
      <c r="AA3929" s="16"/>
    </row>
    <row r="3930" spans="14:27">
      <c r="N3930" s="10"/>
      <c r="O3930" s="10"/>
      <c r="P3930" s="16"/>
      <c r="Q3930" s="16"/>
      <c r="R3930" s="10"/>
      <c r="S3930" s="10"/>
      <c r="T3930" s="16"/>
      <c r="U3930" s="10"/>
      <c r="W3930" s="17"/>
      <c r="X3930" s="16"/>
      <c r="Y3930" s="10"/>
      <c r="Z3930" s="17"/>
      <c r="AA3930" s="16"/>
    </row>
    <row r="3931" spans="14:27">
      <c r="N3931" s="10"/>
      <c r="O3931" s="10"/>
      <c r="P3931" s="16"/>
      <c r="Q3931" s="16"/>
      <c r="R3931" s="10"/>
      <c r="S3931" s="10"/>
      <c r="T3931" s="16"/>
      <c r="U3931" s="10"/>
      <c r="W3931" s="17"/>
      <c r="X3931" s="16"/>
      <c r="Y3931" s="10"/>
      <c r="Z3931" s="17"/>
      <c r="AA3931" s="16"/>
    </row>
    <row r="3932" spans="14:27">
      <c r="N3932" s="10"/>
      <c r="O3932" s="10"/>
      <c r="P3932" s="16"/>
      <c r="Q3932" s="16"/>
      <c r="R3932" s="10"/>
      <c r="S3932" s="10"/>
      <c r="T3932" s="16"/>
      <c r="U3932" s="10"/>
      <c r="W3932" s="17"/>
      <c r="X3932" s="16"/>
      <c r="Y3932" s="10"/>
      <c r="Z3932" s="17"/>
      <c r="AA3932" s="16"/>
    </row>
    <row r="3933" spans="14:27">
      <c r="N3933" s="10"/>
      <c r="O3933" s="10"/>
      <c r="P3933" s="16"/>
      <c r="Q3933" s="16"/>
      <c r="R3933" s="10"/>
      <c r="S3933" s="10"/>
      <c r="T3933" s="16"/>
      <c r="U3933" s="10"/>
      <c r="W3933" s="17"/>
      <c r="X3933" s="16"/>
      <c r="Y3933" s="10"/>
      <c r="Z3933" s="17"/>
      <c r="AA3933" s="16"/>
    </row>
    <row r="3934" spans="14:27">
      <c r="N3934" s="10"/>
      <c r="O3934" s="10"/>
      <c r="P3934" s="16"/>
      <c r="Q3934" s="16"/>
      <c r="R3934" s="10"/>
      <c r="S3934" s="10"/>
      <c r="T3934" s="16"/>
      <c r="U3934" s="10"/>
      <c r="W3934" s="17"/>
      <c r="X3934" s="16"/>
      <c r="Y3934" s="10"/>
      <c r="Z3934" s="17"/>
      <c r="AA3934" s="16"/>
    </row>
    <row r="3935" spans="14:27">
      <c r="N3935" s="10"/>
      <c r="O3935" s="10"/>
      <c r="P3935" s="16"/>
      <c r="Q3935" s="16"/>
      <c r="R3935" s="10"/>
      <c r="S3935" s="10"/>
      <c r="T3935" s="16"/>
      <c r="U3935" s="10"/>
      <c r="W3935" s="17"/>
      <c r="X3935" s="16"/>
      <c r="Y3935" s="10"/>
      <c r="Z3935" s="17"/>
      <c r="AA3935" s="16"/>
    </row>
    <row r="3936" spans="14:27">
      <c r="N3936" s="10"/>
      <c r="O3936" s="10"/>
      <c r="P3936" s="16"/>
      <c r="Q3936" s="16"/>
      <c r="R3936" s="10"/>
      <c r="S3936" s="10"/>
      <c r="T3936" s="16"/>
      <c r="U3936" s="10"/>
      <c r="W3936" s="17"/>
      <c r="X3936" s="16"/>
      <c r="Y3936" s="10"/>
      <c r="Z3936" s="17"/>
      <c r="AA3936" s="16"/>
    </row>
    <row r="3937" spans="14:27">
      <c r="N3937" s="10"/>
      <c r="O3937" s="10"/>
      <c r="P3937" s="16"/>
      <c r="Q3937" s="16"/>
      <c r="R3937" s="10"/>
      <c r="S3937" s="10"/>
      <c r="T3937" s="16"/>
      <c r="U3937" s="10"/>
      <c r="W3937" s="17"/>
      <c r="X3937" s="16"/>
      <c r="Y3937" s="10"/>
      <c r="Z3937" s="17"/>
      <c r="AA3937" s="16"/>
    </row>
    <row r="3938" spans="14:27">
      <c r="N3938" s="10"/>
      <c r="O3938" s="10"/>
      <c r="P3938" s="16"/>
      <c r="Q3938" s="16"/>
      <c r="R3938" s="10"/>
      <c r="S3938" s="10"/>
      <c r="T3938" s="16"/>
      <c r="U3938" s="10"/>
      <c r="W3938" s="17"/>
      <c r="X3938" s="16"/>
      <c r="Y3938" s="10"/>
      <c r="Z3938" s="17"/>
      <c r="AA3938" s="16"/>
    </row>
    <row r="3939" spans="14:27">
      <c r="N3939" s="10"/>
      <c r="O3939" s="10"/>
      <c r="P3939" s="16"/>
      <c r="Q3939" s="16"/>
      <c r="R3939" s="10"/>
      <c r="S3939" s="10"/>
      <c r="T3939" s="16"/>
      <c r="U3939" s="10"/>
      <c r="W3939" s="17"/>
      <c r="X3939" s="16"/>
      <c r="Y3939" s="10"/>
      <c r="Z3939" s="17"/>
      <c r="AA3939" s="16"/>
    </row>
    <row r="3940" spans="14:27">
      <c r="N3940" s="10"/>
      <c r="O3940" s="10"/>
      <c r="P3940" s="16"/>
      <c r="Q3940" s="16"/>
      <c r="R3940" s="10"/>
      <c r="S3940" s="10"/>
      <c r="T3940" s="16"/>
      <c r="U3940" s="10"/>
      <c r="W3940" s="17"/>
      <c r="X3940" s="16"/>
      <c r="Y3940" s="10"/>
      <c r="Z3940" s="17"/>
      <c r="AA3940" s="16"/>
    </row>
    <row r="3941" spans="14:27">
      <c r="N3941" s="10"/>
      <c r="O3941" s="10"/>
      <c r="P3941" s="16"/>
      <c r="Q3941" s="16"/>
      <c r="R3941" s="10"/>
      <c r="S3941" s="10"/>
      <c r="T3941" s="16"/>
      <c r="U3941" s="10"/>
      <c r="W3941" s="17"/>
      <c r="X3941" s="16"/>
      <c r="Y3941" s="10"/>
      <c r="Z3941" s="17"/>
      <c r="AA3941" s="16"/>
    </row>
    <row r="3942" spans="14:27">
      <c r="N3942" s="10"/>
      <c r="O3942" s="10"/>
      <c r="P3942" s="16"/>
      <c r="Q3942" s="16"/>
      <c r="R3942" s="10"/>
      <c r="S3942" s="10"/>
      <c r="T3942" s="16"/>
      <c r="U3942" s="10"/>
      <c r="W3942" s="17"/>
      <c r="X3942" s="16"/>
      <c r="Y3942" s="10"/>
      <c r="Z3942" s="17"/>
      <c r="AA3942" s="16"/>
    </row>
    <row r="3943" spans="14:27">
      <c r="N3943" s="10"/>
      <c r="O3943" s="10"/>
      <c r="P3943" s="16"/>
      <c r="Q3943" s="16"/>
      <c r="R3943" s="10"/>
      <c r="S3943" s="10"/>
      <c r="T3943" s="16"/>
      <c r="U3943" s="10"/>
      <c r="W3943" s="17"/>
      <c r="X3943" s="16"/>
      <c r="Y3943" s="10"/>
      <c r="Z3943" s="17"/>
      <c r="AA3943" s="16"/>
    </row>
    <row r="3944" spans="14:27">
      <c r="N3944" s="10"/>
      <c r="O3944" s="10"/>
      <c r="P3944" s="16"/>
      <c r="Q3944" s="16"/>
      <c r="R3944" s="10"/>
      <c r="S3944" s="10"/>
      <c r="T3944" s="16"/>
      <c r="U3944" s="10"/>
      <c r="W3944" s="17"/>
      <c r="X3944" s="16"/>
      <c r="Y3944" s="10"/>
      <c r="Z3944" s="17"/>
      <c r="AA3944" s="16"/>
    </row>
    <row r="3945" spans="14:27">
      <c r="N3945" s="10"/>
      <c r="O3945" s="10"/>
      <c r="P3945" s="16"/>
      <c r="Q3945" s="16"/>
      <c r="R3945" s="10"/>
      <c r="S3945" s="10"/>
      <c r="T3945" s="16"/>
      <c r="U3945" s="10"/>
      <c r="W3945" s="17"/>
      <c r="X3945" s="16"/>
      <c r="Y3945" s="10"/>
      <c r="Z3945" s="17"/>
      <c r="AA3945" s="16"/>
    </row>
    <row r="3946" spans="14:27">
      <c r="N3946" s="10"/>
      <c r="O3946" s="10"/>
      <c r="P3946" s="16"/>
      <c r="Q3946" s="16"/>
      <c r="R3946" s="10"/>
      <c r="S3946" s="10"/>
      <c r="T3946" s="16"/>
      <c r="U3946" s="10"/>
      <c r="W3946" s="17"/>
      <c r="X3946" s="16"/>
      <c r="Y3946" s="10"/>
      <c r="Z3946" s="17"/>
      <c r="AA3946" s="16"/>
    </row>
    <row r="3947" spans="14:27">
      <c r="N3947" s="10"/>
      <c r="O3947" s="10"/>
      <c r="P3947" s="16"/>
      <c r="Q3947" s="16"/>
      <c r="R3947" s="10"/>
      <c r="S3947" s="10"/>
      <c r="T3947" s="16"/>
      <c r="U3947" s="10"/>
      <c r="W3947" s="17"/>
      <c r="X3947" s="16"/>
      <c r="Y3947" s="10"/>
      <c r="Z3947" s="17"/>
      <c r="AA3947" s="16"/>
    </row>
    <row r="3948" spans="14:27">
      <c r="N3948" s="10"/>
      <c r="O3948" s="10"/>
      <c r="P3948" s="16"/>
      <c r="Q3948" s="16"/>
      <c r="R3948" s="10"/>
      <c r="S3948" s="10"/>
      <c r="T3948" s="16"/>
      <c r="U3948" s="10"/>
      <c r="W3948" s="17"/>
      <c r="X3948" s="16"/>
      <c r="Y3948" s="10"/>
      <c r="Z3948" s="17"/>
      <c r="AA3948" s="16"/>
    </row>
    <row r="3949" spans="14:27">
      <c r="N3949" s="10"/>
      <c r="O3949" s="10"/>
      <c r="P3949" s="16"/>
      <c r="Q3949" s="16"/>
      <c r="R3949" s="10"/>
      <c r="S3949" s="10"/>
      <c r="T3949" s="16"/>
      <c r="U3949" s="10"/>
      <c r="W3949" s="17"/>
      <c r="X3949" s="16"/>
      <c r="Y3949" s="10"/>
      <c r="Z3949" s="17"/>
      <c r="AA3949" s="16"/>
    </row>
    <row r="3950" spans="14:27">
      <c r="N3950" s="10"/>
      <c r="O3950" s="10"/>
      <c r="P3950" s="16"/>
      <c r="Q3950" s="16"/>
      <c r="R3950" s="10"/>
      <c r="S3950" s="10"/>
      <c r="T3950" s="16"/>
      <c r="U3950" s="10"/>
      <c r="W3950" s="17"/>
      <c r="X3950" s="16"/>
      <c r="Y3950" s="10"/>
      <c r="Z3950" s="17"/>
      <c r="AA3950" s="16"/>
    </row>
    <row r="3951" spans="14:27">
      <c r="N3951" s="10"/>
      <c r="O3951" s="10"/>
      <c r="P3951" s="16"/>
      <c r="Q3951" s="16"/>
      <c r="R3951" s="10"/>
      <c r="S3951" s="10"/>
      <c r="T3951" s="16"/>
      <c r="U3951" s="10"/>
      <c r="W3951" s="17"/>
      <c r="X3951" s="16"/>
      <c r="Y3951" s="10"/>
      <c r="Z3951" s="17"/>
      <c r="AA3951" s="16"/>
    </row>
    <row r="3952" spans="14:27">
      <c r="N3952" s="10"/>
      <c r="O3952" s="10"/>
      <c r="P3952" s="16"/>
      <c r="Q3952" s="16"/>
      <c r="R3952" s="10"/>
      <c r="S3952" s="10"/>
      <c r="T3952" s="16"/>
      <c r="U3952" s="10"/>
      <c r="W3952" s="17"/>
      <c r="X3952" s="16"/>
      <c r="Y3952" s="10"/>
      <c r="Z3952" s="17"/>
      <c r="AA3952" s="16"/>
    </row>
    <row r="3953" spans="14:27">
      <c r="N3953" s="10"/>
      <c r="O3953" s="10"/>
      <c r="P3953" s="16"/>
      <c r="Q3953" s="16"/>
      <c r="R3953" s="10"/>
      <c r="S3953" s="10"/>
      <c r="T3953" s="16"/>
      <c r="U3953" s="10"/>
      <c r="W3953" s="17"/>
      <c r="X3953" s="16"/>
      <c r="Y3953" s="10"/>
      <c r="Z3953" s="17"/>
      <c r="AA3953" s="16"/>
    </row>
    <row r="3954" spans="14:27">
      <c r="N3954" s="10"/>
      <c r="O3954" s="10"/>
      <c r="P3954" s="16"/>
      <c r="Q3954" s="16"/>
      <c r="R3954" s="10"/>
      <c r="S3954" s="10"/>
      <c r="T3954" s="16"/>
      <c r="U3954" s="10"/>
      <c r="W3954" s="17"/>
      <c r="X3954" s="16"/>
      <c r="Y3954" s="10"/>
      <c r="Z3954" s="17"/>
      <c r="AA3954" s="16"/>
    </row>
    <row r="3955" spans="14:27">
      <c r="N3955" s="10"/>
      <c r="O3955" s="10"/>
      <c r="P3955" s="16"/>
      <c r="Q3955" s="16"/>
      <c r="R3955" s="10"/>
      <c r="S3955" s="10"/>
      <c r="T3955" s="16"/>
      <c r="U3955" s="10"/>
      <c r="W3955" s="17"/>
      <c r="X3955" s="16"/>
      <c r="Y3955" s="10"/>
      <c r="Z3955" s="17"/>
      <c r="AA3955" s="16"/>
    </row>
    <row r="3956" spans="14:27">
      <c r="N3956" s="10"/>
      <c r="O3956" s="10"/>
      <c r="P3956" s="16"/>
      <c r="Q3956" s="16"/>
      <c r="R3956" s="10"/>
      <c r="S3956" s="10"/>
      <c r="T3956" s="16"/>
      <c r="U3956" s="10"/>
      <c r="W3956" s="17"/>
      <c r="X3956" s="16"/>
      <c r="Y3956" s="10"/>
      <c r="Z3956" s="17"/>
      <c r="AA3956" s="16"/>
    </row>
    <row r="3957" spans="14:27">
      <c r="N3957" s="10"/>
      <c r="O3957" s="10"/>
      <c r="P3957" s="16"/>
      <c r="Q3957" s="16"/>
      <c r="R3957" s="10"/>
      <c r="S3957" s="10"/>
      <c r="T3957" s="16"/>
      <c r="U3957" s="10"/>
      <c r="W3957" s="17"/>
      <c r="X3957" s="16"/>
      <c r="Y3957" s="10"/>
      <c r="Z3957" s="17"/>
      <c r="AA3957" s="16"/>
    </row>
    <row r="3958" spans="14:27">
      <c r="N3958" s="10"/>
      <c r="O3958" s="10"/>
      <c r="P3958" s="16"/>
      <c r="Q3958" s="16"/>
      <c r="R3958" s="10"/>
      <c r="S3958" s="10"/>
      <c r="T3958" s="16"/>
      <c r="U3958" s="10"/>
      <c r="W3958" s="17"/>
      <c r="X3958" s="16"/>
      <c r="Y3958" s="10"/>
      <c r="Z3958" s="17"/>
      <c r="AA3958" s="16"/>
    </row>
    <row r="3959" spans="14:27">
      <c r="N3959" s="10"/>
      <c r="O3959" s="10"/>
      <c r="P3959" s="16"/>
      <c r="Q3959" s="16"/>
      <c r="R3959" s="10"/>
      <c r="S3959" s="10"/>
      <c r="T3959" s="16"/>
      <c r="U3959" s="10"/>
      <c r="W3959" s="17"/>
      <c r="X3959" s="16"/>
      <c r="Y3959" s="10"/>
      <c r="Z3959" s="17"/>
      <c r="AA3959" s="16"/>
    </row>
    <row r="3960" spans="14:27">
      <c r="N3960" s="10"/>
      <c r="O3960" s="10"/>
      <c r="P3960" s="16"/>
      <c r="Q3960" s="16"/>
      <c r="R3960" s="10"/>
      <c r="S3960" s="10"/>
      <c r="T3960" s="16"/>
      <c r="U3960" s="10"/>
      <c r="W3960" s="17"/>
      <c r="X3960" s="16"/>
      <c r="Y3960" s="10"/>
      <c r="Z3960" s="17"/>
      <c r="AA3960" s="16"/>
    </row>
    <row r="3961" spans="14:27">
      <c r="N3961" s="10"/>
      <c r="O3961" s="10"/>
      <c r="P3961" s="16"/>
      <c r="Q3961" s="16"/>
      <c r="R3961" s="10"/>
      <c r="S3961" s="10"/>
      <c r="T3961" s="16"/>
      <c r="U3961" s="10"/>
      <c r="W3961" s="17"/>
      <c r="X3961" s="16"/>
      <c r="Y3961" s="10"/>
      <c r="Z3961" s="17"/>
      <c r="AA3961" s="16"/>
    </row>
    <row r="3962" spans="14:27">
      <c r="N3962" s="10"/>
      <c r="O3962" s="10"/>
      <c r="P3962" s="16"/>
      <c r="Q3962" s="16"/>
      <c r="R3962" s="10"/>
      <c r="S3962" s="10"/>
      <c r="T3962" s="16"/>
      <c r="U3962" s="10"/>
      <c r="W3962" s="17"/>
      <c r="X3962" s="16"/>
      <c r="Y3962" s="10"/>
      <c r="Z3962" s="17"/>
      <c r="AA3962" s="16"/>
    </row>
    <row r="3963" spans="14:27">
      <c r="N3963" s="10"/>
      <c r="O3963" s="10"/>
      <c r="P3963" s="16"/>
      <c r="Q3963" s="16"/>
      <c r="R3963" s="10"/>
      <c r="S3963" s="10"/>
      <c r="T3963" s="16"/>
      <c r="U3963" s="10"/>
      <c r="W3963" s="17"/>
      <c r="X3963" s="16"/>
      <c r="Y3963" s="10"/>
      <c r="Z3963" s="17"/>
      <c r="AA3963" s="16"/>
    </row>
    <row r="3964" spans="14:27">
      <c r="N3964" s="10"/>
      <c r="O3964" s="10"/>
      <c r="P3964" s="16"/>
      <c r="Q3964" s="16"/>
      <c r="R3964" s="10"/>
      <c r="S3964" s="10"/>
      <c r="T3964" s="16"/>
      <c r="U3964" s="10"/>
      <c r="W3964" s="17"/>
      <c r="X3964" s="16"/>
      <c r="Y3964" s="10"/>
      <c r="Z3964" s="17"/>
      <c r="AA3964" s="16"/>
    </row>
    <row r="3965" spans="14:27">
      <c r="N3965" s="10"/>
      <c r="O3965" s="10"/>
      <c r="P3965" s="16"/>
      <c r="Q3965" s="16"/>
      <c r="R3965" s="10"/>
      <c r="S3965" s="10"/>
      <c r="T3965" s="16"/>
      <c r="U3965" s="10"/>
      <c r="W3965" s="17"/>
      <c r="X3965" s="16"/>
      <c r="Y3965" s="10"/>
      <c r="Z3965" s="17"/>
      <c r="AA3965" s="16"/>
    </row>
    <row r="3966" spans="14:27">
      <c r="N3966" s="10"/>
      <c r="O3966" s="10"/>
      <c r="P3966" s="16"/>
      <c r="Q3966" s="16"/>
      <c r="R3966" s="10"/>
      <c r="S3966" s="10"/>
      <c r="T3966" s="16"/>
      <c r="U3966" s="10"/>
      <c r="W3966" s="17"/>
      <c r="X3966" s="16"/>
      <c r="Y3966" s="10"/>
      <c r="Z3966" s="17"/>
      <c r="AA3966" s="16"/>
    </row>
    <row r="3967" spans="14:27">
      <c r="N3967" s="10"/>
      <c r="O3967" s="10"/>
      <c r="P3967" s="16"/>
      <c r="Q3967" s="16"/>
      <c r="R3967" s="10"/>
      <c r="S3967" s="10"/>
      <c r="T3967" s="16"/>
      <c r="U3967" s="10"/>
      <c r="W3967" s="17"/>
      <c r="X3967" s="16"/>
      <c r="Y3967" s="10"/>
      <c r="Z3967" s="17"/>
      <c r="AA3967" s="16"/>
    </row>
    <row r="3968" spans="14:27">
      <c r="N3968" s="10"/>
      <c r="O3968" s="10"/>
      <c r="P3968" s="16"/>
      <c r="Q3968" s="16"/>
      <c r="R3968" s="10"/>
      <c r="S3968" s="10"/>
      <c r="T3968" s="16"/>
      <c r="U3968" s="10"/>
      <c r="W3968" s="17"/>
      <c r="X3968" s="16"/>
      <c r="Y3968" s="10"/>
      <c r="Z3968" s="17"/>
      <c r="AA3968" s="16"/>
    </row>
    <row r="3969" spans="14:27">
      <c r="N3969" s="10"/>
      <c r="O3969" s="10"/>
      <c r="P3969" s="16"/>
      <c r="Q3969" s="16"/>
      <c r="R3969" s="10"/>
      <c r="S3969" s="10"/>
      <c r="T3969" s="16"/>
      <c r="U3969" s="10"/>
      <c r="W3969" s="17"/>
      <c r="X3969" s="16"/>
      <c r="Y3969" s="10"/>
      <c r="Z3969" s="17"/>
      <c r="AA3969" s="16"/>
    </row>
    <row r="3970" spans="14:27">
      <c r="N3970" s="10"/>
      <c r="O3970" s="10"/>
      <c r="P3970" s="16"/>
      <c r="Q3970" s="16"/>
      <c r="R3970" s="10"/>
      <c r="S3970" s="10"/>
      <c r="T3970" s="16"/>
      <c r="U3970" s="10"/>
      <c r="W3970" s="17"/>
      <c r="X3970" s="16"/>
      <c r="Y3970" s="10"/>
      <c r="Z3970" s="17"/>
      <c r="AA3970" s="16"/>
    </row>
    <row r="3971" spans="14:27">
      <c r="N3971" s="10"/>
      <c r="O3971" s="10"/>
      <c r="P3971" s="16"/>
      <c r="Q3971" s="16"/>
      <c r="R3971" s="10"/>
      <c r="S3971" s="10"/>
      <c r="T3971" s="16"/>
      <c r="U3971" s="10"/>
      <c r="W3971" s="17"/>
      <c r="X3971" s="16"/>
      <c r="Y3971" s="10"/>
      <c r="Z3971" s="17"/>
      <c r="AA3971" s="16"/>
    </row>
    <row r="3972" spans="14:27">
      <c r="N3972" s="10"/>
      <c r="O3972" s="10"/>
      <c r="P3972" s="16"/>
      <c r="Q3972" s="16"/>
      <c r="R3972" s="10"/>
      <c r="S3972" s="10"/>
      <c r="T3972" s="16"/>
      <c r="U3972" s="10"/>
      <c r="W3972" s="17"/>
      <c r="X3972" s="16"/>
      <c r="Y3972" s="10"/>
      <c r="Z3972" s="17"/>
      <c r="AA3972" s="16"/>
    </row>
    <row r="3973" spans="14:27">
      <c r="N3973" s="10"/>
      <c r="O3973" s="10"/>
      <c r="P3973" s="16"/>
      <c r="Q3973" s="16"/>
      <c r="R3973" s="10"/>
      <c r="S3973" s="10"/>
      <c r="T3973" s="16"/>
      <c r="U3973" s="10"/>
      <c r="W3973" s="17"/>
      <c r="X3973" s="16"/>
      <c r="Y3973" s="10"/>
      <c r="Z3973" s="17"/>
      <c r="AA3973" s="16"/>
    </row>
    <row r="3974" spans="14:27">
      <c r="N3974" s="10"/>
      <c r="O3974" s="10"/>
      <c r="P3974" s="16"/>
      <c r="Q3974" s="16"/>
      <c r="R3974" s="10"/>
      <c r="S3974" s="10"/>
      <c r="T3974" s="16"/>
      <c r="U3974" s="10"/>
      <c r="W3974" s="17"/>
      <c r="X3974" s="16"/>
      <c r="Y3974" s="10"/>
      <c r="Z3974" s="17"/>
      <c r="AA3974" s="16"/>
    </row>
    <row r="3975" spans="14:27">
      <c r="N3975" s="10"/>
      <c r="O3975" s="10"/>
      <c r="P3975" s="16"/>
      <c r="Q3975" s="16"/>
      <c r="R3975" s="10"/>
      <c r="S3975" s="10"/>
      <c r="T3975" s="16"/>
      <c r="U3975" s="10"/>
      <c r="W3975" s="17"/>
      <c r="X3975" s="16"/>
      <c r="Y3975" s="10"/>
      <c r="Z3975" s="17"/>
      <c r="AA3975" s="16"/>
    </row>
    <row r="3976" spans="14:27">
      <c r="N3976" s="10"/>
      <c r="O3976" s="10"/>
      <c r="P3976" s="16"/>
      <c r="Q3976" s="16"/>
      <c r="R3976" s="10"/>
      <c r="S3976" s="10"/>
      <c r="T3976" s="16"/>
      <c r="U3976" s="10"/>
      <c r="W3976" s="17"/>
      <c r="X3976" s="16"/>
      <c r="Y3976" s="10"/>
      <c r="Z3976" s="17"/>
      <c r="AA3976" s="16"/>
    </row>
    <row r="3977" spans="14:27">
      <c r="N3977" s="10"/>
      <c r="O3977" s="10"/>
      <c r="P3977" s="16"/>
      <c r="Q3977" s="16"/>
      <c r="R3977" s="10"/>
      <c r="S3977" s="10"/>
      <c r="T3977" s="16"/>
      <c r="U3977" s="10"/>
      <c r="W3977" s="17"/>
      <c r="X3977" s="16"/>
      <c r="Y3977" s="10"/>
      <c r="Z3977" s="17"/>
      <c r="AA3977" s="16"/>
    </row>
    <row r="3978" spans="14:27">
      <c r="N3978" s="10"/>
      <c r="O3978" s="10"/>
      <c r="P3978" s="16"/>
      <c r="Q3978" s="16"/>
      <c r="R3978" s="10"/>
      <c r="S3978" s="10"/>
      <c r="T3978" s="16"/>
      <c r="U3978" s="10"/>
      <c r="W3978" s="17"/>
      <c r="X3978" s="16"/>
      <c r="Y3978" s="10"/>
      <c r="Z3978" s="17"/>
      <c r="AA3978" s="16"/>
    </row>
    <row r="3979" spans="14:27">
      <c r="N3979" s="10"/>
      <c r="O3979" s="10"/>
      <c r="P3979" s="16"/>
      <c r="Q3979" s="16"/>
      <c r="R3979" s="10"/>
      <c r="S3979" s="10"/>
      <c r="T3979" s="16"/>
      <c r="U3979" s="10"/>
      <c r="W3979" s="17"/>
      <c r="X3979" s="16"/>
      <c r="Y3979" s="10"/>
      <c r="Z3979" s="17"/>
      <c r="AA3979" s="16"/>
    </row>
    <row r="3980" spans="14:27">
      <c r="N3980" s="10"/>
      <c r="O3980" s="10"/>
      <c r="P3980" s="16"/>
      <c r="Q3980" s="16"/>
      <c r="R3980" s="10"/>
      <c r="S3980" s="10"/>
      <c r="T3980" s="16"/>
      <c r="U3980" s="10"/>
      <c r="W3980" s="17"/>
      <c r="X3980" s="16"/>
      <c r="Y3980" s="10"/>
      <c r="Z3980" s="17"/>
      <c r="AA3980" s="16"/>
    </row>
    <row r="3981" spans="14:27">
      <c r="N3981" s="10"/>
      <c r="O3981" s="10"/>
      <c r="P3981" s="16"/>
      <c r="Q3981" s="16"/>
      <c r="R3981" s="10"/>
      <c r="S3981" s="10"/>
      <c r="T3981" s="16"/>
      <c r="U3981" s="10"/>
      <c r="W3981" s="17"/>
      <c r="X3981" s="16"/>
      <c r="Y3981" s="10"/>
      <c r="Z3981" s="17"/>
      <c r="AA3981" s="16"/>
    </row>
    <row r="3982" spans="14:27">
      <c r="N3982" s="10"/>
      <c r="O3982" s="10"/>
      <c r="P3982" s="16"/>
      <c r="Q3982" s="16"/>
      <c r="R3982" s="10"/>
      <c r="S3982" s="10"/>
      <c r="T3982" s="16"/>
      <c r="U3982" s="10"/>
      <c r="W3982" s="17"/>
      <c r="X3982" s="16"/>
      <c r="Y3982" s="10"/>
      <c r="Z3982" s="17"/>
      <c r="AA3982" s="16"/>
    </row>
    <row r="3983" spans="14:27">
      <c r="N3983" s="10"/>
      <c r="O3983" s="10"/>
      <c r="P3983" s="16"/>
      <c r="Q3983" s="16"/>
      <c r="R3983" s="10"/>
      <c r="S3983" s="10"/>
      <c r="T3983" s="16"/>
      <c r="U3983" s="10"/>
      <c r="W3983" s="17"/>
      <c r="X3983" s="16"/>
      <c r="Y3983" s="10"/>
      <c r="Z3983" s="17"/>
      <c r="AA3983" s="16"/>
    </row>
    <row r="3984" spans="14:27">
      <c r="N3984" s="10"/>
      <c r="O3984" s="10"/>
      <c r="P3984" s="16"/>
      <c r="Q3984" s="16"/>
      <c r="R3984" s="10"/>
      <c r="S3984" s="10"/>
      <c r="T3984" s="16"/>
      <c r="U3984" s="10"/>
      <c r="W3984" s="17"/>
      <c r="X3984" s="16"/>
      <c r="Y3984" s="10"/>
      <c r="Z3984" s="17"/>
      <c r="AA3984" s="16"/>
    </row>
    <row r="3985" spans="14:27">
      <c r="N3985" s="10"/>
      <c r="O3985" s="10"/>
      <c r="P3985" s="16"/>
      <c r="Q3985" s="16"/>
      <c r="R3985" s="10"/>
      <c r="S3985" s="10"/>
      <c r="T3985" s="16"/>
      <c r="U3985" s="10"/>
      <c r="W3985" s="17"/>
      <c r="X3985" s="16"/>
      <c r="Y3985" s="10"/>
      <c r="Z3985" s="17"/>
      <c r="AA3985" s="16"/>
    </row>
    <row r="3986" spans="14:27">
      <c r="N3986" s="10"/>
      <c r="O3986" s="10"/>
      <c r="P3986" s="16"/>
      <c r="Q3986" s="16"/>
      <c r="R3986" s="10"/>
      <c r="S3986" s="10"/>
      <c r="T3986" s="16"/>
      <c r="U3986" s="10"/>
      <c r="W3986" s="17"/>
      <c r="X3986" s="16"/>
      <c r="Y3986" s="10"/>
      <c r="Z3986" s="17"/>
      <c r="AA3986" s="16"/>
    </row>
    <row r="3987" spans="14:27">
      <c r="N3987" s="10"/>
      <c r="O3987" s="10"/>
      <c r="P3987" s="16"/>
      <c r="Q3987" s="16"/>
      <c r="R3987" s="10"/>
      <c r="S3987" s="10"/>
      <c r="T3987" s="16"/>
      <c r="U3987" s="10"/>
      <c r="W3987" s="17"/>
      <c r="X3987" s="16"/>
      <c r="Y3987" s="10"/>
      <c r="Z3987" s="17"/>
      <c r="AA3987" s="16"/>
    </row>
    <row r="3988" spans="14:27">
      <c r="N3988" s="10"/>
      <c r="O3988" s="10"/>
      <c r="P3988" s="16"/>
      <c r="Q3988" s="16"/>
      <c r="R3988" s="10"/>
      <c r="S3988" s="10"/>
      <c r="T3988" s="16"/>
      <c r="U3988" s="10"/>
      <c r="W3988" s="17"/>
      <c r="X3988" s="16"/>
      <c r="Y3988" s="10"/>
      <c r="Z3988" s="17"/>
      <c r="AA3988" s="16"/>
    </row>
    <row r="3989" spans="14:27">
      <c r="N3989" s="10"/>
      <c r="O3989" s="10"/>
      <c r="P3989" s="16"/>
      <c r="Q3989" s="16"/>
      <c r="R3989" s="10"/>
      <c r="S3989" s="10"/>
      <c r="T3989" s="16"/>
      <c r="U3989" s="10"/>
      <c r="W3989" s="17"/>
      <c r="X3989" s="16"/>
      <c r="Y3989" s="10"/>
      <c r="Z3989" s="17"/>
      <c r="AA3989" s="16"/>
    </row>
    <row r="3990" spans="14:27">
      <c r="N3990" s="10"/>
      <c r="O3990" s="10"/>
      <c r="P3990" s="16"/>
      <c r="Q3990" s="16"/>
      <c r="R3990" s="10"/>
      <c r="S3990" s="10"/>
      <c r="T3990" s="16"/>
      <c r="U3990" s="10"/>
      <c r="W3990" s="17"/>
      <c r="X3990" s="16"/>
      <c r="Y3990" s="10"/>
      <c r="Z3990" s="17"/>
      <c r="AA3990" s="16"/>
    </row>
    <row r="3991" spans="14:27">
      <c r="N3991" s="10"/>
      <c r="O3991" s="10"/>
      <c r="P3991" s="16"/>
      <c r="Q3991" s="16"/>
      <c r="R3991" s="10"/>
      <c r="S3991" s="10"/>
      <c r="T3991" s="16"/>
      <c r="U3991" s="10"/>
      <c r="W3991" s="17"/>
      <c r="X3991" s="16"/>
      <c r="Y3991" s="10"/>
      <c r="Z3991" s="17"/>
      <c r="AA3991" s="16"/>
    </row>
    <row r="3992" spans="14:27">
      <c r="N3992" s="10"/>
      <c r="O3992" s="10"/>
      <c r="P3992" s="16"/>
      <c r="Q3992" s="16"/>
      <c r="R3992" s="10"/>
      <c r="S3992" s="10"/>
      <c r="T3992" s="16"/>
      <c r="U3992" s="10"/>
      <c r="W3992" s="17"/>
      <c r="X3992" s="16"/>
      <c r="Y3992" s="10"/>
      <c r="Z3992" s="17"/>
      <c r="AA3992" s="16"/>
    </row>
    <row r="3993" spans="14:27">
      <c r="N3993" s="10"/>
      <c r="O3993" s="10"/>
      <c r="P3993" s="16"/>
      <c r="Q3993" s="16"/>
      <c r="R3993" s="10"/>
      <c r="S3993" s="10"/>
      <c r="T3993" s="16"/>
      <c r="U3993" s="10"/>
      <c r="W3993" s="17"/>
      <c r="X3993" s="16"/>
      <c r="Y3993" s="10"/>
      <c r="Z3993" s="17"/>
      <c r="AA3993" s="16"/>
    </row>
    <row r="3994" spans="14:27">
      <c r="N3994" s="10"/>
      <c r="O3994" s="10"/>
      <c r="P3994" s="16"/>
      <c r="Q3994" s="16"/>
      <c r="R3994" s="10"/>
      <c r="S3994" s="10"/>
      <c r="T3994" s="16"/>
      <c r="U3994" s="10"/>
      <c r="W3994" s="17"/>
      <c r="X3994" s="16"/>
      <c r="Y3994" s="10"/>
      <c r="Z3994" s="17"/>
      <c r="AA3994" s="16"/>
    </row>
    <row r="3995" spans="14:27">
      <c r="N3995" s="10"/>
      <c r="O3995" s="10"/>
      <c r="P3995" s="16"/>
      <c r="Q3995" s="16"/>
      <c r="R3995" s="10"/>
      <c r="S3995" s="10"/>
      <c r="T3995" s="16"/>
      <c r="U3995" s="10"/>
      <c r="W3995" s="17"/>
      <c r="X3995" s="16"/>
      <c r="Y3995" s="10"/>
      <c r="Z3995" s="17"/>
      <c r="AA3995" s="16"/>
    </row>
    <row r="3996" spans="14:27">
      <c r="N3996" s="10"/>
      <c r="O3996" s="10"/>
      <c r="P3996" s="16"/>
      <c r="Q3996" s="16"/>
      <c r="R3996" s="10"/>
      <c r="S3996" s="10"/>
      <c r="T3996" s="16"/>
      <c r="U3996" s="10"/>
      <c r="W3996" s="17"/>
      <c r="X3996" s="16"/>
      <c r="Y3996" s="10"/>
      <c r="Z3996" s="17"/>
      <c r="AA3996" s="16"/>
    </row>
    <row r="3997" spans="14:27">
      <c r="N3997" s="10"/>
      <c r="O3997" s="10"/>
      <c r="P3997" s="16"/>
      <c r="Q3997" s="16"/>
      <c r="R3997" s="10"/>
      <c r="S3997" s="10"/>
      <c r="T3997" s="16"/>
      <c r="U3997" s="10"/>
      <c r="W3997" s="17"/>
      <c r="X3997" s="16"/>
      <c r="Y3997" s="10"/>
      <c r="Z3997" s="17"/>
      <c r="AA3997" s="16"/>
    </row>
    <row r="3998" spans="14:27">
      <c r="N3998" s="10"/>
      <c r="O3998" s="10"/>
      <c r="P3998" s="16"/>
      <c r="Q3998" s="16"/>
      <c r="R3998" s="10"/>
      <c r="S3998" s="10"/>
      <c r="T3998" s="16"/>
      <c r="U3998" s="10"/>
      <c r="W3998" s="17"/>
      <c r="X3998" s="16"/>
      <c r="Y3998" s="10"/>
      <c r="Z3998" s="17"/>
      <c r="AA3998" s="16"/>
    </row>
    <row r="3999" spans="14:27">
      <c r="N3999" s="10"/>
      <c r="O3999" s="10"/>
      <c r="P3999" s="16"/>
      <c r="Q3999" s="16"/>
      <c r="R3999" s="10"/>
      <c r="S3999" s="10"/>
      <c r="T3999" s="16"/>
      <c r="U3999" s="10"/>
      <c r="W3999" s="17"/>
      <c r="X3999" s="16"/>
      <c r="Y3999" s="10"/>
      <c r="Z3999" s="17"/>
      <c r="AA3999" s="16"/>
    </row>
    <row r="4000" spans="14:27">
      <c r="N4000" s="10"/>
      <c r="O4000" s="10"/>
      <c r="P4000" s="16"/>
      <c r="Q4000" s="16"/>
      <c r="R4000" s="10"/>
      <c r="S4000" s="10"/>
      <c r="T4000" s="16"/>
      <c r="U4000" s="10"/>
      <c r="W4000" s="17"/>
      <c r="X4000" s="16"/>
      <c r="Y4000" s="10"/>
      <c r="Z4000" s="17"/>
      <c r="AA4000" s="16"/>
    </row>
    <row r="4001" spans="14:27">
      <c r="N4001" s="10"/>
      <c r="O4001" s="10"/>
      <c r="P4001" s="16"/>
      <c r="Q4001" s="16"/>
      <c r="R4001" s="10"/>
      <c r="S4001" s="10"/>
      <c r="T4001" s="16"/>
      <c r="U4001" s="10"/>
      <c r="W4001" s="17"/>
      <c r="X4001" s="16"/>
      <c r="Y4001" s="10"/>
      <c r="Z4001" s="17"/>
      <c r="AA4001" s="16"/>
    </row>
    <row r="4002" spans="14:27">
      <c r="N4002" s="10"/>
      <c r="O4002" s="10"/>
      <c r="P4002" s="16"/>
      <c r="Q4002" s="16"/>
      <c r="R4002" s="10"/>
      <c r="S4002" s="10"/>
      <c r="T4002" s="16"/>
      <c r="U4002" s="10"/>
      <c r="W4002" s="17"/>
      <c r="X4002" s="16"/>
      <c r="Y4002" s="10"/>
      <c r="Z4002" s="17"/>
      <c r="AA4002" s="16"/>
    </row>
    <row r="4003" spans="14:27">
      <c r="N4003" s="10"/>
      <c r="O4003" s="10"/>
      <c r="P4003" s="16"/>
      <c r="Q4003" s="16"/>
      <c r="R4003" s="10"/>
      <c r="S4003" s="10"/>
      <c r="T4003" s="16"/>
      <c r="U4003" s="10"/>
      <c r="W4003" s="17"/>
      <c r="X4003" s="16"/>
      <c r="Y4003" s="10"/>
      <c r="Z4003" s="17"/>
      <c r="AA4003" s="16"/>
    </row>
    <row r="4004" spans="14:27">
      <c r="N4004" s="10"/>
      <c r="O4004" s="10"/>
      <c r="P4004" s="16"/>
      <c r="Q4004" s="16"/>
      <c r="R4004" s="10"/>
      <c r="S4004" s="10"/>
      <c r="T4004" s="16"/>
      <c r="U4004" s="10"/>
      <c r="W4004" s="17"/>
      <c r="X4004" s="16"/>
      <c r="Y4004" s="10"/>
      <c r="Z4004" s="17"/>
      <c r="AA4004" s="16"/>
    </row>
    <row r="4005" spans="14:27">
      <c r="N4005" s="10"/>
      <c r="O4005" s="10"/>
      <c r="P4005" s="16"/>
      <c r="Q4005" s="16"/>
      <c r="R4005" s="10"/>
      <c r="S4005" s="10"/>
      <c r="T4005" s="16"/>
      <c r="U4005" s="10"/>
      <c r="W4005" s="17"/>
      <c r="X4005" s="16"/>
      <c r="Y4005" s="10"/>
      <c r="Z4005" s="17"/>
      <c r="AA4005" s="16"/>
    </row>
    <row r="4006" spans="14:27">
      <c r="N4006" s="10"/>
      <c r="O4006" s="10"/>
      <c r="P4006" s="16"/>
      <c r="Q4006" s="16"/>
      <c r="R4006" s="10"/>
      <c r="S4006" s="10"/>
      <c r="T4006" s="16"/>
      <c r="U4006" s="10"/>
      <c r="W4006" s="17"/>
      <c r="X4006" s="16"/>
      <c r="Y4006" s="10"/>
      <c r="Z4006" s="17"/>
      <c r="AA4006" s="16"/>
    </row>
    <row r="4007" spans="14:27">
      <c r="N4007" s="10"/>
      <c r="O4007" s="10"/>
      <c r="P4007" s="16"/>
      <c r="Q4007" s="16"/>
      <c r="R4007" s="10"/>
      <c r="S4007" s="10"/>
      <c r="T4007" s="16"/>
      <c r="U4007" s="10"/>
      <c r="W4007" s="17"/>
      <c r="X4007" s="16"/>
      <c r="Y4007" s="10"/>
      <c r="Z4007" s="17"/>
      <c r="AA4007" s="16"/>
    </row>
    <row r="4008" spans="14:27">
      <c r="N4008" s="10"/>
      <c r="O4008" s="10"/>
      <c r="P4008" s="16"/>
      <c r="Q4008" s="16"/>
      <c r="R4008" s="10"/>
      <c r="S4008" s="10"/>
      <c r="T4008" s="16"/>
      <c r="U4008" s="10"/>
      <c r="W4008" s="17"/>
      <c r="X4008" s="16"/>
      <c r="Y4008" s="10"/>
      <c r="Z4008" s="17"/>
      <c r="AA4008" s="16"/>
    </row>
    <row r="4009" spans="14:27">
      <c r="N4009" s="10"/>
      <c r="O4009" s="10"/>
      <c r="P4009" s="16"/>
      <c r="Q4009" s="16"/>
      <c r="R4009" s="10"/>
      <c r="S4009" s="10"/>
      <c r="T4009" s="16"/>
      <c r="U4009" s="10"/>
      <c r="W4009" s="17"/>
      <c r="X4009" s="16"/>
      <c r="Y4009" s="10"/>
      <c r="Z4009" s="17"/>
      <c r="AA4009" s="16"/>
    </row>
    <row r="4010" spans="14:27">
      <c r="N4010" s="10"/>
      <c r="O4010" s="10"/>
      <c r="P4010" s="16"/>
      <c r="Q4010" s="16"/>
      <c r="R4010" s="10"/>
      <c r="S4010" s="10"/>
      <c r="T4010" s="16"/>
      <c r="U4010" s="10"/>
      <c r="W4010" s="17"/>
      <c r="X4010" s="16"/>
      <c r="Y4010" s="10"/>
      <c r="Z4010" s="17"/>
      <c r="AA4010" s="16"/>
    </row>
    <row r="4011" spans="14:27">
      <c r="N4011" s="10"/>
      <c r="O4011" s="10"/>
      <c r="P4011" s="16"/>
      <c r="Q4011" s="16"/>
      <c r="R4011" s="10"/>
      <c r="S4011" s="10"/>
      <c r="T4011" s="16"/>
      <c r="U4011" s="10"/>
      <c r="W4011" s="17"/>
      <c r="X4011" s="16"/>
      <c r="Y4011" s="10"/>
      <c r="Z4011" s="17"/>
      <c r="AA4011" s="16"/>
    </row>
    <row r="4012" spans="14:27">
      <c r="N4012" s="10"/>
      <c r="O4012" s="10"/>
      <c r="P4012" s="16"/>
      <c r="Q4012" s="16"/>
      <c r="R4012" s="10"/>
      <c r="S4012" s="10"/>
      <c r="T4012" s="16"/>
      <c r="U4012" s="10"/>
      <c r="W4012" s="17"/>
      <c r="X4012" s="16"/>
      <c r="Y4012" s="10"/>
      <c r="Z4012" s="17"/>
      <c r="AA4012" s="16"/>
    </row>
    <row r="4013" spans="14:27">
      <c r="N4013" s="10"/>
      <c r="O4013" s="10"/>
      <c r="P4013" s="16"/>
      <c r="Q4013" s="16"/>
      <c r="R4013" s="10"/>
      <c r="S4013" s="10"/>
      <c r="T4013" s="16"/>
      <c r="U4013" s="10"/>
      <c r="W4013" s="17"/>
      <c r="X4013" s="16"/>
      <c r="Y4013" s="10"/>
      <c r="Z4013" s="17"/>
      <c r="AA4013" s="16"/>
    </row>
    <row r="4014" spans="14:27">
      <c r="N4014" s="10"/>
      <c r="O4014" s="10"/>
      <c r="P4014" s="16"/>
      <c r="Q4014" s="16"/>
      <c r="R4014" s="10"/>
      <c r="S4014" s="10"/>
      <c r="T4014" s="16"/>
      <c r="U4014" s="10"/>
      <c r="W4014" s="17"/>
      <c r="X4014" s="16"/>
      <c r="Y4014" s="10"/>
      <c r="Z4014" s="17"/>
      <c r="AA4014" s="16"/>
    </row>
    <row r="4015" spans="14:27">
      <c r="N4015" s="10"/>
      <c r="O4015" s="10"/>
      <c r="P4015" s="16"/>
      <c r="Q4015" s="16"/>
      <c r="R4015" s="10"/>
      <c r="S4015" s="10"/>
      <c r="T4015" s="16"/>
      <c r="U4015" s="10"/>
      <c r="W4015" s="17"/>
      <c r="X4015" s="16"/>
      <c r="Y4015" s="10"/>
      <c r="Z4015" s="17"/>
      <c r="AA4015" s="16"/>
    </row>
    <row r="4016" spans="14:27">
      <c r="N4016" s="10"/>
      <c r="O4016" s="10"/>
      <c r="P4016" s="16"/>
      <c r="Q4016" s="16"/>
      <c r="R4016" s="10"/>
      <c r="S4016" s="10"/>
      <c r="T4016" s="16"/>
      <c r="U4016" s="10"/>
      <c r="W4016" s="17"/>
      <c r="X4016" s="16"/>
      <c r="Y4016" s="10"/>
      <c r="Z4016" s="17"/>
      <c r="AA4016" s="16"/>
    </row>
    <row r="4017" spans="14:27">
      <c r="N4017" s="10"/>
      <c r="O4017" s="10"/>
      <c r="P4017" s="16"/>
      <c r="Q4017" s="16"/>
      <c r="R4017" s="10"/>
      <c r="S4017" s="10"/>
      <c r="T4017" s="16"/>
      <c r="U4017" s="10"/>
      <c r="W4017" s="17"/>
      <c r="X4017" s="16"/>
      <c r="Y4017" s="10"/>
      <c r="Z4017" s="17"/>
      <c r="AA4017" s="16"/>
    </row>
    <row r="4018" spans="14:27">
      <c r="N4018" s="10"/>
      <c r="O4018" s="10"/>
      <c r="P4018" s="16"/>
      <c r="Q4018" s="16"/>
      <c r="R4018" s="10"/>
      <c r="S4018" s="10"/>
      <c r="T4018" s="16"/>
      <c r="U4018" s="10"/>
      <c r="W4018" s="17"/>
      <c r="X4018" s="16"/>
      <c r="Y4018" s="10"/>
      <c r="Z4018" s="17"/>
      <c r="AA4018" s="16"/>
    </row>
    <row r="4019" spans="14:27">
      <c r="N4019" s="10"/>
      <c r="O4019" s="10"/>
      <c r="P4019" s="16"/>
      <c r="Q4019" s="16"/>
      <c r="R4019" s="10"/>
      <c r="S4019" s="10"/>
      <c r="T4019" s="16"/>
      <c r="U4019" s="10"/>
      <c r="W4019" s="17"/>
      <c r="X4019" s="16"/>
      <c r="Y4019" s="10"/>
      <c r="Z4019" s="17"/>
      <c r="AA4019" s="16"/>
    </row>
    <row r="4020" spans="14:27">
      <c r="N4020" s="10"/>
      <c r="O4020" s="10"/>
      <c r="P4020" s="16"/>
      <c r="Q4020" s="16"/>
      <c r="R4020" s="10"/>
      <c r="S4020" s="10"/>
      <c r="T4020" s="16"/>
      <c r="U4020" s="10"/>
      <c r="W4020" s="17"/>
      <c r="X4020" s="16"/>
      <c r="Y4020" s="10"/>
      <c r="Z4020" s="17"/>
      <c r="AA4020" s="16"/>
    </row>
    <row r="4021" spans="14:27">
      <c r="N4021" s="10"/>
      <c r="O4021" s="10"/>
      <c r="P4021" s="16"/>
      <c r="Q4021" s="16"/>
      <c r="R4021" s="10"/>
      <c r="S4021" s="10"/>
      <c r="T4021" s="16"/>
      <c r="U4021" s="10"/>
      <c r="W4021" s="17"/>
      <c r="X4021" s="16"/>
      <c r="Y4021" s="10"/>
      <c r="Z4021" s="17"/>
      <c r="AA4021" s="16"/>
    </row>
    <row r="4022" spans="14:27">
      <c r="N4022" s="10"/>
      <c r="O4022" s="10"/>
      <c r="P4022" s="16"/>
      <c r="Q4022" s="16"/>
      <c r="R4022" s="10"/>
      <c r="S4022" s="10"/>
      <c r="T4022" s="16"/>
      <c r="U4022" s="10"/>
      <c r="W4022" s="17"/>
      <c r="X4022" s="16"/>
      <c r="Y4022" s="10"/>
      <c r="Z4022" s="17"/>
      <c r="AA4022" s="16"/>
    </row>
    <row r="4023" spans="14:27">
      <c r="N4023" s="10"/>
      <c r="O4023" s="10"/>
      <c r="P4023" s="16"/>
      <c r="Q4023" s="16"/>
      <c r="R4023" s="10"/>
      <c r="S4023" s="10"/>
      <c r="T4023" s="16"/>
      <c r="U4023" s="10"/>
      <c r="W4023" s="17"/>
      <c r="X4023" s="16"/>
      <c r="Y4023" s="10"/>
      <c r="Z4023" s="17"/>
      <c r="AA4023" s="16"/>
    </row>
    <row r="4024" spans="14:27">
      <c r="N4024" s="10"/>
      <c r="O4024" s="10"/>
      <c r="P4024" s="16"/>
      <c r="Q4024" s="16"/>
      <c r="R4024" s="10"/>
      <c r="S4024" s="10"/>
      <c r="T4024" s="16"/>
      <c r="U4024" s="10"/>
      <c r="W4024" s="17"/>
      <c r="X4024" s="16"/>
      <c r="Y4024" s="10"/>
      <c r="Z4024" s="17"/>
      <c r="AA4024" s="16"/>
    </row>
    <row r="4025" spans="14:27">
      <c r="N4025" s="10"/>
      <c r="O4025" s="10"/>
      <c r="P4025" s="16"/>
      <c r="Q4025" s="16"/>
      <c r="R4025" s="10"/>
      <c r="S4025" s="10"/>
      <c r="T4025" s="16"/>
      <c r="U4025" s="10"/>
      <c r="W4025" s="17"/>
      <c r="X4025" s="16"/>
      <c r="Y4025" s="10"/>
      <c r="Z4025" s="17"/>
      <c r="AA4025" s="16"/>
    </row>
    <row r="4026" spans="14:27">
      <c r="N4026" s="10"/>
      <c r="O4026" s="10"/>
      <c r="P4026" s="16"/>
      <c r="Q4026" s="16"/>
      <c r="R4026" s="10"/>
      <c r="S4026" s="10"/>
      <c r="T4026" s="16"/>
      <c r="U4026" s="10"/>
      <c r="W4026" s="17"/>
      <c r="X4026" s="16"/>
      <c r="Y4026" s="10"/>
      <c r="Z4026" s="17"/>
      <c r="AA4026" s="16"/>
    </row>
    <row r="4027" spans="14:27">
      <c r="N4027" s="10"/>
      <c r="O4027" s="10"/>
      <c r="P4027" s="16"/>
      <c r="Q4027" s="16"/>
      <c r="R4027" s="10"/>
      <c r="S4027" s="10"/>
      <c r="T4027" s="16"/>
      <c r="U4027" s="10"/>
      <c r="W4027" s="17"/>
      <c r="X4027" s="16"/>
      <c r="Y4027" s="10"/>
      <c r="Z4027" s="17"/>
      <c r="AA4027" s="16"/>
    </row>
    <row r="4028" spans="14:27">
      <c r="N4028" s="10"/>
      <c r="O4028" s="10"/>
      <c r="P4028" s="16"/>
      <c r="Q4028" s="16"/>
      <c r="R4028" s="10"/>
      <c r="S4028" s="10"/>
      <c r="T4028" s="16"/>
      <c r="U4028" s="10"/>
      <c r="W4028" s="17"/>
      <c r="X4028" s="16"/>
      <c r="Y4028" s="10"/>
      <c r="Z4028" s="17"/>
      <c r="AA4028" s="16"/>
    </row>
    <row r="4029" spans="14:27">
      <c r="N4029" s="10"/>
      <c r="O4029" s="10"/>
      <c r="P4029" s="16"/>
      <c r="Q4029" s="16"/>
      <c r="R4029" s="10"/>
      <c r="S4029" s="10"/>
      <c r="T4029" s="16"/>
      <c r="U4029" s="10"/>
      <c r="W4029" s="17"/>
      <c r="X4029" s="16"/>
      <c r="Y4029" s="10"/>
      <c r="Z4029" s="17"/>
      <c r="AA4029" s="16"/>
    </row>
    <row r="4030" spans="14:27">
      <c r="N4030" s="10"/>
      <c r="O4030" s="10"/>
      <c r="P4030" s="16"/>
      <c r="Q4030" s="16"/>
      <c r="R4030" s="10"/>
      <c r="S4030" s="10"/>
      <c r="T4030" s="16"/>
      <c r="U4030" s="10"/>
      <c r="W4030" s="17"/>
      <c r="X4030" s="16"/>
      <c r="Y4030" s="10"/>
      <c r="Z4030" s="17"/>
      <c r="AA4030" s="16"/>
    </row>
    <row r="4031" spans="14:27">
      <c r="N4031" s="10"/>
      <c r="O4031" s="10"/>
      <c r="P4031" s="16"/>
      <c r="Q4031" s="16"/>
      <c r="R4031" s="10"/>
      <c r="S4031" s="10"/>
      <c r="T4031" s="16"/>
      <c r="U4031" s="10"/>
      <c r="W4031" s="17"/>
      <c r="X4031" s="16"/>
      <c r="Y4031" s="10"/>
      <c r="Z4031" s="17"/>
      <c r="AA4031" s="16"/>
    </row>
    <row r="4032" spans="14:27">
      <c r="N4032" s="10"/>
      <c r="O4032" s="10"/>
      <c r="P4032" s="16"/>
      <c r="Q4032" s="16"/>
      <c r="R4032" s="10"/>
      <c r="S4032" s="10"/>
      <c r="T4032" s="16"/>
      <c r="U4032" s="10"/>
      <c r="W4032" s="17"/>
      <c r="X4032" s="16"/>
      <c r="Y4032" s="10"/>
      <c r="Z4032" s="17"/>
      <c r="AA4032" s="16"/>
    </row>
    <row r="4033" spans="14:33">
      <c r="N4033" s="10"/>
      <c r="O4033" s="10"/>
      <c r="P4033" s="16"/>
      <c r="Q4033" s="16"/>
      <c r="R4033" s="10"/>
      <c r="S4033" s="10"/>
      <c r="T4033" s="16"/>
      <c r="U4033" s="10"/>
      <c r="W4033" s="17"/>
      <c r="X4033" s="16"/>
      <c r="Y4033" s="10"/>
      <c r="Z4033" s="17"/>
      <c r="AA4033" s="16"/>
    </row>
    <row r="4034" spans="14:33">
      <c r="N4034" s="10"/>
      <c r="O4034" s="10"/>
      <c r="P4034" s="16"/>
      <c r="Q4034" s="16"/>
      <c r="R4034" s="10"/>
      <c r="S4034" s="10"/>
      <c r="T4034" s="16"/>
      <c r="U4034" s="10"/>
      <c r="W4034" s="17"/>
      <c r="X4034" s="16"/>
      <c r="Y4034" s="10"/>
      <c r="Z4034" s="17"/>
      <c r="AA4034" s="16"/>
    </row>
    <row r="4035" spans="14:33">
      <c r="N4035" s="10"/>
      <c r="O4035" s="10"/>
      <c r="P4035" s="16"/>
      <c r="Q4035" s="16"/>
      <c r="R4035" s="10"/>
      <c r="S4035" s="10"/>
      <c r="T4035" s="16"/>
      <c r="U4035" s="10"/>
      <c r="W4035" s="17"/>
      <c r="X4035" s="16"/>
      <c r="Y4035" s="10"/>
      <c r="Z4035" s="17"/>
      <c r="AA4035" s="16"/>
    </row>
    <row r="4036" spans="14:33">
      <c r="N4036" s="10"/>
      <c r="O4036" s="10"/>
      <c r="P4036" s="16"/>
      <c r="Q4036" s="16"/>
      <c r="R4036" s="10"/>
      <c r="S4036" s="10"/>
      <c r="T4036" s="16"/>
      <c r="U4036" s="10"/>
      <c r="W4036" s="17"/>
      <c r="X4036" s="16"/>
      <c r="Y4036" s="10"/>
      <c r="Z4036" s="17"/>
      <c r="AA4036" s="16"/>
    </row>
    <row r="4037" spans="14:33">
      <c r="N4037" s="10"/>
      <c r="O4037" s="10"/>
      <c r="P4037" s="16"/>
      <c r="Q4037" s="16"/>
      <c r="R4037" s="10"/>
      <c r="S4037" s="10"/>
      <c r="T4037" s="16"/>
      <c r="U4037" s="10"/>
      <c r="W4037" s="17"/>
      <c r="X4037" s="16"/>
      <c r="Y4037" s="10"/>
      <c r="Z4037" s="17"/>
      <c r="AA4037" s="16"/>
    </row>
    <row r="4038" spans="14:33">
      <c r="N4038" s="10"/>
      <c r="O4038" s="10"/>
      <c r="P4038" s="16"/>
      <c r="Q4038" s="16"/>
      <c r="R4038" s="10"/>
      <c r="S4038" s="10"/>
      <c r="T4038" s="16"/>
      <c r="U4038" s="10"/>
      <c r="W4038" s="17"/>
      <c r="X4038" s="16"/>
      <c r="Y4038" s="10"/>
      <c r="Z4038" s="17"/>
      <c r="AA4038" s="16"/>
    </row>
    <row r="4039" spans="14:33">
      <c r="N4039" s="10"/>
      <c r="O4039" s="10"/>
      <c r="P4039" s="16"/>
      <c r="Q4039" s="16"/>
      <c r="R4039" s="10"/>
      <c r="S4039" s="10"/>
      <c r="T4039" s="16"/>
      <c r="U4039" s="10"/>
      <c r="W4039" s="17"/>
      <c r="X4039" s="16"/>
      <c r="Y4039" s="10"/>
      <c r="Z4039" s="17"/>
      <c r="AA4039" s="16"/>
    </row>
    <row r="4040" spans="14:33">
      <c r="N4040" s="10"/>
      <c r="O4040" s="10"/>
      <c r="P4040" s="16"/>
      <c r="Q4040" s="16"/>
      <c r="R4040" s="10"/>
      <c r="S4040" s="10"/>
      <c r="T4040" s="16"/>
      <c r="U4040" s="10"/>
      <c r="W4040" s="17"/>
      <c r="X4040" s="16"/>
      <c r="Y4040" s="10"/>
      <c r="Z4040" s="17"/>
      <c r="AA4040" s="16"/>
    </row>
    <row r="4041" spans="14:33">
      <c r="N4041" s="10"/>
      <c r="O4041" s="10"/>
      <c r="P4041" s="16"/>
      <c r="Q4041" s="16"/>
      <c r="R4041" s="10"/>
      <c r="S4041" s="10"/>
      <c r="T4041" s="16"/>
      <c r="U4041" s="10"/>
      <c r="W4041" s="17"/>
      <c r="X4041" s="16"/>
      <c r="Y4041" s="10"/>
      <c r="Z4041" s="17"/>
      <c r="AA4041" s="16"/>
    </row>
    <row r="4042" spans="14:33">
      <c r="N4042" s="10"/>
      <c r="O4042" s="10"/>
      <c r="P4042" s="16"/>
      <c r="Q4042" s="16"/>
      <c r="R4042" s="10"/>
      <c r="S4042" s="10"/>
      <c r="T4042" s="16"/>
      <c r="U4042" s="10"/>
      <c r="W4042" s="17"/>
      <c r="X4042" s="16"/>
      <c r="Y4042" s="10"/>
      <c r="Z4042" s="17"/>
      <c r="AA4042" s="16"/>
    </row>
    <row r="4043" spans="14:33">
      <c r="N4043" s="10"/>
      <c r="O4043" s="10"/>
      <c r="P4043" s="16"/>
      <c r="Q4043" s="16"/>
      <c r="R4043" s="10"/>
      <c r="S4043" s="10"/>
      <c r="T4043" s="16"/>
      <c r="U4043" s="10"/>
      <c r="W4043" s="17"/>
      <c r="X4043" s="16"/>
      <c r="Y4043" s="10"/>
      <c r="Z4043" s="17"/>
      <c r="AA4043" s="16"/>
    </row>
    <row r="4044" spans="14:33">
      <c r="N4044" s="10"/>
      <c r="O4044" s="10"/>
      <c r="P4044" s="16"/>
      <c r="Q4044" s="16"/>
      <c r="R4044" s="10"/>
      <c r="S4044" s="10"/>
      <c r="T4044" s="16"/>
      <c r="U4044" s="10"/>
      <c r="W4044" s="17"/>
      <c r="X4044" s="16"/>
      <c r="Y4044" s="10"/>
      <c r="Z4044" s="17"/>
      <c r="AA4044" s="16"/>
    </row>
    <row r="4045" spans="14:33">
      <c r="N4045" s="10"/>
      <c r="O4045" s="10"/>
      <c r="P4045" s="16"/>
      <c r="Q4045" s="16"/>
      <c r="R4045" s="10"/>
      <c r="S4045" s="10"/>
      <c r="T4045" s="16"/>
      <c r="U4045" s="10"/>
      <c r="W4045" s="17"/>
      <c r="X4045" s="16"/>
      <c r="Y4045" s="10"/>
      <c r="Z4045" s="17"/>
      <c r="AA4045" s="16"/>
    </row>
    <row r="4046" spans="14:33">
      <c r="N4046" s="10"/>
      <c r="O4046" s="10"/>
      <c r="P4046" s="16"/>
      <c r="Q4046" s="16"/>
      <c r="R4046" s="10"/>
      <c r="S4046" s="10"/>
      <c r="T4046" s="16"/>
      <c r="U4046" s="10"/>
      <c r="W4046" s="17"/>
      <c r="X4046" s="16"/>
      <c r="Y4046" s="10"/>
      <c r="Z4046" s="17"/>
      <c r="AA4046" s="16"/>
    </row>
    <row r="4047" spans="14:33">
      <c r="N4047" s="10"/>
      <c r="O4047" s="10"/>
      <c r="P4047" s="16"/>
      <c r="Q4047" s="16"/>
      <c r="R4047" s="10"/>
      <c r="S4047" s="10"/>
      <c r="T4047" s="16"/>
      <c r="U4047" s="10"/>
      <c r="W4047" s="17"/>
      <c r="X4047" s="16"/>
      <c r="Y4047" s="10"/>
      <c r="Z4047" s="17"/>
      <c r="AA4047" s="16"/>
    </row>
    <row r="4048" spans="14:33">
      <c r="N4048" s="10"/>
      <c r="O4048" s="10"/>
      <c r="P4048" s="16"/>
      <c r="Q4048" s="16"/>
      <c r="R4048" s="10"/>
      <c r="S4048" s="10"/>
      <c r="T4048" s="16"/>
      <c r="U4048" s="10"/>
      <c r="W4048" s="17"/>
      <c r="X4048" s="16"/>
      <c r="Y4048" s="10"/>
      <c r="Z4048" s="17"/>
      <c r="AA4048" s="16"/>
      <c r="AG4048" s="17"/>
    </row>
    <row r="4049" spans="14:33">
      <c r="N4049" s="10"/>
      <c r="O4049" s="10"/>
      <c r="P4049" s="16"/>
      <c r="Q4049" s="16"/>
      <c r="R4049" s="10"/>
      <c r="S4049" s="10"/>
      <c r="T4049" s="16"/>
      <c r="U4049" s="10"/>
      <c r="W4049" s="17"/>
      <c r="X4049" s="16"/>
      <c r="Y4049" s="10"/>
      <c r="Z4049" s="17"/>
      <c r="AA4049" s="16"/>
    </row>
    <row r="4050" spans="14:33">
      <c r="N4050" s="10"/>
      <c r="O4050" s="10"/>
      <c r="P4050" s="16"/>
      <c r="Q4050" s="16"/>
      <c r="R4050" s="10"/>
      <c r="S4050" s="10"/>
      <c r="T4050" s="16"/>
      <c r="U4050" s="10"/>
      <c r="W4050" s="17"/>
      <c r="X4050" s="16"/>
      <c r="Y4050" s="10"/>
      <c r="Z4050" s="17"/>
      <c r="AA4050" s="16"/>
    </row>
    <row r="4051" spans="14:33">
      <c r="N4051" s="10"/>
      <c r="O4051" s="10"/>
      <c r="P4051" s="16"/>
      <c r="Q4051" s="16"/>
      <c r="R4051" s="10"/>
      <c r="S4051" s="10"/>
      <c r="T4051" s="16"/>
      <c r="U4051" s="10"/>
      <c r="W4051" s="17"/>
      <c r="X4051" s="16"/>
      <c r="Y4051" s="10"/>
      <c r="Z4051" s="17"/>
      <c r="AA4051" s="16"/>
    </row>
    <row r="4052" spans="14:33">
      <c r="N4052" s="10"/>
      <c r="O4052" s="10"/>
      <c r="P4052" s="16"/>
      <c r="Q4052" s="16"/>
      <c r="R4052" s="10"/>
      <c r="S4052" s="10"/>
      <c r="T4052" s="16"/>
      <c r="U4052" s="10"/>
      <c r="W4052" s="17"/>
      <c r="X4052" s="16"/>
      <c r="Y4052" s="10"/>
      <c r="Z4052" s="17"/>
      <c r="AA4052" s="16"/>
    </row>
    <row r="4053" spans="14:33">
      <c r="N4053" s="10"/>
      <c r="O4053" s="10"/>
      <c r="P4053" s="16"/>
      <c r="Q4053" s="16"/>
      <c r="R4053" s="10"/>
      <c r="S4053" s="10"/>
      <c r="T4053" s="16"/>
      <c r="U4053" s="10"/>
      <c r="W4053" s="17"/>
      <c r="X4053" s="16"/>
      <c r="Y4053" s="10"/>
      <c r="Z4053" s="17"/>
      <c r="AA4053" s="16"/>
      <c r="AG4053" s="17"/>
    </row>
    <row r="4054" spans="14:33">
      <c r="N4054" s="10"/>
      <c r="O4054" s="10"/>
      <c r="P4054" s="16"/>
      <c r="Q4054" s="16"/>
      <c r="R4054" s="10"/>
      <c r="S4054" s="10"/>
      <c r="T4054" s="16"/>
      <c r="U4054" s="10"/>
      <c r="W4054" s="17"/>
      <c r="X4054" s="16"/>
      <c r="Y4054" s="10"/>
      <c r="Z4054" s="17"/>
      <c r="AA4054" s="16"/>
    </row>
    <row r="4055" spans="14:33">
      <c r="N4055" s="10"/>
      <c r="O4055" s="10"/>
      <c r="P4055" s="16"/>
      <c r="Q4055" s="16"/>
      <c r="R4055" s="10"/>
      <c r="S4055" s="10"/>
      <c r="T4055" s="16"/>
      <c r="U4055" s="10"/>
      <c r="W4055" s="17"/>
      <c r="X4055" s="16"/>
      <c r="Y4055" s="10"/>
      <c r="Z4055" s="17"/>
      <c r="AA4055" s="16"/>
    </row>
    <row r="4056" spans="14:33">
      <c r="N4056" s="10"/>
      <c r="O4056" s="10"/>
      <c r="P4056" s="16"/>
      <c r="Q4056" s="16"/>
      <c r="R4056" s="10"/>
      <c r="S4056" s="10"/>
      <c r="T4056" s="16"/>
      <c r="U4056" s="10"/>
      <c r="W4056" s="17"/>
      <c r="X4056" s="16"/>
      <c r="Y4056" s="10"/>
      <c r="Z4056" s="17"/>
      <c r="AA4056" s="16"/>
    </row>
    <row r="4057" spans="14:33">
      <c r="N4057" s="10"/>
      <c r="O4057" s="10"/>
      <c r="P4057" s="16"/>
      <c r="Q4057" s="16"/>
      <c r="R4057" s="10"/>
      <c r="S4057" s="10"/>
      <c r="T4057" s="16"/>
      <c r="U4057" s="10"/>
      <c r="W4057" s="17"/>
      <c r="X4057" s="16"/>
      <c r="Y4057" s="10"/>
      <c r="Z4057" s="17"/>
      <c r="AA4057" s="16"/>
    </row>
    <row r="4058" spans="14:33">
      <c r="N4058" s="10"/>
      <c r="O4058" s="10"/>
      <c r="P4058" s="16"/>
      <c r="Q4058" s="16"/>
      <c r="R4058" s="10"/>
      <c r="S4058" s="10"/>
      <c r="T4058" s="16"/>
      <c r="U4058" s="10"/>
      <c r="W4058" s="17"/>
      <c r="X4058" s="16"/>
      <c r="Y4058" s="10"/>
      <c r="Z4058" s="17"/>
      <c r="AA4058" s="16"/>
    </row>
    <row r="4059" spans="14:33">
      <c r="N4059" s="10"/>
      <c r="O4059" s="10"/>
      <c r="P4059" s="16"/>
      <c r="Q4059" s="16"/>
      <c r="R4059" s="10"/>
      <c r="S4059" s="10"/>
      <c r="T4059" s="16"/>
      <c r="U4059" s="10"/>
      <c r="W4059" s="17"/>
      <c r="X4059" s="16"/>
      <c r="Y4059" s="10"/>
      <c r="Z4059" s="17"/>
      <c r="AA4059" s="16"/>
    </row>
    <row r="4060" spans="14:33">
      <c r="N4060" s="10"/>
      <c r="O4060" s="10"/>
      <c r="P4060" s="16"/>
      <c r="Q4060" s="16"/>
      <c r="R4060" s="10"/>
      <c r="S4060" s="10"/>
      <c r="T4060" s="16"/>
      <c r="U4060" s="10"/>
      <c r="W4060" s="17"/>
      <c r="X4060" s="16"/>
      <c r="Y4060" s="10"/>
      <c r="Z4060" s="17"/>
      <c r="AA4060" s="16"/>
      <c r="AG4060" s="17"/>
    </row>
    <row r="4061" spans="14:33">
      <c r="N4061" s="10"/>
      <c r="O4061" s="10"/>
      <c r="P4061" s="16"/>
      <c r="Q4061" s="16"/>
      <c r="R4061" s="10"/>
      <c r="S4061" s="10"/>
      <c r="T4061" s="16"/>
      <c r="U4061" s="10"/>
      <c r="W4061" s="17"/>
      <c r="X4061" s="16"/>
      <c r="Y4061" s="10"/>
      <c r="Z4061" s="17"/>
      <c r="AA4061" s="16"/>
    </row>
    <row r="4062" spans="14:33">
      <c r="N4062" s="10"/>
      <c r="O4062" s="10"/>
      <c r="P4062" s="16"/>
      <c r="Q4062" s="16"/>
      <c r="R4062" s="10"/>
      <c r="S4062" s="10"/>
      <c r="T4062" s="16"/>
      <c r="U4062" s="10"/>
      <c r="W4062" s="17"/>
      <c r="X4062" s="16"/>
      <c r="Y4062" s="10"/>
      <c r="Z4062" s="17"/>
      <c r="AA4062" s="16"/>
    </row>
    <row r="4063" spans="14:33">
      <c r="N4063" s="10"/>
      <c r="O4063" s="10"/>
      <c r="P4063" s="16"/>
      <c r="Q4063" s="16"/>
      <c r="R4063" s="10"/>
      <c r="S4063" s="10"/>
      <c r="T4063" s="16"/>
      <c r="U4063" s="10"/>
      <c r="W4063" s="17"/>
      <c r="X4063" s="16"/>
      <c r="Y4063" s="10"/>
      <c r="Z4063" s="17"/>
      <c r="AA4063" s="16"/>
      <c r="AG4063" s="17"/>
    </row>
    <row r="4064" spans="14:33">
      <c r="N4064" s="10"/>
      <c r="O4064" s="10"/>
      <c r="P4064" s="16"/>
      <c r="Q4064" s="16"/>
      <c r="R4064" s="10"/>
      <c r="S4064" s="10"/>
      <c r="T4064" s="16"/>
      <c r="U4064" s="10"/>
      <c r="W4064" s="17"/>
      <c r="X4064" s="16"/>
      <c r="Y4064" s="10"/>
      <c r="Z4064" s="17"/>
      <c r="AA4064" s="16"/>
    </row>
    <row r="4065" spans="14:33">
      <c r="N4065" s="10"/>
      <c r="O4065" s="10"/>
      <c r="P4065" s="16"/>
      <c r="Q4065" s="16"/>
      <c r="R4065" s="10"/>
      <c r="S4065" s="10"/>
      <c r="T4065" s="16"/>
      <c r="U4065" s="10"/>
      <c r="W4065" s="17"/>
      <c r="X4065" s="16"/>
      <c r="Y4065" s="10"/>
      <c r="Z4065" s="17"/>
      <c r="AA4065" s="16"/>
    </row>
    <row r="4066" spans="14:33">
      <c r="N4066" s="10"/>
      <c r="O4066" s="10"/>
      <c r="P4066" s="16"/>
      <c r="Q4066" s="16"/>
      <c r="R4066" s="10"/>
      <c r="S4066" s="10"/>
      <c r="T4066" s="16"/>
      <c r="U4066" s="10"/>
      <c r="W4066" s="17"/>
      <c r="X4066" s="16"/>
      <c r="Y4066" s="10"/>
      <c r="Z4066" s="17"/>
      <c r="AA4066" s="16"/>
    </row>
    <row r="4067" spans="14:33">
      <c r="N4067" s="10"/>
      <c r="O4067" s="10"/>
      <c r="P4067" s="16"/>
      <c r="Q4067" s="16"/>
      <c r="R4067" s="10"/>
      <c r="S4067" s="10"/>
      <c r="T4067" s="16"/>
      <c r="U4067" s="10"/>
      <c r="W4067" s="17"/>
      <c r="X4067" s="16"/>
      <c r="Y4067" s="10"/>
      <c r="Z4067" s="17"/>
      <c r="AA4067" s="16"/>
    </row>
    <row r="4068" spans="14:33">
      <c r="N4068" s="10"/>
      <c r="O4068" s="10"/>
      <c r="P4068" s="16"/>
      <c r="Q4068" s="16"/>
      <c r="R4068" s="10"/>
      <c r="S4068" s="10"/>
      <c r="T4068" s="16"/>
      <c r="U4068" s="10"/>
      <c r="W4068" s="17"/>
      <c r="X4068" s="16"/>
      <c r="Y4068" s="10"/>
      <c r="Z4068" s="17"/>
      <c r="AA4068" s="16"/>
      <c r="AG4068" s="17"/>
    </row>
    <row r="4069" spans="14:33">
      <c r="N4069" s="10"/>
      <c r="O4069" s="10"/>
      <c r="P4069" s="16"/>
      <c r="Q4069" s="16"/>
      <c r="R4069" s="10"/>
      <c r="S4069" s="10"/>
      <c r="T4069" s="16"/>
      <c r="U4069" s="10"/>
      <c r="W4069" s="17"/>
      <c r="X4069" s="16"/>
      <c r="Y4069" s="10"/>
      <c r="Z4069" s="17"/>
      <c r="AA4069" s="16"/>
    </row>
    <row r="4070" spans="14:33">
      <c r="N4070" s="10"/>
      <c r="O4070" s="10"/>
      <c r="P4070" s="16"/>
      <c r="Q4070" s="16"/>
      <c r="R4070" s="10"/>
      <c r="S4070" s="10"/>
      <c r="T4070" s="16"/>
      <c r="U4070" s="10"/>
      <c r="W4070" s="17"/>
      <c r="X4070" s="16"/>
      <c r="Y4070" s="10"/>
      <c r="Z4070" s="17"/>
      <c r="AA4070" s="16"/>
    </row>
    <row r="4071" spans="14:33">
      <c r="N4071" s="10"/>
      <c r="O4071" s="10"/>
      <c r="P4071" s="16"/>
      <c r="Q4071" s="16"/>
      <c r="R4071" s="10"/>
      <c r="S4071" s="10"/>
      <c r="T4071" s="16"/>
      <c r="U4071" s="10"/>
      <c r="W4071" s="17"/>
      <c r="X4071" s="16"/>
      <c r="Y4071" s="10"/>
      <c r="Z4071" s="17"/>
      <c r="AA4071" s="16"/>
    </row>
    <row r="4072" spans="14:33">
      <c r="N4072" s="10"/>
      <c r="O4072" s="10"/>
      <c r="P4072" s="16"/>
      <c r="Q4072" s="16"/>
      <c r="R4072" s="10"/>
      <c r="S4072" s="10"/>
      <c r="T4072" s="16"/>
      <c r="U4072" s="10"/>
      <c r="W4072" s="17"/>
      <c r="X4072" s="16"/>
      <c r="Y4072" s="10"/>
      <c r="Z4072" s="17"/>
      <c r="AA4072" s="16"/>
    </row>
    <row r="4073" spans="14:33">
      <c r="N4073" s="10"/>
      <c r="O4073" s="10"/>
      <c r="P4073" s="16"/>
      <c r="Q4073" s="16"/>
      <c r="R4073" s="10"/>
      <c r="S4073" s="10"/>
      <c r="T4073" s="16"/>
      <c r="U4073" s="10"/>
      <c r="W4073" s="17"/>
      <c r="X4073" s="16"/>
      <c r="Y4073" s="10"/>
      <c r="Z4073" s="17"/>
      <c r="AA4073" s="16"/>
    </row>
    <row r="4074" spans="14:33">
      <c r="N4074" s="10"/>
      <c r="O4074" s="10"/>
      <c r="P4074" s="16"/>
      <c r="Q4074" s="16"/>
      <c r="R4074" s="10"/>
      <c r="S4074" s="10"/>
      <c r="T4074" s="16"/>
      <c r="U4074" s="10"/>
      <c r="W4074" s="17"/>
      <c r="X4074" s="16"/>
      <c r="Y4074" s="10"/>
      <c r="Z4074" s="17"/>
      <c r="AA4074" s="16"/>
      <c r="AG4074" s="17"/>
    </row>
    <row r="4075" spans="14:33">
      <c r="N4075" s="10"/>
      <c r="O4075" s="10"/>
      <c r="P4075" s="16"/>
      <c r="Q4075" s="16"/>
      <c r="R4075" s="10"/>
      <c r="S4075" s="10"/>
      <c r="T4075" s="16"/>
      <c r="U4075" s="10"/>
      <c r="W4075" s="17"/>
      <c r="X4075" s="16"/>
      <c r="Y4075" s="10"/>
      <c r="Z4075" s="17"/>
      <c r="AA4075" s="16"/>
    </row>
    <row r="4076" spans="14:33">
      <c r="N4076" s="10"/>
      <c r="O4076" s="10"/>
      <c r="P4076" s="16"/>
      <c r="Q4076" s="16"/>
      <c r="R4076" s="10"/>
      <c r="S4076" s="10"/>
      <c r="T4076" s="16"/>
      <c r="U4076" s="10"/>
      <c r="W4076" s="17"/>
      <c r="X4076" s="16"/>
      <c r="Y4076" s="10"/>
      <c r="Z4076" s="17"/>
      <c r="AA4076" s="16"/>
      <c r="AG4076" s="17"/>
    </row>
    <row r="4077" spans="14:33">
      <c r="N4077" s="10"/>
      <c r="O4077" s="10"/>
      <c r="P4077" s="16"/>
      <c r="Q4077" s="16"/>
      <c r="R4077" s="10"/>
      <c r="S4077" s="10"/>
      <c r="T4077" s="16"/>
      <c r="U4077" s="10"/>
      <c r="W4077" s="17"/>
      <c r="X4077" s="16"/>
      <c r="Y4077" s="10"/>
      <c r="Z4077" s="17"/>
      <c r="AA4077" s="16"/>
    </row>
    <row r="4078" spans="14:33">
      <c r="N4078" s="10"/>
      <c r="O4078" s="10"/>
      <c r="P4078" s="16"/>
      <c r="Q4078" s="16"/>
      <c r="R4078" s="10"/>
      <c r="S4078" s="10"/>
      <c r="T4078" s="16"/>
      <c r="U4078" s="10"/>
      <c r="W4078" s="17"/>
      <c r="X4078" s="16"/>
      <c r="Y4078" s="10"/>
      <c r="Z4078" s="17"/>
      <c r="AA4078" s="16"/>
    </row>
    <row r="4079" spans="14:33">
      <c r="N4079" s="10"/>
      <c r="O4079" s="10"/>
      <c r="P4079" s="16"/>
      <c r="Q4079" s="16"/>
      <c r="R4079" s="10"/>
      <c r="S4079" s="10"/>
      <c r="T4079" s="16"/>
      <c r="U4079" s="10"/>
      <c r="W4079" s="17"/>
      <c r="X4079" s="16"/>
      <c r="Y4079" s="10"/>
      <c r="Z4079" s="17"/>
      <c r="AA4079" s="16"/>
    </row>
    <row r="4080" spans="14:33">
      <c r="N4080" s="10"/>
      <c r="O4080" s="10"/>
      <c r="P4080" s="16"/>
      <c r="Q4080" s="16"/>
      <c r="R4080" s="10"/>
      <c r="S4080" s="10"/>
      <c r="T4080" s="16"/>
      <c r="U4080" s="10"/>
      <c r="W4080" s="17"/>
      <c r="X4080" s="16"/>
      <c r="Y4080" s="10"/>
      <c r="Z4080" s="17"/>
      <c r="AA4080" s="16"/>
    </row>
    <row r="4081" spans="14:33">
      <c r="N4081" s="10"/>
      <c r="O4081" s="10"/>
      <c r="P4081" s="16"/>
      <c r="Q4081" s="16"/>
      <c r="R4081" s="10"/>
      <c r="S4081" s="10"/>
      <c r="T4081" s="16"/>
      <c r="U4081" s="10"/>
      <c r="W4081" s="17"/>
      <c r="X4081" s="16"/>
      <c r="Y4081" s="10"/>
      <c r="Z4081" s="17"/>
      <c r="AA4081" s="16"/>
    </row>
    <row r="4082" spans="14:33">
      <c r="N4082" s="10"/>
      <c r="O4082" s="10"/>
      <c r="P4082" s="16"/>
      <c r="Q4082" s="16"/>
      <c r="R4082" s="10"/>
      <c r="S4082" s="10"/>
      <c r="T4082" s="16"/>
      <c r="U4082" s="10"/>
      <c r="W4082" s="17"/>
      <c r="X4082" s="16"/>
      <c r="Y4082" s="10"/>
      <c r="Z4082" s="17"/>
      <c r="AA4082" s="16"/>
    </row>
    <row r="4083" spans="14:33">
      <c r="N4083" s="10"/>
      <c r="O4083" s="10"/>
      <c r="P4083" s="16"/>
      <c r="Q4083" s="16"/>
      <c r="R4083" s="10"/>
      <c r="S4083" s="10"/>
      <c r="T4083" s="16"/>
      <c r="U4083" s="10"/>
      <c r="W4083" s="17"/>
      <c r="X4083" s="16"/>
      <c r="Y4083" s="10"/>
      <c r="Z4083" s="17"/>
      <c r="AA4083" s="16"/>
    </row>
    <row r="4084" spans="14:33">
      <c r="N4084" s="10"/>
      <c r="O4084" s="10"/>
      <c r="P4084" s="16"/>
      <c r="Q4084" s="16"/>
      <c r="R4084" s="10"/>
      <c r="S4084" s="10"/>
      <c r="T4084" s="16"/>
      <c r="U4084" s="10"/>
      <c r="W4084" s="17"/>
      <c r="X4084" s="16"/>
      <c r="Y4084" s="10"/>
      <c r="Z4084" s="17"/>
      <c r="AA4084" s="16"/>
      <c r="AG4084" s="17"/>
    </row>
    <row r="4085" spans="14:33">
      <c r="N4085" s="10"/>
      <c r="O4085" s="10"/>
      <c r="P4085" s="16"/>
      <c r="Q4085" s="16"/>
      <c r="R4085" s="10"/>
      <c r="S4085" s="10"/>
      <c r="T4085" s="16"/>
      <c r="U4085" s="10"/>
      <c r="W4085" s="17"/>
      <c r="X4085" s="16"/>
      <c r="Y4085" s="10"/>
      <c r="Z4085" s="17"/>
      <c r="AA4085" s="16"/>
    </row>
    <row r="4086" spans="14:33">
      <c r="N4086" s="10"/>
      <c r="O4086" s="10"/>
      <c r="P4086" s="16"/>
      <c r="Q4086" s="16"/>
      <c r="R4086" s="10"/>
      <c r="S4086" s="10"/>
      <c r="T4086" s="16"/>
      <c r="U4086" s="10"/>
      <c r="W4086" s="17"/>
      <c r="X4086" s="16"/>
      <c r="Y4086" s="10"/>
      <c r="Z4086" s="17"/>
      <c r="AA4086" s="16"/>
    </row>
    <row r="4087" spans="14:33">
      <c r="N4087" s="10"/>
      <c r="O4087" s="10"/>
      <c r="P4087" s="16"/>
      <c r="Q4087" s="16"/>
      <c r="R4087" s="10"/>
      <c r="S4087" s="10"/>
      <c r="T4087" s="16"/>
      <c r="U4087" s="10"/>
      <c r="W4087" s="17"/>
      <c r="X4087" s="16"/>
      <c r="Y4087" s="10"/>
      <c r="Z4087" s="17"/>
      <c r="AA4087" s="16"/>
    </row>
    <row r="4088" spans="14:33">
      <c r="N4088" s="10"/>
      <c r="O4088" s="10"/>
      <c r="P4088" s="16"/>
      <c r="Q4088" s="16"/>
      <c r="R4088" s="10"/>
      <c r="S4088" s="10"/>
      <c r="T4088" s="16"/>
      <c r="U4088" s="10"/>
      <c r="W4088" s="17"/>
      <c r="X4088" s="16"/>
      <c r="Y4088" s="10"/>
      <c r="Z4088" s="17"/>
      <c r="AA4088" s="16"/>
    </row>
    <row r="4089" spans="14:33">
      <c r="N4089" s="10"/>
      <c r="O4089" s="10"/>
      <c r="P4089" s="16"/>
      <c r="Q4089" s="16"/>
      <c r="R4089" s="10"/>
      <c r="S4089" s="10"/>
      <c r="T4089" s="16"/>
      <c r="U4089" s="10"/>
      <c r="W4089" s="17"/>
      <c r="X4089" s="16"/>
      <c r="Y4089" s="10"/>
      <c r="Z4089" s="17"/>
      <c r="AA4089" s="16"/>
    </row>
    <row r="4090" spans="14:33">
      <c r="N4090" s="10"/>
      <c r="O4090" s="10"/>
      <c r="P4090" s="16"/>
      <c r="Q4090" s="16"/>
      <c r="R4090" s="10"/>
      <c r="S4090" s="10"/>
      <c r="T4090" s="16"/>
      <c r="U4090" s="10"/>
      <c r="W4090" s="17"/>
      <c r="X4090" s="16"/>
      <c r="Y4090" s="10"/>
      <c r="Z4090" s="17"/>
      <c r="AA4090" s="16"/>
    </row>
    <row r="4091" spans="14:33">
      <c r="N4091" s="10"/>
      <c r="O4091" s="10"/>
      <c r="P4091" s="16"/>
      <c r="Q4091" s="16"/>
      <c r="R4091" s="10"/>
      <c r="S4091" s="10"/>
      <c r="T4091" s="16"/>
      <c r="U4091" s="10"/>
      <c r="W4091" s="17"/>
      <c r="X4091" s="16"/>
      <c r="Y4091" s="10"/>
      <c r="Z4091" s="17"/>
      <c r="AA4091" s="16"/>
    </row>
    <row r="4092" spans="14:33">
      <c r="N4092" s="10"/>
      <c r="O4092" s="10"/>
      <c r="P4092" s="16"/>
      <c r="Q4092" s="16"/>
      <c r="R4092" s="10"/>
      <c r="S4092" s="10"/>
      <c r="T4092" s="16"/>
      <c r="U4092" s="10"/>
      <c r="W4092" s="17"/>
      <c r="X4092" s="16"/>
      <c r="Y4092" s="10"/>
      <c r="Z4092" s="17"/>
      <c r="AA4092" s="16"/>
    </row>
    <row r="4093" spans="14:33">
      <c r="N4093" s="10"/>
      <c r="O4093" s="10"/>
      <c r="P4093" s="16"/>
      <c r="Q4093" s="16"/>
      <c r="R4093" s="10"/>
      <c r="S4093" s="10"/>
      <c r="T4093" s="16"/>
      <c r="U4093" s="10"/>
      <c r="W4093" s="17"/>
      <c r="X4093" s="16"/>
      <c r="Y4093" s="10"/>
      <c r="Z4093" s="17"/>
      <c r="AA4093" s="16"/>
    </row>
    <row r="4094" spans="14:33">
      <c r="N4094" s="10"/>
      <c r="O4094" s="10"/>
      <c r="P4094" s="16"/>
      <c r="Q4094" s="16"/>
      <c r="R4094" s="10"/>
      <c r="S4094" s="10"/>
      <c r="T4094" s="16"/>
      <c r="U4094" s="10"/>
      <c r="W4094" s="17"/>
      <c r="X4094" s="16"/>
      <c r="Y4094" s="10"/>
      <c r="Z4094" s="17"/>
      <c r="AA4094" s="16"/>
    </row>
    <row r="4095" spans="14:33">
      <c r="N4095" s="10"/>
      <c r="O4095" s="10"/>
      <c r="P4095" s="16"/>
      <c r="Q4095" s="16"/>
      <c r="R4095" s="10"/>
      <c r="S4095" s="10"/>
      <c r="T4095" s="16"/>
      <c r="U4095" s="10"/>
      <c r="W4095" s="17"/>
      <c r="X4095" s="16"/>
      <c r="Y4095" s="10"/>
      <c r="Z4095" s="17"/>
      <c r="AA4095" s="16"/>
    </row>
    <row r="4096" spans="14:33">
      <c r="N4096" s="10"/>
      <c r="O4096" s="10"/>
      <c r="P4096" s="16"/>
      <c r="Q4096" s="16"/>
      <c r="R4096" s="10"/>
      <c r="S4096" s="10"/>
      <c r="T4096" s="16"/>
      <c r="U4096" s="10"/>
      <c r="W4096" s="17"/>
      <c r="X4096" s="16"/>
      <c r="Y4096" s="10"/>
      <c r="Z4096" s="17"/>
      <c r="AA4096" s="16"/>
    </row>
    <row r="4097" spans="14:33">
      <c r="N4097" s="10"/>
      <c r="O4097" s="10"/>
      <c r="P4097" s="16"/>
      <c r="Q4097" s="16"/>
      <c r="R4097" s="10"/>
      <c r="S4097" s="10"/>
      <c r="T4097" s="16"/>
      <c r="U4097" s="10"/>
      <c r="W4097" s="17"/>
      <c r="X4097" s="16"/>
      <c r="Y4097" s="10"/>
      <c r="Z4097" s="17"/>
      <c r="AA4097" s="16"/>
    </row>
    <row r="4098" spans="14:33">
      <c r="N4098" s="10"/>
      <c r="O4098" s="10"/>
      <c r="P4098" s="16"/>
      <c r="Q4098" s="16"/>
      <c r="R4098" s="10"/>
      <c r="S4098" s="10"/>
      <c r="T4098" s="16"/>
      <c r="U4098" s="10"/>
      <c r="W4098" s="17"/>
      <c r="X4098" s="16"/>
      <c r="Y4098" s="10"/>
      <c r="Z4098" s="17"/>
      <c r="AA4098" s="16"/>
    </row>
    <row r="4099" spans="14:33">
      <c r="N4099" s="10"/>
      <c r="O4099" s="10"/>
      <c r="P4099" s="16"/>
      <c r="Q4099" s="16"/>
      <c r="R4099" s="10"/>
      <c r="S4099" s="10"/>
      <c r="T4099" s="16"/>
      <c r="U4099" s="10"/>
      <c r="W4099" s="17"/>
      <c r="X4099" s="16"/>
      <c r="Y4099" s="10"/>
      <c r="Z4099" s="17"/>
      <c r="AA4099" s="16"/>
    </row>
    <row r="4100" spans="14:33">
      <c r="N4100" s="10"/>
      <c r="O4100" s="10"/>
      <c r="P4100" s="16"/>
      <c r="Q4100" s="16"/>
      <c r="R4100" s="10"/>
      <c r="S4100" s="10"/>
      <c r="T4100" s="16"/>
      <c r="U4100" s="10"/>
      <c r="W4100" s="17"/>
      <c r="X4100" s="16"/>
      <c r="Y4100" s="10"/>
      <c r="Z4100" s="17"/>
      <c r="AA4100" s="16"/>
    </row>
    <row r="4101" spans="14:33">
      <c r="N4101" s="10"/>
      <c r="O4101" s="10"/>
      <c r="P4101" s="16"/>
      <c r="Q4101" s="16"/>
      <c r="R4101" s="10"/>
      <c r="S4101" s="10"/>
      <c r="T4101" s="16"/>
      <c r="U4101" s="10"/>
      <c r="W4101" s="17"/>
      <c r="X4101" s="16"/>
      <c r="Y4101" s="10"/>
      <c r="Z4101" s="17"/>
      <c r="AA4101" s="16"/>
    </row>
    <row r="4102" spans="14:33">
      <c r="N4102" s="10"/>
      <c r="O4102" s="10"/>
      <c r="P4102" s="16"/>
      <c r="Q4102" s="16"/>
      <c r="R4102" s="10"/>
      <c r="S4102" s="10"/>
      <c r="T4102" s="16"/>
      <c r="U4102" s="10"/>
      <c r="W4102" s="17"/>
      <c r="X4102" s="16"/>
      <c r="Y4102" s="10"/>
      <c r="Z4102" s="17"/>
      <c r="AA4102" s="16"/>
    </row>
    <row r="4103" spans="14:33">
      <c r="N4103" s="10"/>
      <c r="O4103" s="10"/>
      <c r="P4103" s="16"/>
      <c r="Q4103" s="16"/>
      <c r="R4103" s="10"/>
      <c r="S4103" s="10"/>
      <c r="T4103" s="16"/>
      <c r="U4103" s="10"/>
      <c r="W4103" s="17"/>
      <c r="X4103" s="16"/>
      <c r="Y4103" s="10"/>
      <c r="Z4103" s="17"/>
      <c r="AA4103" s="16"/>
    </row>
    <row r="4104" spans="14:33">
      <c r="N4104" s="10"/>
      <c r="O4104" s="10"/>
      <c r="P4104" s="16"/>
      <c r="Q4104" s="16"/>
      <c r="R4104" s="10"/>
      <c r="S4104" s="10"/>
      <c r="T4104" s="16"/>
      <c r="U4104" s="10"/>
      <c r="W4104" s="17"/>
      <c r="X4104" s="16"/>
      <c r="Y4104" s="10"/>
      <c r="Z4104" s="17"/>
      <c r="AA4104" s="16"/>
    </row>
    <row r="4105" spans="14:33">
      <c r="N4105" s="10"/>
      <c r="O4105" s="10"/>
      <c r="P4105" s="16"/>
      <c r="Q4105" s="16"/>
      <c r="R4105" s="10"/>
      <c r="S4105" s="10"/>
      <c r="T4105" s="16"/>
      <c r="U4105" s="10"/>
      <c r="W4105" s="17"/>
      <c r="X4105" s="16"/>
      <c r="Y4105" s="10"/>
      <c r="Z4105" s="17"/>
      <c r="AA4105" s="16"/>
    </row>
    <row r="4106" spans="14:33">
      <c r="N4106" s="10"/>
      <c r="O4106" s="10"/>
      <c r="P4106" s="16"/>
      <c r="Q4106" s="16"/>
      <c r="R4106" s="10"/>
      <c r="S4106" s="10"/>
      <c r="T4106" s="16"/>
      <c r="U4106" s="10"/>
      <c r="W4106" s="17"/>
      <c r="X4106" s="16"/>
      <c r="Y4106" s="10"/>
      <c r="Z4106" s="17"/>
      <c r="AA4106" s="16"/>
      <c r="AG4106" s="17"/>
    </row>
    <row r="4107" spans="14:33">
      <c r="N4107" s="10"/>
      <c r="O4107" s="10"/>
      <c r="P4107" s="16"/>
      <c r="Q4107" s="16"/>
      <c r="R4107" s="10"/>
      <c r="S4107" s="10"/>
      <c r="T4107" s="16"/>
      <c r="U4107" s="10"/>
      <c r="W4107" s="17"/>
      <c r="X4107" s="16"/>
      <c r="Y4107" s="10"/>
      <c r="Z4107" s="17"/>
      <c r="AA4107" s="16"/>
    </row>
    <row r="4108" spans="14:33">
      <c r="N4108" s="10"/>
      <c r="O4108" s="10"/>
      <c r="P4108" s="16"/>
      <c r="Q4108" s="16"/>
      <c r="R4108" s="10"/>
      <c r="S4108" s="10"/>
      <c r="T4108" s="16"/>
      <c r="U4108" s="10"/>
      <c r="W4108" s="17"/>
      <c r="X4108" s="16"/>
      <c r="Y4108" s="10"/>
      <c r="Z4108" s="17"/>
      <c r="AA4108" s="16"/>
      <c r="AG4108" s="17"/>
    </row>
    <row r="4109" spans="14:33">
      <c r="N4109" s="10"/>
      <c r="O4109" s="10"/>
      <c r="P4109" s="16"/>
      <c r="Q4109" s="16"/>
      <c r="R4109" s="10"/>
      <c r="S4109" s="10"/>
      <c r="T4109" s="16"/>
      <c r="U4109" s="10"/>
      <c r="W4109" s="17"/>
      <c r="X4109" s="16"/>
      <c r="Y4109" s="10"/>
      <c r="Z4109" s="17"/>
      <c r="AA4109" s="16"/>
    </row>
    <row r="4110" spans="14:33">
      <c r="N4110" s="10"/>
      <c r="O4110" s="10"/>
      <c r="P4110" s="16"/>
      <c r="Q4110" s="16"/>
      <c r="R4110" s="10"/>
      <c r="S4110" s="10"/>
      <c r="T4110" s="16"/>
      <c r="U4110" s="10"/>
      <c r="W4110" s="17"/>
      <c r="X4110" s="16"/>
      <c r="Y4110" s="10"/>
      <c r="Z4110" s="17"/>
      <c r="AA4110" s="16"/>
    </row>
    <row r="4111" spans="14:33">
      <c r="N4111" s="10"/>
      <c r="O4111" s="10"/>
      <c r="P4111" s="16"/>
      <c r="Q4111" s="16"/>
      <c r="R4111" s="10"/>
      <c r="S4111" s="10"/>
      <c r="T4111" s="16"/>
      <c r="U4111" s="10"/>
      <c r="W4111" s="17"/>
      <c r="X4111" s="16"/>
      <c r="Y4111" s="10"/>
      <c r="Z4111" s="17"/>
      <c r="AA4111" s="16"/>
    </row>
    <row r="4112" spans="14:33">
      <c r="N4112" s="10"/>
      <c r="O4112" s="10"/>
      <c r="P4112" s="16"/>
      <c r="Q4112" s="16"/>
      <c r="R4112" s="10"/>
      <c r="S4112" s="10"/>
      <c r="T4112" s="16"/>
      <c r="U4112" s="10"/>
      <c r="W4112" s="17"/>
      <c r="X4112" s="16"/>
      <c r="Y4112" s="10"/>
      <c r="Z4112" s="17"/>
      <c r="AA4112" s="16"/>
    </row>
    <row r="4113" spans="14:27">
      <c r="N4113" s="10"/>
      <c r="O4113" s="10"/>
      <c r="P4113" s="16"/>
      <c r="Q4113" s="16"/>
      <c r="R4113" s="10"/>
      <c r="S4113" s="10"/>
      <c r="T4113" s="16"/>
      <c r="U4113" s="10"/>
      <c r="W4113" s="17"/>
      <c r="X4113" s="16"/>
      <c r="Y4113" s="10"/>
      <c r="Z4113" s="17"/>
      <c r="AA4113" s="16"/>
    </row>
    <row r="4114" spans="14:27">
      <c r="N4114" s="10"/>
      <c r="O4114" s="10"/>
      <c r="P4114" s="16"/>
      <c r="Q4114" s="16"/>
      <c r="R4114" s="10"/>
      <c r="S4114" s="10"/>
      <c r="T4114" s="16"/>
      <c r="U4114" s="10"/>
      <c r="W4114" s="17"/>
      <c r="X4114" s="16"/>
      <c r="Y4114" s="10"/>
      <c r="Z4114" s="17"/>
      <c r="AA4114" s="16"/>
    </row>
    <row r="4115" spans="14:27">
      <c r="N4115" s="10"/>
      <c r="O4115" s="10"/>
      <c r="P4115" s="16"/>
      <c r="Q4115" s="16"/>
      <c r="R4115" s="10"/>
      <c r="S4115" s="10"/>
      <c r="T4115" s="16"/>
      <c r="U4115" s="10"/>
      <c r="W4115" s="17"/>
      <c r="X4115" s="16"/>
      <c r="Y4115" s="10"/>
      <c r="Z4115" s="17"/>
      <c r="AA4115" s="16"/>
    </row>
    <row r="4116" spans="14:27">
      <c r="N4116" s="10"/>
      <c r="O4116" s="10"/>
      <c r="P4116" s="16"/>
      <c r="Q4116" s="16"/>
      <c r="R4116" s="10"/>
      <c r="S4116" s="10"/>
      <c r="T4116" s="16"/>
      <c r="U4116" s="10"/>
      <c r="W4116" s="17"/>
      <c r="X4116" s="16"/>
      <c r="Y4116" s="10"/>
      <c r="Z4116" s="17"/>
      <c r="AA4116" s="16"/>
    </row>
    <row r="4117" spans="14:27">
      <c r="N4117" s="10"/>
      <c r="O4117" s="10"/>
      <c r="P4117" s="16"/>
      <c r="Q4117" s="16"/>
      <c r="R4117" s="10"/>
      <c r="S4117" s="10"/>
      <c r="T4117" s="16"/>
      <c r="U4117" s="10"/>
      <c r="W4117" s="17"/>
      <c r="X4117" s="16"/>
      <c r="Y4117" s="10"/>
      <c r="Z4117" s="17"/>
      <c r="AA4117" s="16"/>
    </row>
    <row r="4118" spans="14:27">
      <c r="N4118" s="10"/>
      <c r="O4118" s="10"/>
      <c r="P4118" s="16"/>
      <c r="Q4118" s="16"/>
      <c r="R4118" s="10"/>
      <c r="S4118" s="10"/>
      <c r="T4118" s="16"/>
      <c r="U4118" s="10"/>
      <c r="W4118" s="17"/>
      <c r="X4118" s="16"/>
      <c r="Y4118" s="10"/>
      <c r="Z4118" s="17"/>
      <c r="AA4118" s="16"/>
    </row>
    <row r="4119" spans="14:27">
      <c r="N4119" s="10"/>
      <c r="O4119" s="10"/>
      <c r="P4119" s="16"/>
      <c r="Q4119" s="16"/>
      <c r="R4119" s="10"/>
      <c r="S4119" s="10"/>
      <c r="T4119" s="16"/>
      <c r="U4119" s="10"/>
      <c r="W4119" s="17"/>
      <c r="X4119" s="16"/>
      <c r="Y4119" s="10"/>
      <c r="Z4119" s="17"/>
      <c r="AA4119" s="16"/>
    </row>
    <row r="4120" spans="14:27">
      <c r="N4120" s="10"/>
      <c r="O4120" s="10"/>
      <c r="P4120" s="16"/>
      <c r="Q4120" s="16"/>
      <c r="R4120" s="10"/>
      <c r="S4120" s="10"/>
      <c r="T4120" s="16"/>
      <c r="U4120" s="10"/>
      <c r="W4120" s="17"/>
      <c r="X4120" s="16"/>
      <c r="Y4120" s="10"/>
      <c r="Z4120" s="17"/>
      <c r="AA4120" s="16"/>
    </row>
    <row r="4121" spans="14:27">
      <c r="N4121" s="10"/>
      <c r="O4121" s="10"/>
      <c r="P4121" s="16"/>
      <c r="Q4121" s="16"/>
      <c r="R4121" s="10"/>
      <c r="S4121" s="10"/>
      <c r="T4121" s="16"/>
      <c r="U4121" s="10"/>
      <c r="W4121" s="17"/>
      <c r="X4121" s="16"/>
      <c r="Y4121" s="10"/>
      <c r="Z4121" s="17"/>
      <c r="AA4121" s="16"/>
    </row>
    <row r="4122" spans="14:27">
      <c r="N4122" s="10"/>
      <c r="O4122" s="10"/>
      <c r="P4122" s="16"/>
      <c r="Q4122" s="16"/>
      <c r="R4122" s="10"/>
      <c r="S4122" s="10"/>
      <c r="T4122" s="16"/>
      <c r="U4122" s="10"/>
      <c r="W4122" s="17"/>
      <c r="X4122" s="16"/>
      <c r="Y4122" s="10"/>
      <c r="Z4122" s="17"/>
      <c r="AA4122" s="16"/>
    </row>
    <row r="4123" spans="14:27">
      <c r="N4123" s="10"/>
      <c r="O4123" s="10"/>
      <c r="P4123" s="16"/>
      <c r="Q4123" s="16"/>
      <c r="R4123" s="10"/>
      <c r="S4123" s="10"/>
      <c r="T4123" s="16"/>
      <c r="U4123" s="10"/>
      <c r="W4123" s="17"/>
      <c r="X4123" s="16"/>
      <c r="Y4123" s="10"/>
      <c r="Z4123" s="17"/>
      <c r="AA4123" s="16"/>
    </row>
    <row r="4124" spans="14:27">
      <c r="N4124" s="10"/>
      <c r="O4124" s="10"/>
      <c r="P4124" s="16"/>
      <c r="Q4124" s="16"/>
      <c r="R4124" s="10"/>
      <c r="S4124" s="10"/>
      <c r="T4124" s="16"/>
      <c r="U4124" s="10"/>
      <c r="W4124" s="17"/>
      <c r="X4124" s="16"/>
      <c r="Y4124" s="10"/>
      <c r="Z4124" s="17"/>
      <c r="AA4124" s="16"/>
    </row>
    <row r="4125" spans="14:27">
      <c r="N4125" s="10"/>
      <c r="O4125" s="10"/>
      <c r="P4125" s="16"/>
      <c r="Q4125" s="16"/>
      <c r="R4125" s="10"/>
      <c r="S4125" s="10"/>
      <c r="T4125" s="16"/>
      <c r="U4125" s="10"/>
      <c r="W4125" s="17"/>
      <c r="X4125" s="16"/>
      <c r="Y4125" s="10"/>
      <c r="Z4125" s="17"/>
      <c r="AA4125" s="16"/>
    </row>
    <row r="4126" spans="14:27">
      <c r="N4126" s="10"/>
      <c r="O4126" s="10"/>
      <c r="P4126" s="16"/>
      <c r="Q4126" s="16"/>
      <c r="R4126" s="10"/>
      <c r="S4126" s="10"/>
      <c r="T4126" s="16"/>
      <c r="U4126" s="10"/>
      <c r="W4126" s="17"/>
      <c r="X4126" s="16"/>
      <c r="Y4126" s="10"/>
      <c r="Z4126" s="17"/>
      <c r="AA4126" s="16"/>
    </row>
    <row r="4127" spans="14:27">
      <c r="N4127" s="10"/>
      <c r="O4127" s="10"/>
      <c r="P4127" s="16"/>
      <c r="Q4127" s="16"/>
      <c r="R4127" s="10"/>
      <c r="S4127" s="10"/>
      <c r="T4127" s="16"/>
      <c r="U4127" s="10"/>
      <c r="W4127" s="17"/>
      <c r="X4127" s="16"/>
      <c r="Y4127" s="10"/>
      <c r="Z4127" s="17"/>
      <c r="AA4127" s="16"/>
    </row>
    <row r="4128" spans="14:27">
      <c r="N4128" s="10"/>
      <c r="O4128" s="10"/>
      <c r="P4128" s="16"/>
      <c r="Q4128" s="16"/>
      <c r="R4128" s="10"/>
      <c r="S4128" s="10"/>
      <c r="T4128" s="16"/>
      <c r="U4128" s="10"/>
      <c r="W4128" s="17"/>
      <c r="X4128" s="16"/>
      <c r="Y4128" s="10"/>
      <c r="Z4128" s="17"/>
      <c r="AA4128" s="16"/>
    </row>
    <row r="4129" spans="14:27">
      <c r="N4129" s="10"/>
      <c r="O4129" s="10"/>
      <c r="P4129" s="16"/>
      <c r="Q4129" s="16"/>
      <c r="R4129" s="10"/>
      <c r="S4129" s="10"/>
      <c r="T4129" s="16"/>
      <c r="U4129" s="10"/>
      <c r="W4129" s="17"/>
      <c r="X4129" s="16"/>
      <c r="Y4129" s="10"/>
      <c r="Z4129" s="17"/>
      <c r="AA4129" s="16"/>
    </row>
    <row r="4130" spans="14:27">
      <c r="N4130" s="10"/>
      <c r="O4130" s="10"/>
      <c r="P4130" s="16"/>
      <c r="Q4130" s="16"/>
      <c r="R4130" s="10"/>
      <c r="S4130" s="10"/>
      <c r="T4130" s="16"/>
      <c r="U4130" s="10"/>
      <c r="W4130" s="17"/>
      <c r="X4130" s="16"/>
      <c r="Y4130" s="10"/>
      <c r="Z4130" s="17"/>
      <c r="AA4130" s="16"/>
    </row>
    <row r="4131" spans="14:27">
      <c r="N4131" s="10"/>
      <c r="O4131" s="10"/>
      <c r="P4131" s="16"/>
      <c r="Q4131" s="16"/>
      <c r="R4131" s="10"/>
      <c r="S4131" s="10"/>
      <c r="T4131" s="16"/>
      <c r="U4131" s="10"/>
      <c r="W4131" s="17"/>
      <c r="X4131" s="16"/>
      <c r="Y4131" s="10"/>
      <c r="Z4131" s="17"/>
      <c r="AA4131" s="16"/>
    </row>
    <row r="4132" spans="14:27">
      <c r="N4132" s="10"/>
      <c r="O4132" s="10"/>
      <c r="P4132" s="16"/>
      <c r="Q4132" s="16"/>
      <c r="R4132" s="10"/>
      <c r="S4132" s="10"/>
      <c r="T4132" s="16"/>
      <c r="U4132" s="10"/>
      <c r="W4132" s="17"/>
      <c r="X4132" s="16"/>
      <c r="Y4132" s="10"/>
      <c r="Z4132" s="17"/>
      <c r="AA4132" s="16"/>
    </row>
    <row r="4133" spans="14:27">
      <c r="N4133" s="10"/>
      <c r="O4133" s="10"/>
      <c r="P4133" s="16"/>
      <c r="Q4133" s="16"/>
      <c r="R4133" s="10"/>
      <c r="S4133" s="10"/>
      <c r="T4133" s="16"/>
      <c r="U4133" s="10"/>
      <c r="W4133" s="17"/>
      <c r="X4133" s="16"/>
      <c r="Y4133" s="10"/>
      <c r="Z4133" s="17"/>
      <c r="AA4133" s="16"/>
    </row>
    <row r="4134" spans="14:27">
      <c r="N4134" s="10"/>
      <c r="O4134" s="10"/>
      <c r="P4134" s="16"/>
      <c r="Q4134" s="16"/>
      <c r="R4134" s="10"/>
      <c r="S4134" s="10"/>
      <c r="T4134" s="16"/>
      <c r="U4134" s="10"/>
      <c r="W4134" s="17"/>
      <c r="X4134" s="16"/>
      <c r="Y4134" s="10"/>
      <c r="Z4134" s="17"/>
      <c r="AA4134" s="16"/>
    </row>
    <row r="4135" spans="14:27">
      <c r="N4135" s="10"/>
      <c r="O4135" s="10"/>
      <c r="P4135" s="16"/>
      <c r="Q4135" s="16"/>
      <c r="R4135" s="10"/>
      <c r="S4135" s="10"/>
      <c r="T4135" s="16"/>
      <c r="U4135" s="10"/>
      <c r="W4135" s="17"/>
      <c r="X4135" s="16"/>
      <c r="Y4135" s="10"/>
      <c r="Z4135" s="17"/>
      <c r="AA4135" s="16"/>
    </row>
    <row r="4136" spans="14:27">
      <c r="N4136" s="10"/>
      <c r="O4136" s="10"/>
      <c r="P4136" s="16"/>
      <c r="Q4136" s="16"/>
      <c r="R4136" s="10"/>
      <c r="S4136" s="10"/>
      <c r="T4136" s="16"/>
      <c r="U4136" s="10"/>
      <c r="W4136" s="17"/>
      <c r="X4136" s="16"/>
      <c r="Y4136" s="10"/>
      <c r="Z4136" s="17"/>
      <c r="AA4136" s="16"/>
    </row>
    <row r="4137" spans="14:27">
      <c r="N4137" s="10"/>
      <c r="O4137" s="10"/>
      <c r="P4137" s="16"/>
      <c r="Q4137" s="16"/>
      <c r="R4137" s="10"/>
      <c r="S4137" s="10"/>
      <c r="T4137" s="16"/>
      <c r="U4137" s="10"/>
      <c r="W4137" s="17"/>
      <c r="X4137" s="16"/>
      <c r="Y4137" s="10"/>
      <c r="Z4137" s="17"/>
      <c r="AA4137" s="16"/>
    </row>
    <row r="4138" spans="14:27">
      <c r="N4138" s="10"/>
      <c r="O4138" s="10"/>
      <c r="P4138" s="16"/>
      <c r="Q4138" s="16"/>
      <c r="R4138" s="10"/>
      <c r="S4138" s="10"/>
      <c r="T4138" s="16"/>
      <c r="U4138" s="10"/>
      <c r="W4138" s="17"/>
      <c r="X4138" s="16"/>
      <c r="Y4138" s="10"/>
      <c r="Z4138" s="17"/>
      <c r="AA4138" s="16"/>
    </row>
    <row r="4139" spans="14:27">
      <c r="N4139" s="10"/>
      <c r="O4139" s="10"/>
      <c r="P4139" s="16"/>
      <c r="Q4139" s="16"/>
      <c r="R4139" s="10"/>
      <c r="S4139" s="10"/>
      <c r="T4139" s="16"/>
      <c r="U4139" s="10"/>
      <c r="W4139" s="17"/>
      <c r="X4139" s="16"/>
      <c r="Y4139" s="10"/>
      <c r="Z4139" s="17"/>
      <c r="AA4139" s="16"/>
    </row>
    <row r="4140" spans="14:27">
      <c r="N4140" s="10"/>
      <c r="O4140" s="10"/>
      <c r="P4140" s="16"/>
      <c r="Q4140" s="16"/>
      <c r="R4140" s="10"/>
      <c r="S4140" s="10"/>
      <c r="T4140" s="16"/>
      <c r="U4140" s="10"/>
      <c r="W4140" s="17"/>
      <c r="X4140" s="16"/>
      <c r="Y4140" s="10"/>
      <c r="Z4140" s="17"/>
      <c r="AA4140" s="16"/>
    </row>
    <row r="4141" spans="14:27">
      <c r="N4141" s="10"/>
      <c r="O4141" s="10"/>
      <c r="P4141" s="16"/>
      <c r="Q4141" s="16"/>
      <c r="R4141" s="10"/>
      <c r="S4141" s="10"/>
      <c r="T4141" s="16"/>
      <c r="U4141" s="10"/>
      <c r="W4141" s="17"/>
      <c r="X4141" s="16"/>
      <c r="Y4141" s="10"/>
      <c r="Z4141" s="17"/>
      <c r="AA4141" s="16"/>
    </row>
    <row r="4142" spans="14:27">
      <c r="N4142" s="10"/>
      <c r="O4142" s="10"/>
      <c r="P4142" s="16"/>
      <c r="Q4142" s="16"/>
      <c r="R4142" s="10"/>
      <c r="S4142" s="10"/>
      <c r="T4142" s="16"/>
      <c r="U4142" s="10"/>
      <c r="W4142" s="17"/>
      <c r="X4142" s="16"/>
      <c r="Y4142" s="10"/>
      <c r="Z4142" s="17"/>
      <c r="AA4142" s="16"/>
    </row>
    <row r="4143" spans="14:27">
      <c r="N4143" s="10"/>
      <c r="O4143" s="10"/>
      <c r="P4143" s="16"/>
      <c r="Q4143" s="16"/>
      <c r="R4143" s="10"/>
      <c r="S4143" s="10"/>
      <c r="T4143" s="16"/>
      <c r="U4143" s="10"/>
      <c r="W4143" s="17"/>
      <c r="X4143" s="16"/>
      <c r="Y4143" s="10"/>
      <c r="Z4143" s="17"/>
      <c r="AA4143" s="16"/>
    </row>
    <row r="4144" spans="14:27">
      <c r="N4144" s="10"/>
      <c r="O4144" s="10"/>
      <c r="P4144" s="16"/>
      <c r="Q4144" s="16"/>
      <c r="R4144" s="10"/>
      <c r="S4144" s="10"/>
      <c r="T4144" s="16"/>
      <c r="U4144" s="10"/>
      <c r="W4144" s="17"/>
      <c r="X4144" s="16"/>
      <c r="Y4144" s="10"/>
      <c r="Z4144" s="17"/>
      <c r="AA4144" s="16"/>
    </row>
    <row r="4145" spans="14:33">
      <c r="N4145" s="10"/>
      <c r="O4145" s="10"/>
      <c r="P4145" s="16"/>
      <c r="Q4145" s="16"/>
      <c r="R4145" s="10"/>
      <c r="S4145" s="10"/>
      <c r="T4145" s="16"/>
      <c r="U4145" s="10"/>
      <c r="W4145" s="17"/>
      <c r="X4145" s="16"/>
      <c r="Y4145" s="10"/>
      <c r="Z4145" s="17"/>
      <c r="AA4145" s="16"/>
    </row>
    <row r="4146" spans="14:33">
      <c r="N4146" s="10"/>
      <c r="O4146" s="10"/>
      <c r="P4146" s="16"/>
      <c r="Q4146" s="16"/>
      <c r="R4146" s="10"/>
      <c r="S4146" s="10"/>
      <c r="T4146" s="16"/>
      <c r="U4146" s="10"/>
      <c r="W4146" s="17"/>
      <c r="X4146" s="16"/>
      <c r="Y4146" s="10"/>
      <c r="Z4146" s="17"/>
      <c r="AA4146" s="16"/>
    </row>
    <row r="4147" spans="14:33">
      <c r="N4147" s="10"/>
      <c r="O4147" s="10"/>
      <c r="P4147" s="16"/>
      <c r="Q4147" s="16"/>
      <c r="R4147" s="10"/>
      <c r="S4147" s="10"/>
      <c r="T4147" s="16"/>
      <c r="U4147" s="10"/>
      <c r="W4147" s="17"/>
      <c r="X4147" s="16"/>
      <c r="Y4147" s="10"/>
      <c r="Z4147" s="17"/>
      <c r="AA4147" s="16"/>
    </row>
    <row r="4148" spans="14:33">
      <c r="N4148" s="10"/>
      <c r="O4148" s="10"/>
      <c r="P4148" s="16"/>
      <c r="Q4148" s="16"/>
      <c r="R4148" s="10"/>
      <c r="S4148" s="10"/>
      <c r="T4148" s="16"/>
      <c r="U4148" s="10"/>
      <c r="W4148" s="17"/>
      <c r="X4148" s="16"/>
      <c r="Y4148" s="10"/>
      <c r="Z4148" s="17"/>
      <c r="AA4148" s="16"/>
    </row>
    <row r="4149" spans="14:33">
      <c r="N4149" s="10"/>
      <c r="O4149" s="10"/>
      <c r="P4149" s="16"/>
      <c r="Q4149" s="16"/>
      <c r="R4149" s="10"/>
      <c r="S4149" s="10"/>
      <c r="T4149" s="16"/>
      <c r="U4149" s="10"/>
      <c r="W4149" s="17"/>
      <c r="X4149" s="16"/>
      <c r="Y4149" s="10"/>
      <c r="Z4149" s="17"/>
      <c r="AA4149" s="16"/>
    </row>
    <row r="4150" spans="14:33">
      <c r="N4150" s="10"/>
      <c r="O4150" s="10"/>
      <c r="P4150" s="16"/>
      <c r="Q4150" s="16"/>
      <c r="R4150" s="10"/>
      <c r="S4150" s="10"/>
      <c r="T4150" s="16"/>
      <c r="U4150" s="10"/>
      <c r="W4150" s="17"/>
      <c r="X4150" s="16"/>
      <c r="Y4150" s="10"/>
      <c r="Z4150" s="17"/>
      <c r="AA4150" s="16"/>
    </row>
    <row r="4151" spans="14:33">
      <c r="N4151" s="10"/>
      <c r="O4151" s="10"/>
      <c r="P4151" s="16"/>
      <c r="Q4151" s="16"/>
      <c r="R4151" s="10"/>
      <c r="S4151" s="10"/>
      <c r="T4151" s="16"/>
      <c r="U4151" s="10"/>
      <c r="W4151" s="17"/>
      <c r="X4151" s="16"/>
      <c r="Y4151" s="10"/>
      <c r="Z4151" s="17"/>
      <c r="AA4151" s="16"/>
      <c r="AG4151" s="17"/>
    </row>
    <row r="4152" spans="14:33">
      <c r="N4152" s="10"/>
      <c r="O4152" s="10"/>
      <c r="P4152" s="16"/>
      <c r="Q4152" s="16"/>
      <c r="R4152" s="10"/>
      <c r="S4152" s="10"/>
      <c r="T4152" s="16"/>
      <c r="U4152" s="10"/>
      <c r="W4152" s="17"/>
      <c r="X4152" s="16"/>
      <c r="Y4152" s="10"/>
      <c r="Z4152" s="17"/>
      <c r="AA4152" s="16"/>
    </row>
    <row r="4153" spans="14:33">
      <c r="N4153" s="10"/>
      <c r="O4153" s="10"/>
      <c r="P4153" s="16"/>
      <c r="Q4153" s="16"/>
      <c r="R4153" s="10"/>
      <c r="S4153" s="10"/>
      <c r="T4153" s="16"/>
      <c r="U4153" s="10"/>
      <c r="W4153" s="17"/>
      <c r="X4153" s="16"/>
      <c r="Y4153" s="10"/>
      <c r="Z4153" s="17"/>
      <c r="AA4153" s="16"/>
    </row>
    <row r="4154" spans="14:33">
      <c r="N4154" s="10"/>
      <c r="O4154" s="10"/>
      <c r="P4154" s="16"/>
      <c r="Q4154" s="16"/>
      <c r="R4154" s="10"/>
      <c r="S4154" s="10"/>
      <c r="T4154" s="16"/>
      <c r="U4154" s="10"/>
      <c r="W4154" s="17"/>
      <c r="X4154" s="16"/>
      <c r="Y4154" s="10"/>
      <c r="Z4154" s="17"/>
      <c r="AA4154" s="16"/>
    </row>
    <row r="4155" spans="14:33">
      <c r="N4155" s="10"/>
      <c r="O4155" s="10"/>
      <c r="P4155" s="16"/>
      <c r="Q4155" s="16"/>
      <c r="R4155" s="10"/>
      <c r="S4155" s="10"/>
      <c r="T4155" s="16"/>
      <c r="U4155" s="10"/>
      <c r="W4155" s="17"/>
      <c r="X4155" s="16"/>
      <c r="Y4155" s="10"/>
      <c r="Z4155" s="17"/>
      <c r="AA4155" s="16"/>
    </row>
    <row r="4156" spans="14:33">
      <c r="N4156" s="10"/>
      <c r="O4156" s="10"/>
      <c r="P4156" s="16"/>
      <c r="Q4156" s="16"/>
      <c r="R4156" s="10"/>
      <c r="S4156" s="10"/>
      <c r="T4156" s="16"/>
      <c r="U4156" s="10"/>
      <c r="W4156" s="17"/>
      <c r="X4156" s="16"/>
      <c r="Y4156" s="10"/>
      <c r="Z4156" s="17"/>
      <c r="AA4156" s="16"/>
    </row>
    <row r="4157" spans="14:33">
      <c r="N4157" s="10"/>
      <c r="O4157" s="10"/>
      <c r="P4157" s="16"/>
      <c r="Q4157" s="16"/>
      <c r="R4157" s="10"/>
      <c r="S4157" s="10"/>
      <c r="T4157" s="16"/>
      <c r="U4157" s="10"/>
      <c r="W4157" s="17"/>
      <c r="X4157" s="16"/>
      <c r="Y4157" s="10"/>
      <c r="Z4157" s="17"/>
      <c r="AA4157" s="16"/>
    </row>
    <row r="4158" spans="14:33">
      <c r="N4158" s="10"/>
      <c r="O4158" s="10"/>
      <c r="P4158" s="16"/>
      <c r="Q4158" s="16"/>
      <c r="R4158" s="10"/>
      <c r="S4158" s="10"/>
      <c r="T4158" s="16"/>
      <c r="U4158" s="10"/>
      <c r="W4158" s="17"/>
      <c r="X4158" s="16"/>
      <c r="Y4158" s="10"/>
      <c r="Z4158" s="17"/>
      <c r="AA4158" s="16"/>
    </row>
    <row r="4159" spans="14:33">
      <c r="N4159" s="10"/>
      <c r="O4159" s="10"/>
      <c r="P4159" s="16"/>
      <c r="Q4159" s="16"/>
      <c r="R4159" s="10"/>
      <c r="S4159" s="10"/>
      <c r="T4159" s="16"/>
      <c r="U4159" s="10"/>
      <c r="W4159" s="17"/>
      <c r="X4159" s="16"/>
      <c r="Y4159" s="10"/>
      <c r="Z4159" s="17"/>
      <c r="AA4159" s="16"/>
    </row>
    <row r="4160" spans="14:33">
      <c r="N4160" s="10"/>
      <c r="O4160" s="10"/>
      <c r="P4160" s="16"/>
      <c r="Q4160" s="16"/>
      <c r="R4160" s="10"/>
      <c r="S4160" s="10"/>
      <c r="T4160" s="16"/>
      <c r="U4160" s="10"/>
      <c r="W4160" s="17"/>
      <c r="X4160" s="16"/>
      <c r="Y4160" s="10"/>
      <c r="Z4160" s="17"/>
      <c r="AA4160" s="16"/>
    </row>
    <row r="4161" spans="14:33">
      <c r="N4161" s="10"/>
      <c r="O4161" s="10"/>
      <c r="P4161" s="16"/>
      <c r="Q4161" s="16"/>
      <c r="R4161" s="10"/>
      <c r="S4161" s="10"/>
      <c r="T4161" s="16"/>
      <c r="U4161" s="10"/>
      <c r="W4161" s="17"/>
      <c r="X4161" s="16"/>
      <c r="Y4161" s="10"/>
      <c r="Z4161" s="17"/>
      <c r="AA4161" s="16"/>
    </row>
    <row r="4162" spans="14:33">
      <c r="N4162" s="10"/>
      <c r="O4162" s="10"/>
      <c r="P4162" s="16"/>
      <c r="Q4162" s="16"/>
      <c r="R4162" s="10"/>
      <c r="S4162" s="10"/>
      <c r="T4162" s="16"/>
      <c r="U4162" s="10"/>
      <c r="W4162" s="17"/>
      <c r="X4162" s="16"/>
      <c r="Y4162" s="10"/>
      <c r="Z4162" s="17"/>
      <c r="AA4162" s="16"/>
    </row>
    <row r="4163" spans="14:33">
      <c r="N4163" s="10"/>
      <c r="O4163" s="10"/>
      <c r="P4163" s="16"/>
      <c r="Q4163" s="16"/>
      <c r="R4163" s="10"/>
      <c r="S4163" s="10"/>
      <c r="T4163" s="16"/>
      <c r="U4163" s="10"/>
      <c r="W4163" s="17"/>
      <c r="X4163" s="16"/>
      <c r="Y4163" s="10"/>
      <c r="Z4163" s="17"/>
      <c r="AA4163" s="16"/>
    </row>
    <row r="4164" spans="14:33">
      <c r="N4164" s="10"/>
      <c r="O4164" s="10"/>
      <c r="P4164" s="16"/>
      <c r="Q4164" s="16"/>
      <c r="R4164" s="10"/>
      <c r="S4164" s="10"/>
      <c r="T4164" s="16"/>
      <c r="U4164" s="10"/>
      <c r="W4164" s="17"/>
      <c r="X4164" s="16"/>
      <c r="Y4164" s="10"/>
      <c r="Z4164" s="17"/>
      <c r="AA4164" s="16"/>
    </row>
    <row r="4165" spans="14:33">
      <c r="N4165" s="10"/>
      <c r="O4165" s="10"/>
      <c r="P4165" s="16"/>
      <c r="Q4165" s="16"/>
      <c r="R4165" s="10"/>
      <c r="S4165" s="10"/>
      <c r="T4165" s="16"/>
      <c r="U4165" s="10"/>
      <c r="W4165" s="17"/>
      <c r="X4165" s="16"/>
      <c r="Y4165" s="10"/>
      <c r="Z4165" s="17"/>
      <c r="AA4165" s="16"/>
    </row>
    <row r="4166" spans="14:33">
      <c r="N4166" s="10"/>
      <c r="O4166" s="10"/>
      <c r="P4166" s="16"/>
      <c r="Q4166" s="16"/>
      <c r="R4166" s="10"/>
      <c r="S4166" s="10"/>
      <c r="T4166" s="16"/>
      <c r="U4166" s="10"/>
      <c r="W4166" s="17"/>
      <c r="X4166" s="16"/>
      <c r="Y4166" s="10"/>
      <c r="Z4166" s="17"/>
      <c r="AA4166" s="16"/>
    </row>
    <row r="4167" spans="14:33">
      <c r="N4167" s="10"/>
      <c r="O4167" s="10"/>
      <c r="P4167" s="16"/>
      <c r="Q4167" s="16"/>
      <c r="R4167" s="10"/>
      <c r="S4167" s="10"/>
      <c r="T4167" s="16"/>
      <c r="U4167" s="10"/>
      <c r="W4167" s="17"/>
      <c r="X4167" s="16"/>
      <c r="Y4167" s="10"/>
      <c r="Z4167" s="17"/>
      <c r="AA4167" s="16"/>
    </row>
    <row r="4168" spans="14:33">
      <c r="N4168" s="10"/>
      <c r="O4168" s="10"/>
      <c r="P4168" s="16"/>
      <c r="Q4168" s="16"/>
      <c r="R4168" s="10"/>
      <c r="S4168" s="10"/>
      <c r="T4168" s="16"/>
      <c r="U4168" s="10"/>
      <c r="W4168" s="17"/>
      <c r="X4168" s="16"/>
      <c r="Y4168" s="10"/>
      <c r="Z4168" s="17"/>
      <c r="AA4168" s="16"/>
    </row>
    <row r="4169" spans="14:33">
      <c r="N4169" s="10"/>
      <c r="O4169" s="10"/>
      <c r="P4169" s="16"/>
      <c r="Q4169" s="16"/>
      <c r="R4169" s="10"/>
      <c r="S4169" s="10"/>
      <c r="T4169" s="16"/>
      <c r="U4169" s="10"/>
      <c r="W4169" s="17"/>
      <c r="X4169" s="16"/>
      <c r="Y4169" s="10"/>
      <c r="Z4169" s="17"/>
      <c r="AA4169" s="16"/>
    </row>
    <row r="4170" spans="14:33">
      <c r="N4170" s="10"/>
      <c r="O4170" s="10"/>
      <c r="P4170" s="16"/>
      <c r="Q4170" s="16"/>
      <c r="R4170" s="10"/>
      <c r="S4170" s="10"/>
      <c r="T4170" s="16"/>
      <c r="U4170" s="10"/>
      <c r="W4170" s="17"/>
      <c r="X4170" s="16"/>
      <c r="Y4170" s="10"/>
      <c r="Z4170" s="17"/>
      <c r="AA4170" s="16"/>
    </row>
    <row r="4171" spans="14:33">
      <c r="N4171" s="10"/>
      <c r="O4171" s="10"/>
      <c r="P4171" s="16"/>
      <c r="Q4171" s="16"/>
      <c r="R4171" s="10"/>
      <c r="S4171" s="10"/>
      <c r="T4171" s="16"/>
      <c r="U4171" s="10"/>
      <c r="W4171" s="17"/>
      <c r="X4171" s="16"/>
      <c r="Y4171" s="10"/>
      <c r="Z4171" s="17"/>
      <c r="AA4171" s="16"/>
      <c r="AG4171" s="17"/>
    </row>
    <row r="4172" spans="14:33">
      <c r="N4172" s="10"/>
      <c r="O4172" s="10"/>
      <c r="P4172" s="16"/>
      <c r="Q4172" s="16"/>
      <c r="R4172" s="10"/>
      <c r="S4172" s="10"/>
      <c r="T4172" s="16"/>
      <c r="U4172" s="10"/>
      <c r="W4172" s="17"/>
      <c r="X4172" s="16"/>
      <c r="Y4172" s="10"/>
      <c r="Z4172" s="17"/>
      <c r="AA4172" s="16"/>
    </row>
    <row r="4173" spans="14:33">
      <c r="N4173" s="10"/>
      <c r="O4173" s="10"/>
      <c r="P4173" s="16"/>
      <c r="Q4173" s="16"/>
      <c r="R4173" s="10"/>
      <c r="S4173" s="10"/>
      <c r="T4173" s="16"/>
      <c r="U4173" s="10"/>
      <c r="W4173" s="17"/>
      <c r="X4173" s="16"/>
      <c r="Y4173" s="10"/>
      <c r="Z4173" s="17"/>
      <c r="AA4173" s="16"/>
    </row>
    <row r="4174" spans="14:33">
      <c r="N4174" s="10"/>
      <c r="O4174" s="10"/>
      <c r="P4174" s="16"/>
      <c r="Q4174" s="16"/>
      <c r="R4174" s="10"/>
      <c r="S4174" s="10"/>
      <c r="T4174" s="16"/>
      <c r="U4174" s="10"/>
      <c r="W4174" s="17"/>
      <c r="X4174" s="16"/>
      <c r="Y4174" s="10"/>
      <c r="Z4174" s="17"/>
      <c r="AA4174" s="16"/>
    </row>
    <row r="4175" spans="14:33">
      <c r="N4175" s="10"/>
      <c r="O4175" s="10"/>
      <c r="P4175" s="16"/>
      <c r="Q4175" s="16"/>
      <c r="R4175" s="10"/>
      <c r="S4175" s="10"/>
      <c r="T4175" s="16"/>
      <c r="U4175" s="10"/>
      <c r="W4175" s="17"/>
      <c r="X4175" s="16"/>
      <c r="Y4175" s="10"/>
      <c r="Z4175" s="17"/>
      <c r="AA4175" s="16"/>
    </row>
    <row r="4176" spans="14:33">
      <c r="N4176" s="10"/>
      <c r="O4176" s="10"/>
      <c r="P4176" s="16"/>
      <c r="Q4176" s="16"/>
      <c r="R4176" s="10"/>
      <c r="S4176" s="10"/>
      <c r="T4176" s="16"/>
      <c r="U4176" s="10"/>
      <c r="W4176" s="17"/>
      <c r="X4176" s="16"/>
      <c r="Y4176" s="10"/>
      <c r="Z4176" s="17"/>
      <c r="AA4176" s="16"/>
    </row>
    <row r="4177" spans="14:27">
      <c r="N4177" s="10"/>
      <c r="O4177" s="10"/>
      <c r="P4177" s="16"/>
      <c r="Q4177" s="16"/>
      <c r="R4177" s="10"/>
      <c r="S4177" s="10"/>
      <c r="T4177" s="16"/>
      <c r="U4177" s="10"/>
      <c r="W4177" s="17"/>
      <c r="X4177" s="16"/>
      <c r="Y4177" s="10"/>
      <c r="Z4177" s="17"/>
      <c r="AA4177" s="16"/>
    </row>
    <row r="4178" spans="14:27">
      <c r="N4178" s="10"/>
      <c r="O4178" s="10"/>
      <c r="P4178" s="16"/>
      <c r="Q4178" s="16"/>
      <c r="R4178" s="10"/>
      <c r="S4178" s="10"/>
      <c r="T4178" s="16"/>
      <c r="U4178" s="10"/>
      <c r="W4178" s="17"/>
      <c r="X4178" s="16"/>
      <c r="Y4178" s="10"/>
      <c r="Z4178" s="17"/>
      <c r="AA4178" s="16"/>
    </row>
    <row r="4179" spans="14:27">
      <c r="N4179" s="10"/>
      <c r="O4179" s="10"/>
      <c r="P4179" s="16"/>
      <c r="Q4179" s="16"/>
      <c r="R4179" s="10"/>
      <c r="S4179" s="10"/>
      <c r="T4179" s="16"/>
      <c r="U4179" s="10"/>
      <c r="W4179" s="17"/>
      <c r="X4179" s="16"/>
      <c r="Y4179" s="10"/>
      <c r="Z4179" s="17"/>
      <c r="AA4179" s="16"/>
    </row>
    <row r="4180" spans="14:27">
      <c r="N4180" s="10"/>
      <c r="O4180" s="10"/>
      <c r="P4180" s="16"/>
      <c r="Q4180" s="16"/>
      <c r="R4180" s="10"/>
      <c r="S4180" s="10"/>
      <c r="T4180" s="16"/>
      <c r="U4180" s="10"/>
      <c r="W4180" s="17"/>
      <c r="X4180" s="16"/>
      <c r="Y4180" s="10"/>
      <c r="Z4180" s="17"/>
      <c r="AA4180" s="16"/>
    </row>
    <row r="4181" spans="14:27">
      <c r="N4181" s="10"/>
      <c r="O4181" s="10"/>
      <c r="P4181" s="16"/>
      <c r="Q4181" s="16"/>
      <c r="R4181" s="10"/>
      <c r="S4181" s="10"/>
      <c r="T4181" s="16"/>
      <c r="U4181" s="10"/>
      <c r="W4181" s="17"/>
      <c r="X4181" s="16"/>
      <c r="Y4181" s="10"/>
      <c r="Z4181" s="17"/>
      <c r="AA4181" s="16"/>
    </row>
    <row r="4182" spans="14:27">
      <c r="N4182" s="10"/>
      <c r="O4182" s="10"/>
      <c r="P4182" s="16"/>
      <c r="Q4182" s="16"/>
      <c r="R4182" s="10"/>
      <c r="S4182" s="10"/>
      <c r="T4182" s="16"/>
      <c r="U4182" s="10"/>
      <c r="W4182" s="17"/>
      <c r="X4182" s="16"/>
      <c r="Y4182" s="10"/>
      <c r="Z4182" s="17"/>
      <c r="AA4182" s="16"/>
    </row>
    <row r="4183" spans="14:27">
      <c r="N4183" s="10"/>
      <c r="O4183" s="10"/>
      <c r="P4183" s="16"/>
      <c r="Q4183" s="16"/>
      <c r="R4183" s="10"/>
      <c r="S4183" s="10"/>
      <c r="T4183" s="16"/>
      <c r="U4183" s="10"/>
      <c r="W4183" s="17"/>
      <c r="X4183" s="16"/>
      <c r="Y4183" s="10"/>
      <c r="Z4183" s="17"/>
      <c r="AA4183" s="16"/>
    </row>
    <row r="4184" spans="14:27">
      <c r="N4184" s="10"/>
      <c r="O4184" s="10"/>
      <c r="P4184" s="16"/>
      <c r="Q4184" s="16"/>
      <c r="R4184" s="10"/>
      <c r="S4184" s="10"/>
      <c r="T4184" s="16"/>
      <c r="U4184" s="10"/>
      <c r="W4184" s="17"/>
      <c r="X4184" s="16"/>
      <c r="Y4184" s="10"/>
      <c r="Z4184" s="17"/>
      <c r="AA4184" s="16"/>
    </row>
    <row r="4185" spans="14:27">
      <c r="N4185" s="10"/>
      <c r="O4185" s="10"/>
      <c r="P4185" s="16"/>
      <c r="Q4185" s="16"/>
      <c r="R4185" s="10"/>
      <c r="S4185" s="10"/>
      <c r="T4185" s="16"/>
      <c r="U4185" s="10"/>
      <c r="W4185" s="17"/>
      <c r="X4185" s="16"/>
      <c r="Y4185" s="10"/>
      <c r="Z4185" s="17"/>
      <c r="AA4185" s="16"/>
    </row>
    <row r="4186" spans="14:27">
      <c r="N4186" s="10"/>
      <c r="O4186" s="10"/>
      <c r="P4186" s="16"/>
      <c r="Q4186" s="16"/>
      <c r="R4186" s="10"/>
      <c r="S4186" s="10"/>
      <c r="T4186" s="16"/>
      <c r="U4186" s="10"/>
      <c r="W4186" s="17"/>
      <c r="X4186" s="16"/>
      <c r="Y4186" s="10"/>
      <c r="Z4186" s="17"/>
      <c r="AA4186" s="16"/>
    </row>
    <row r="4187" spans="14:27">
      <c r="N4187" s="10"/>
      <c r="O4187" s="10"/>
      <c r="P4187" s="16"/>
      <c r="Q4187" s="16"/>
      <c r="R4187" s="10"/>
      <c r="S4187" s="10"/>
      <c r="T4187" s="16"/>
      <c r="U4187" s="10"/>
      <c r="W4187" s="17"/>
      <c r="X4187" s="16"/>
      <c r="Y4187" s="10"/>
      <c r="Z4187" s="17"/>
      <c r="AA4187" s="16"/>
    </row>
    <row r="4188" spans="14:27">
      <c r="N4188" s="10"/>
      <c r="O4188" s="10"/>
      <c r="P4188" s="16"/>
      <c r="Q4188" s="16"/>
      <c r="R4188" s="10"/>
      <c r="S4188" s="10"/>
      <c r="T4188" s="16"/>
      <c r="U4188" s="10"/>
      <c r="W4188" s="17"/>
      <c r="X4188" s="16"/>
      <c r="Y4188" s="10"/>
      <c r="Z4188" s="17"/>
      <c r="AA4188" s="16"/>
    </row>
    <row r="4189" spans="14:27">
      <c r="N4189" s="10"/>
      <c r="O4189" s="10"/>
      <c r="P4189" s="16"/>
      <c r="Q4189" s="16"/>
      <c r="R4189" s="10"/>
      <c r="S4189" s="10"/>
      <c r="T4189" s="16"/>
      <c r="U4189" s="10"/>
      <c r="W4189" s="17"/>
      <c r="X4189" s="16"/>
      <c r="Y4189" s="10"/>
      <c r="Z4189" s="17"/>
      <c r="AA4189" s="16"/>
    </row>
    <row r="4190" spans="14:27">
      <c r="N4190" s="10"/>
      <c r="O4190" s="10"/>
      <c r="P4190" s="16"/>
      <c r="Q4190" s="16"/>
      <c r="R4190" s="10"/>
      <c r="S4190" s="10"/>
      <c r="T4190" s="16"/>
      <c r="U4190" s="10"/>
      <c r="W4190" s="17"/>
      <c r="X4190" s="16"/>
      <c r="Y4190" s="10"/>
      <c r="Z4190" s="17"/>
      <c r="AA4190" s="16"/>
    </row>
    <row r="4191" spans="14:27">
      <c r="N4191" s="10"/>
      <c r="O4191" s="10"/>
      <c r="P4191" s="16"/>
      <c r="Q4191" s="16"/>
      <c r="R4191" s="10"/>
      <c r="S4191" s="10"/>
      <c r="T4191" s="16"/>
      <c r="U4191" s="10"/>
      <c r="W4191" s="17"/>
      <c r="X4191" s="16"/>
      <c r="Y4191" s="10"/>
      <c r="Z4191" s="17"/>
      <c r="AA4191" s="16"/>
    </row>
    <row r="4192" spans="14:27">
      <c r="N4192" s="10"/>
      <c r="O4192" s="10"/>
      <c r="P4192" s="16"/>
      <c r="Q4192" s="16"/>
      <c r="R4192" s="10"/>
      <c r="S4192" s="10"/>
      <c r="T4192" s="16"/>
      <c r="U4192" s="10"/>
      <c r="W4192" s="17"/>
      <c r="X4192" s="16"/>
      <c r="Y4192" s="10"/>
      <c r="Z4192" s="17"/>
      <c r="AA4192" s="16"/>
    </row>
    <row r="4193" spans="14:33">
      <c r="N4193" s="10"/>
      <c r="O4193" s="10"/>
      <c r="P4193" s="16"/>
      <c r="Q4193" s="16"/>
      <c r="R4193" s="10"/>
      <c r="S4193" s="10"/>
      <c r="T4193" s="16"/>
      <c r="U4193" s="10"/>
      <c r="W4193" s="17"/>
      <c r="X4193" s="16"/>
      <c r="Y4193" s="10"/>
      <c r="Z4193" s="17"/>
      <c r="AA4193" s="16"/>
    </row>
    <row r="4194" spans="14:33">
      <c r="N4194" s="10"/>
      <c r="O4194" s="10"/>
      <c r="P4194" s="16"/>
      <c r="Q4194" s="16"/>
      <c r="R4194" s="10"/>
      <c r="S4194" s="10"/>
      <c r="T4194" s="16"/>
      <c r="U4194" s="10"/>
      <c r="W4194" s="17"/>
      <c r="X4194" s="16"/>
      <c r="Y4194" s="10"/>
      <c r="Z4194" s="17"/>
      <c r="AA4194" s="16"/>
    </row>
    <row r="4195" spans="14:33">
      <c r="N4195" s="10"/>
      <c r="O4195" s="10"/>
      <c r="P4195" s="16"/>
      <c r="Q4195" s="16"/>
      <c r="R4195" s="10"/>
      <c r="S4195" s="10"/>
      <c r="T4195" s="16"/>
      <c r="U4195" s="10"/>
      <c r="W4195" s="17"/>
      <c r="X4195" s="16"/>
      <c r="Y4195" s="10"/>
      <c r="Z4195" s="17"/>
      <c r="AA4195" s="16"/>
    </row>
    <row r="4196" spans="14:33">
      <c r="N4196" s="10"/>
      <c r="O4196" s="10"/>
      <c r="P4196" s="16"/>
      <c r="Q4196" s="16"/>
      <c r="R4196" s="10"/>
      <c r="S4196" s="10"/>
      <c r="T4196" s="16"/>
      <c r="U4196" s="10"/>
      <c r="W4196" s="17"/>
      <c r="X4196" s="16"/>
      <c r="Y4196" s="10"/>
      <c r="Z4196" s="17"/>
      <c r="AA4196" s="16"/>
    </row>
    <row r="4197" spans="14:33">
      <c r="N4197" s="10"/>
      <c r="O4197" s="10"/>
      <c r="P4197" s="16"/>
      <c r="Q4197" s="16"/>
      <c r="R4197" s="10"/>
      <c r="S4197" s="10"/>
      <c r="T4197" s="16"/>
      <c r="U4197" s="10"/>
      <c r="W4197" s="17"/>
      <c r="X4197" s="16"/>
      <c r="Y4197" s="10"/>
      <c r="Z4197" s="17"/>
      <c r="AA4197" s="16"/>
      <c r="AG4197" s="17"/>
    </row>
    <row r="4198" spans="14:33">
      <c r="N4198" s="10"/>
      <c r="O4198" s="10"/>
      <c r="P4198" s="16"/>
      <c r="Q4198" s="16"/>
      <c r="R4198" s="10"/>
      <c r="S4198" s="10"/>
      <c r="T4198" s="16"/>
      <c r="U4198" s="10"/>
      <c r="W4198" s="17"/>
      <c r="X4198" s="16"/>
      <c r="Y4198" s="10"/>
      <c r="Z4198" s="17"/>
      <c r="AA4198" s="16"/>
    </row>
    <row r="4199" spans="14:33">
      <c r="N4199" s="10"/>
      <c r="O4199" s="10"/>
      <c r="P4199" s="16"/>
      <c r="Q4199" s="16"/>
      <c r="R4199" s="10"/>
      <c r="S4199" s="10"/>
      <c r="T4199" s="16"/>
      <c r="U4199" s="10"/>
      <c r="W4199" s="17"/>
      <c r="X4199" s="16"/>
      <c r="Y4199" s="10"/>
      <c r="Z4199" s="17"/>
      <c r="AA4199" s="16"/>
    </row>
    <row r="4200" spans="14:33">
      <c r="N4200" s="10"/>
      <c r="O4200" s="10"/>
      <c r="P4200" s="16"/>
      <c r="Q4200" s="16"/>
      <c r="R4200" s="10"/>
      <c r="S4200" s="10"/>
      <c r="T4200" s="16"/>
      <c r="U4200" s="10"/>
      <c r="W4200" s="17"/>
      <c r="X4200" s="16"/>
      <c r="Y4200" s="10"/>
      <c r="Z4200" s="17"/>
      <c r="AA4200" s="16"/>
      <c r="AG4200" s="17"/>
    </row>
    <row r="4201" spans="14:33">
      <c r="N4201" s="10"/>
      <c r="O4201" s="10"/>
      <c r="P4201" s="16"/>
      <c r="Q4201" s="16"/>
      <c r="R4201" s="10"/>
      <c r="S4201" s="10"/>
      <c r="T4201" s="16"/>
      <c r="U4201" s="10"/>
      <c r="W4201" s="17"/>
      <c r="X4201" s="16"/>
      <c r="Y4201" s="10"/>
      <c r="Z4201" s="17"/>
      <c r="AA4201" s="16"/>
    </row>
    <row r="4202" spans="14:33">
      <c r="N4202" s="10"/>
      <c r="O4202" s="10"/>
      <c r="P4202" s="16"/>
      <c r="Q4202" s="16"/>
      <c r="R4202" s="10"/>
      <c r="S4202" s="10"/>
      <c r="T4202" s="16"/>
      <c r="U4202" s="10"/>
      <c r="W4202" s="17"/>
      <c r="X4202" s="16"/>
      <c r="Y4202" s="10"/>
      <c r="Z4202" s="17"/>
      <c r="AA4202" s="16"/>
    </row>
    <row r="4203" spans="14:33">
      <c r="N4203" s="10"/>
      <c r="O4203" s="10"/>
      <c r="P4203" s="16"/>
      <c r="Q4203" s="16"/>
      <c r="R4203" s="10"/>
      <c r="S4203" s="10"/>
      <c r="T4203" s="16"/>
      <c r="U4203" s="10"/>
      <c r="W4203" s="17"/>
      <c r="X4203" s="16"/>
      <c r="Y4203" s="10"/>
      <c r="Z4203" s="17"/>
      <c r="AA4203" s="16"/>
    </row>
    <row r="4204" spans="14:33">
      <c r="N4204" s="10"/>
      <c r="O4204" s="10"/>
      <c r="P4204" s="16"/>
      <c r="Q4204" s="16"/>
      <c r="R4204" s="10"/>
      <c r="S4204" s="10"/>
      <c r="T4204" s="16"/>
      <c r="U4204" s="10"/>
      <c r="W4204" s="17"/>
      <c r="X4204" s="16"/>
      <c r="Y4204" s="10"/>
      <c r="Z4204" s="17"/>
      <c r="AA4204" s="16"/>
    </row>
    <row r="4205" spans="14:33">
      <c r="N4205" s="10"/>
      <c r="O4205" s="10"/>
      <c r="P4205" s="16"/>
      <c r="Q4205" s="16"/>
      <c r="R4205" s="10"/>
      <c r="S4205" s="10"/>
      <c r="T4205" s="16"/>
      <c r="U4205" s="10"/>
      <c r="W4205" s="17"/>
      <c r="X4205" s="16"/>
      <c r="Y4205" s="10"/>
      <c r="Z4205" s="17"/>
      <c r="AA4205" s="16"/>
      <c r="AG4205" s="17"/>
    </row>
    <row r="4206" spans="14:33">
      <c r="N4206" s="10"/>
      <c r="O4206" s="10"/>
      <c r="P4206" s="16"/>
      <c r="Q4206" s="16"/>
      <c r="R4206" s="10"/>
      <c r="S4206" s="10"/>
      <c r="T4206" s="16"/>
      <c r="U4206" s="10"/>
      <c r="W4206" s="17"/>
      <c r="X4206" s="16"/>
      <c r="Y4206" s="10"/>
      <c r="Z4206" s="17"/>
      <c r="AA4206" s="16"/>
    </row>
    <row r="4207" spans="14:33">
      <c r="N4207" s="10"/>
      <c r="O4207" s="10"/>
      <c r="P4207" s="16"/>
      <c r="Q4207" s="16"/>
      <c r="R4207" s="10"/>
      <c r="S4207" s="10"/>
      <c r="T4207" s="16"/>
      <c r="U4207" s="10"/>
      <c r="W4207" s="17"/>
      <c r="X4207" s="16"/>
      <c r="Y4207" s="10"/>
      <c r="Z4207" s="17"/>
      <c r="AA4207" s="16"/>
    </row>
    <row r="4208" spans="14:33">
      <c r="N4208" s="10"/>
      <c r="O4208" s="10"/>
      <c r="P4208" s="16"/>
      <c r="Q4208" s="16"/>
      <c r="R4208" s="10"/>
      <c r="S4208" s="10"/>
      <c r="T4208" s="16"/>
      <c r="U4208" s="10"/>
      <c r="W4208" s="17"/>
      <c r="X4208" s="16"/>
      <c r="Y4208" s="10"/>
      <c r="Z4208" s="17"/>
      <c r="AA4208" s="16"/>
    </row>
    <row r="4209" spans="14:27">
      <c r="N4209" s="10"/>
      <c r="O4209" s="10"/>
      <c r="P4209" s="16"/>
      <c r="Q4209" s="16"/>
      <c r="R4209" s="10"/>
      <c r="S4209" s="10"/>
      <c r="T4209" s="16"/>
      <c r="U4209" s="10"/>
      <c r="W4209" s="17"/>
      <c r="X4209" s="16"/>
      <c r="Y4209" s="10"/>
      <c r="Z4209" s="17"/>
      <c r="AA4209" s="16"/>
    </row>
    <row r="4210" spans="14:27">
      <c r="N4210" s="10"/>
      <c r="O4210" s="10"/>
      <c r="P4210" s="16"/>
      <c r="Q4210" s="16"/>
      <c r="R4210" s="10"/>
      <c r="S4210" s="10"/>
      <c r="T4210" s="16"/>
      <c r="U4210" s="10"/>
      <c r="W4210" s="17"/>
      <c r="X4210" s="16"/>
      <c r="Y4210" s="10"/>
      <c r="Z4210" s="17"/>
      <c r="AA4210" s="16"/>
    </row>
    <row r="4211" spans="14:27">
      <c r="N4211" s="10"/>
      <c r="O4211" s="10"/>
      <c r="P4211" s="16"/>
      <c r="Q4211" s="16"/>
      <c r="R4211" s="10"/>
      <c r="S4211" s="10"/>
      <c r="T4211" s="16"/>
      <c r="U4211" s="10"/>
      <c r="W4211" s="17"/>
      <c r="X4211" s="16"/>
      <c r="Y4211" s="10"/>
      <c r="Z4211" s="17"/>
      <c r="AA4211" s="16"/>
    </row>
    <row r="4212" spans="14:27">
      <c r="N4212" s="10"/>
      <c r="O4212" s="10"/>
      <c r="P4212" s="16"/>
      <c r="Q4212" s="16"/>
      <c r="R4212" s="10"/>
      <c r="S4212" s="10"/>
      <c r="T4212" s="16"/>
      <c r="U4212" s="10"/>
      <c r="W4212" s="17"/>
      <c r="X4212" s="16"/>
      <c r="Y4212" s="10"/>
      <c r="Z4212" s="17"/>
      <c r="AA4212" s="16"/>
    </row>
    <row r="4213" spans="14:27">
      <c r="N4213" s="10"/>
      <c r="O4213" s="10"/>
      <c r="P4213" s="16"/>
      <c r="Q4213" s="16"/>
      <c r="R4213" s="10"/>
      <c r="S4213" s="10"/>
      <c r="T4213" s="16"/>
      <c r="U4213" s="10"/>
      <c r="W4213" s="17"/>
      <c r="X4213" s="16"/>
      <c r="Y4213" s="10"/>
      <c r="Z4213" s="17"/>
      <c r="AA4213" s="16"/>
    </row>
    <row r="4214" spans="14:27">
      <c r="N4214" s="10"/>
      <c r="O4214" s="10"/>
      <c r="P4214" s="16"/>
      <c r="Q4214" s="16"/>
      <c r="R4214" s="10"/>
      <c r="S4214" s="10"/>
      <c r="T4214" s="16"/>
      <c r="U4214" s="10"/>
      <c r="W4214" s="17"/>
      <c r="X4214" s="16"/>
      <c r="Y4214" s="10"/>
      <c r="Z4214" s="17"/>
      <c r="AA4214" s="16"/>
    </row>
    <row r="4215" spans="14:27">
      <c r="N4215" s="10"/>
      <c r="O4215" s="10"/>
      <c r="P4215" s="16"/>
      <c r="Q4215" s="16"/>
      <c r="R4215" s="10"/>
      <c r="S4215" s="10"/>
      <c r="T4215" s="16"/>
      <c r="U4215" s="10"/>
      <c r="W4215" s="17"/>
      <c r="X4215" s="16"/>
      <c r="Y4215" s="10"/>
      <c r="Z4215" s="17"/>
      <c r="AA4215" s="16"/>
    </row>
    <row r="4216" spans="14:27">
      <c r="N4216" s="10"/>
      <c r="O4216" s="10"/>
      <c r="P4216" s="16"/>
      <c r="Q4216" s="16"/>
      <c r="R4216" s="10"/>
      <c r="S4216" s="10"/>
      <c r="T4216" s="16"/>
      <c r="U4216" s="10"/>
      <c r="W4216" s="17"/>
      <c r="X4216" s="16"/>
      <c r="Y4216" s="10"/>
      <c r="Z4216" s="17"/>
      <c r="AA4216" s="16"/>
    </row>
    <row r="4217" spans="14:27">
      <c r="N4217" s="10"/>
      <c r="O4217" s="10"/>
      <c r="P4217" s="16"/>
      <c r="Q4217" s="16"/>
      <c r="R4217" s="10"/>
      <c r="S4217" s="10"/>
      <c r="T4217" s="16"/>
      <c r="U4217" s="10"/>
      <c r="W4217" s="17"/>
      <c r="X4217" s="16"/>
      <c r="Y4217" s="10"/>
      <c r="Z4217" s="17"/>
      <c r="AA4217" s="16"/>
    </row>
    <row r="4218" spans="14:27">
      <c r="N4218" s="10"/>
      <c r="O4218" s="10"/>
      <c r="P4218" s="16"/>
      <c r="Q4218" s="16"/>
      <c r="R4218" s="10"/>
      <c r="S4218" s="10"/>
      <c r="T4218" s="16"/>
      <c r="U4218" s="10"/>
      <c r="W4218" s="17"/>
      <c r="X4218" s="16"/>
      <c r="Y4218" s="10"/>
      <c r="Z4218" s="17"/>
      <c r="AA4218" s="16"/>
    </row>
    <row r="4219" spans="14:27">
      <c r="N4219" s="10"/>
      <c r="O4219" s="10"/>
      <c r="P4219" s="16"/>
      <c r="Q4219" s="16"/>
      <c r="R4219" s="10"/>
      <c r="S4219" s="10"/>
      <c r="T4219" s="16"/>
      <c r="U4219" s="10"/>
      <c r="W4219" s="17"/>
      <c r="X4219" s="16"/>
      <c r="Y4219" s="10"/>
      <c r="Z4219" s="17"/>
      <c r="AA4219" s="16"/>
    </row>
    <row r="4220" spans="14:27">
      <c r="N4220" s="10"/>
      <c r="O4220" s="10"/>
      <c r="P4220" s="16"/>
      <c r="Q4220" s="16"/>
      <c r="R4220" s="10"/>
      <c r="S4220" s="10"/>
      <c r="T4220" s="16"/>
      <c r="U4220" s="10"/>
      <c r="W4220" s="17"/>
      <c r="X4220" s="16"/>
      <c r="Y4220" s="10"/>
      <c r="Z4220" s="17"/>
      <c r="AA4220" s="16"/>
    </row>
    <row r="4221" spans="14:27">
      <c r="N4221" s="10"/>
      <c r="O4221" s="10"/>
      <c r="P4221" s="16"/>
      <c r="Q4221" s="16"/>
      <c r="R4221" s="10"/>
      <c r="S4221" s="10"/>
      <c r="T4221" s="16"/>
      <c r="U4221" s="10"/>
      <c r="W4221" s="17"/>
      <c r="X4221" s="16"/>
      <c r="Y4221" s="10"/>
      <c r="Z4221" s="17"/>
      <c r="AA4221" s="16"/>
    </row>
    <row r="4222" spans="14:27">
      <c r="N4222" s="10"/>
      <c r="O4222" s="10"/>
      <c r="P4222" s="16"/>
      <c r="Q4222" s="16"/>
      <c r="R4222" s="10"/>
      <c r="S4222" s="10"/>
      <c r="T4222" s="16"/>
      <c r="U4222" s="10"/>
      <c r="W4222" s="17"/>
      <c r="X4222" s="16"/>
      <c r="Y4222" s="10"/>
      <c r="Z4222" s="17"/>
      <c r="AA4222" s="16"/>
    </row>
    <row r="4223" spans="14:27">
      <c r="N4223" s="10"/>
      <c r="O4223" s="10"/>
      <c r="P4223" s="16"/>
      <c r="Q4223" s="16"/>
      <c r="R4223" s="10"/>
      <c r="S4223" s="10"/>
      <c r="T4223" s="16"/>
      <c r="U4223" s="10"/>
      <c r="W4223" s="17"/>
      <c r="X4223" s="16"/>
      <c r="Y4223" s="10"/>
      <c r="Z4223" s="17"/>
      <c r="AA4223" s="16"/>
    </row>
    <row r="4224" spans="14:27">
      <c r="N4224" s="10"/>
      <c r="O4224" s="10"/>
      <c r="P4224" s="16"/>
      <c r="Q4224" s="16"/>
      <c r="R4224" s="10"/>
      <c r="S4224" s="10"/>
      <c r="T4224" s="16"/>
      <c r="U4224" s="10"/>
      <c r="W4224" s="17"/>
      <c r="X4224" s="16"/>
      <c r="Y4224" s="10"/>
      <c r="Z4224" s="17"/>
      <c r="AA4224" s="16"/>
    </row>
    <row r="4225" spans="14:33">
      <c r="N4225" s="10"/>
      <c r="O4225" s="10"/>
      <c r="P4225" s="16"/>
      <c r="Q4225" s="16"/>
      <c r="R4225" s="10"/>
      <c r="S4225" s="10"/>
      <c r="T4225" s="16"/>
      <c r="U4225" s="10"/>
      <c r="W4225" s="17"/>
      <c r="X4225" s="16"/>
      <c r="Y4225" s="10"/>
      <c r="Z4225" s="17"/>
      <c r="AA4225" s="16"/>
    </row>
    <row r="4226" spans="14:33">
      <c r="N4226" s="10"/>
      <c r="O4226" s="10"/>
      <c r="P4226" s="16"/>
      <c r="Q4226" s="16"/>
      <c r="R4226" s="10"/>
      <c r="S4226" s="10"/>
      <c r="T4226" s="16"/>
      <c r="U4226" s="10"/>
      <c r="W4226" s="17"/>
      <c r="X4226" s="16"/>
      <c r="Y4226" s="10"/>
      <c r="Z4226" s="17"/>
      <c r="AA4226" s="16"/>
    </row>
    <row r="4227" spans="14:33">
      <c r="N4227" s="10"/>
      <c r="O4227" s="10"/>
      <c r="P4227" s="16"/>
      <c r="Q4227" s="16"/>
      <c r="R4227" s="10"/>
      <c r="S4227" s="10"/>
      <c r="T4227" s="16"/>
      <c r="U4227" s="10"/>
      <c r="W4227" s="17"/>
      <c r="X4227" s="16"/>
      <c r="Y4227" s="10"/>
      <c r="Z4227" s="17"/>
      <c r="AA4227" s="16"/>
    </row>
    <row r="4228" spans="14:33">
      <c r="N4228" s="10"/>
      <c r="O4228" s="10"/>
      <c r="P4228" s="16"/>
      <c r="Q4228" s="16"/>
      <c r="R4228" s="10"/>
      <c r="S4228" s="10"/>
      <c r="T4228" s="16"/>
      <c r="U4228" s="10"/>
      <c r="W4228" s="17"/>
      <c r="X4228" s="16"/>
      <c r="Y4228" s="10"/>
      <c r="Z4228" s="17"/>
      <c r="AA4228" s="16"/>
    </row>
    <row r="4229" spans="14:33">
      <c r="N4229" s="10"/>
      <c r="O4229" s="10"/>
      <c r="P4229" s="16"/>
      <c r="Q4229" s="16"/>
      <c r="R4229" s="10"/>
      <c r="S4229" s="10"/>
      <c r="T4229" s="16"/>
      <c r="U4229" s="10"/>
      <c r="W4229" s="17"/>
      <c r="X4229" s="16"/>
      <c r="Y4229" s="10"/>
      <c r="Z4229" s="17"/>
      <c r="AA4229" s="16"/>
    </row>
    <row r="4230" spans="14:33">
      <c r="N4230" s="10"/>
      <c r="O4230" s="10"/>
      <c r="P4230" s="16"/>
      <c r="Q4230" s="16"/>
      <c r="R4230" s="10"/>
      <c r="S4230" s="10"/>
      <c r="T4230" s="16"/>
      <c r="U4230" s="10"/>
      <c r="W4230" s="17"/>
      <c r="X4230" s="16"/>
      <c r="Y4230" s="10"/>
      <c r="Z4230" s="17"/>
      <c r="AA4230" s="16"/>
      <c r="AG4230" s="17"/>
    </row>
    <row r="4231" spans="14:33">
      <c r="N4231" s="10"/>
      <c r="O4231" s="10"/>
      <c r="P4231" s="16"/>
      <c r="Q4231" s="16"/>
      <c r="R4231" s="10"/>
      <c r="S4231" s="10"/>
      <c r="T4231" s="16"/>
      <c r="U4231" s="10"/>
      <c r="W4231" s="17"/>
      <c r="X4231" s="16"/>
      <c r="Y4231" s="10"/>
      <c r="Z4231" s="17"/>
      <c r="AA4231" s="16"/>
      <c r="AG4231" s="17"/>
    </row>
    <row r="4232" spans="14:33">
      <c r="N4232" s="10"/>
      <c r="O4232" s="10"/>
      <c r="P4232" s="16"/>
      <c r="Q4232" s="16"/>
      <c r="R4232" s="10"/>
      <c r="S4232" s="10"/>
      <c r="T4232" s="16"/>
      <c r="U4232" s="10"/>
      <c r="W4232" s="17"/>
      <c r="X4232" s="16"/>
      <c r="Y4232" s="10"/>
      <c r="Z4232" s="17"/>
      <c r="AA4232" s="16"/>
    </row>
    <row r="4233" spans="14:33">
      <c r="N4233" s="10"/>
      <c r="O4233" s="10"/>
      <c r="P4233" s="16"/>
      <c r="Q4233" s="16"/>
      <c r="R4233" s="10"/>
      <c r="S4233" s="10"/>
      <c r="T4233" s="16"/>
      <c r="U4233" s="10"/>
      <c r="W4233" s="17"/>
      <c r="X4233" s="16"/>
      <c r="Y4233" s="10"/>
      <c r="Z4233" s="17"/>
      <c r="AA4233" s="16"/>
    </row>
    <row r="4234" spans="14:33">
      <c r="N4234" s="10"/>
      <c r="O4234" s="10"/>
      <c r="P4234" s="16"/>
      <c r="Q4234" s="16"/>
      <c r="R4234" s="10"/>
      <c r="S4234" s="10"/>
      <c r="T4234" s="16"/>
      <c r="U4234" s="10"/>
      <c r="W4234" s="17"/>
      <c r="X4234" s="16"/>
      <c r="Y4234" s="10"/>
      <c r="Z4234" s="17"/>
      <c r="AA4234" s="16"/>
    </row>
    <row r="4235" spans="14:33">
      <c r="N4235" s="10"/>
      <c r="O4235" s="10"/>
      <c r="P4235" s="16"/>
      <c r="Q4235" s="16"/>
      <c r="R4235" s="10"/>
      <c r="S4235" s="10"/>
      <c r="T4235" s="16"/>
      <c r="U4235" s="10"/>
      <c r="W4235" s="17"/>
      <c r="X4235" s="16"/>
      <c r="Y4235" s="10"/>
      <c r="Z4235" s="17"/>
      <c r="AA4235" s="16"/>
    </row>
    <row r="4236" spans="14:33">
      <c r="N4236" s="10"/>
      <c r="O4236" s="10"/>
      <c r="P4236" s="16"/>
      <c r="Q4236" s="16"/>
      <c r="R4236" s="10"/>
      <c r="S4236" s="10"/>
      <c r="T4236" s="16"/>
      <c r="U4236" s="10"/>
      <c r="W4236" s="17"/>
      <c r="X4236" s="16"/>
      <c r="Y4236" s="10"/>
      <c r="Z4236" s="17"/>
      <c r="AA4236" s="16"/>
    </row>
    <row r="4237" spans="14:33">
      <c r="N4237" s="10"/>
      <c r="O4237" s="10"/>
      <c r="P4237" s="16"/>
      <c r="Q4237" s="16"/>
      <c r="R4237" s="10"/>
      <c r="S4237" s="10"/>
      <c r="T4237" s="16"/>
      <c r="U4237" s="10"/>
      <c r="W4237" s="17"/>
      <c r="X4237" s="16"/>
      <c r="Y4237" s="10"/>
      <c r="Z4237" s="17"/>
      <c r="AA4237" s="16"/>
    </row>
    <row r="4238" spans="14:33">
      <c r="N4238" s="10"/>
      <c r="O4238" s="10"/>
      <c r="P4238" s="16"/>
      <c r="Q4238" s="16"/>
      <c r="R4238" s="10"/>
      <c r="S4238" s="10"/>
      <c r="T4238" s="16"/>
      <c r="U4238" s="10"/>
      <c r="W4238" s="17"/>
      <c r="X4238" s="16"/>
      <c r="Y4238" s="10"/>
      <c r="Z4238" s="17"/>
      <c r="AA4238" s="16"/>
    </row>
    <row r="4239" spans="14:33">
      <c r="N4239" s="10"/>
      <c r="O4239" s="10"/>
      <c r="P4239" s="16"/>
      <c r="Q4239" s="16"/>
      <c r="R4239" s="10"/>
      <c r="S4239" s="10"/>
      <c r="T4239" s="16"/>
      <c r="U4239" s="10"/>
      <c r="W4239" s="17"/>
      <c r="X4239" s="16"/>
      <c r="Y4239" s="10"/>
      <c r="Z4239" s="17"/>
      <c r="AA4239" s="16"/>
    </row>
    <row r="4240" spans="14:33">
      <c r="N4240" s="10"/>
      <c r="O4240" s="10"/>
      <c r="P4240" s="16"/>
      <c r="Q4240" s="16"/>
      <c r="R4240" s="10"/>
      <c r="S4240" s="10"/>
      <c r="T4240" s="16"/>
      <c r="U4240" s="10"/>
      <c r="W4240" s="17"/>
      <c r="X4240" s="16"/>
      <c r="Y4240" s="10"/>
      <c r="Z4240" s="17"/>
      <c r="AA4240" s="16"/>
    </row>
    <row r="4241" spans="14:33">
      <c r="N4241" s="10"/>
      <c r="O4241" s="10"/>
      <c r="P4241" s="16"/>
      <c r="Q4241" s="16"/>
      <c r="R4241" s="10"/>
      <c r="S4241" s="10"/>
      <c r="T4241" s="16"/>
      <c r="U4241" s="10"/>
      <c r="W4241" s="17"/>
      <c r="X4241" s="16"/>
      <c r="Y4241" s="10"/>
      <c r="Z4241" s="17"/>
      <c r="AA4241" s="16"/>
    </row>
    <row r="4242" spans="14:33">
      <c r="N4242" s="10"/>
      <c r="O4242" s="10"/>
      <c r="P4242" s="16"/>
      <c r="Q4242" s="16"/>
      <c r="R4242" s="10"/>
      <c r="S4242" s="10"/>
      <c r="T4242" s="16"/>
      <c r="U4242" s="10"/>
      <c r="W4242" s="17"/>
      <c r="X4242" s="16"/>
      <c r="Y4242" s="10"/>
      <c r="Z4242" s="17"/>
      <c r="AA4242" s="16"/>
    </row>
    <row r="4243" spans="14:33">
      <c r="N4243" s="10"/>
      <c r="O4243" s="10"/>
      <c r="P4243" s="16"/>
      <c r="Q4243" s="16"/>
      <c r="R4243" s="10"/>
      <c r="S4243" s="10"/>
      <c r="T4243" s="16"/>
      <c r="U4243" s="10"/>
      <c r="W4243" s="17"/>
      <c r="X4243" s="16"/>
      <c r="Y4243" s="10"/>
      <c r="Z4243" s="17"/>
      <c r="AA4243" s="16"/>
    </row>
    <row r="4244" spans="14:33">
      <c r="N4244" s="10"/>
      <c r="O4244" s="10"/>
      <c r="P4244" s="16"/>
      <c r="Q4244" s="16"/>
      <c r="R4244" s="10"/>
      <c r="S4244" s="10"/>
      <c r="T4244" s="16"/>
      <c r="U4244" s="10"/>
      <c r="W4244" s="17"/>
      <c r="X4244" s="16"/>
      <c r="Y4244" s="10"/>
      <c r="Z4244" s="17"/>
      <c r="AA4244" s="16"/>
    </row>
    <row r="4245" spans="14:33">
      <c r="N4245" s="10"/>
      <c r="O4245" s="10"/>
      <c r="P4245" s="16"/>
      <c r="Q4245" s="16"/>
      <c r="R4245" s="10"/>
      <c r="S4245" s="10"/>
      <c r="T4245" s="16"/>
      <c r="U4245" s="10"/>
      <c r="W4245" s="17"/>
      <c r="X4245" s="16"/>
      <c r="Y4245" s="10"/>
      <c r="Z4245" s="17"/>
      <c r="AA4245" s="16"/>
    </row>
    <row r="4246" spans="14:33">
      <c r="N4246" s="10"/>
      <c r="O4246" s="10"/>
      <c r="P4246" s="16"/>
      <c r="Q4246" s="16"/>
      <c r="R4246" s="10"/>
      <c r="S4246" s="10"/>
      <c r="T4246" s="16"/>
      <c r="U4246" s="10"/>
      <c r="W4246" s="17"/>
      <c r="X4246" s="16"/>
      <c r="Y4246" s="10"/>
      <c r="Z4246" s="17"/>
      <c r="AA4246" s="16"/>
      <c r="AG4246" s="17"/>
    </row>
    <row r="4247" spans="14:33">
      <c r="N4247" s="10"/>
      <c r="O4247" s="10"/>
      <c r="P4247" s="16"/>
      <c r="Q4247" s="16"/>
      <c r="R4247" s="10"/>
      <c r="S4247" s="10"/>
      <c r="T4247" s="16"/>
      <c r="U4247" s="10"/>
      <c r="W4247" s="17"/>
      <c r="X4247" s="16"/>
      <c r="Y4247" s="10"/>
      <c r="Z4247" s="17"/>
      <c r="AA4247" s="16"/>
      <c r="AG4247" s="17"/>
    </row>
    <row r="4248" spans="14:33">
      <c r="N4248" s="10"/>
      <c r="O4248" s="10"/>
      <c r="P4248" s="16"/>
      <c r="Q4248" s="16"/>
      <c r="R4248" s="10"/>
      <c r="S4248" s="10"/>
      <c r="T4248" s="16"/>
      <c r="U4248" s="10"/>
      <c r="W4248" s="17"/>
      <c r="X4248" s="16"/>
      <c r="Y4248" s="10"/>
      <c r="Z4248" s="17"/>
      <c r="AA4248" s="16"/>
    </row>
    <row r="4249" spans="14:33">
      <c r="N4249" s="10"/>
      <c r="O4249" s="10"/>
      <c r="P4249" s="16"/>
      <c r="Q4249" s="16"/>
      <c r="R4249" s="10"/>
      <c r="S4249" s="10"/>
      <c r="T4249" s="16"/>
      <c r="U4249" s="10"/>
      <c r="W4249" s="17"/>
      <c r="X4249" s="16"/>
      <c r="Y4249" s="10"/>
      <c r="Z4249" s="17"/>
      <c r="AA4249" s="16"/>
    </row>
    <row r="4250" spans="14:33">
      <c r="N4250" s="10"/>
      <c r="O4250" s="10"/>
      <c r="P4250" s="16"/>
      <c r="Q4250" s="16"/>
      <c r="R4250" s="10"/>
      <c r="S4250" s="10"/>
      <c r="T4250" s="16"/>
      <c r="U4250" s="10"/>
      <c r="W4250" s="17"/>
      <c r="X4250" s="16"/>
      <c r="Y4250" s="10"/>
      <c r="Z4250" s="17"/>
      <c r="AA4250" s="16"/>
    </row>
    <row r="4251" spans="14:33">
      <c r="N4251" s="10"/>
      <c r="O4251" s="10"/>
      <c r="P4251" s="16"/>
      <c r="Q4251" s="16"/>
      <c r="R4251" s="10"/>
      <c r="S4251" s="10"/>
      <c r="T4251" s="16"/>
      <c r="U4251" s="10"/>
      <c r="W4251" s="17"/>
      <c r="X4251" s="16"/>
      <c r="Y4251" s="10"/>
      <c r="Z4251" s="17"/>
      <c r="AA4251" s="16"/>
    </row>
    <row r="4252" spans="14:33">
      <c r="N4252" s="10"/>
      <c r="O4252" s="10"/>
      <c r="P4252" s="16"/>
      <c r="Q4252" s="16"/>
      <c r="R4252" s="10"/>
      <c r="S4252" s="10"/>
      <c r="T4252" s="16"/>
      <c r="U4252" s="10"/>
      <c r="W4252" s="17"/>
      <c r="X4252" s="16"/>
      <c r="Y4252" s="10"/>
      <c r="Z4252" s="17"/>
      <c r="AA4252" s="16"/>
    </row>
    <row r="4253" spans="14:33">
      <c r="N4253" s="10"/>
      <c r="O4253" s="10"/>
      <c r="P4253" s="16"/>
      <c r="Q4253" s="16"/>
      <c r="R4253" s="10"/>
      <c r="S4253" s="10"/>
      <c r="T4253" s="16"/>
      <c r="U4253" s="10"/>
      <c r="W4253" s="17"/>
      <c r="X4253" s="16"/>
      <c r="Y4253" s="10"/>
      <c r="Z4253" s="17"/>
      <c r="AA4253" s="16"/>
    </row>
    <row r="4254" spans="14:33">
      <c r="N4254" s="10"/>
      <c r="O4254" s="10"/>
      <c r="P4254" s="16"/>
      <c r="Q4254" s="16"/>
      <c r="R4254" s="10"/>
      <c r="S4254" s="10"/>
      <c r="T4254" s="16"/>
      <c r="U4254" s="10"/>
      <c r="W4254" s="17"/>
      <c r="X4254" s="16"/>
      <c r="Y4254" s="10"/>
      <c r="Z4254" s="17"/>
      <c r="AA4254" s="16"/>
    </row>
    <row r="4255" spans="14:33">
      <c r="N4255" s="10"/>
      <c r="O4255" s="10"/>
      <c r="P4255" s="16"/>
      <c r="Q4255" s="16"/>
      <c r="R4255" s="10"/>
      <c r="S4255" s="10"/>
      <c r="T4255" s="16"/>
      <c r="U4255" s="10"/>
      <c r="W4255" s="17"/>
      <c r="X4255" s="16"/>
      <c r="Y4255" s="10"/>
      <c r="Z4255" s="17"/>
      <c r="AA4255" s="16"/>
    </row>
    <row r="4256" spans="14:33">
      <c r="N4256" s="10"/>
      <c r="O4256" s="10"/>
      <c r="P4256" s="16"/>
      <c r="Q4256" s="16"/>
      <c r="R4256" s="10"/>
      <c r="S4256" s="10"/>
      <c r="T4256" s="16"/>
      <c r="U4256" s="10"/>
      <c r="W4256" s="17"/>
      <c r="X4256" s="16"/>
      <c r="Y4256" s="10"/>
      <c r="Z4256" s="17"/>
      <c r="AA4256" s="16"/>
    </row>
    <row r="4257" spans="14:33">
      <c r="N4257" s="10"/>
      <c r="O4257" s="10"/>
      <c r="P4257" s="16"/>
      <c r="Q4257" s="16"/>
      <c r="R4257" s="10"/>
      <c r="S4257" s="10"/>
      <c r="T4257" s="16"/>
      <c r="U4257" s="10"/>
      <c r="W4257" s="17"/>
      <c r="X4257" s="16"/>
      <c r="Y4257" s="10"/>
      <c r="Z4257" s="17"/>
      <c r="AA4257" s="16"/>
    </row>
    <row r="4258" spans="14:33">
      <c r="N4258" s="10"/>
      <c r="O4258" s="10"/>
      <c r="P4258" s="16"/>
      <c r="Q4258" s="16"/>
      <c r="R4258" s="10"/>
      <c r="S4258" s="10"/>
      <c r="T4258" s="16"/>
      <c r="U4258" s="10"/>
      <c r="W4258" s="17"/>
      <c r="X4258" s="16"/>
      <c r="Y4258" s="10"/>
      <c r="Z4258" s="17"/>
      <c r="AA4258" s="16"/>
    </row>
    <row r="4259" spans="14:33">
      <c r="N4259" s="10"/>
      <c r="O4259" s="10"/>
      <c r="P4259" s="16"/>
      <c r="Q4259" s="16"/>
      <c r="R4259" s="10"/>
      <c r="S4259" s="10"/>
      <c r="T4259" s="16"/>
      <c r="U4259" s="10"/>
      <c r="W4259" s="17"/>
      <c r="X4259" s="16"/>
      <c r="Y4259" s="10"/>
      <c r="Z4259" s="17"/>
      <c r="AA4259" s="16"/>
    </row>
    <row r="4260" spans="14:33">
      <c r="N4260" s="10"/>
      <c r="O4260" s="10"/>
      <c r="P4260" s="16"/>
      <c r="Q4260" s="16"/>
      <c r="R4260" s="10"/>
      <c r="S4260" s="10"/>
      <c r="T4260" s="16"/>
      <c r="U4260" s="10"/>
      <c r="W4260" s="17"/>
      <c r="X4260" s="16"/>
      <c r="Y4260" s="10"/>
      <c r="Z4260" s="17"/>
      <c r="AA4260" s="16"/>
    </row>
    <row r="4261" spans="14:33">
      <c r="N4261" s="10"/>
      <c r="O4261" s="10"/>
      <c r="P4261" s="16"/>
      <c r="Q4261" s="16"/>
      <c r="R4261" s="10"/>
      <c r="S4261" s="10"/>
      <c r="T4261" s="16"/>
      <c r="U4261" s="10"/>
      <c r="W4261" s="17"/>
      <c r="X4261" s="16"/>
      <c r="Y4261" s="10"/>
      <c r="Z4261" s="17"/>
      <c r="AA4261" s="16"/>
    </row>
    <row r="4262" spans="14:33">
      <c r="N4262" s="10"/>
      <c r="O4262" s="10"/>
      <c r="P4262" s="16"/>
      <c r="Q4262" s="16"/>
      <c r="R4262" s="10"/>
      <c r="S4262" s="10"/>
      <c r="T4262" s="16"/>
      <c r="U4262" s="10"/>
      <c r="W4262" s="17"/>
      <c r="X4262" s="16"/>
      <c r="Y4262" s="10"/>
      <c r="Z4262" s="17"/>
      <c r="AA4262" s="16"/>
    </row>
    <row r="4263" spans="14:33">
      <c r="N4263" s="10"/>
      <c r="O4263" s="10"/>
      <c r="P4263" s="16"/>
      <c r="Q4263" s="16"/>
      <c r="R4263" s="10"/>
      <c r="S4263" s="10"/>
      <c r="T4263" s="16"/>
      <c r="U4263" s="10"/>
      <c r="W4263" s="17"/>
      <c r="X4263" s="16"/>
      <c r="Y4263" s="10"/>
      <c r="Z4263" s="17"/>
      <c r="AA4263" s="16"/>
    </row>
    <row r="4264" spans="14:33">
      <c r="N4264" s="10"/>
      <c r="O4264" s="10"/>
      <c r="P4264" s="16"/>
      <c r="Q4264" s="16"/>
      <c r="R4264" s="10"/>
      <c r="S4264" s="10"/>
      <c r="T4264" s="16"/>
      <c r="U4264" s="10"/>
      <c r="W4264" s="17"/>
      <c r="X4264" s="16"/>
      <c r="Y4264" s="10"/>
      <c r="Z4264" s="17"/>
      <c r="AA4264" s="16"/>
    </row>
    <row r="4265" spans="14:33">
      <c r="N4265" s="10"/>
      <c r="O4265" s="10"/>
      <c r="P4265" s="16"/>
      <c r="Q4265" s="16"/>
      <c r="R4265" s="10"/>
      <c r="S4265" s="10"/>
      <c r="T4265" s="16"/>
      <c r="U4265" s="10"/>
      <c r="W4265" s="17"/>
      <c r="X4265" s="16"/>
      <c r="Y4265" s="10"/>
      <c r="Z4265" s="17"/>
      <c r="AA4265" s="16"/>
    </row>
    <row r="4266" spans="14:33">
      <c r="N4266" s="10"/>
      <c r="O4266" s="10"/>
      <c r="P4266" s="16"/>
      <c r="Q4266" s="16"/>
      <c r="R4266" s="10"/>
      <c r="S4266" s="10"/>
      <c r="T4266" s="16"/>
      <c r="U4266" s="10"/>
      <c r="W4266" s="17"/>
      <c r="X4266" s="16"/>
      <c r="Y4266" s="10"/>
      <c r="Z4266" s="17"/>
      <c r="AA4266" s="16"/>
    </row>
    <row r="4267" spans="14:33">
      <c r="N4267" s="10"/>
      <c r="O4267" s="10"/>
      <c r="P4267" s="16"/>
      <c r="Q4267" s="16"/>
      <c r="R4267" s="10"/>
      <c r="S4267" s="10"/>
      <c r="T4267" s="16"/>
      <c r="U4267" s="10"/>
      <c r="W4267" s="17"/>
      <c r="X4267" s="16"/>
      <c r="Y4267" s="10"/>
      <c r="Z4267" s="17"/>
      <c r="AA4267" s="16"/>
      <c r="AG4267" s="17"/>
    </row>
    <row r="4268" spans="14:33">
      <c r="N4268" s="10"/>
      <c r="O4268" s="10"/>
      <c r="P4268" s="16"/>
      <c r="Q4268" s="16"/>
      <c r="R4268" s="10"/>
      <c r="S4268" s="10"/>
      <c r="T4268" s="16"/>
      <c r="U4268" s="10"/>
      <c r="W4268" s="17"/>
      <c r="X4268" s="16"/>
      <c r="Y4268" s="10"/>
      <c r="Z4268" s="17"/>
      <c r="AA4268" s="16"/>
    </row>
    <row r="4269" spans="14:33">
      <c r="N4269" s="10"/>
      <c r="O4269" s="10"/>
      <c r="P4269" s="16"/>
      <c r="Q4269" s="16"/>
      <c r="R4269" s="10"/>
      <c r="S4269" s="10"/>
      <c r="T4269" s="16"/>
      <c r="U4269" s="10"/>
      <c r="W4269" s="17"/>
      <c r="X4269" s="16"/>
      <c r="Y4269" s="10"/>
      <c r="Z4269" s="17"/>
      <c r="AA4269" s="16"/>
    </row>
    <row r="4270" spans="14:33">
      <c r="N4270" s="10"/>
      <c r="O4270" s="10"/>
      <c r="P4270" s="16"/>
      <c r="Q4270" s="16"/>
      <c r="R4270" s="10"/>
      <c r="S4270" s="10"/>
      <c r="T4270" s="16"/>
      <c r="U4270" s="10"/>
      <c r="W4270" s="17"/>
      <c r="X4270" s="16"/>
      <c r="Y4270" s="10"/>
      <c r="Z4270" s="17"/>
      <c r="AA4270" s="16"/>
    </row>
    <row r="4271" spans="14:33">
      <c r="N4271" s="10"/>
      <c r="O4271" s="10"/>
      <c r="P4271" s="16"/>
      <c r="Q4271" s="16"/>
      <c r="R4271" s="10"/>
      <c r="S4271" s="10"/>
      <c r="T4271" s="16"/>
      <c r="U4271" s="10"/>
      <c r="W4271" s="17"/>
      <c r="X4271" s="16"/>
      <c r="Y4271" s="10"/>
      <c r="Z4271" s="17"/>
      <c r="AA4271" s="16"/>
    </row>
    <row r="4272" spans="14:33">
      <c r="N4272" s="10"/>
      <c r="O4272" s="10"/>
      <c r="P4272" s="16"/>
      <c r="Q4272" s="16"/>
      <c r="R4272" s="10"/>
      <c r="S4272" s="10"/>
      <c r="T4272" s="16"/>
      <c r="U4272" s="10"/>
      <c r="W4272" s="17"/>
      <c r="X4272" s="16"/>
      <c r="Y4272" s="10"/>
      <c r="Z4272" s="17"/>
      <c r="AA4272" s="16"/>
    </row>
    <row r="4273" spans="14:33">
      <c r="N4273" s="10"/>
      <c r="O4273" s="10"/>
      <c r="P4273" s="16"/>
      <c r="Q4273" s="16"/>
      <c r="R4273" s="10"/>
      <c r="S4273" s="10"/>
      <c r="T4273" s="16"/>
      <c r="U4273" s="10"/>
      <c r="W4273" s="17"/>
      <c r="X4273" s="16"/>
      <c r="Y4273" s="10"/>
      <c r="Z4273" s="17"/>
      <c r="AA4273" s="16"/>
    </row>
    <row r="4274" spans="14:33">
      <c r="N4274" s="10"/>
      <c r="O4274" s="10"/>
      <c r="P4274" s="16"/>
      <c r="Q4274" s="16"/>
      <c r="R4274" s="10"/>
      <c r="S4274" s="10"/>
      <c r="T4274" s="16"/>
      <c r="U4274" s="10"/>
      <c r="W4274" s="17"/>
      <c r="X4274" s="16"/>
      <c r="Y4274" s="10"/>
      <c r="Z4274" s="17"/>
      <c r="AA4274" s="16"/>
      <c r="AG4274" s="17"/>
    </row>
    <row r="4275" spans="14:33">
      <c r="N4275" s="10"/>
      <c r="O4275" s="10"/>
      <c r="P4275" s="16"/>
      <c r="Q4275" s="16"/>
      <c r="R4275" s="10"/>
      <c r="S4275" s="10"/>
      <c r="T4275" s="16"/>
      <c r="U4275" s="10"/>
      <c r="W4275" s="17"/>
      <c r="X4275" s="16"/>
      <c r="Y4275" s="10"/>
      <c r="Z4275" s="17"/>
      <c r="AA4275" s="16"/>
      <c r="AG4275" s="17"/>
    </row>
    <row r="4276" spans="14:33">
      <c r="N4276" s="10"/>
      <c r="O4276" s="10"/>
      <c r="P4276" s="16"/>
      <c r="Q4276" s="16"/>
      <c r="R4276" s="10"/>
      <c r="S4276" s="10"/>
      <c r="T4276" s="16"/>
      <c r="U4276" s="10"/>
      <c r="W4276" s="17"/>
      <c r="X4276" s="16"/>
      <c r="Y4276" s="10"/>
      <c r="Z4276" s="17"/>
      <c r="AA4276" s="16"/>
    </row>
    <row r="4277" spans="14:33">
      <c r="N4277" s="10"/>
      <c r="O4277" s="10"/>
      <c r="P4277" s="16"/>
      <c r="Q4277" s="16"/>
      <c r="R4277" s="10"/>
      <c r="S4277" s="10"/>
      <c r="T4277" s="16"/>
      <c r="U4277" s="10"/>
      <c r="W4277" s="17"/>
      <c r="X4277" s="16"/>
      <c r="Y4277" s="10"/>
      <c r="Z4277" s="17"/>
      <c r="AA4277" s="16"/>
    </row>
    <row r="4278" spans="14:33">
      <c r="N4278" s="10"/>
      <c r="O4278" s="10"/>
      <c r="P4278" s="16"/>
      <c r="Q4278" s="16"/>
      <c r="R4278" s="10"/>
      <c r="S4278" s="10"/>
      <c r="T4278" s="16"/>
      <c r="U4278" s="10"/>
      <c r="W4278" s="17"/>
      <c r="X4278" s="16"/>
      <c r="Y4278" s="10"/>
      <c r="Z4278" s="17"/>
      <c r="AA4278" s="16"/>
      <c r="AG4278" s="17"/>
    </row>
    <row r="4279" spans="14:33">
      <c r="N4279" s="10"/>
      <c r="O4279" s="10"/>
      <c r="P4279" s="16"/>
      <c r="Q4279" s="16"/>
      <c r="R4279" s="10"/>
      <c r="S4279" s="10"/>
      <c r="T4279" s="16"/>
      <c r="U4279" s="10"/>
      <c r="W4279" s="17"/>
      <c r="X4279" s="16"/>
      <c r="Y4279" s="10"/>
      <c r="Z4279" s="17"/>
      <c r="AA4279" s="16"/>
    </row>
    <row r="4280" spans="14:33">
      <c r="N4280" s="10"/>
      <c r="O4280" s="10"/>
      <c r="P4280" s="16"/>
      <c r="Q4280" s="16"/>
      <c r="R4280" s="10"/>
      <c r="S4280" s="10"/>
      <c r="T4280" s="16"/>
      <c r="U4280" s="10"/>
      <c r="W4280" s="17"/>
      <c r="X4280" s="16"/>
      <c r="Y4280" s="10"/>
      <c r="Z4280" s="17"/>
      <c r="AA4280" s="16"/>
    </row>
    <row r="4281" spans="14:33">
      <c r="N4281" s="10"/>
      <c r="O4281" s="10"/>
      <c r="P4281" s="16"/>
      <c r="Q4281" s="16"/>
      <c r="R4281" s="10"/>
      <c r="S4281" s="10"/>
      <c r="T4281" s="16"/>
      <c r="U4281" s="10"/>
      <c r="W4281" s="17"/>
      <c r="X4281" s="16"/>
      <c r="Y4281" s="10"/>
      <c r="Z4281" s="17"/>
      <c r="AA4281" s="16"/>
    </row>
    <row r="4282" spans="14:33">
      <c r="N4282" s="10"/>
      <c r="O4282" s="10"/>
      <c r="P4282" s="16"/>
      <c r="Q4282" s="16"/>
      <c r="R4282" s="10"/>
      <c r="S4282" s="10"/>
      <c r="T4282" s="16"/>
      <c r="U4282" s="10"/>
      <c r="W4282" s="17"/>
      <c r="X4282" s="16"/>
      <c r="Y4282" s="10"/>
      <c r="Z4282" s="17"/>
      <c r="AA4282" s="16"/>
    </row>
    <row r="4283" spans="14:33">
      <c r="N4283" s="10"/>
      <c r="O4283" s="10"/>
      <c r="P4283" s="16"/>
      <c r="Q4283" s="16"/>
      <c r="R4283" s="10"/>
      <c r="S4283" s="10"/>
      <c r="T4283" s="16"/>
      <c r="U4283" s="10"/>
      <c r="W4283" s="17"/>
      <c r="X4283" s="16"/>
      <c r="Y4283" s="10"/>
      <c r="Z4283" s="17"/>
      <c r="AA4283" s="16"/>
    </row>
    <row r="4284" spans="14:33">
      <c r="N4284" s="10"/>
      <c r="O4284" s="10"/>
      <c r="P4284" s="16"/>
      <c r="Q4284" s="16"/>
      <c r="R4284" s="10"/>
      <c r="S4284" s="10"/>
      <c r="T4284" s="16"/>
      <c r="U4284" s="10"/>
      <c r="W4284" s="17"/>
      <c r="X4284" s="16"/>
      <c r="Y4284" s="10"/>
      <c r="Z4284" s="17"/>
      <c r="AA4284" s="16"/>
    </row>
    <row r="4285" spans="14:33">
      <c r="N4285" s="10"/>
      <c r="O4285" s="10"/>
      <c r="P4285" s="16"/>
      <c r="Q4285" s="16"/>
      <c r="R4285" s="10"/>
      <c r="S4285" s="10"/>
      <c r="T4285" s="16"/>
      <c r="U4285" s="10"/>
      <c r="W4285" s="17"/>
      <c r="X4285" s="16"/>
      <c r="Y4285" s="10"/>
      <c r="Z4285" s="17"/>
      <c r="AA4285" s="16"/>
    </row>
    <row r="4286" spans="14:33">
      <c r="N4286" s="10"/>
      <c r="O4286" s="10"/>
      <c r="P4286" s="16"/>
      <c r="Q4286" s="16"/>
      <c r="R4286" s="10"/>
      <c r="S4286" s="10"/>
      <c r="T4286" s="16"/>
      <c r="U4286" s="10"/>
      <c r="W4286" s="17"/>
      <c r="X4286" s="16"/>
      <c r="Y4286" s="10"/>
      <c r="Z4286" s="17"/>
      <c r="AA4286" s="16"/>
    </row>
    <row r="4287" spans="14:33">
      <c r="N4287" s="10"/>
      <c r="O4287" s="10"/>
      <c r="P4287" s="16"/>
      <c r="Q4287" s="16"/>
      <c r="R4287" s="10"/>
      <c r="S4287" s="10"/>
      <c r="T4287" s="16"/>
      <c r="U4287" s="10"/>
      <c r="W4287" s="17"/>
      <c r="X4287" s="16"/>
      <c r="Y4287" s="10"/>
      <c r="Z4287" s="17"/>
      <c r="AA4287" s="16"/>
    </row>
    <row r="4288" spans="14:33">
      <c r="N4288" s="10"/>
      <c r="O4288" s="10"/>
      <c r="P4288" s="16"/>
      <c r="Q4288" s="16"/>
      <c r="R4288" s="10"/>
      <c r="S4288" s="10"/>
      <c r="T4288" s="16"/>
      <c r="U4288" s="10"/>
      <c r="W4288" s="17"/>
      <c r="X4288" s="16"/>
      <c r="Y4288" s="10"/>
      <c r="Z4288" s="17"/>
      <c r="AA4288" s="16"/>
    </row>
    <row r="4289" spans="14:33">
      <c r="N4289" s="10"/>
      <c r="O4289" s="10"/>
      <c r="P4289" s="16"/>
      <c r="Q4289" s="16"/>
      <c r="R4289" s="10"/>
      <c r="S4289" s="10"/>
      <c r="T4289" s="16"/>
      <c r="U4289" s="10"/>
      <c r="W4289" s="17"/>
      <c r="X4289" s="16"/>
      <c r="Y4289" s="10"/>
      <c r="Z4289" s="17"/>
      <c r="AA4289" s="16"/>
    </row>
    <row r="4290" spans="14:33">
      <c r="N4290" s="10"/>
      <c r="O4290" s="10"/>
      <c r="P4290" s="16"/>
      <c r="Q4290" s="16"/>
      <c r="R4290" s="10"/>
      <c r="S4290" s="10"/>
      <c r="T4290" s="16"/>
      <c r="U4290" s="10"/>
      <c r="W4290" s="17"/>
      <c r="X4290" s="16"/>
      <c r="Y4290" s="10"/>
      <c r="Z4290" s="17"/>
      <c r="AA4290" s="16"/>
    </row>
    <row r="4291" spans="14:33">
      <c r="N4291" s="10"/>
      <c r="O4291" s="10"/>
      <c r="P4291" s="16"/>
      <c r="Q4291" s="16"/>
      <c r="R4291" s="10"/>
      <c r="S4291" s="10"/>
      <c r="T4291" s="16"/>
      <c r="U4291" s="10"/>
      <c r="W4291" s="17"/>
      <c r="X4291" s="16"/>
      <c r="Y4291" s="10"/>
      <c r="Z4291" s="17"/>
      <c r="AA4291" s="16"/>
    </row>
    <row r="4292" spans="14:33">
      <c r="N4292" s="10"/>
      <c r="O4292" s="10"/>
      <c r="P4292" s="16"/>
      <c r="Q4292" s="16"/>
      <c r="R4292" s="10"/>
      <c r="S4292" s="10"/>
      <c r="T4292" s="16"/>
      <c r="U4292" s="10"/>
      <c r="W4292" s="17"/>
      <c r="X4292" s="16"/>
      <c r="Y4292" s="10"/>
      <c r="Z4292" s="17"/>
      <c r="AA4292" s="16"/>
    </row>
    <row r="4293" spans="14:33">
      <c r="N4293" s="10"/>
      <c r="O4293" s="10"/>
      <c r="P4293" s="16"/>
      <c r="Q4293" s="16"/>
      <c r="R4293" s="10"/>
      <c r="S4293" s="10"/>
      <c r="T4293" s="16"/>
      <c r="U4293" s="10"/>
      <c r="W4293" s="17"/>
      <c r="X4293" s="16"/>
      <c r="Y4293" s="10"/>
      <c r="Z4293" s="17"/>
      <c r="AA4293" s="16"/>
    </row>
    <row r="4294" spans="14:33">
      <c r="N4294" s="10"/>
      <c r="O4294" s="10"/>
      <c r="P4294" s="16"/>
      <c r="Q4294" s="16"/>
      <c r="R4294" s="10"/>
      <c r="S4294" s="10"/>
      <c r="T4294" s="16"/>
      <c r="U4294" s="10"/>
      <c r="W4294" s="17"/>
      <c r="X4294" s="16"/>
      <c r="Y4294" s="10"/>
      <c r="Z4294" s="17"/>
      <c r="AA4294" s="16"/>
    </row>
    <row r="4295" spans="14:33">
      <c r="N4295" s="10"/>
      <c r="O4295" s="10"/>
      <c r="P4295" s="16"/>
      <c r="Q4295" s="16"/>
      <c r="R4295" s="10"/>
      <c r="S4295" s="10"/>
      <c r="T4295" s="16"/>
      <c r="U4295" s="10"/>
      <c r="W4295" s="17"/>
      <c r="X4295" s="16"/>
      <c r="Y4295" s="10"/>
      <c r="Z4295" s="17"/>
      <c r="AA4295" s="16"/>
    </row>
    <row r="4296" spans="14:33">
      <c r="N4296" s="10"/>
      <c r="O4296" s="10"/>
      <c r="P4296" s="16"/>
      <c r="Q4296" s="16"/>
      <c r="R4296" s="10"/>
      <c r="S4296" s="10"/>
      <c r="T4296" s="16"/>
      <c r="U4296" s="10"/>
      <c r="W4296" s="17"/>
      <c r="X4296" s="16"/>
      <c r="Y4296" s="10"/>
      <c r="Z4296" s="17"/>
      <c r="AA4296" s="16"/>
    </row>
    <row r="4297" spans="14:33">
      <c r="N4297" s="10"/>
      <c r="O4297" s="10"/>
      <c r="P4297" s="16"/>
      <c r="Q4297" s="16"/>
      <c r="R4297" s="10"/>
      <c r="S4297" s="10"/>
      <c r="T4297" s="16"/>
      <c r="U4297" s="10"/>
      <c r="W4297" s="17"/>
      <c r="X4297" s="16"/>
      <c r="Y4297" s="10"/>
      <c r="Z4297" s="17"/>
      <c r="AA4297" s="16"/>
      <c r="AG4297" s="17"/>
    </row>
    <row r="4298" spans="14:33">
      <c r="N4298" s="10"/>
      <c r="O4298" s="10"/>
      <c r="P4298" s="16"/>
      <c r="Q4298" s="16"/>
      <c r="R4298" s="10"/>
      <c r="S4298" s="10"/>
      <c r="T4298" s="16"/>
      <c r="U4298" s="10"/>
      <c r="W4298" s="17"/>
      <c r="X4298" s="16"/>
      <c r="Y4298" s="10"/>
      <c r="Z4298" s="17"/>
      <c r="AA4298" s="16"/>
    </row>
    <row r="4299" spans="14:33">
      <c r="N4299" s="10"/>
      <c r="O4299" s="10"/>
      <c r="P4299" s="16"/>
      <c r="Q4299" s="16"/>
      <c r="R4299" s="10"/>
      <c r="S4299" s="10"/>
      <c r="T4299" s="16"/>
      <c r="U4299" s="10"/>
      <c r="W4299" s="17"/>
      <c r="X4299" s="16"/>
      <c r="Y4299" s="10"/>
      <c r="Z4299" s="17"/>
      <c r="AA4299" s="16"/>
    </row>
    <row r="4300" spans="14:33">
      <c r="N4300" s="10"/>
      <c r="O4300" s="10"/>
      <c r="P4300" s="16"/>
      <c r="Q4300" s="16"/>
      <c r="R4300" s="10"/>
      <c r="S4300" s="10"/>
      <c r="T4300" s="16"/>
      <c r="U4300" s="10"/>
      <c r="W4300" s="17"/>
      <c r="X4300" s="16"/>
      <c r="Y4300" s="10"/>
      <c r="Z4300" s="17"/>
      <c r="AA4300" s="16"/>
    </row>
    <row r="4301" spans="14:33">
      <c r="N4301" s="10"/>
      <c r="O4301" s="10"/>
      <c r="P4301" s="16"/>
      <c r="Q4301" s="16"/>
      <c r="R4301" s="10"/>
      <c r="S4301" s="10"/>
      <c r="T4301" s="16"/>
      <c r="U4301" s="10"/>
      <c r="W4301" s="17"/>
      <c r="X4301" s="16"/>
      <c r="Y4301" s="10"/>
      <c r="Z4301" s="17"/>
      <c r="AA4301" s="16"/>
    </row>
    <row r="4302" spans="14:33">
      <c r="N4302" s="10"/>
      <c r="O4302" s="10"/>
      <c r="P4302" s="16"/>
      <c r="Q4302" s="16"/>
      <c r="R4302" s="10"/>
      <c r="S4302" s="10"/>
      <c r="T4302" s="16"/>
      <c r="U4302" s="10"/>
      <c r="W4302" s="17"/>
      <c r="X4302" s="16"/>
      <c r="Y4302" s="10"/>
      <c r="Z4302" s="17"/>
      <c r="AA4302" s="16"/>
      <c r="AG4302" s="17"/>
    </row>
    <row r="4303" spans="14:33">
      <c r="N4303" s="10"/>
      <c r="O4303" s="10"/>
      <c r="P4303" s="16"/>
      <c r="Q4303" s="16"/>
      <c r="R4303" s="10"/>
      <c r="S4303" s="10"/>
      <c r="T4303" s="16"/>
      <c r="U4303" s="10"/>
      <c r="W4303" s="17"/>
      <c r="X4303" s="16"/>
      <c r="Y4303" s="10"/>
      <c r="Z4303" s="17"/>
      <c r="AA4303" s="16"/>
      <c r="AG4303" s="17"/>
    </row>
    <row r="4304" spans="14:33">
      <c r="N4304" s="10"/>
      <c r="O4304" s="10"/>
      <c r="P4304" s="16"/>
      <c r="Q4304" s="16"/>
      <c r="R4304" s="10"/>
      <c r="S4304" s="10"/>
      <c r="T4304" s="16"/>
      <c r="U4304" s="10"/>
      <c r="W4304" s="17"/>
      <c r="X4304" s="16"/>
      <c r="Y4304" s="10"/>
      <c r="Z4304" s="17"/>
      <c r="AA4304" s="16"/>
    </row>
    <row r="4305" spans="14:33">
      <c r="N4305" s="10"/>
      <c r="O4305" s="10"/>
      <c r="P4305" s="16"/>
      <c r="Q4305" s="16"/>
      <c r="R4305" s="10"/>
      <c r="S4305" s="10"/>
      <c r="T4305" s="16"/>
      <c r="U4305" s="10"/>
      <c r="W4305" s="17"/>
      <c r="X4305" s="16"/>
      <c r="Y4305" s="10"/>
      <c r="Z4305" s="17"/>
      <c r="AA4305" s="16"/>
    </row>
    <row r="4306" spans="14:33">
      <c r="N4306" s="10"/>
      <c r="O4306" s="10"/>
      <c r="P4306" s="16"/>
      <c r="Q4306" s="16"/>
      <c r="R4306" s="10"/>
      <c r="S4306" s="10"/>
      <c r="T4306" s="16"/>
      <c r="U4306" s="10"/>
      <c r="W4306" s="17"/>
      <c r="X4306" s="16"/>
      <c r="Y4306" s="10"/>
      <c r="Z4306" s="17"/>
      <c r="AA4306" s="16"/>
    </row>
    <row r="4307" spans="14:33">
      <c r="N4307" s="10"/>
      <c r="O4307" s="10"/>
      <c r="P4307" s="16"/>
      <c r="Q4307" s="16"/>
      <c r="R4307" s="10"/>
      <c r="S4307" s="10"/>
      <c r="T4307" s="16"/>
      <c r="U4307" s="10"/>
      <c r="W4307" s="17"/>
      <c r="X4307" s="16"/>
      <c r="Y4307" s="10"/>
      <c r="Z4307" s="17"/>
      <c r="AA4307" s="16"/>
    </row>
    <row r="4308" spans="14:33">
      <c r="N4308" s="10"/>
      <c r="O4308" s="10"/>
      <c r="P4308" s="16"/>
      <c r="Q4308" s="16"/>
      <c r="R4308" s="10"/>
      <c r="S4308" s="10"/>
      <c r="T4308" s="16"/>
      <c r="U4308" s="10"/>
      <c r="W4308" s="17"/>
      <c r="X4308" s="16"/>
      <c r="Y4308" s="10"/>
      <c r="Z4308" s="17"/>
      <c r="AA4308" s="16"/>
    </row>
    <row r="4309" spans="14:33">
      <c r="N4309" s="10"/>
      <c r="O4309" s="10"/>
      <c r="P4309" s="16"/>
      <c r="Q4309" s="16"/>
      <c r="R4309" s="10"/>
      <c r="S4309" s="10"/>
      <c r="T4309" s="16"/>
      <c r="U4309" s="10"/>
      <c r="W4309" s="17"/>
      <c r="X4309" s="16"/>
      <c r="Y4309" s="10"/>
      <c r="Z4309" s="17"/>
      <c r="AA4309" s="16"/>
      <c r="AG4309" s="17"/>
    </row>
    <row r="4310" spans="14:33">
      <c r="N4310" s="10"/>
      <c r="O4310" s="10"/>
      <c r="P4310" s="16"/>
      <c r="Q4310" s="16"/>
      <c r="R4310" s="10"/>
      <c r="S4310" s="10"/>
      <c r="T4310" s="16"/>
      <c r="U4310" s="10"/>
      <c r="W4310" s="17"/>
      <c r="X4310" s="16"/>
      <c r="Y4310" s="10"/>
      <c r="Z4310" s="17"/>
      <c r="AA4310" s="16"/>
    </row>
    <row r="4311" spans="14:33">
      <c r="N4311" s="10"/>
      <c r="O4311" s="10"/>
      <c r="P4311" s="16"/>
      <c r="Q4311" s="16"/>
      <c r="R4311" s="10"/>
      <c r="S4311" s="10"/>
      <c r="T4311" s="16"/>
      <c r="U4311" s="10"/>
      <c r="W4311" s="17"/>
      <c r="X4311" s="16"/>
      <c r="Y4311" s="10"/>
      <c r="Z4311" s="17"/>
      <c r="AA4311" s="16"/>
    </row>
    <row r="4312" spans="14:33">
      <c r="N4312" s="10"/>
      <c r="O4312" s="10"/>
      <c r="P4312" s="16"/>
      <c r="Q4312" s="16"/>
      <c r="R4312" s="10"/>
      <c r="S4312" s="10"/>
      <c r="T4312" s="16"/>
      <c r="U4312" s="10"/>
      <c r="W4312" s="17"/>
      <c r="X4312" s="16"/>
      <c r="Y4312" s="10"/>
      <c r="Z4312" s="17"/>
      <c r="AA4312" s="16"/>
    </row>
    <row r="4313" spans="14:33">
      <c r="N4313" s="10"/>
      <c r="O4313" s="10"/>
      <c r="P4313" s="16"/>
      <c r="Q4313" s="16"/>
      <c r="R4313" s="10"/>
      <c r="S4313" s="10"/>
      <c r="T4313" s="16"/>
      <c r="U4313" s="10"/>
      <c r="W4313" s="17"/>
      <c r="X4313" s="16"/>
      <c r="Y4313" s="10"/>
      <c r="Z4313" s="17"/>
      <c r="AA4313" s="16"/>
    </row>
    <row r="4314" spans="14:33">
      <c r="N4314" s="10"/>
      <c r="O4314" s="10"/>
      <c r="P4314" s="16"/>
      <c r="Q4314" s="16"/>
      <c r="R4314" s="10"/>
      <c r="S4314" s="10"/>
      <c r="T4314" s="16"/>
      <c r="U4314" s="10"/>
      <c r="W4314" s="17"/>
      <c r="X4314" s="16"/>
      <c r="Y4314" s="10"/>
      <c r="Z4314" s="17"/>
      <c r="AA4314" s="16"/>
    </row>
    <row r="4315" spans="14:33">
      <c r="N4315" s="10"/>
      <c r="O4315" s="10"/>
      <c r="P4315" s="16"/>
      <c r="Q4315" s="16"/>
      <c r="R4315" s="10"/>
      <c r="S4315" s="10"/>
      <c r="T4315" s="16"/>
      <c r="U4315" s="10"/>
      <c r="W4315" s="17"/>
      <c r="X4315" s="16"/>
      <c r="Y4315" s="10"/>
      <c r="Z4315" s="17"/>
      <c r="AA4315" s="16"/>
    </row>
    <row r="4316" spans="14:33">
      <c r="N4316" s="10"/>
      <c r="O4316" s="10"/>
      <c r="P4316" s="16"/>
      <c r="Q4316" s="16"/>
      <c r="R4316" s="10"/>
      <c r="S4316" s="10"/>
      <c r="T4316" s="16"/>
      <c r="U4316" s="10"/>
      <c r="W4316" s="17"/>
      <c r="X4316" s="16"/>
      <c r="Y4316" s="10"/>
      <c r="Z4316" s="17"/>
      <c r="AA4316" s="16"/>
    </row>
    <row r="4317" spans="14:33">
      <c r="N4317" s="10"/>
      <c r="O4317" s="10"/>
      <c r="P4317" s="16"/>
      <c r="Q4317" s="16"/>
      <c r="R4317" s="10"/>
      <c r="S4317" s="10"/>
      <c r="T4317" s="16"/>
      <c r="U4317" s="10"/>
      <c r="W4317" s="17"/>
      <c r="X4317" s="16"/>
      <c r="Y4317" s="10"/>
      <c r="Z4317" s="17"/>
      <c r="AA4317" s="16"/>
      <c r="AG4317" s="17"/>
    </row>
    <row r="4318" spans="14:33">
      <c r="N4318" s="10"/>
      <c r="O4318" s="10"/>
      <c r="P4318" s="16"/>
      <c r="Q4318" s="16"/>
      <c r="R4318" s="10"/>
      <c r="S4318" s="10"/>
      <c r="T4318" s="16"/>
      <c r="U4318" s="10"/>
      <c r="W4318" s="17"/>
      <c r="X4318" s="16"/>
      <c r="Y4318" s="10"/>
      <c r="Z4318" s="17"/>
      <c r="AA4318" s="16"/>
    </row>
    <row r="4319" spans="14:33">
      <c r="N4319" s="10"/>
      <c r="O4319" s="10"/>
      <c r="P4319" s="16"/>
      <c r="Q4319" s="16"/>
      <c r="R4319" s="10"/>
      <c r="S4319" s="10"/>
      <c r="T4319" s="16"/>
      <c r="U4319" s="10"/>
      <c r="W4319" s="17"/>
      <c r="X4319" s="16"/>
      <c r="Y4319" s="10"/>
      <c r="Z4319" s="17"/>
      <c r="AA4319" s="16"/>
    </row>
    <row r="4320" spans="14:33">
      <c r="N4320" s="10"/>
      <c r="O4320" s="10"/>
      <c r="P4320" s="16"/>
      <c r="Q4320" s="16"/>
      <c r="R4320" s="10"/>
      <c r="S4320" s="10"/>
      <c r="T4320" s="16"/>
      <c r="U4320" s="10"/>
      <c r="W4320" s="17"/>
      <c r="X4320" s="16"/>
      <c r="Y4320" s="10"/>
      <c r="Z4320" s="17"/>
      <c r="AA4320" s="16"/>
    </row>
    <row r="4321" spans="14:27">
      <c r="N4321" s="10"/>
      <c r="O4321" s="10"/>
      <c r="P4321" s="16"/>
      <c r="Q4321" s="16"/>
      <c r="R4321" s="10"/>
      <c r="S4321" s="10"/>
      <c r="T4321" s="16"/>
      <c r="U4321" s="10"/>
      <c r="W4321" s="17"/>
      <c r="X4321" s="16"/>
      <c r="Y4321" s="10"/>
      <c r="Z4321" s="17"/>
      <c r="AA4321" s="16"/>
    </row>
    <row r="4322" spans="14:27">
      <c r="N4322" s="10"/>
      <c r="O4322" s="10"/>
      <c r="P4322" s="16"/>
      <c r="Q4322" s="16"/>
      <c r="R4322" s="10"/>
      <c r="S4322" s="10"/>
      <c r="T4322" s="16"/>
      <c r="U4322" s="10"/>
      <c r="W4322" s="17"/>
      <c r="X4322" s="16"/>
      <c r="Y4322" s="10"/>
      <c r="Z4322" s="17"/>
      <c r="AA4322" s="16"/>
    </row>
    <row r="4323" spans="14:27">
      <c r="N4323" s="10"/>
      <c r="O4323" s="10"/>
      <c r="P4323" s="16"/>
      <c r="Q4323" s="16"/>
      <c r="R4323" s="10"/>
      <c r="S4323" s="10"/>
      <c r="T4323" s="16"/>
      <c r="U4323" s="10"/>
      <c r="W4323" s="17"/>
      <c r="X4323" s="16"/>
      <c r="Y4323" s="10"/>
      <c r="Z4323" s="17"/>
      <c r="AA4323" s="16"/>
    </row>
    <row r="4324" spans="14:27">
      <c r="N4324" s="10"/>
      <c r="O4324" s="10"/>
      <c r="P4324" s="16"/>
      <c r="Q4324" s="16"/>
      <c r="R4324" s="10"/>
      <c r="S4324" s="10"/>
      <c r="T4324" s="16"/>
      <c r="U4324" s="10"/>
      <c r="W4324" s="17"/>
      <c r="X4324" s="16"/>
      <c r="Y4324" s="10"/>
      <c r="Z4324" s="17"/>
      <c r="AA4324" s="16"/>
    </row>
    <row r="4325" spans="14:27">
      <c r="N4325" s="10"/>
      <c r="O4325" s="10"/>
      <c r="P4325" s="16"/>
      <c r="Q4325" s="16"/>
      <c r="R4325" s="10"/>
      <c r="S4325" s="10"/>
      <c r="T4325" s="16"/>
      <c r="U4325" s="10"/>
      <c r="W4325" s="17"/>
      <c r="X4325" s="16"/>
      <c r="Y4325" s="10"/>
      <c r="Z4325" s="17"/>
      <c r="AA4325" s="16"/>
    </row>
    <row r="4326" spans="14:27">
      <c r="N4326" s="10"/>
      <c r="O4326" s="10"/>
      <c r="P4326" s="16"/>
      <c r="Q4326" s="16"/>
      <c r="R4326" s="10"/>
      <c r="S4326" s="10"/>
      <c r="T4326" s="16"/>
      <c r="U4326" s="10"/>
      <c r="W4326" s="17"/>
      <c r="X4326" s="16"/>
      <c r="Y4326" s="10"/>
      <c r="Z4326" s="17"/>
      <c r="AA4326" s="16"/>
    </row>
    <row r="4327" spans="14:27">
      <c r="N4327" s="10"/>
      <c r="O4327" s="10"/>
      <c r="P4327" s="16"/>
      <c r="Q4327" s="16"/>
      <c r="R4327" s="10"/>
      <c r="S4327" s="10"/>
      <c r="T4327" s="16"/>
      <c r="U4327" s="10"/>
      <c r="W4327" s="17"/>
      <c r="X4327" s="16"/>
      <c r="Y4327" s="10"/>
      <c r="Z4327" s="17"/>
      <c r="AA4327" s="16"/>
    </row>
    <row r="4328" spans="14:27">
      <c r="N4328" s="10"/>
      <c r="O4328" s="10"/>
      <c r="P4328" s="16"/>
      <c r="Q4328" s="16"/>
      <c r="R4328" s="10"/>
      <c r="S4328" s="10"/>
      <c r="T4328" s="16"/>
      <c r="U4328" s="10"/>
      <c r="W4328" s="17"/>
      <c r="X4328" s="16"/>
      <c r="Y4328" s="10"/>
      <c r="Z4328" s="17"/>
      <c r="AA4328" s="16"/>
    </row>
    <row r="4329" spans="14:27">
      <c r="N4329" s="10"/>
      <c r="O4329" s="10"/>
      <c r="P4329" s="16"/>
      <c r="Q4329" s="16"/>
      <c r="R4329" s="10"/>
      <c r="S4329" s="10"/>
      <c r="T4329" s="16"/>
      <c r="U4329" s="10"/>
      <c r="W4329" s="17"/>
      <c r="X4329" s="16"/>
      <c r="Y4329" s="10"/>
      <c r="Z4329" s="17"/>
      <c r="AA4329" s="16"/>
    </row>
    <row r="4330" spans="14:27">
      <c r="N4330" s="10"/>
      <c r="O4330" s="10"/>
      <c r="P4330" s="16"/>
      <c r="Q4330" s="16"/>
      <c r="R4330" s="10"/>
      <c r="S4330" s="10"/>
      <c r="T4330" s="16"/>
      <c r="U4330" s="10"/>
      <c r="W4330" s="17"/>
      <c r="X4330" s="16"/>
      <c r="Y4330" s="10"/>
      <c r="Z4330" s="17"/>
      <c r="AA4330" s="16"/>
    </row>
    <row r="4331" spans="14:27">
      <c r="N4331" s="10"/>
      <c r="O4331" s="10"/>
      <c r="P4331" s="16"/>
      <c r="Q4331" s="16"/>
      <c r="R4331" s="10"/>
      <c r="S4331" s="10"/>
      <c r="T4331" s="16"/>
      <c r="U4331" s="10"/>
      <c r="W4331" s="17"/>
      <c r="X4331" s="16"/>
      <c r="Y4331" s="10"/>
      <c r="Z4331" s="17"/>
      <c r="AA4331" s="16"/>
    </row>
    <row r="4332" spans="14:27">
      <c r="N4332" s="10"/>
      <c r="O4332" s="10"/>
      <c r="P4332" s="16"/>
      <c r="Q4332" s="16"/>
      <c r="R4332" s="10"/>
      <c r="S4332" s="10"/>
      <c r="T4332" s="16"/>
      <c r="U4332" s="10"/>
      <c r="W4332" s="17"/>
      <c r="X4332" s="16"/>
      <c r="Y4332" s="10"/>
      <c r="Z4332" s="17"/>
      <c r="AA4332" s="16"/>
    </row>
    <row r="4333" spans="14:27">
      <c r="N4333" s="10"/>
      <c r="O4333" s="10"/>
      <c r="P4333" s="16"/>
      <c r="Q4333" s="16"/>
      <c r="R4333" s="10"/>
      <c r="S4333" s="10"/>
      <c r="T4333" s="16"/>
      <c r="U4333" s="10"/>
      <c r="W4333" s="17"/>
      <c r="X4333" s="16"/>
      <c r="Y4333" s="10"/>
      <c r="Z4333" s="17"/>
      <c r="AA4333" s="16"/>
    </row>
    <row r="4334" spans="14:27">
      <c r="N4334" s="10"/>
      <c r="O4334" s="10"/>
      <c r="P4334" s="16"/>
      <c r="Q4334" s="16"/>
      <c r="R4334" s="10"/>
      <c r="S4334" s="10"/>
      <c r="T4334" s="16"/>
      <c r="U4334" s="10"/>
      <c r="W4334" s="17"/>
      <c r="X4334" s="16"/>
      <c r="Y4334" s="10"/>
      <c r="Z4334" s="17"/>
      <c r="AA4334" s="16"/>
    </row>
    <row r="4335" spans="14:27">
      <c r="N4335" s="10"/>
      <c r="O4335" s="10"/>
      <c r="P4335" s="16"/>
      <c r="Q4335" s="16"/>
      <c r="R4335" s="10"/>
      <c r="S4335" s="10"/>
      <c r="T4335" s="16"/>
      <c r="U4335" s="10"/>
      <c r="W4335" s="17"/>
      <c r="X4335" s="16"/>
      <c r="Y4335" s="10"/>
      <c r="Z4335" s="17"/>
      <c r="AA4335" s="16"/>
    </row>
    <row r="4336" spans="14:27">
      <c r="N4336" s="10"/>
      <c r="O4336" s="10"/>
      <c r="P4336" s="16"/>
      <c r="Q4336" s="16"/>
      <c r="R4336" s="10"/>
      <c r="S4336" s="10"/>
      <c r="T4336" s="16"/>
      <c r="U4336" s="10"/>
      <c r="W4336" s="17"/>
      <c r="X4336" s="16"/>
      <c r="Y4336" s="10"/>
      <c r="Z4336" s="17"/>
      <c r="AA4336" s="16"/>
    </row>
    <row r="4337" spans="14:33">
      <c r="N4337" s="10"/>
      <c r="O4337" s="10"/>
      <c r="P4337" s="16"/>
      <c r="Q4337" s="16"/>
      <c r="R4337" s="10"/>
      <c r="S4337" s="10"/>
      <c r="T4337" s="16"/>
      <c r="U4337" s="10"/>
      <c r="W4337" s="17"/>
      <c r="X4337" s="16"/>
      <c r="Y4337" s="10"/>
      <c r="Z4337" s="17"/>
      <c r="AA4337" s="16"/>
    </row>
    <row r="4338" spans="14:33">
      <c r="N4338" s="10"/>
      <c r="O4338" s="10"/>
      <c r="P4338" s="16"/>
      <c r="Q4338" s="16"/>
      <c r="R4338" s="10"/>
      <c r="S4338" s="10"/>
      <c r="T4338" s="16"/>
      <c r="U4338" s="10"/>
      <c r="W4338" s="17"/>
      <c r="X4338" s="16"/>
      <c r="Y4338" s="10"/>
      <c r="Z4338" s="17"/>
      <c r="AA4338" s="16"/>
    </row>
    <row r="4339" spans="14:33">
      <c r="N4339" s="10"/>
      <c r="O4339" s="10"/>
      <c r="P4339" s="16"/>
      <c r="Q4339" s="16"/>
      <c r="R4339" s="10"/>
      <c r="S4339" s="10"/>
      <c r="T4339" s="16"/>
      <c r="U4339" s="10"/>
      <c r="W4339" s="17"/>
      <c r="X4339" s="16"/>
      <c r="Y4339" s="10"/>
      <c r="Z4339" s="17"/>
      <c r="AA4339" s="16"/>
    </row>
    <row r="4340" spans="14:33">
      <c r="N4340" s="10"/>
      <c r="O4340" s="10"/>
      <c r="P4340" s="16"/>
      <c r="Q4340" s="16"/>
      <c r="R4340" s="10"/>
      <c r="S4340" s="10"/>
      <c r="T4340" s="16"/>
      <c r="U4340" s="10"/>
      <c r="W4340" s="17"/>
      <c r="X4340" s="16"/>
      <c r="Y4340" s="10"/>
      <c r="Z4340" s="17"/>
      <c r="AA4340" s="16"/>
    </row>
    <row r="4341" spans="14:33">
      <c r="N4341" s="10"/>
      <c r="O4341" s="10"/>
      <c r="P4341" s="16"/>
      <c r="Q4341" s="16"/>
      <c r="R4341" s="10"/>
      <c r="S4341" s="10"/>
      <c r="T4341" s="16"/>
      <c r="U4341" s="10"/>
      <c r="W4341" s="17"/>
      <c r="X4341" s="16"/>
      <c r="Y4341" s="10"/>
      <c r="Z4341" s="17"/>
      <c r="AA4341" s="16"/>
    </row>
    <row r="4342" spans="14:33">
      <c r="N4342" s="10"/>
      <c r="O4342" s="10"/>
      <c r="P4342" s="16"/>
      <c r="Q4342" s="16"/>
      <c r="R4342" s="10"/>
      <c r="S4342" s="10"/>
      <c r="T4342" s="16"/>
      <c r="U4342" s="10"/>
      <c r="W4342" s="17"/>
      <c r="X4342" s="16"/>
      <c r="Y4342" s="10"/>
      <c r="Z4342" s="17"/>
      <c r="AA4342" s="16"/>
    </row>
    <row r="4343" spans="14:33">
      <c r="N4343" s="10"/>
      <c r="O4343" s="10"/>
      <c r="P4343" s="16"/>
      <c r="Q4343" s="16"/>
      <c r="R4343" s="10"/>
      <c r="S4343" s="10"/>
      <c r="T4343" s="16"/>
      <c r="U4343" s="10"/>
      <c r="W4343" s="17"/>
      <c r="X4343" s="16"/>
      <c r="Y4343" s="10"/>
      <c r="Z4343" s="17"/>
      <c r="AA4343" s="16"/>
    </row>
    <row r="4344" spans="14:33">
      <c r="N4344" s="10"/>
      <c r="O4344" s="10"/>
      <c r="P4344" s="16"/>
      <c r="Q4344" s="16"/>
      <c r="R4344" s="10"/>
      <c r="S4344" s="10"/>
      <c r="T4344" s="16"/>
      <c r="U4344" s="10"/>
      <c r="W4344" s="17"/>
      <c r="X4344" s="16"/>
      <c r="Y4344" s="10"/>
      <c r="Z4344" s="17"/>
      <c r="AA4344" s="16"/>
    </row>
    <row r="4345" spans="14:33">
      <c r="N4345" s="10"/>
      <c r="O4345" s="10"/>
      <c r="P4345" s="16"/>
      <c r="Q4345" s="16"/>
      <c r="R4345" s="10"/>
      <c r="S4345" s="10"/>
      <c r="T4345" s="16"/>
      <c r="U4345" s="10"/>
      <c r="W4345" s="17"/>
      <c r="X4345" s="16"/>
      <c r="Y4345" s="10"/>
      <c r="Z4345" s="17"/>
      <c r="AA4345" s="16"/>
    </row>
    <row r="4346" spans="14:33">
      <c r="N4346" s="10"/>
      <c r="O4346" s="10"/>
      <c r="P4346" s="16"/>
      <c r="Q4346" s="16"/>
      <c r="R4346" s="10"/>
      <c r="S4346" s="10"/>
      <c r="T4346" s="16"/>
      <c r="U4346" s="10"/>
      <c r="W4346" s="17"/>
      <c r="X4346" s="16"/>
      <c r="Y4346" s="10"/>
      <c r="Z4346" s="17"/>
      <c r="AA4346" s="16"/>
    </row>
    <row r="4347" spans="14:33">
      <c r="N4347" s="10"/>
      <c r="O4347" s="10"/>
      <c r="P4347" s="16"/>
      <c r="Q4347" s="16"/>
      <c r="R4347" s="10"/>
      <c r="S4347" s="10"/>
      <c r="T4347" s="16"/>
      <c r="U4347" s="10"/>
      <c r="W4347" s="17"/>
      <c r="X4347" s="16"/>
      <c r="Y4347" s="10"/>
      <c r="Z4347" s="17"/>
      <c r="AA4347" s="16"/>
    </row>
    <row r="4348" spans="14:33">
      <c r="N4348" s="10"/>
      <c r="O4348" s="10"/>
      <c r="P4348" s="16"/>
      <c r="Q4348" s="16"/>
      <c r="R4348" s="10"/>
      <c r="S4348" s="10"/>
      <c r="T4348" s="16"/>
      <c r="U4348" s="10"/>
      <c r="W4348" s="17"/>
      <c r="X4348" s="16"/>
      <c r="Y4348" s="10"/>
      <c r="Z4348" s="17"/>
      <c r="AA4348" s="16"/>
    </row>
    <row r="4349" spans="14:33">
      <c r="N4349" s="10"/>
      <c r="O4349" s="10"/>
      <c r="P4349" s="16"/>
      <c r="Q4349" s="16"/>
      <c r="R4349" s="10"/>
      <c r="S4349" s="10"/>
      <c r="T4349" s="16"/>
      <c r="U4349" s="10"/>
      <c r="W4349" s="17"/>
      <c r="X4349" s="16"/>
      <c r="Y4349" s="10"/>
      <c r="Z4349" s="17"/>
      <c r="AA4349" s="16"/>
    </row>
    <row r="4350" spans="14:33">
      <c r="N4350" s="10"/>
      <c r="O4350" s="10"/>
      <c r="P4350" s="16"/>
      <c r="Q4350" s="16"/>
      <c r="R4350" s="10"/>
      <c r="S4350" s="10"/>
      <c r="T4350" s="16"/>
      <c r="U4350" s="10"/>
      <c r="W4350" s="17"/>
      <c r="X4350" s="16"/>
      <c r="Y4350" s="10"/>
      <c r="Z4350" s="17"/>
      <c r="AA4350" s="16"/>
    </row>
    <row r="4351" spans="14:33">
      <c r="N4351" s="10"/>
      <c r="O4351" s="10"/>
      <c r="P4351" s="16"/>
      <c r="Q4351" s="16"/>
      <c r="R4351" s="10"/>
      <c r="S4351" s="10"/>
      <c r="T4351" s="16"/>
      <c r="U4351" s="10"/>
      <c r="W4351" s="17"/>
      <c r="X4351" s="16"/>
      <c r="Y4351" s="10"/>
      <c r="Z4351" s="17"/>
      <c r="AA4351" s="16"/>
      <c r="AG4351" s="17"/>
    </row>
    <row r="4352" spans="14:33">
      <c r="N4352" s="10"/>
      <c r="O4352" s="10"/>
      <c r="P4352" s="16"/>
      <c r="Q4352" s="16"/>
      <c r="R4352" s="10"/>
      <c r="S4352" s="10"/>
      <c r="T4352" s="16"/>
      <c r="U4352" s="10"/>
      <c r="W4352" s="17"/>
      <c r="X4352" s="16"/>
      <c r="Y4352" s="10"/>
      <c r="Z4352" s="17"/>
      <c r="AA4352" s="16"/>
    </row>
    <row r="4353" spans="14:27">
      <c r="N4353" s="10"/>
      <c r="O4353" s="10"/>
      <c r="P4353" s="16"/>
      <c r="Q4353" s="16"/>
      <c r="R4353" s="10"/>
      <c r="S4353" s="10"/>
      <c r="T4353" s="16"/>
      <c r="U4353" s="10"/>
      <c r="W4353" s="17"/>
      <c r="X4353" s="16"/>
      <c r="Y4353" s="10"/>
      <c r="Z4353" s="17"/>
      <c r="AA4353" s="16"/>
    </row>
    <row r="4354" spans="14:27">
      <c r="N4354" s="10"/>
      <c r="O4354" s="10"/>
      <c r="P4354" s="16"/>
      <c r="Q4354" s="16"/>
      <c r="R4354" s="10"/>
      <c r="S4354" s="10"/>
      <c r="T4354" s="16"/>
      <c r="U4354" s="10"/>
      <c r="W4354" s="17"/>
      <c r="X4354" s="16"/>
      <c r="Y4354" s="10"/>
      <c r="Z4354" s="17"/>
      <c r="AA4354" s="16"/>
    </row>
    <row r="4355" spans="14:27">
      <c r="N4355" s="10"/>
      <c r="O4355" s="10"/>
      <c r="P4355" s="16"/>
      <c r="Q4355" s="16"/>
      <c r="R4355" s="10"/>
      <c r="S4355" s="10"/>
      <c r="T4355" s="16"/>
      <c r="U4355" s="10"/>
      <c r="W4355" s="17"/>
      <c r="X4355" s="16"/>
      <c r="Y4355" s="10"/>
      <c r="Z4355" s="17"/>
      <c r="AA4355" s="16"/>
    </row>
    <row r="4356" spans="14:27">
      <c r="N4356" s="10"/>
      <c r="O4356" s="10"/>
      <c r="P4356" s="16"/>
      <c r="Q4356" s="16"/>
      <c r="R4356" s="10"/>
      <c r="S4356" s="10"/>
      <c r="T4356" s="16"/>
      <c r="U4356" s="10"/>
      <c r="W4356" s="17"/>
      <c r="X4356" s="16"/>
      <c r="Y4356" s="10"/>
      <c r="Z4356" s="17"/>
      <c r="AA4356" s="16"/>
    </row>
    <row r="4357" spans="14:27">
      <c r="N4357" s="10"/>
      <c r="O4357" s="10"/>
      <c r="P4357" s="16"/>
      <c r="Q4357" s="16"/>
      <c r="R4357" s="10"/>
      <c r="S4357" s="10"/>
      <c r="T4357" s="16"/>
      <c r="U4357" s="10"/>
      <c r="W4357" s="17"/>
      <c r="X4357" s="16"/>
      <c r="Y4357" s="10"/>
      <c r="Z4357" s="17"/>
      <c r="AA4357" s="16"/>
    </row>
    <row r="4358" spans="14:27">
      <c r="N4358" s="10"/>
      <c r="O4358" s="10"/>
      <c r="P4358" s="16"/>
      <c r="Q4358" s="16"/>
      <c r="R4358" s="10"/>
      <c r="S4358" s="10"/>
      <c r="T4358" s="16"/>
      <c r="U4358" s="10"/>
      <c r="W4358" s="17"/>
      <c r="X4358" s="16"/>
      <c r="Y4358" s="10"/>
      <c r="Z4358" s="17"/>
      <c r="AA4358" s="16"/>
    </row>
    <row r="4359" spans="14:27">
      <c r="N4359" s="10"/>
      <c r="O4359" s="10"/>
      <c r="P4359" s="16"/>
      <c r="Q4359" s="16"/>
      <c r="R4359" s="10"/>
      <c r="S4359" s="10"/>
      <c r="T4359" s="16"/>
      <c r="U4359" s="10"/>
      <c r="W4359" s="17"/>
      <c r="X4359" s="16"/>
      <c r="Y4359" s="10"/>
      <c r="Z4359" s="17"/>
      <c r="AA4359" s="16"/>
    </row>
    <row r="4360" spans="14:27">
      <c r="N4360" s="10"/>
      <c r="O4360" s="10"/>
      <c r="P4360" s="16"/>
      <c r="Q4360" s="16"/>
      <c r="R4360" s="10"/>
      <c r="S4360" s="10"/>
      <c r="T4360" s="16"/>
      <c r="U4360" s="10"/>
      <c r="W4360" s="17"/>
      <c r="X4360" s="16"/>
      <c r="Y4360" s="10"/>
      <c r="Z4360" s="17"/>
      <c r="AA4360" s="16"/>
    </row>
    <row r="4361" spans="14:27">
      <c r="N4361" s="10"/>
      <c r="O4361" s="10"/>
      <c r="P4361" s="16"/>
      <c r="Q4361" s="16"/>
      <c r="R4361" s="10"/>
      <c r="S4361" s="10"/>
      <c r="T4361" s="16"/>
      <c r="U4361" s="10"/>
      <c r="W4361" s="17"/>
      <c r="X4361" s="16"/>
      <c r="Y4361" s="10"/>
      <c r="Z4361" s="17"/>
      <c r="AA4361" s="16"/>
    </row>
    <row r="4362" spans="14:27">
      <c r="N4362" s="10"/>
      <c r="O4362" s="10"/>
      <c r="P4362" s="16"/>
      <c r="Q4362" s="16"/>
      <c r="R4362" s="10"/>
      <c r="S4362" s="10"/>
      <c r="T4362" s="16"/>
      <c r="U4362" s="10"/>
      <c r="W4362" s="17"/>
      <c r="X4362" s="16"/>
      <c r="Y4362" s="10"/>
      <c r="Z4362" s="17"/>
      <c r="AA4362" s="16"/>
    </row>
    <row r="4363" spans="14:27">
      <c r="N4363" s="10"/>
      <c r="O4363" s="10"/>
      <c r="P4363" s="16"/>
      <c r="Q4363" s="16"/>
      <c r="R4363" s="10"/>
      <c r="S4363" s="10"/>
      <c r="T4363" s="16"/>
      <c r="U4363" s="10"/>
      <c r="W4363" s="17"/>
      <c r="X4363" s="16"/>
      <c r="Y4363" s="10"/>
      <c r="Z4363" s="17"/>
      <c r="AA4363" s="16"/>
    </row>
    <row r="4364" spans="14:27">
      <c r="N4364" s="10"/>
      <c r="O4364" s="10"/>
      <c r="P4364" s="16"/>
      <c r="Q4364" s="16"/>
      <c r="R4364" s="10"/>
      <c r="S4364" s="10"/>
      <c r="T4364" s="16"/>
      <c r="U4364" s="10"/>
      <c r="W4364" s="17"/>
      <c r="X4364" s="16"/>
      <c r="Y4364" s="10"/>
      <c r="Z4364" s="17"/>
      <c r="AA4364" s="16"/>
    </row>
    <row r="4365" spans="14:27">
      <c r="N4365" s="10"/>
      <c r="O4365" s="10"/>
      <c r="P4365" s="16"/>
      <c r="Q4365" s="16"/>
      <c r="R4365" s="10"/>
      <c r="S4365" s="10"/>
      <c r="T4365" s="16"/>
      <c r="U4365" s="10"/>
      <c r="W4365" s="17"/>
      <c r="X4365" s="16"/>
      <c r="Y4365" s="10"/>
      <c r="Z4365" s="17"/>
      <c r="AA4365" s="16"/>
    </row>
    <row r="4366" spans="14:27">
      <c r="N4366" s="10"/>
      <c r="O4366" s="10"/>
      <c r="P4366" s="16"/>
      <c r="Q4366" s="16"/>
      <c r="R4366" s="10"/>
      <c r="S4366" s="10"/>
      <c r="T4366" s="16"/>
      <c r="U4366" s="10"/>
      <c r="W4366" s="17"/>
      <c r="X4366" s="16"/>
      <c r="Y4366" s="10"/>
      <c r="Z4366" s="17"/>
      <c r="AA4366" s="16"/>
    </row>
    <row r="4367" spans="14:27">
      <c r="N4367" s="10"/>
      <c r="O4367" s="10"/>
      <c r="P4367" s="16"/>
      <c r="Q4367" s="16"/>
      <c r="R4367" s="10"/>
      <c r="S4367" s="10"/>
      <c r="T4367" s="16"/>
      <c r="U4367" s="10"/>
      <c r="W4367" s="17"/>
      <c r="X4367" s="16"/>
      <c r="Y4367" s="10"/>
      <c r="Z4367" s="17"/>
      <c r="AA4367" s="16"/>
    </row>
    <row r="4368" spans="14:27">
      <c r="N4368" s="10"/>
      <c r="O4368" s="10"/>
      <c r="P4368" s="16"/>
      <c r="Q4368" s="16"/>
      <c r="R4368" s="10"/>
      <c r="S4368" s="10"/>
      <c r="T4368" s="16"/>
      <c r="U4368" s="10"/>
      <c r="W4368" s="17"/>
      <c r="X4368" s="16"/>
      <c r="Y4368" s="10"/>
      <c r="Z4368" s="17"/>
      <c r="AA4368" s="16"/>
    </row>
    <row r="4369" spans="14:27">
      <c r="N4369" s="10"/>
      <c r="O4369" s="10"/>
      <c r="P4369" s="16"/>
      <c r="Q4369" s="16"/>
      <c r="R4369" s="10"/>
      <c r="S4369" s="10"/>
      <c r="T4369" s="16"/>
      <c r="U4369" s="10"/>
      <c r="W4369" s="17"/>
      <c r="X4369" s="16"/>
      <c r="Y4369" s="10"/>
      <c r="Z4369" s="17"/>
      <c r="AA4369" s="16"/>
    </row>
    <row r="4370" spans="14:27">
      <c r="N4370" s="10"/>
      <c r="O4370" s="10"/>
      <c r="P4370" s="16"/>
      <c r="Q4370" s="16"/>
      <c r="R4370" s="10"/>
      <c r="S4370" s="10"/>
      <c r="T4370" s="16"/>
      <c r="U4370" s="10"/>
      <c r="W4370" s="17"/>
      <c r="X4370" s="16"/>
      <c r="Y4370" s="10"/>
      <c r="Z4370" s="17"/>
      <c r="AA4370" s="16"/>
    </row>
    <row r="4371" spans="14:27">
      <c r="N4371" s="10"/>
      <c r="O4371" s="10"/>
      <c r="P4371" s="16"/>
      <c r="Q4371" s="16"/>
      <c r="R4371" s="10"/>
      <c r="S4371" s="10"/>
      <c r="T4371" s="16"/>
      <c r="U4371" s="10"/>
      <c r="W4371" s="17"/>
      <c r="X4371" s="16"/>
      <c r="Y4371" s="10"/>
      <c r="Z4371" s="17"/>
      <c r="AA4371" s="16"/>
    </row>
    <row r="4372" spans="14:27">
      <c r="N4372" s="10"/>
      <c r="O4372" s="10"/>
      <c r="P4372" s="16"/>
      <c r="Q4372" s="16"/>
      <c r="R4372" s="10"/>
      <c r="S4372" s="10"/>
      <c r="T4372" s="16"/>
      <c r="U4372" s="10"/>
      <c r="W4372" s="17"/>
      <c r="X4372" s="16"/>
      <c r="Y4372" s="10"/>
      <c r="Z4372" s="17"/>
      <c r="AA4372" s="16"/>
    </row>
    <row r="4373" spans="14:27">
      <c r="N4373" s="10"/>
      <c r="O4373" s="10"/>
      <c r="P4373" s="16"/>
      <c r="Q4373" s="16"/>
      <c r="R4373" s="10"/>
      <c r="S4373" s="10"/>
      <c r="T4373" s="16"/>
      <c r="U4373" s="10"/>
      <c r="W4373" s="17"/>
      <c r="X4373" s="16"/>
      <c r="Y4373" s="10"/>
      <c r="Z4373" s="17"/>
      <c r="AA4373" s="16"/>
    </row>
    <row r="4374" spans="14:27">
      <c r="N4374" s="10"/>
      <c r="O4374" s="10"/>
      <c r="P4374" s="16"/>
      <c r="Q4374" s="16"/>
      <c r="R4374" s="10"/>
      <c r="S4374" s="10"/>
      <c r="T4374" s="16"/>
      <c r="U4374" s="10"/>
      <c r="W4374" s="17"/>
      <c r="X4374" s="16"/>
      <c r="Y4374" s="10"/>
      <c r="Z4374" s="17"/>
      <c r="AA4374" s="16"/>
    </row>
    <row r="4375" spans="14:27">
      <c r="N4375" s="10"/>
      <c r="O4375" s="10"/>
      <c r="P4375" s="16"/>
      <c r="Q4375" s="16"/>
      <c r="R4375" s="10"/>
      <c r="S4375" s="10"/>
      <c r="T4375" s="16"/>
      <c r="U4375" s="10"/>
      <c r="W4375" s="17"/>
      <c r="X4375" s="16"/>
      <c r="Y4375" s="10"/>
      <c r="Z4375" s="17"/>
      <c r="AA4375" s="16"/>
    </row>
    <row r="4376" spans="14:27">
      <c r="N4376" s="10"/>
      <c r="O4376" s="10"/>
      <c r="P4376" s="16"/>
      <c r="Q4376" s="16"/>
      <c r="R4376" s="10"/>
      <c r="S4376" s="10"/>
      <c r="T4376" s="16"/>
      <c r="U4376" s="10"/>
      <c r="W4376" s="17"/>
      <c r="X4376" s="16"/>
      <c r="Y4376" s="10"/>
      <c r="Z4376" s="17"/>
      <c r="AA4376" s="16"/>
    </row>
    <row r="4377" spans="14:27">
      <c r="N4377" s="10"/>
      <c r="O4377" s="10"/>
      <c r="P4377" s="16"/>
      <c r="Q4377" s="16"/>
      <c r="R4377" s="10"/>
      <c r="S4377" s="10"/>
      <c r="T4377" s="16"/>
      <c r="U4377" s="10"/>
      <c r="W4377" s="17"/>
      <c r="X4377" s="16"/>
      <c r="Y4377" s="10"/>
      <c r="Z4377" s="17"/>
      <c r="AA4377" s="16"/>
    </row>
    <row r="4378" spans="14:27">
      <c r="N4378" s="10"/>
      <c r="O4378" s="10"/>
      <c r="P4378" s="16"/>
      <c r="Q4378" s="16"/>
      <c r="R4378" s="10"/>
      <c r="S4378" s="10"/>
      <c r="T4378" s="16"/>
      <c r="U4378" s="10"/>
      <c r="W4378" s="17"/>
      <c r="X4378" s="16"/>
      <c r="Y4378" s="10"/>
      <c r="Z4378" s="17"/>
      <c r="AA4378" s="16"/>
    </row>
    <row r="4379" spans="14:27">
      <c r="N4379" s="10"/>
      <c r="O4379" s="10"/>
      <c r="P4379" s="16"/>
      <c r="Q4379" s="16"/>
      <c r="R4379" s="10"/>
      <c r="S4379" s="10"/>
      <c r="T4379" s="16"/>
      <c r="U4379" s="10"/>
      <c r="W4379" s="17"/>
      <c r="X4379" s="16"/>
      <c r="Y4379" s="10"/>
      <c r="Z4379" s="17"/>
      <c r="AA4379" s="16"/>
    </row>
    <row r="4380" spans="14:27">
      <c r="N4380" s="10"/>
      <c r="O4380" s="10"/>
      <c r="P4380" s="16"/>
      <c r="Q4380" s="16"/>
      <c r="R4380" s="10"/>
      <c r="S4380" s="10"/>
      <c r="T4380" s="16"/>
      <c r="U4380" s="10"/>
      <c r="W4380" s="17"/>
      <c r="X4380" s="16"/>
      <c r="Y4380" s="10"/>
      <c r="Z4380" s="17"/>
      <c r="AA4380" s="16"/>
    </row>
    <row r="4381" spans="14:27">
      <c r="N4381" s="10"/>
      <c r="O4381" s="10"/>
      <c r="P4381" s="16"/>
      <c r="Q4381" s="16"/>
      <c r="R4381" s="10"/>
      <c r="S4381" s="10"/>
      <c r="T4381" s="16"/>
      <c r="U4381" s="10"/>
      <c r="W4381" s="17"/>
      <c r="X4381" s="16"/>
      <c r="Y4381" s="10"/>
      <c r="Z4381" s="17"/>
      <c r="AA4381" s="16"/>
    </row>
    <row r="4382" spans="14:27">
      <c r="N4382" s="10"/>
      <c r="O4382" s="10"/>
      <c r="P4382" s="16"/>
      <c r="Q4382" s="16"/>
      <c r="R4382" s="10"/>
      <c r="S4382" s="10"/>
      <c r="T4382" s="16"/>
      <c r="U4382" s="10"/>
      <c r="W4382" s="17"/>
      <c r="X4382" s="16"/>
      <c r="Y4382" s="10"/>
      <c r="Z4382" s="17"/>
      <c r="AA4382" s="16"/>
    </row>
    <row r="4383" spans="14:27">
      <c r="N4383" s="10"/>
      <c r="O4383" s="10"/>
      <c r="P4383" s="16"/>
      <c r="Q4383" s="16"/>
      <c r="R4383" s="10"/>
      <c r="S4383" s="10"/>
      <c r="T4383" s="16"/>
      <c r="U4383" s="10"/>
      <c r="W4383" s="17"/>
      <c r="X4383" s="16"/>
      <c r="Y4383" s="10"/>
      <c r="Z4383" s="17"/>
      <c r="AA4383" s="16"/>
    </row>
    <row r="4384" spans="14:27">
      <c r="N4384" s="10"/>
      <c r="O4384" s="10"/>
      <c r="P4384" s="16"/>
      <c r="Q4384" s="16"/>
      <c r="R4384" s="10"/>
      <c r="S4384" s="10"/>
      <c r="T4384" s="16"/>
      <c r="U4384" s="10"/>
      <c r="W4384" s="17"/>
      <c r="X4384" s="16"/>
      <c r="Y4384" s="10"/>
      <c r="Z4384" s="17"/>
      <c r="AA4384" s="16"/>
    </row>
    <row r="4385" spans="14:27">
      <c r="N4385" s="10"/>
      <c r="O4385" s="10"/>
      <c r="P4385" s="16"/>
      <c r="Q4385" s="16"/>
      <c r="R4385" s="10"/>
      <c r="S4385" s="10"/>
      <c r="T4385" s="16"/>
      <c r="U4385" s="10"/>
      <c r="W4385" s="17"/>
      <c r="X4385" s="16"/>
      <c r="Y4385" s="10"/>
      <c r="Z4385" s="17"/>
      <c r="AA4385" s="16"/>
    </row>
    <row r="4386" spans="14:27">
      <c r="N4386" s="10"/>
      <c r="O4386" s="10"/>
      <c r="P4386" s="16"/>
      <c r="Q4386" s="16"/>
      <c r="R4386" s="10"/>
      <c r="S4386" s="10"/>
      <c r="T4386" s="16"/>
      <c r="U4386" s="10"/>
      <c r="W4386" s="17"/>
      <c r="X4386" s="16"/>
      <c r="Y4386" s="10"/>
      <c r="Z4386" s="17"/>
      <c r="AA4386" s="16"/>
    </row>
    <row r="4387" spans="14:27">
      <c r="N4387" s="10"/>
      <c r="O4387" s="10"/>
      <c r="P4387" s="16"/>
      <c r="Q4387" s="16"/>
      <c r="R4387" s="10"/>
      <c r="S4387" s="10"/>
      <c r="T4387" s="16"/>
      <c r="U4387" s="10"/>
      <c r="W4387" s="17"/>
      <c r="X4387" s="16"/>
      <c r="Y4387" s="10"/>
      <c r="Z4387" s="17"/>
      <c r="AA4387" s="16"/>
    </row>
    <row r="4388" spans="14:27">
      <c r="N4388" s="10"/>
      <c r="O4388" s="10"/>
      <c r="P4388" s="16"/>
      <c r="Q4388" s="16"/>
      <c r="R4388" s="10"/>
      <c r="S4388" s="10"/>
      <c r="T4388" s="16"/>
      <c r="U4388" s="10"/>
      <c r="W4388" s="17"/>
      <c r="X4388" s="16"/>
      <c r="Y4388" s="10"/>
      <c r="Z4388" s="17"/>
      <c r="AA4388" s="16"/>
    </row>
    <row r="4389" spans="14:27">
      <c r="N4389" s="10"/>
      <c r="O4389" s="10"/>
      <c r="P4389" s="16"/>
      <c r="Q4389" s="16"/>
      <c r="R4389" s="10"/>
      <c r="S4389" s="10"/>
      <c r="T4389" s="16"/>
      <c r="U4389" s="10"/>
      <c r="W4389" s="17"/>
      <c r="X4389" s="16"/>
      <c r="Y4389" s="10"/>
      <c r="Z4389" s="17"/>
      <c r="AA4389" s="16"/>
    </row>
    <row r="4390" spans="14:27">
      <c r="N4390" s="10"/>
      <c r="O4390" s="10"/>
      <c r="P4390" s="16"/>
      <c r="Q4390" s="16"/>
      <c r="R4390" s="10"/>
      <c r="S4390" s="10"/>
      <c r="T4390" s="16"/>
      <c r="U4390" s="10"/>
      <c r="W4390" s="17"/>
      <c r="X4390" s="16"/>
      <c r="Y4390" s="10"/>
      <c r="Z4390" s="17"/>
      <c r="AA4390" s="16"/>
    </row>
    <row r="4391" spans="14:27">
      <c r="N4391" s="10"/>
      <c r="O4391" s="10"/>
      <c r="P4391" s="16"/>
      <c r="Q4391" s="16"/>
      <c r="R4391" s="10"/>
      <c r="S4391" s="10"/>
      <c r="T4391" s="16"/>
      <c r="U4391" s="10"/>
      <c r="W4391" s="17"/>
      <c r="X4391" s="16"/>
      <c r="Y4391" s="10"/>
      <c r="Z4391" s="17"/>
      <c r="AA4391" s="16"/>
    </row>
    <row r="4392" spans="14:27">
      <c r="N4392" s="10"/>
      <c r="O4392" s="10"/>
      <c r="P4392" s="16"/>
      <c r="Q4392" s="16"/>
      <c r="R4392" s="10"/>
      <c r="S4392" s="10"/>
      <c r="T4392" s="16"/>
      <c r="U4392" s="10"/>
      <c r="W4392" s="17"/>
      <c r="X4392" s="16"/>
      <c r="Y4392" s="10"/>
      <c r="Z4392" s="17"/>
      <c r="AA4392" s="16"/>
    </row>
    <row r="4393" spans="14:27">
      <c r="N4393" s="10"/>
      <c r="O4393" s="10"/>
      <c r="P4393" s="16"/>
      <c r="Q4393" s="16"/>
      <c r="R4393" s="10"/>
      <c r="S4393" s="10"/>
      <c r="T4393" s="16"/>
      <c r="U4393" s="10"/>
      <c r="W4393" s="17"/>
      <c r="X4393" s="16"/>
      <c r="Y4393" s="10"/>
      <c r="Z4393" s="17"/>
      <c r="AA4393" s="16"/>
    </row>
    <row r="4394" spans="14:27">
      <c r="N4394" s="10"/>
      <c r="O4394" s="10"/>
      <c r="P4394" s="16"/>
      <c r="Q4394" s="16"/>
      <c r="R4394" s="10"/>
      <c r="S4394" s="10"/>
      <c r="T4394" s="16"/>
      <c r="U4394" s="10"/>
      <c r="W4394" s="17"/>
      <c r="X4394" s="16"/>
      <c r="Y4394" s="10"/>
      <c r="Z4394" s="17"/>
      <c r="AA4394" s="16"/>
    </row>
    <row r="4395" spans="14:27">
      <c r="N4395" s="10"/>
      <c r="O4395" s="10"/>
      <c r="P4395" s="16"/>
      <c r="Q4395" s="16"/>
      <c r="R4395" s="10"/>
      <c r="S4395" s="10"/>
      <c r="T4395" s="16"/>
      <c r="U4395" s="10"/>
      <c r="W4395" s="17"/>
      <c r="X4395" s="16"/>
      <c r="Y4395" s="10"/>
      <c r="Z4395" s="17"/>
      <c r="AA4395" s="16"/>
    </row>
    <row r="4396" spans="14:27">
      <c r="N4396" s="10"/>
      <c r="O4396" s="10"/>
      <c r="P4396" s="16"/>
      <c r="Q4396" s="16"/>
      <c r="R4396" s="10"/>
      <c r="S4396" s="10"/>
      <c r="T4396" s="16"/>
      <c r="U4396" s="10"/>
      <c r="W4396" s="17"/>
      <c r="X4396" s="16"/>
      <c r="Y4396" s="10"/>
      <c r="Z4396" s="17"/>
      <c r="AA4396" s="16"/>
    </row>
    <row r="4397" spans="14:27">
      <c r="N4397" s="10"/>
      <c r="O4397" s="10"/>
      <c r="P4397" s="16"/>
      <c r="Q4397" s="16"/>
      <c r="R4397" s="10"/>
      <c r="S4397" s="10"/>
      <c r="T4397" s="16"/>
      <c r="U4397" s="10"/>
      <c r="W4397" s="17"/>
      <c r="X4397" s="16"/>
      <c r="Y4397" s="10"/>
      <c r="Z4397" s="17"/>
      <c r="AA4397" s="16"/>
    </row>
    <row r="4398" spans="14:27">
      <c r="N4398" s="10"/>
      <c r="O4398" s="10"/>
      <c r="P4398" s="16"/>
      <c r="Q4398" s="16"/>
      <c r="R4398" s="10"/>
      <c r="S4398" s="10"/>
      <c r="T4398" s="16"/>
      <c r="U4398" s="10"/>
      <c r="W4398" s="17"/>
      <c r="X4398" s="16"/>
      <c r="Y4398" s="10"/>
      <c r="Z4398" s="17"/>
      <c r="AA4398" s="16"/>
    </row>
    <row r="4399" spans="14:27">
      <c r="N4399" s="10"/>
      <c r="O4399" s="10"/>
      <c r="P4399" s="16"/>
      <c r="Q4399" s="16"/>
      <c r="R4399" s="10"/>
      <c r="S4399" s="10"/>
      <c r="T4399" s="16"/>
      <c r="U4399" s="10"/>
      <c r="W4399" s="17"/>
      <c r="X4399" s="16"/>
      <c r="Y4399" s="10"/>
      <c r="Z4399" s="17"/>
      <c r="AA4399" s="16"/>
    </row>
    <row r="4400" spans="14:27">
      <c r="N4400" s="10"/>
      <c r="O4400" s="10"/>
      <c r="P4400" s="16"/>
      <c r="Q4400" s="16"/>
      <c r="R4400" s="10"/>
      <c r="S4400" s="10"/>
      <c r="T4400" s="16"/>
      <c r="U4400" s="10"/>
      <c r="W4400" s="17"/>
      <c r="X4400" s="16"/>
      <c r="Y4400" s="10"/>
      <c r="Z4400" s="17"/>
      <c r="AA4400" s="16"/>
    </row>
    <row r="4401" spans="14:33">
      <c r="N4401" s="10"/>
      <c r="O4401" s="10"/>
      <c r="P4401" s="16"/>
      <c r="Q4401" s="16"/>
      <c r="R4401" s="10"/>
      <c r="S4401" s="10"/>
      <c r="T4401" s="16"/>
      <c r="U4401" s="10"/>
      <c r="W4401" s="17"/>
      <c r="X4401" s="16"/>
      <c r="Y4401" s="10"/>
      <c r="Z4401" s="17"/>
      <c r="AA4401" s="16"/>
    </row>
    <row r="4402" spans="14:33">
      <c r="N4402" s="10"/>
      <c r="O4402" s="10"/>
      <c r="P4402" s="16"/>
      <c r="Q4402" s="16"/>
      <c r="R4402" s="10"/>
      <c r="S4402" s="10"/>
      <c r="T4402" s="16"/>
      <c r="U4402" s="10"/>
      <c r="W4402" s="17"/>
      <c r="X4402" s="16"/>
      <c r="Y4402" s="10"/>
      <c r="Z4402" s="17"/>
      <c r="AA4402" s="16"/>
    </row>
    <row r="4403" spans="14:33">
      <c r="N4403" s="10"/>
      <c r="O4403" s="10"/>
      <c r="P4403" s="16"/>
      <c r="Q4403" s="16"/>
      <c r="R4403" s="10"/>
      <c r="S4403" s="10"/>
      <c r="T4403" s="16"/>
      <c r="U4403" s="10"/>
      <c r="W4403" s="17"/>
      <c r="X4403" s="16"/>
      <c r="Y4403" s="10"/>
      <c r="Z4403" s="17"/>
      <c r="AA4403" s="16"/>
    </row>
    <row r="4404" spans="14:33">
      <c r="N4404" s="10"/>
      <c r="O4404" s="10"/>
      <c r="P4404" s="16"/>
      <c r="Q4404" s="16"/>
      <c r="R4404" s="10"/>
      <c r="S4404" s="10"/>
      <c r="T4404" s="16"/>
      <c r="U4404" s="10"/>
      <c r="W4404" s="17"/>
      <c r="X4404" s="16"/>
      <c r="Y4404" s="10"/>
      <c r="Z4404" s="17"/>
      <c r="AA4404" s="16"/>
    </row>
    <row r="4405" spans="14:33">
      <c r="N4405" s="10"/>
      <c r="O4405" s="10"/>
      <c r="P4405" s="16"/>
      <c r="Q4405" s="16"/>
      <c r="R4405" s="10"/>
      <c r="S4405" s="10"/>
      <c r="T4405" s="16"/>
      <c r="U4405" s="10"/>
      <c r="W4405" s="17"/>
      <c r="X4405" s="16"/>
      <c r="Y4405" s="10"/>
      <c r="Z4405" s="17"/>
      <c r="AA4405" s="16"/>
    </row>
    <row r="4406" spans="14:33">
      <c r="N4406" s="10"/>
      <c r="O4406" s="10"/>
      <c r="P4406" s="16"/>
      <c r="Q4406" s="16"/>
      <c r="R4406" s="10"/>
      <c r="S4406" s="10"/>
      <c r="T4406" s="16"/>
      <c r="U4406" s="10"/>
      <c r="W4406" s="17"/>
      <c r="X4406" s="16"/>
      <c r="Y4406" s="10"/>
      <c r="Z4406" s="17"/>
      <c r="AA4406" s="16"/>
    </row>
    <row r="4407" spans="14:33">
      <c r="N4407" s="10"/>
      <c r="O4407" s="10"/>
      <c r="P4407" s="16"/>
      <c r="Q4407" s="16"/>
      <c r="R4407" s="10"/>
      <c r="S4407" s="10"/>
      <c r="T4407" s="16"/>
      <c r="U4407" s="10"/>
      <c r="W4407" s="17"/>
      <c r="X4407" s="16"/>
      <c r="Y4407" s="10"/>
      <c r="Z4407" s="17"/>
      <c r="AA4407" s="16"/>
    </row>
    <row r="4408" spans="14:33">
      <c r="N4408" s="10"/>
      <c r="O4408" s="10"/>
      <c r="P4408" s="16"/>
      <c r="Q4408" s="16"/>
      <c r="R4408" s="10"/>
      <c r="S4408" s="10"/>
      <c r="T4408" s="16"/>
      <c r="U4408" s="10"/>
      <c r="W4408" s="17"/>
      <c r="X4408" s="16"/>
      <c r="Y4408" s="10"/>
      <c r="Z4408" s="17"/>
      <c r="AA4408" s="16"/>
    </row>
    <row r="4409" spans="14:33">
      <c r="N4409" s="10"/>
      <c r="O4409" s="10"/>
      <c r="P4409" s="16"/>
      <c r="Q4409" s="16"/>
      <c r="R4409" s="10"/>
      <c r="S4409" s="10"/>
      <c r="T4409" s="16"/>
      <c r="U4409" s="10"/>
      <c r="W4409" s="17"/>
      <c r="X4409" s="16"/>
      <c r="Y4409" s="10"/>
      <c r="Z4409" s="17"/>
      <c r="AA4409" s="16"/>
    </row>
    <row r="4410" spans="14:33">
      <c r="N4410" s="10"/>
      <c r="O4410" s="10"/>
      <c r="P4410" s="16"/>
      <c r="Q4410" s="16"/>
      <c r="R4410" s="10"/>
      <c r="S4410" s="10"/>
      <c r="T4410" s="16"/>
      <c r="U4410" s="10"/>
      <c r="W4410" s="17"/>
      <c r="X4410" s="16"/>
      <c r="Y4410" s="10"/>
      <c r="Z4410" s="17"/>
      <c r="AA4410" s="16"/>
      <c r="AG4410" s="17"/>
    </row>
    <row r="4411" spans="14:33">
      <c r="N4411" s="10"/>
      <c r="O4411" s="10"/>
      <c r="P4411" s="16"/>
      <c r="Q4411" s="16"/>
      <c r="R4411" s="10"/>
      <c r="S4411" s="10"/>
      <c r="T4411" s="16"/>
      <c r="U4411" s="10"/>
      <c r="W4411" s="17"/>
      <c r="X4411" s="16"/>
      <c r="Y4411" s="10"/>
      <c r="Z4411" s="17"/>
      <c r="AA4411" s="16"/>
    </row>
    <row r="4412" spans="14:33">
      <c r="N4412" s="10"/>
      <c r="O4412" s="10"/>
      <c r="P4412" s="16"/>
      <c r="Q4412" s="16"/>
      <c r="R4412" s="10"/>
      <c r="S4412" s="10"/>
      <c r="T4412" s="16"/>
      <c r="U4412" s="10"/>
      <c r="W4412" s="17"/>
      <c r="X4412" s="16"/>
      <c r="Y4412" s="10"/>
      <c r="Z4412" s="17"/>
      <c r="AA4412" s="16"/>
    </row>
    <row r="4413" spans="14:33">
      <c r="N4413" s="10"/>
      <c r="O4413" s="10"/>
      <c r="P4413" s="16"/>
      <c r="Q4413" s="16"/>
      <c r="R4413" s="10"/>
      <c r="S4413" s="10"/>
      <c r="T4413" s="16"/>
      <c r="U4413" s="10"/>
      <c r="W4413" s="17"/>
      <c r="X4413" s="16"/>
      <c r="Y4413" s="10"/>
      <c r="Z4413" s="17"/>
      <c r="AA4413" s="16"/>
    </row>
    <row r="4414" spans="14:33">
      <c r="N4414" s="10"/>
      <c r="O4414" s="10"/>
      <c r="P4414" s="16"/>
      <c r="Q4414" s="16"/>
      <c r="R4414" s="10"/>
      <c r="S4414" s="10"/>
      <c r="T4414" s="16"/>
      <c r="U4414" s="10"/>
      <c r="W4414" s="17"/>
      <c r="X4414" s="16"/>
      <c r="Y4414" s="10"/>
      <c r="Z4414" s="17"/>
      <c r="AA4414" s="16"/>
    </row>
    <row r="4415" spans="14:33">
      <c r="N4415" s="10"/>
      <c r="O4415" s="10"/>
      <c r="P4415" s="16"/>
      <c r="Q4415" s="16"/>
      <c r="R4415" s="10"/>
      <c r="S4415" s="10"/>
      <c r="T4415" s="16"/>
      <c r="U4415" s="10"/>
      <c r="W4415" s="17"/>
      <c r="X4415" s="16"/>
      <c r="Y4415" s="10"/>
      <c r="Z4415" s="17"/>
      <c r="AA4415" s="16"/>
      <c r="AG4415" s="17"/>
    </row>
    <row r="4416" spans="14:33">
      <c r="N4416" s="10"/>
      <c r="O4416" s="10"/>
      <c r="P4416" s="16"/>
      <c r="Q4416" s="16"/>
      <c r="R4416" s="10"/>
      <c r="S4416" s="10"/>
      <c r="T4416" s="16"/>
      <c r="U4416" s="10"/>
      <c r="W4416" s="17"/>
      <c r="X4416" s="16"/>
      <c r="Y4416" s="10"/>
      <c r="Z4416" s="17"/>
      <c r="AA4416" s="16"/>
    </row>
    <row r="4417" spans="14:27">
      <c r="N4417" s="10"/>
      <c r="O4417" s="10"/>
      <c r="P4417" s="16"/>
      <c r="Q4417" s="16"/>
      <c r="R4417" s="10"/>
      <c r="S4417" s="10"/>
      <c r="T4417" s="16"/>
      <c r="U4417" s="10"/>
      <c r="W4417" s="17"/>
      <c r="X4417" s="16"/>
      <c r="Y4417" s="10"/>
      <c r="Z4417" s="17"/>
      <c r="AA4417" s="16"/>
    </row>
    <row r="4418" spans="14:27">
      <c r="N4418" s="10"/>
      <c r="O4418" s="10"/>
      <c r="P4418" s="16"/>
      <c r="Q4418" s="16"/>
      <c r="R4418" s="10"/>
      <c r="S4418" s="10"/>
      <c r="T4418" s="16"/>
      <c r="U4418" s="10"/>
      <c r="W4418" s="17"/>
      <c r="X4418" s="16"/>
      <c r="Y4418" s="10"/>
      <c r="Z4418" s="17"/>
      <c r="AA4418" s="16"/>
    </row>
    <row r="4419" spans="14:27">
      <c r="N4419" s="10"/>
      <c r="O4419" s="10"/>
      <c r="P4419" s="16"/>
      <c r="Q4419" s="16"/>
      <c r="R4419" s="10"/>
      <c r="S4419" s="10"/>
      <c r="T4419" s="16"/>
      <c r="U4419" s="10"/>
      <c r="W4419" s="17"/>
      <c r="X4419" s="16"/>
      <c r="Y4419" s="10"/>
      <c r="Z4419" s="17"/>
      <c r="AA4419" s="16"/>
    </row>
    <row r="4420" spans="14:27">
      <c r="N4420" s="10"/>
      <c r="O4420" s="10"/>
      <c r="P4420" s="16"/>
      <c r="Q4420" s="16"/>
      <c r="R4420" s="10"/>
      <c r="S4420" s="10"/>
      <c r="T4420" s="16"/>
      <c r="U4420" s="10"/>
      <c r="W4420" s="17"/>
      <c r="X4420" s="16"/>
      <c r="Y4420" s="10"/>
      <c r="Z4420" s="17"/>
      <c r="AA4420" s="16"/>
    </row>
    <row r="4421" spans="14:27">
      <c r="N4421" s="10"/>
      <c r="O4421" s="10"/>
      <c r="P4421" s="16"/>
      <c r="Q4421" s="16"/>
      <c r="R4421" s="10"/>
      <c r="S4421" s="10"/>
      <c r="T4421" s="16"/>
      <c r="U4421" s="10"/>
      <c r="W4421" s="17"/>
      <c r="X4421" s="16"/>
      <c r="Y4421" s="10"/>
      <c r="Z4421" s="17"/>
      <c r="AA4421" s="16"/>
    </row>
    <row r="4422" spans="14:27">
      <c r="N4422" s="10"/>
      <c r="O4422" s="10"/>
      <c r="P4422" s="16"/>
      <c r="Q4422" s="16"/>
      <c r="R4422" s="10"/>
      <c r="S4422" s="10"/>
      <c r="T4422" s="16"/>
      <c r="U4422" s="10"/>
      <c r="W4422" s="17"/>
      <c r="X4422" s="16"/>
      <c r="Y4422" s="10"/>
      <c r="Z4422" s="17"/>
      <c r="AA4422" s="16"/>
    </row>
    <row r="4423" spans="14:27">
      <c r="N4423" s="10"/>
      <c r="O4423" s="10"/>
      <c r="P4423" s="16"/>
      <c r="Q4423" s="16"/>
      <c r="R4423" s="10"/>
      <c r="S4423" s="10"/>
      <c r="T4423" s="16"/>
      <c r="U4423" s="10"/>
      <c r="W4423" s="17"/>
      <c r="X4423" s="16"/>
      <c r="Y4423" s="10"/>
      <c r="Z4423" s="17"/>
      <c r="AA4423" s="16"/>
    </row>
    <row r="4424" spans="14:27">
      <c r="N4424" s="10"/>
      <c r="O4424" s="10"/>
      <c r="P4424" s="16"/>
      <c r="Q4424" s="16"/>
      <c r="R4424" s="10"/>
      <c r="S4424" s="10"/>
      <c r="T4424" s="16"/>
      <c r="U4424" s="10"/>
      <c r="W4424" s="17"/>
      <c r="X4424" s="16"/>
      <c r="Y4424" s="10"/>
      <c r="Z4424" s="17"/>
      <c r="AA4424" s="16"/>
    </row>
    <row r="4425" spans="14:27">
      <c r="N4425" s="10"/>
      <c r="O4425" s="10"/>
      <c r="P4425" s="16"/>
      <c r="Q4425" s="16"/>
      <c r="R4425" s="10"/>
      <c r="S4425" s="10"/>
      <c r="T4425" s="16"/>
      <c r="U4425" s="10"/>
      <c r="W4425" s="17"/>
      <c r="X4425" s="16"/>
      <c r="Y4425" s="10"/>
      <c r="Z4425" s="17"/>
      <c r="AA4425" s="16"/>
    </row>
    <row r="4426" spans="14:27">
      <c r="N4426" s="10"/>
      <c r="O4426" s="10"/>
      <c r="P4426" s="16"/>
      <c r="Q4426" s="16"/>
      <c r="R4426" s="10"/>
      <c r="S4426" s="10"/>
      <c r="T4426" s="16"/>
      <c r="U4426" s="10"/>
      <c r="W4426" s="17"/>
      <c r="X4426" s="16"/>
      <c r="Y4426" s="10"/>
      <c r="Z4426" s="17"/>
      <c r="AA4426" s="16"/>
    </row>
    <row r="4427" spans="14:27">
      <c r="N4427" s="10"/>
      <c r="O4427" s="10"/>
      <c r="P4427" s="16"/>
      <c r="Q4427" s="16"/>
      <c r="R4427" s="10"/>
      <c r="S4427" s="10"/>
      <c r="T4427" s="16"/>
      <c r="U4427" s="10"/>
      <c r="W4427" s="17"/>
      <c r="X4427" s="16"/>
      <c r="Y4427" s="10"/>
      <c r="Z4427" s="17"/>
      <c r="AA4427" s="16"/>
    </row>
    <row r="4428" spans="14:27">
      <c r="N4428" s="10"/>
      <c r="O4428" s="10"/>
      <c r="P4428" s="16"/>
      <c r="Q4428" s="16"/>
      <c r="R4428" s="10"/>
      <c r="S4428" s="10"/>
      <c r="T4428" s="16"/>
      <c r="U4428" s="10"/>
      <c r="W4428" s="17"/>
      <c r="X4428" s="16"/>
      <c r="Y4428" s="10"/>
      <c r="Z4428" s="17"/>
      <c r="AA4428" s="16"/>
    </row>
    <row r="4429" spans="14:27">
      <c r="N4429" s="10"/>
      <c r="O4429" s="10"/>
      <c r="P4429" s="16"/>
      <c r="Q4429" s="16"/>
      <c r="R4429" s="10"/>
      <c r="S4429" s="10"/>
      <c r="T4429" s="16"/>
      <c r="U4429" s="10"/>
      <c r="W4429" s="17"/>
      <c r="X4429" s="16"/>
      <c r="Y4429" s="10"/>
      <c r="Z4429" s="17"/>
      <c r="AA4429" s="16"/>
    </row>
    <row r="4430" spans="14:27">
      <c r="N4430" s="10"/>
      <c r="O4430" s="10"/>
      <c r="P4430" s="16"/>
      <c r="Q4430" s="16"/>
      <c r="R4430" s="10"/>
      <c r="S4430" s="10"/>
      <c r="T4430" s="16"/>
      <c r="U4430" s="10"/>
      <c r="W4430" s="17"/>
      <c r="X4430" s="16"/>
      <c r="Y4430" s="10"/>
      <c r="Z4430" s="17"/>
      <c r="AA4430" s="16"/>
    </row>
    <row r="4431" spans="14:27">
      <c r="N4431" s="10"/>
      <c r="O4431" s="10"/>
      <c r="P4431" s="16"/>
      <c r="Q4431" s="16"/>
      <c r="R4431" s="10"/>
      <c r="S4431" s="10"/>
      <c r="T4431" s="16"/>
      <c r="U4431" s="10"/>
      <c r="W4431" s="17"/>
      <c r="X4431" s="16"/>
      <c r="Y4431" s="10"/>
      <c r="Z4431" s="17"/>
      <c r="AA4431" s="16"/>
    </row>
    <row r="4432" spans="14:27">
      <c r="N4432" s="10"/>
      <c r="O4432" s="10"/>
      <c r="P4432" s="16"/>
      <c r="Q4432" s="16"/>
      <c r="R4432" s="10"/>
      <c r="S4432" s="10"/>
      <c r="T4432" s="16"/>
      <c r="U4432" s="10"/>
      <c r="W4432" s="17"/>
      <c r="X4432" s="16"/>
      <c r="Y4432" s="10"/>
      <c r="Z4432" s="17"/>
      <c r="AA4432" s="16"/>
    </row>
    <row r="4433" spans="14:33">
      <c r="N4433" s="10"/>
      <c r="O4433" s="10"/>
      <c r="P4433" s="16"/>
      <c r="Q4433" s="16"/>
      <c r="R4433" s="10"/>
      <c r="S4433" s="10"/>
      <c r="T4433" s="16"/>
      <c r="U4433" s="10"/>
      <c r="W4433" s="17"/>
      <c r="X4433" s="16"/>
      <c r="Y4433" s="10"/>
      <c r="Z4433" s="17"/>
      <c r="AA4433" s="16"/>
    </row>
    <row r="4434" spans="14:33">
      <c r="N4434" s="10"/>
      <c r="O4434" s="10"/>
      <c r="P4434" s="16"/>
      <c r="Q4434" s="16"/>
      <c r="R4434" s="10"/>
      <c r="S4434" s="10"/>
      <c r="T4434" s="16"/>
      <c r="U4434" s="10"/>
      <c r="W4434" s="17"/>
      <c r="X4434" s="16"/>
      <c r="Y4434" s="10"/>
      <c r="Z4434" s="17"/>
      <c r="AA4434" s="16"/>
    </row>
    <row r="4435" spans="14:33">
      <c r="N4435" s="10"/>
      <c r="O4435" s="10"/>
      <c r="P4435" s="16"/>
      <c r="Q4435" s="16"/>
      <c r="R4435" s="10"/>
      <c r="S4435" s="10"/>
      <c r="T4435" s="16"/>
      <c r="U4435" s="10"/>
      <c r="W4435" s="17"/>
      <c r="X4435" s="16"/>
      <c r="Y4435" s="10"/>
      <c r="Z4435" s="17"/>
      <c r="AA4435" s="16"/>
    </row>
    <row r="4436" spans="14:33">
      <c r="N4436" s="10"/>
      <c r="O4436" s="10"/>
      <c r="P4436" s="16"/>
      <c r="Q4436" s="16"/>
      <c r="R4436" s="10"/>
      <c r="S4436" s="10"/>
      <c r="T4436" s="16"/>
      <c r="U4436" s="10"/>
      <c r="W4436" s="17"/>
      <c r="X4436" s="16"/>
      <c r="Y4436" s="10"/>
      <c r="Z4436" s="17"/>
      <c r="AA4436" s="16"/>
    </row>
    <row r="4437" spans="14:33">
      <c r="N4437" s="10"/>
      <c r="O4437" s="10"/>
      <c r="P4437" s="16"/>
      <c r="Q4437" s="16"/>
      <c r="R4437" s="10"/>
      <c r="S4437" s="10"/>
      <c r="T4437" s="16"/>
      <c r="U4437" s="10"/>
      <c r="W4437" s="17"/>
      <c r="X4437" s="16"/>
      <c r="Y4437" s="10"/>
      <c r="Z4437" s="17"/>
      <c r="AA4437" s="16"/>
      <c r="AG4437" s="17"/>
    </row>
    <row r="4438" spans="14:33">
      <c r="N4438" s="10"/>
      <c r="O4438" s="10"/>
      <c r="P4438" s="16"/>
      <c r="Q4438" s="16"/>
      <c r="R4438" s="10"/>
      <c r="S4438" s="10"/>
      <c r="T4438" s="16"/>
      <c r="U4438" s="10"/>
      <c r="W4438" s="17"/>
      <c r="X4438" s="16"/>
      <c r="Y4438" s="10"/>
      <c r="Z4438" s="17"/>
      <c r="AA4438" s="16"/>
    </row>
    <row r="4439" spans="14:33">
      <c r="N4439" s="10"/>
      <c r="O4439" s="10"/>
      <c r="P4439" s="16"/>
      <c r="Q4439" s="16"/>
      <c r="R4439" s="10"/>
      <c r="S4439" s="10"/>
      <c r="T4439" s="16"/>
      <c r="U4439" s="10"/>
      <c r="W4439" s="17"/>
      <c r="X4439" s="16"/>
      <c r="Y4439" s="10"/>
      <c r="Z4439" s="17"/>
      <c r="AA4439" s="16"/>
    </row>
    <row r="4440" spans="14:33">
      <c r="N4440" s="10"/>
      <c r="O4440" s="10"/>
      <c r="P4440" s="16"/>
      <c r="Q4440" s="16"/>
      <c r="R4440" s="10"/>
      <c r="S4440" s="10"/>
      <c r="T4440" s="16"/>
      <c r="U4440" s="10"/>
      <c r="W4440" s="17"/>
      <c r="X4440" s="16"/>
      <c r="Y4440" s="10"/>
      <c r="Z4440" s="17"/>
      <c r="AA4440" s="16"/>
    </row>
    <row r="4441" spans="14:33">
      <c r="N4441" s="10"/>
      <c r="O4441" s="10"/>
      <c r="P4441" s="16"/>
      <c r="Q4441" s="16"/>
      <c r="R4441" s="10"/>
      <c r="S4441" s="10"/>
      <c r="T4441" s="16"/>
      <c r="U4441" s="10"/>
      <c r="W4441" s="17"/>
      <c r="X4441" s="16"/>
      <c r="Y4441" s="10"/>
      <c r="Z4441" s="17"/>
      <c r="AA4441" s="16"/>
    </row>
    <row r="4442" spans="14:33">
      <c r="N4442" s="10"/>
      <c r="O4442" s="10"/>
      <c r="P4442" s="16"/>
      <c r="Q4442" s="16"/>
      <c r="R4442" s="10"/>
      <c r="S4442" s="10"/>
      <c r="T4442" s="16"/>
      <c r="U4442" s="10"/>
      <c r="W4442" s="17"/>
      <c r="X4442" s="16"/>
      <c r="Y4442" s="10"/>
      <c r="Z4442" s="17"/>
      <c r="AA4442" s="16"/>
    </row>
    <row r="4443" spans="14:33">
      <c r="N4443" s="10"/>
      <c r="O4443" s="10"/>
      <c r="P4443" s="16"/>
      <c r="Q4443" s="16"/>
      <c r="R4443" s="10"/>
      <c r="S4443" s="10"/>
      <c r="T4443" s="16"/>
      <c r="U4443" s="10"/>
      <c r="W4443" s="17"/>
      <c r="X4443" s="16"/>
      <c r="Y4443" s="10"/>
      <c r="Z4443" s="17"/>
      <c r="AA4443" s="16"/>
    </row>
    <row r="4444" spans="14:33">
      <c r="N4444" s="10"/>
      <c r="O4444" s="10"/>
      <c r="P4444" s="16"/>
      <c r="Q4444" s="16"/>
      <c r="R4444" s="10"/>
      <c r="S4444" s="10"/>
      <c r="T4444" s="16"/>
      <c r="U4444" s="10"/>
      <c r="W4444" s="17"/>
      <c r="X4444" s="16"/>
      <c r="Y4444" s="10"/>
      <c r="Z4444" s="17"/>
      <c r="AA4444" s="16"/>
    </row>
    <row r="4445" spans="14:33">
      <c r="N4445" s="10"/>
      <c r="O4445" s="10"/>
      <c r="P4445" s="16"/>
      <c r="Q4445" s="16"/>
      <c r="R4445" s="10"/>
      <c r="S4445" s="10"/>
      <c r="T4445" s="16"/>
      <c r="U4445" s="10"/>
      <c r="W4445" s="17"/>
      <c r="X4445" s="16"/>
      <c r="Y4445" s="10"/>
      <c r="Z4445" s="17"/>
      <c r="AA4445" s="16"/>
    </row>
    <row r="4446" spans="14:33">
      <c r="N4446" s="10"/>
      <c r="O4446" s="10"/>
      <c r="P4446" s="16"/>
      <c r="Q4446" s="16"/>
      <c r="R4446" s="10"/>
      <c r="S4446" s="10"/>
      <c r="T4446" s="16"/>
      <c r="U4446" s="10"/>
      <c r="W4446" s="17"/>
      <c r="X4446" s="16"/>
      <c r="Y4446" s="10"/>
      <c r="Z4446" s="17"/>
      <c r="AA4446" s="16"/>
    </row>
    <row r="4447" spans="14:33">
      <c r="N4447" s="10"/>
      <c r="O4447" s="10"/>
      <c r="P4447" s="16"/>
      <c r="Q4447" s="16"/>
      <c r="R4447" s="10"/>
      <c r="S4447" s="10"/>
      <c r="T4447" s="16"/>
      <c r="U4447" s="10"/>
      <c r="W4447" s="17"/>
      <c r="X4447" s="16"/>
      <c r="Y4447" s="10"/>
      <c r="Z4447" s="17"/>
      <c r="AA4447" s="16"/>
    </row>
    <row r="4448" spans="14:33">
      <c r="N4448" s="10"/>
      <c r="O4448" s="10"/>
      <c r="P4448" s="16"/>
      <c r="Q4448" s="16"/>
      <c r="R4448" s="10"/>
      <c r="S4448" s="10"/>
      <c r="T4448" s="16"/>
      <c r="U4448" s="10"/>
      <c r="W4448" s="17"/>
      <c r="X4448" s="16"/>
      <c r="Y4448" s="10"/>
      <c r="Z4448" s="17"/>
      <c r="AA4448" s="16"/>
    </row>
    <row r="4449" spans="14:33">
      <c r="N4449" s="10"/>
      <c r="O4449" s="10"/>
      <c r="P4449" s="16"/>
      <c r="Q4449" s="16"/>
      <c r="R4449" s="10"/>
      <c r="S4449" s="10"/>
      <c r="T4449" s="16"/>
      <c r="U4449" s="10"/>
      <c r="W4449" s="17"/>
      <c r="X4449" s="16"/>
      <c r="Y4449" s="10"/>
      <c r="Z4449" s="17"/>
      <c r="AA4449" s="16"/>
      <c r="AG4449" s="17"/>
    </row>
    <row r="4450" spans="14:33">
      <c r="N4450" s="10"/>
      <c r="O4450" s="10"/>
      <c r="P4450" s="16"/>
      <c r="Q4450" s="16"/>
      <c r="R4450" s="10"/>
      <c r="S4450" s="10"/>
      <c r="T4450" s="16"/>
      <c r="U4450" s="10"/>
      <c r="W4450" s="17"/>
      <c r="X4450" s="16"/>
      <c r="Y4450" s="10"/>
      <c r="Z4450" s="17"/>
      <c r="AA4450" s="16"/>
    </row>
    <row r="4451" spans="14:33">
      <c r="N4451" s="10"/>
      <c r="O4451" s="16"/>
      <c r="P4451" s="16"/>
      <c r="Q4451" s="16"/>
      <c r="R4451" s="16"/>
      <c r="S4451" s="10"/>
      <c r="T4451" s="16"/>
      <c r="U4451" s="16"/>
      <c r="W4451" s="17"/>
      <c r="X4451" s="16"/>
      <c r="Y4451" s="16"/>
      <c r="Z4451" s="17"/>
      <c r="AA4451" s="16"/>
    </row>
    <row r="4452" spans="14:33">
      <c r="N4452" s="10"/>
      <c r="O4452" s="16"/>
      <c r="P4452" s="16"/>
      <c r="Q4452" s="16"/>
      <c r="R4452" s="16"/>
      <c r="S4452" s="10"/>
      <c r="T4452" s="16"/>
      <c r="U4452" s="16"/>
      <c r="W4452" s="17"/>
      <c r="X4452" s="16"/>
      <c r="Y4452" s="16"/>
      <c r="Z4452" s="17"/>
      <c r="AA4452" s="16"/>
    </row>
    <row r="4453" spans="14:33">
      <c r="N4453" s="10"/>
      <c r="O4453" s="16"/>
      <c r="P4453" s="16"/>
      <c r="Q4453" s="16"/>
      <c r="R4453" s="16"/>
      <c r="S4453" s="10"/>
      <c r="T4453" s="16"/>
      <c r="U4453" s="16"/>
      <c r="W4453" s="17"/>
      <c r="X4453" s="16"/>
      <c r="Y4453" s="16"/>
      <c r="Z4453" s="17"/>
      <c r="AA4453" s="16"/>
    </row>
    <row r="4454" spans="14:33">
      <c r="N4454" s="10"/>
      <c r="O4454" s="16"/>
      <c r="P4454" s="16"/>
      <c r="Q4454" s="16"/>
      <c r="R4454" s="16"/>
      <c r="S4454" s="10"/>
      <c r="T4454" s="16"/>
      <c r="U4454" s="16"/>
      <c r="W4454" s="17"/>
      <c r="X4454" s="16"/>
      <c r="Y4454" s="16"/>
      <c r="Z4454" s="17"/>
      <c r="AA4454" s="16"/>
    </row>
    <row r="4455" spans="14:33">
      <c r="N4455" s="10"/>
      <c r="O4455" s="16"/>
      <c r="P4455" s="16"/>
      <c r="Q4455" s="16"/>
      <c r="R4455" s="16"/>
      <c r="S4455" s="10"/>
      <c r="T4455" s="16"/>
      <c r="U4455" s="16"/>
      <c r="W4455" s="17"/>
      <c r="X4455" s="16"/>
      <c r="Y4455" s="16"/>
      <c r="Z4455" s="17"/>
      <c r="AA4455" s="16"/>
    </row>
    <row r="4456" spans="14:33">
      <c r="N4456" s="10"/>
      <c r="O4456" s="16"/>
      <c r="P4456" s="16"/>
      <c r="Q4456" s="16"/>
      <c r="R4456" s="16"/>
      <c r="S4456" s="10"/>
      <c r="T4456" s="16"/>
      <c r="U4456" s="16"/>
      <c r="W4456" s="17"/>
      <c r="X4456" s="16"/>
      <c r="Y4456" s="16"/>
      <c r="Z4456" s="17"/>
      <c r="AA4456" s="16"/>
    </row>
    <row r="4457" spans="14:33">
      <c r="N4457" s="10"/>
      <c r="O4457" s="16"/>
      <c r="P4457" s="16"/>
      <c r="Q4457" s="16"/>
      <c r="R4457" s="16"/>
      <c r="S4457" s="10"/>
      <c r="T4457" s="16"/>
      <c r="U4457" s="16"/>
      <c r="W4457" s="17"/>
      <c r="X4457" s="16"/>
      <c r="Y4457" s="16"/>
      <c r="Z4457" s="17"/>
      <c r="AA4457" s="16"/>
    </row>
    <row r="4458" spans="14:33">
      <c r="N4458" s="10"/>
      <c r="O4458" s="16"/>
      <c r="P4458" s="16"/>
      <c r="Q4458" s="16"/>
      <c r="R4458" s="16"/>
      <c r="S4458" s="10"/>
      <c r="T4458" s="16"/>
      <c r="U4458" s="16"/>
      <c r="W4458" s="17"/>
      <c r="X4458" s="16"/>
      <c r="Y4458" s="16"/>
      <c r="Z4458" s="17"/>
      <c r="AA4458" s="16"/>
    </row>
    <row r="4459" spans="14:33">
      <c r="N4459" s="10"/>
      <c r="O4459" s="16"/>
      <c r="P4459" s="16"/>
      <c r="Q4459" s="16"/>
      <c r="R4459" s="16"/>
      <c r="S4459" s="10"/>
      <c r="T4459" s="16"/>
      <c r="U4459" s="16"/>
      <c r="W4459" s="17"/>
      <c r="X4459" s="16"/>
      <c r="Y4459" s="16"/>
      <c r="Z4459" s="17"/>
      <c r="AA4459" s="16"/>
    </row>
    <row r="4460" spans="14:33">
      <c r="N4460" s="10"/>
      <c r="O4460" s="16"/>
      <c r="P4460" s="16"/>
      <c r="Q4460" s="16"/>
      <c r="R4460" s="16"/>
      <c r="S4460" s="10"/>
      <c r="T4460" s="16"/>
      <c r="U4460" s="16"/>
      <c r="W4460" s="17"/>
      <c r="X4460" s="16"/>
      <c r="Y4460" s="16"/>
      <c r="Z4460" s="17"/>
      <c r="AA4460" s="16"/>
    </row>
    <row r="4461" spans="14:33">
      <c r="N4461" s="10"/>
      <c r="O4461" s="16"/>
      <c r="P4461" s="16"/>
      <c r="Q4461" s="16"/>
      <c r="R4461" s="16"/>
      <c r="S4461" s="10"/>
      <c r="T4461" s="16"/>
      <c r="U4461" s="16"/>
      <c r="W4461" s="17"/>
      <c r="X4461" s="16"/>
      <c r="Y4461" s="16"/>
      <c r="Z4461" s="17"/>
      <c r="AA4461" s="16"/>
    </row>
    <row r="4462" spans="14:33">
      <c r="N4462" s="10"/>
      <c r="O4462" s="16"/>
      <c r="P4462" s="16"/>
      <c r="Q4462" s="16"/>
      <c r="R4462" s="16"/>
      <c r="S4462" s="10"/>
      <c r="T4462" s="16"/>
      <c r="U4462" s="16"/>
      <c r="W4462" s="17"/>
      <c r="X4462" s="16"/>
      <c r="Y4462" s="16"/>
      <c r="Z4462" s="17"/>
      <c r="AA4462" s="16"/>
    </row>
    <row r="4463" spans="14:33">
      <c r="N4463" s="10"/>
      <c r="O4463" s="16"/>
      <c r="P4463" s="16"/>
      <c r="Q4463" s="16"/>
      <c r="R4463" s="16"/>
      <c r="S4463" s="10"/>
      <c r="T4463" s="16"/>
      <c r="U4463" s="16"/>
      <c r="W4463" s="17"/>
      <c r="X4463" s="16"/>
      <c r="Y4463" s="16"/>
      <c r="Z4463" s="17"/>
      <c r="AA4463" s="16"/>
    </row>
    <row r="4464" spans="14:33">
      <c r="N4464" s="10"/>
      <c r="O4464" s="16"/>
      <c r="P4464" s="16"/>
      <c r="Q4464" s="16"/>
      <c r="R4464" s="16"/>
      <c r="S4464" s="10"/>
      <c r="T4464" s="16"/>
      <c r="U4464" s="16"/>
      <c r="W4464" s="17"/>
      <c r="X4464" s="16"/>
      <c r="Y4464" s="16"/>
      <c r="Z4464" s="17"/>
      <c r="AA4464" s="16"/>
    </row>
    <row r="4465" spans="14:33">
      <c r="N4465" s="10"/>
      <c r="O4465" s="16"/>
      <c r="P4465" s="16"/>
      <c r="Q4465" s="16"/>
      <c r="R4465" s="16"/>
      <c r="S4465" s="10"/>
      <c r="T4465" s="16"/>
      <c r="U4465" s="16"/>
      <c r="W4465" s="17"/>
      <c r="X4465" s="16"/>
      <c r="Y4465" s="16"/>
      <c r="Z4465" s="17"/>
      <c r="AA4465" s="16"/>
    </row>
    <row r="4466" spans="14:33">
      <c r="N4466" s="10"/>
      <c r="O4466" s="16"/>
      <c r="P4466" s="16"/>
      <c r="Q4466" s="16"/>
      <c r="R4466" s="16"/>
      <c r="S4466" s="10"/>
      <c r="T4466" s="16"/>
      <c r="U4466" s="16"/>
      <c r="W4466" s="17"/>
      <c r="X4466" s="16"/>
      <c r="Y4466" s="16"/>
      <c r="Z4466" s="17"/>
      <c r="AA4466" s="16"/>
    </row>
    <row r="4467" spans="14:33">
      <c r="N4467" s="10"/>
      <c r="O4467" s="16"/>
      <c r="P4467" s="16"/>
      <c r="Q4467" s="16"/>
      <c r="R4467" s="16"/>
      <c r="S4467" s="10"/>
      <c r="T4467" s="16"/>
      <c r="U4467" s="16"/>
      <c r="W4467" s="17"/>
      <c r="X4467" s="16"/>
      <c r="Y4467" s="16"/>
      <c r="Z4467" s="17"/>
      <c r="AA4467" s="16"/>
    </row>
    <row r="4468" spans="14:33">
      <c r="N4468" s="10"/>
      <c r="O4468" s="16"/>
      <c r="P4468" s="16"/>
      <c r="Q4468" s="16"/>
      <c r="R4468" s="16"/>
      <c r="S4468" s="10"/>
      <c r="T4468" s="16"/>
      <c r="U4468" s="16"/>
      <c r="W4468" s="17"/>
      <c r="X4468" s="16"/>
      <c r="Y4468" s="16"/>
      <c r="Z4468" s="17"/>
      <c r="AA4468" s="16"/>
    </row>
    <row r="4469" spans="14:33">
      <c r="N4469" s="10"/>
      <c r="O4469" s="16"/>
      <c r="P4469" s="16"/>
      <c r="Q4469" s="16"/>
      <c r="R4469" s="16"/>
      <c r="S4469" s="10"/>
      <c r="T4469" s="16"/>
      <c r="U4469" s="16"/>
      <c r="W4469" s="17"/>
      <c r="X4469" s="16"/>
      <c r="Y4469" s="16"/>
      <c r="Z4469" s="17"/>
      <c r="AA4469" s="16"/>
    </row>
    <row r="4470" spans="14:33">
      <c r="N4470" s="10"/>
      <c r="O4470" s="16"/>
      <c r="P4470" s="16"/>
      <c r="Q4470" s="16"/>
      <c r="R4470" s="16"/>
      <c r="S4470" s="10"/>
      <c r="T4470" s="16"/>
      <c r="U4470" s="16"/>
      <c r="W4470" s="17"/>
      <c r="X4470" s="16"/>
      <c r="Y4470" s="16"/>
      <c r="Z4470" s="17"/>
      <c r="AA4470" s="16"/>
    </row>
    <row r="4471" spans="14:33">
      <c r="N4471" s="10"/>
      <c r="O4471" s="16"/>
      <c r="P4471" s="16"/>
      <c r="Q4471" s="16"/>
      <c r="R4471" s="16"/>
      <c r="S4471" s="10"/>
      <c r="T4471" s="16"/>
      <c r="U4471" s="16"/>
      <c r="W4471" s="17"/>
      <c r="X4471" s="16"/>
      <c r="Y4471" s="16"/>
      <c r="Z4471" s="17"/>
      <c r="AA4471" s="16"/>
    </row>
    <row r="4472" spans="14:33">
      <c r="N4472" s="10"/>
      <c r="O4472" s="16"/>
      <c r="P4472" s="16"/>
      <c r="Q4472" s="16"/>
      <c r="R4472" s="16"/>
      <c r="S4472" s="10"/>
      <c r="T4472" s="16"/>
      <c r="U4472" s="16"/>
      <c r="W4472" s="17"/>
      <c r="X4472" s="16"/>
      <c r="Y4472" s="16"/>
      <c r="Z4472" s="17"/>
      <c r="AA4472" s="16"/>
    </row>
    <row r="4473" spans="14:33">
      <c r="N4473" s="10"/>
      <c r="O4473" s="16"/>
      <c r="P4473" s="16"/>
      <c r="Q4473" s="16"/>
      <c r="R4473" s="16"/>
      <c r="S4473" s="10"/>
      <c r="T4473" s="16"/>
      <c r="U4473" s="16"/>
      <c r="W4473" s="17"/>
      <c r="X4473" s="16"/>
      <c r="Y4473" s="16"/>
      <c r="Z4473" s="17"/>
      <c r="AA4473" s="16"/>
    </row>
    <row r="4474" spans="14:33">
      <c r="N4474" s="10"/>
      <c r="O4474" s="16"/>
      <c r="P4474" s="16"/>
      <c r="Q4474" s="16"/>
      <c r="R4474" s="16"/>
      <c r="S4474" s="10"/>
      <c r="T4474" s="16"/>
      <c r="U4474" s="16"/>
      <c r="W4474" s="17"/>
      <c r="X4474" s="16"/>
      <c r="Y4474" s="16"/>
      <c r="Z4474" s="17"/>
      <c r="AA4474" s="16"/>
      <c r="AG4474" s="17"/>
    </row>
    <row r="4475" spans="14:33">
      <c r="N4475" s="10"/>
      <c r="O4475" s="16"/>
      <c r="P4475" s="16"/>
      <c r="Q4475" s="16"/>
      <c r="R4475" s="16"/>
      <c r="S4475" s="10"/>
      <c r="T4475" s="16"/>
      <c r="U4475" s="16"/>
      <c r="W4475" s="17"/>
      <c r="X4475" s="16"/>
      <c r="Y4475" s="16"/>
      <c r="Z4475" s="17"/>
      <c r="AA4475" s="16"/>
    </row>
    <row r="4476" spans="14:33">
      <c r="N4476" s="10"/>
      <c r="O4476" s="16"/>
      <c r="P4476" s="16"/>
      <c r="Q4476" s="16"/>
      <c r="R4476" s="16"/>
      <c r="S4476" s="10"/>
      <c r="T4476" s="16"/>
      <c r="U4476" s="16"/>
      <c r="W4476" s="17"/>
      <c r="X4476" s="16"/>
      <c r="Y4476" s="16"/>
      <c r="Z4476" s="17"/>
      <c r="AA4476" s="16"/>
    </row>
    <row r="4477" spans="14:33">
      <c r="N4477" s="10"/>
      <c r="O4477" s="16"/>
      <c r="P4477" s="16"/>
      <c r="Q4477" s="16"/>
      <c r="R4477" s="16"/>
      <c r="S4477" s="10"/>
      <c r="T4477" s="16"/>
      <c r="U4477" s="16"/>
      <c r="W4477" s="17"/>
      <c r="X4477" s="16"/>
      <c r="Y4477" s="16"/>
      <c r="Z4477" s="17"/>
      <c r="AA4477" s="16"/>
    </row>
    <row r="4478" spans="14:33">
      <c r="N4478" s="10"/>
      <c r="O4478" s="16"/>
      <c r="P4478" s="16"/>
      <c r="Q4478" s="16"/>
      <c r="R4478" s="16"/>
      <c r="S4478" s="10"/>
      <c r="T4478" s="16"/>
      <c r="U4478" s="16"/>
      <c r="W4478" s="17"/>
      <c r="X4478" s="16"/>
      <c r="Y4478" s="16"/>
      <c r="Z4478" s="17"/>
      <c r="AA4478" s="16"/>
    </row>
    <row r="4479" spans="14:33">
      <c r="N4479" s="10"/>
      <c r="O4479" s="16"/>
      <c r="P4479" s="16"/>
      <c r="Q4479" s="16"/>
      <c r="R4479" s="16"/>
      <c r="S4479" s="10"/>
      <c r="T4479" s="16"/>
      <c r="U4479" s="16"/>
      <c r="W4479" s="17"/>
      <c r="X4479" s="16"/>
      <c r="Y4479" s="16"/>
      <c r="Z4479" s="17"/>
      <c r="AA4479" s="16"/>
    </row>
    <row r="4480" spans="14:33">
      <c r="N4480" s="10"/>
      <c r="O4480" s="16"/>
      <c r="P4480" s="16"/>
      <c r="Q4480" s="16"/>
      <c r="R4480" s="16"/>
      <c r="S4480" s="10"/>
      <c r="T4480" s="16"/>
      <c r="U4480" s="16"/>
      <c r="W4480" s="17"/>
      <c r="X4480" s="16"/>
      <c r="Y4480" s="16"/>
      <c r="Z4480" s="17"/>
      <c r="AA4480" s="16"/>
    </row>
    <row r="4481" spans="14:27">
      <c r="N4481" s="10"/>
      <c r="O4481" s="16"/>
      <c r="P4481" s="16"/>
      <c r="Q4481" s="16"/>
      <c r="R4481" s="16"/>
      <c r="S4481" s="10"/>
      <c r="T4481" s="16"/>
      <c r="U4481" s="16"/>
      <c r="W4481" s="17"/>
      <c r="X4481" s="16"/>
      <c r="Y4481" s="16"/>
      <c r="Z4481" s="17"/>
      <c r="AA4481" s="16"/>
    </row>
    <row r="4482" spans="14:27">
      <c r="N4482" s="10"/>
      <c r="O4482" s="16"/>
      <c r="P4482" s="16"/>
      <c r="Q4482" s="16"/>
      <c r="R4482" s="16"/>
      <c r="S4482" s="10"/>
      <c r="T4482" s="16"/>
      <c r="U4482" s="16"/>
      <c r="W4482" s="17"/>
      <c r="X4482" s="16"/>
      <c r="Y4482" s="16"/>
      <c r="Z4482" s="17"/>
      <c r="AA4482" s="16"/>
    </row>
    <row r="4483" spans="14:27">
      <c r="N4483" s="10"/>
      <c r="O4483" s="16"/>
      <c r="P4483" s="16"/>
      <c r="Q4483" s="16"/>
      <c r="R4483" s="16"/>
      <c r="S4483" s="10"/>
      <c r="T4483" s="16"/>
      <c r="U4483" s="16"/>
      <c r="W4483" s="17"/>
      <c r="X4483" s="16"/>
      <c r="Y4483" s="16"/>
      <c r="Z4483" s="17"/>
      <c r="AA4483" s="16"/>
    </row>
    <row r="4484" spans="14:27">
      <c r="N4484" s="10"/>
      <c r="O4484" s="16"/>
      <c r="P4484" s="16"/>
      <c r="Q4484" s="16"/>
      <c r="R4484" s="16"/>
      <c r="S4484" s="10"/>
      <c r="T4484" s="16"/>
      <c r="U4484" s="16"/>
      <c r="W4484" s="17"/>
      <c r="X4484" s="16"/>
      <c r="Y4484" s="16"/>
      <c r="Z4484" s="17"/>
      <c r="AA4484" s="16"/>
    </row>
    <row r="4485" spans="14:27">
      <c r="N4485" s="10"/>
      <c r="O4485" s="16"/>
      <c r="P4485" s="16"/>
      <c r="Q4485" s="16"/>
      <c r="R4485" s="16"/>
      <c r="S4485" s="10"/>
      <c r="T4485" s="16"/>
      <c r="U4485" s="16"/>
      <c r="W4485" s="17"/>
      <c r="X4485" s="16"/>
      <c r="Y4485" s="16"/>
      <c r="Z4485" s="17"/>
      <c r="AA4485" s="16"/>
    </row>
    <row r="4486" spans="14:27">
      <c r="N4486" s="10"/>
      <c r="O4486" s="16"/>
      <c r="P4486" s="16"/>
      <c r="Q4486" s="16"/>
      <c r="R4486" s="16"/>
      <c r="S4486" s="10"/>
      <c r="T4486" s="16"/>
      <c r="U4486" s="16"/>
      <c r="W4486" s="17"/>
      <c r="X4486" s="16"/>
      <c r="Y4486" s="16"/>
      <c r="Z4486" s="17"/>
      <c r="AA4486" s="16"/>
    </row>
    <row r="4487" spans="14:27">
      <c r="N4487" s="10"/>
      <c r="O4487" s="16"/>
      <c r="P4487" s="16"/>
      <c r="Q4487" s="16"/>
      <c r="R4487" s="16"/>
      <c r="S4487" s="10"/>
      <c r="T4487" s="16"/>
      <c r="U4487" s="16"/>
      <c r="W4487" s="17"/>
      <c r="X4487" s="16"/>
      <c r="Y4487" s="16"/>
      <c r="Z4487" s="17"/>
      <c r="AA4487" s="16"/>
    </row>
    <row r="4488" spans="14:27">
      <c r="N4488" s="10"/>
      <c r="O4488" s="16"/>
      <c r="P4488" s="16"/>
      <c r="Q4488" s="16"/>
      <c r="R4488" s="16"/>
      <c r="S4488" s="10"/>
      <c r="T4488" s="16"/>
      <c r="U4488" s="16"/>
      <c r="W4488" s="17"/>
      <c r="X4488" s="16"/>
      <c r="Y4488" s="16"/>
      <c r="Z4488" s="17"/>
      <c r="AA4488" s="16"/>
    </row>
    <row r="4489" spans="14:27">
      <c r="N4489" s="10"/>
      <c r="O4489" s="16"/>
      <c r="P4489" s="16"/>
      <c r="Q4489" s="16"/>
      <c r="R4489" s="16"/>
      <c r="S4489" s="10"/>
      <c r="T4489" s="16"/>
      <c r="U4489" s="16"/>
      <c r="W4489" s="17"/>
      <c r="X4489" s="16"/>
      <c r="Y4489" s="16"/>
      <c r="Z4489" s="17"/>
      <c r="AA4489" s="16"/>
    </row>
    <row r="4490" spans="14:27">
      <c r="N4490" s="10"/>
      <c r="O4490" s="16"/>
      <c r="P4490" s="16"/>
      <c r="Q4490" s="16"/>
      <c r="R4490" s="16"/>
      <c r="S4490" s="10"/>
      <c r="T4490" s="16"/>
      <c r="U4490" s="16"/>
      <c r="W4490" s="17"/>
      <c r="X4490" s="16"/>
      <c r="Y4490" s="16"/>
      <c r="Z4490" s="17"/>
      <c r="AA4490" s="16"/>
    </row>
    <row r="4491" spans="14:27">
      <c r="N4491" s="10"/>
      <c r="O4491" s="16"/>
      <c r="P4491" s="16"/>
      <c r="Q4491" s="16"/>
      <c r="R4491" s="16"/>
      <c r="S4491" s="10"/>
      <c r="T4491" s="16"/>
      <c r="U4491" s="16"/>
      <c r="W4491" s="17"/>
      <c r="X4491" s="16"/>
      <c r="Y4491" s="16"/>
      <c r="Z4491" s="17"/>
      <c r="AA4491" s="16"/>
    </row>
    <row r="4492" spans="14:27">
      <c r="N4492" s="10"/>
      <c r="O4492" s="16"/>
      <c r="P4492" s="16"/>
      <c r="Q4492" s="16"/>
      <c r="R4492" s="16"/>
      <c r="S4492" s="10"/>
      <c r="T4492" s="16"/>
      <c r="U4492" s="16"/>
      <c r="W4492" s="17"/>
      <c r="X4492" s="16"/>
      <c r="Y4492" s="16"/>
      <c r="Z4492" s="17"/>
      <c r="AA4492" s="16"/>
    </row>
    <row r="4493" spans="14:27">
      <c r="N4493" s="10"/>
      <c r="O4493" s="16"/>
      <c r="P4493" s="16"/>
      <c r="Q4493" s="16"/>
      <c r="R4493" s="16"/>
      <c r="S4493" s="10"/>
      <c r="T4493" s="16"/>
      <c r="U4493" s="16"/>
      <c r="W4493" s="17"/>
      <c r="X4493" s="16"/>
      <c r="Y4493" s="16"/>
      <c r="Z4493" s="17"/>
      <c r="AA4493" s="16"/>
    </row>
    <row r="4494" spans="14:27">
      <c r="N4494" s="10"/>
      <c r="O4494" s="16"/>
      <c r="P4494" s="16"/>
      <c r="Q4494" s="16"/>
      <c r="R4494" s="16"/>
      <c r="S4494" s="10"/>
      <c r="T4494" s="16"/>
      <c r="U4494" s="16"/>
      <c r="W4494" s="17"/>
      <c r="X4494" s="16"/>
      <c r="Y4494" s="16"/>
      <c r="Z4494" s="17"/>
      <c r="AA4494" s="16"/>
    </row>
    <row r="4495" spans="14:27">
      <c r="N4495" s="10"/>
      <c r="O4495" s="16"/>
      <c r="P4495" s="16"/>
      <c r="Q4495" s="16"/>
      <c r="R4495" s="16"/>
      <c r="S4495" s="10"/>
      <c r="T4495" s="16"/>
      <c r="U4495" s="16"/>
      <c r="W4495" s="17"/>
      <c r="X4495" s="16"/>
      <c r="Y4495" s="16"/>
      <c r="Z4495" s="17"/>
      <c r="AA4495" s="16"/>
    </row>
    <row r="4496" spans="14:27">
      <c r="N4496" s="10"/>
      <c r="O4496" s="16"/>
      <c r="P4496" s="16"/>
      <c r="Q4496" s="16"/>
      <c r="R4496" s="16"/>
      <c r="S4496" s="10"/>
      <c r="T4496" s="16"/>
      <c r="U4496" s="16"/>
      <c r="W4496" s="17"/>
      <c r="X4496" s="16"/>
      <c r="Y4496" s="16"/>
      <c r="Z4496" s="17"/>
      <c r="AA4496" s="16"/>
    </row>
    <row r="4497" spans="14:27">
      <c r="N4497" s="10"/>
      <c r="O4497" s="16"/>
      <c r="P4497" s="16"/>
      <c r="Q4497" s="16"/>
      <c r="R4497" s="16"/>
      <c r="S4497" s="10"/>
      <c r="T4497" s="16"/>
      <c r="U4497" s="16"/>
      <c r="W4497" s="17"/>
      <c r="X4497" s="16"/>
      <c r="Y4497" s="16"/>
      <c r="Z4497" s="17"/>
      <c r="AA4497" s="16"/>
    </row>
    <row r="4498" spans="14:27">
      <c r="N4498" s="10"/>
      <c r="O4498" s="16"/>
      <c r="P4498" s="16"/>
      <c r="Q4498" s="16"/>
      <c r="R4498" s="16"/>
      <c r="S4498" s="10"/>
      <c r="T4498" s="16"/>
      <c r="U4498" s="16"/>
      <c r="W4498" s="17"/>
      <c r="X4498" s="16"/>
      <c r="Y4498" s="16"/>
      <c r="Z4498" s="17"/>
      <c r="AA4498" s="16"/>
    </row>
    <row r="4499" spans="14:27">
      <c r="N4499" s="10"/>
      <c r="O4499" s="16"/>
      <c r="P4499" s="16"/>
      <c r="Q4499" s="16"/>
      <c r="R4499" s="16"/>
      <c r="S4499" s="10"/>
      <c r="T4499" s="16"/>
      <c r="U4499" s="16"/>
      <c r="W4499" s="17"/>
      <c r="X4499" s="16"/>
      <c r="Y4499" s="16"/>
      <c r="Z4499" s="17"/>
      <c r="AA4499" s="16"/>
    </row>
    <row r="4500" spans="14:27">
      <c r="N4500" s="10"/>
      <c r="O4500" s="16"/>
      <c r="P4500" s="16"/>
      <c r="Q4500" s="16"/>
      <c r="R4500" s="16"/>
      <c r="S4500" s="10"/>
      <c r="T4500" s="16"/>
      <c r="U4500" s="16"/>
      <c r="W4500" s="17"/>
      <c r="X4500" s="16"/>
      <c r="Y4500" s="16"/>
      <c r="Z4500" s="17"/>
      <c r="AA4500" s="16"/>
    </row>
    <row r="4501" spans="14:27">
      <c r="N4501" s="10"/>
      <c r="O4501" s="16"/>
      <c r="P4501" s="16"/>
      <c r="Q4501" s="16"/>
      <c r="R4501" s="16"/>
      <c r="S4501" s="10"/>
      <c r="T4501" s="16"/>
      <c r="U4501" s="16"/>
      <c r="W4501" s="17"/>
      <c r="X4501" s="16"/>
      <c r="Y4501" s="16"/>
      <c r="Z4501" s="17"/>
      <c r="AA4501" s="16"/>
    </row>
    <row r="4502" spans="14:27">
      <c r="N4502" s="10"/>
      <c r="O4502" s="16"/>
      <c r="P4502" s="16"/>
      <c r="Q4502" s="16"/>
      <c r="R4502" s="16"/>
      <c r="S4502" s="10"/>
      <c r="T4502" s="16"/>
      <c r="U4502" s="16"/>
      <c r="W4502" s="17"/>
      <c r="X4502" s="16"/>
      <c r="Y4502" s="16"/>
      <c r="Z4502" s="17"/>
      <c r="AA4502" s="16"/>
    </row>
    <row r="4503" spans="14:27">
      <c r="N4503" s="10"/>
      <c r="O4503" s="16"/>
      <c r="P4503" s="16"/>
      <c r="Q4503" s="16"/>
      <c r="R4503" s="16"/>
      <c r="S4503" s="10"/>
      <c r="T4503" s="16"/>
      <c r="U4503" s="16"/>
      <c r="W4503" s="17"/>
      <c r="X4503" s="16"/>
      <c r="Y4503" s="16"/>
      <c r="Z4503" s="17"/>
      <c r="AA4503" s="16"/>
    </row>
    <row r="4504" spans="14:27">
      <c r="N4504" s="10"/>
      <c r="O4504" s="16"/>
      <c r="P4504" s="16"/>
      <c r="Q4504" s="16"/>
      <c r="R4504" s="16"/>
      <c r="S4504" s="10"/>
      <c r="T4504" s="16"/>
      <c r="U4504" s="16"/>
      <c r="W4504" s="17"/>
      <c r="X4504" s="16"/>
      <c r="Y4504" s="16"/>
      <c r="Z4504" s="17"/>
      <c r="AA4504" s="16"/>
    </row>
    <row r="4505" spans="14:27">
      <c r="N4505" s="10"/>
      <c r="O4505" s="16"/>
      <c r="P4505" s="16"/>
      <c r="Q4505" s="16"/>
      <c r="R4505" s="16"/>
      <c r="S4505" s="10"/>
      <c r="T4505" s="16"/>
      <c r="U4505" s="16"/>
      <c r="W4505" s="17"/>
      <c r="X4505" s="16"/>
      <c r="Y4505" s="16"/>
      <c r="Z4505" s="17"/>
      <c r="AA4505" s="16"/>
    </row>
    <row r="4506" spans="14:27">
      <c r="N4506" s="10"/>
      <c r="O4506" s="16"/>
      <c r="P4506" s="16"/>
      <c r="Q4506" s="16"/>
      <c r="R4506" s="16"/>
      <c r="S4506" s="10"/>
      <c r="T4506" s="16"/>
      <c r="U4506" s="16"/>
      <c r="W4506" s="17"/>
      <c r="X4506" s="16"/>
      <c r="Y4506" s="16"/>
      <c r="Z4506" s="17"/>
      <c r="AA4506" s="16"/>
    </row>
    <row r="4507" spans="14:27">
      <c r="N4507" s="10"/>
      <c r="O4507" s="16"/>
      <c r="P4507" s="16"/>
      <c r="Q4507" s="16"/>
      <c r="R4507" s="16"/>
      <c r="S4507" s="10"/>
      <c r="T4507" s="16"/>
      <c r="U4507" s="16"/>
      <c r="W4507" s="17"/>
      <c r="X4507" s="16"/>
      <c r="Y4507" s="16"/>
      <c r="Z4507" s="17"/>
      <c r="AA4507" s="16"/>
    </row>
    <row r="4508" spans="14:27">
      <c r="N4508" s="10"/>
      <c r="O4508" s="16"/>
      <c r="P4508" s="16"/>
      <c r="Q4508" s="16"/>
      <c r="R4508" s="16"/>
      <c r="S4508" s="10"/>
      <c r="T4508" s="16"/>
      <c r="U4508" s="16"/>
      <c r="W4508" s="17"/>
      <c r="X4508" s="16"/>
      <c r="Y4508" s="16"/>
      <c r="Z4508" s="17"/>
      <c r="AA4508" s="16"/>
    </row>
    <row r="4509" spans="14:27">
      <c r="N4509" s="10"/>
      <c r="O4509" s="16"/>
      <c r="P4509" s="16"/>
      <c r="Q4509" s="16"/>
      <c r="R4509" s="16"/>
      <c r="S4509" s="10"/>
      <c r="T4509" s="16"/>
      <c r="U4509" s="16"/>
      <c r="W4509" s="17"/>
      <c r="X4509" s="16"/>
      <c r="Y4509" s="16"/>
      <c r="Z4509" s="17"/>
      <c r="AA4509" s="16"/>
    </row>
    <row r="4510" spans="14:27">
      <c r="N4510" s="10"/>
      <c r="O4510" s="16"/>
      <c r="P4510" s="16"/>
      <c r="Q4510" s="16"/>
      <c r="R4510" s="16"/>
      <c r="S4510" s="10"/>
      <c r="T4510" s="16"/>
      <c r="U4510" s="16"/>
      <c r="W4510" s="17"/>
      <c r="X4510" s="16"/>
      <c r="Y4510" s="16"/>
      <c r="Z4510" s="17"/>
      <c r="AA4510" s="16"/>
    </row>
    <row r="4511" spans="14:27">
      <c r="N4511" s="10"/>
      <c r="O4511" s="16"/>
      <c r="P4511" s="16"/>
      <c r="Q4511" s="16"/>
      <c r="R4511" s="16"/>
      <c r="S4511" s="10"/>
      <c r="T4511" s="16"/>
      <c r="U4511" s="16"/>
      <c r="W4511" s="17"/>
      <c r="X4511" s="16"/>
      <c r="Y4511" s="16"/>
      <c r="Z4511" s="17"/>
      <c r="AA4511" s="16"/>
    </row>
    <row r="4512" spans="14:27">
      <c r="N4512" s="10"/>
      <c r="O4512" s="16"/>
      <c r="P4512" s="16"/>
      <c r="Q4512" s="16"/>
      <c r="R4512" s="16"/>
      <c r="S4512" s="10"/>
      <c r="T4512" s="16"/>
      <c r="U4512" s="16"/>
      <c r="W4512" s="17"/>
      <c r="X4512" s="16"/>
      <c r="Y4512" s="16"/>
      <c r="Z4512" s="17"/>
      <c r="AA4512" s="16"/>
    </row>
    <row r="4513" spans="12:27">
      <c r="N4513" s="10"/>
      <c r="O4513" s="16"/>
      <c r="P4513" s="16"/>
      <c r="Q4513" s="16"/>
      <c r="R4513" s="16"/>
      <c r="S4513" s="10"/>
      <c r="T4513" s="16"/>
      <c r="U4513" s="16"/>
      <c r="W4513" s="17"/>
      <c r="X4513" s="16"/>
      <c r="Y4513" s="16"/>
      <c r="Z4513" s="17"/>
      <c r="AA4513" s="16"/>
    </row>
    <row r="4514" spans="12:27">
      <c r="L4514" s="47"/>
      <c r="N4514" s="10"/>
      <c r="O4514" s="16"/>
      <c r="P4514" s="16"/>
      <c r="Q4514" s="16"/>
      <c r="R4514" s="16"/>
      <c r="S4514" s="10"/>
      <c r="T4514" s="16"/>
      <c r="U4514" s="16"/>
      <c r="W4514" s="17"/>
      <c r="X4514" s="16"/>
      <c r="Y4514" s="16"/>
      <c r="Z4514" s="17"/>
      <c r="AA4514" s="16"/>
    </row>
    <row r="4515" spans="12:27">
      <c r="N4515" s="10"/>
      <c r="O4515" s="16"/>
      <c r="P4515" s="16"/>
      <c r="Q4515" s="16"/>
      <c r="R4515" s="16"/>
      <c r="S4515" s="10"/>
      <c r="T4515" s="16"/>
      <c r="U4515" s="16"/>
      <c r="W4515" s="17"/>
      <c r="X4515" s="16"/>
      <c r="Y4515" s="16"/>
      <c r="Z4515" s="17"/>
      <c r="AA4515" s="16"/>
    </row>
    <row r="4516" spans="12:27">
      <c r="N4516" s="10"/>
      <c r="O4516" s="16"/>
      <c r="P4516" s="16"/>
      <c r="Q4516" s="16"/>
      <c r="R4516" s="16"/>
      <c r="S4516" s="10"/>
      <c r="T4516" s="16"/>
      <c r="U4516" s="16"/>
      <c r="W4516" s="17"/>
      <c r="X4516" s="16"/>
      <c r="Y4516" s="16"/>
      <c r="Z4516" s="17"/>
      <c r="AA4516" s="16"/>
    </row>
    <row r="4517" spans="12:27">
      <c r="N4517" s="10"/>
      <c r="O4517" s="16"/>
      <c r="P4517" s="16"/>
      <c r="Q4517" s="16"/>
      <c r="R4517" s="16"/>
      <c r="S4517" s="10"/>
      <c r="T4517" s="16"/>
      <c r="U4517" s="16"/>
      <c r="W4517" s="17"/>
      <c r="X4517" s="16"/>
      <c r="Y4517" s="16"/>
      <c r="Z4517" s="17"/>
      <c r="AA4517" s="16"/>
    </row>
    <row r="4518" spans="12:27">
      <c r="N4518" s="10"/>
      <c r="O4518" s="16"/>
      <c r="P4518" s="16"/>
      <c r="Q4518" s="16"/>
      <c r="R4518" s="16"/>
      <c r="S4518" s="10"/>
      <c r="T4518" s="16"/>
      <c r="U4518" s="16"/>
      <c r="W4518" s="17"/>
      <c r="X4518" s="16"/>
      <c r="Y4518" s="16"/>
      <c r="Z4518" s="17"/>
      <c r="AA4518" s="16"/>
    </row>
    <row r="4519" spans="12:27">
      <c r="N4519" s="10"/>
      <c r="O4519" s="16"/>
      <c r="P4519" s="16"/>
      <c r="Q4519" s="16"/>
      <c r="R4519" s="16"/>
      <c r="S4519" s="10"/>
      <c r="T4519" s="16"/>
      <c r="U4519" s="16"/>
      <c r="W4519" s="17"/>
      <c r="X4519" s="16"/>
      <c r="Y4519" s="16"/>
      <c r="Z4519" s="17"/>
      <c r="AA4519" s="16"/>
    </row>
    <row r="4520" spans="12:27">
      <c r="N4520" s="10"/>
      <c r="O4520" s="16"/>
      <c r="P4520" s="16"/>
      <c r="Q4520" s="16"/>
      <c r="R4520" s="16"/>
      <c r="S4520" s="10"/>
      <c r="T4520" s="16"/>
      <c r="U4520" s="16"/>
      <c r="W4520" s="17"/>
      <c r="X4520" s="16"/>
      <c r="Y4520" s="16"/>
      <c r="Z4520" s="17"/>
      <c r="AA4520" s="16"/>
    </row>
    <row r="4521" spans="12:27">
      <c r="N4521" s="10"/>
      <c r="O4521" s="16"/>
      <c r="P4521" s="16"/>
      <c r="Q4521" s="16"/>
      <c r="R4521" s="16"/>
      <c r="S4521" s="10"/>
      <c r="T4521" s="16"/>
      <c r="U4521" s="16"/>
      <c r="W4521" s="17"/>
      <c r="X4521" s="16"/>
      <c r="Y4521" s="16"/>
      <c r="Z4521" s="17"/>
      <c r="AA4521" s="16"/>
    </row>
    <row r="4522" spans="12:27">
      <c r="N4522" s="10"/>
      <c r="O4522" s="16"/>
      <c r="P4522" s="16"/>
      <c r="Q4522" s="16"/>
      <c r="R4522" s="16"/>
      <c r="S4522" s="10"/>
      <c r="T4522" s="16"/>
      <c r="U4522" s="16"/>
      <c r="W4522" s="17"/>
      <c r="X4522" s="16"/>
      <c r="Y4522" s="16"/>
      <c r="Z4522" s="17"/>
      <c r="AA4522" s="16"/>
    </row>
    <row r="4523" spans="12:27">
      <c r="N4523" s="10"/>
      <c r="O4523" s="16"/>
      <c r="P4523" s="16"/>
      <c r="Q4523" s="16"/>
      <c r="R4523" s="16"/>
      <c r="S4523" s="10"/>
      <c r="T4523" s="16"/>
      <c r="U4523" s="16"/>
      <c r="W4523" s="17"/>
      <c r="X4523" s="16"/>
      <c r="Y4523" s="16"/>
      <c r="Z4523" s="17"/>
      <c r="AA4523" s="16"/>
    </row>
    <row r="4524" spans="12:27">
      <c r="N4524" s="10"/>
      <c r="O4524" s="16"/>
      <c r="P4524" s="16"/>
      <c r="Q4524" s="16"/>
      <c r="R4524" s="16"/>
      <c r="S4524" s="10"/>
      <c r="T4524" s="16"/>
      <c r="U4524" s="16"/>
      <c r="W4524" s="17"/>
      <c r="X4524" s="16"/>
      <c r="Y4524" s="16"/>
      <c r="Z4524" s="17"/>
      <c r="AA4524" s="16"/>
    </row>
    <row r="4525" spans="12:27">
      <c r="N4525" s="10"/>
      <c r="O4525" s="16"/>
      <c r="P4525" s="16"/>
      <c r="Q4525" s="16"/>
      <c r="R4525" s="16"/>
      <c r="S4525" s="10"/>
      <c r="T4525" s="16"/>
      <c r="U4525" s="16"/>
      <c r="W4525" s="17"/>
      <c r="X4525" s="16"/>
      <c r="Y4525" s="16"/>
      <c r="Z4525" s="17"/>
      <c r="AA4525" s="16"/>
    </row>
    <row r="4526" spans="12:27">
      <c r="N4526" s="10"/>
      <c r="O4526" s="16"/>
      <c r="P4526" s="16"/>
      <c r="Q4526" s="16"/>
      <c r="R4526" s="16"/>
      <c r="S4526" s="10"/>
      <c r="T4526" s="16"/>
      <c r="U4526" s="16"/>
      <c r="W4526" s="17"/>
      <c r="X4526" s="16"/>
      <c r="Y4526" s="16"/>
      <c r="Z4526" s="17"/>
      <c r="AA4526" s="16"/>
    </row>
    <row r="4527" spans="12:27">
      <c r="N4527" s="10"/>
      <c r="O4527" s="16"/>
      <c r="P4527" s="16"/>
      <c r="Q4527" s="16"/>
      <c r="R4527" s="16"/>
      <c r="S4527" s="10"/>
      <c r="T4527" s="16"/>
      <c r="U4527" s="16"/>
      <c r="W4527" s="17"/>
      <c r="X4527" s="16"/>
      <c r="Y4527" s="16"/>
      <c r="Z4527" s="17"/>
      <c r="AA4527" s="16"/>
    </row>
    <row r="4528" spans="12:27">
      <c r="N4528" s="10"/>
      <c r="O4528" s="16"/>
      <c r="P4528" s="16"/>
      <c r="Q4528" s="16"/>
      <c r="R4528" s="16"/>
      <c r="S4528" s="10"/>
      <c r="T4528" s="16"/>
      <c r="U4528" s="16"/>
      <c r="W4528" s="17"/>
      <c r="X4528" s="16"/>
      <c r="Y4528" s="16"/>
      <c r="Z4528" s="17"/>
      <c r="AA4528" s="16"/>
    </row>
    <row r="4529" spans="1:65">
      <c r="N4529" s="10"/>
      <c r="O4529" s="16"/>
      <c r="P4529" s="16"/>
      <c r="Q4529" s="16"/>
      <c r="R4529" s="16"/>
      <c r="S4529" s="10"/>
      <c r="T4529" s="16"/>
      <c r="U4529" s="16"/>
      <c r="W4529" s="17"/>
      <c r="X4529" s="16"/>
      <c r="Y4529" s="16"/>
      <c r="Z4529" s="17"/>
      <c r="AA4529" s="16"/>
    </row>
    <row r="4530" spans="1:65">
      <c r="N4530" s="10"/>
      <c r="O4530" s="16"/>
      <c r="P4530" s="16"/>
      <c r="Q4530" s="16"/>
      <c r="R4530" s="16"/>
      <c r="S4530" s="10"/>
      <c r="T4530" s="16"/>
      <c r="U4530" s="16"/>
      <c r="W4530" s="17"/>
      <c r="X4530" s="16"/>
      <c r="Y4530" s="16"/>
      <c r="Z4530" s="17"/>
      <c r="AA4530" s="16"/>
    </row>
    <row r="4531" spans="1:65">
      <c r="N4531" s="10"/>
      <c r="O4531" s="16"/>
      <c r="P4531" s="16"/>
      <c r="Q4531" s="16"/>
      <c r="R4531" s="16"/>
      <c r="S4531" s="10"/>
      <c r="T4531" s="16"/>
      <c r="U4531" s="16"/>
      <c r="W4531" s="17"/>
      <c r="X4531" s="16"/>
      <c r="Y4531" s="16"/>
      <c r="Z4531" s="17"/>
      <c r="AA4531" s="16"/>
    </row>
    <row r="4532" spans="1:65">
      <c r="N4532" s="10"/>
      <c r="O4532" s="16"/>
      <c r="P4532" s="16"/>
      <c r="Q4532" s="16"/>
      <c r="R4532" s="16"/>
      <c r="S4532" s="10"/>
      <c r="T4532" s="16"/>
      <c r="U4532" s="16"/>
      <c r="W4532" s="17"/>
      <c r="X4532" s="16"/>
      <c r="Y4532" s="16"/>
      <c r="Z4532" s="17"/>
      <c r="AA4532" s="16"/>
    </row>
    <row r="4533" spans="1:65">
      <c r="N4533" s="10"/>
      <c r="O4533" s="16"/>
      <c r="P4533" s="16"/>
      <c r="Q4533" s="16"/>
      <c r="R4533" s="16"/>
      <c r="S4533" s="10"/>
      <c r="T4533" s="16"/>
      <c r="U4533" s="16"/>
      <c r="W4533" s="17"/>
      <c r="X4533" s="16"/>
      <c r="Y4533" s="16"/>
      <c r="Z4533" s="17"/>
      <c r="AA4533" s="16"/>
    </row>
    <row r="4534" spans="1:65">
      <c r="N4534" s="10"/>
      <c r="O4534" s="16"/>
      <c r="P4534" s="16"/>
      <c r="Q4534" s="16"/>
      <c r="R4534" s="16"/>
      <c r="S4534" s="10"/>
      <c r="T4534" s="16"/>
      <c r="U4534" s="16"/>
      <c r="W4534" s="17"/>
      <c r="X4534" s="16"/>
      <c r="Y4534" s="16"/>
      <c r="Z4534" s="17"/>
      <c r="AA4534" s="16"/>
    </row>
    <row r="4535" spans="1:65">
      <c r="N4535" s="10"/>
      <c r="O4535" s="16"/>
      <c r="P4535" s="16"/>
      <c r="Q4535" s="16"/>
      <c r="R4535" s="16"/>
      <c r="S4535" s="10"/>
      <c r="T4535" s="16"/>
      <c r="U4535" s="16"/>
      <c r="W4535" s="17"/>
      <c r="X4535" s="16"/>
      <c r="Y4535" s="16"/>
      <c r="Z4535" s="17"/>
      <c r="AA4535" s="16"/>
    </row>
    <row r="4536" spans="1:65">
      <c r="N4536" s="10"/>
      <c r="O4536" s="16"/>
      <c r="P4536" s="16"/>
      <c r="Q4536" s="16"/>
      <c r="R4536" s="16"/>
      <c r="S4536" s="10"/>
      <c r="T4536" s="16"/>
      <c r="U4536" s="16"/>
      <c r="W4536" s="17"/>
      <c r="X4536" s="16"/>
      <c r="Y4536" s="16"/>
      <c r="Z4536" s="17"/>
      <c r="AA4536" s="16"/>
    </row>
    <row r="4537" spans="1:65">
      <c r="N4537" s="10"/>
      <c r="O4537" s="16"/>
      <c r="P4537" s="16"/>
      <c r="Q4537" s="16"/>
      <c r="R4537" s="16"/>
      <c r="S4537" s="10"/>
      <c r="T4537" s="16"/>
      <c r="U4537" s="16"/>
      <c r="W4537" s="17"/>
      <c r="X4537" s="16"/>
      <c r="Y4537" s="16"/>
      <c r="Z4537" s="17"/>
      <c r="AA4537" s="16"/>
    </row>
    <row r="4538" spans="1:65">
      <c r="N4538" s="10"/>
      <c r="O4538" s="16"/>
      <c r="P4538" s="16"/>
      <c r="Q4538" s="16"/>
      <c r="R4538" s="16"/>
      <c r="S4538" s="10"/>
      <c r="T4538" s="16"/>
      <c r="U4538" s="16"/>
      <c r="W4538" s="17"/>
      <c r="X4538" s="16"/>
      <c r="Y4538" s="16"/>
      <c r="Z4538" s="17"/>
      <c r="AA4538" s="16"/>
    </row>
    <row r="4539" spans="1:65">
      <c r="B4539" s="4"/>
      <c r="C4539" s="4"/>
      <c r="N4539" s="10"/>
      <c r="O4539" s="16"/>
      <c r="P4539" s="16"/>
      <c r="Q4539" s="16"/>
      <c r="R4539" s="16"/>
      <c r="S4539" s="10"/>
      <c r="T4539" s="16"/>
      <c r="U4539" s="16"/>
      <c r="W4539" s="17"/>
      <c r="X4539" s="16"/>
      <c r="Y4539" s="16"/>
      <c r="Z4539" s="17"/>
      <c r="AA4539" s="16"/>
    </row>
    <row r="4540" spans="1:65" s="4" customFormat="1">
      <c r="A4540" s="7"/>
      <c r="B4540" s="7"/>
      <c r="C4540" s="7"/>
      <c r="L4540" s="12"/>
      <c r="N4540" s="10"/>
      <c r="O4540" s="17"/>
      <c r="P4540" s="17"/>
      <c r="Q4540" s="17"/>
      <c r="R4540" s="17"/>
      <c r="S4540" s="10"/>
      <c r="T4540" s="17"/>
      <c r="U4540" s="17"/>
      <c r="V4540" s="12"/>
      <c r="W4540" s="17"/>
      <c r="X4540" s="16"/>
      <c r="Y4540" s="17"/>
      <c r="Z4540" s="17"/>
      <c r="AA4540" s="16"/>
      <c r="AF4540" s="2"/>
      <c r="AG4540" s="17"/>
      <c r="AH4540" s="17"/>
      <c r="AI4540" s="17"/>
      <c r="BC4540" s="250"/>
      <c r="BD4540" s="250"/>
      <c r="BE4540" s="250"/>
      <c r="BF4540" s="250"/>
      <c r="BG4540" s="250"/>
      <c r="BH4540" s="250"/>
      <c r="BI4540" s="250"/>
      <c r="BJ4540" s="250"/>
      <c r="BK4540" s="250"/>
      <c r="BL4540" s="250"/>
      <c r="BM4540" s="250"/>
    </row>
    <row r="4541" spans="1:65">
      <c r="N4541" s="10"/>
      <c r="O4541" s="10"/>
      <c r="P4541" s="16"/>
      <c r="Q4541" s="16"/>
      <c r="R4541" s="10"/>
      <c r="S4541" s="10"/>
      <c r="T4541" s="16"/>
      <c r="U4541" s="10"/>
      <c r="W4541" s="17"/>
      <c r="X4541" s="16"/>
      <c r="Y4541" s="10"/>
      <c r="Z4541" s="17"/>
      <c r="AA4541" s="16"/>
    </row>
    <row r="4542" spans="1:65">
      <c r="A4542" s="4"/>
      <c r="N4542" s="10"/>
      <c r="O4542" s="10"/>
      <c r="P4542" s="16"/>
      <c r="Q4542" s="16"/>
      <c r="R4542" s="10"/>
      <c r="S4542" s="10"/>
      <c r="T4542" s="16"/>
      <c r="U4542" s="10"/>
      <c r="W4542" s="17"/>
      <c r="X4542" s="16"/>
      <c r="Y4542" s="10"/>
      <c r="Z4542" s="17"/>
      <c r="AA4542" s="16"/>
    </row>
    <row r="4543" spans="1:65">
      <c r="N4543" s="10"/>
      <c r="O4543" s="10"/>
      <c r="P4543" s="16"/>
      <c r="Q4543" s="16"/>
      <c r="R4543" s="10"/>
      <c r="S4543" s="10"/>
      <c r="T4543" s="16"/>
      <c r="U4543" s="10"/>
      <c r="W4543" s="17"/>
      <c r="X4543" s="16"/>
      <c r="Y4543" s="10"/>
      <c r="Z4543" s="17"/>
      <c r="AA4543" s="16"/>
    </row>
    <row r="4544" spans="1:65">
      <c r="N4544" s="10"/>
      <c r="O4544" s="10"/>
      <c r="P4544" s="16"/>
      <c r="Q4544" s="16"/>
      <c r="R4544" s="10"/>
      <c r="S4544" s="10"/>
      <c r="T4544" s="16"/>
      <c r="U4544" s="10"/>
      <c r="W4544" s="17"/>
      <c r="X4544" s="16"/>
      <c r="Y4544" s="10"/>
      <c r="Z4544" s="17"/>
      <c r="AA4544" s="16"/>
    </row>
    <row r="4545" spans="14:27">
      <c r="N4545" s="10"/>
      <c r="O4545" s="10"/>
      <c r="P4545" s="16"/>
      <c r="Q4545" s="16"/>
      <c r="R4545" s="10"/>
      <c r="S4545" s="10"/>
      <c r="T4545" s="16"/>
      <c r="U4545" s="10"/>
      <c r="W4545" s="17"/>
      <c r="X4545" s="16"/>
      <c r="Y4545" s="10"/>
      <c r="Z4545" s="17"/>
      <c r="AA4545" s="16"/>
    </row>
    <row r="4546" spans="14:27">
      <c r="N4546" s="10"/>
      <c r="O4546" s="10"/>
      <c r="P4546" s="16"/>
      <c r="Q4546" s="16"/>
      <c r="R4546" s="10"/>
      <c r="S4546" s="10"/>
      <c r="T4546" s="16"/>
      <c r="U4546" s="10"/>
      <c r="W4546" s="17"/>
      <c r="X4546" s="16"/>
      <c r="Y4546" s="10"/>
      <c r="Z4546" s="17"/>
      <c r="AA4546" s="16"/>
    </row>
    <row r="4547" spans="14:27">
      <c r="N4547" s="10"/>
      <c r="O4547" s="10"/>
      <c r="P4547" s="16"/>
      <c r="Q4547" s="16"/>
      <c r="R4547" s="10"/>
      <c r="S4547" s="10"/>
      <c r="T4547" s="16"/>
      <c r="U4547" s="10"/>
      <c r="W4547" s="17"/>
      <c r="X4547" s="16"/>
      <c r="Y4547" s="10"/>
      <c r="Z4547" s="17"/>
      <c r="AA4547" s="16"/>
    </row>
    <row r="4548" spans="14:27">
      <c r="N4548" s="10"/>
      <c r="O4548" s="10"/>
      <c r="P4548" s="16"/>
      <c r="Q4548" s="16"/>
      <c r="R4548" s="10"/>
      <c r="S4548" s="10"/>
      <c r="T4548" s="16"/>
      <c r="U4548" s="10"/>
      <c r="W4548" s="17"/>
      <c r="X4548" s="16"/>
      <c r="Y4548" s="10"/>
      <c r="Z4548" s="17"/>
      <c r="AA4548" s="16"/>
    </row>
    <row r="4549" spans="14:27">
      <c r="N4549" s="10"/>
      <c r="O4549" s="10"/>
      <c r="P4549" s="16"/>
      <c r="Q4549" s="16"/>
      <c r="R4549" s="10"/>
      <c r="S4549" s="10"/>
      <c r="T4549" s="16"/>
      <c r="U4549" s="10"/>
      <c r="W4549" s="17"/>
      <c r="X4549" s="16"/>
      <c r="Y4549" s="10"/>
      <c r="Z4549" s="17"/>
      <c r="AA4549" s="16"/>
    </row>
    <row r="4550" spans="14:27">
      <c r="N4550" s="10"/>
      <c r="O4550" s="10"/>
      <c r="P4550" s="16"/>
      <c r="Q4550" s="16"/>
      <c r="R4550" s="10"/>
      <c r="S4550" s="10"/>
      <c r="T4550" s="16"/>
      <c r="U4550" s="10"/>
      <c r="W4550" s="17"/>
      <c r="X4550" s="16"/>
      <c r="Y4550" s="16"/>
      <c r="Z4550" s="16"/>
      <c r="AA4550" s="16"/>
    </row>
    <row r="4552" spans="14:27">
      <c r="AA4552" s="18"/>
    </row>
  </sheetData>
  <sheetProtection password="9EF4" sheet="1" objects="1" scenarios="1" selectLockedCells="1" selectUnlockedCells="1"/>
  <autoFilter ref="A3:BM2033">
    <filterColumn colId="1"/>
    <filterColumn colId="2"/>
    <filterColumn colId="4" showButton="0"/>
    <filterColumn colId="5" showButton="0"/>
    <filterColumn colId="6" showButton="0"/>
    <filterColumn colId="7" showButton="0"/>
    <filterColumn colId="8" showButton="0"/>
    <filterColumn colId="9" showButton="0"/>
    <filterColumn colId="11"/>
    <filterColumn colId="21"/>
    <filterColumn colId="22"/>
    <filterColumn colId="27" showButton="0"/>
    <filterColumn colId="29"/>
    <filterColumn colId="30"/>
    <filterColumn colId="31"/>
  </autoFilter>
  <customSheetViews>
    <customSheetView guid="{FC7F2988-945D-467A-A4E2-8D1352AE94E1}" showPageBreaks="1" printArea="1" hiddenColumns="1" view="pageBreakPreview">
      <selection activeCell="Y11" sqref="Y11"/>
      <rowBreaks count="3" manualBreakCount="3">
        <brk id="976" max="30" man="1"/>
        <brk id="1011" max="30" man="1"/>
        <brk id="2022" max="30" man="1"/>
      </rowBreaks>
      <pageMargins left="0.43307086614173229" right="0.19685039370078741" top="0.9055118110236221" bottom="0.19685039370078741" header="0.51181102362204722" footer="0.19685039370078741"/>
      <pageSetup paperSize="9" scale="66" orientation="landscape" r:id="rId1"/>
      <headerFooter alignWithMargins="0"/>
    </customSheetView>
    <customSheetView guid="{ABD42CAE-1487-4299-86F3-B0B4068C6D04}" showPageBreaks="1" printArea="1" hiddenColumns="1" view="pageBreakPreview">
      <selection activeCell="Y11" sqref="Y11"/>
      <rowBreaks count="88" manualBreakCount="88">
        <brk id="22" max="30" man="1"/>
        <brk id="39" max="30" man="1"/>
        <brk id="60" max="30" man="1"/>
        <brk id="82" max="30" man="1"/>
        <brk id="101" max="30" man="1"/>
        <brk id="119" max="30" man="1"/>
        <brk id="132" max="30" man="1"/>
        <brk id="147" max="30" man="1"/>
        <brk id="168" max="30" man="1"/>
        <brk id="185" max="30" man="1"/>
        <brk id="208" max="30" man="1"/>
        <brk id="229" max="30" man="1"/>
        <brk id="252" max="30" man="1"/>
        <brk id="275" max="30" man="1"/>
        <brk id="298" max="30" man="1"/>
        <brk id="321" max="30" man="1"/>
        <brk id="344" max="30" man="1"/>
        <brk id="367" max="30" man="1"/>
        <brk id="390" max="30" man="1"/>
        <brk id="413" max="30" man="1"/>
        <brk id="436" max="30" man="1"/>
        <brk id="459" max="30" man="1"/>
        <brk id="482" max="30" man="1"/>
        <brk id="505" max="30" man="1"/>
        <brk id="528" max="30" man="1"/>
        <brk id="551" max="30" man="1"/>
        <brk id="574" max="30" man="1"/>
        <brk id="597" max="30" man="1"/>
        <brk id="620" max="30" man="1"/>
        <brk id="643" max="30" man="1"/>
        <brk id="666" max="30" man="1"/>
        <brk id="689" max="30" man="1"/>
        <brk id="712" max="30" man="1"/>
        <brk id="735" max="30" man="1"/>
        <brk id="758" max="30" man="1"/>
        <brk id="781" max="30" man="1"/>
        <brk id="803" max="30" man="1"/>
        <brk id="821" max="30" man="1"/>
        <brk id="839" max="30" man="1"/>
        <brk id="857" max="30" man="1"/>
        <brk id="872" max="30" man="1"/>
        <brk id="894" max="30" man="1"/>
        <brk id="918" max="30" man="1"/>
        <brk id="940" max="30" man="1"/>
        <brk id="969" max="30" man="1"/>
        <brk id="976" max="30" man="1"/>
        <brk id="1007" max="30" man="1"/>
        <brk id="1011" max="30" man="1"/>
        <brk id="1038" max="30" man="1"/>
        <brk id="1061" max="30" man="1"/>
        <brk id="1090" max="30" man="1"/>
        <brk id="1118" max="30" man="1"/>
        <brk id="1154" max="30" man="1"/>
        <brk id="1190" max="30" man="1"/>
        <brk id="1221" max="30" man="1"/>
        <brk id="1244" max="30" man="1"/>
        <brk id="1262" max="30" man="1"/>
        <brk id="1286" max="30" man="1"/>
        <brk id="1312" max="30" man="1"/>
        <brk id="1335" max="30" man="1"/>
        <brk id="1359" max="30" man="1"/>
        <brk id="1386" max="30" man="1"/>
        <brk id="1407" max="30" man="1"/>
        <brk id="1432" max="30" man="1"/>
        <brk id="1462" max="30" man="1"/>
        <brk id="1489" max="30" man="1"/>
        <brk id="1512" max="30" man="1"/>
        <brk id="1539" max="30" man="1"/>
        <brk id="1563" max="30" man="1"/>
        <brk id="1587" max="30" man="1"/>
        <brk id="1611" max="30" man="1"/>
        <brk id="1638" max="30" man="1"/>
        <brk id="1665" max="30" man="1"/>
        <brk id="1692" max="30" man="1"/>
        <brk id="1717" max="30" man="1"/>
        <brk id="1740" max="30" man="1"/>
        <brk id="1766" max="30" man="1"/>
        <brk id="1789" max="30" man="1"/>
        <brk id="1818" max="30" man="1"/>
        <brk id="1848" max="30" man="1"/>
        <brk id="1873" max="30" man="1"/>
        <brk id="1899" max="30" man="1"/>
        <brk id="1927" max="30" man="1"/>
        <brk id="1957" max="30" man="1"/>
        <brk id="1982" max="30" man="1"/>
        <brk id="2007" max="30" man="1"/>
        <brk id="2022" max="30" man="1"/>
        <brk id="2045" max="30" man="1"/>
      </rowBreaks>
      <pageMargins left="0.43307086614173229" right="0.19685039370078741" top="0.9055118110236221" bottom="0.19685039370078741" header="0.51181102362204722" footer="0.19685039370078741"/>
      <pageSetup paperSize="9" scale="66" orientation="landscape" r:id="rId2"/>
      <headerFooter alignWithMargins="0"/>
    </customSheetView>
  </customSheetViews>
  <mergeCells count="3401">
    <mergeCell ref="E1789:K1789"/>
    <mergeCell ref="E1784:K1784"/>
    <mergeCell ref="E1603:K1603"/>
    <mergeCell ref="E1574:K1574"/>
    <mergeCell ref="E1567:K1567"/>
    <mergeCell ref="AB1545:AC1545"/>
    <mergeCell ref="AB1684:AC1684"/>
    <mergeCell ref="E1685:K1685"/>
    <mergeCell ref="AB1685:AC1685"/>
    <mergeCell ref="E1686:K1686"/>
    <mergeCell ref="AB1686:AC1686"/>
    <mergeCell ref="E1710:K1710"/>
    <mergeCell ref="AB1689:AC1689"/>
    <mergeCell ref="AB1687:AC1687"/>
    <mergeCell ref="E1550:K1550"/>
    <mergeCell ref="E1628:K1628"/>
    <mergeCell ref="E1563:K1563"/>
    <mergeCell ref="AB1635:AC1635"/>
    <mergeCell ref="E1732:K1732"/>
    <mergeCell ref="E1731:K1731"/>
    <mergeCell ref="E1702:K1702"/>
    <mergeCell ref="E1697:K1697"/>
    <mergeCell ref="E1636:K1636"/>
    <mergeCell ref="E1640:K1640"/>
    <mergeCell ref="AB1573:AC1573"/>
    <mergeCell ref="E1737:K1737"/>
    <mergeCell ref="AB1677:AC1677"/>
    <mergeCell ref="E1687:K1687"/>
    <mergeCell ref="AB1775:AC1775"/>
    <mergeCell ref="AB1789:AC1789"/>
    <mergeCell ref="E1788:K1788"/>
    <mergeCell ref="E1551:K1551"/>
    <mergeCell ref="E1705:K1705"/>
    <mergeCell ref="E1706:K1706"/>
    <mergeCell ref="E1638:K1638"/>
    <mergeCell ref="AB1760:AC1760"/>
    <mergeCell ref="E1553:K1553"/>
    <mergeCell ref="AB1563:AC1563"/>
    <mergeCell ref="E1585:K1585"/>
    <mergeCell ref="E1653:K1653"/>
    <mergeCell ref="AB1540:AC1540"/>
    <mergeCell ref="AB1670:AC1670"/>
    <mergeCell ref="AB1655:AC1655"/>
    <mergeCell ref="AB1656:AC1656"/>
    <mergeCell ref="E1712:K1712"/>
    <mergeCell ref="E1761:K1761"/>
    <mergeCell ref="AB1652:AC1652"/>
    <mergeCell ref="AB1654:AC1654"/>
    <mergeCell ref="AB1681:AC1681"/>
    <mergeCell ref="AB1716:AC1716"/>
    <mergeCell ref="AB1713:AC1713"/>
    <mergeCell ref="E1676:K1676"/>
    <mergeCell ref="AB1676:AC1676"/>
    <mergeCell ref="E1680:K1680"/>
    <mergeCell ref="AB1680:AC1680"/>
    <mergeCell ref="AB1666:AC1666"/>
    <mergeCell ref="E1655:K1655"/>
    <mergeCell ref="AB1688:AC1688"/>
    <mergeCell ref="E1738:K1738"/>
    <mergeCell ref="E1714:K1714"/>
    <mergeCell ref="E1671:K1671"/>
    <mergeCell ref="AB1731:AC1731"/>
    <mergeCell ref="AB1674:AC1674"/>
    <mergeCell ref="E1785:K1785"/>
    <mergeCell ref="E1713:K1713"/>
    <mergeCell ref="AB1756:AC1756"/>
    <mergeCell ref="AB1738:AC1738"/>
    <mergeCell ref="E1778:K1778"/>
    <mergeCell ref="E1631:K1631"/>
    <mergeCell ref="AB1783:AC1783"/>
    <mergeCell ref="E1716:K1716"/>
    <mergeCell ref="AB1787:AC1787"/>
    <mergeCell ref="AB1602:AC1602"/>
    <mergeCell ref="AB1646:AC1646"/>
    <mergeCell ref="AB1576:AC1576"/>
    <mergeCell ref="E1664:K1664"/>
    <mergeCell ref="AB1719:AC1719"/>
    <mergeCell ref="AB1761:AC1761"/>
    <mergeCell ref="AB1753:AC1753"/>
    <mergeCell ref="AB1710:AC1710"/>
    <mergeCell ref="AB1733:AC1733"/>
    <mergeCell ref="AB1734:AC1734"/>
    <mergeCell ref="E1722:K1722"/>
    <mergeCell ref="E1723:K1723"/>
    <mergeCell ref="E1733:K1733"/>
    <mergeCell ref="AB1746:AC1746"/>
    <mergeCell ref="AB1671:AC1671"/>
    <mergeCell ref="AB1743:AC1743"/>
    <mergeCell ref="E1677:K1677"/>
    <mergeCell ref="E1672:K1672"/>
    <mergeCell ref="E1783:K1783"/>
    <mergeCell ref="AB1749:AC1749"/>
    <mergeCell ref="AB1750:AC1750"/>
    <mergeCell ref="E1675:K1675"/>
    <mergeCell ref="AB1675:AC1675"/>
    <mergeCell ref="E1743:K1743"/>
    <mergeCell ref="AB1204:AC1204"/>
    <mergeCell ref="AB1518:AC1518"/>
    <mergeCell ref="AB1522:AC1522"/>
    <mergeCell ref="E1216:K1216"/>
    <mergeCell ref="E1773:K1773"/>
    <mergeCell ref="E1775:K1775"/>
    <mergeCell ref="AB1604:AC1604"/>
    <mergeCell ref="AB1608:AC1608"/>
    <mergeCell ref="AB1614:AC1614"/>
    <mergeCell ref="E1568:K1568"/>
    <mergeCell ref="E1561:K1561"/>
    <mergeCell ref="AB1744:AC1744"/>
    <mergeCell ref="E1690:K1690"/>
    <mergeCell ref="E1734:K1734"/>
    <mergeCell ref="AB1664:AC1664"/>
    <mergeCell ref="E1665:K1665"/>
    <mergeCell ref="E1319:K1319"/>
    <mergeCell ref="E1336:K1336"/>
    <mergeCell ref="E1554:K1554"/>
    <mergeCell ref="AB1572:AC1572"/>
    <mergeCell ref="E1374:K1374"/>
    <mergeCell ref="AB1634:AC1634"/>
    <mergeCell ref="AB1627:AC1627"/>
    <mergeCell ref="E1548:K1548"/>
    <mergeCell ref="E1623:K1623"/>
    <mergeCell ref="AB1662:AC1662"/>
    <mergeCell ref="E1613:K1613"/>
    <mergeCell ref="AB1651:AC1651"/>
    <mergeCell ref="E1663:K1663"/>
    <mergeCell ref="AB1605:AC1605"/>
    <mergeCell ref="E1674:K1674"/>
    <mergeCell ref="AB1538:AC1538"/>
    <mergeCell ref="E1201:K1201"/>
    <mergeCell ref="AB1199:AC1199"/>
    <mergeCell ref="AB1205:AC1205"/>
    <mergeCell ref="AB1206:AC1206"/>
    <mergeCell ref="E1652:K1652"/>
    <mergeCell ref="E1662:K1662"/>
    <mergeCell ref="E1559:K1559"/>
    <mergeCell ref="E1560:K1560"/>
    <mergeCell ref="E1562:K1562"/>
    <mergeCell ref="AB1660:AC1660"/>
    <mergeCell ref="E1661:K1661"/>
    <mergeCell ref="AB1661:AC1661"/>
    <mergeCell ref="E1660:K1660"/>
    <mergeCell ref="AB1516:AC1516"/>
    <mergeCell ref="E1519:K1519"/>
    <mergeCell ref="E1514:K1514"/>
    <mergeCell ref="E1513:K1513"/>
    <mergeCell ref="AB1536:AC1536"/>
    <mergeCell ref="AB1542:AC1542"/>
    <mergeCell ref="E1539:K1539"/>
    <mergeCell ref="E1536:K1536"/>
    <mergeCell ref="E1577:K1577"/>
    <mergeCell ref="E1590:K1590"/>
    <mergeCell ref="AB1603:AC1603"/>
    <mergeCell ref="E1522:K1522"/>
    <mergeCell ref="AB1521:AC1521"/>
    <mergeCell ref="AB1653:AC1653"/>
    <mergeCell ref="AB1647:AC1647"/>
    <mergeCell ref="E1558:K1558"/>
    <mergeCell ref="E1650:K1650"/>
    <mergeCell ref="E1330:K1330"/>
    <mergeCell ref="E1370:K1370"/>
    <mergeCell ref="AB13:AC13"/>
    <mergeCell ref="AB77:AC77"/>
    <mergeCell ref="AB1203:AC1203"/>
    <mergeCell ref="AB1212:AC1212"/>
    <mergeCell ref="AB1186:AC1186"/>
    <mergeCell ref="AB1213:AC1213"/>
    <mergeCell ref="AB107:AC107"/>
    <mergeCell ref="E1192:K1192"/>
    <mergeCell ref="AB1209:AC1209"/>
    <mergeCell ref="AB1216:AC1216"/>
    <mergeCell ref="E1214:K1214"/>
    <mergeCell ref="E276:K276"/>
    <mergeCell ref="E277:K277"/>
    <mergeCell ref="E278:K278"/>
    <mergeCell ref="E279:K279"/>
    <mergeCell ref="E280:K280"/>
    <mergeCell ref="E281:K281"/>
    <mergeCell ref="E282:K282"/>
    <mergeCell ref="E283:K283"/>
    <mergeCell ref="E284:K284"/>
    <mergeCell ref="AB276:AC276"/>
    <mergeCell ref="AB277:AC277"/>
    <mergeCell ref="AB278:AC278"/>
    <mergeCell ref="AB279:AC279"/>
    <mergeCell ref="E1042:K1042"/>
    <mergeCell ref="AB1042:AC1042"/>
    <mergeCell ref="AB283:AC283"/>
    <mergeCell ref="AB372:AC372"/>
    <mergeCell ref="AB290:AC290"/>
    <mergeCell ref="AB187:AC187"/>
    <mergeCell ref="AB334:AC334"/>
    <mergeCell ref="E1211:K1211"/>
    <mergeCell ref="AB22:AC22"/>
    <mergeCell ref="AB15:AC15"/>
    <mergeCell ref="AB38:AC38"/>
    <mergeCell ref="AB37:AC37"/>
    <mergeCell ref="AB84:AC84"/>
    <mergeCell ref="AB45:AC45"/>
    <mergeCell ref="AB27:AC27"/>
    <mergeCell ref="AB24:AC24"/>
    <mergeCell ref="AB20:AC20"/>
    <mergeCell ref="AB19:AC19"/>
    <mergeCell ref="AB57:AC57"/>
    <mergeCell ref="AB50:AC50"/>
    <mergeCell ref="AB49:AC49"/>
    <mergeCell ref="AB66:AC66"/>
    <mergeCell ref="AB29:AC29"/>
    <mergeCell ref="AB53:AC53"/>
    <mergeCell ref="AB54:AC54"/>
    <mergeCell ref="AB28:AC28"/>
    <mergeCell ref="AB42:AC42"/>
    <mergeCell ref="AB67:AC67"/>
    <mergeCell ref="AB80:AC80"/>
    <mergeCell ref="AB160:AC160"/>
    <mergeCell ref="AB282:AC282"/>
    <mergeCell ref="AB371:AC371"/>
    <mergeCell ref="AB284:AC284"/>
    <mergeCell ref="AB55:AC55"/>
    <mergeCell ref="AB396:AC396"/>
    <mergeCell ref="AB280:AC280"/>
    <mergeCell ref="AB281:AC281"/>
    <mergeCell ref="AB286:AC286"/>
    <mergeCell ref="AB247:AC247"/>
    <mergeCell ref="AB239:AC239"/>
    <mergeCell ref="AB249:AC249"/>
    <mergeCell ref="AB169:AC169"/>
    <mergeCell ref="AB200:AC200"/>
    <mergeCell ref="AB197:AC197"/>
    <mergeCell ref="AB163:AC163"/>
    <mergeCell ref="AB128:AC128"/>
    <mergeCell ref="AB95:AC95"/>
    <mergeCell ref="AB131:AC131"/>
    <mergeCell ref="AB125:AC125"/>
    <mergeCell ref="AB133:AC133"/>
    <mergeCell ref="AB138:AC138"/>
    <mergeCell ref="AB306:AC306"/>
    <mergeCell ref="AB102:AC102"/>
    <mergeCell ref="AB261:AC261"/>
    <mergeCell ref="AB333:AC333"/>
    <mergeCell ref="AB325:AC325"/>
    <mergeCell ref="AB287:AC287"/>
    <mergeCell ref="AB245:AC245"/>
    <mergeCell ref="AB236:AC236"/>
    <mergeCell ref="AB233:AC233"/>
    <mergeCell ref="AB231:AC231"/>
    <mergeCell ref="AB115:AC115"/>
    <mergeCell ref="AB117:AC117"/>
    <mergeCell ref="AB105:AC105"/>
    <mergeCell ref="AB112:AC112"/>
    <mergeCell ref="AB110:AC110"/>
    <mergeCell ref="AB301:AC301"/>
    <mergeCell ref="AB291:AC291"/>
    <mergeCell ref="AB72:AC72"/>
    <mergeCell ref="AB71:AC71"/>
    <mergeCell ref="AB120:AC120"/>
    <mergeCell ref="E371:K371"/>
    <mergeCell ref="AB296:AC296"/>
    <mergeCell ref="AB322:AC322"/>
    <mergeCell ref="AB324:AC324"/>
    <mergeCell ref="AB303:AC303"/>
    <mergeCell ref="AB316:AC316"/>
    <mergeCell ref="AB311:AC311"/>
    <mergeCell ref="AB317:AC317"/>
    <mergeCell ref="AB332:AC332"/>
    <mergeCell ref="AB315:AC315"/>
    <mergeCell ref="AB348:AC348"/>
    <mergeCell ref="AB359:AC359"/>
    <mergeCell ref="AB297:AC297"/>
    <mergeCell ref="E359:K359"/>
    <mergeCell ref="E364:K364"/>
    <mergeCell ref="E362:K362"/>
    <mergeCell ref="E369:K369"/>
    <mergeCell ref="AB360:AC360"/>
    <mergeCell ref="AB364:AC364"/>
    <mergeCell ref="AB347:AC347"/>
    <mergeCell ref="E354:K354"/>
    <mergeCell ref="AB349:AC349"/>
    <mergeCell ref="AB343:AC343"/>
    <mergeCell ref="AB346:AC346"/>
    <mergeCell ref="E352:K352"/>
    <mergeCell ref="E353:K353"/>
    <mergeCell ref="AB338:AC338"/>
    <mergeCell ref="AB358:AC358"/>
    <mergeCell ref="AB340:AC340"/>
    <mergeCell ref="AB368:AC368"/>
    <mergeCell ref="AB370:AC370"/>
    <mergeCell ref="AB356:AC356"/>
    <mergeCell ref="AB285:AC285"/>
    <mergeCell ref="AB171:AC171"/>
    <mergeCell ref="AB56:AC56"/>
    <mergeCell ref="AB381:AC381"/>
    <mergeCell ref="AB126:AC126"/>
    <mergeCell ref="AV2:AV3"/>
    <mergeCell ref="AW2:AW3"/>
    <mergeCell ref="AX2:AX3"/>
    <mergeCell ref="AB123:AC123"/>
    <mergeCell ref="AB81:AC81"/>
    <mergeCell ref="AB23:AC23"/>
    <mergeCell ref="AB32:AC32"/>
    <mergeCell ref="AB31:AC31"/>
    <mergeCell ref="AB30:AC30"/>
    <mergeCell ref="AB26:AC26"/>
    <mergeCell ref="AB109:AC109"/>
    <mergeCell ref="AB88:AC88"/>
    <mergeCell ref="AB21:AC21"/>
    <mergeCell ref="AB74:AC74"/>
    <mergeCell ref="AB87:AC87"/>
    <mergeCell ref="AB304:AC304"/>
    <mergeCell ref="AB36:AC36"/>
    <mergeCell ref="AB86:AC86"/>
    <mergeCell ref="AB83:AC83"/>
    <mergeCell ref="AB254:AC254"/>
    <mergeCell ref="AB232:AC232"/>
    <mergeCell ref="AB108:AC108"/>
    <mergeCell ref="AB118:AC118"/>
    <mergeCell ref="AB48:AC48"/>
    <mergeCell ref="AB76:AC76"/>
    <mergeCell ref="AB335:AC335"/>
    <mergeCell ref="AB111:AC111"/>
    <mergeCell ref="AB64:AC64"/>
    <mergeCell ref="AB63:AC63"/>
    <mergeCell ref="AB65:AC65"/>
    <mergeCell ref="AB85:AC85"/>
    <mergeCell ref="BA2:BA3"/>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 ref="AU2:AU3"/>
    <mergeCell ref="AB70:AC70"/>
    <mergeCell ref="AB11:AC11"/>
    <mergeCell ref="AB73:AC73"/>
    <mergeCell ref="AB78:AC78"/>
    <mergeCell ref="AB10:AC10"/>
    <mergeCell ref="AB9:AC9"/>
    <mergeCell ref="AB18:AC18"/>
    <mergeCell ref="AB69:AC69"/>
    <mergeCell ref="AB68:AC68"/>
    <mergeCell ref="AB75:AC75"/>
    <mergeCell ref="AB62:AC62"/>
    <mergeCell ref="AB61:AC61"/>
    <mergeCell ref="E513:K513"/>
    <mergeCell ref="E493:K493"/>
    <mergeCell ref="E515:K515"/>
    <mergeCell ref="E512:K512"/>
    <mergeCell ref="E511:K511"/>
    <mergeCell ref="E510:K510"/>
    <mergeCell ref="E509:K509"/>
    <mergeCell ref="AB742:AC742"/>
    <mergeCell ref="AB718:AC718"/>
    <mergeCell ref="AB677:AC677"/>
    <mergeCell ref="AY2:AY3"/>
    <mergeCell ref="AZ2:AZ3"/>
    <mergeCell ref="AE2:AE3"/>
    <mergeCell ref="AB2:AC3"/>
    <mergeCell ref="AD2:AD3"/>
    <mergeCell ref="AB16:AC16"/>
    <mergeCell ref="AB52:AC52"/>
    <mergeCell ref="AB51:AC51"/>
    <mergeCell ref="AB58:AC58"/>
    <mergeCell ref="AB6:AC6"/>
    <mergeCell ref="AF2:AF3"/>
    <mergeCell ref="AB46:AC46"/>
    <mergeCell ref="AB47:AC47"/>
    <mergeCell ref="AB97:AC97"/>
    <mergeCell ref="AB99:AC99"/>
    <mergeCell ref="AB39:AC39"/>
    <mergeCell ref="AB34:AC34"/>
    <mergeCell ref="AB82:AC82"/>
    <mergeCell ref="AB43:AC43"/>
    <mergeCell ref="AB59:AC59"/>
    <mergeCell ref="AB79:AC79"/>
    <mergeCell ref="AB341:AC341"/>
    <mergeCell ref="AB407:AC407"/>
    <mergeCell ref="AB406:AC406"/>
    <mergeCell ref="AB395:AC395"/>
    <mergeCell ref="AB387:AC387"/>
    <mergeCell ref="AB376:AC376"/>
    <mergeCell ref="AB532:AC532"/>
    <mergeCell ref="AB408:AC408"/>
    <mergeCell ref="AB388:AC388"/>
    <mergeCell ref="AB420:AC420"/>
    <mergeCell ref="AB419:AC419"/>
    <mergeCell ref="AB426:AC426"/>
    <mergeCell ref="AB373:AC373"/>
    <mergeCell ref="AB384:AC384"/>
    <mergeCell ref="AB432:AC432"/>
    <mergeCell ref="AB473:AC473"/>
    <mergeCell ref="AB467:AC467"/>
    <mergeCell ref="AB470:AC470"/>
    <mergeCell ref="AB469:AC469"/>
    <mergeCell ref="AB468:AC468"/>
    <mergeCell ref="AB454:AC454"/>
    <mergeCell ref="AB436:AC436"/>
    <mergeCell ref="AB429:AC429"/>
    <mergeCell ref="AB427:AC427"/>
    <mergeCell ref="AB410:AC410"/>
    <mergeCell ref="AB428:AC428"/>
    <mergeCell ref="AB400:AC400"/>
    <mergeCell ref="AB452:AC452"/>
    <mergeCell ref="AB449:AC449"/>
    <mergeCell ref="AB411:AC411"/>
    <mergeCell ref="AB413:AC413"/>
    <mergeCell ref="AB403:AC403"/>
    <mergeCell ref="AB402:AC402"/>
    <mergeCell ref="AB354:AC354"/>
    <mergeCell ref="AB353:AC353"/>
    <mergeCell ref="AB351:AC351"/>
    <mergeCell ref="AB350:AC350"/>
    <mergeCell ref="AB355:AC355"/>
    <mergeCell ref="AB362:AC362"/>
    <mergeCell ref="AB342:AC342"/>
    <mergeCell ref="AB361:AC361"/>
    <mergeCell ref="AB137:AC137"/>
    <mergeCell ref="AB747:AC747"/>
    <mergeCell ref="AB821:AC821"/>
    <mergeCell ref="E845:K845"/>
    <mergeCell ref="AB836:AC836"/>
    <mergeCell ref="AB761:AC761"/>
    <mergeCell ref="E775:K775"/>
    <mergeCell ref="AB702:AC702"/>
    <mergeCell ref="E745:K745"/>
    <mergeCell ref="AB735:AC735"/>
    <mergeCell ref="E750:K750"/>
    <mergeCell ref="E730:K730"/>
    <mergeCell ref="E741:K741"/>
    <mergeCell ref="E718:K718"/>
    <mergeCell ref="E694:K694"/>
    <mergeCell ref="E737:K737"/>
    <mergeCell ref="E798:K798"/>
    <mergeCell ref="E789:K789"/>
    <mergeCell ref="AB818:AC818"/>
    <mergeCell ref="AB783:AC783"/>
    <mergeCell ref="AB782:AC782"/>
    <mergeCell ref="AB822:AC822"/>
    <mergeCell ref="E1163:K1163"/>
    <mergeCell ref="E856:K856"/>
    <mergeCell ref="E822:K822"/>
    <mergeCell ref="E817:K817"/>
    <mergeCell ref="AB1083:AC1083"/>
    <mergeCell ref="AB1080:AC1080"/>
    <mergeCell ref="AB1068:AC1068"/>
    <mergeCell ref="AB729:AC729"/>
    <mergeCell ref="AB717:AC717"/>
    <mergeCell ref="AB708:AC708"/>
    <mergeCell ref="AB776:AC776"/>
    <mergeCell ref="AB732:AC732"/>
    <mergeCell ref="AB345:AC345"/>
    <mergeCell ref="AB344:AC344"/>
    <mergeCell ref="AB323:AC323"/>
    <mergeCell ref="AB336:AC336"/>
    <mergeCell ref="E384:K384"/>
    <mergeCell ref="E365:K365"/>
    <mergeCell ref="E426:K426"/>
    <mergeCell ref="E392:K392"/>
    <mergeCell ref="E405:K405"/>
    <mergeCell ref="E367:K367"/>
    <mergeCell ref="E378:K378"/>
    <mergeCell ref="AB1047:AC1047"/>
    <mergeCell ref="AB382:AC382"/>
    <mergeCell ref="AB369:AC369"/>
    <mergeCell ref="E809:K809"/>
    <mergeCell ref="E815:K815"/>
    <mergeCell ref="E813:K813"/>
    <mergeCell ref="E932:K932"/>
    <mergeCell ref="E1083:K1083"/>
    <mergeCell ref="E1086:K1086"/>
    <mergeCell ref="E1063:K1063"/>
    <mergeCell ref="E785:K785"/>
    <mergeCell ref="E653:K653"/>
    <mergeCell ref="E623:K623"/>
    <mergeCell ref="E601:K601"/>
    <mergeCell ref="E549:K549"/>
    <mergeCell ref="E531:K531"/>
    <mergeCell ref="E579:K579"/>
    <mergeCell ref="E584:K584"/>
    <mergeCell ref="E578:K578"/>
    <mergeCell ref="E604:K604"/>
    <mergeCell ref="E613:K613"/>
    <mergeCell ref="E768:K768"/>
    <mergeCell ref="E919:K919"/>
    <mergeCell ref="E774:K774"/>
    <mergeCell ref="E712:K712"/>
    <mergeCell ref="E1016:K1016"/>
    <mergeCell ref="E846:K846"/>
    <mergeCell ref="E920:K920"/>
    <mergeCell ref="E826:K826"/>
    <mergeCell ref="E810:K810"/>
    <mergeCell ref="AB1128:AC1128"/>
    <mergeCell ref="E1124:K1124"/>
    <mergeCell ref="E1157:K1157"/>
    <mergeCell ref="AB1154:AC1154"/>
    <mergeCell ref="E1121:K1121"/>
    <mergeCell ref="E1126:K1126"/>
    <mergeCell ref="E1128:K1128"/>
    <mergeCell ref="E1127:K1127"/>
    <mergeCell ref="E1129:K1129"/>
    <mergeCell ref="AB1151:AC1151"/>
    <mergeCell ref="AB1149:AC1149"/>
    <mergeCell ref="E1125:K1125"/>
    <mergeCell ref="AB1160:AC1160"/>
    <mergeCell ref="AB1184:AC1184"/>
    <mergeCell ref="E1197:K1197"/>
    <mergeCell ref="AB1193:AC1193"/>
    <mergeCell ref="E1104:K1104"/>
    <mergeCell ref="E1199:K1199"/>
    <mergeCell ref="AB1197:AC1197"/>
    <mergeCell ref="E1181:K1181"/>
    <mergeCell ref="AB1170:AC1170"/>
    <mergeCell ref="AB1176:AC1176"/>
    <mergeCell ref="E1183:K1183"/>
    <mergeCell ref="AB1178:AC1178"/>
    <mergeCell ref="E1182:K1182"/>
    <mergeCell ref="E1177:K1177"/>
    <mergeCell ref="E1180:K1180"/>
    <mergeCell ref="AB1171:AC1171"/>
    <mergeCell ref="AB1196:AC1196"/>
    <mergeCell ref="E1175:K1175"/>
    <mergeCell ref="E1174:K1174"/>
    <mergeCell ref="E1168:K1168"/>
    <mergeCell ref="E1171:K1171"/>
    <mergeCell ref="AB1182:AC1182"/>
    <mergeCell ref="AB1181:AC1181"/>
    <mergeCell ref="AB1180:AC1180"/>
    <mergeCell ref="AB1185:AC1185"/>
    <mergeCell ref="E1196:K1196"/>
    <mergeCell ref="E1194:K1194"/>
    <mergeCell ref="E1195:K1195"/>
    <mergeCell ref="E1193:K1193"/>
    <mergeCell ref="E1198:K1198"/>
    <mergeCell ref="E1184:K1184"/>
    <mergeCell ref="AB1173:AC1173"/>
    <mergeCell ref="E999:K999"/>
    <mergeCell ref="AB931:AC931"/>
    <mergeCell ref="AB978:AC978"/>
    <mergeCell ref="E838:K838"/>
    <mergeCell ref="AB833:AC833"/>
    <mergeCell ref="AB817:AC817"/>
    <mergeCell ref="AB816:AC816"/>
    <mergeCell ref="AB846:AC846"/>
    <mergeCell ref="E699:K699"/>
    <mergeCell ref="E992:K992"/>
    <mergeCell ref="E726:K726"/>
    <mergeCell ref="AB741:AC741"/>
    <mergeCell ref="AB740:AC740"/>
    <mergeCell ref="AB755:AC755"/>
    <mergeCell ref="AB756:AC756"/>
    <mergeCell ref="E755:K755"/>
    <mergeCell ref="AB668:AC668"/>
    <mergeCell ref="AB967:AC967"/>
    <mergeCell ref="E794:K794"/>
    <mergeCell ref="AB711:AC711"/>
    <mergeCell ref="E715:K715"/>
    <mergeCell ref="E793:K793"/>
    <mergeCell ref="AB724:AC724"/>
    <mergeCell ref="AB746:AC746"/>
    <mergeCell ref="AB750:AC750"/>
    <mergeCell ref="E731:K731"/>
    <mergeCell ref="E782:K782"/>
    <mergeCell ref="E766:K766"/>
    <mergeCell ref="E778:K778"/>
    <mergeCell ref="AB748:AC748"/>
    <mergeCell ref="AB762:AC762"/>
    <mergeCell ref="E753:K753"/>
    <mergeCell ref="E1103:K1103"/>
    <mergeCell ref="E1107:K1107"/>
    <mergeCell ref="E1089:K1089"/>
    <mergeCell ref="E1100:K1100"/>
    <mergeCell ref="E1109:K1109"/>
    <mergeCell ref="E1099:K1099"/>
    <mergeCell ref="E676:K676"/>
    <mergeCell ref="E677:K677"/>
    <mergeCell ref="E740:K740"/>
    <mergeCell ref="AB730:AC730"/>
    <mergeCell ref="AB734:AC734"/>
    <mergeCell ref="AB733:AC733"/>
    <mergeCell ref="AB751:AC751"/>
    <mergeCell ref="AB727:AC727"/>
    <mergeCell ref="AB725:AC725"/>
    <mergeCell ref="AB723:AC723"/>
    <mergeCell ref="AB690:AC690"/>
    <mergeCell ref="AB686:AC686"/>
    <mergeCell ref="AB685:AC685"/>
    <mergeCell ref="AB739:AC739"/>
    <mergeCell ref="AB772:AC772"/>
    <mergeCell ref="AB720:AC720"/>
    <mergeCell ref="AB841:AC841"/>
    <mergeCell ref="AB820:AC820"/>
    <mergeCell ref="AB835:AC835"/>
    <mergeCell ref="AB834:AC834"/>
    <mergeCell ref="E680:K680"/>
    <mergeCell ref="AB778:AC778"/>
    <mergeCell ref="AB758:AC758"/>
    <mergeCell ref="AB752:AC752"/>
    <mergeCell ref="AB749:AC749"/>
    <mergeCell ref="E746:K746"/>
    <mergeCell ref="A1:AF1"/>
    <mergeCell ref="E1065:K1065"/>
    <mergeCell ref="E631:K631"/>
    <mergeCell ref="E637:K637"/>
    <mergeCell ref="E610:K610"/>
    <mergeCell ref="E636:K636"/>
    <mergeCell ref="E587:K587"/>
    <mergeCell ref="E590:K590"/>
    <mergeCell ref="E643:K643"/>
    <mergeCell ref="E629:K629"/>
    <mergeCell ref="E656:K656"/>
    <mergeCell ref="AB248:AC248"/>
    <mergeCell ref="E659:K659"/>
    <mergeCell ref="E663:K663"/>
    <mergeCell ref="E751:K751"/>
    <mergeCell ref="E754:K754"/>
    <mergeCell ref="E795:K795"/>
    <mergeCell ref="E821:K821"/>
    <mergeCell ref="E854:K854"/>
    <mergeCell ref="E876:K876"/>
    <mergeCell ref="E882:K882"/>
    <mergeCell ref="E781:K781"/>
    <mergeCell ref="E790:K790"/>
    <mergeCell ref="E792:K792"/>
    <mergeCell ref="AB779:AC779"/>
    <mergeCell ref="AB775:AC775"/>
    <mergeCell ref="E903:K903"/>
    <mergeCell ref="E863:K863"/>
    <mergeCell ref="E899:K899"/>
    <mergeCell ref="E752:K752"/>
    <mergeCell ref="AB760:AC760"/>
    <mergeCell ref="AB712:AC712"/>
    <mergeCell ref="E758:K758"/>
    <mergeCell ref="AB780:AC780"/>
    <mergeCell ref="AB770:AC770"/>
    <mergeCell ref="E788:K788"/>
    <mergeCell ref="E757:K757"/>
    <mergeCell ref="E770:K770"/>
    <mergeCell ref="AB777:AC777"/>
    <mergeCell ref="E772:K772"/>
    <mergeCell ref="AB787:AC787"/>
    <mergeCell ref="E783:K783"/>
    <mergeCell ref="AB673:AC673"/>
    <mergeCell ref="AB676:AC676"/>
    <mergeCell ref="AB700:AC700"/>
    <mergeCell ref="AB719:AC719"/>
    <mergeCell ref="AB710:AC710"/>
    <mergeCell ref="AB716:AC716"/>
    <mergeCell ref="E756:K756"/>
    <mergeCell ref="E749:K749"/>
    <mergeCell ref="E760:K760"/>
    <mergeCell ref="E744:K744"/>
    <mergeCell ref="AB745:AC745"/>
    <mergeCell ref="AB757:AC757"/>
    <mergeCell ref="AB714:AC714"/>
    <mergeCell ref="E711:K711"/>
    <mergeCell ref="AB726:AC726"/>
    <mergeCell ref="E747:K747"/>
    <mergeCell ref="E743:K743"/>
    <mergeCell ref="E728:K728"/>
    <mergeCell ref="AB785:AC785"/>
    <mergeCell ref="E742:K742"/>
    <mergeCell ref="E716:K716"/>
    <mergeCell ref="E710:K710"/>
    <mergeCell ref="E725:K725"/>
    <mergeCell ref="E714:K714"/>
    <mergeCell ref="AB753:AC753"/>
    <mergeCell ref="AB736:AC736"/>
    <mergeCell ref="E720:K720"/>
    <mergeCell ref="E738:K738"/>
    <mergeCell ref="E739:K739"/>
    <mergeCell ref="AB754:AC754"/>
    <mergeCell ref="E722:K722"/>
    <mergeCell ref="E719:K719"/>
    <mergeCell ref="AB713:AC713"/>
    <mergeCell ref="E678:K678"/>
    <mergeCell ref="E689:K689"/>
    <mergeCell ref="E692:K692"/>
    <mergeCell ref="E707:K707"/>
    <mergeCell ref="E713:K713"/>
    <mergeCell ref="E695:K695"/>
    <mergeCell ref="E697:K697"/>
    <mergeCell ref="AB743:AC743"/>
    <mergeCell ref="E736:K736"/>
    <mergeCell ref="AB728:AC728"/>
    <mergeCell ref="E690:K690"/>
    <mergeCell ref="E683:K683"/>
    <mergeCell ref="AB706:AC706"/>
    <mergeCell ref="E706:K706"/>
    <mergeCell ref="AB695:AC695"/>
    <mergeCell ref="E696:K696"/>
    <mergeCell ref="E724:K724"/>
    <mergeCell ref="E723:K723"/>
    <mergeCell ref="E693:K693"/>
    <mergeCell ref="E688:K688"/>
    <mergeCell ref="E721:K721"/>
    <mergeCell ref="E698:K698"/>
    <mergeCell ref="AB691:AC691"/>
    <mergeCell ref="AB678:AC678"/>
    <mergeCell ref="AB674:AC674"/>
    <mergeCell ref="AB679:AC679"/>
    <mergeCell ref="AB722:AC722"/>
    <mergeCell ref="E703:K703"/>
    <mergeCell ref="E684:K684"/>
    <mergeCell ref="AB693:AC693"/>
    <mergeCell ref="AB699:AC699"/>
    <mergeCell ref="AB701:AC701"/>
    <mergeCell ref="AB696:AC696"/>
    <mergeCell ref="AB721:AC721"/>
    <mergeCell ref="AB675:AC675"/>
    <mergeCell ref="E681:K681"/>
    <mergeCell ref="E508:K508"/>
    <mergeCell ref="E652:K652"/>
    <mergeCell ref="E661:K661"/>
    <mergeCell ref="E651:K651"/>
    <mergeCell ref="E615:K615"/>
    <mergeCell ref="E581:K581"/>
    <mergeCell ref="E597:K597"/>
    <mergeCell ref="E563:K563"/>
    <mergeCell ref="E546:K546"/>
    <mergeCell ref="E535:K535"/>
    <mergeCell ref="E558:K558"/>
    <mergeCell ref="E543:K543"/>
    <mergeCell ref="E534:K534"/>
    <mergeCell ref="E540:K540"/>
    <mergeCell ref="E647:K647"/>
    <mergeCell ref="E641:K641"/>
    <mergeCell ref="E583:K583"/>
    <mergeCell ref="E561:K561"/>
    <mergeCell ref="E660:K660"/>
    <mergeCell ref="E532:K532"/>
    <mergeCell ref="E525:K525"/>
    <mergeCell ref="E527:K527"/>
    <mergeCell ref="E530:K530"/>
    <mergeCell ref="E524:K524"/>
    <mergeCell ref="E521:K521"/>
    <mergeCell ref="E514:K514"/>
    <mergeCell ref="E517:K517"/>
    <mergeCell ref="E526:K526"/>
    <mergeCell ref="E520:K520"/>
    <mergeCell ref="E516:K516"/>
    <mergeCell ref="E523:K523"/>
    <mergeCell ref="E593:K593"/>
    <mergeCell ref="E425:K425"/>
    <mergeCell ref="E445:K445"/>
    <mergeCell ref="E451:K451"/>
    <mergeCell ref="E460:K460"/>
    <mergeCell ref="E450:K450"/>
    <mergeCell ref="E456:K456"/>
    <mergeCell ref="E463:K463"/>
    <mergeCell ref="E446:K446"/>
    <mergeCell ref="E442:K442"/>
    <mergeCell ref="E473:K473"/>
    <mergeCell ref="E475:K475"/>
    <mergeCell ref="E486:K486"/>
    <mergeCell ref="E459:K459"/>
    <mergeCell ref="E476:K476"/>
    <mergeCell ref="E479:K479"/>
    <mergeCell ref="E440:K440"/>
    <mergeCell ref="E435:K435"/>
    <mergeCell ref="E447:K447"/>
    <mergeCell ref="E453:K453"/>
    <mergeCell ref="E474:K474"/>
    <mergeCell ref="E468:K468"/>
    <mergeCell ref="E469:K469"/>
    <mergeCell ref="E461:K461"/>
    <mergeCell ref="E437:K437"/>
    <mergeCell ref="E452:K452"/>
    <mergeCell ref="E441:K441"/>
    <mergeCell ref="E438:K438"/>
    <mergeCell ref="E439:K439"/>
    <mergeCell ref="E462:K462"/>
    <mergeCell ref="E448:K448"/>
    <mergeCell ref="E454:K454"/>
    <mergeCell ref="E458:K458"/>
    <mergeCell ref="E311:K311"/>
    <mergeCell ref="AB329:AC329"/>
    <mergeCell ref="E312:K312"/>
    <mergeCell ref="E317:K317"/>
    <mergeCell ref="E313:K313"/>
    <mergeCell ref="E323:K323"/>
    <mergeCell ref="E322:K322"/>
    <mergeCell ref="AB319:AC319"/>
    <mergeCell ref="E329:K329"/>
    <mergeCell ref="E361:K361"/>
    <mergeCell ref="E349:K349"/>
    <mergeCell ref="E351:K351"/>
    <mergeCell ref="E350:K350"/>
    <mergeCell ref="E368:K368"/>
    <mergeCell ref="E355:K355"/>
    <mergeCell ref="AB363:AC363"/>
    <mergeCell ref="AB367:AC367"/>
    <mergeCell ref="E366:K366"/>
    <mergeCell ref="E340:K340"/>
    <mergeCell ref="E334:K334"/>
    <mergeCell ref="E333:K333"/>
    <mergeCell ref="AB328:AC328"/>
    <mergeCell ref="AB320:AC320"/>
    <mergeCell ref="AB314:AC314"/>
    <mergeCell ref="AB312:AC312"/>
    <mergeCell ref="E348:K348"/>
    <mergeCell ref="E358:K358"/>
    <mergeCell ref="AB331:AC331"/>
    <mergeCell ref="E337:K337"/>
    <mergeCell ref="E314:K314"/>
    <mergeCell ref="AB318:AC318"/>
    <mergeCell ref="E339:K339"/>
    <mergeCell ref="E346:K346"/>
    <mergeCell ref="E342:K342"/>
    <mergeCell ref="AB257:AC257"/>
    <mergeCell ref="E260:K260"/>
    <mergeCell ref="AB258:AC258"/>
    <mergeCell ref="E318:K318"/>
    <mergeCell ref="AB293:AC293"/>
    <mergeCell ref="AB268:AC268"/>
    <mergeCell ref="E297:K297"/>
    <mergeCell ref="E269:K269"/>
    <mergeCell ref="AB308:AC308"/>
    <mergeCell ref="E304:K304"/>
    <mergeCell ref="AB330:AC330"/>
    <mergeCell ref="E320:K320"/>
    <mergeCell ref="AB309:AC309"/>
    <mergeCell ref="E265:K265"/>
    <mergeCell ref="E321:K321"/>
    <mergeCell ref="E332:K332"/>
    <mergeCell ref="E325:K325"/>
    <mergeCell ref="E326:K326"/>
    <mergeCell ref="E328:K328"/>
    <mergeCell ref="E331:K331"/>
    <mergeCell ref="E327:K327"/>
    <mergeCell ref="E271:K271"/>
    <mergeCell ref="E330:K330"/>
    <mergeCell ref="E286:K286"/>
    <mergeCell ref="E306:K306"/>
    <mergeCell ref="E303:K303"/>
    <mergeCell ref="AB313:AC313"/>
    <mergeCell ref="AB327:AC327"/>
    <mergeCell ref="AB321:AC321"/>
    <mergeCell ref="AB270:AC270"/>
    <mergeCell ref="E319:K319"/>
    <mergeCell ref="E291:K291"/>
    <mergeCell ref="AB295:AC295"/>
    <mergeCell ref="E295:K295"/>
    <mergeCell ref="AB305:AC305"/>
    <mergeCell ref="E307:K307"/>
    <mergeCell ref="E301:K301"/>
    <mergeCell ref="E300:K300"/>
    <mergeCell ref="E302:K302"/>
    <mergeCell ref="E308:K308"/>
    <mergeCell ref="AB302:AC302"/>
    <mergeCell ref="AB289:AC289"/>
    <mergeCell ref="AB294:AC294"/>
    <mergeCell ref="E294:K294"/>
    <mergeCell ref="E296:K296"/>
    <mergeCell ref="E305:K305"/>
    <mergeCell ref="E347:K347"/>
    <mergeCell ref="AB326:AC326"/>
    <mergeCell ref="AB300:AC300"/>
    <mergeCell ref="E289:K289"/>
    <mergeCell ref="E315:K315"/>
    <mergeCell ref="E324:K324"/>
    <mergeCell ref="AB307:AC307"/>
    <mergeCell ref="E335:K335"/>
    <mergeCell ref="E341:K341"/>
    <mergeCell ref="E336:K336"/>
    <mergeCell ref="E345:K345"/>
    <mergeCell ref="E344:K344"/>
    <mergeCell ref="AB337:AC337"/>
    <mergeCell ref="AB339:AC339"/>
    <mergeCell ref="E338:K338"/>
    <mergeCell ref="E343:K343"/>
    <mergeCell ref="E299:K299"/>
    <mergeCell ref="AB299:AC299"/>
    <mergeCell ref="AB217:AC217"/>
    <mergeCell ref="AB227:AC227"/>
    <mergeCell ref="E250:K250"/>
    <mergeCell ref="E254:K254"/>
    <mergeCell ref="E275:K275"/>
    <mergeCell ref="AB275:AC275"/>
    <mergeCell ref="AB266:AC266"/>
    <mergeCell ref="E267:K267"/>
    <mergeCell ref="E270:K270"/>
    <mergeCell ref="AB264:AC264"/>
    <mergeCell ref="AB265:AC265"/>
    <mergeCell ref="E266:K266"/>
    <mergeCell ref="E263:K263"/>
    <mergeCell ref="AB250:AC250"/>
    <mergeCell ref="E255:K255"/>
    <mergeCell ref="AB255:AC255"/>
    <mergeCell ref="E256:K256"/>
    <mergeCell ref="AB256:AC256"/>
    <mergeCell ref="E257:K257"/>
    <mergeCell ref="E253:K253"/>
    <mergeCell ref="AB253:AC253"/>
    <mergeCell ref="E287:K287"/>
    <mergeCell ref="AB269:AC269"/>
    <mergeCell ref="AB288:AC288"/>
    <mergeCell ref="E298:K298"/>
    <mergeCell ref="AB292:AC292"/>
    <mergeCell ref="AB262:AC262"/>
    <mergeCell ref="AB263:AC263"/>
    <mergeCell ref="AB238:AC238"/>
    <mergeCell ref="AB241:AC241"/>
    <mergeCell ref="E167:K167"/>
    <mergeCell ref="E192:K192"/>
    <mergeCell ref="AB186:AC186"/>
    <mergeCell ref="AB185:AC185"/>
    <mergeCell ref="E183:K183"/>
    <mergeCell ref="E211:K211"/>
    <mergeCell ref="E208:K208"/>
    <mergeCell ref="AB212:AC212"/>
    <mergeCell ref="AB201:AC201"/>
    <mergeCell ref="E142:K142"/>
    <mergeCell ref="AB145:AC145"/>
    <mergeCell ref="E197:K197"/>
    <mergeCell ref="E203:K203"/>
    <mergeCell ref="E190:K190"/>
    <mergeCell ref="E209:K209"/>
    <mergeCell ref="AB196:AC196"/>
    <mergeCell ref="AB199:AC199"/>
    <mergeCell ref="AB206:AC206"/>
    <mergeCell ref="AB205:AC205"/>
    <mergeCell ref="AB202:AC202"/>
    <mergeCell ref="AB211:AC211"/>
    <mergeCell ref="E185:K185"/>
    <mergeCell ref="E236:K236"/>
    <mergeCell ref="AB159:AC159"/>
    <mergeCell ref="E222:K222"/>
    <mergeCell ref="E223:K223"/>
    <mergeCell ref="E238:K238"/>
    <mergeCell ref="E235:K235"/>
    <mergeCell ref="AB235:AC235"/>
    <mergeCell ref="E241:K241"/>
    <mergeCell ref="AB157:AC157"/>
    <mergeCell ref="E160:K160"/>
    <mergeCell ref="AB161:AC161"/>
    <mergeCell ref="AB237:AC237"/>
    <mergeCell ref="E226:K226"/>
    <mergeCell ref="E186:K186"/>
    <mergeCell ref="E200:K200"/>
    <mergeCell ref="E233:K233"/>
    <mergeCell ref="AB229:AC229"/>
    <mergeCell ref="E228:K228"/>
    <mergeCell ref="AB222:AC222"/>
    <mergeCell ref="E218:K218"/>
    <mergeCell ref="E219:K219"/>
    <mergeCell ref="AB226:AC226"/>
    <mergeCell ref="E215:K215"/>
    <mergeCell ref="E195:K195"/>
    <mergeCell ref="AB172:AC172"/>
    <mergeCell ref="E166:K166"/>
    <mergeCell ref="E164:K164"/>
    <mergeCell ref="AB188:AC188"/>
    <mergeCell ref="E207:K207"/>
    <mergeCell ref="AB207:AC207"/>
    <mergeCell ref="AB210:AC210"/>
    <mergeCell ref="E213:K213"/>
    <mergeCell ref="AB177:AC177"/>
    <mergeCell ref="AB208:AC208"/>
    <mergeCell ref="E181:K181"/>
    <mergeCell ref="AB189:AC189"/>
    <mergeCell ref="AB204:AC204"/>
    <mergeCell ref="E182:K182"/>
    <mergeCell ref="E212:K212"/>
    <mergeCell ref="AB228:AC228"/>
    <mergeCell ref="E224:K224"/>
    <mergeCell ref="E196:K196"/>
    <mergeCell ref="E194:K194"/>
    <mergeCell ref="AB178:AC178"/>
    <mergeCell ref="AB190:AC190"/>
    <mergeCell ref="E214:K214"/>
    <mergeCell ref="E234:K234"/>
    <mergeCell ref="AB221:AC221"/>
    <mergeCell ref="AB220:AC220"/>
    <mergeCell ref="E198:K198"/>
    <mergeCell ref="AB195:AC195"/>
    <mergeCell ref="AB203:AC203"/>
    <mergeCell ref="AB214:AC214"/>
    <mergeCell ref="E231:K231"/>
    <mergeCell ref="E210:K210"/>
    <mergeCell ref="AB218:AC218"/>
    <mergeCell ref="E165:K165"/>
    <mergeCell ref="E173:K173"/>
    <mergeCell ref="E178:K178"/>
    <mergeCell ref="AB162:AC162"/>
    <mergeCell ref="AB198:AC198"/>
    <mergeCell ref="E189:K189"/>
    <mergeCell ref="E188:K188"/>
    <mergeCell ref="AB194:AC194"/>
    <mergeCell ref="AB193:AC193"/>
    <mergeCell ref="AB152:AC152"/>
    <mergeCell ref="E161:K161"/>
    <mergeCell ref="E170:K170"/>
    <mergeCell ref="E174:K174"/>
    <mergeCell ref="E229:K229"/>
    <mergeCell ref="AB225:AC225"/>
    <mergeCell ref="E237:K237"/>
    <mergeCell ref="AB230:AC230"/>
    <mergeCell ref="E232:K232"/>
    <mergeCell ref="E225:K225"/>
    <mergeCell ref="AB223:AC223"/>
    <mergeCell ref="AB191:AC191"/>
    <mergeCell ref="E187:K187"/>
    <mergeCell ref="AB224:AC224"/>
    <mergeCell ref="AB216:AC216"/>
    <mergeCell ref="E172:K172"/>
    <mergeCell ref="AB175:AC175"/>
    <mergeCell ref="E163:K163"/>
    <mergeCell ref="E184:K184"/>
    <mergeCell ref="AB184:AC184"/>
    <mergeCell ref="AB182:AC182"/>
    <mergeCell ref="AB176:AC176"/>
    <mergeCell ref="AB183:AC183"/>
    <mergeCell ref="AB179:AC179"/>
    <mergeCell ref="AB143:AC143"/>
    <mergeCell ref="E217:K217"/>
    <mergeCell ref="AB166:AC166"/>
    <mergeCell ref="AB215:AC215"/>
    <mergeCell ref="E205:K205"/>
    <mergeCell ref="AB180:AC180"/>
    <mergeCell ref="AB156:AC156"/>
    <mergeCell ref="AB151:AC151"/>
    <mergeCell ref="AB148:AC148"/>
    <mergeCell ref="AB164:AC164"/>
    <mergeCell ref="AB192:AC192"/>
    <mergeCell ref="E168:K168"/>
    <mergeCell ref="E169:K169"/>
    <mergeCell ref="E180:K180"/>
    <mergeCell ref="AB174:AC174"/>
    <mergeCell ref="AB149:AC149"/>
    <mergeCell ref="E152:K152"/>
    <mergeCell ref="E175:K175"/>
    <mergeCell ref="AB173:AC173"/>
    <mergeCell ref="AB165:AC165"/>
    <mergeCell ref="AB168:AC168"/>
    <mergeCell ref="AB167:AC167"/>
    <mergeCell ref="E171:K171"/>
    <mergeCell ref="E157:K157"/>
    <mergeCell ref="AB158:AC158"/>
    <mergeCell ref="E206:K206"/>
    <mergeCell ref="E199:K199"/>
    <mergeCell ref="E202:K202"/>
    <mergeCell ref="AB209:AC209"/>
    <mergeCell ref="AB213:AC213"/>
    <mergeCell ref="AB141:AC141"/>
    <mergeCell ref="AB142:AC142"/>
    <mergeCell ref="E125:K125"/>
    <mergeCell ref="E129:K129"/>
    <mergeCell ref="E153:K153"/>
    <mergeCell ref="E133:K133"/>
    <mergeCell ref="E156:K156"/>
    <mergeCell ref="AB127:AC127"/>
    <mergeCell ref="E140:K140"/>
    <mergeCell ref="E134:K134"/>
    <mergeCell ref="E159:K159"/>
    <mergeCell ref="E137:K137"/>
    <mergeCell ref="E138:K138"/>
    <mergeCell ref="E149:K149"/>
    <mergeCell ref="AB139:AC139"/>
    <mergeCell ref="AB144:AC144"/>
    <mergeCell ref="E155:K155"/>
    <mergeCell ref="E139:K139"/>
    <mergeCell ref="E147:K147"/>
    <mergeCell ref="AB135:AC135"/>
    <mergeCell ref="AB136:AC136"/>
    <mergeCell ref="AB154:AC154"/>
    <mergeCell ref="E136:K136"/>
    <mergeCell ref="AB153:AC153"/>
    <mergeCell ref="AB146:AC146"/>
    <mergeCell ref="E148:K148"/>
    <mergeCell ref="E131:K131"/>
    <mergeCell ref="E130:K130"/>
    <mergeCell ref="E158:K158"/>
    <mergeCell ref="AB147:AC147"/>
    <mergeCell ref="E151:K151"/>
    <mergeCell ref="E141:K141"/>
    <mergeCell ref="E457:K457"/>
    <mergeCell ref="E465:K465"/>
    <mergeCell ref="E472:K472"/>
    <mergeCell ref="E488:K488"/>
    <mergeCell ref="E471:K471"/>
    <mergeCell ref="E467:K467"/>
    <mergeCell ref="E464:K464"/>
    <mergeCell ref="E466:K466"/>
    <mergeCell ref="E500:K500"/>
    <mergeCell ref="E481:K481"/>
    <mergeCell ref="E501:K501"/>
    <mergeCell ref="E503:K503"/>
    <mergeCell ref="E504:K504"/>
    <mergeCell ref="E507:K507"/>
    <mergeCell ref="E487:K487"/>
    <mergeCell ref="E484:K484"/>
    <mergeCell ref="E477:K477"/>
    <mergeCell ref="E505:K505"/>
    <mergeCell ref="E506:K506"/>
    <mergeCell ref="E485:K485"/>
    <mergeCell ref="E483:K483"/>
    <mergeCell ref="E482:K482"/>
    <mergeCell ref="E502:K502"/>
    <mergeCell ref="E495:K495"/>
    <mergeCell ref="E494:K494"/>
    <mergeCell ref="E478:K478"/>
    <mergeCell ref="E480:K480"/>
    <mergeCell ref="E496:K496"/>
    <mergeCell ref="E492:K492"/>
    <mergeCell ref="E491:K491"/>
    <mergeCell ref="E490:K490"/>
    <mergeCell ref="E489:K489"/>
    <mergeCell ref="E686:K686"/>
    <mergeCell ref="E734:K734"/>
    <mergeCell ref="E602:K602"/>
    <mergeCell ref="E624:K624"/>
    <mergeCell ref="E646:K646"/>
    <mergeCell ref="E648:K648"/>
    <mergeCell ref="E657:K657"/>
    <mergeCell ref="E667:K667"/>
    <mergeCell ref="E668:K668"/>
    <mergeCell ref="E665:K665"/>
    <mergeCell ref="E691:K691"/>
    <mergeCell ref="E675:K675"/>
    <mergeCell ref="E673:K673"/>
    <mergeCell ref="E708:K708"/>
    <mergeCell ref="E732:K732"/>
    <mergeCell ref="E729:K729"/>
    <mergeCell ref="E727:K727"/>
    <mergeCell ref="E670:K670"/>
    <mergeCell ref="E709:K709"/>
    <mergeCell ref="E702:K702"/>
    <mergeCell ref="E704:K704"/>
    <mergeCell ref="E664:K664"/>
    <mergeCell ref="E701:K701"/>
    <mergeCell ref="E700:K700"/>
    <mergeCell ref="E649:K649"/>
    <mergeCell ref="E645:K645"/>
    <mergeCell ref="E687:K687"/>
    <mergeCell ref="E705:K705"/>
    <mergeCell ref="E671:K671"/>
    <mergeCell ref="E627:K627"/>
    <mergeCell ref="E717:K717"/>
    <mergeCell ref="E674:K674"/>
    <mergeCell ref="E519:K519"/>
    <mergeCell ref="E518:K518"/>
    <mergeCell ref="E542:K542"/>
    <mergeCell ref="E522:K522"/>
    <mergeCell ref="E573:K573"/>
    <mergeCell ref="E576:K576"/>
    <mergeCell ref="E582:K582"/>
    <mergeCell ref="E594:K594"/>
    <mergeCell ref="E596:K596"/>
    <mergeCell ref="E599:K599"/>
    <mergeCell ref="E586:K586"/>
    <mergeCell ref="E562:K562"/>
    <mergeCell ref="E574:K574"/>
    <mergeCell ref="E566:K566"/>
    <mergeCell ref="E557:K557"/>
    <mergeCell ref="E592:K592"/>
    <mergeCell ref="E589:K589"/>
    <mergeCell ref="E585:K585"/>
    <mergeCell ref="E577:K577"/>
    <mergeCell ref="E537:K537"/>
    <mergeCell ref="E575:K575"/>
    <mergeCell ref="E588:K588"/>
    <mergeCell ref="E595:K595"/>
    <mergeCell ref="E591:K591"/>
    <mergeCell ref="AB617:AC617"/>
    <mergeCell ref="AB575:AC575"/>
    <mergeCell ref="AB544:AC544"/>
    <mergeCell ref="AB554:AC554"/>
    <mergeCell ref="AB557:AC557"/>
    <mergeCell ref="AB646:AC646"/>
    <mergeCell ref="AB576:AC576"/>
    <mergeCell ref="AB585:AC585"/>
    <mergeCell ref="AB600:AC600"/>
    <mergeCell ref="AB574:AC574"/>
    <mergeCell ref="AB562:AC562"/>
    <mergeCell ref="AB571:AC571"/>
    <mergeCell ref="AB567:AC567"/>
    <mergeCell ref="AB559:AC559"/>
    <mergeCell ref="AB670:AC670"/>
    <mergeCell ref="AB658:AC658"/>
    <mergeCell ref="E528:K528"/>
    <mergeCell ref="E529:K529"/>
    <mergeCell ref="E622:K622"/>
    <mergeCell ref="E603:K603"/>
    <mergeCell ref="E608:K608"/>
    <mergeCell ref="E620:K620"/>
    <mergeCell ref="E605:K605"/>
    <mergeCell ref="E600:K600"/>
    <mergeCell ref="E666:K666"/>
    <mergeCell ref="AB552:AC552"/>
    <mergeCell ref="AB553:AC553"/>
    <mergeCell ref="AB549:AC549"/>
    <mergeCell ref="AB531:AC531"/>
    <mergeCell ref="AB541:AC541"/>
    <mergeCell ref="E551:K551"/>
    <mergeCell ref="AB569:AC569"/>
    <mergeCell ref="AB572:AC572"/>
    <mergeCell ref="AB542:AC542"/>
    <mergeCell ref="AB535:AC535"/>
    <mergeCell ref="AB534:AC534"/>
    <mergeCell ref="AB564:AC564"/>
    <mergeCell ref="AB563:AC563"/>
    <mergeCell ref="AB547:AC547"/>
    <mergeCell ref="AB533:AC533"/>
    <mergeCell ref="AB556:AC556"/>
    <mergeCell ref="AB555:AC555"/>
    <mergeCell ref="AB539:AC539"/>
    <mergeCell ref="AB538:AC538"/>
    <mergeCell ref="E538:K538"/>
    <mergeCell ref="E536:K536"/>
    <mergeCell ref="E541:K541"/>
    <mergeCell ref="AB546:AC546"/>
    <mergeCell ref="AB543:AC543"/>
    <mergeCell ref="AB537:AC537"/>
    <mergeCell ref="E555:K555"/>
    <mergeCell ref="E553:K553"/>
    <mergeCell ref="E560:K560"/>
    <mergeCell ref="AB566:AC566"/>
    <mergeCell ref="AB565:AC565"/>
    <mergeCell ref="AB548:AC548"/>
    <mergeCell ref="AB540:AC540"/>
    <mergeCell ref="AB550:AC550"/>
    <mergeCell ref="AB698:AC698"/>
    <mergeCell ref="AB584:AC584"/>
    <mergeCell ref="AB588:AC588"/>
    <mergeCell ref="AB622:AC622"/>
    <mergeCell ref="AB604:AC604"/>
    <mergeCell ref="AB592:AC592"/>
    <mergeCell ref="AB591:AC591"/>
    <mergeCell ref="AB594:AC594"/>
    <mergeCell ref="AB636:AC636"/>
    <mergeCell ref="AB649:AC649"/>
    <mergeCell ref="AB587:AC587"/>
    <mergeCell ref="AB595:AC595"/>
    <mergeCell ref="AB593:AC593"/>
    <mergeCell ref="AB645:AC645"/>
    <mergeCell ref="AB688:AC688"/>
    <mergeCell ref="AB684:AC684"/>
    <mergeCell ref="AB669:AC669"/>
    <mergeCell ref="AB663:AC663"/>
    <mergeCell ref="AB638:AC638"/>
    <mergeCell ref="AB643:AC643"/>
    <mergeCell ref="AB642:AC642"/>
    <mergeCell ref="AB687:AC687"/>
    <mergeCell ref="AB680:AC680"/>
    <mergeCell ref="AB692:AC692"/>
    <mergeCell ref="AB599:AC599"/>
    <mergeCell ref="AB672:AC672"/>
    <mergeCell ref="AB671:AC671"/>
    <mergeCell ref="AB666:AC666"/>
    <mergeCell ref="AB662:AC662"/>
    <mergeCell ref="AB655:AC655"/>
    <mergeCell ref="AB661:AC661"/>
    <mergeCell ref="AB621:AC621"/>
    <mergeCell ref="AB601:AC601"/>
    <mergeCell ref="AB639:AC639"/>
    <mergeCell ref="AB590:AC590"/>
    <mergeCell ref="AB608:AC608"/>
    <mergeCell ref="AB607:AC607"/>
    <mergeCell ref="AB614:AC614"/>
    <mergeCell ref="AB613:AC613"/>
    <mergeCell ref="AB612:AC612"/>
    <mergeCell ref="AB603:AC603"/>
    <mergeCell ref="AB602:AC602"/>
    <mergeCell ref="AB605:AC605"/>
    <mergeCell ref="AB644:AC644"/>
    <mergeCell ref="AB616:AC616"/>
    <mergeCell ref="AB606:AC606"/>
    <mergeCell ref="AB637:AC637"/>
    <mergeCell ref="AB610:AC610"/>
    <mergeCell ref="AB631:AC631"/>
    <mergeCell ref="AB611:AC611"/>
    <mergeCell ref="AB632:AC632"/>
    <mergeCell ref="AB635:AC635"/>
    <mergeCell ref="AB628:AC628"/>
    <mergeCell ref="AB609:AC609"/>
    <mergeCell ref="AB634:AC634"/>
    <mergeCell ref="AB598:AC598"/>
    <mergeCell ref="AB596:AC596"/>
    <mergeCell ref="AB597:AC597"/>
    <mergeCell ref="AB624:AC624"/>
    <mergeCell ref="AB641:AC641"/>
    <mergeCell ref="AB630:AC630"/>
    <mergeCell ref="AB629:AC629"/>
    <mergeCell ref="AB623:AC623"/>
    <mergeCell ref="AB615:AC615"/>
    <mergeCell ref="AB653:AC653"/>
    <mergeCell ref="AB627:AC627"/>
    <mergeCell ref="AB626:AC626"/>
    <mergeCell ref="AB625:AC625"/>
    <mergeCell ref="AB665:AC665"/>
    <mergeCell ref="E617:K617"/>
    <mergeCell ref="E654:K654"/>
    <mergeCell ref="E625:K625"/>
    <mergeCell ref="E621:K621"/>
    <mergeCell ref="E619:K619"/>
    <mergeCell ref="E606:K606"/>
    <mergeCell ref="E607:K607"/>
    <mergeCell ref="E626:K626"/>
    <mergeCell ref="E630:K630"/>
    <mergeCell ref="E633:K633"/>
    <mergeCell ref="E609:K609"/>
    <mergeCell ref="E644:K644"/>
    <mergeCell ref="E618:K618"/>
    <mergeCell ref="E614:K614"/>
    <mergeCell ref="E632:K632"/>
    <mergeCell ref="E635:K635"/>
    <mergeCell ref="E639:K639"/>
    <mergeCell ref="AB633:AC633"/>
    <mergeCell ref="AB618:AC618"/>
    <mergeCell ref="E611:K611"/>
    <mergeCell ref="AB640:AC640"/>
    <mergeCell ref="AB656:AC656"/>
    <mergeCell ref="AB650:AC650"/>
    <mergeCell ref="AB652:AC652"/>
    <mergeCell ref="AB664:AC664"/>
    <mergeCell ref="AB654:AC654"/>
    <mergeCell ref="AB648:AC648"/>
    <mergeCell ref="AB647:AC647"/>
    <mergeCell ref="E616:K616"/>
    <mergeCell ref="E658:K658"/>
    <mergeCell ref="AI1649:AI1650"/>
    <mergeCell ref="AG1452:AG1462"/>
    <mergeCell ref="AI1452:AI1462"/>
    <mergeCell ref="AH1452:AH1462"/>
    <mergeCell ref="E1601:K1601"/>
    <mergeCell ref="AG1649:AG1650"/>
    <mergeCell ref="E1346:K1346"/>
    <mergeCell ref="AB1321:AC1321"/>
    <mergeCell ref="E1570:K1570"/>
    <mergeCell ref="E1576:K1576"/>
    <mergeCell ref="E1521:K1521"/>
    <mergeCell ref="E1525:K1525"/>
    <mergeCell ref="E1500:K1500"/>
    <mergeCell ref="E1480:K1480"/>
    <mergeCell ref="E1333:K1333"/>
    <mergeCell ref="E1368:K1368"/>
    <mergeCell ref="E1339:K1339"/>
    <mergeCell ref="E1524:K1524"/>
    <mergeCell ref="E1556:K1556"/>
    <mergeCell ref="E1535:K1535"/>
    <mergeCell ref="E1503:K1503"/>
    <mergeCell ref="E1371:K1371"/>
    <mergeCell ref="E1372:K1372"/>
    <mergeCell ref="E650:K650"/>
    <mergeCell ref="E735:K735"/>
    <mergeCell ref="E640:K640"/>
    <mergeCell ref="E628:K628"/>
    <mergeCell ref="E672:K672"/>
    <mergeCell ref="AB657:AC657"/>
    <mergeCell ref="E1982:K1982"/>
    <mergeCell ref="E2005:K2005"/>
    <mergeCell ref="E1796:K1796"/>
    <mergeCell ref="E1792:K1792"/>
    <mergeCell ref="E1786:K1786"/>
    <mergeCell ref="E1973:K1973"/>
    <mergeCell ref="E1979:K1979"/>
    <mergeCell ref="E1735:K1735"/>
    <mergeCell ref="E1666:K1666"/>
    <mergeCell ref="E1711:K1711"/>
    <mergeCell ref="E1968:K1968"/>
    <mergeCell ref="E1961:K1961"/>
    <mergeCell ref="E1969:K1969"/>
    <mergeCell ref="E1964:K1964"/>
    <mergeCell ref="E1958:K1958"/>
    <mergeCell ref="E1962:K1962"/>
    <mergeCell ref="E1693:K1693"/>
    <mergeCell ref="E1700:K1700"/>
    <mergeCell ref="E1974:K1974"/>
    <mergeCell ref="E1967:K1967"/>
    <mergeCell ref="E1963:K1963"/>
    <mergeCell ref="E1976:K1976"/>
    <mergeCell ref="E1950:K1950"/>
    <mergeCell ref="E1957:K1957"/>
    <mergeCell ref="E1951:K1951"/>
    <mergeCell ref="E1949:K1949"/>
    <mergeCell ref="E1970:K1970"/>
    <mergeCell ref="E1960:K1960"/>
    <mergeCell ref="E1946:K1946"/>
    <mergeCell ref="E1862:K1862"/>
    <mergeCell ref="E1867:K1867"/>
    <mergeCell ref="E1787:K1787"/>
    <mergeCell ref="E1888:K1888"/>
    <mergeCell ref="E1903:K1903"/>
    <mergeCell ref="E1794:K1794"/>
    <mergeCell ref="E1763:K1763"/>
    <mergeCell ref="E1742:K1742"/>
    <mergeCell ref="E1720:K1720"/>
    <mergeCell ref="E1790:K1790"/>
    <mergeCell ref="E1828:K1828"/>
    <mergeCell ref="E1926:K1926"/>
    <mergeCell ref="E1896:K1896"/>
    <mergeCell ref="E1913:K1913"/>
    <mergeCell ref="E1768:K1768"/>
    <mergeCell ref="E1757:K1757"/>
    <mergeCell ref="E1898:K1898"/>
    <mergeCell ref="E1814:K1814"/>
    <mergeCell ref="E1791:K1791"/>
    <mergeCell ref="E1820:K1820"/>
    <mergeCell ref="E1758:K1758"/>
    <mergeCell ref="E1800:K1800"/>
    <mergeCell ref="E1740:K1740"/>
    <mergeCell ref="E1817:K1817"/>
    <mergeCell ref="E1826:K1826"/>
    <mergeCell ref="E1877:K1877"/>
    <mergeCell ref="E1854:K1854"/>
    <mergeCell ref="E1863:K1863"/>
    <mergeCell ref="E1869:K1869"/>
    <mergeCell ref="E1846:K1846"/>
    <mergeCell ref="E1924:K1924"/>
    <mergeCell ref="E1840:K1840"/>
    <mergeCell ref="E1779:K1779"/>
    <mergeCell ref="E1925:K1925"/>
    <mergeCell ref="E1774:K1774"/>
    <mergeCell ref="E1930:K1930"/>
    <mergeCell ref="E1849:K1849"/>
    <mergeCell ref="E1935:K1935"/>
    <mergeCell ref="E1886:K1886"/>
    <mergeCell ref="E1870:K1870"/>
    <mergeCell ref="E1948:K1948"/>
    <mergeCell ref="E1874:K1874"/>
    <mergeCell ref="E1885:K1885"/>
    <mergeCell ref="E2032:K2032"/>
    <mergeCell ref="E2028:K2028"/>
    <mergeCell ref="E2027:K2027"/>
    <mergeCell ref="E2026:K2026"/>
    <mergeCell ref="E2031:K2031"/>
    <mergeCell ref="E2024:K2024"/>
    <mergeCell ref="E2025:K2025"/>
    <mergeCell ref="E2003:K2003"/>
    <mergeCell ref="E1981:K1981"/>
    <mergeCell ref="E2022:K2022"/>
    <mergeCell ref="E2016:K2016"/>
    <mergeCell ref="E1996:K1996"/>
    <mergeCell ref="E2002:K2002"/>
    <mergeCell ref="E2001:K2001"/>
    <mergeCell ref="E2013:K2013"/>
    <mergeCell ref="E2012:K2012"/>
    <mergeCell ref="E2023:K2023"/>
    <mergeCell ref="E2011:K2011"/>
    <mergeCell ref="E1995:K1995"/>
    <mergeCell ref="E1992:K1992"/>
    <mergeCell ref="E2006:K2006"/>
    <mergeCell ref="E2015:K2015"/>
    <mergeCell ref="E1990:K1990"/>
    <mergeCell ref="E2014:K2014"/>
    <mergeCell ref="E1983:K1983"/>
    <mergeCell ref="E1985:K1985"/>
    <mergeCell ref="E1997:K1997"/>
    <mergeCell ref="E1989:K1989"/>
    <mergeCell ref="E1984:K1984"/>
    <mergeCell ref="E1999:K1999"/>
    <mergeCell ref="E1991:K1991"/>
    <mergeCell ref="E85:K85"/>
    <mergeCell ref="E95:K95"/>
    <mergeCell ref="E679:K679"/>
    <mergeCell ref="E765:K765"/>
    <mergeCell ref="E1980:K1980"/>
    <mergeCell ref="E1952:K1952"/>
    <mergeCell ref="E1819:K1819"/>
    <mergeCell ref="E1799:K1799"/>
    <mergeCell ref="E1855:K1855"/>
    <mergeCell ref="E1860:K1860"/>
    <mergeCell ref="E1901:K1901"/>
    <mergeCell ref="E1868:K1868"/>
    <mergeCell ref="E1887:K1887"/>
    <mergeCell ref="E1893:K1893"/>
    <mergeCell ref="E1894:K1894"/>
    <mergeCell ref="E1890:K1890"/>
    <mergeCell ref="E1895:K1895"/>
    <mergeCell ref="E1823:K1823"/>
    <mergeCell ref="E1809:K1809"/>
    <mergeCell ref="E1914:K1914"/>
    <mergeCell ref="E1897:K1897"/>
    <mergeCell ref="E1818:K1818"/>
    <mergeCell ref="E1352:K1352"/>
    <mergeCell ref="E1347:K1347"/>
    <mergeCell ref="E1364:K1364"/>
    <mergeCell ref="E86:K86"/>
    <mergeCell ref="E96:K96"/>
    <mergeCell ref="E101:K101"/>
    <mergeCell ref="E109:K109"/>
    <mergeCell ref="E118:K118"/>
    <mergeCell ref="E112:K112"/>
    <mergeCell ref="E119:K119"/>
    <mergeCell ref="E116:K116"/>
    <mergeCell ref="E288:K288"/>
    <mergeCell ref="E455:K455"/>
    <mergeCell ref="E375:K375"/>
    <mergeCell ref="E373:K373"/>
    <mergeCell ref="E416:K416"/>
    <mergeCell ref="E382:K382"/>
    <mergeCell ref="E443:K443"/>
    <mergeCell ref="E90:K90"/>
    <mergeCell ref="E113:K113"/>
    <mergeCell ref="E103:K103"/>
    <mergeCell ref="E117:K117"/>
    <mergeCell ref="E121:K121"/>
    <mergeCell ref="E124:K124"/>
    <mergeCell ref="E106:K106"/>
    <mergeCell ref="E110:K110"/>
    <mergeCell ref="E104:K104"/>
    <mergeCell ref="E88:K88"/>
    <mergeCell ref="E120:K120"/>
    <mergeCell ref="E122:K122"/>
    <mergeCell ref="E227:K227"/>
    <mergeCell ref="E179:K179"/>
    <mergeCell ref="E221:K221"/>
    <mergeCell ref="E193:K193"/>
    <mergeCell ref="E135:K135"/>
    <mergeCell ref="E230:K230"/>
    <mergeCell ref="E248:K248"/>
    <mergeCell ref="A2:A3"/>
    <mergeCell ref="E51:K51"/>
    <mergeCell ref="E16:K16"/>
    <mergeCell ref="E17:K17"/>
    <mergeCell ref="E20:K20"/>
    <mergeCell ref="E28:K28"/>
    <mergeCell ref="E23:K23"/>
    <mergeCell ref="E14:K14"/>
    <mergeCell ref="E41:K41"/>
    <mergeCell ref="E35:K35"/>
    <mergeCell ref="E44:K44"/>
    <mergeCell ref="E7:K7"/>
    <mergeCell ref="E37:K37"/>
    <mergeCell ref="E38:K38"/>
    <mergeCell ref="E39:K39"/>
    <mergeCell ref="E45:K45"/>
    <mergeCell ref="B2:B3"/>
    <mergeCell ref="E2:K3"/>
    <mergeCell ref="D2:D3"/>
    <mergeCell ref="E146:K146"/>
    <mergeCell ref="E154:K154"/>
    <mergeCell ref="E216:K216"/>
    <mergeCell ref="E191:K191"/>
    <mergeCell ref="E201:K201"/>
    <mergeCell ref="E204:K204"/>
    <mergeCell ref="E9:K9"/>
    <mergeCell ref="C2:C3"/>
    <mergeCell ref="E10:K10"/>
    <mergeCell ref="E25:K25"/>
    <mergeCell ref="E48:K48"/>
    <mergeCell ref="E4:K4"/>
    <mergeCell ref="E34:K34"/>
    <mergeCell ref="E6:K6"/>
    <mergeCell ref="E58:K58"/>
    <mergeCell ref="E64:K64"/>
    <mergeCell ref="E15:K15"/>
    <mergeCell ref="E68:K68"/>
    <mergeCell ref="E69:K69"/>
    <mergeCell ref="E26:K26"/>
    <mergeCell ref="E59:K59"/>
    <mergeCell ref="E62:K62"/>
    <mergeCell ref="E52:K52"/>
    <mergeCell ref="E65:K65"/>
    <mergeCell ref="E55:K55"/>
    <mergeCell ref="E53:K53"/>
    <mergeCell ref="E56:K56"/>
    <mergeCell ref="E67:K67"/>
    <mergeCell ref="E47:K47"/>
    <mergeCell ref="E61:K61"/>
    <mergeCell ref="E66:K66"/>
    <mergeCell ref="E21:K21"/>
    <mergeCell ref="E29:K29"/>
    <mergeCell ref="E24:K24"/>
    <mergeCell ref="E46:K46"/>
    <mergeCell ref="E30:K30"/>
    <mergeCell ref="E32:K32"/>
    <mergeCell ref="E42:K42"/>
    <mergeCell ref="E22:K22"/>
    <mergeCell ref="E19:K19"/>
    <mergeCell ref="E83:K83"/>
    <mergeCell ref="E176:K176"/>
    <mergeCell ref="E132:K132"/>
    <mergeCell ref="E143:K143"/>
    <mergeCell ref="E33:K33"/>
    <mergeCell ref="E128:K128"/>
    <mergeCell ref="E94:K94"/>
    <mergeCell ref="E87:K87"/>
    <mergeCell ref="E50:K50"/>
    <mergeCell ref="E74:K74"/>
    <mergeCell ref="E79:K79"/>
    <mergeCell ref="E81:K81"/>
    <mergeCell ref="E78:K78"/>
    <mergeCell ref="E54:K54"/>
    <mergeCell ref="E70:K70"/>
    <mergeCell ref="E75:K75"/>
    <mergeCell ref="E77:K77"/>
    <mergeCell ref="E82:K82"/>
    <mergeCell ref="E76:K76"/>
    <mergeCell ref="E93:K93"/>
    <mergeCell ref="E72:K72"/>
    <mergeCell ref="E60:K60"/>
    <mergeCell ref="E57:K57"/>
    <mergeCell ref="E49:K49"/>
    <mergeCell ref="E71:K71"/>
    <mergeCell ref="E91:K91"/>
    <mergeCell ref="E73:K73"/>
    <mergeCell ref="E80:K80"/>
    <mergeCell ref="E97:K97"/>
    <mergeCell ref="E84:K84"/>
    <mergeCell ref="E89:K89"/>
    <mergeCell ref="E126:K126"/>
    <mergeCell ref="AA2:AA3"/>
    <mergeCell ref="Z2:Z3"/>
    <mergeCell ref="X2:X3"/>
    <mergeCell ref="E63:K63"/>
    <mergeCell ref="E43:K43"/>
    <mergeCell ref="AB60:AC60"/>
    <mergeCell ref="AB4:AC4"/>
    <mergeCell ref="AB8:AC8"/>
    <mergeCell ref="AB7:AC7"/>
    <mergeCell ref="AB44:AC44"/>
    <mergeCell ref="AB25:AC25"/>
    <mergeCell ref="AB5:AC5"/>
    <mergeCell ref="AB14:AC14"/>
    <mergeCell ref="AB12:AC12"/>
    <mergeCell ref="AB33:AC33"/>
    <mergeCell ref="AB35:AC35"/>
    <mergeCell ref="AB41:AC41"/>
    <mergeCell ref="AB40:AC40"/>
    <mergeCell ref="E40:K40"/>
    <mergeCell ref="W2:W3"/>
    <mergeCell ref="E18:K18"/>
    <mergeCell ref="E8:K8"/>
    <mergeCell ref="E5:K5"/>
    <mergeCell ref="V2:V3"/>
    <mergeCell ref="E27:K27"/>
    <mergeCell ref="L2:L3"/>
    <mergeCell ref="E13:K13"/>
    <mergeCell ref="E12:K12"/>
    <mergeCell ref="E11:K11"/>
    <mergeCell ref="E31:K31"/>
    <mergeCell ref="E36:K36"/>
    <mergeCell ref="AB17:AC17"/>
    <mergeCell ref="AB90:AC90"/>
    <mergeCell ref="AB122:AC122"/>
    <mergeCell ref="E102:K102"/>
    <mergeCell ref="AB124:AC124"/>
    <mergeCell ref="AB104:AC104"/>
    <mergeCell ref="E105:K105"/>
    <mergeCell ref="E92:K92"/>
    <mergeCell ref="E99:K99"/>
    <mergeCell ref="E111:K111"/>
    <mergeCell ref="AB101:AC101"/>
    <mergeCell ref="AB114:AC114"/>
    <mergeCell ref="AB106:AC106"/>
    <mergeCell ref="AB121:AC121"/>
    <mergeCell ref="AB96:AC96"/>
    <mergeCell ref="E114:K114"/>
    <mergeCell ref="E115:K115"/>
    <mergeCell ref="E107:K107"/>
    <mergeCell ref="E108:K108"/>
    <mergeCell ref="AB103:AC103"/>
    <mergeCell ref="E98:K98"/>
    <mergeCell ref="E100:K100"/>
    <mergeCell ref="AB113:AC113"/>
    <mergeCell ref="AB92:AC92"/>
    <mergeCell ref="AB116:AC116"/>
    <mergeCell ref="AB91:AC91"/>
    <mergeCell ref="AB89:AC89"/>
    <mergeCell ref="AB94:AC94"/>
    <mergeCell ref="AB100:AC100"/>
    <mergeCell ref="AB98:AC98"/>
    <mergeCell ref="AB93:AC93"/>
    <mergeCell ref="E444:K444"/>
    <mergeCell ref="E252:K252"/>
    <mergeCell ref="AB252:AC252"/>
    <mergeCell ref="E386:K386"/>
    <mergeCell ref="E127:K127"/>
    <mergeCell ref="AB134:AC134"/>
    <mergeCell ref="E150:K150"/>
    <mergeCell ref="AB130:AC130"/>
    <mergeCell ref="AB119:AC119"/>
    <mergeCell ref="E123:K123"/>
    <mergeCell ref="AB132:AC132"/>
    <mergeCell ref="E144:K144"/>
    <mergeCell ref="E162:K162"/>
    <mergeCell ref="E177:K177"/>
    <mergeCell ref="AB181:AC181"/>
    <mergeCell ref="AB170:AC170"/>
    <mergeCell ref="AB379:AC379"/>
    <mergeCell ref="AB442:AC442"/>
    <mergeCell ref="E356:K356"/>
    <mergeCell ref="E397:K397"/>
    <mergeCell ref="E363:K363"/>
    <mergeCell ref="E376:K376"/>
    <mergeCell ref="E357:K357"/>
    <mergeCell ref="E261:K261"/>
    <mergeCell ref="E290:K290"/>
    <mergeCell ref="AB234:AC234"/>
    <mergeCell ref="E245:K245"/>
    <mergeCell ref="E360:K360"/>
    <mergeCell ref="AB383:AC383"/>
    <mergeCell ref="E240:K240"/>
    <mergeCell ref="AB129:AC129"/>
    <mergeCell ref="AB273:AC273"/>
    <mergeCell ref="AB366:AC366"/>
    <mergeCell ref="AB374:AC374"/>
    <mergeCell ref="E400:K400"/>
    <mergeCell ref="E399:K399"/>
    <mergeCell ref="E390:K390"/>
    <mergeCell ref="E398:K398"/>
    <mergeCell ref="E396:K396"/>
    <mergeCell ref="AB365:AC365"/>
    <mergeCell ref="E389:K389"/>
    <mergeCell ref="E380:K380"/>
    <mergeCell ref="E385:K385"/>
    <mergeCell ref="AB386:AC386"/>
    <mergeCell ref="AB385:AC385"/>
    <mergeCell ref="E395:K395"/>
    <mergeCell ref="E387:K387"/>
    <mergeCell ref="E244:K244"/>
    <mergeCell ref="E316:K316"/>
    <mergeCell ref="E268:K268"/>
    <mergeCell ref="E247:K247"/>
    <mergeCell ref="AB243:AC243"/>
    <mergeCell ref="E145:K145"/>
    <mergeCell ref="E239:K239"/>
    <mergeCell ref="E285:K285"/>
    <mergeCell ref="E258:K258"/>
    <mergeCell ref="AB352:AC352"/>
    <mergeCell ref="E243:K243"/>
    <mergeCell ref="AB357:AC357"/>
    <mergeCell ref="E381:K381"/>
    <mergeCell ref="E393:K393"/>
    <mergeCell ref="E370:K370"/>
    <mergeCell ref="AB375:AC375"/>
    <mergeCell ref="AB150:AC150"/>
    <mergeCell ref="AB155:AC155"/>
    <mergeCell ref="AB219:AC219"/>
    <mergeCell ref="E220:K220"/>
    <mergeCell ref="AB140:AC140"/>
    <mergeCell ref="AB240:AC240"/>
    <mergeCell ref="AB242:AC242"/>
    <mergeCell ref="AB259:AC259"/>
    <mergeCell ref="E264:K264"/>
    <mergeCell ref="AB251:AC251"/>
    <mergeCell ref="AB271:AC271"/>
    <mergeCell ref="E272:K272"/>
    <mergeCell ref="AB272:AC272"/>
    <mergeCell ref="E251:K251"/>
    <mergeCell ref="E249:K249"/>
    <mergeCell ref="E259:K259"/>
    <mergeCell ref="AB267:AC267"/>
    <mergeCell ref="E242:K242"/>
    <mergeCell ref="E310:K310"/>
    <mergeCell ref="E246:K246"/>
    <mergeCell ref="AB244:AC244"/>
    <mergeCell ref="AB246:AC246"/>
    <mergeCell ref="E273:K273"/>
    <mergeCell ref="E262:K262"/>
    <mergeCell ref="AB260:AC260"/>
    <mergeCell ref="AB310:AC310"/>
    <mergeCell ref="E309:K309"/>
    <mergeCell ref="AB298:AC298"/>
    <mergeCell ref="E292:K292"/>
    <mergeCell ref="E293:K293"/>
    <mergeCell ref="E470:K470"/>
    <mergeCell ref="E449:K449"/>
    <mergeCell ref="E786:K786"/>
    <mergeCell ref="E682:K682"/>
    <mergeCell ref="E685:K685"/>
    <mergeCell ref="AB707:AC707"/>
    <mergeCell ref="AB738:AC738"/>
    <mergeCell ref="AB744:AC744"/>
    <mergeCell ref="AB715:AC715"/>
    <mergeCell ref="AB709:AC709"/>
    <mergeCell ref="AB485:AC485"/>
    <mergeCell ref="AB484:AC484"/>
    <mergeCell ref="AB483:AC483"/>
    <mergeCell ref="E748:K748"/>
    <mergeCell ref="AB737:AC737"/>
    <mergeCell ref="AB731:AC731"/>
    <mergeCell ref="E412:K412"/>
    <mergeCell ref="E410:K410"/>
    <mergeCell ref="AB399:AC399"/>
    <mergeCell ref="AB398:AC398"/>
    <mergeCell ref="AB414:AC414"/>
    <mergeCell ref="E427:K427"/>
    <mergeCell ref="E430:K430"/>
    <mergeCell ref="E429:K429"/>
    <mergeCell ref="E421:K421"/>
    <mergeCell ref="AB438:AC438"/>
    <mergeCell ref="E417:K417"/>
    <mergeCell ref="E418:K418"/>
    <mergeCell ref="AB431:AC431"/>
    <mergeCell ref="AB430:AC430"/>
    <mergeCell ref="AB433:AC433"/>
    <mergeCell ref="AB447:AC447"/>
    <mergeCell ref="AB453:AC453"/>
    <mergeCell ref="AB416:AC416"/>
    <mergeCell ref="AB586:AC586"/>
    <mergeCell ref="AB589:AC589"/>
    <mergeCell ref="AB583:AC583"/>
    <mergeCell ref="AB536:AC536"/>
    <mergeCell ref="AB545:AC545"/>
    <mergeCell ref="AB551:AC551"/>
    <mergeCell ref="AB578:AC578"/>
    <mergeCell ref="AB577:AC577"/>
    <mergeCell ref="E539:K539"/>
    <mergeCell ref="E533:K533"/>
    <mergeCell ref="E550:K550"/>
    <mergeCell ref="AB435:AC435"/>
    <mergeCell ref="AB446:AC446"/>
    <mergeCell ref="AB445:AC445"/>
    <mergeCell ref="AB441:AC441"/>
    <mergeCell ref="AB496:AC496"/>
    <mergeCell ref="AB481:AC481"/>
    <mergeCell ref="AB480:AC480"/>
    <mergeCell ref="AB497:AC497"/>
    <mergeCell ref="AB500:AC500"/>
    <mergeCell ref="AB499:AC499"/>
    <mergeCell ref="E547:K547"/>
    <mergeCell ref="E544:K544"/>
    <mergeCell ref="E548:K548"/>
    <mergeCell ref="E571:K571"/>
    <mergeCell ref="E564:K564"/>
    <mergeCell ref="E545:K545"/>
    <mergeCell ref="E552:K552"/>
    <mergeCell ref="E634:K634"/>
    <mergeCell ref="E638:K638"/>
    <mergeCell ref="E642:K642"/>
    <mergeCell ref="E655:K655"/>
    <mergeCell ref="AB620:AC620"/>
    <mergeCell ref="AB619:AC619"/>
    <mergeCell ref="E669:K669"/>
    <mergeCell ref="E662:K662"/>
    <mergeCell ref="AB705:AC705"/>
    <mergeCell ref="AB704:AC704"/>
    <mergeCell ref="AB683:AC683"/>
    <mergeCell ref="AB694:AC694"/>
    <mergeCell ref="AB697:AC697"/>
    <mergeCell ref="AB660:AC660"/>
    <mergeCell ref="AB659:AC659"/>
    <mergeCell ref="E831:K831"/>
    <mergeCell ref="AB457:AC457"/>
    <mergeCell ref="AB460:AC460"/>
    <mergeCell ref="AB466:AC466"/>
    <mergeCell ref="AB461:AC461"/>
    <mergeCell ref="AB465:AC465"/>
    <mergeCell ref="AB459:AC459"/>
    <mergeCell ref="AB458:AC458"/>
    <mergeCell ref="AB507:AC507"/>
    <mergeCell ref="AB506:AC506"/>
    <mergeCell ref="AB505:AC505"/>
    <mergeCell ref="AB488:AC488"/>
    <mergeCell ref="AB487:AC487"/>
    <mergeCell ref="AB472:AC472"/>
    <mergeCell ref="AB479:AC479"/>
    <mergeCell ref="E612:K612"/>
    <mergeCell ref="AB667:AC667"/>
    <mergeCell ref="E812:K812"/>
    <mergeCell ref="E861:K861"/>
    <mergeCell ref="E860:K860"/>
    <mergeCell ref="E811:K811"/>
    <mergeCell ref="E830:K830"/>
    <mergeCell ref="E835:K835"/>
    <mergeCell ref="E796:K796"/>
    <mergeCell ref="E404:K404"/>
    <mergeCell ref="E402:K402"/>
    <mergeCell ref="E428:K428"/>
    <mergeCell ref="E403:K403"/>
    <mergeCell ref="E759:K759"/>
    <mergeCell ref="E733:K733"/>
    <mergeCell ref="AB651:AC651"/>
    <mergeCell ref="AB682:AC682"/>
    <mergeCell ref="AB681:AC681"/>
    <mergeCell ref="AB689:AC689"/>
    <mergeCell ref="E499:K499"/>
    <mergeCell ref="E498:K498"/>
    <mergeCell ref="E497:K497"/>
    <mergeCell ref="AB703:AC703"/>
    <mergeCell ref="AB409:AC409"/>
    <mergeCell ref="E434:K434"/>
    <mergeCell ref="AB434:AC434"/>
    <mergeCell ref="AB425:AC425"/>
    <mergeCell ref="AB440:AC440"/>
    <mergeCell ref="AB444:AC444"/>
    <mergeCell ref="AB443:AC443"/>
    <mergeCell ref="AB450:AC450"/>
    <mergeCell ref="AB437:AC437"/>
    <mergeCell ref="AB462:AC462"/>
    <mergeCell ref="AB439:AC439"/>
    <mergeCell ref="E925:K925"/>
    <mergeCell ref="E921:K921"/>
    <mergeCell ref="E909:K909"/>
    <mergeCell ref="E924:K924"/>
    <mergeCell ref="E858:K858"/>
    <mergeCell ref="E901:K901"/>
    <mergeCell ref="E784:K784"/>
    <mergeCell ref="E773:K773"/>
    <mergeCell ref="E777:K777"/>
    <mergeCell ref="E805:K805"/>
    <mergeCell ref="E808:K808"/>
    <mergeCell ref="E825:K825"/>
    <mergeCell ref="E832:K832"/>
    <mergeCell ref="E833:K833"/>
    <mergeCell ref="E818:K818"/>
    <mergeCell ref="E823:K823"/>
    <mergeCell ref="E875:K875"/>
    <mergeCell ref="E902:K902"/>
    <mergeCell ref="E857:K857"/>
    <mergeCell ref="E912:K912"/>
    <mergeCell ref="E867:K867"/>
    <mergeCell ref="E787:K787"/>
    <mergeCell ref="E880:K880"/>
    <mergeCell ref="E862:K862"/>
    <mergeCell ref="E893:K893"/>
    <mergeCell ref="E908:K908"/>
    <mergeCell ref="E889:K889"/>
    <mergeCell ref="E904:K904"/>
    <mergeCell ref="E905:K905"/>
    <mergeCell ref="E914:K914"/>
    <mergeCell ref="E915:K915"/>
    <mergeCell ref="E850:K850"/>
    <mergeCell ref="E379:K379"/>
    <mergeCell ref="E383:K383"/>
    <mergeCell ref="E415:K415"/>
    <mergeCell ref="AB417:AC417"/>
    <mergeCell ref="E411:K411"/>
    <mergeCell ref="E406:K406"/>
    <mergeCell ref="E423:K423"/>
    <mergeCell ref="AB404:AC404"/>
    <mergeCell ref="AB471:AC471"/>
    <mergeCell ref="E413:K413"/>
    <mergeCell ref="AB412:AC412"/>
    <mergeCell ref="AB377:AC377"/>
    <mergeCell ref="E372:K372"/>
    <mergeCell ref="E374:K374"/>
    <mergeCell ref="AB421:AC421"/>
    <mergeCell ref="AB394:AC394"/>
    <mergeCell ref="AB392:AC392"/>
    <mergeCell ref="AB391:AC391"/>
    <mergeCell ref="E409:K409"/>
    <mergeCell ref="AB378:AC378"/>
    <mergeCell ref="E377:K377"/>
    <mergeCell ref="E407:K407"/>
    <mergeCell ref="E401:K401"/>
    <mergeCell ref="AB390:AC390"/>
    <mergeCell ref="AB393:AC393"/>
    <mergeCell ref="AB389:AC389"/>
    <mergeCell ref="E394:K394"/>
    <mergeCell ref="AB456:AC456"/>
    <mergeCell ref="AB424:AC424"/>
    <mergeCell ref="E433:K433"/>
    <mergeCell ref="E432:K432"/>
    <mergeCell ref="E431:K431"/>
    <mergeCell ref="AB478:AC478"/>
    <mergeCell ref="AB477:AC477"/>
    <mergeCell ref="AB476:AC476"/>
    <mergeCell ref="AB498:AC498"/>
    <mergeCell ref="AB486:AC486"/>
    <mergeCell ref="AB489:AC489"/>
    <mergeCell ref="AB494:AC494"/>
    <mergeCell ref="AB493:AC493"/>
    <mergeCell ref="AB492:AC492"/>
    <mergeCell ref="AB491:AC491"/>
    <mergeCell ref="AB405:AC405"/>
    <mergeCell ref="AB397:AC397"/>
    <mergeCell ref="AB415:AC415"/>
    <mergeCell ref="E424:K424"/>
    <mergeCell ref="E419:K419"/>
    <mergeCell ref="AB418:AC418"/>
    <mergeCell ref="AB380:AC380"/>
    <mergeCell ref="AB448:AC448"/>
    <mergeCell ref="AB451:AC451"/>
    <mergeCell ref="AB455:AC455"/>
    <mergeCell ref="AB464:AC464"/>
    <mergeCell ref="AB463:AC463"/>
    <mergeCell ref="AB423:AC423"/>
    <mergeCell ref="AB422:AC422"/>
    <mergeCell ref="AB401:AC401"/>
    <mergeCell ref="E414:K414"/>
    <mergeCell ref="E408:K408"/>
    <mergeCell ref="E422:K422"/>
    <mergeCell ref="E388:K388"/>
    <mergeCell ref="E391:K391"/>
    <mergeCell ref="E436:K436"/>
    <mergeCell ref="E420:K420"/>
    <mergeCell ref="AB504:AC504"/>
    <mergeCell ref="AB503:AC503"/>
    <mergeCell ref="AB502:AC502"/>
    <mergeCell ref="AB501:AC501"/>
    <mergeCell ref="AB495:AC495"/>
    <mergeCell ref="AB490:AC490"/>
    <mergeCell ref="AB475:AC475"/>
    <mergeCell ref="AB474:AC474"/>
    <mergeCell ref="AB482:AC482"/>
    <mergeCell ref="AB508:AC508"/>
    <mergeCell ref="AB518:AC518"/>
    <mergeCell ref="AB517:AC517"/>
    <mergeCell ref="AB516:AC516"/>
    <mergeCell ref="AB515:AC515"/>
    <mergeCell ref="AB530:AC530"/>
    <mergeCell ref="AB520:AC520"/>
    <mergeCell ref="AB529:AC529"/>
    <mergeCell ref="AB528:AC528"/>
    <mergeCell ref="AB523:AC523"/>
    <mergeCell ref="AB526:AC526"/>
    <mergeCell ref="AB525:AC525"/>
    <mergeCell ref="AB524:AC524"/>
    <mergeCell ref="AB521:AC521"/>
    <mergeCell ref="AB519:AC519"/>
    <mergeCell ref="AB527:AC527"/>
    <mergeCell ref="AB511:AC511"/>
    <mergeCell ref="AB510:AC510"/>
    <mergeCell ref="AB513:AC513"/>
    <mergeCell ref="AB509:AC509"/>
    <mergeCell ref="AB514:AC514"/>
    <mergeCell ref="AB512:AC512"/>
    <mergeCell ref="AB522:AC522"/>
    <mergeCell ref="E572:K572"/>
    <mergeCell ref="E569:K569"/>
    <mergeCell ref="E556:K556"/>
    <mergeCell ref="E565:K565"/>
    <mergeCell ref="E567:K567"/>
    <mergeCell ref="E568:K568"/>
    <mergeCell ref="E570:K570"/>
    <mergeCell ref="AB570:AC570"/>
    <mergeCell ref="AB558:AC558"/>
    <mergeCell ref="E554:K554"/>
    <mergeCell ref="AB561:AC561"/>
    <mergeCell ref="E559:K559"/>
    <mergeCell ref="AB568:AC568"/>
    <mergeCell ref="AB560:AC560"/>
    <mergeCell ref="AB582:AC582"/>
    <mergeCell ref="AB580:AC580"/>
    <mergeCell ref="E598:K598"/>
    <mergeCell ref="E580:K580"/>
    <mergeCell ref="AB581:AC581"/>
    <mergeCell ref="AB573:AC573"/>
    <mergeCell ref="AB579:AC579"/>
    <mergeCell ref="AB768:AC768"/>
    <mergeCell ref="E761:K761"/>
    <mergeCell ref="AB767:AC767"/>
    <mergeCell ref="AB807:AC807"/>
    <mergeCell ref="E780:K780"/>
    <mergeCell ref="E779:K779"/>
    <mergeCell ref="AB806:AC806"/>
    <mergeCell ref="AB803:AC803"/>
    <mergeCell ref="E801:K801"/>
    <mergeCell ref="E800:K800"/>
    <mergeCell ref="E799:K799"/>
    <mergeCell ref="AB799:AC799"/>
    <mergeCell ref="AB802:AC802"/>
    <mergeCell ref="AB789:AC789"/>
    <mergeCell ref="AB790:AC790"/>
    <mergeCell ref="AB794:AC794"/>
    <mergeCell ref="AB801:AC801"/>
    <mergeCell ref="E776:K776"/>
    <mergeCell ref="AB765:AC765"/>
    <mergeCell ref="AB784:AC784"/>
    <mergeCell ref="E806:K806"/>
    <mergeCell ref="AB796:AC796"/>
    <mergeCell ref="E802:K802"/>
    <mergeCell ref="E791:K791"/>
    <mergeCell ref="AB786:AC786"/>
    <mergeCell ref="E797:K797"/>
    <mergeCell ref="AB763:AC763"/>
    <mergeCell ref="E762:K762"/>
    <mergeCell ref="E769:K769"/>
    <mergeCell ref="E771:K771"/>
    <mergeCell ref="AB759:AC759"/>
    <mergeCell ref="AB764:AC764"/>
    <mergeCell ref="AB792:AC792"/>
    <mergeCell ref="AB825:AC825"/>
    <mergeCell ref="AB795:AC795"/>
    <mergeCell ref="AB824:AC824"/>
    <mergeCell ref="E803:K803"/>
    <mergeCell ref="AB808:AC808"/>
    <mergeCell ref="AB798:AC798"/>
    <mergeCell ref="AB813:AC813"/>
    <mergeCell ref="AB797:AC797"/>
    <mergeCell ref="AB810:AC810"/>
    <mergeCell ref="AB828:AC828"/>
    <mergeCell ref="AB809:AC809"/>
    <mergeCell ref="E804:K804"/>
    <mergeCell ref="AB823:AC823"/>
    <mergeCell ref="AB811:AC811"/>
    <mergeCell ref="AB781:AC781"/>
    <mergeCell ref="AB773:AC773"/>
    <mergeCell ref="E764:K764"/>
    <mergeCell ref="E767:K767"/>
    <mergeCell ref="AB774:AC774"/>
    <mergeCell ref="AB793:AC793"/>
    <mergeCell ref="AB791:AC791"/>
    <mergeCell ref="E820:K820"/>
    <mergeCell ref="E816:K816"/>
    <mergeCell ref="AB788:AC788"/>
    <mergeCell ref="AB800:AC800"/>
    <mergeCell ref="AB766:AC766"/>
    <mergeCell ref="AB771:AC771"/>
    <mergeCell ref="AB769:AC769"/>
    <mergeCell ref="E763:K763"/>
    <mergeCell ref="AB857:AC857"/>
    <mergeCell ref="AB898:AC898"/>
    <mergeCell ref="AB829:AC829"/>
    <mergeCell ref="AB856:AC856"/>
    <mergeCell ref="AB845:AC845"/>
    <mergeCell ref="AB892:AC892"/>
    <mergeCell ref="AB868:AC868"/>
    <mergeCell ref="AB895:AC895"/>
    <mergeCell ref="E896:K896"/>
    <mergeCell ref="AB867:AC867"/>
    <mergeCell ref="E868:K868"/>
    <mergeCell ref="AB826:AC826"/>
    <mergeCell ref="AB804:AC804"/>
    <mergeCell ref="AB805:AC805"/>
    <mergeCell ref="E807:K807"/>
    <mergeCell ref="AB814:AC814"/>
    <mergeCell ref="E814:K814"/>
    <mergeCell ref="AB819:AC819"/>
    <mergeCell ref="AB830:AC830"/>
    <mergeCell ref="E829:K829"/>
    <mergeCell ref="E824:K824"/>
    <mergeCell ref="E828:K828"/>
    <mergeCell ref="E827:K827"/>
    <mergeCell ref="E819:K819"/>
    <mergeCell ref="AB850:AC850"/>
    <mergeCell ref="E849:K849"/>
    <mergeCell ref="AB842:AC842"/>
    <mergeCell ref="AB843:AC843"/>
    <mergeCell ref="AB847:AC847"/>
    <mergeCell ref="AB849:AC849"/>
    <mergeCell ref="AB812:AC812"/>
    <mergeCell ref="AB815:AC815"/>
    <mergeCell ref="AB827:AC827"/>
    <mergeCell ref="AB855:AC855"/>
    <mergeCell ref="AB853:AC853"/>
    <mergeCell ref="E853:K853"/>
    <mergeCell ref="E852:K852"/>
    <mergeCell ref="AB852:AC852"/>
    <mergeCell ref="E834:K834"/>
    <mergeCell ref="E842:K842"/>
    <mergeCell ref="E836:K836"/>
    <mergeCell ref="AB837:AC837"/>
    <mergeCell ref="AB832:AC832"/>
    <mergeCell ref="AB838:AC838"/>
    <mergeCell ref="E851:K851"/>
    <mergeCell ref="E839:K839"/>
    <mergeCell ref="E841:K841"/>
    <mergeCell ref="AB851:AC851"/>
    <mergeCell ref="AB854:AC854"/>
    <mergeCell ref="E855:K855"/>
    <mergeCell ref="AB840:AC840"/>
    <mergeCell ref="E843:K843"/>
    <mergeCell ref="E840:K840"/>
    <mergeCell ref="E844:K844"/>
    <mergeCell ref="E837:K837"/>
    <mergeCell ref="E847:K847"/>
    <mergeCell ref="AB848:AC848"/>
    <mergeCell ref="AB844:AC844"/>
    <mergeCell ref="AB831:AC831"/>
    <mergeCell ref="AB839:AC839"/>
    <mergeCell ref="E848:K848"/>
    <mergeCell ref="AB916:AC916"/>
    <mergeCell ref="AB917:AC917"/>
    <mergeCell ref="AB877:AC877"/>
    <mergeCell ref="E892:K892"/>
    <mergeCell ref="E917:K917"/>
    <mergeCell ref="AB859:AC859"/>
    <mergeCell ref="AB872:AC872"/>
    <mergeCell ref="AB861:AC861"/>
    <mergeCell ref="AB862:AC862"/>
    <mergeCell ref="E865:K865"/>
    <mergeCell ref="E872:K872"/>
    <mergeCell ref="AB864:AC864"/>
    <mergeCell ref="AB866:AC866"/>
    <mergeCell ref="E871:K871"/>
    <mergeCell ref="E859:K859"/>
    <mergeCell ref="E907:K907"/>
    <mergeCell ref="AB907:AC907"/>
    <mergeCell ref="E885:K885"/>
    <mergeCell ref="AB899:AC899"/>
    <mergeCell ref="E879:K879"/>
    <mergeCell ref="E887:K887"/>
    <mergeCell ref="AB891:AC891"/>
    <mergeCell ref="AB887:AC887"/>
    <mergeCell ref="E898:K898"/>
    <mergeCell ref="E877:K877"/>
    <mergeCell ref="E869:K869"/>
    <mergeCell ref="AB888:AC888"/>
    <mergeCell ref="AB869:AC869"/>
    <mergeCell ref="E897:K897"/>
    <mergeCell ref="AB878:AC878"/>
    <mergeCell ref="AB906:AC906"/>
    <mergeCell ref="AB881:AC881"/>
    <mergeCell ref="AB913:AC913"/>
    <mergeCell ref="AB910:AC910"/>
    <mergeCell ref="AB890:AC890"/>
    <mergeCell ref="E886:K886"/>
    <mergeCell ref="AB911:AC911"/>
    <mergeCell ref="E883:K883"/>
    <mergeCell ref="AB883:AC883"/>
    <mergeCell ref="AB885:AC885"/>
    <mergeCell ref="AB908:AC908"/>
    <mergeCell ref="AB889:AC889"/>
    <mergeCell ref="AB915:AC915"/>
    <mergeCell ref="E895:K895"/>
    <mergeCell ref="E894:K894"/>
    <mergeCell ref="E884:K884"/>
    <mergeCell ref="AB873:AC873"/>
    <mergeCell ref="AB874:AC874"/>
    <mergeCell ref="AB897:AC897"/>
    <mergeCell ref="AB893:AC893"/>
    <mergeCell ref="E874:K874"/>
    <mergeCell ref="E873:K873"/>
    <mergeCell ref="E881:K881"/>
    <mergeCell ref="AB886:AC886"/>
    <mergeCell ref="AB896:AC896"/>
    <mergeCell ref="E906:K906"/>
    <mergeCell ref="E910:K910"/>
    <mergeCell ref="E890:K890"/>
    <mergeCell ref="AB884:AC884"/>
    <mergeCell ref="AB904:AC904"/>
    <mergeCell ref="E891:K891"/>
    <mergeCell ref="E888:K888"/>
    <mergeCell ref="AB870:AC870"/>
    <mergeCell ref="E870:K870"/>
    <mergeCell ref="AB871:AC871"/>
    <mergeCell ref="E878:K878"/>
    <mergeCell ref="AB882:AC882"/>
    <mergeCell ref="R884:S884"/>
    <mergeCell ref="AB880:AC880"/>
    <mergeCell ref="AB879:AC879"/>
    <mergeCell ref="AB875:AC875"/>
    <mergeCell ref="AB876:AC876"/>
    <mergeCell ref="AB2031:AC2031"/>
    <mergeCell ref="AB1996:AC1996"/>
    <mergeCell ref="AB1995:AC1995"/>
    <mergeCell ref="AB1290:AC1290"/>
    <mergeCell ref="AB1289:AC1289"/>
    <mergeCell ref="AB2012:AC2012"/>
    <mergeCell ref="AB2024:AC2024"/>
    <mergeCell ref="AB2023:AC2023"/>
    <mergeCell ref="AB2022:AC2022"/>
    <mergeCell ref="AB1968:AC1968"/>
    <mergeCell ref="AB2011:AC2011"/>
    <mergeCell ref="AB2013:AC2013"/>
    <mergeCell ref="AB2005:AC2005"/>
    <mergeCell ref="AB1722:AC1722"/>
    <mergeCell ref="AB1360:AC1360"/>
    <mergeCell ref="AB1754:AC1754"/>
    <mergeCell ref="AB1732:AC1732"/>
    <mergeCell ref="AB2001:AC2001"/>
    <mergeCell ref="AB1989:AC1989"/>
    <mergeCell ref="AB1990:AC1990"/>
    <mergeCell ref="AB1712:AC1712"/>
    <mergeCell ref="AB1981:AC1981"/>
    <mergeCell ref="AB1864:AC1864"/>
    <mergeCell ref="AB1960:AC1960"/>
    <mergeCell ref="AB1583:AC1583"/>
    <mergeCell ref="AB1875:AC1875"/>
    <mergeCell ref="E1906:K1906"/>
    <mergeCell ref="E1917:K1917"/>
    <mergeCell ref="E1911:K1911"/>
    <mergeCell ref="AB1947:AC1947"/>
    <mergeCell ref="AB1883:AC1883"/>
    <mergeCell ref="E1829:K1829"/>
    <mergeCell ref="AB1924:AC1924"/>
    <mergeCell ref="E1953:K1953"/>
    <mergeCell ref="E1916:K1916"/>
    <mergeCell ref="AB1949:AC1949"/>
    <mergeCell ref="E1876:K1876"/>
    <mergeCell ref="AB1963:AC1963"/>
    <mergeCell ref="E1915:K1915"/>
    <mergeCell ref="AB1906:AC1906"/>
    <mergeCell ref="E1922:K1922"/>
    <mergeCell ref="E1864:K1864"/>
    <mergeCell ref="AB1946:AC1946"/>
    <mergeCell ref="E1810:K1810"/>
    <mergeCell ref="E1670:K1670"/>
    <mergeCell ref="E1681:K1681"/>
    <mergeCell ref="E1651:K1651"/>
    <mergeCell ref="E1647:K1647"/>
    <mergeCell ref="E1709:K1709"/>
    <mergeCell ref="AB1876:AC1876"/>
    <mergeCell ref="E1883:K1883"/>
    <mergeCell ref="E1927:K1927"/>
    <mergeCell ref="AB1898:AC1898"/>
    <mergeCell ref="E1879:K1879"/>
    <mergeCell ref="E1487:K1487"/>
    <mergeCell ref="E1381:K1381"/>
    <mergeCell ref="E1679:K1679"/>
    <mergeCell ref="E1699:K1699"/>
    <mergeCell ref="E1698:K1698"/>
    <mergeCell ref="E1054:K1054"/>
    <mergeCell ref="AB1828:AC1828"/>
    <mergeCell ref="E1825:K1825"/>
    <mergeCell ref="E1845:K1845"/>
    <mergeCell ref="AB1863:AC1863"/>
    <mergeCell ref="E1861:K1861"/>
    <mergeCell ref="AB1830:AC1830"/>
    <mergeCell ref="E1843:K1843"/>
    <mergeCell ref="E1852:K1852"/>
    <mergeCell ref="E1851:K1851"/>
    <mergeCell ref="AB1158:AC1158"/>
    <mergeCell ref="AB1159:AC1159"/>
    <mergeCell ref="AB1165:AC1165"/>
    <mergeCell ref="E1151:K1151"/>
    <mergeCell ref="E1164:K1164"/>
    <mergeCell ref="AB1168:AC1168"/>
    <mergeCell ref="E1161:K1161"/>
    <mergeCell ref="E1159:K1159"/>
    <mergeCell ref="E1162:K1162"/>
    <mergeCell ref="AB1163:AC1163"/>
    <mergeCell ref="E1850:K1850"/>
    <mergeCell ref="AB1850:AC1850"/>
    <mergeCell ref="AB1526:AC1526"/>
    <mergeCell ref="E1335:K1335"/>
    <mergeCell ref="AB1548:AC1548"/>
    <mergeCell ref="E1654:K1654"/>
    <mergeCell ref="E1644:K1644"/>
    <mergeCell ref="E1465:K1465"/>
    <mergeCell ref="E1393:K1393"/>
    <mergeCell ref="E1369:K1369"/>
    <mergeCell ref="AB1833:AC1833"/>
    <mergeCell ref="AB1774:AC1774"/>
    <mergeCell ref="AB1793:AC1793"/>
    <mergeCell ref="E1781:K1781"/>
    <mergeCell ref="E1793:K1793"/>
    <mergeCell ref="AB1837:AC1837"/>
    <mergeCell ref="E1824:K1824"/>
    <mergeCell ref="E1844:K1844"/>
    <mergeCell ref="AB1838:AC1838"/>
    <mergeCell ref="AB1832:AC1832"/>
    <mergeCell ref="E1782:K1782"/>
    <mergeCell ref="AB1791:AC1791"/>
    <mergeCell ref="AB1792:AC1792"/>
    <mergeCell ref="AB1817:AC1817"/>
    <mergeCell ref="AB1836:AC1836"/>
    <mergeCell ref="AB1650:AC1650"/>
    <mergeCell ref="AB1550:AC1550"/>
    <mergeCell ref="AB1794:AC1794"/>
    <mergeCell ref="AB1616:AC1616"/>
    <mergeCell ref="AB1601:AC1601"/>
    <mergeCell ref="AB1697:AC1697"/>
    <mergeCell ref="E1604:K1604"/>
    <mergeCell ref="E1607:K1607"/>
    <mergeCell ref="E1769:K1769"/>
    <mergeCell ref="AB1714:AC1714"/>
    <mergeCell ref="AB1693:AC1693"/>
    <mergeCell ref="E1667:K1667"/>
    <mergeCell ref="AB1795:AC1795"/>
    <mergeCell ref="AB1667:AC1667"/>
    <mergeCell ref="E1355:K1355"/>
    <mergeCell ref="E1481:K1481"/>
    <mergeCell ref="AB1811:AC1811"/>
    <mergeCell ref="AB1835:AC1835"/>
    <mergeCell ref="AB1788:AC1788"/>
    <mergeCell ref="AB1786:AC1786"/>
    <mergeCell ref="E1805:K1805"/>
    <mergeCell ref="E1801:K1801"/>
    <mergeCell ref="E1701:K1701"/>
    <mergeCell ref="E1354:K1354"/>
    <mergeCell ref="AB1533:AC1533"/>
    <mergeCell ref="AB1831:AC1831"/>
    <mergeCell ref="AB1842:AC1842"/>
    <mergeCell ref="AB1766:AC1766"/>
    <mergeCell ref="AB1709:AC1709"/>
    <mergeCell ref="AB1708:AC1708"/>
    <mergeCell ref="AB1845:AC1845"/>
    <mergeCell ref="E1811:K1811"/>
    <mergeCell ref="E1739:K1739"/>
    <mergeCell ref="E1822:K1822"/>
    <mergeCell ref="E1619:K1619"/>
    <mergeCell ref="E1682:K1682"/>
    <mergeCell ref="AB1553:AC1553"/>
    <mergeCell ref="E1719:K1719"/>
    <mergeCell ref="E1673:K1673"/>
    <mergeCell ref="E1812:K1812"/>
    <mergeCell ref="E1530:K1530"/>
    <mergeCell ref="AB1531:AC1531"/>
    <mergeCell ref="E1534:K1534"/>
    <mergeCell ref="E1649:K1649"/>
    <mergeCell ref="AB1609:AC1609"/>
    <mergeCell ref="AB1615:AC1615"/>
    <mergeCell ref="AB1862:AC1862"/>
    <mergeCell ref="AB1810:AC1810"/>
    <mergeCell ref="AB1834:AC1834"/>
    <mergeCell ref="AB1778:AC1778"/>
    <mergeCell ref="AB1780:AC1780"/>
    <mergeCell ref="AB1747:AC1747"/>
    <mergeCell ref="AB1779:AC1779"/>
    <mergeCell ref="AB1611:AC1611"/>
    <mergeCell ref="AB1967:AC1967"/>
    <mergeCell ref="AB1957:AC1957"/>
    <mergeCell ref="AB1554:AC1554"/>
    <mergeCell ref="AB1948:AC1948"/>
    <mergeCell ref="AB1790:AC1790"/>
    <mergeCell ref="AB1925:AC1925"/>
    <mergeCell ref="AB1903:AC1903"/>
    <mergeCell ref="AB1915:AC1915"/>
    <mergeCell ref="AB1860:AC1860"/>
    <mergeCell ref="AB1854:AC1854"/>
    <mergeCell ref="AB1861:AC1861"/>
    <mergeCell ref="AB1923:AC1923"/>
    <mergeCell ref="AB1707:AC1707"/>
    <mergeCell ref="AB1841:AC1841"/>
    <mergeCell ref="AB1849:AC1849"/>
    <mergeCell ref="AB1840:AC1840"/>
    <mergeCell ref="AB1825:AC1825"/>
    <mergeCell ref="AB1809:AC1809"/>
    <mergeCell ref="AB1784:AC1784"/>
    <mergeCell ref="AB1752:AC1752"/>
    <mergeCell ref="AB1745:AC1745"/>
    <mergeCell ref="AB1767:AC1767"/>
    <mergeCell ref="AB1699:AC1699"/>
    <mergeCell ref="AB1630:AC1630"/>
    <mergeCell ref="E1936:K1936"/>
    <mergeCell ref="E1929:K1929"/>
    <mergeCell ref="AB1884:AC1884"/>
    <mergeCell ref="AB1885:AC1885"/>
    <mergeCell ref="AB1911:AC1911"/>
    <mergeCell ref="AB1979:AC1979"/>
    <mergeCell ref="AB1934:AC1934"/>
    <mergeCell ref="AB1980:AC1980"/>
    <mergeCell ref="AB1935:AC1935"/>
    <mergeCell ref="AB1974:AC1974"/>
    <mergeCell ref="AB1620:AC1620"/>
    <mergeCell ref="AB1874:AC1874"/>
    <mergeCell ref="E1937:K1937"/>
    <mergeCell ref="E1934:K1934"/>
    <mergeCell ref="E1884:K1884"/>
    <mergeCell ref="E1866:K1866"/>
    <mergeCell ref="E1891:K1891"/>
    <mergeCell ref="E1878:K1878"/>
    <mergeCell ref="AB1890:AC1890"/>
    <mergeCell ref="AB1922:AC1922"/>
    <mergeCell ref="AB1912:AC1912"/>
    <mergeCell ref="E1904:K1904"/>
    <mergeCell ref="E1928:K1928"/>
    <mergeCell ref="E1912:K1912"/>
    <mergeCell ref="E1907:K1907"/>
    <mergeCell ref="E1813:K1813"/>
    <mergeCell ref="E1921:K1921"/>
    <mergeCell ref="E1875:K1875"/>
    <mergeCell ref="E1688:K1688"/>
    <mergeCell ref="E1645:K1645"/>
    <mergeCell ref="E1656:K1656"/>
    <mergeCell ref="E1642:K1642"/>
    <mergeCell ref="AB1238:AC1238"/>
    <mergeCell ref="E1273:K1273"/>
    <mergeCell ref="E1300:K1300"/>
    <mergeCell ref="AB1295:AC1295"/>
    <mergeCell ref="AB1271:AC1271"/>
    <mergeCell ref="AB1166:AC1166"/>
    <mergeCell ref="E1112:K1112"/>
    <mergeCell ref="AB1122:AC1122"/>
    <mergeCell ref="E1115:K1115"/>
    <mergeCell ref="E1116:K1116"/>
    <mergeCell ref="AB1150:AC1150"/>
    <mergeCell ref="AB1152:AC1152"/>
    <mergeCell ref="E1340:K1340"/>
    <mergeCell ref="E1947:K1947"/>
    <mergeCell ref="E1356:K1356"/>
    <mergeCell ref="E1343:K1343"/>
    <mergeCell ref="E1436:K1436"/>
    <mergeCell ref="AB1678:AC1678"/>
    <mergeCell ref="AB1679:AC1679"/>
    <mergeCell ref="AB1711:AC1711"/>
    <mergeCell ref="AB1672:AC1672"/>
    <mergeCell ref="AB1663:AC1663"/>
    <mergeCell ref="E1766:K1766"/>
    <mergeCell ref="AB1682:AC1682"/>
    <mergeCell ref="E1683:K1683"/>
    <mergeCell ref="E1659:K1659"/>
    <mergeCell ref="AB1659:AC1659"/>
    <mergeCell ref="AB1515:AC1515"/>
    <mergeCell ref="E1508:K1508"/>
    <mergeCell ref="AB1532:AC1532"/>
    <mergeCell ref="E1538:K1538"/>
    <mergeCell ref="AB1818:AC1818"/>
    <mergeCell ref="E1105:K1105"/>
    <mergeCell ref="E1108:K1108"/>
    <mergeCell ref="E1110:K1110"/>
    <mergeCell ref="E1114:K1114"/>
    <mergeCell ref="E1123:K1123"/>
    <mergeCell ref="AB1133:AC1133"/>
    <mergeCell ref="E1130:K1130"/>
    <mergeCell ref="AB1129:AC1129"/>
    <mergeCell ref="AB1142:AC1142"/>
    <mergeCell ref="AB1123:AC1123"/>
    <mergeCell ref="AB1157:AC1157"/>
    <mergeCell ref="AB1127:AC1127"/>
    <mergeCell ref="E1154:K1154"/>
    <mergeCell ref="E1160:K1160"/>
    <mergeCell ref="E1172:K1172"/>
    <mergeCell ref="AB1169:AC1169"/>
    <mergeCell ref="AB1125:AC1125"/>
    <mergeCell ref="AB1167:AC1167"/>
    <mergeCell ref="AB1172:AC1172"/>
    <mergeCell ref="E1111:K1111"/>
    <mergeCell ref="E1169:K1169"/>
    <mergeCell ref="AB1153:AC1153"/>
    <mergeCell ref="AB1161:AC1161"/>
    <mergeCell ref="AB1164:AC1164"/>
    <mergeCell ref="E1155:K1155"/>
    <mergeCell ref="AB1130:AC1130"/>
    <mergeCell ref="AB1148:AC1148"/>
    <mergeCell ref="E1147:K1147"/>
    <mergeCell ref="AB1156:AC1156"/>
    <mergeCell ref="E1133:K1133"/>
    <mergeCell ref="AB1155:AC1155"/>
    <mergeCell ref="AB1121:AC1121"/>
    <mergeCell ref="E1342:K1342"/>
    <mergeCell ref="E1802:K1802"/>
    <mergeCell ref="E1803:K1803"/>
    <mergeCell ref="R1803:S1803"/>
    <mergeCell ref="AB1803:AC1803"/>
    <mergeCell ref="E1804:K1804"/>
    <mergeCell ref="E1756:K1756"/>
    <mergeCell ref="AB1785:AC1785"/>
    <mergeCell ref="E1780:K1780"/>
    <mergeCell ref="E1777:K1777"/>
    <mergeCell ref="E1762:K1762"/>
    <mergeCell ref="E1760:K1760"/>
    <mergeCell ref="AB1773:AC1773"/>
    <mergeCell ref="AB1782:AC1782"/>
    <mergeCell ref="AB1781:AC1781"/>
    <mergeCell ref="E1795:K1795"/>
    <mergeCell ref="AB1800:AC1800"/>
    <mergeCell ref="AB1751:AC1751"/>
    <mergeCell ref="E1776:K1776"/>
    <mergeCell ref="E1602:K1602"/>
    <mergeCell ref="AB1665:AC1665"/>
    <mergeCell ref="AB1683:AC1683"/>
    <mergeCell ref="E1684:K1684"/>
    <mergeCell ref="AB1698:AC1698"/>
    <mergeCell ref="E1689:K1689"/>
    <mergeCell ref="AB1705:AC1705"/>
    <mergeCell ref="AB1737:AC1737"/>
    <mergeCell ref="AB1690:AC1690"/>
    <mergeCell ref="AB1673:AC1673"/>
    <mergeCell ref="E1767:K1767"/>
    <mergeCell ref="AB1799:AC1799"/>
    <mergeCell ref="AB1748:AC1748"/>
    <mergeCell ref="AB1668:AC1668"/>
    <mergeCell ref="R1669:S1669"/>
    <mergeCell ref="AB1669:AC1669"/>
    <mergeCell ref="E1669:K1669"/>
    <mergeCell ref="E1736:K1736"/>
    <mergeCell ref="AB1610:AC1610"/>
    <mergeCell ref="AB1619:AC1619"/>
    <mergeCell ref="E1575:K1575"/>
    <mergeCell ref="E1657:K1657"/>
    <mergeCell ref="E1678:K1678"/>
    <mergeCell ref="E1692:K1692"/>
    <mergeCell ref="E1658:K1658"/>
    <mergeCell ref="E1668:K1668"/>
    <mergeCell ref="AB1658:AC1658"/>
    <mergeCell ref="AB1624:AC1624"/>
    <mergeCell ref="E1641:K1641"/>
    <mergeCell ref="AB1644:AC1644"/>
    <mergeCell ref="AB1645:AC1645"/>
    <mergeCell ref="AB1649:AC1649"/>
    <mergeCell ref="E1633:K1633"/>
    <mergeCell ref="AB1638:AC1638"/>
    <mergeCell ref="AB1636:AC1636"/>
    <mergeCell ref="AB1715:AC1715"/>
    <mergeCell ref="E1605:K1605"/>
    <mergeCell ref="E1643:K1643"/>
    <mergeCell ref="E1621:K1621"/>
    <mergeCell ref="E1632:K1632"/>
    <mergeCell ref="AB1643:AC1643"/>
    <mergeCell ref="E1620:K1620"/>
    <mergeCell ref="E1627:K1627"/>
    <mergeCell ref="E1639:K1639"/>
    <mergeCell ref="E1583:K1583"/>
    <mergeCell ref="AB1640:AC1640"/>
    <mergeCell ref="E1646:K1646"/>
    <mergeCell ref="AB1641:AC1641"/>
    <mergeCell ref="AB1642:AC1642"/>
    <mergeCell ref="AB1574:AC1574"/>
    <mergeCell ref="AB1612:AC1612"/>
    <mergeCell ref="AB1657:AC1657"/>
    <mergeCell ref="E1622:K1622"/>
    <mergeCell ref="AB1648:AC1648"/>
    <mergeCell ref="AB1585:AC1585"/>
    <mergeCell ref="E1648:K1648"/>
    <mergeCell ref="AB1555:AC1555"/>
    <mergeCell ref="E1564:K1564"/>
    <mergeCell ref="AB1564:AC1564"/>
    <mergeCell ref="AB1561:AC1561"/>
    <mergeCell ref="AB1558:AC1558"/>
    <mergeCell ref="AB1570:AC1570"/>
    <mergeCell ref="E1593:K1593"/>
    <mergeCell ref="AB1593:AC1593"/>
    <mergeCell ref="AB1511:AC1511"/>
    <mergeCell ref="AB1507:AC1507"/>
    <mergeCell ref="AB1509:AC1509"/>
    <mergeCell ref="E1507:K1507"/>
    <mergeCell ref="AB1508:AC1508"/>
    <mergeCell ref="AB1510:AC1510"/>
    <mergeCell ref="AB1546:AC1546"/>
    <mergeCell ref="E1557:K1557"/>
    <mergeCell ref="E1510:K1510"/>
    <mergeCell ref="AB1524:AC1524"/>
    <mergeCell ref="AB1505:AC1505"/>
    <mergeCell ref="AB1547:AC1547"/>
    <mergeCell ref="E1545:K1545"/>
    <mergeCell ref="AB1528:AC1528"/>
    <mergeCell ref="E1533:K1533"/>
    <mergeCell ref="E1549:K1549"/>
    <mergeCell ref="E1543:K1543"/>
    <mergeCell ref="E1544:K1544"/>
    <mergeCell ref="AB1544:AC1544"/>
    <mergeCell ref="AB1543:AC1543"/>
    <mergeCell ref="AB1541:AC1541"/>
    <mergeCell ref="AB1557:AC1557"/>
    <mergeCell ref="AB1551:AC1551"/>
    <mergeCell ref="AB1529:AC1529"/>
    <mergeCell ref="AB1517:AC1517"/>
    <mergeCell ref="E1512:K1512"/>
    <mergeCell ref="E1518:K1518"/>
    <mergeCell ref="AB1523:AC1523"/>
    <mergeCell ref="AB1525:AC1525"/>
    <mergeCell ref="AB1530:AC1530"/>
    <mergeCell ref="AB1519:AC1519"/>
    <mergeCell ref="AB1527:AC1527"/>
    <mergeCell ref="AB1513:AC1513"/>
    <mergeCell ref="AB1549:AC1549"/>
    <mergeCell ref="AB1537:AC1537"/>
    <mergeCell ref="AB1539:AC1539"/>
    <mergeCell ref="E1517:K1517"/>
    <mergeCell ref="E1528:K1528"/>
    <mergeCell ref="AB1632:AC1632"/>
    <mergeCell ref="AB1633:AC1633"/>
    <mergeCell ref="E1595:K1595"/>
    <mergeCell ref="E1542:K1542"/>
    <mergeCell ref="E1637:K1637"/>
    <mergeCell ref="AB1535:AC1535"/>
    <mergeCell ref="E1523:K1523"/>
    <mergeCell ref="E1526:K1526"/>
    <mergeCell ref="E1529:K1529"/>
    <mergeCell ref="E1515:K1515"/>
    <mergeCell ref="E1540:K1540"/>
    <mergeCell ref="E1532:K1532"/>
    <mergeCell ref="AB1637:AC1637"/>
    <mergeCell ref="AB1552:AC1552"/>
    <mergeCell ref="E1552:K1552"/>
    <mergeCell ref="AB1556:AC1556"/>
    <mergeCell ref="AB1571:AC1571"/>
    <mergeCell ref="AB1559:AC1559"/>
    <mergeCell ref="AB1520:AC1520"/>
    <mergeCell ref="AB1562:AC1562"/>
    <mergeCell ref="E1527:K1527"/>
    <mergeCell ref="E1572:K1572"/>
    <mergeCell ref="E1606:K1606"/>
    <mergeCell ref="E1617:K1617"/>
    <mergeCell ref="E1625:K1625"/>
    <mergeCell ref="AB1582:AC1582"/>
    <mergeCell ref="AB1504:AC1504"/>
    <mergeCell ref="AB1506:AC1506"/>
    <mergeCell ref="AB1500:AC1500"/>
    <mergeCell ref="AB1503:AC1503"/>
    <mergeCell ref="AB1502:AC1502"/>
    <mergeCell ref="E1484:K1484"/>
    <mergeCell ref="E1504:K1504"/>
    <mergeCell ref="AB1534:AC1534"/>
    <mergeCell ref="AB1512:AC1512"/>
    <mergeCell ref="E1624:K1624"/>
    <mergeCell ref="E1634:K1634"/>
    <mergeCell ref="E1635:K1635"/>
    <mergeCell ref="E1630:K1630"/>
    <mergeCell ref="E1584:K1584"/>
    <mergeCell ref="E1555:K1555"/>
    <mergeCell ref="AB1639:AC1639"/>
    <mergeCell ref="E1509:K1509"/>
    <mergeCell ref="E1502:K1502"/>
    <mergeCell ref="E1511:K1511"/>
    <mergeCell ref="E1547:K1547"/>
    <mergeCell ref="E1537:K1537"/>
    <mergeCell ref="E1516:K1516"/>
    <mergeCell ref="E1506:K1506"/>
    <mergeCell ref="E1531:K1531"/>
    <mergeCell ref="E1505:K1505"/>
    <mergeCell ref="E1541:K1541"/>
    <mergeCell ref="E1582:K1582"/>
    <mergeCell ref="AB1606:AC1606"/>
    <mergeCell ref="E1520:K1520"/>
    <mergeCell ref="AB1514:AC1514"/>
    <mergeCell ref="AB1560:AC1560"/>
    <mergeCell ref="E1546:K1546"/>
    <mergeCell ref="E1385:K1385"/>
    <mergeCell ref="E1401:K1401"/>
    <mergeCell ref="E1426:K1426"/>
    <mergeCell ref="AB1499:AC1499"/>
    <mergeCell ref="E1472:K1472"/>
    <mergeCell ref="E1473:K1473"/>
    <mergeCell ref="E1474:K1474"/>
    <mergeCell ref="E1475:K1475"/>
    <mergeCell ref="AB1496:AC1496"/>
    <mergeCell ref="AB1497:AC1497"/>
    <mergeCell ref="E1496:K1496"/>
    <mergeCell ref="AB1501:AC1501"/>
    <mergeCell ref="E1497:K1497"/>
    <mergeCell ref="E1501:K1501"/>
    <mergeCell ref="E1477:K1477"/>
    <mergeCell ref="AB1498:AC1498"/>
    <mergeCell ref="E1498:K1498"/>
    <mergeCell ref="E1499:K1499"/>
    <mergeCell ref="E1402:K1402"/>
    <mergeCell ref="AB1438:AC1438"/>
    <mergeCell ref="X1442:X1449"/>
    <mergeCell ref="E1469:K1469"/>
    <mergeCell ref="E1470:K1470"/>
    <mergeCell ref="E1493:K1493"/>
    <mergeCell ref="E1492:K1492"/>
    <mergeCell ref="Z1442:Z1449"/>
    <mergeCell ref="E1483:K1483"/>
    <mergeCell ref="X1452:X1462"/>
    <mergeCell ref="E1452:K1452"/>
    <mergeCell ref="E1453:K1453"/>
    <mergeCell ref="E1454:K1454"/>
    <mergeCell ref="E1438:K1438"/>
    <mergeCell ref="E1418:K1418"/>
    <mergeCell ref="E1434:K1434"/>
    <mergeCell ref="E1387:K1387"/>
    <mergeCell ref="E1391:K1391"/>
    <mergeCell ref="E1415:K1415"/>
    <mergeCell ref="E1380:K1380"/>
    <mergeCell ref="E1382:K1382"/>
    <mergeCell ref="E1494:K1494"/>
    <mergeCell ref="E1456:K1456"/>
    <mergeCell ref="E1399:K1399"/>
    <mergeCell ref="AA1452:AA1462"/>
    <mergeCell ref="E1431:K1431"/>
    <mergeCell ref="E1435:K1435"/>
    <mergeCell ref="E1455:K1455"/>
    <mergeCell ref="E1412:K1412"/>
    <mergeCell ref="E1413:K1413"/>
    <mergeCell ref="E1439:K1439"/>
    <mergeCell ref="E1466:K1466"/>
    <mergeCell ref="E1463:K1463"/>
    <mergeCell ref="E1467:K1467"/>
    <mergeCell ref="E1457:K1457"/>
    <mergeCell ref="E1462:K1462"/>
    <mergeCell ref="E1482:K1482"/>
    <mergeCell ref="E1424:K1424"/>
    <mergeCell ref="E1417:K1417"/>
    <mergeCell ref="E1420:K1420"/>
    <mergeCell ref="E1386:K1386"/>
    <mergeCell ref="E1405:K1405"/>
    <mergeCell ref="E1421:K1421"/>
    <mergeCell ref="E1422:K1422"/>
    <mergeCell ref="E1450:K1450"/>
    <mergeCell ref="E1471:K1471"/>
    <mergeCell ref="E1383:K1383"/>
    <mergeCell ref="E1407:K1407"/>
    <mergeCell ref="AA1442:AA1449"/>
    <mergeCell ref="E1449:K1449"/>
    <mergeCell ref="E1444:K1444"/>
    <mergeCell ref="E1245:K1245"/>
    <mergeCell ref="AB1356:AC1356"/>
    <mergeCell ref="E1365:K1365"/>
    <mergeCell ref="E1437:K1437"/>
    <mergeCell ref="E1398:K1398"/>
    <mergeCell ref="E1441:K1441"/>
    <mergeCell ref="Z1452:Z1462"/>
    <mergeCell ref="E1409:K1409"/>
    <mergeCell ref="E1400:K1400"/>
    <mergeCell ref="E1414:K1414"/>
    <mergeCell ref="E1440:K1440"/>
    <mergeCell ref="E1379:K1379"/>
    <mergeCell ref="E1389:K1389"/>
    <mergeCell ref="E1390:K1390"/>
    <mergeCell ref="E1396:K1396"/>
    <mergeCell ref="E1408:K1408"/>
    <mergeCell ref="E1403:K1403"/>
    <mergeCell ref="E1367:K1367"/>
    <mergeCell ref="E1416:K1416"/>
    <mergeCell ref="E1419:K1419"/>
    <mergeCell ref="E1394:K1394"/>
    <mergeCell ref="E1451:K1451"/>
    <mergeCell ref="E1392:K1392"/>
    <mergeCell ref="E1388:K1388"/>
    <mergeCell ref="E1295:K1295"/>
    <mergeCell ref="E1282:K1282"/>
    <mergeCell ref="E1280:K1280"/>
    <mergeCell ref="E1373:K1373"/>
    <mergeCell ref="AB1218:AC1218"/>
    <mergeCell ref="AB1233:AC1233"/>
    <mergeCell ref="E1220:K1220"/>
    <mergeCell ref="E1225:K1225"/>
    <mergeCell ref="AB1294:AC1294"/>
    <mergeCell ref="AB1263:AC1263"/>
    <mergeCell ref="E1288:K1288"/>
    <mergeCell ref="AB1292:AC1292"/>
    <mergeCell ref="E1276:K1276"/>
    <mergeCell ref="AB1255:AC1255"/>
    <mergeCell ref="E1247:K1247"/>
    <mergeCell ref="AB1282:AC1282"/>
    <mergeCell ref="E1264:K1264"/>
    <mergeCell ref="AB1236:AC1236"/>
    <mergeCell ref="AB1256:AC1256"/>
    <mergeCell ref="AB1223:AC1223"/>
    <mergeCell ref="E1284:K1284"/>
    <mergeCell ref="E1221:K1221"/>
    <mergeCell ref="E1219:K1219"/>
    <mergeCell ref="AB1222:AC1222"/>
    <mergeCell ref="E1242:K1242"/>
    <mergeCell ref="AB1257:AC1257"/>
    <mergeCell ref="AB1241:AC1241"/>
    <mergeCell ref="E1283:K1283"/>
    <mergeCell ref="E1279:K1279"/>
    <mergeCell ref="AB1245:AC1245"/>
    <mergeCell ref="E1239:K1239"/>
    <mergeCell ref="AB1317:AC1317"/>
    <mergeCell ref="E1240:K1240"/>
    <mergeCell ref="AB1260:AC1260"/>
    <mergeCell ref="E1268:K1268"/>
    <mergeCell ref="AB1258:AC1258"/>
    <mergeCell ref="AB1278:AC1278"/>
    <mergeCell ref="E1266:K1266"/>
    <mergeCell ref="AB1253:AC1253"/>
    <mergeCell ref="E1262:K1262"/>
    <mergeCell ref="AB1252:AC1252"/>
    <mergeCell ref="AB1251:AC1251"/>
    <mergeCell ref="E1251:K1251"/>
    <mergeCell ref="AB1267:AC1267"/>
    <mergeCell ref="E1272:K1272"/>
    <mergeCell ref="E1293:K1293"/>
    <mergeCell ref="AB1266:AC1266"/>
    <mergeCell ref="AB1249:AC1249"/>
    <mergeCell ref="E1250:K1250"/>
    <mergeCell ref="AB1259:AC1259"/>
    <mergeCell ref="AB1286:AC1286"/>
    <mergeCell ref="E1265:K1265"/>
    <mergeCell ref="E1270:K1270"/>
    <mergeCell ref="E1267:K1267"/>
    <mergeCell ref="AB1265:AC1265"/>
    <mergeCell ref="AB1269:AC1269"/>
    <mergeCell ref="E1252:K1252"/>
    <mergeCell ref="E1256:K1256"/>
    <mergeCell ref="E1260:K1260"/>
    <mergeCell ref="AB1264:AC1264"/>
    <mergeCell ref="E1290:K1290"/>
    <mergeCell ref="AB1285:AC1285"/>
    <mergeCell ref="AB1283:AC1283"/>
    <mergeCell ref="E1289:K1289"/>
    <mergeCell ref="AB1270:AC1270"/>
    <mergeCell ref="AB1261:AC1261"/>
    <mergeCell ref="AB1281:AC1281"/>
    <mergeCell ref="AB1077:AC1077"/>
    <mergeCell ref="AB1081:AC1081"/>
    <mergeCell ref="AB1035:AC1035"/>
    <mergeCell ref="E1072:K1072"/>
    <mergeCell ref="E1071:K1071"/>
    <mergeCell ref="E1179:K1179"/>
    <mergeCell ref="E1166:K1166"/>
    <mergeCell ref="E1122:K1122"/>
    <mergeCell ref="E1232:K1232"/>
    <mergeCell ref="E1235:K1235"/>
    <mergeCell ref="E1202:K1202"/>
    <mergeCell ref="E1084:K1084"/>
    <mergeCell ref="E1038:K1038"/>
    <mergeCell ref="AB1070:AC1070"/>
    <mergeCell ref="E1069:K1069"/>
    <mergeCell ref="E1073:K1073"/>
    <mergeCell ref="E1066:K1066"/>
    <mergeCell ref="E1061:K1061"/>
    <mergeCell ref="AB1079:AC1079"/>
    <mergeCell ref="E1227:K1227"/>
    <mergeCell ref="E1047:K1047"/>
    <mergeCell ref="E1078:K1078"/>
    <mergeCell ref="E1077:K1077"/>
    <mergeCell ref="AB1053:AC1053"/>
    <mergeCell ref="E1076:K1076"/>
    <mergeCell ref="E1060:K1060"/>
    <mergeCell ref="E1062:K1062"/>
    <mergeCell ref="AB1054:AC1054"/>
    <mergeCell ref="E1079:K1079"/>
    <mergeCell ref="AB1073:AC1073"/>
    <mergeCell ref="E1053:K1053"/>
    <mergeCell ref="AB1059:AC1059"/>
    <mergeCell ref="E1034:K1034"/>
    <mergeCell ref="AB1085:AC1085"/>
    <mergeCell ref="AB1052:AC1052"/>
    <mergeCell ref="AB1056:AC1056"/>
    <mergeCell ref="AB1025:AC1025"/>
    <mergeCell ref="E1156:K1156"/>
    <mergeCell ref="AB1162:AC1162"/>
    <mergeCell ref="E1158:K1158"/>
    <mergeCell ref="AB1147:AC1147"/>
    <mergeCell ref="AB1037:AC1037"/>
    <mergeCell ref="AB1038:AC1038"/>
    <mergeCell ref="E1036:K1036"/>
    <mergeCell ref="AB1048:AC1048"/>
    <mergeCell ref="E1045:K1045"/>
    <mergeCell ref="E1049:K1049"/>
    <mergeCell ref="AB1026:AC1026"/>
    <mergeCell ref="E1050:K1050"/>
    <mergeCell ref="E1043:K1043"/>
    <mergeCell ref="E1074:K1074"/>
    <mergeCell ref="AB1082:AC1082"/>
    <mergeCell ref="E1032:K1032"/>
    <mergeCell ref="AB1078:AC1078"/>
    <mergeCell ref="E1082:K1082"/>
    <mergeCell ref="AB1062:AC1062"/>
    <mergeCell ref="AB1065:AC1065"/>
    <mergeCell ref="AB1075:AC1075"/>
    <mergeCell ref="AB1064:AC1064"/>
    <mergeCell ref="E1087:K1087"/>
    <mergeCell ref="E1067:K1067"/>
    <mergeCell ref="E1059:K1059"/>
    <mergeCell ref="E1058:K1058"/>
    <mergeCell ref="E1081:K1081"/>
    <mergeCell ref="AB1011:AC1011"/>
    <mergeCell ref="E982:K982"/>
    <mergeCell ref="AB984:AC984"/>
    <mergeCell ref="E1023:K1023"/>
    <mergeCell ref="E1030:K1030"/>
    <mergeCell ref="AB1019:AC1019"/>
    <mergeCell ref="AB998:AC998"/>
    <mergeCell ref="AB1005:AC1005"/>
    <mergeCell ref="AB1002:AC1002"/>
    <mergeCell ref="AB990:AC990"/>
    <mergeCell ref="AB991:AC991"/>
    <mergeCell ref="AB996:AC996"/>
    <mergeCell ref="E1001:K1001"/>
    <mergeCell ref="E1020:K1020"/>
    <mergeCell ref="E1022:K1022"/>
    <mergeCell ref="AB1023:AC1023"/>
    <mergeCell ref="AB989:AC989"/>
    <mergeCell ref="AB986:AC986"/>
    <mergeCell ref="E993:K993"/>
    <mergeCell ref="E1027:K1027"/>
    <mergeCell ref="AB1024:AC1024"/>
    <mergeCell ref="E1021:K1021"/>
    <mergeCell ref="AB999:AC999"/>
    <mergeCell ref="E1012:K1012"/>
    <mergeCell ref="AB1021:AC1021"/>
    <mergeCell ref="E1006:K1006"/>
    <mergeCell ref="E1014:K1014"/>
    <mergeCell ref="AB1003:AC1003"/>
    <mergeCell ref="E1002:K1002"/>
    <mergeCell ref="E1011:K1011"/>
    <mergeCell ref="E1015:K1015"/>
    <mergeCell ref="E1019:K1019"/>
    <mergeCell ref="E1033:K1033"/>
    <mergeCell ref="E1044:K1044"/>
    <mergeCell ref="E1039:K1039"/>
    <mergeCell ref="AB1039:AC1039"/>
    <mergeCell ref="E963:K963"/>
    <mergeCell ref="AB1030:AC1030"/>
    <mergeCell ref="AB1057:AC1057"/>
    <mergeCell ref="AB1034:AC1034"/>
    <mergeCell ref="AB1036:AC1036"/>
    <mergeCell ref="AB1060:AC1060"/>
    <mergeCell ref="E973:K973"/>
    <mergeCell ref="E967:K967"/>
    <mergeCell ref="E957:K957"/>
    <mergeCell ref="E964:K964"/>
    <mergeCell ref="E956:K956"/>
    <mergeCell ref="AB1043:AC1043"/>
    <mergeCell ref="E996:K996"/>
    <mergeCell ref="E1007:K1007"/>
    <mergeCell ref="E958:K958"/>
    <mergeCell ref="E978:K978"/>
    <mergeCell ref="AB981:AC981"/>
    <mergeCell ref="AB1000:AC1000"/>
    <mergeCell ref="E975:K975"/>
    <mergeCell ref="AB973:AC973"/>
    <mergeCell ref="E1028:K1028"/>
    <mergeCell ref="AB1050:AC1050"/>
    <mergeCell ref="AB997:AC997"/>
    <mergeCell ref="AB1045:AC1045"/>
    <mergeCell ref="E1013:K1013"/>
    <mergeCell ref="E995:K995"/>
    <mergeCell ref="E1005:K1005"/>
    <mergeCell ref="AB988:AC988"/>
    <mergeCell ref="AB993:AC993"/>
    <mergeCell ref="AB992:AC992"/>
    <mergeCell ref="AB994:AC994"/>
    <mergeCell ref="AB980:AC980"/>
    <mergeCell ref="AB983:AC983"/>
    <mergeCell ref="E949:K949"/>
    <mergeCell ref="AB971:AC971"/>
    <mergeCell ref="E1010:K1010"/>
    <mergeCell ref="E988:K988"/>
    <mergeCell ref="E961:K961"/>
    <mergeCell ref="E970:K970"/>
    <mergeCell ref="E959:K959"/>
    <mergeCell ref="AB1001:AC1001"/>
    <mergeCell ref="E990:K990"/>
    <mergeCell ref="E997:K997"/>
    <mergeCell ref="E971:K971"/>
    <mergeCell ref="AB972:AC972"/>
    <mergeCell ref="AB979:AC979"/>
    <mergeCell ref="E983:K983"/>
    <mergeCell ref="E968:K968"/>
    <mergeCell ref="E950:K950"/>
    <mergeCell ref="E1009:K1009"/>
    <mergeCell ref="AB995:AC995"/>
    <mergeCell ref="AB982:AC982"/>
    <mergeCell ref="E1000:K1000"/>
    <mergeCell ref="E998:K998"/>
    <mergeCell ref="E991:K991"/>
    <mergeCell ref="AB976:AC976"/>
    <mergeCell ref="E987:K987"/>
    <mergeCell ref="E980:K980"/>
    <mergeCell ref="E985:K985"/>
    <mergeCell ref="AB970:AC970"/>
    <mergeCell ref="E969:K969"/>
    <mergeCell ref="AB952:AC952"/>
    <mergeCell ref="AB960:AC960"/>
    <mergeCell ref="E938:K938"/>
    <mergeCell ref="E974:K974"/>
    <mergeCell ref="AB961:AC961"/>
    <mergeCell ref="AB985:AC985"/>
    <mergeCell ref="E972:K972"/>
    <mergeCell ref="AB938:AC938"/>
    <mergeCell ref="E976:K976"/>
    <mergeCell ref="E960:K960"/>
    <mergeCell ref="AB968:AC968"/>
    <mergeCell ref="E952:K952"/>
    <mergeCell ref="AB945:AC945"/>
    <mergeCell ref="AB947:AC947"/>
    <mergeCell ref="AB948:AC948"/>
    <mergeCell ref="AB946:AC946"/>
    <mergeCell ref="E948:K948"/>
    <mergeCell ref="AB958:AC958"/>
    <mergeCell ref="AB950:AC950"/>
    <mergeCell ref="E941:K941"/>
    <mergeCell ref="E953:K953"/>
    <mergeCell ref="AB949:AC949"/>
    <mergeCell ref="AB942:AC942"/>
    <mergeCell ref="AB964:AC964"/>
    <mergeCell ref="AB975:AC975"/>
    <mergeCell ref="E942:K942"/>
    <mergeCell ref="E945:K945"/>
    <mergeCell ref="AB1017:AC1017"/>
    <mergeCell ref="AB1004:AC1004"/>
    <mergeCell ref="AB1022:AC1022"/>
    <mergeCell ref="E951:K951"/>
    <mergeCell ref="E984:K984"/>
    <mergeCell ref="AB1008:AC1008"/>
    <mergeCell ref="E962:K962"/>
    <mergeCell ref="E1003:K1003"/>
    <mergeCell ref="E943:K943"/>
    <mergeCell ref="E994:K994"/>
    <mergeCell ref="AB929:AC929"/>
    <mergeCell ref="AB924:AC924"/>
    <mergeCell ref="AB954:AC954"/>
    <mergeCell ref="AB974:AC974"/>
    <mergeCell ref="AB966:AC966"/>
    <mergeCell ref="AB923:AC923"/>
    <mergeCell ref="AB955:AC955"/>
    <mergeCell ref="AB977:AC977"/>
    <mergeCell ref="AB939:AC939"/>
    <mergeCell ref="E977:K977"/>
    <mergeCell ref="E986:K986"/>
    <mergeCell ref="E965:K965"/>
    <mergeCell ref="E979:K979"/>
    <mergeCell ref="E981:K981"/>
    <mergeCell ref="E930:K930"/>
    <mergeCell ref="E944:K944"/>
    <mergeCell ref="AB963:AC963"/>
    <mergeCell ref="AB957:AC957"/>
    <mergeCell ref="AB934:AC934"/>
    <mergeCell ref="AB933:AC933"/>
    <mergeCell ref="E939:K939"/>
    <mergeCell ref="AB956:AC956"/>
    <mergeCell ref="AB1055:AC1055"/>
    <mergeCell ref="E1075:K1075"/>
    <mergeCell ref="E1070:K1070"/>
    <mergeCell ref="E1051:K1051"/>
    <mergeCell ref="AB1076:AC1076"/>
    <mergeCell ref="AB1072:AC1072"/>
    <mergeCell ref="AB1074:AC1074"/>
    <mergeCell ref="AB1061:AC1061"/>
    <mergeCell ref="E1055:K1055"/>
    <mergeCell ref="E1056:K1056"/>
    <mergeCell ref="E1068:K1068"/>
    <mergeCell ref="AB1069:AC1069"/>
    <mergeCell ref="AB1067:AC1067"/>
    <mergeCell ref="AB1071:AC1071"/>
    <mergeCell ref="AB1063:AC1063"/>
    <mergeCell ref="AB1066:AC1066"/>
    <mergeCell ref="AB1051:AC1051"/>
    <mergeCell ref="E1052:K1052"/>
    <mergeCell ref="AB1058:AC1058"/>
    <mergeCell ref="E937:K937"/>
    <mergeCell ref="AB937:AC937"/>
    <mergeCell ref="E947:K947"/>
    <mergeCell ref="AB912:AC912"/>
    <mergeCell ref="AB941:AC941"/>
    <mergeCell ref="AB918:AC918"/>
    <mergeCell ref="AB936:AC936"/>
    <mergeCell ref="AB932:AC932"/>
    <mergeCell ref="AB894:AC894"/>
    <mergeCell ref="AB928:AC928"/>
    <mergeCell ref="E913:K913"/>
    <mergeCell ref="E934:K934"/>
    <mergeCell ref="E929:K929"/>
    <mergeCell ref="AB940:AC940"/>
    <mergeCell ref="E918:K918"/>
    <mergeCell ref="AB900:AC900"/>
    <mergeCell ref="AB903:AC903"/>
    <mergeCell ref="AB901:AC901"/>
    <mergeCell ref="AB925:AC925"/>
    <mergeCell ref="E927:K927"/>
    <mergeCell ref="E931:K931"/>
    <mergeCell ref="E935:K935"/>
    <mergeCell ref="E923:K923"/>
    <mergeCell ref="AB922:AC922"/>
    <mergeCell ref="E922:K922"/>
    <mergeCell ref="E936:K936"/>
    <mergeCell ref="AB930:AC930"/>
    <mergeCell ref="E926:K926"/>
    <mergeCell ref="E916:K916"/>
    <mergeCell ref="E946:K946"/>
    <mergeCell ref="AB943:AC943"/>
    <mergeCell ref="AB919:AC919"/>
    <mergeCell ref="E1026:K1026"/>
    <mergeCell ref="E1024:K1024"/>
    <mergeCell ref="AB905:AC905"/>
    <mergeCell ref="AB1033:AC1033"/>
    <mergeCell ref="E1035:K1035"/>
    <mergeCell ref="E1057:K1057"/>
    <mergeCell ref="AB987:AC987"/>
    <mergeCell ref="AB1031:AC1031"/>
    <mergeCell ref="AB1032:AC1032"/>
    <mergeCell ref="E1031:K1031"/>
    <mergeCell ref="AB953:AC953"/>
    <mergeCell ref="AB959:AC959"/>
    <mergeCell ref="E955:K955"/>
    <mergeCell ref="AB962:AC962"/>
    <mergeCell ref="E966:K966"/>
    <mergeCell ref="E954:K954"/>
    <mergeCell ref="E989:K989"/>
    <mergeCell ref="E940:K940"/>
    <mergeCell ref="E1048:K1048"/>
    <mergeCell ref="AB1028:AC1028"/>
    <mergeCell ref="E1029:K1029"/>
    <mergeCell ref="AB1027:AC1027"/>
    <mergeCell ref="AB1049:AC1049"/>
    <mergeCell ref="E1046:K1046"/>
    <mergeCell ref="AB1029:AC1029"/>
    <mergeCell ref="AB1010:AC1010"/>
    <mergeCell ref="E1008:K1008"/>
    <mergeCell ref="AB1006:AC1006"/>
    <mergeCell ref="AB920:AC920"/>
    <mergeCell ref="AB921:AC921"/>
    <mergeCell ref="AB944:AC944"/>
    <mergeCell ref="AB965:AC965"/>
    <mergeCell ref="AB863:AC863"/>
    <mergeCell ref="AB865:AC865"/>
    <mergeCell ref="E866:K866"/>
    <mergeCell ref="E864:K864"/>
    <mergeCell ref="AB914:AC914"/>
    <mergeCell ref="AB909:AC909"/>
    <mergeCell ref="E911:K911"/>
    <mergeCell ref="E900:K900"/>
    <mergeCell ref="AB902:AC902"/>
    <mergeCell ref="AB860:AC860"/>
    <mergeCell ref="AB858:AC858"/>
    <mergeCell ref="AB1086:AC1086"/>
    <mergeCell ref="AB1087:AC1087"/>
    <mergeCell ref="E1064:K1064"/>
    <mergeCell ref="AB1046:AC1046"/>
    <mergeCell ref="AB1007:AC1007"/>
    <mergeCell ref="AB1044:AC1044"/>
    <mergeCell ref="AB1016:AC1016"/>
    <mergeCell ref="AB1013:AC1013"/>
    <mergeCell ref="E1004:K1004"/>
    <mergeCell ref="E1025:K1025"/>
    <mergeCell ref="E1017:K1017"/>
    <mergeCell ref="AB1009:AC1009"/>
    <mergeCell ref="AB1018:AC1018"/>
    <mergeCell ref="AB1014:AC1014"/>
    <mergeCell ref="AB1012:AC1012"/>
    <mergeCell ref="AB1020:AC1020"/>
    <mergeCell ref="E1018:K1018"/>
    <mergeCell ref="AB951:AC951"/>
    <mergeCell ref="AB926:AC926"/>
    <mergeCell ref="AB927:AC927"/>
    <mergeCell ref="AB1015:AC1015"/>
    <mergeCell ref="E1037:K1037"/>
    <mergeCell ref="E928:K928"/>
    <mergeCell ref="AB969:AC969"/>
    <mergeCell ref="AB935:AC935"/>
    <mergeCell ref="E1106:K1106"/>
    <mergeCell ref="E1237:K1237"/>
    <mergeCell ref="E1203:K1203"/>
    <mergeCell ref="AB1214:AC1214"/>
    <mergeCell ref="E1255:K1255"/>
    <mergeCell ref="AB1250:AC1250"/>
    <mergeCell ref="AB1217:AC1217"/>
    <mergeCell ref="AB1177:AC1177"/>
    <mergeCell ref="AB1174:AC1174"/>
    <mergeCell ref="AB1179:AC1179"/>
    <mergeCell ref="E1167:K1167"/>
    <mergeCell ref="E1170:K1170"/>
    <mergeCell ref="AB1187:AC1187"/>
    <mergeCell ref="E1209:K1209"/>
    <mergeCell ref="E1191:K1191"/>
    <mergeCell ref="AB1194:AC1194"/>
    <mergeCell ref="AB1190:AC1190"/>
    <mergeCell ref="E1224:K1224"/>
    <mergeCell ref="E1229:K1229"/>
    <mergeCell ref="E1187:K1187"/>
    <mergeCell ref="E1165:K1165"/>
    <mergeCell ref="E1186:K1186"/>
    <mergeCell ref="E1185:K1185"/>
    <mergeCell ref="E1188:K1188"/>
    <mergeCell ref="AB1210:AC1210"/>
    <mergeCell ref="E1253:K1253"/>
    <mergeCell ref="E1246:K1246"/>
    <mergeCell ref="E1244:K1244"/>
    <mergeCell ref="AB1226:AC1226"/>
    <mergeCell ref="AB1225:AC1225"/>
    <mergeCell ref="AB1235:AC1235"/>
    <mergeCell ref="E1241:K1241"/>
    <mergeCell ref="AB1306:AC1306"/>
    <mergeCell ref="E1307:K1307"/>
    <mergeCell ref="AB1307:AC1307"/>
    <mergeCell ref="E1206:K1206"/>
    <mergeCell ref="AB1234:AC1234"/>
    <mergeCell ref="E1190:K1190"/>
    <mergeCell ref="AB1195:AC1195"/>
    <mergeCell ref="AB1211:AC1211"/>
    <mergeCell ref="E1176:K1176"/>
    <mergeCell ref="E1173:K1173"/>
    <mergeCell ref="E1178:K1178"/>
    <mergeCell ref="AB1220:AC1220"/>
    <mergeCell ref="E1210:K1210"/>
    <mergeCell ref="AB1188:AC1188"/>
    <mergeCell ref="AB1246:AC1246"/>
    <mergeCell ref="E1238:K1238"/>
    <mergeCell ref="AB1230:AC1230"/>
    <mergeCell ref="AB1232:AC1232"/>
    <mergeCell ref="AB1224:AC1224"/>
    <mergeCell ref="AB1231:AC1231"/>
    <mergeCell ref="AB1293:AC1293"/>
    <mergeCell ref="AB1304:AC1304"/>
    <mergeCell ref="AB1296:AC1296"/>
    <mergeCell ref="AB1287:AC1287"/>
    <mergeCell ref="AB1279:AC1279"/>
    <mergeCell ref="AB1273:AC1273"/>
    <mergeCell ref="E1298:K1298"/>
    <mergeCell ref="AB1302:AC1302"/>
    <mergeCell ref="E1085:K1085"/>
    <mergeCell ref="E1080:K1080"/>
    <mergeCell ref="AB1280:AC1280"/>
    <mergeCell ref="AB1229:AC1229"/>
    <mergeCell ref="E1233:K1233"/>
    <mergeCell ref="AB1227:AC1227"/>
    <mergeCell ref="E1205:K1205"/>
    <mergeCell ref="E1217:K1217"/>
    <mergeCell ref="E1204:K1204"/>
    <mergeCell ref="AB1198:AC1198"/>
    <mergeCell ref="E1208:K1208"/>
    <mergeCell ref="AB1208:AC1208"/>
    <mergeCell ref="E1213:K1213"/>
    <mergeCell ref="E1222:K1222"/>
    <mergeCell ref="E1218:K1218"/>
    <mergeCell ref="AB1201:AC1201"/>
    <mergeCell ref="AB1262:AC1262"/>
    <mergeCell ref="E1254:K1254"/>
    <mergeCell ref="E1215:K1215"/>
    <mergeCell ref="AB1274:AC1274"/>
    <mergeCell ref="E1259:K1259"/>
    <mergeCell ref="E1090:K1090"/>
    <mergeCell ref="AB1090:AC1090"/>
    <mergeCell ref="E1263:K1263"/>
    <mergeCell ref="E1258:K1258"/>
    <mergeCell ref="AB1247:AC1247"/>
    <mergeCell ref="E1248:K1248"/>
    <mergeCell ref="AB1126:AC1126"/>
    <mergeCell ref="AB1175:AC1175"/>
    <mergeCell ref="E1113:K1113"/>
    <mergeCell ref="AB1124:AC1124"/>
    <mergeCell ref="AB1183:AC1183"/>
    <mergeCell ref="E1098:K1098"/>
    <mergeCell ref="E1101:K1101"/>
    <mergeCell ref="E1231:K1231"/>
    <mergeCell ref="AB1277:AC1277"/>
    <mergeCell ref="E1228:K1228"/>
    <mergeCell ref="AB1312:AC1312"/>
    <mergeCell ref="E1313:K1313"/>
    <mergeCell ref="AB1313:AC1313"/>
    <mergeCell ref="AB1308:AC1308"/>
    <mergeCell ref="E1324:K1324"/>
    <mergeCell ref="E1234:K1234"/>
    <mergeCell ref="E1189:K1189"/>
    <mergeCell ref="AB1189:AC1189"/>
    <mergeCell ref="AB1191:AC1191"/>
    <mergeCell ref="E1200:K1200"/>
    <mergeCell ref="E1212:K1212"/>
    <mergeCell ref="AB1219:AC1219"/>
    <mergeCell ref="AB1215:AC1215"/>
    <mergeCell ref="E1223:K1223"/>
    <mergeCell ref="E1226:K1226"/>
    <mergeCell ref="AB1228:AC1228"/>
    <mergeCell ref="AB1200:AC1200"/>
    <mergeCell ref="AB1192:AC1192"/>
    <mergeCell ref="AB1202:AC1202"/>
    <mergeCell ref="E1257:K1257"/>
    <mergeCell ref="E1299:K1299"/>
    <mergeCell ref="E1320:K1320"/>
    <mergeCell ref="E1243:K1243"/>
    <mergeCell ref="AB1237:AC1237"/>
    <mergeCell ref="E1294:K1294"/>
    <mergeCell ref="AB1291:AC1291"/>
    <mergeCell ref="AB1299:AC1299"/>
    <mergeCell ref="AB1084:AC1084"/>
    <mergeCell ref="E1207:K1207"/>
    <mergeCell ref="E1345:K1345"/>
    <mergeCell ref="E1378:K1378"/>
    <mergeCell ref="E1384:K1384"/>
    <mergeCell ref="E1334:K1334"/>
    <mergeCell ref="AB1318:AC1318"/>
    <mergeCell ref="AB1242:AC1242"/>
    <mergeCell ref="E1332:K1332"/>
    <mergeCell ref="E1331:K1331"/>
    <mergeCell ref="E1321:K1321"/>
    <mergeCell ref="E1325:K1325"/>
    <mergeCell ref="E1329:K1329"/>
    <mergeCell ref="AB1329:AC1329"/>
    <mergeCell ref="E1344:K1344"/>
    <mergeCell ref="E1348:K1348"/>
    <mergeCell ref="AB1248:AC1248"/>
    <mergeCell ref="AB1244:AC1244"/>
    <mergeCell ref="AB1268:AC1268"/>
    <mergeCell ref="AB1352:AC1352"/>
    <mergeCell ref="E1375:K1375"/>
    <mergeCell ref="E1377:K1377"/>
    <mergeCell ref="E1376:K1376"/>
    <mergeCell ref="E1308:K1308"/>
    <mergeCell ref="AB1300:AC1300"/>
    <mergeCell ref="E1328:K1328"/>
    <mergeCell ref="AB1328:AC1328"/>
    <mergeCell ref="E1309:K1309"/>
    <mergeCell ref="E1312:K1312"/>
    <mergeCell ref="AB1301:AC1301"/>
    <mergeCell ref="AB1207:AC1207"/>
    <mergeCell ref="E1338:K1338"/>
    <mergeCell ref="AB1275:AC1275"/>
    <mergeCell ref="E1301:K1301"/>
    <mergeCell ref="E1302:K1302"/>
    <mergeCell ref="R1306:S1306"/>
    <mergeCell ref="AB1284:AC1284"/>
    <mergeCell ref="E1274:K1274"/>
    <mergeCell ref="E1281:K1281"/>
    <mergeCell ref="E1315:K1315"/>
    <mergeCell ref="AB1315:AC1315"/>
    <mergeCell ref="AB1309:AC1309"/>
    <mergeCell ref="E1310:K1310"/>
    <mergeCell ref="AB1310:AC1310"/>
    <mergeCell ref="E1314:K1314"/>
    <mergeCell ref="AB1314:AC1314"/>
    <mergeCell ref="E1311:K1311"/>
    <mergeCell ref="AB1311:AC1311"/>
    <mergeCell ref="E1326:K1326"/>
    <mergeCell ref="AB1316:AC1316"/>
    <mergeCell ref="E1306:K1306"/>
    <mergeCell ref="E1285:K1285"/>
    <mergeCell ref="E1286:K1286"/>
    <mergeCell ref="E1287:K1287"/>
    <mergeCell ref="E1303:K1303"/>
    <mergeCell ref="E1337:K1337"/>
    <mergeCell ref="AB1303:AC1303"/>
    <mergeCell ref="E1353:K1353"/>
    <mergeCell ref="E1341:K1341"/>
    <mergeCell ref="E1366:K1366"/>
    <mergeCell ref="E1040:K1040"/>
    <mergeCell ref="AB1040:AC1040"/>
    <mergeCell ref="E1041:K1041"/>
    <mergeCell ref="AB1041:AC1041"/>
    <mergeCell ref="E274:K274"/>
    <mergeCell ref="AB274:AC274"/>
    <mergeCell ref="E1236:K1236"/>
    <mergeCell ref="AB1240:AC1240"/>
    <mergeCell ref="AB1239:AC1239"/>
    <mergeCell ref="E1230:K1230"/>
    <mergeCell ref="AB1221:AC1221"/>
    <mergeCell ref="E1249:K1249"/>
    <mergeCell ref="E1275:K1275"/>
    <mergeCell ref="AB1243:AC1243"/>
    <mergeCell ref="E1322:K1322"/>
    <mergeCell ref="AB1276:AC1276"/>
    <mergeCell ref="E1271:K1271"/>
    <mergeCell ref="AB1305:AC1305"/>
    <mergeCell ref="AB1297:AC1297"/>
    <mergeCell ref="AB1254:AC1254"/>
    <mergeCell ref="E1327:K1327"/>
    <mergeCell ref="E1261:K1261"/>
    <mergeCell ref="AB1272:AC1272"/>
    <mergeCell ref="E1269:K1269"/>
    <mergeCell ref="AB1288:AC1288"/>
    <mergeCell ref="E1304:K1304"/>
    <mergeCell ref="AB1298:AC1298"/>
  </mergeCells>
  <phoneticPr fontId="2" type="noConversion"/>
  <pageMargins left="0.19685039370078741" right="0.19685039370078741" top="0.9055118110236221" bottom="0.9055118110236221" header="0.51181102362204722" footer="0.19685039370078741"/>
  <pageSetup paperSize="9" scale="60" fitToHeight="0" orientation="landscape" r:id="rId3"/>
  <headerFooter alignWithMargins="0"/>
  <rowBreaks count="1" manualBreakCount="1">
    <brk id="1291" max="16383" man="1"/>
  </rowBreaks>
  <colBreaks count="1" manualBreakCount="1">
    <brk id="22" max="1048575" man="1"/>
  </colBreaks>
  <ignoredErrors>
    <ignoredError sqref="Z1974" formula="1"/>
  </ignoredErrors>
  <drawing r:id="rId4"/>
  <legacyDrawing r:id="rId5"/>
</worksheet>
</file>

<file path=xl/worksheets/sheet2.xml><?xml version="1.0" encoding="utf-8"?>
<worksheet xmlns="http://schemas.openxmlformats.org/spreadsheetml/2006/main" xmlns:r="http://schemas.openxmlformats.org/officeDocument/2006/relationships">
  <dimension ref="A1:L91"/>
  <sheetViews>
    <sheetView view="pageBreakPreview" zoomScale="109" zoomScaleNormal="100" zoomScaleSheetLayoutView="109" workbookViewId="0">
      <selection activeCell="E16" sqref="E16"/>
    </sheetView>
  </sheetViews>
  <sheetFormatPr defaultRowHeight="12.75"/>
  <cols>
    <col min="2" max="2" width="9.140625" style="260"/>
    <col min="5" max="5" width="32.42578125" customWidth="1"/>
    <col min="7" max="7" width="10.85546875" bestFit="1" customWidth="1"/>
    <col min="8" max="8" width="13.5703125" bestFit="1" customWidth="1"/>
    <col min="9" max="9" width="11.42578125" customWidth="1"/>
    <col min="10" max="10" width="13.5703125" bestFit="1" customWidth="1"/>
    <col min="11" max="11" width="25.42578125" customWidth="1"/>
    <col min="261" max="261" width="32.42578125" customWidth="1"/>
    <col min="263" max="263" width="10.85546875" bestFit="1" customWidth="1"/>
    <col min="264" max="264" width="13.5703125" bestFit="1" customWidth="1"/>
    <col min="265" max="265" width="11.42578125" customWidth="1"/>
    <col min="266" max="266" width="13.5703125" bestFit="1" customWidth="1"/>
    <col min="267" max="267" width="25.42578125" customWidth="1"/>
    <col min="517" max="517" width="32.42578125" customWidth="1"/>
    <col min="519" max="519" width="10.85546875" bestFit="1" customWidth="1"/>
    <col min="520" max="520" width="13.5703125" bestFit="1" customWidth="1"/>
    <col min="521" max="521" width="11.42578125" customWidth="1"/>
    <col min="522" max="522" width="13.5703125" bestFit="1" customWidth="1"/>
    <col min="523" max="523" width="25.42578125" customWidth="1"/>
    <col min="773" max="773" width="32.42578125" customWidth="1"/>
    <col min="775" max="775" width="10.85546875" bestFit="1" customWidth="1"/>
    <col min="776" max="776" width="13.5703125" bestFit="1" customWidth="1"/>
    <col min="777" max="777" width="11.42578125" customWidth="1"/>
    <col min="778" max="778" width="13.5703125" bestFit="1" customWidth="1"/>
    <col min="779" max="779" width="25.42578125" customWidth="1"/>
    <col min="1029" max="1029" width="32.42578125" customWidth="1"/>
    <col min="1031" max="1031" width="10.85546875" bestFit="1" customWidth="1"/>
    <col min="1032" max="1032" width="13.5703125" bestFit="1" customWidth="1"/>
    <col min="1033" max="1033" width="11.42578125" customWidth="1"/>
    <col min="1034" max="1034" width="13.5703125" bestFit="1" customWidth="1"/>
    <col min="1035" max="1035" width="25.42578125" customWidth="1"/>
    <col min="1285" max="1285" width="32.42578125" customWidth="1"/>
    <col min="1287" max="1287" width="10.85546875" bestFit="1" customWidth="1"/>
    <col min="1288" max="1288" width="13.5703125" bestFit="1" customWidth="1"/>
    <col min="1289" max="1289" width="11.42578125" customWidth="1"/>
    <col min="1290" max="1290" width="13.5703125" bestFit="1" customWidth="1"/>
    <col min="1291" max="1291" width="25.42578125" customWidth="1"/>
    <col min="1541" max="1541" width="32.42578125" customWidth="1"/>
    <col min="1543" max="1543" width="10.85546875" bestFit="1" customWidth="1"/>
    <col min="1544" max="1544" width="13.5703125" bestFit="1" customWidth="1"/>
    <col min="1545" max="1545" width="11.42578125" customWidth="1"/>
    <col min="1546" max="1546" width="13.5703125" bestFit="1" customWidth="1"/>
    <col min="1547" max="1547" width="25.42578125" customWidth="1"/>
    <col min="1797" max="1797" width="32.42578125" customWidth="1"/>
    <col min="1799" max="1799" width="10.85546875" bestFit="1" customWidth="1"/>
    <col min="1800" max="1800" width="13.5703125" bestFit="1" customWidth="1"/>
    <col min="1801" max="1801" width="11.42578125" customWidth="1"/>
    <col min="1802" max="1802" width="13.5703125" bestFit="1" customWidth="1"/>
    <col min="1803" max="1803" width="25.42578125" customWidth="1"/>
    <col min="2053" max="2053" width="32.42578125" customWidth="1"/>
    <col min="2055" max="2055" width="10.85546875" bestFit="1" customWidth="1"/>
    <col min="2056" max="2056" width="13.5703125" bestFit="1" customWidth="1"/>
    <col min="2057" max="2057" width="11.42578125" customWidth="1"/>
    <col min="2058" max="2058" width="13.5703125" bestFit="1" customWidth="1"/>
    <col min="2059" max="2059" width="25.42578125" customWidth="1"/>
    <col min="2309" max="2309" width="32.42578125" customWidth="1"/>
    <col min="2311" max="2311" width="10.85546875" bestFit="1" customWidth="1"/>
    <col min="2312" max="2312" width="13.5703125" bestFit="1" customWidth="1"/>
    <col min="2313" max="2313" width="11.42578125" customWidth="1"/>
    <col min="2314" max="2314" width="13.5703125" bestFit="1" customWidth="1"/>
    <col min="2315" max="2315" width="25.42578125" customWidth="1"/>
    <col min="2565" max="2565" width="32.42578125" customWidth="1"/>
    <col min="2567" max="2567" width="10.85546875" bestFit="1" customWidth="1"/>
    <col min="2568" max="2568" width="13.5703125" bestFit="1" customWidth="1"/>
    <col min="2569" max="2569" width="11.42578125" customWidth="1"/>
    <col min="2570" max="2570" width="13.5703125" bestFit="1" customWidth="1"/>
    <col min="2571" max="2571" width="25.42578125" customWidth="1"/>
    <col min="2821" max="2821" width="32.42578125" customWidth="1"/>
    <col min="2823" max="2823" width="10.85546875" bestFit="1" customWidth="1"/>
    <col min="2824" max="2824" width="13.5703125" bestFit="1" customWidth="1"/>
    <col min="2825" max="2825" width="11.42578125" customWidth="1"/>
    <col min="2826" max="2826" width="13.5703125" bestFit="1" customWidth="1"/>
    <col min="2827" max="2827" width="25.42578125" customWidth="1"/>
    <col min="3077" max="3077" width="32.42578125" customWidth="1"/>
    <col min="3079" max="3079" width="10.85546875" bestFit="1" customWidth="1"/>
    <col min="3080" max="3080" width="13.5703125" bestFit="1" customWidth="1"/>
    <col min="3081" max="3081" width="11.42578125" customWidth="1"/>
    <col min="3082" max="3082" width="13.5703125" bestFit="1" customWidth="1"/>
    <col min="3083" max="3083" width="25.42578125" customWidth="1"/>
    <col min="3333" max="3333" width="32.42578125" customWidth="1"/>
    <col min="3335" max="3335" width="10.85546875" bestFit="1" customWidth="1"/>
    <col min="3336" max="3336" width="13.5703125" bestFit="1" customWidth="1"/>
    <col min="3337" max="3337" width="11.42578125" customWidth="1"/>
    <col min="3338" max="3338" width="13.5703125" bestFit="1" customWidth="1"/>
    <col min="3339" max="3339" width="25.42578125" customWidth="1"/>
    <col min="3589" max="3589" width="32.42578125" customWidth="1"/>
    <col min="3591" max="3591" width="10.85546875" bestFit="1" customWidth="1"/>
    <col min="3592" max="3592" width="13.5703125" bestFit="1" customWidth="1"/>
    <col min="3593" max="3593" width="11.42578125" customWidth="1"/>
    <col min="3594" max="3594" width="13.5703125" bestFit="1" customWidth="1"/>
    <col min="3595" max="3595" width="25.42578125" customWidth="1"/>
    <col min="3845" max="3845" width="32.42578125" customWidth="1"/>
    <col min="3847" max="3847" width="10.85546875" bestFit="1" customWidth="1"/>
    <col min="3848" max="3848" width="13.5703125" bestFit="1" customWidth="1"/>
    <col min="3849" max="3849" width="11.42578125" customWidth="1"/>
    <col min="3850" max="3850" width="13.5703125" bestFit="1" customWidth="1"/>
    <col min="3851" max="3851" width="25.42578125" customWidth="1"/>
    <col min="4101" max="4101" width="32.42578125" customWidth="1"/>
    <col min="4103" max="4103" width="10.85546875" bestFit="1" customWidth="1"/>
    <col min="4104" max="4104" width="13.5703125" bestFit="1" customWidth="1"/>
    <col min="4105" max="4105" width="11.42578125" customWidth="1"/>
    <col min="4106" max="4106" width="13.5703125" bestFit="1" customWidth="1"/>
    <col min="4107" max="4107" width="25.42578125" customWidth="1"/>
    <col min="4357" max="4357" width="32.42578125" customWidth="1"/>
    <col min="4359" max="4359" width="10.85546875" bestFit="1" customWidth="1"/>
    <col min="4360" max="4360" width="13.5703125" bestFit="1" customWidth="1"/>
    <col min="4361" max="4361" width="11.42578125" customWidth="1"/>
    <col min="4362" max="4362" width="13.5703125" bestFit="1" customWidth="1"/>
    <col min="4363" max="4363" width="25.42578125" customWidth="1"/>
    <col min="4613" max="4613" width="32.42578125" customWidth="1"/>
    <col min="4615" max="4615" width="10.85546875" bestFit="1" customWidth="1"/>
    <col min="4616" max="4616" width="13.5703125" bestFit="1" customWidth="1"/>
    <col min="4617" max="4617" width="11.42578125" customWidth="1"/>
    <col min="4618" max="4618" width="13.5703125" bestFit="1" customWidth="1"/>
    <col min="4619" max="4619" width="25.42578125" customWidth="1"/>
    <col min="4869" max="4869" width="32.42578125" customWidth="1"/>
    <col min="4871" max="4871" width="10.85546875" bestFit="1" customWidth="1"/>
    <col min="4872" max="4872" width="13.5703125" bestFit="1" customWidth="1"/>
    <col min="4873" max="4873" width="11.42578125" customWidth="1"/>
    <col min="4874" max="4874" width="13.5703125" bestFit="1" customWidth="1"/>
    <col min="4875" max="4875" width="25.42578125" customWidth="1"/>
    <col min="5125" max="5125" width="32.42578125" customWidth="1"/>
    <col min="5127" max="5127" width="10.85546875" bestFit="1" customWidth="1"/>
    <col min="5128" max="5128" width="13.5703125" bestFit="1" customWidth="1"/>
    <col min="5129" max="5129" width="11.42578125" customWidth="1"/>
    <col min="5130" max="5130" width="13.5703125" bestFit="1" customWidth="1"/>
    <col min="5131" max="5131" width="25.42578125" customWidth="1"/>
    <col min="5381" max="5381" width="32.42578125" customWidth="1"/>
    <col min="5383" max="5383" width="10.85546875" bestFit="1" customWidth="1"/>
    <col min="5384" max="5384" width="13.5703125" bestFit="1" customWidth="1"/>
    <col min="5385" max="5385" width="11.42578125" customWidth="1"/>
    <col min="5386" max="5386" width="13.5703125" bestFit="1" customWidth="1"/>
    <col min="5387" max="5387" width="25.42578125" customWidth="1"/>
    <col min="5637" max="5637" width="32.42578125" customWidth="1"/>
    <col min="5639" max="5639" width="10.85546875" bestFit="1" customWidth="1"/>
    <col min="5640" max="5640" width="13.5703125" bestFit="1" customWidth="1"/>
    <col min="5641" max="5641" width="11.42578125" customWidth="1"/>
    <col min="5642" max="5642" width="13.5703125" bestFit="1" customWidth="1"/>
    <col min="5643" max="5643" width="25.42578125" customWidth="1"/>
    <col min="5893" max="5893" width="32.42578125" customWidth="1"/>
    <col min="5895" max="5895" width="10.85546875" bestFit="1" customWidth="1"/>
    <col min="5896" max="5896" width="13.5703125" bestFit="1" customWidth="1"/>
    <col min="5897" max="5897" width="11.42578125" customWidth="1"/>
    <col min="5898" max="5898" width="13.5703125" bestFit="1" customWidth="1"/>
    <col min="5899" max="5899" width="25.42578125" customWidth="1"/>
    <col min="6149" max="6149" width="32.42578125" customWidth="1"/>
    <col min="6151" max="6151" width="10.85546875" bestFit="1" customWidth="1"/>
    <col min="6152" max="6152" width="13.5703125" bestFit="1" customWidth="1"/>
    <col min="6153" max="6153" width="11.42578125" customWidth="1"/>
    <col min="6154" max="6154" width="13.5703125" bestFit="1" customWidth="1"/>
    <col min="6155" max="6155" width="25.42578125" customWidth="1"/>
    <col min="6405" max="6405" width="32.42578125" customWidth="1"/>
    <col min="6407" max="6407" width="10.85546875" bestFit="1" customWidth="1"/>
    <col min="6408" max="6408" width="13.5703125" bestFit="1" customWidth="1"/>
    <col min="6409" max="6409" width="11.42578125" customWidth="1"/>
    <col min="6410" max="6410" width="13.5703125" bestFit="1" customWidth="1"/>
    <col min="6411" max="6411" width="25.42578125" customWidth="1"/>
    <col min="6661" max="6661" width="32.42578125" customWidth="1"/>
    <col min="6663" max="6663" width="10.85546875" bestFit="1" customWidth="1"/>
    <col min="6664" max="6664" width="13.5703125" bestFit="1" customWidth="1"/>
    <col min="6665" max="6665" width="11.42578125" customWidth="1"/>
    <col min="6666" max="6666" width="13.5703125" bestFit="1" customWidth="1"/>
    <col min="6667" max="6667" width="25.42578125" customWidth="1"/>
    <col min="6917" max="6917" width="32.42578125" customWidth="1"/>
    <col min="6919" max="6919" width="10.85546875" bestFit="1" customWidth="1"/>
    <col min="6920" max="6920" width="13.5703125" bestFit="1" customWidth="1"/>
    <col min="6921" max="6921" width="11.42578125" customWidth="1"/>
    <col min="6922" max="6922" width="13.5703125" bestFit="1" customWidth="1"/>
    <col min="6923" max="6923" width="25.42578125" customWidth="1"/>
    <col min="7173" max="7173" width="32.42578125" customWidth="1"/>
    <col min="7175" max="7175" width="10.85546875" bestFit="1" customWidth="1"/>
    <col min="7176" max="7176" width="13.5703125" bestFit="1" customWidth="1"/>
    <col min="7177" max="7177" width="11.42578125" customWidth="1"/>
    <col min="7178" max="7178" width="13.5703125" bestFit="1" customWidth="1"/>
    <col min="7179" max="7179" width="25.42578125" customWidth="1"/>
    <col min="7429" max="7429" width="32.42578125" customWidth="1"/>
    <col min="7431" max="7431" width="10.85546875" bestFit="1" customWidth="1"/>
    <col min="7432" max="7432" width="13.5703125" bestFit="1" customWidth="1"/>
    <col min="7433" max="7433" width="11.42578125" customWidth="1"/>
    <col min="7434" max="7434" width="13.5703125" bestFit="1" customWidth="1"/>
    <col min="7435" max="7435" width="25.42578125" customWidth="1"/>
    <col min="7685" max="7685" width="32.42578125" customWidth="1"/>
    <col min="7687" max="7687" width="10.85546875" bestFit="1" customWidth="1"/>
    <col min="7688" max="7688" width="13.5703125" bestFit="1" customWidth="1"/>
    <col min="7689" max="7689" width="11.42578125" customWidth="1"/>
    <col min="7690" max="7690" width="13.5703125" bestFit="1" customWidth="1"/>
    <col min="7691" max="7691" width="25.42578125" customWidth="1"/>
    <col min="7941" max="7941" width="32.42578125" customWidth="1"/>
    <col min="7943" max="7943" width="10.85546875" bestFit="1" customWidth="1"/>
    <col min="7944" max="7944" width="13.5703125" bestFit="1" customWidth="1"/>
    <col min="7945" max="7945" width="11.42578125" customWidth="1"/>
    <col min="7946" max="7946" width="13.5703125" bestFit="1" customWidth="1"/>
    <col min="7947" max="7947" width="25.42578125" customWidth="1"/>
    <col min="8197" max="8197" width="32.42578125" customWidth="1"/>
    <col min="8199" max="8199" width="10.85546875" bestFit="1" customWidth="1"/>
    <col min="8200" max="8200" width="13.5703125" bestFit="1" customWidth="1"/>
    <col min="8201" max="8201" width="11.42578125" customWidth="1"/>
    <col min="8202" max="8202" width="13.5703125" bestFit="1" customWidth="1"/>
    <col min="8203" max="8203" width="25.42578125" customWidth="1"/>
    <col min="8453" max="8453" width="32.42578125" customWidth="1"/>
    <col min="8455" max="8455" width="10.85546875" bestFit="1" customWidth="1"/>
    <col min="8456" max="8456" width="13.5703125" bestFit="1" customWidth="1"/>
    <col min="8457" max="8457" width="11.42578125" customWidth="1"/>
    <col min="8458" max="8458" width="13.5703125" bestFit="1" customWidth="1"/>
    <col min="8459" max="8459" width="25.42578125" customWidth="1"/>
    <col min="8709" max="8709" width="32.42578125" customWidth="1"/>
    <col min="8711" max="8711" width="10.85546875" bestFit="1" customWidth="1"/>
    <col min="8712" max="8712" width="13.5703125" bestFit="1" customWidth="1"/>
    <col min="8713" max="8713" width="11.42578125" customWidth="1"/>
    <col min="8714" max="8714" width="13.5703125" bestFit="1" customWidth="1"/>
    <col min="8715" max="8715" width="25.42578125" customWidth="1"/>
    <col min="8965" max="8965" width="32.42578125" customWidth="1"/>
    <col min="8967" max="8967" width="10.85546875" bestFit="1" customWidth="1"/>
    <col min="8968" max="8968" width="13.5703125" bestFit="1" customWidth="1"/>
    <col min="8969" max="8969" width="11.42578125" customWidth="1"/>
    <col min="8970" max="8970" width="13.5703125" bestFit="1" customWidth="1"/>
    <col min="8971" max="8971" width="25.42578125" customWidth="1"/>
    <col min="9221" max="9221" width="32.42578125" customWidth="1"/>
    <col min="9223" max="9223" width="10.85546875" bestFit="1" customWidth="1"/>
    <col min="9224" max="9224" width="13.5703125" bestFit="1" customWidth="1"/>
    <col min="9225" max="9225" width="11.42578125" customWidth="1"/>
    <col min="9226" max="9226" width="13.5703125" bestFit="1" customWidth="1"/>
    <col min="9227" max="9227" width="25.42578125" customWidth="1"/>
    <col min="9477" max="9477" width="32.42578125" customWidth="1"/>
    <col min="9479" max="9479" width="10.85546875" bestFit="1" customWidth="1"/>
    <col min="9480" max="9480" width="13.5703125" bestFit="1" customWidth="1"/>
    <col min="9481" max="9481" width="11.42578125" customWidth="1"/>
    <col min="9482" max="9482" width="13.5703125" bestFit="1" customWidth="1"/>
    <col min="9483" max="9483" width="25.42578125" customWidth="1"/>
    <col min="9733" max="9733" width="32.42578125" customWidth="1"/>
    <col min="9735" max="9735" width="10.85546875" bestFit="1" customWidth="1"/>
    <col min="9736" max="9736" width="13.5703125" bestFit="1" customWidth="1"/>
    <col min="9737" max="9737" width="11.42578125" customWidth="1"/>
    <col min="9738" max="9738" width="13.5703125" bestFit="1" customWidth="1"/>
    <col min="9739" max="9739" width="25.42578125" customWidth="1"/>
    <col min="9989" max="9989" width="32.42578125" customWidth="1"/>
    <col min="9991" max="9991" width="10.85546875" bestFit="1" customWidth="1"/>
    <col min="9992" max="9992" width="13.5703125" bestFit="1" customWidth="1"/>
    <col min="9993" max="9993" width="11.42578125" customWidth="1"/>
    <col min="9994" max="9994" width="13.5703125" bestFit="1" customWidth="1"/>
    <col min="9995" max="9995" width="25.42578125" customWidth="1"/>
    <col min="10245" max="10245" width="32.42578125" customWidth="1"/>
    <col min="10247" max="10247" width="10.85546875" bestFit="1" customWidth="1"/>
    <col min="10248" max="10248" width="13.5703125" bestFit="1" customWidth="1"/>
    <col min="10249" max="10249" width="11.42578125" customWidth="1"/>
    <col min="10250" max="10250" width="13.5703125" bestFit="1" customWidth="1"/>
    <col min="10251" max="10251" width="25.42578125" customWidth="1"/>
    <col min="10501" max="10501" width="32.42578125" customWidth="1"/>
    <col min="10503" max="10503" width="10.85546875" bestFit="1" customWidth="1"/>
    <col min="10504" max="10504" width="13.5703125" bestFit="1" customWidth="1"/>
    <col min="10505" max="10505" width="11.42578125" customWidth="1"/>
    <col min="10506" max="10506" width="13.5703125" bestFit="1" customWidth="1"/>
    <col min="10507" max="10507" width="25.42578125" customWidth="1"/>
    <col min="10757" max="10757" width="32.42578125" customWidth="1"/>
    <col min="10759" max="10759" width="10.85546875" bestFit="1" customWidth="1"/>
    <col min="10760" max="10760" width="13.5703125" bestFit="1" customWidth="1"/>
    <col min="10761" max="10761" width="11.42578125" customWidth="1"/>
    <col min="10762" max="10762" width="13.5703125" bestFit="1" customWidth="1"/>
    <col min="10763" max="10763" width="25.42578125" customWidth="1"/>
    <col min="11013" max="11013" width="32.42578125" customWidth="1"/>
    <col min="11015" max="11015" width="10.85546875" bestFit="1" customWidth="1"/>
    <col min="11016" max="11016" width="13.5703125" bestFit="1" customWidth="1"/>
    <col min="11017" max="11017" width="11.42578125" customWidth="1"/>
    <col min="11018" max="11018" width="13.5703125" bestFit="1" customWidth="1"/>
    <col min="11019" max="11019" width="25.42578125" customWidth="1"/>
    <col min="11269" max="11269" width="32.42578125" customWidth="1"/>
    <col min="11271" max="11271" width="10.85546875" bestFit="1" customWidth="1"/>
    <col min="11272" max="11272" width="13.5703125" bestFit="1" customWidth="1"/>
    <col min="11273" max="11273" width="11.42578125" customWidth="1"/>
    <col min="11274" max="11274" width="13.5703125" bestFit="1" customWidth="1"/>
    <col min="11275" max="11275" width="25.42578125" customWidth="1"/>
    <col min="11525" max="11525" width="32.42578125" customWidth="1"/>
    <col min="11527" max="11527" width="10.85546875" bestFit="1" customWidth="1"/>
    <col min="11528" max="11528" width="13.5703125" bestFit="1" customWidth="1"/>
    <col min="11529" max="11529" width="11.42578125" customWidth="1"/>
    <col min="11530" max="11530" width="13.5703125" bestFit="1" customWidth="1"/>
    <col min="11531" max="11531" width="25.42578125" customWidth="1"/>
    <col min="11781" max="11781" width="32.42578125" customWidth="1"/>
    <col min="11783" max="11783" width="10.85546875" bestFit="1" customWidth="1"/>
    <col min="11784" max="11784" width="13.5703125" bestFit="1" customWidth="1"/>
    <col min="11785" max="11785" width="11.42578125" customWidth="1"/>
    <col min="11786" max="11786" width="13.5703125" bestFit="1" customWidth="1"/>
    <col min="11787" max="11787" width="25.42578125" customWidth="1"/>
    <col min="12037" max="12037" width="32.42578125" customWidth="1"/>
    <col min="12039" max="12039" width="10.85546875" bestFit="1" customWidth="1"/>
    <col min="12040" max="12040" width="13.5703125" bestFit="1" customWidth="1"/>
    <col min="12041" max="12041" width="11.42578125" customWidth="1"/>
    <col min="12042" max="12042" width="13.5703125" bestFit="1" customWidth="1"/>
    <col min="12043" max="12043" width="25.42578125" customWidth="1"/>
    <col min="12293" max="12293" width="32.42578125" customWidth="1"/>
    <col min="12295" max="12295" width="10.85546875" bestFit="1" customWidth="1"/>
    <col min="12296" max="12296" width="13.5703125" bestFit="1" customWidth="1"/>
    <col min="12297" max="12297" width="11.42578125" customWidth="1"/>
    <col min="12298" max="12298" width="13.5703125" bestFit="1" customWidth="1"/>
    <col min="12299" max="12299" width="25.42578125" customWidth="1"/>
    <col min="12549" max="12549" width="32.42578125" customWidth="1"/>
    <col min="12551" max="12551" width="10.85546875" bestFit="1" customWidth="1"/>
    <col min="12552" max="12552" width="13.5703125" bestFit="1" customWidth="1"/>
    <col min="12553" max="12553" width="11.42578125" customWidth="1"/>
    <col min="12554" max="12554" width="13.5703125" bestFit="1" customWidth="1"/>
    <col min="12555" max="12555" width="25.42578125" customWidth="1"/>
    <col min="12805" max="12805" width="32.42578125" customWidth="1"/>
    <col min="12807" max="12807" width="10.85546875" bestFit="1" customWidth="1"/>
    <col min="12808" max="12808" width="13.5703125" bestFit="1" customWidth="1"/>
    <col min="12809" max="12809" width="11.42578125" customWidth="1"/>
    <col min="12810" max="12810" width="13.5703125" bestFit="1" customWidth="1"/>
    <col min="12811" max="12811" width="25.42578125" customWidth="1"/>
    <col min="13061" max="13061" width="32.42578125" customWidth="1"/>
    <col min="13063" max="13063" width="10.85546875" bestFit="1" customWidth="1"/>
    <col min="13064" max="13064" width="13.5703125" bestFit="1" customWidth="1"/>
    <col min="13065" max="13065" width="11.42578125" customWidth="1"/>
    <col min="13066" max="13066" width="13.5703125" bestFit="1" customWidth="1"/>
    <col min="13067" max="13067" width="25.42578125" customWidth="1"/>
    <col min="13317" max="13317" width="32.42578125" customWidth="1"/>
    <col min="13319" max="13319" width="10.85546875" bestFit="1" customWidth="1"/>
    <col min="13320" max="13320" width="13.5703125" bestFit="1" customWidth="1"/>
    <col min="13321" max="13321" width="11.42578125" customWidth="1"/>
    <col min="13322" max="13322" width="13.5703125" bestFit="1" customWidth="1"/>
    <col min="13323" max="13323" width="25.42578125" customWidth="1"/>
    <col min="13573" max="13573" width="32.42578125" customWidth="1"/>
    <col min="13575" max="13575" width="10.85546875" bestFit="1" customWidth="1"/>
    <col min="13576" max="13576" width="13.5703125" bestFit="1" customWidth="1"/>
    <col min="13577" max="13577" width="11.42578125" customWidth="1"/>
    <col min="13578" max="13578" width="13.5703125" bestFit="1" customWidth="1"/>
    <col min="13579" max="13579" width="25.42578125" customWidth="1"/>
    <col min="13829" max="13829" width="32.42578125" customWidth="1"/>
    <col min="13831" max="13831" width="10.85546875" bestFit="1" customWidth="1"/>
    <col min="13832" max="13832" width="13.5703125" bestFit="1" customWidth="1"/>
    <col min="13833" max="13833" width="11.42578125" customWidth="1"/>
    <col min="13834" max="13834" width="13.5703125" bestFit="1" customWidth="1"/>
    <col min="13835" max="13835" width="25.42578125" customWidth="1"/>
    <col min="14085" max="14085" width="32.42578125" customWidth="1"/>
    <col min="14087" max="14087" width="10.85546875" bestFit="1" customWidth="1"/>
    <col min="14088" max="14088" width="13.5703125" bestFit="1" customWidth="1"/>
    <col min="14089" max="14089" width="11.42578125" customWidth="1"/>
    <col min="14090" max="14090" width="13.5703125" bestFit="1" customWidth="1"/>
    <col min="14091" max="14091" width="25.42578125" customWidth="1"/>
    <col min="14341" max="14341" width="32.42578125" customWidth="1"/>
    <col min="14343" max="14343" width="10.85546875" bestFit="1" customWidth="1"/>
    <col min="14344" max="14344" width="13.5703125" bestFit="1" customWidth="1"/>
    <col min="14345" max="14345" width="11.42578125" customWidth="1"/>
    <col min="14346" max="14346" width="13.5703125" bestFit="1" customWidth="1"/>
    <col min="14347" max="14347" width="25.42578125" customWidth="1"/>
    <col min="14597" max="14597" width="32.42578125" customWidth="1"/>
    <col min="14599" max="14599" width="10.85546875" bestFit="1" customWidth="1"/>
    <col min="14600" max="14600" width="13.5703125" bestFit="1" customWidth="1"/>
    <col min="14601" max="14601" width="11.42578125" customWidth="1"/>
    <col min="14602" max="14602" width="13.5703125" bestFit="1" customWidth="1"/>
    <col min="14603" max="14603" width="25.42578125" customWidth="1"/>
    <col min="14853" max="14853" width="32.42578125" customWidth="1"/>
    <col min="14855" max="14855" width="10.85546875" bestFit="1" customWidth="1"/>
    <col min="14856" max="14856" width="13.5703125" bestFit="1" customWidth="1"/>
    <col min="14857" max="14857" width="11.42578125" customWidth="1"/>
    <col min="14858" max="14858" width="13.5703125" bestFit="1" customWidth="1"/>
    <col min="14859" max="14859" width="25.42578125" customWidth="1"/>
    <col min="15109" max="15109" width="32.42578125" customWidth="1"/>
    <col min="15111" max="15111" width="10.85546875" bestFit="1" customWidth="1"/>
    <col min="15112" max="15112" width="13.5703125" bestFit="1" customWidth="1"/>
    <col min="15113" max="15113" width="11.42578125" customWidth="1"/>
    <col min="15114" max="15114" width="13.5703125" bestFit="1" customWidth="1"/>
    <col min="15115" max="15115" width="25.42578125" customWidth="1"/>
    <col min="15365" max="15365" width="32.42578125" customWidth="1"/>
    <col min="15367" max="15367" width="10.85546875" bestFit="1" customWidth="1"/>
    <col min="15368" max="15368" width="13.5703125" bestFit="1" customWidth="1"/>
    <col min="15369" max="15369" width="11.42578125" customWidth="1"/>
    <col min="15370" max="15370" width="13.5703125" bestFit="1" customWidth="1"/>
    <col min="15371" max="15371" width="25.42578125" customWidth="1"/>
    <col min="15621" max="15621" width="32.42578125" customWidth="1"/>
    <col min="15623" max="15623" width="10.85546875" bestFit="1" customWidth="1"/>
    <col min="15624" max="15624" width="13.5703125" bestFit="1" customWidth="1"/>
    <col min="15625" max="15625" width="11.42578125" customWidth="1"/>
    <col min="15626" max="15626" width="13.5703125" bestFit="1" customWidth="1"/>
    <col min="15627" max="15627" width="25.42578125" customWidth="1"/>
    <col min="15877" max="15877" width="32.42578125" customWidth="1"/>
    <col min="15879" max="15879" width="10.85546875" bestFit="1" customWidth="1"/>
    <col min="15880" max="15880" width="13.5703125" bestFit="1" customWidth="1"/>
    <col min="15881" max="15881" width="11.42578125" customWidth="1"/>
    <col min="15882" max="15882" width="13.5703125" bestFit="1" customWidth="1"/>
    <col min="15883" max="15883" width="25.42578125" customWidth="1"/>
    <col min="16133" max="16133" width="32.42578125" customWidth="1"/>
    <col min="16135" max="16135" width="10.85546875" bestFit="1" customWidth="1"/>
    <col min="16136" max="16136" width="13.5703125" bestFit="1" customWidth="1"/>
    <col min="16137" max="16137" width="11.42578125" customWidth="1"/>
    <col min="16138" max="16138" width="13.5703125" bestFit="1" customWidth="1"/>
    <col min="16139" max="16139" width="25.42578125" customWidth="1"/>
  </cols>
  <sheetData>
    <row r="1" spans="1:12">
      <c r="A1" s="572" t="s">
        <v>1890</v>
      </c>
      <c r="B1" s="573"/>
      <c r="C1" s="573"/>
      <c r="D1" s="573"/>
      <c r="E1" s="573"/>
      <c r="F1" s="573"/>
      <c r="G1" s="573"/>
      <c r="H1" s="573"/>
      <c r="I1" s="573"/>
      <c r="J1" s="573"/>
      <c r="K1" s="573"/>
    </row>
    <row r="2" spans="1:12" s="255" customFormat="1" ht="12" thickBot="1">
      <c r="A2" s="574"/>
      <c r="B2" s="575"/>
      <c r="C2" s="575"/>
      <c r="D2" s="575"/>
      <c r="E2" s="575"/>
      <c r="F2" s="575"/>
      <c r="G2" s="575"/>
      <c r="H2" s="575"/>
      <c r="I2" s="575"/>
      <c r="J2" s="575"/>
      <c r="K2" s="575"/>
      <c r="L2" s="254"/>
    </row>
    <row r="3" spans="1:12" s="256" customFormat="1" ht="12" thickBot="1">
      <c r="A3" s="610" t="s">
        <v>4756</v>
      </c>
      <c r="B3" s="614" t="s">
        <v>2390</v>
      </c>
      <c r="C3" s="612" t="s">
        <v>1684</v>
      </c>
      <c r="D3" s="606" t="s">
        <v>2327</v>
      </c>
      <c r="E3" s="606" t="s">
        <v>3629</v>
      </c>
      <c r="F3" s="604" t="s">
        <v>10291</v>
      </c>
      <c r="G3" s="606" t="s">
        <v>1595</v>
      </c>
      <c r="H3" s="618" t="s">
        <v>1442</v>
      </c>
      <c r="I3" s="619"/>
      <c r="J3" s="620"/>
      <c r="K3" s="621" t="s">
        <v>4044</v>
      </c>
      <c r="L3" s="616" t="s">
        <v>8540</v>
      </c>
    </row>
    <row r="4" spans="1:12" s="256" customFormat="1" ht="12" thickBot="1">
      <c r="A4" s="611"/>
      <c r="B4" s="615"/>
      <c r="C4" s="613"/>
      <c r="D4" s="607"/>
      <c r="E4" s="607"/>
      <c r="F4" s="605"/>
      <c r="G4" s="607"/>
      <c r="H4" s="257" t="s">
        <v>1685</v>
      </c>
      <c r="I4" s="257" t="s">
        <v>1594</v>
      </c>
      <c r="J4" s="257" t="s">
        <v>1686</v>
      </c>
      <c r="K4" s="622"/>
      <c r="L4" s="616"/>
    </row>
    <row r="5" spans="1:12" s="293" customFormat="1" ht="22.5">
      <c r="A5" s="608">
        <v>1</v>
      </c>
      <c r="B5" s="593"/>
      <c r="C5" s="580" t="s">
        <v>10400</v>
      </c>
      <c r="D5" s="580"/>
      <c r="E5" s="417" t="s">
        <v>3164</v>
      </c>
      <c r="F5" s="259" t="s">
        <v>5054</v>
      </c>
      <c r="G5" s="417">
        <v>2</v>
      </c>
      <c r="H5" s="421">
        <f>18597*2</f>
        <v>37194</v>
      </c>
      <c r="I5" s="421">
        <v>0</v>
      </c>
      <c r="J5" s="421">
        <f t="shared" ref="J5:J10" si="0">H5-I5</f>
        <v>37194</v>
      </c>
      <c r="K5" s="417" t="s">
        <v>3165</v>
      </c>
      <c r="L5" s="239"/>
    </row>
    <row r="6" spans="1:12" s="293" customFormat="1" ht="11.25">
      <c r="A6" s="608"/>
      <c r="B6" s="593"/>
      <c r="C6" s="580"/>
      <c r="D6" s="580"/>
      <c r="E6" s="271" t="s">
        <v>3166</v>
      </c>
      <c r="F6" s="259" t="s">
        <v>5054</v>
      </c>
      <c r="G6" s="417">
        <v>1</v>
      </c>
      <c r="H6" s="421">
        <v>6450</v>
      </c>
      <c r="I6" s="421">
        <v>0</v>
      </c>
      <c r="J6" s="421">
        <f t="shared" si="0"/>
        <v>6450</v>
      </c>
      <c r="K6" s="504" t="s">
        <v>3167</v>
      </c>
      <c r="L6" s="617"/>
    </row>
    <row r="7" spans="1:12" s="293" customFormat="1" ht="11.25">
      <c r="A7" s="608"/>
      <c r="B7" s="593"/>
      <c r="C7" s="580"/>
      <c r="D7" s="580"/>
      <c r="E7" s="271" t="s">
        <v>3168</v>
      </c>
      <c r="F7" s="259" t="s">
        <v>5054</v>
      </c>
      <c r="G7" s="417">
        <v>1</v>
      </c>
      <c r="H7" s="421">
        <v>29950</v>
      </c>
      <c r="I7" s="421">
        <v>0</v>
      </c>
      <c r="J7" s="421">
        <f t="shared" si="0"/>
        <v>29950</v>
      </c>
      <c r="K7" s="504"/>
      <c r="L7" s="617"/>
    </row>
    <row r="8" spans="1:12" s="293" customFormat="1" ht="11.25">
      <c r="A8" s="608"/>
      <c r="B8" s="593"/>
      <c r="C8" s="580"/>
      <c r="D8" s="580"/>
      <c r="E8" s="271" t="s">
        <v>745</v>
      </c>
      <c r="F8" s="259" t="s">
        <v>5054</v>
      </c>
      <c r="G8" s="417">
        <v>1</v>
      </c>
      <c r="H8" s="421">
        <v>31162</v>
      </c>
      <c r="I8" s="421">
        <v>0</v>
      </c>
      <c r="J8" s="421">
        <f t="shared" si="0"/>
        <v>31162</v>
      </c>
      <c r="K8" s="504"/>
      <c r="L8" s="617"/>
    </row>
    <row r="9" spans="1:12" s="293" customFormat="1" ht="11.25">
      <c r="A9" s="608"/>
      <c r="B9" s="593"/>
      <c r="C9" s="580"/>
      <c r="D9" s="580"/>
      <c r="E9" s="271" t="s">
        <v>746</v>
      </c>
      <c r="F9" s="259" t="s">
        <v>5054</v>
      </c>
      <c r="G9" s="417">
        <v>1</v>
      </c>
      <c r="H9" s="421">
        <v>39342</v>
      </c>
      <c r="I9" s="421">
        <v>0</v>
      </c>
      <c r="J9" s="421">
        <f t="shared" si="0"/>
        <v>39342</v>
      </c>
      <c r="K9" s="504"/>
      <c r="L9" s="617"/>
    </row>
    <row r="10" spans="1:12" s="293" customFormat="1" ht="11.25">
      <c r="A10" s="609"/>
      <c r="B10" s="594"/>
      <c r="C10" s="581"/>
      <c r="D10" s="581"/>
      <c r="E10" s="271" t="s">
        <v>544</v>
      </c>
      <c r="F10" s="259" t="s">
        <v>5054</v>
      </c>
      <c r="G10" s="417">
        <v>4</v>
      </c>
      <c r="H10" s="421">
        <v>13096</v>
      </c>
      <c r="I10" s="421">
        <v>0</v>
      </c>
      <c r="J10" s="421">
        <f t="shared" si="0"/>
        <v>13096</v>
      </c>
      <c r="K10" s="504"/>
      <c r="L10" s="617"/>
    </row>
    <row r="11" spans="1:12" s="260" customFormat="1">
      <c r="A11" s="600">
        <v>2</v>
      </c>
      <c r="B11" s="598" t="s">
        <v>4507</v>
      </c>
      <c r="C11" s="595" t="s">
        <v>4508</v>
      </c>
      <c r="D11" s="595" t="s">
        <v>4509</v>
      </c>
      <c r="E11" s="258" t="s">
        <v>4510</v>
      </c>
      <c r="F11" s="259" t="s">
        <v>5707</v>
      </c>
      <c r="G11" s="259">
        <v>8685.6</v>
      </c>
      <c r="H11" s="434">
        <f>677339+H18+H19+H20+H21+H22+H23+H24+H25+H26+H27</f>
        <v>1193313</v>
      </c>
      <c r="I11" s="434">
        <f>0+I18+I19+I20+I21+I22+I23+I24+I25+I26+I27</f>
        <v>0</v>
      </c>
      <c r="J11" s="601">
        <f>H11-I11</f>
        <v>1193313</v>
      </c>
      <c r="K11" s="623" t="s">
        <v>5564</v>
      </c>
    </row>
    <row r="12" spans="1:12" s="260" customFormat="1">
      <c r="A12" s="600"/>
      <c r="B12" s="598"/>
      <c r="C12" s="595"/>
      <c r="D12" s="595"/>
      <c r="E12" s="258" t="s">
        <v>2629</v>
      </c>
      <c r="F12" s="259" t="s">
        <v>5707</v>
      </c>
      <c r="G12" s="259">
        <v>1392.7</v>
      </c>
      <c r="H12" s="435"/>
      <c r="I12" s="435"/>
      <c r="J12" s="602"/>
      <c r="K12" s="623"/>
    </row>
    <row r="13" spans="1:12" s="260" customFormat="1">
      <c r="A13" s="600"/>
      <c r="B13" s="598"/>
      <c r="C13" s="595"/>
      <c r="D13" s="595"/>
      <c r="E13" s="258" t="s">
        <v>5565</v>
      </c>
      <c r="F13" s="259" t="s">
        <v>5707</v>
      </c>
      <c r="G13" s="259">
        <v>5648.8</v>
      </c>
      <c r="H13" s="435"/>
      <c r="I13" s="435"/>
      <c r="J13" s="602"/>
      <c r="K13" s="623"/>
    </row>
    <row r="14" spans="1:12" s="260" customFormat="1">
      <c r="A14" s="600"/>
      <c r="B14" s="598"/>
      <c r="C14" s="595"/>
      <c r="D14" s="595"/>
      <c r="E14" s="258" t="s">
        <v>5566</v>
      </c>
      <c r="F14" s="259" t="s">
        <v>5707</v>
      </c>
      <c r="G14" s="259">
        <v>321.2</v>
      </c>
      <c r="H14" s="435"/>
      <c r="I14" s="435"/>
      <c r="J14" s="602"/>
      <c r="K14" s="623"/>
    </row>
    <row r="15" spans="1:12" s="260" customFormat="1">
      <c r="A15" s="600"/>
      <c r="B15" s="598"/>
      <c r="C15" s="595"/>
      <c r="D15" s="595"/>
      <c r="E15" s="258" t="s">
        <v>5567</v>
      </c>
      <c r="F15" s="259" t="s">
        <v>5707</v>
      </c>
      <c r="G15" s="259">
        <v>1322.9</v>
      </c>
      <c r="H15" s="435"/>
      <c r="I15" s="435"/>
      <c r="J15" s="602"/>
      <c r="K15" s="623"/>
    </row>
    <row r="16" spans="1:12" s="260" customFormat="1">
      <c r="A16" s="600"/>
      <c r="B16" s="598"/>
      <c r="C16" s="595"/>
      <c r="D16" s="595"/>
      <c r="E16" s="258" t="s">
        <v>5568</v>
      </c>
      <c r="F16" s="259" t="s">
        <v>5054</v>
      </c>
      <c r="G16" s="259">
        <v>228</v>
      </c>
      <c r="H16" s="435"/>
      <c r="I16" s="435"/>
      <c r="J16" s="602"/>
      <c r="K16" s="623"/>
    </row>
    <row r="17" spans="1:11" s="260" customFormat="1">
      <c r="A17" s="600"/>
      <c r="B17" s="598"/>
      <c r="C17" s="595"/>
      <c r="D17" s="595"/>
      <c r="E17" s="603" t="s">
        <v>5569</v>
      </c>
      <c r="F17" s="603"/>
      <c r="G17" s="603"/>
      <c r="H17" s="603"/>
      <c r="I17" s="603"/>
      <c r="J17" s="603"/>
      <c r="K17" s="437"/>
    </row>
    <row r="18" spans="1:11" s="260" customFormat="1">
      <c r="A18" s="600"/>
      <c r="B18" s="598"/>
      <c r="C18" s="595"/>
      <c r="D18" s="595"/>
      <c r="E18" s="261" t="s">
        <v>5570</v>
      </c>
      <c r="F18" s="259" t="s">
        <v>5054</v>
      </c>
      <c r="G18" s="271">
        <v>1</v>
      </c>
      <c r="H18" s="433">
        <v>7833</v>
      </c>
      <c r="I18" s="434">
        <v>0</v>
      </c>
      <c r="J18" s="434">
        <f>H18-I18</f>
        <v>7833</v>
      </c>
      <c r="K18" s="623" t="s">
        <v>5571</v>
      </c>
    </row>
    <row r="19" spans="1:11" s="260" customFormat="1">
      <c r="A19" s="600"/>
      <c r="B19" s="598"/>
      <c r="C19" s="595"/>
      <c r="D19" s="595"/>
      <c r="E19" s="261" t="s">
        <v>5572</v>
      </c>
      <c r="F19" s="259" t="s">
        <v>5054</v>
      </c>
      <c r="G19" s="271">
        <v>1</v>
      </c>
      <c r="H19" s="433">
        <v>189745</v>
      </c>
      <c r="I19" s="434">
        <v>0</v>
      </c>
      <c r="J19" s="434">
        <f t="shared" ref="J19:J27" si="1">H19-I19</f>
        <v>189745</v>
      </c>
      <c r="K19" s="623"/>
    </row>
    <row r="20" spans="1:11" s="260" customFormat="1">
      <c r="A20" s="600"/>
      <c r="B20" s="598"/>
      <c r="C20" s="595"/>
      <c r="D20" s="595"/>
      <c r="E20" s="261" t="s">
        <v>5573</v>
      </c>
      <c r="F20" s="259" t="s">
        <v>5054</v>
      </c>
      <c r="G20" s="271">
        <v>1</v>
      </c>
      <c r="H20" s="433">
        <v>62884</v>
      </c>
      <c r="I20" s="434">
        <v>0</v>
      </c>
      <c r="J20" s="434">
        <f t="shared" si="1"/>
        <v>62884</v>
      </c>
      <c r="K20" s="623"/>
    </row>
    <row r="21" spans="1:11" s="260" customFormat="1" ht="22.5">
      <c r="A21" s="600"/>
      <c r="B21" s="598"/>
      <c r="C21" s="595"/>
      <c r="D21" s="595"/>
      <c r="E21" s="261" t="s">
        <v>5574</v>
      </c>
      <c r="F21" s="259" t="s">
        <v>5054</v>
      </c>
      <c r="G21" s="271">
        <v>1</v>
      </c>
      <c r="H21" s="433">
        <v>11466</v>
      </c>
      <c r="I21" s="434">
        <v>0</v>
      </c>
      <c r="J21" s="434">
        <f t="shared" si="1"/>
        <v>11466</v>
      </c>
      <c r="K21" s="623"/>
    </row>
    <row r="22" spans="1:11" s="260" customFormat="1">
      <c r="A22" s="600"/>
      <c r="B22" s="598"/>
      <c r="C22" s="595"/>
      <c r="D22" s="595"/>
      <c r="E22" s="261" t="s">
        <v>5575</v>
      </c>
      <c r="F22" s="259" t="s">
        <v>5054</v>
      </c>
      <c r="G22" s="271">
        <v>1</v>
      </c>
      <c r="H22" s="433">
        <v>19078.5</v>
      </c>
      <c r="I22" s="434">
        <v>0</v>
      </c>
      <c r="J22" s="434">
        <f t="shared" si="1"/>
        <v>19078.5</v>
      </c>
      <c r="K22" s="623"/>
    </row>
    <row r="23" spans="1:11" s="260" customFormat="1">
      <c r="A23" s="600"/>
      <c r="B23" s="598"/>
      <c r="C23" s="595"/>
      <c r="D23" s="595"/>
      <c r="E23" s="261" t="s">
        <v>5576</v>
      </c>
      <c r="F23" s="259" t="s">
        <v>5054</v>
      </c>
      <c r="G23" s="271">
        <v>1</v>
      </c>
      <c r="H23" s="433">
        <v>28024.5</v>
      </c>
      <c r="I23" s="434">
        <v>0</v>
      </c>
      <c r="J23" s="434">
        <f t="shared" si="1"/>
        <v>28024.5</v>
      </c>
      <c r="K23" s="623"/>
    </row>
    <row r="24" spans="1:11" s="260" customFormat="1">
      <c r="A24" s="600"/>
      <c r="B24" s="598"/>
      <c r="C24" s="595"/>
      <c r="D24" s="595"/>
      <c r="E24" s="261" t="s">
        <v>5577</v>
      </c>
      <c r="F24" s="259" t="s">
        <v>5054</v>
      </c>
      <c r="G24" s="271">
        <v>1</v>
      </c>
      <c r="H24" s="433">
        <v>95518.5</v>
      </c>
      <c r="I24" s="434">
        <v>0</v>
      </c>
      <c r="J24" s="434">
        <f t="shared" si="1"/>
        <v>95518.5</v>
      </c>
      <c r="K24" s="623"/>
    </row>
    <row r="25" spans="1:11" s="260" customFormat="1">
      <c r="A25" s="600"/>
      <c r="B25" s="598"/>
      <c r="C25" s="595"/>
      <c r="D25" s="595"/>
      <c r="E25" s="261" t="s">
        <v>5578</v>
      </c>
      <c r="F25" s="259" t="s">
        <v>5054</v>
      </c>
      <c r="G25" s="271">
        <v>1</v>
      </c>
      <c r="H25" s="433">
        <v>76324.5</v>
      </c>
      <c r="I25" s="434">
        <v>0</v>
      </c>
      <c r="J25" s="434">
        <f t="shared" si="1"/>
        <v>76324.5</v>
      </c>
      <c r="K25" s="623"/>
    </row>
    <row r="26" spans="1:11" s="260" customFormat="1">
      <c r="A26" s="600"/>
      <c r="B26" s="598"/>
      <c r="C26" s="595"/>
      <c r="D26" s="595"/>
      <c r="E26" s="261" t="s">
        <v>5579</v>
      </c>
      <c r="F26" s="259" t="s">
        <v>5054</v>
      </c>
      <c r="G26" s="271">
        <v>2</v>
      </c>
      <c r="H26" s="433">
        <v>16000</v>
      </c>
      <c r="I26" s="434">
        <v>0</v>
      </c>
      <c r="J26" s="434">
        <f t="shared" si="1"/>
        <v>16000</v>
      </c>
      <c r="K26" s="623"/>
    </row>
    <row r="27" spans="1:11" s="260" customFormat="1">
      <c r="A27" s="600"/>
      <c r="B27" s="598"/>
      <c r="C27" s="595"/>
      <c r="D27" s="595"/>
      <c r="E27" s="261" t="s">
        <v>2313</v>
      </c>
      <c r="F27" s="259" t="s">
        <v>5054</v>
      </c>
      <c r="G27" s="271">
        <v>7</v>
      </c>
      <c r="H27" s="433">
        <v>9100</v>
      </c>
      <c r="I27" s="434">
        <v>0</v>
      </c>
      <c r="J27" s="434">
        <f t="shared" si="1"/>
        <v>9100</v>
      </c>
      <c r="K27" s="623"/>
    </row>
    <row r="28" spans="1:11" s="263" customFormat="1" ht="11.25" customHeight="1">
      <c r="A28" s="597">
        <v>3</v>
      </c>
      <c r="B28" s="598" t="s">
        <v>2750</v>
      </c>
      <c r="C28" s="579" t="s">
        <v>2751</v>
      </c>
      <c r="D28" s="595" t="s">
        <v>2938</v>
      </c>
      <c r="E28" s="262" t="s">
        <v>4510</v>
      </c>
      <c r="F28" s="258" t="s">
        <v>5707</v>
      </c>
      <c r="G28" s="258">
        <v>14335.2</v>
      </c>
      <c r="H28" s="599">
        <v>1838170</v>
      </c>
      <c r="I28" s="599">
        <v>0</v>
      </c>
      <c r="J28" s="599">
        <f>H28-I28</f>
        <v>1838170</v>
      </c>
      <c r="K28" s="504" t="s">
        <v>2752</v>
      </c>
    </row>
    <row r="29" spans="1:11" s="263" customFormat="1" ht="11.25">
      <c r="A29" s="597"/>
      <c r="B29" s="598"/>
      <c r="C29" s="580"/>
      <c r="D29" s="595"/>
      <c r="E29" s="264" t="s">
        <v>2753</v>
      </c>
      <c r="F29" s="258"/>
      <c r="G29" s="258"/>
      <c r="H29" s="599"/>
      <c r="I29" s="599"/>
      <c r="J29" s="599"/>
      <c r="K29" s="504"/>
    </row>
    <row r="30" spans="1:11" s="263" customFormat="1" ht="11.25">
      <c r="A30" s="597"/>
      <c r="B30" s="598"/>
      <c r="C30" s="580"/>
      <c r="D30" s="595"/>
      <c r="E30" s="262" t="s">
        <v>2754</v>
      </c>
      <c r="F30" s="258" t="s">
        <v>5707</v>
      </c>
      <c r="G30" s="258">
        <v>3906.2</v>
      </c>
      <c r="H30" s="599"/>
      <c r="I30" s="599"/>
      <c r="J30" s="599"/>
      <c r="K30" s="504"/>
    </row>
    <row r="31" spans="1:11" s="263" customFormat="1" ht="11.25">
      <c r="A31" s="597"/>
      <c r="B31" s="598"/>
      <c r="C31" s="580"/>
      <c r="D31" s="595"/>
      <c r="E31" s="262" t="s">
        <v>5565</v>
      </c>
      <c r="F31" s="258" t="s">
        <v>5707</v>
      </c>
      <c r="G31" s="258">
        <v>8197.1</v>
      </c>
      <c r="H31" s="599"/>
      <c r="I31" s="599"/>
      <c r="J31" s="599"/>
      <c r="K31" s="504"/>
    </row>
    <row r="32" spans="1:11" s="263" customFormat="1" ht="11.25">
      <c r="A32" s="597"/>
      <c r="B32" s="598"/>
      <c r="C32" s="580"/>
      <c r="D32" s="595"/>
      <c r="E32" s="262" t="s">
        <v>2755</v>
      </c>
      <c r="F32" s="258" t="s">
        <v>5707</v>
      </c>
      <c r="G32" s="258">
        <v>362.3</v>
      </c>
      <c r="H32" s="599"/>
      <c r="I32" s="599"/>
      <c r="J32" s="599"/>
      <c r="K32" s="504"/>
    </row>
    <row r="33" spans="1:11" s="263" customFormat="1" ht="11.25">
      <c r="A33" s="597"/>
      <c r="B33" s="598"/>
      <c r="C33" s="580"/>
      <c r="D33" s="595"/>
      <c r="E33" s="262" t="s">
        <v>2756</v>
      </c>
      <c r="F33" s="258" t="s">
        <v>5707</v>
      </c>
      <c r="G33" s="258">
        <v>676.4</v>
      </c>
      <c r="H33" s="599"/>
      <c r="I33" s="599"/>
      <c r="J33" s="599"/>
      <c r="K33" s="504"/>
    </row>
    <row r="34" spans="1:11" s="263" customFormat="1" ht="11.25">
      <c r="A34" s="597"/>
      <c r="B34" s="598"/>
      <c r="C34" s="580"/>
      <c r="D34" s="595"/>
      <c r="E34" s="262" t="s">
        <v>5567</v>
      </c>
      <c r="F34" s="258" t="s">
        <v>5707</v>
      </c>
      <c r="G34" s="258">
        <v>1193.2</v>
      </c>
      <c r="H34" s="599"/>
      <c r="I34" s="599"/>
      <c r="J34" s="599"/>
      <c r="K34" s="504"/>
    </row>
    <row r="35" spans="1:11" s="263" customFormat="1" ht="11.25">
      <c r="A35" s="597"/>
      <c r="B35" s="598"/>
      <c r="C35" s="580"/>
      <c r="D35" s="595"/>
      <c r="E35" s="264" t="s">
        <v>216</v>
      </c>
      <c r="F35" s="258"/>
      <c r="G35" s="258"/>
      <c r="H35" s="599"/>
      <c r="I35" s="599"/>
      <c r="J35" s="599"/>
      <c r="K35" s="504"/>
    </row>
    <row r="36" spans="1:11" s="263" customFormat="1" ht="11.25">
      <c r="A36" s="597"/>
      <c r="B36" s="598"/>
      <c r="C36" s="580"/>
      <c r="D36" s="595"/>
      <c r="E36" s="262" t="s">
        <v>2757</v>
      </c>
      <c r="F36" s="258" t="s">
        <v>5054</v>
      </c>
      <c r="G36" s="258">
        <v>58</v>
      </c>
      <c r="H36" s="599"/>
      <c r="I36" s="599"/>
      <c r="J36" s="599"/>
      <c r="K36" s="504"/>
    </row>
    <row r="37" spans="1:11" s="263" customFormat="1" ht="11.25">
      <c r="A37" s="597"/>
      <c r="B37" s="598"/>
      <c r="C37" s="580"/>
      <c r="D37" s="595"/>
      <c r="E37" s="262" t="s">
        <v>2758</v>
      </c>
      <c r="F37" s="258" t="s">
        <v>5054</v>
      </c>
      <c r="G37" s="258">
        <v>34</v>
      </c>
      <c r="H37" s="599"/>
      <c r="I37" s="599"/>
      <c r="J37" s="599"/>
      <c r="K37" s="504"/>
    </row>
    <row r="38" spans="1:11" s="263" customFormat="1" ht="11.25">
      <c r="A38" s="597"/>
      <c r="B38" s="598"/>
      <c r="C38" s="580"/>
      <c r="D38" s="595"/>
      <c r="E38" s="262" t="s">
        <v>2759</v>
      </c>
      <c r="F38" s="258" t="s">
        <v>5054</v>
      </c>
      <c r="G38" s="258">
        <v>40</v>
      </c>
      <c r="H38" s="599"/>
      <c r="I38" s="599"/>
      <c r="J38" s="599"/>
      <c r="K38" s="504"/>
    </row>
    <row r="39" spans="1:11" s="263" customFormat="1" ht="11.25">
      <c r="A39" s="597"/>
      <c r="B39" s="598"/>
      <c r="C39" s="580"/>
      <c r="D39" s="595"/>
      <c r="E39" s="264" t="s">
        <v>2760</v>
      </c>
      <c r="F39" s="258"/>
      <c r="G39" s="258"/>
      <c r="H39" s="599"/>
      <c r="I39" s="599"/>
      <c r="J39" s="599"/>
      <c r="K39" s="504"/>
    </row>
    <row r="40" spans="1:11" s="263" customFormat="1" ht="11.25">
      <c r="A40" s="597"/>
      <c r="B40" s="598"/>
      <c r="C40" s="580"/>
      <c r="D40" s="595"/>
      <c r="E40" s="262" t="s">
        <v>2761</v>
      </c>
      <c r="F40" s="258" t="s">
        <v>5054</v>
      </c>
      <c r="G40" s="258">
        <v>4</v>
      </c>
      <c r="H40" s="599"/>
      <c r="I40" s="599"/>
      <c r="J40" s="599"/>
      <c r="K40" s="504"/>
    </row>
    <row r="41" spans="1:11" s="263" customFormat="1" ht="11.25">
      <c r="A41" s="597"/>
      <c r="B41" s="598"/>
      <c r="C41" s="580"/>
      <c r="D41" s="595"/>
      <c r="E41" s="262" t="s">
        <v>2762</v>
      </c>
      <c r="F41" s="258" t="s">
        <v>5054</v>
      </c>
      <c r="G41" s="258">
        <v>4</v>
      </c>
      <c r="H41" s="599"/>
      <c r="I41" s="599"/>
      <c r="J41" s="599"/>
      <c r="K41" s="504"/>
    </row>
    <row r="42" spans="1:11" s="263" customFormat="1" ht="11.25">
      <c r="A42" s="597"/>
      <c r="B42" s="598"/>
      <c r="C42" s="580"/>
      <c r="D42" s="595"/>
      <c r="E42" s="262" t="s">
        <v>5573</v>
      </c>
      <c r="F42" s="258" t="s">
        <v>5054</v>
      </c>
      <c r="G42" s="258">
        <v>1</v>
      </c>
      <c r="H42" s="599"/>
      <c r="I42" s="599"/>
      <c r="J42" s="599"/>
      <c r="K42" s="504"/>
    </row>
    <row r="43" spans="1:11" s="263" customFormat="1" ht="11.25">
      <c r="A43" s="597"/>
      <c r="B43" s="598"/>
      <c r="C43" s="580"/>
      <c r="D43" s="595"/>
      <c r="E43" s="262" t="s">
        <v>2763</v>
      </c>
      <c r="F43" s="258" t="s">
        <v>5054</v>
      </c>
      <c r="G43" s="258">
        <v>2</v>
      </c>
      <c r="H43" s="599"/>
      <c r="I43" s="599"/>
      <c r="J43" s="599"/>
      <c r="K43" s="504"/>
    </row>
    <row r="44" spans="1:11" s="263" customFormat="1" ht="11.25">
      <c r="A44" s="597"/>
      <c r="B44" s="598"/>
      <c r="C44" s="580"/>
      <c r="D44" s="595"/>
      <c r="E44" s="262" t="s">
        <v>2764</v>
      </c>
      <c r="F44" s="258" t="s">
        <v>5054</v>
      </c>
      <c r="G44" s="258">
        <v>1</v>
      </c>
      <c r="H44" s="599"/>
      <c r="I44" s="599"/>
      <c r="J44" s="599"/>
      <c r="K44" s="504"/>
    </row>
    <row r="45" spans="1:11" s="263" customFormat="1" ht="11.25">
      <c r="A45" s="597"/>
      <c r="B45" s="598"/>
      <c r="C45" s="580"/>
      <c r="D45" s="595"/>
      <c r="E45" s="262" t="s">
        <v>5578</v>
      </c>
      <c r="F45" s="258" t="s">
        <v>5054</v>
      </c>
      <c r="G45" s="258">
        <v>1</v>
      </c>
      <c r="H45" s="599"/>
      <c r="I45" s="599"/>
      <c r="J45" s="599"/>
      <c r="K45" s="504"/>
    </row>
    <row r="46" spans="1:11" s="263" customFormat="1" ht="11.25">
      <c r="A46" s="597"/>
      <c r="B46" s="598"/>
      <c r="C46" s="580"/>
      <c r="D46" s="595"/>
      <c r="E46" s="262" t="s">
        <v>2765</v>
      </c>
      <c r="F46" s="258" t="s">
        <v>5054</v>
      </c>
      <c r="G46" s="258">
        <v>1</v>
      </c>
      <c r="H46" s="599"/>
      <c r="I46" s="599"/>
      <c r="J46" s="599"/>
      <c r="K46" s="504"/>
    </row>
    <row r="47" spans="1:11" s="263" customFormat="1" ht="11.25">
      <c r="A47" s="597"/>
      <c r="B47" s="598"/>
      <c r="C47" s="580"/>
      <c r="D47" s="595"/>
      <c r="E47" s="262" t="s">
        <v>2766</v>
      </c>
      <c r="F47" s="258" t="s">
        <v>5054</v>
      </c>
      <c r="G47" s="258">
        <v>1</v>
      </c>
      <c r="H47" s="599"/>
      <c r="I47" s="599"/>
      <c r="J47" s="599"/>
      <c r="K47" s="504"/>
    </row>
    <row r="48" spans="1:11" s="263" customFormat="1" ht="11.25">
      <c r="A48" s="597"/>
      <c r="B48" s="598"/>
      <c r="C48" s="580"/>
      <c r="D48" s="595"/>
      <c r="E48" s="262" t="s">
        <v>2767</v>
      </c>
      <c r="F48" s="258" t="s">
        <v>5054</v>
      </c>
      <c r="G48" s="258">
        <v>1</v>
      </c>
      <c r="H48" s="599"/>
      <c r="I48" s="599"/>
      <c r="J48" s="599"/>
      <c r="K48" s="504"/>
    </row>
    <row r="49" spans="1:11" s="263" customFormat="1" ht="11.25">
      <c r="A49" s="597"/>
      <c r="B49" s="598"/>
      <c r="C49" s="580"/>
      <c r="D49" s="595"/>
      <c r="E49" s="262" t="s">
        <v>2768</v>
      </c>
      <c r="F49" s="258" t="s">
        <v>5054</v>
      </c>
      <c r="G49" s="258">
        <v>1</v>
      </c>
      <c r="H49" s="599"/>
      <c r="I49" s="599"/>
      <c r="J49" s="599"/>
      <c r="K49" s="504"/>
    </row>
    <row r="50" spans="1:11" s="263" customFormat="1" ht="11.25">
      <c r="A50" s="597"/>
      <c r="B50" s="598"/>
      <c r="C50" s="580"/>
      <c r="D50" s="595"/>
      <c r="E50" s="262" t="s">
        <v>2769</v>
      </c>
      <c r="F50" s="258" t="s">
        <v>5054</v>
      </c>
      <c r="G50" s="258">
        <v>2</v>
      </c>
      <c r="H50" s="599"/>
      <c r="I50" s="599"/>
      <c r="J50" s="599"/>
      <c r="K50" s="504"/>
    </row>
    <row r="51" spans="1:11" s="263" customFormat="1" ht="11.25">
      <c r="A51" s="597"/>
      <c r="B51" s="598"/>
      <c r="C51" s="580"/>
      <c r="D51" s="595"/>
      <c r="E51" s="262" t="s">
        <v>2770</v>
      </c>
      <c r="F51" s="258" t="s">
        <v>5054</v>
      </c>
      <c r="G51" s="258">
        <v>1</v>
      </c>
      <c r="H51" s="599"/>
      <c r="I51" s="599"/>
      <c r="J51" s="599"/>
      <c r="K51" s="504"/>
    </row>
    <row r="52" spans="1:11" s="263" customFormat="1" ht="11.25">
      <c r="A52" s="597"/>
      <c r="B52" s="598"/>
      <c r="C52" s="580"/>
      <c r="D52" s="595"/>
      <c r="E52" s="258" t="s">
        <v>2771</v>
      </c>
      <c r="F52" s="258" t="s">
        <v>5054</v>
      </c>
      <c r="G52" s="258">
        <v>2</v>
      </c>
      <c r="H52" s="599"/>
      <c r="I52" s="599"/>
      <c r="J52" s="599"/>
      <c r="K52" s="504"/>
    </row>
    <row r="53" spans="1:11" s="263" customFormat="1" ht="11.25">
      <c r="A53" s="597"/>
      <c r="B53" s="598"/>
      <c r="C53" s="580"/>
      <c r="D53" s="595"/>
      <c r="E53" s="264" t="s">
        <v>216</v>
      </c>
      <c r="F53" s="258"/>
      <c r="G53" s="258"/>
      <c r="H53" s="599"/>
      <c r="I53" s="599"/>
      <c r="J53" s="599"/>
      <c r="K53" s="504"/>
    </row>
    <row r="54" spans="1:11" s="263" customFormat="1" ht="11.25">
      <c r="A54" s="597"/>
      <c r="B54" s="598"/>
      <c r="C54" s="580"/>
      <c r="D54" s="595" t="s">
        <v>2772</v>
      </c>
      <c r="E54" s="262" t="s">
        <v>2773</v>
      </c>
      <c r="F54" s="258" t="s">
        <v>5054</v>
      </c>
      <c r="G54" s="258">
        <v>84</v>
      </c>
      <c r="H54" s="599"/>
      <c r="I54" s="599"/>
      <c r="J54" s="599"/>
      <c r="K54" s="504"/>
    </row>
    <row r="55" spans="1:11" s="263" customFormat="1" ht="63" customHeight="1">
      <c r="A55" s="597"/>
      <c r="B55" s="598"/>
      <c r="C55" s="581"/>
      <c r="D55" s="595"/>
      <c r="E55" s="258" t="s">
        <v>2774</v>
      </c>
      <c r="F55" s="258" t="s">
        <v>5054</v>
      </c>
      <c r="G55" s="258">
        <v>13</v>
      </c>
      <c r="H55" s="599"/>
      <c r="I55" s="599"/>
      <c r="J55" s="599"/>
      <c r="K55" s="504"/>
    </row>
    <row r="56" spans="1:11" s="263" customFormat="1" ht="63">
      <c r="A56" s="591">
        <v>4</v>
      </c>
      <c r="B56" s="592" t="s">
        <v>2775</v>
      </c>
      <c r="C56" s="595" t="s">
        <v>2776</v>
      </c>
      <c r="D56" s="432" t="s">
        <v>2777</v>
      </c>
      <c r="E56" s="265" t="s">
        <v>4510</v>
      </c>
      <c r="F56" s="258" t="s">
        <v>5707</v>
      </c>
      <c r="G56" s="258">
        <v>818.7</v>
      </c>
      <c r="H56" s="596">
        <v>29081</v>
      </c>
      <c r="I56" s="596">
        <v>0</v>
      </c>
      <c r="J56" s="596">
        <v>29081</v>
      </c>
      <c r="K56" s="504" t="s">
        <v>2752</v>
      </c>
    </row>
    <row r="57" spans="1:11" s="263" customFormat="1" ht="11.25">
      <c r="A57" s="591"/>
      <c r="B57" s="593"/>
      <c r="C57" s="595"/>
      <c r="D57" s="432"/>
      <c r="E57" s="266" t="s">
        <v>2753</v>
      </c>
      <c r="F57" s="258"/>
      <c r="G57" s="258"/>
      <c r="H57" s="596"/>
      <c r="I57" s="596"/>
      <c r="J57" s="596"/>
      <c r="K57" s="504"/>
    </row>
    <row r="58" spans="1:11" s="263" customFormat="1" ht="11.25">
      <c r="A58" s="591"/>
      <c r="B58" s="593"/>
      <c r="C58" s="595"/>
      <c r="D58" s="432"/>
      <c r="E58" s="265" t="s">
        <v>2629</v>
      </c>
      <c r="F58" s="258" t="s">
        <v>5707</v>
      </c>
      <c r="G58" s="258">
        <v>436.8</v>
      </c>
      <c r="H58" s="596"/>
      <c r="I58" s="596"/>
      <c r="J58" s="596"/>
      <c r="K58" s="504"/>
    </row>
    <row r="59" spans="1:11" s="263" customFormat="1" ht="11.25">
      <c r="A59" s="591"/>
      <c r="B59" s="593"/>
      <c r="C59" s="595"/>
      <c r="D59" s="432"/>
      <c r="E59" s="265" t="s">
        <v>5565</v>
      </c>
      <c r="F59" s="258" t="s">
        <v>5707</v>
      </c>
      <c r="G59" s="258">
        <v>381.9</v>
      </c>
      <c r="H59" s="596"/>
      <c r="I59" s="596"/>
      <c r="J59" s="596"/>
      <c r="K59" s="504"/>
    </row>
    <row r="60" spans="1:11" s="263" customFormat="1" ht="11.25">
      <c r="A60" s="591"/>
      <c r="B60" s="593"/>
      <c r="C60" s="595"/>
      <c r="D60" s="432"/>
      <c r="E60" s="266" t="s">
        <v>216</v>
      </c>
      <c r="F60" s="258"/>
      <c r="G60" s="258"/>
      <c r="H60" s="596"/>
      <c r="I60" s="596"/>
      <c r="J60" s="596"/>
      <c r="K60" s="504"/>
    </row>
    <row r="61" spans="1:11" s="263" customFormat="1" ht="11.25">
      <c r="A61" s="591"/>
      <c r="B61" s="594"/>
      <c r="C61" s="595"/>
      <c r="D61" s="432"/>
      <c r="E61" s="265" t="s">
        <v>2778</v>
      </c>
      <c r="F61" s="258" t="s">
        <v>5054</v>
      </c>
      <c r="G61" s="258">
        <v>4</v>
      </c>
      <c r="H61" s="596"/>
      <c r="I61" s="596"/>
      <c r="J61" s="596"/>
      <c r="K61" s="504"/>
    </row>
    <row r="62" spans="1:11" s="294" customFormat="1" ht="84.75" customHeight="1">
      <c r="A62" s="576">
        <v>5</v>
      </c>
      <c r="B62" s="579" t="s">
        <v>6072</v>
      </c>
      <c r="C62" s="579" t="s">
        <v>6073</v>
      </c>
      <c r="D62" s="582" t="s">
        <v>6074</v>
      </c>
      <c r="E62" s="267" t="s">
        <v>4510</v>
      </c>
      <c r="F62" s="268" t="s">
        <v>5707</v>
      </c>
      <c r="G62" s="268">
        <v>33389</v>
      </c>
      <c r="H62" s="585">
        <v>28567640</v>
      </c>
      <c r="I62" s="585">
        <v>0</v>
      </c>
      <c r="J62" s="585">
        <f>H62-I62</f>
        <v>28567640</v>
      </c>
      <c r="K62" s="588" t="s">
        <v>6075</v>
      </c>
    </row>
    <row r="63" spans="1:11" s="294" customFormat="1">
      <c r="A63" s="577"/>
      <c r="B63" s="580"/>
      <c r="C63" s="580"/>
      <c r="D63" s="583"/>
      <c r="E63" s="268" t="s">
        <v>2753</v>
      </c>
      <c r="F63" s="268"/>
      <c r="G63" s="268"/>
      <c r="H63" s="586"/>
      <c r="I63" s="586"/>
      <c r="J63" s="586"/>
      <c r="K63" s="589"/>
    </row>
    <row r="64" spans="1:11" s="294" customFormat="1" ht="22.5" customHeight="1">
      <c r="A64" s="577"/>
      <c r="B64" s="580"/>
      <c r="C64" s="580"/>
      <c r="D64" s="583"/>
      <c r="E64" s="268" t="s">
        <v>5567</v>
      </c>
      <c r="F64" s="268" t="s">
        <v>5707</v>
      </c>
      <c r="G64" s="268">
        <v>5858</v>
      </c>
      <c r="H64" s="586"/>
      <c r="I64" s="586"/>
      <c r="J64" s="586"/>
      <c r="K64" s="589"/>
    </row>
    <row r="65" spans="1:11" s="294" customFormat="1" ht="24" customHeight="1">
      <c r="A65" s="577"/>
      <c r="B65" s="580"/>
      <c r="C65" s="580"/>
      <c r="D65" s="583"/>
      <c r="E65" s="268" t="s">
        <v>6076</v>
      </c>
      <c r="F65" s="268"/>
      <c r="G65" s="268">
        <v>894</v>
      </c>
      <c r="H65" s="586"/>
      <c r="I65" s="586"/>
      <c r="J65" s="586"/>
      <c r="K65" s="589"/>
    </row>
    <row r="66" spans="1:11" s="294" customFormat="1" ht="24" customHeight="1">
      <c r="A66" s="577"/>
      <c r="B66" s="580"/>
      <c r="C66" s="580"/>
      <c r="D66" s="583"/>
      <c r="E66" s="268" t="s">
        <v>6077</v>
      </c>
      <c r="F66" s="268" t="s">
        <v>5707</v>
      </c>
      <c r="G66" s="268">
        <v>123</v>
      </c>
      <c r="H66" s="586"/>
      <c r="I66" s="586"/>
      <c r="J66" s="586"/>
      <c r="K66" s="589"/>
    </row>
    <row r="67" spans="1:11" s="294" customFormat="1" ht="21" customHeight="1">
      <c r="A67" s="577"/>
      <c r="B67" s="580"/>
      <c r="C67" s="580"/>
      <c r="D67" s="583"/>
      <c r="E67" s="268" t="s">
        <v>6078</v>
      </c>
      <c r="F67" s="268" t="s">
        <v>5707</v>
      </c>
      <c r="G67" s="268">
        <v>240</v>
      </c>
      <c r="H67" s="586"/>
      <c r="I67" s="586"/>
      <c r="J67" s="586"/>
      <c r="K67" s="589"/>
    </row>
    <row r="68" spans="1:11" s="294" customFormat="1" ht="22.5" customHeight="1">
      <c r="A68" s="577"/>
      <c r="B68" s="580"/>
      <c r="C68" s="580"/>
      <c r="D68" s="583"/>
      <c r="E68" s="268" t="s">
        <v>5565</v>
      </c>
      <c r="F68" s="268" t="s">
        <v>5707</v>
      </c>
      <c r="G68" s="268">
        <v>26274</v>
      </c>
      <c r="H68" s="586"/>
      <c r="I68" s="586"/>
      <c r="J68" s="586"/>
      <c r="K68" s="589"/>
    </row>
    <row r="69" spans="1:11" s="294" customFormat="1">
      <c r="A69" s="577"/>
      <c r="B69" s="580"/>
      <c r="C69" s="580"/>
      <c r="D69" s="583"/>
      <c r="E69" s="267" t="s">
        <v>216</v>
      </c>
      <c r="F69" s="268"/>
      <c r="G69" s="268"/>
      <c r="H69" s="586"/>
      <c r="I69" s="586"/>
      <c r="J69" s="586"/>
      <c r="K69" s="589"/>
    </row>
    <row r="70" spans="1:11" s="294" customFormat="1" ht="20.25" customHeight="1">
      <c r="A70" s="577"/>
      <c r="B70" s="580"/>
      <c r="C70" s="580"/>
      <c r="D70" s="583"/>
      <c r="E70" s="268" t="s">
        <v>1677</v>
      </c>
      <c r="F70" s="268" t="s">
        <v>3128</v>
      </c>
      <c r="G70" s="268">
        <v>273</v>
      </c>
      <c r="H70" s="586"/>
      <c r="I70" s="586"/>
      <c r="J70" s="586"/>
      <c r="K70" s="589"/>
    </row>
    <row r="71" spans="1:11" s="294" customFormat="1" ht="23.25" customHeight="1">
      <c r="A71" s="577"/>
      <c r="B71" s="580"/>
      <c r="C71" s="580"/>
      <c r="D71" s="583"/>
      <c r="E71" s="268" t="s">
        <v>1678</v>
      </c>
      <c r="F71" s="268" t="s">
        <v>3128</v>
      </c>
      <c r="G71" s="268">
        <v>90</v>
      </c>
      <c r="H71" s="586"/>
      <c r="I71" s="586"/>
      <c r="J71" s="586"/>
      <c r="K71" s="589"/>
    </row>
    <row r="72" spans="1:11" s="294" customFormat="1" ht="22.5" customHeight="1">
      <c r="A72" s="578"/>
      <c r="B72" s="581"/>
      <c r="C72" s="581"/>
      <c r="D72" s="584"/>
      <c r="E72" s="268" t="s">
        <v>2758</v>
      </c>
      <c r="F72" s="268" t="s">
        <v>3128</v>
      </c>
      <c r="G72" s="268">
        <v>24</v>
      </c>
      <c r="H72" s="587"/>
      <c r="I72" s="587"/>
      <c r="J72" s="587"/>
      <c r="K72" s="590"/>
    </row>
    <row r="73" spans="1:11" s="204" customFormat="1" ht="21" customHeight="1">
      <c r="A73" s="597">
        <v>6</v>
      </c>
      <c r="B73" s="598" t="s">
        <v>6057</v>
      </c>
      <c r="C73" s="595" t="s">
        <v>6058</v>
      </c>
      <c r="D73" s="595" t="s">
        <v>6059</v>
      </c>
      <c r="E73" s="417" t="s">
        <v>1596</v>
      </c>
      <c r="F73" s="417"/>
      <c r="G73" s="417">
        <v>4638.2</v>
      </c>
      <c r="H73" s="599">
        <v>5360000</v>
      </c>
      <c r="I73" s="599">
        <v>0</v>
      </c>
      <c r="J73" s="599">
        <f>H73-I73</f>
        <v>5360000</v>
      </c>
      <c r="K73" s="504" t="s">
        <v>6060</v>
      </c>
    </row>
    <row r="74" spans="1:11" s="204" customFormat="1" ht="11.25">
      <c r="A74" s="597"/>
      <c r="B74" s="598"/>
      <c r="C74" s="595"/>
      <c r="D74" s="595"/>
      <c r="E74" s="417" t="s">
        <v>5565</v>
      </c>
      <c r="F74" s="417"/>
      <c r="G74" s="417">
        <v>3255.7</v>
      </c>
      <c r="H74" s="599"/>
      <c r="I74" s="599"/>
      <c r="J74" s="599"/>
      <c r="K74" s="504"/>
    </row>
    <row r="75" spans="1:11" s="204" customFormat="1" ht="11.25">
      <c r="A75" s="597"/>
      <c r="B75" s="598"/>
      <c r="C75" s="595"/>
      <c r="D75" s="595"/>
      <c r="E75" s="504" t="s">
        <v>6061</v>
      </c>
      <c r="F75" s="417" t="s">
        <v>5707</v>
      </c>
      <c r="G75" s="417">
        <v>847.5</v>
      </c>
      <c r="H75" s="599"/>
      <c r="I75" s="599"/>
      <c r="J75" s="599"/>
      <c r="K75" s="504"/>
    </row>
    <row r="76" spans="1:11" s="204" customFormat="1" ht="11.25">
      <c r="A76" s="597"/>
      <c r="B76" s="598"/>
      <c r="C76" s="595"/>
      <c r="D76" s="595"/>
      <c r="E76" s="504"/>
      <c r="F76" s="417" t="s">
        <v>6062</v>
      </c>
      <c r="G76" s="417">
        <v>679.8</v>
      </c>
      <c r="H76" s="599"/>
      <c r="I76" s="599"/>
      <c r="J76" s="599"/>
      <c r="K76" s="504"/>
    </row>
    <row r="77" spans="1:11" s="204" customFormat="1" ht="11.25">
      <c r="A77" s="597"/>
      <c r="B77" s="598"/>
      <c r="C77" s="595"/>
      <c r="D77" s="595"/>
      <c r="E77" s="417" t="s">
        <v>6063</v>
      </c>
      <c r="F77" s="417"/>
      <c r="G77" s="417">
        <v>119.3</v>
      </c>
      <c r="H77" s="599"/>
      <c r="I77" s="599"/>
      <c r="J77" s="599"/>
      <c r="K77" s="504"/>
    </row>
    <row r="78" spans="1:11" s="204" customFormat="1" ht="11.25">
      <c r="A78" s="597"/>
      <c r="B78" s="598"/>
      <c r="C78" s="595"/>
      <c r="D78" s="595"/>
      <c r="E78" s="417" t="s">
        <v>6064</v>
      </c>
      <c r="F78" s="417"/>
      <c r="G78" s="417">
        <v>102.4</v>
      </c>
      <c r="H78" s="599"/>
      <c r="I78" s="599"/>
      <c r="J78" s="599"/>
      <c r="K78" s="504"/>
    </row>
    <row r="79" spans="1:11" s="204" customFormat="1" ht="11.25">
      <c r="A79" s="597"/>
      <c r="B79" s="598"/>
      <c r="C79" s="595"/>
      <c r="D79" s="595"/>
      <c r="E79" s="417" t="s">
        <v>6065</v>
      </c>
      <c r="F79" s="417"/>
      <c r="G79" s="417">
        <v>148.80000000000001</v>
      </c>
      <c r="H79" s="599"/>
      <c r="I79" s="599"/>
      <c r="J79" s="599"/>
      <c r="K79" s="504"/>
    </row>
    <row r="80" spans="1:11" s="204" customFormat="1" ht="11.25">
      <c r="A80" s="597"/>
      <c r="B80" s="598"/>
      <c r="C80" s="595"/>
      <c r="D80" s="595"/>
      <c r="E80" s="417" t="s">
        <v>6066</v>
      </c>
      <c r="F80" s="417"/>
      <c r="G80" s="417">
        <v>137.69999999999999</v>
      </c>
      <c r="H80" s="599"/>
      <c r="I80" s="599"/>
      <c r="J80" s="599"/>
      <c r="K80" s="504"/>
    </row>
    <row r="81" spans="1:12" s="204" customFormat="1" ht="36.75" customHeight="1">
      <c r="A81" s="597"/>
      <c r="B81" s="598"/>
      <c r="C81" s="595"/>
      <c r="D81" s="595"/>
      <c r="E81" s="417" t="s">
        <v>6067</v>
      </c>
      <c r="F81" s="417"/>
      <c r="G81" s="417">
        <v>25.8</v>
      </c>
      <c r="H81" s="599"/>
      <c r="I81" s="599"/>
      <c r="J81" s="599"/>
      <c r="K81" s="504"/>
    </row>
    <row r="82" spans="1:12" s="296" customFormat="1" ht="42">
      <c r="A82" s="474">
        <v>7</v>
      </c>
      <c r="B82" s="472" t="s">
        <v>4121</v>
      </c>
      <c r="C82" s="473" t="s">
        <v>2710</v>
      </c>
      <c r="D82" s="473" t="s">
        <v>2547</v>
      </c>
      <c r="E82" s="419" t="s">
        <v>4510</v>
      </c>
      <c r="F82" s="421" t="s">
        <v>5707</v>
      </c>
      <c r="G82" s="421" t="s">
        <v>4121</v>
      </c>
      <c r="H82" s="371">
        <v>2500</v>
      </c>
      <c r="I82" s="371">
        <v>2500</v>
      </c>
      <c r="J82" s="371">
        <f>H82-I82</f>
        <v>0</v>
      </c>
      <c r="K82" s="419" t="s">
        <v>2546</v>
      </c>
      <c r="L82" s="295"/>
    </row>
    <row r="83" spans="1:12" s="296" customFormat="1" ht="42">
      <c r="A83" s="474">
        <v>8</v>
      </c>
      <c r="B83" s="472" t="s">
        <v>4121</v>
      </c>
      <c r="C83" s="473" t="s">
        <v>2711</v>
      </c>
      <c r="D83" s="473" t="s">
        <v>2548</v>
      </c>
      <c r="E83" s="419" t="s">
        <v>4510</v>
      </c>
      <c r="F83" s="421" t="s">
        <v>5707</v>
      </c>
      <c r="G83" s="421" t="s">
        <v>4121</v>
      </c>
      <c r="H83" s="371">
        <v>137464.13</v>
      </c>
      <c r="I83" s="371">
        <v>79080</v>
      </c>
      <c r="J83" s="371">
        <f>H83-I83</f>
        <v>58384.130000000005</v>
      </c>
      <c r="K83" s="419" t="s">
        <v>2546</v>
      </c>
      <c r="L83" s="295"/>
    </row>
    <row r="84" spans="1:12" s="4" customFormat="1" ht="36.75" customHeight="1">
      <c r="A84" s="297"/>
      <c r="B84" s="269"/>
      <c r="C84" s="297"/>
      <c r="D84" s="297"/>
      <c r="E84" s="250"/>
      <c r="F84" s="250"/>
      <c r="G84" s="250"/>
      <c r="H84" s="270"/>
      <c r="I84" s="270"/>
      <c r="J84" s="270"/>
      <c r="K84" s="250"/>
    </row>
    <row r="85" spans="1:12" s="4" customFormat="1" ht="36.75" customHeight="1">
      <c r="A85" s="297"/>
      <c r="B85" s="269"/>
      <c r="C85" s="297"/>
      <c r="D85" s="297"/>
      <c r="E85" s="250"/>
      <c r="F85" s="250"/>
      <c r="G85" s="250"/>
      <c r="H85" s="270"/>
      <c r="I85" s="270"/>
      <c r="J85" s="270"/>
      <c r="K85" s="250"/>
    </row>
    <row r="86" spans="1:12" s="4" customFormat="1" ht="36.75" customHeight="1">
      <c r="A86" s="297"/>
      <c r="B86" s="269"/>
      <c r="C86" s="297"/>
      <c r="D86" s="297"/>
      <c r="E86" s="250"/>
      <c r="F86" s="250"/>
      <c r="G86" s="250"/>
      <c r="H86" s="270"/>
      <c r="I86" s="270"/>
      <c r="J86" s="270"/>
      <c r="K86" s="250"/>
    </row>
    <row r="87" spans="1:12" s="4" customFormat="1" ht="36.75" customHeight="1">
      <c r="A87" s="297"/>
      <c r="B87" s="269"/>
      <c r="C87" s="297"/>
      <c r="D87" s="297"/>
      <c r="E87" s="250"/>
      <c r="F87" s="250"/>
      <c r="G87" s="250"/>
      <c r="H87" s="270"/>
      <c r="I87" s="270"/>
      <c r="J87" s="270"/>
      <c r="K87" s="250"/>
    </row>
    <row r="88" spans="1:12" s="4" customFormat="1" ht="36.75" customHeight="1">
      <c r="A88" s="297"/>
      <c r="B88" s="269"/>
      <c r="C88" s="297"/>
      <c r="D88" s="297"/>
      <c r="E88" s="250"/>
      <c r="F88" s="250"/>
      <c r="G88" s="250"/>
      <c r="H88" s="270"/>
      <c r="I88" s="270"/>
      <c r="J88" s="270"/>
      <c r="K88" s="250"/>
    </row>
    <row r="89" spans="1:12" s="4" customFormat="1" ht="36.75" customHeight="1">
      <c r="A89" s="297"/>
      <c r="B89" s="269"/>
      <c r="C89" s="297"/>
      <c r="D89" s="297"/>
      <c r="E89" s="250"/>
      <c r="F89" s="250"/>
      <c r="G89" s="250"/>
      <c r="H89" s="270"/>
      <c r="I89" s="270"/>
      <c r="J89" s="270"/>
      <c r="K89" s="250"/>
    </row>
    <row r="90" spans="1:12" s="4" customFormat="1" ht="36.75" customHeight="1">
      <c r="A90" s="297"/>
      <c r="B90" s="269"/>
      <c r="C90" s="297"/>
      <c r="D90" s="297"/>
      <c r="E90" s="250"/>
      <c r="F90" s="250"/>
      <c r="G90" s="250"/>
      <c r="H90" s="270"/>
      <c r="I90" s="270"/>
      <c r="J90" s="270"/>
      <c r="K90" s="250"/>
    </row>
    <row r="91" spans="1:12" s="4" customFormat="1" ht="36.75" customHeight="1">
      <c r="A91" s="297"/>
      <c r="B91" s="269"/>
      <c r="C91" s="297"/>
      <c r="D91" s="297"/>
      <c r="E91" s="250"/>
      <c r="F91" s="250"/>
      <c r="G91" s="250"/>
      <c r="H91" s="270"/>
      <c r="I91" s="270"/>
      <c r="J91" s="270"/>
      <c r="K91" s="250"/>
    </row>
  </sheetData>
  <sheetProtection password="9EF4" sheet="1" objects="1" scenarios="1" formatCells="0" formatColumns="0" formatRows="0" insertColumns="0" insertRows="0" insertHyperlinks="0" deleteColumns="0" deleteRows="0" sort="0"/>
  <customSheetViews>
    <customSheetView guid="{FC7F2988-945D-467A-A4E2-8D1352AE94E1}" scale="115" showPageBreaks="1" printArea="1" view="pageBreakPreview">
      <selection activeCell="Y11" sqref="Y11"/>
      <rowBreaks count="1" manualBreakCount="1">
        <brk id="185" max="11" man="1"/>
      </rowBreaks>
      <pageMargins left="0.32" right="0.21" top="1" bottom="1" header="0.5" footer="0.5"/>
      <pageSetup paperSize="9" scale="93" orientation="landscape" r:id="rId1"/>
      <headerFooter alignWithMargins="0"/>
    </customSheetView>
    <customSheetView guid="{ABD42CAE-1487-4299-86F3-B0B4068C6D04}" scale="115" showPageBreaks="1" printArea="1" view="pageBreakPreview">
      <selection activeCell="E23" sqref="E23"/>
      <rowBreaks count="6" manualBreakCount="6">
        <brk id="40" max="11" man="1"/>
        <brk id="73" max="11" man="1"/>
        <brk id="111" max="11" man="1"/>
        <brk id="127" max="11" man="1"/>
        <brk id="155" max="11" man="1"/>
        <brk id="185" max="11" man="1"/>
      </rowBreaks>
      <pageMargins left="0.32" right="0.21" top="1" bottom="1" header="0.5" footer="0.5"/>
      <pageSetup paperSize="9" scale="93" orientation="landscape" r:id="rId2"/>
      <headerFooter alignWithMargins="0"/>
    </customSheetView>
  </customSheetViews>
  <mergeCells count="58">
    <mergeCell ref="L3:L4"/>
    <mergeCell ref="L6:L10"/>
    <mergeCell ref="H73:H81"/>
    <mergeCell ref="I73:I81"/>
    <mergeCell ref="J73:J81"/>
    <mergeCell ref="K73:K81"/>
    <mergeCell ref="H3:J3"/>
    <mergeCell ref="K3:K4"/>
    <mergeCell ref="K6:K10"/>
    <mergeCell ref="K11:K16"/>
    <mergeCell ref="K18:K27"/>
    <mergeCell ref="I28:I55"/>
    <mergeCell ref="J28:J55"/>
    <mergeCell ref="K28:K55"/>
    <mergeCell ref="J56:J61"/>
    <mergeCell ref="K56:K61"/>
    <mergeCell ref="E75:E76"/>
    <mergeCell ref="A73:A81"/>
    <mergeCell ref="B73:B81"/>
    <mergeCell ref="C73:C81"/>
    <mergeCell ref="D73:D81"/>
    <mergeCell ref="J11:J16"/>
    <mergeCell ref="E17:J17"/>
    <mergeCell ref="F3:F4"/>
    <mergeCell ref="G3:G4"/>
    <mergeCell ref="A5:A10"/>
    <mergeCell ref="B5:B10"/>
    <mergeCell ref="C5:C10"/>
    <mergeCell ref="D5:D10"/>
    <mergeCell ref="A3:A4"/>
    <mergeCell ref="C3:C4"/>
    <mergeCell ref="D3:D4"/>
    <mergeCell ref="E3:E4"/>
    <mergeCell ref="B3:B4"/>
    <mergeCell ref="C28:C55"/>
    <mergeCell ref="D28:D53"/>
    <mergeCell ref="H28:H55"/>
    <mergeCell ref="D54:D55"/>
    <mergeCell ref="A11:A27"/>
    <mergeCell ref="B11:B27"/>
    <mergeCell ref="C11:C27"/>
    <mergeCell ref="D11:D27"/>
    <mergeCell ref="A1:K2"/>
    <mergeCell ref="A62:A72"/>
    <mergeCell ref="B62:B72"/>
    <mergeCell ref="C62:C72"/>
    <mergeCell ref="D62:D72"/>
    <mergeCell ref="H62:H72"/>
    <mergeCell ref="I62:I72"/>
    <mergeCell ref="J62:J72"/>
    <mergeCell ref="K62:K72"/>
    <mergeCell ref="A56:A61"/>
    <mergeCell ref="B56:B61"/>
    <mergeCell ref="C56:C61"/>
    <mergeCell ref="H56:H61"/>
    <mergeCell ref="I56:I61"/>
    <mergeCell ref="A28:A55"/>
    <mergeCell ref="B28:B55"/>
  </mergeCells>
  <phoneticPr fontId="2" type="noConversion"/>
  <pageMargins left="0.23622047244094491" right="0.23622047244094491" top="0.94488188976377963" bottom="0.94488188976377963" header="0.31496062992125984" footer="0.31496062992125984"/>
  <pageSetup paperSize="9" scale="95" orientation="landscape" r:id="rId3"/>
  <headerFooter alignWithMargins="0"/>
</worksheet>
</file>

<file path=xl/worksheets/sheet3.xml><?xml version="1.0" encoding="utf-8"?>
<worksheet xmlns="http://schemas.openxmlformats.org/spreadsheetml/2006/main" xmlns:r="http://schemas.openxmlformats.org/officeDocument/2006/relationships">
  <dimension ref="A1:AF1749"/>
  <sheetViews>
    <sheetView topLeftCell="A1629" workbookViewId="0">
      <selection activeCell="AB35" sqref="AB35"/>
    </sheetView>
  </sheetViews>
  <sheetFormatPr defaultRowHeight="11.25"/>
  <cols>
    <col min="1" max="1" width="4.7109375" style="97" customWidth="1"/>
    <col min="2" max="2" width="15.5703125" style="97" customWidth="1"/>
    <col min="3" max="3" width="9.28515625" style="142" bestFit="1" customWidth="1"/>
    <col min="4" max="4" width="12.28515625" style="97" customWidth="1"/>
    <col min="5" max="5" width="3.7109375" style="97" customWidth="1"/>
    <col min="6" max="6" width="15.7109375" style="97" customWidth="1"/>
    <col min="7" max="7" width="4" style="97" customWidth="1"/>
    <col min="8" max="8" width="4.7109375" style="97" customWidth="1"/>
    <col min="9" max="9" width="5.140625" style="97" customWidth="1"/>
    <col min="10" max="10" width="4.7109375" style="97" customWidth="1"/>
    <col min="11" max="11" width="6.42578125" style="150" customWidth="1"/>
    <col min="12" max="12" width="6.42578125" style="151" hidden="1" customWidth="1"/>
    <col min="13" max="13" width="11.85546875" style="152" bestFit="1" customWidth="1"/>
    <col min="14" max="14" width="3.85546875" style="97" hidden="1" customWidth="1"/>
    <col min="15" max="15" width="3.85546875" style="155" hidden="1" customWidth="1"/>
    <col min="16" max="16" width="10.28515625" style="153" hidden="1" customWidth="1"/>
    <col min="17" max="17" width="10.28515625" style="97" hidden="1" customWidth="1"/>
    <col min="18" max="18" width="5.140625" style="97" hidden="1" customWidth="1"/>
    <col min="19" max="19" width="10.7109375" style="153" hidden="1" customWidth="1"/>
    <col min="20" max="20" width="4" style="153" hidden="1" customWidth="1"/>
    <col min="21" max="21" width="11.28515625" style="97" hidden="1" customWidth="1"/>
    <col min="22" max="22" width="12.28515625" style="153" hidden="1" customWidth="1"/>
    <col min="23" max="23" width="12.28515625" style="92" customWidth="1"/>
    <col min="24" max="24" width="15.85546875" style="97" customWidth="1"/>
    <col min="25" max="25" width="14.140625" style="153" hidden="1" customWidth="1"/>
    <col min="26" max="26" width="14.140625" style="92" customWidth="1"/>
    <col min="27" max="27" width="14.140625" style="97" customWidth="1"/>
    <col min="28" max="28" width="48.5703125" style="92" customWidth="1"/>
    <col min="29" max="29" width="98.42578125" style="97" customWidth="1"/>
    <col min="30" max="256" width="9.140625" style="97"/>
    <col min="257" max="257" width="4.7109375" style="97" customWidth="1"/>
    <col min="258" max="258" width="15.5703125" style="97" customWidth="1"/>
    <col min="259" max="259" width="9.28515625" style="97" bestFit="1" customWidth="1"/>
    <col min="260" max="260" width="12.28515625" style="97" customWidth="1"/>
    <col min="261" max="261" width="3.7109375" style="97" customWidth="1"/>
    <col min="262" max="262" width="15.7109375" style="97" customWidth="1"/>
    <col min="263" max="263" width="4" style="97" customWidth="1"/>
    <col min="264" max="264" width="4.7109375" style="97" customWidth="1"/>
    <col min="265" max="265" width="5.140625" style="97" customWidth="1"/>
    <col min="266" max="266" width="4.7109375" style="97" customWidth="1"/>
    <col min="267" max="267" width="6.42578125" style="97" customWidth="1"/>
    <col min="268" max="268" width="0" style="97" hidden="1" customWidth="1"/>
    <col min="269" max="269" width="11.85546875" style="97" bestFit="1" customWidth="1"/>
    <col min="270" max="278" width="0" style="97" hidden="1" customWidth="1"/>
    <col min="279" max="279" width="12.28515625" style="97" customWidth="1"/>
    <col min="280" max="280" width="15.85546875" style="97" customWidth="1"/>
    <col min="281" max="281" width="0" style="97" hidden="1" customWidth="1"/>
    <col min="282" max="283" width="14.140625" style="97" customWidth="1"/>
    <col min="284" max="284" width="48.5703125" style="97" customWidth="1"/>
    <col min="285" max="285" width="98.42578125" style="97" customWidth="1"/>
    <col min="286" max="512" width="9.140625" style="97"/>
    <col min="513" max="513" width="4.7109375" style="97" customWidth="1"/>
    <col min="514" max="514" width="15.5703125" style="97" customWidth="1"/>
    <col min="515" max="515" width="9.28515625" style="97" bestFit="1" customWidth="1"/>
    <col min="516" max="516" width="12.28515625" style="97" customWidth="1"/>
    <col min="517" max="517" width="3.7109375" style="97" customWidth="1"/>
    <col min="518" max="518" width="15.7109375" style="97" customWidth="1"/>
    <col min="519" max="519" width="4" style="97" customWidth="1"/>
    <col min="520" max="520" width="4.7109375" style="97" customWidth="1"/>
    <col min="521" max="521" width="5.140625" style="97" customWidth="1"/>
    <col min="522" max="522" width="4.7109375" style="97" customWidth="1"/>
    <col min="523" max="523" width="6.42578125" style="97" customWidth="1"/>
    <col min="524" max="524" width="0" style="97" hidden="1" customWidth="1"/>
    <col min="525" max="525" width="11.85546875" style="97" bestFit="1" customWidth="1"/>
    <col min="526" max="534" width="0" style="97" hidden="1" customWidth="1"/>
    <col min="535" max="535" width="12.28515625" style="97" customWidth="1"/>
    <col min="536" max="536" width="15.85546875" style="97" customWidth="1"/>
    <col min="537" max="537" width="0" style="97" hidden="1" customWidth="1"/>
    <col min="538" max="539" width="14.140625" style="97" customWidth="1"/>
    <col min="540" max="540" width="48.5703125" style="97" customWidth="1"/>
    <col min="541" max="541" width="98.42578125" style="97" customWidth="1"/>
    <col min="542" max="768" width="9.140625" style="97"/>
    <col min="769" max="769" width="4.7109375" style="97" customWidth="1"/>
    <col min="770" max="770" width="15.5703125" style="97" customWidth="1"/>
    <col min="771" max="771" width="9.28515625" style="97" bestFit="1" customWidth="1"/>
    <col min="772" max="772" width="12.28515625" style="97" customWidth="1"/>
    <col min="773" max="773" width="3.7109375" style="97" customWidth="1"/>
    <col min="774" max="774" width="15.7109375" style="97" customWidth="1"/>
    <col min="775" max="775" width="4" style="97" customWidth="1"/>
    <col min="776" max="776" width="4.7109375" style="97" customWidth="1"/>
    <col min="777" max="777" width="5.140625" style="97" customWidth="1"/>
    <col min="778" max="778" width="4.7109375" style="97" customWidth="1"/>
    <col min="779" max="779" width="6.42578125" style="97" customWidth="1"/>
    <col min="780" max="780" width="0" style="97" hidden="1" customWidth="1"/>
    <col min="781" max="781" width="11.85546875" style="97" bestFit="1" customWidth="1"/>
    <col min="782" max="790" width="0" style="97" hidden="1" customWidth="1"/>
    <col min="791" max="791" width="12.28515625" style="97" customWidth="1"/>
    <col min="792" max="792" width="15.85546875" style="97" customWidth="1"/>
    <col min="793" max="793" width="0" style="97" hidden="1" customWidth="1"/>
    <col min="794" max="795" width="14.140625" style="97" customWidth="1"/>
    <col min="796" max="796" width="48.5703125" style="97" customWidth="1"/>
    <col min="797" max="797" width="98.42578125" style="97" customWidth="1"/>
    <col min="798" max="1024" width="9.140625" style="97"/>
    <col min="1025" max="1025" width="4.7109375" style="97" customWidth="1"/>
    <col min="1026" max="1026" width="15.5703125" style="97" customWidth="1"/>
    <col min="1027" max="1027" width="9.28515625" style="97" bestFit="1" customWidth="1"/>
    <col min="1028" max="1028" width="12.28515625" style="97" customWidth="1"/>
    <col min="1029" max="1029" width="3.7109375" style="97" customWidth="1"/>
    <col min="1030" max="1030" width="15.7109375" style="97" customWidth="1"/>
    <col min="1031" max="1031" width="4" style="97" customWidth="1"/>
    <col min="1032" max="1032" width="4.7109375" style="97" customWidth="1"/>
    <col min="1033" max="1033" width="5.140625" style="97" customWidth="1"/>
    <col min="1034" max="1034" width="4.7109375" style="97" customWidth="1"/>
    <col min="1035" max="1035" width="6.42578125" style="97" customWidth="1"/>
    <col min="1036" max="1036" width="0" style="97" hidden="1" customWidth="1"/>
    <col min="1037" max="1037" width="11.85546875" style="97" bestFit="1" customWidth="1"/>
    <col min="1038" max="1046" width="0" style="97" hidden="1" customWidth="1"/>
    <col min="1047" max="1047" width="12.28515625" style="97" customWidth="1"/>
    <col min="1048" max="1048" width="15.85546875" style="97" customWidth="1"/>
    <col min="1049" max="1049" width="0" style="97" hidden="1" customWidth="1"/>
    <col min="1050" max="1051" width="14.140625" style="97" customWidth="1"/>
    <col min="1052" max="1052" width="48.5703125" style="97" customWidth="1"/>
    <col min="1053" max="1053" width="98.42578125" style="97" customWidth="1"/>
    <col min="1054" max="1280" width="9.140625" style="97"/>
    <col min="1281" max="1281" width="4.7109375" style="97" customWidth="1"/>
    <col min="1282" max="1282" width="15.5703125" style="97" customWidth="1"/>
    <col min="1283" max="1283" width="9.28515625" style="97" bestFit="1" customWidth="1"/>
    <col min="1284" max="1284" width="12.28515625" style="97" customWidth="1"/>
    <col min="1285" max="1285" width="3.7109375" style="97" customWidth="1"/>
    <col min="1286" max="1286" width="15.7109375" style="97" customWidth="1"/>
    <col min="1287" max="1287" width="4" style="97" customWidth="1"/>
    <col min="1288" max="1288" width="4.7109375" style="97" customWidth="1"/>
    <col min="1289" max="1289" width="5.140625" style="97" customWidth="1"/>
    <col min="1290" max="1290" width="4.7109375" style="97" customWidth="1"/>
    <col min="1291" max="1291" width="6.42578125" style="97" customWidth="1"/>
    <col min="1292" max="1292" width="0" style="97" hidden="1" customWidth="1"/>
    <col min="1293" max="1293" width="11.85546875" style="97" bestFit="1" customWidth="1"/>
    <col min="1294" max="1302" width="0" style="97" hidden="1" customWidth="1"/>
    <col min="1303" max="1303" width="12.28515625" style="97" customWidth="1"/>
    <col min="1304" max="1304" width="15.85546875" style="97" customWidth="1"/>
    <col min="1305" max="1305" width="0" style="97" hidden="1" customWidth="1"/>
    <col min="1306" max="1307" width="14.140625" style="97" customWidth="1"/>
    <col min="1308" max="1308" width="48.5703125" style="97" customWidth="1"/>
    <col min="1309" max="1309" width="98.42578125" style="97" customWidth="1"/>
    <col min="1310" max="1536" width="9.140625" style="97"/>
    <col min="1537" max="1537" width="4.7109375" style="97" customWidth="1"/>
    <col min="1538" max="1538" width="15.5703125" style="97" customWidth="1"/>
    <col min="1539" max="1539" width="9.28515625" style="97" bestFit="1" customWidth="1"/>
    <col min="1540" max="1540" width="12.28515625" style="97" customWidth="1"/>
    <col min="1541" max="1541" width="3.7109375" style="97" customWidth="1"/>
    <col min="1542" max="1542" width="15.7109375" style="97" customWidth="1"/>
    <col min="1543" max="1543" width="4" style="97" customWidth="1"/>
    <col min="1544" max="1544" width="4.7109375" style="97" customWidth="1"/>
    <col min="1545" max="1545" width="5.140625" style="97" customWidth="1"/>
    <col min="1546" max="1546" width="4.7109375" style="97" customWidth="1"/>
    <col min="1547" max="1547" width="6.42578125" style="97" customWidth="1"/>
    <col min="1548" max="1548" width="0" style="97" hidden="1" customWidth="1"/>
    <col min="1549" max="1549" width="11.85546875" style="97" bestFit="1" customWidth="1"/>
    <col min="1550" max="1558" width="0" style="97" hidden="1" customWidth="1"/>
    <col min="1559" max="1559" width="12.28515625" style="97" customWidth="1"/>
    <col min="1560" max="1560" width="15.85546875" style="97" customWidth="1"/>
    <col min="1561" max="1561" width="0" style="97" hidden="1" customWidth="1"/>
    <col min="1562" max="1563" width="14.140625" style="97" customWidth="1"/>
    <col min="1564" max="1564" width="48.5703125" style="97" customWidth="1"/>
    <col min="1565" max="1565" width="98.42578125" style="97" customWidth="1"/>
    <col min="1566" max="1792" width="9.140625" style="97"/>
    <col min="1793" max="1793" width="4.7109375" style="97" customWidth="1"/>
    <col min="1794" max="1794" width="15.5703125" style="97" customWidth="1"/>
    <col min="1795" max="1795" width="9.28515625" style="97" bestFit="1" customWidth="1"/>
    <col min="1796" max="1796" width="12.28515625" style="97" customWidth="1"/>
    <col min="1797" max="1797" width="3.7109375" style="97" customWidth="1"/>
    <col min="1798" max="1798" width="15.7109375" style="97" customWidth="1"/>
    <col min="1799" max="1799" width="4" style="97" customWidth="1"/>
    <col min="1800" max="1800" width="4.7109375" style="97" customWidth="1"/>
    <col min="1801" max="1801" width="5.140625" style="97" customWidth="1"/>
    <col min="1802" max="1802" width="4.7109375" style="97" customWidth="1"/>
    <col min="1803" max="1803" width="6.42578125" style="97" customWidth="1"/>
    <col min="1804" max="1804" width="0" style="97" hidden="1" customWidth="1"/>
    <col min="1805" max="1805" width="11.85546875" style="97" bestFit="1" customWidth="1"/>
    <col min="1806" max="1814" width="0" style="97" hidden="1" customWidth="1"/>
    <col min="1815" max="1815" width="12.28515625" style="97" customWidth="1"/>
    <col min="1816" max="1816" width="15.85546875" style="97" customWidth="1"/>
    <col min="1817" max="1817" width="0" style="97" hidden="1" customWidth="1"/>
    <col min="1818" max="1819" width="14.140625" style="97" customWidth="1"/>
    <col min="1820" max="1820" width="48.5703125" style="97" customWidth="1"/>
    <col min="1821" max="1821" width="98.42578125" style="97" customWidth="1"/>
    <col min="1822" max="2048" width="9.140625" style="97"/>
    <col min="2049" max="2049" width="4.7109375" style="97" customWidth="1"/>
    <col min="2050" max="2050" width="15.5703125" style="97" customWidth="1"/>
    <col min="2051" max="2051" width="9.28515625" style="97" bestFit="1" customWidth="1"/>
    <col min="2052" max="2052" width="12.28515625" style="97" customWidth="1"/>
    <col min="2053" max="2053" width="3.7109375" style="97" customWidth="1"/>
    <col min="2054" max="2054" width="15.7109375" style="97" customWidth="1"/>
    <col min="2055" max="2055" width="4" style="97" customWidth="1"/>
    <col min="2056" max="2056" width="4.7109375" style="97" customWidth="1"/>
    <col min="2057" max="2057" width="5.140625" style="97" customWidth="1"/>
    <col min="2058" max="2058" width="4.7109375" style="97" customWidth="1"/>
    <col min="2059" max="2059" width="6.42578125" style="97" customWidth="1"/>
    <col min="2060" max="2060" width="0" style="97" hidden="1" customWidth="1"/>
    <col min="2061" max="2061" width="11.85546875" style="97" bestFit="1" customWidth="1"/>
    <col min="2062" max="2070" width="0" style="97" hidden="1" customWidth="1"/>
    <col min="2071" max="2071" width="12.28515625" style="97" customWidth="1"/>
    <col min="2072" max="2072" width="15.85546875" style="97" customWidth="1"/>
    <col min="2073" max="2073" width="0" style="97" hidden="1" customWidth="1"/>
    <col min="2074" max="2075" width="14.140625" style="97" customWidth="1"/>
    <col min="2076" max="2076" width="48.5703125" style="97" customWidth="1"/>
    <col min="2077" max="2077" width="98.42578125" style="97" customWidth="1"/>
    <col min="2078" max="2304" width="9.140625" style="97"/>
    <col min="2305" max="2305" width="4.7109375" style="97" customWidth="1"/>
    <col min="2306" max="2306" width="15.5703125" style="97" customWidth="1"/>
    <col min="2307" max="2307" width="9.28515625" style="97" bestFit="1" customWidth="1"/>
    <col min="2308" max="2308" width="12.28515625" style="97" customWidth="1"/>
    <col min="2309" max="2309" width="3.7109375" style="97" customWidth="1"/>
    <col min="2310" max="2310" width="15.7109375" style="97" customWidth="1"/>
    <col min="2311" max="2311" width="4" style="97" customWidth="1"/>
    <col min="2312" max="2312" width="4.7109375" style="97" customWidth="1"/>
    <col min="2313" max="2313" width="5.140625" style="97" customWidth="1"/>
    <col min="2314" max="2314" width="4.7109375" style="97" customWidth="1"/>
    <col min="2315" max="2315" width="6.42578125" style="97" customWidth="1"/>
    <col min="2316" max="2316" width="0" style="97" hidden="1" customWidth="1"/>
    <col min="2317" max="2317" width="11.85546875" style="97" bestFit="1" customWidth="1"/>
    <col min="2318" max="2326" width="0" style="97" hidden="1" customWidth="1"/>
    <col min="2327" max="2327" width="12.28515625" style="97" customWidth="1"/>
    <col min="2328" max="2328" width="15.85546875" style="97" customWidth="1"/>
    <col min="2329" max="2329" width="0" style="97" hidden="1" customWidth="1"/>
    <col min="2330" max="2331" width="14.140625" style="97" customWidth="1"/>
    <col min="2332" max="2332" width="48.5703125" style="97" customWidth="1"/>
    <col min="2333" max="2333" width="98.42578125" style="97" customWidth="1"/>
    <col min="2334" max="2560" width="9.140625" style="97"/>
    <col min="2561" max="2561" width="4.7109375" style="97" customWidth="1"/>
    <col min="2562" max="2562" width="15.5703125" style="97" customWidth="1"/>
    <col min="2563" max="2563" width="9.28515625" style="97" bestFit="1" customWidth="1"/>
    <col min="2564" max="2564" width="12.28515625" style="97" customWidth="1"/>
    <col min="2565" max="2565" width="3.7109375" style="97" customWidth="1"/>
    <col min="2566" max="2566" width="15.7109375" style="97" customWidth="1"/>
    <col min="2567" max="2567" width="4" style="97" customWidth="1"/>
    <col min="2568" max="2568" width="4.7109375" style="97" customWidth="1"/>
    <col min="2569" max="2569" width="5.140625" style="97" customWidth="1"/>
    <col min="2570" max="2570" width="4.7109375" style="97" customWidth="1"/>
    <col min="2571" max="2571" width="6.42578125" style="97" customWidth="1"/>
    <col min="2572" max="2572" width="0" style="97" hidden="1" customWidth="1"/>
    <col min="2573" max="2573" width="11.85546875" style="97" bestFit="1" customWidth="1"/>
    <col min="2574" max="2582" width="0" style="97" hidden="1" customWidth="1"/>
    <col min="2583" max="2583" width="12.28515625" style="97" customWidth="1"/>
    <col min="2584" max="2584" width="15.85546875" style="97" customWidth="1"/>
    <col min="2585" max="2585" width="0" style="97" hidden="1" customWidth="1"/>
    <col min="2586" max="2587" width="14.140625" style="97" customWidth="1"/>
    <col min="2588" max="2588" width="48.5703125" style="97" customWidth="1"/>
    <col min="2589" max="2589" width="98.42578125" style="97" customWidth="1"/>
    <col min="2590" max="2816" width="9.140625" style="97"/>
    <col min="2817" max="2817" width="4.7109375" style="97" customWidth="1"/>
    <col min="2818" max="2818" width="15.5703125" style="97" customWidth="1"/>
    <col min="2819" max="2819" width="9.28515625" style="97" bestFit="1" customWidth="1"/>
    <col min="2820" max="2820" width="12.28515625" style="97" customWidth="1"/>
    <col min="2821" max="2821" width="3.7109375" style="97" customWidth="1"/>
    <col min="2822" max="2822" width="15.7109375" style="97" customWidth="1"/>
    <col min="2823" max="2823" width="4" style="97" customWidth="1"/>
    <col min="2824" max="2824" width="4.7109375" style="97" customWidth="1"/>
    <col min="2825" max="2825" width="5.140625" style="97" customWidth="1"/>
    <col min="2826" max="2826" width="4.7109375" style="97" customWidth="1"/>
    <col min="2827" max="2827" width="6.42578125" style="97" customWidth="1"/>
    <col min="2828" max="2828" width="0" style="97" hidden="1" customWidth="1"/>
    <col min="2829" max="2829" width="11.85546875" style="97" bestFit="1" customWidth="1"/>
    <col min="2830" max="2838" width="0" style="97" hidden="1" customWidth="1"/>
    <col min="2839" max="2839" width="12.28515625" style="97" customWidth="1"/>
    <col min="2840" max="2840" width="15.85546875" style="97" customWidth="1"/>
    <col min="2841" max="2841" width="0" style="97" hidden="1" customWidth="1"/>
    <col min="2842" max="2843" width="14.140625" style="97" customWidth="1"/>
    <col min="2844" max="2844" width="48.5703125" style="97" customWidth="1"/>
    <col min="2845" max="2845" width="98.42578125" style="97" customWidth="1"/>
    <col min="2846" max="3072" width="9.140625" style="97"/>
    <col min="3073" max="3073" width="4.7109375" style="97" customWidth="1"/>
    <col min="3074" max="3074" width="15.5703125" style="97" customWidth="1"/>
    <col min="3075" max="3075" width="9.28515625" style="97" bestFit="1" customWidth="1"/>
    <col min="3076" max="3076" width="12.28515625" style="97" customWidth="1"/>
    <col min="3077" max="3077" width="3.7109375" style="97" customWidth="1"/>
    <col min="3078" max="3078" width="15.7109375" style="97" customWidth="1"/>
    <col min="3079" max="3079" width="4" style="97" customWidth="1"/>
    <col min="3080" max="3080" width="4.7109375" style="97" customWidth="1"/>
    <col min="3081" max="3081" width="5.140625" style="97" customWidth="1"/>
    <col min="3082" max="3082" width="4.7109375" style="97" customWidth="1"/>
    <col min="3083" max="3083" width="6.42578125" style="97" customWidth="1"/>
    <col min="3084" max="3084" width="0" style="97" hidden="1" customWidth="1"/>
    <col min="3085" max="3085" width="11.85546875" style="97" bestFit="1" customWidth="1"/>
    <col min="3086" max="3094" width="0" style="97" hidden="1" customWidth="1"/>
    <col min="3095" max="3095" width="12.28515625" style="97" customWidth="1"/>
    <col min="3096" max="3096" width="15.85546875" style="97" customWidth="1"/>
    <col min="3097" max="3097" width="0" style="97" hidden="1" customWidth="1"/>
    <col min="3098" max="3099" width="14.140625" style="97" customWidth="1"/>
    <col min="3100" max="3100" width="48.5703125" style="97" customWidth="1"/>
    <col min="3101" max="3101" width="98.42578125" style="97" customWidth="1"/>
    <col min="3102" max="3328" width="9.140625" style="97"/>
    <col min="3329" max="3329" width="4.7109375" style="97" customWidth="1"/>
    <col min="3330" max="3330" width="15.5703125" style="97" customWidth="1"/>
    <col min="3331" max="3331" width="9.28515625" style="97" bestFit="1" customWidth="1"/>
    <col min="3332" max="3332" width="12.28515625" style="97" customWidth="1"/>
    <col min="3333" max="3333" width="3.7109375" style="97" customWidth="1"/>
    <col min="3334" max="3334" width="15.7109375" style="97" customWidth="1"/>
    <col min="3335" max="3335" width="4" style="97" customWidth="1"/>
    <col min="3336" max="3336" width="4.7109375" style="97" customWidth="1"/>
    <col min="3337" max="3337" width="5.140625" style="97" customWidth="1"/>
    <col min="3338" max="3338" width="4.7109375" style="97" customWidth="1"/>
    <col min="3339" max="3339" width="6.42578125" style="97" customWidth="1"/>
    <col min="3340" max="3340" width="0" style="97" hidden="1" customWidth="1"/>
    <col min="3341" max="3341" width="11.85546875" style="97" bestFit="1" customWidth="1"/>
    <col min="3342" max="3350" width="0" style="97" hidden="1" customWidth="1"/>
    <col min="3351" max="3351" width="12.28515625" style="97" customWidth="1"/>
    <col min="3352" max="3352" width="15.85546875" style="97" customWidth="1"/>
    <col min="3353" max="3353" width="0" style="97" hidden="1" customWidth="1"/>
    <col min="3354" max="3355" width="14.140625" style="97" customWidth="1"/>
    <col min="3356" max="3356" width="48.5703125" style="97" customWidth="1"/>
    <col min="3357" max="3357" width="98.42578125" style="97" customWidth="1"/>
    <col min="3358" max="3584" width="9.140625" style="97"/>
    <col min="3585" max="3585" width="4.7109375" style="97" customWidth="1"/>
    <col min="3586" max="3586" width="15.5703125" style="97" customWidth="1"/>
    <col min="3587" max="3587" width="9.28515625" style="97" bestFit="1" customWidth="1"/>
    <col min="3588" max="3588" width="12.28515625" style="97" customWidth="1"/>
    <col min="3589" max="3589" width="3.7109375" style="97" customWidth="1"/>
    <col min="3590" max="3590" width="15.7109375" style="97" customWidth="1"/>
    <col min="3591" max="3591" width="4" style="97" customWidth="1"/>
    <col min="3592" max="3592" width="4.7109375" style="97" customWidth="1"/>
    <col min="3593" max="3593" width="5.140625" style="97" customWidth="1"/>
    <col min="3594" max="3594" width="4.7109375" style="97" customWidth="1"/>
    <col min="3595" max="3595" width="6.42578125" style="97" customWidth="1"/>
    <col min="3596" max="3596" width="0" style="97" hidden="1" customWidth="1"/>
    <col min="3597" max="3597" width="11.85546875" style="97" bestFit="1" customWidth="1"/>
    <col min="3598" max="3606" width="0" style="97" hidden="1" customWidth="1"/>
    <col min="3607" max="3607" width="12.28515625" style="97" customWidth="1"/>
    <col min="3608" max="3608" width="15.85546875" style="97" customWidth="1"/>
    <col min="3609" max="3609" width="0" style="97" hidden="1" customWidth="1"/>
    <col min="3610" max="3611" width="14.140625" style="97" customWidth="1"/>
    <col min="3612" max="3612" width="48.5703125" style="97" customWidth="1"/>
    <col min="3613" max="3613" width="98.42578125" style="97" customWidth="1"/>
    <col min="3614" max="3840" width="9.140625" style="97"/>
    <col min="3841" max="3841" width="4.7109375" style="97" customWidth="1"/>
    <col min="3842" max="3842" width="15.5703125" style="97" customWidth="1"/>
    <col min="3843" max="3843" width="9.28515625" style="97" bestFit="1" customWidth="1"/>
    <col min="3844" max="3844" width="12.28515625" style="97" customWidth="1"/>
    <col min="3845" max="3845" width="3.7109375" style="97" customWidth="1"/>
    <col min="3846" max="3846" width="15.7109375" style="97" customWidth="1"/>
    <col min="3847" max="3847" width="4" style="97" customWidth="1"/>
    <col min="3848" max="3848" width="4.7109375" style="97" customWidth="1"/>
    <col min="3849" max="3849" width="5.140625" style="97" customWidth="1"/>
    <col min="3850" max="3850" width="4.7109375" style="97" customWidth="1"/>
    <col min="3851" max="3851" width="6.42578125" style="97" customWidth="1"/>
    <col min="3852" max="3852" width="0" style="97" hidden="1" customWidth="1"/>
    <col min="3853" max="3853" width="11.85546875" style="97" bestFit="1" customWidth="1"/>
    <col min="3854" max="3862" width="0" style="97" hidden="1" customWidth="1"/>
    <col min="3863" max="3863" width="12.28515625" style="97" customWidth="1"/>
    <col min="3864" max="3864" width="15.85546875" style="97" customWidth="1"/>
    <col min="3865" max="3865" width="0" style="97" hidden="1" customWidth="1"/>
    <col min="3866" max="3867" width="14.140625" style="97" customWidth="1"/>
    <col min="3868" max="3868" width="48.5703125" style="97" customWidth="1"/>
    <col min="3869" max="3869" width="98.42578125" style="97" customWidth="1"/>
    <col min="3870" max="4096" width="9.140625" style="97"/>
    <col min="4097" max="4097" width="4.7109375" style="97" customWidth="1"/>
    <col min="4098" max="4098" width="15.5703125" style="97" customWidth="1"/>
    <col min="4099" max="4099" width="9.28515625" style="97" bestFit="1" customWidth="1"/>
    <col min="4100" max="4100" width="12.28515625" style="97" customWidth="1"/>
    <col min="4101" max="4101" width="3.7109375" style="97" customWidth="1"/>
    <col min="4102" max="4102" width="15.7109375" style="97" customWidth="1"/>
    <col min="4103" max="4103" width="4" style="97" customWidth="1"/>
    <col min="4104" max="4104" width="4.7109375" style="97" customWidth="1"/>
    <col min="4105" max="4105" width="5.140625" style="97" customWidth="1"/>
    <col min="4106" max="4106" width="4.7109375" style="97" customWidth="1"/>
    <col min="4107" max="4107" width="6.42578125" style="97" customWidth="1"/>
    <col min="4108" max="4108" width="0" style="97" hidden="1" customWidth="1"/>
    <col min="4109" max="4109" width="11.85546875" style="97" bestFit="1" customWidth="1"/>
    <col min="4110" max="4118" width="0" style="97" hidden="1" customWidth="1"/>
    <col min="4119" max="4119" width="12.28515625" style="97" customWidth="1"/>
    <col min="4120" max="4120" width="15.85546875" style="97" customWidth="1"/>
    <col min="4121" max="4121" width="0" style="97" hidden="1" customWidth="1"/>
    <col min="4122" max="4123" width="14.140625" style="97" customWidth="1"/>
    <col min="4124" max="4124" width="48.5703125" style="97" customWidth="1"/>
    <col min="4125" max="4125" width="98.42578125" style="97" customWidth="1"/>
    <col min="4126" max="4352" width="9.140625" style="97"/>
    <col min="4353" max="4353" width="4.7109375" style="97" customWidth="1"/>
    <col min="4354" max="4354" width="15.5703125" style="97" customWidth="1"/>
    <col min="4355" max="4355" width="9.28515625" style="97" bestFit="1" customWidth="1"/>
    <col min="4356" max="4356" width="12.28515625" style="97" customWidth="1"/>
    <col min="4357" max="4357" width="3.7109375" style="97" customWidth="1"/>
    <col min="4358" max="4358" width="15.7109375" style="97" customWidth="1"/>
    <col min="4359" max="4359" width="4" style="97" customWidth="1"/>
    <col min="4360" max="4360" width="4.7109375" style="97" customWidth="1"/>
    <col min="4361" max="4361" width="5.140625" style="97" customWidth="1"/>
    <col min="4362" max="4362" width="4.7109375" style="97" customWidth="1"/>
    <col min="4363" max="4363" width="6.42578125" style="97" customWidth="1"/>
    <col min="4364" max="4364" width="0" style="97" hidden="1" customWidth="1"/>
    <col min="4365" max="4365" width="11.85546875" style="97" bestFit="1" customWidth="1"/>
    <col min="4366" max="4374" width="0" style="97" hidden="1" customWidth="1"/>
    <col min="4375" max="4375" width="12.28515625" style="97" customWidth="1"/>
    <col min="4376" max="4376" width="15.85546875" style="97" customWidth="1"/>
    <col min="4377" max="4377" width="0" style="97" hidden="1" customWidth="1"/>
    <col min="4378" max="4379" width="14.140625" style="97" customWidth="1"/>
    <col min="4380" max="4380" width="48.5703125" style="97" customWidth="1"/>
    <col min="4381" max="4381" width="98.42578125" style="97" customWidth="1"/>
    <col min="4382" max="4608" width="9.140625" style="97"/>
    <col min="4609" max="4609" width="4.7109375" style="97" customWidth="1"/>
    <col min="4610" max="4610" width="15.5703125" style="97" customWidth="1"/>
    <col min="4611" max="4611" width="9.28515625" style="97" bestFit="1" customWidth="1"/>
    <col min="4612" max="4612" width="12.28515625" style="97" customWidth="1"/>
    <col min="4613" max="4613" width="3.7109375" style="97" customWidth="1"/>
    <col min="4614" max="4614" width="15.7109375" style="97" customWidth="1"/>
    <col min="4615" max="4615" width="4" style="97" customWidth="1"/>
    <col min="4616" max="4616" width="4.7109375" style="97" customWidth="1"/>
    <col min="4617" max="4617" width="5.140625" style="97" customWidth="1"/>
    <col min="4618" max="4618" width="4.7109375" style="97" customWidth="1"/>
    <col min="4619" max="4619" width="6.42578125" style="97" customWidth="1"/>
    <col min="4620" max="4620" width="0" style="97" hidden="1" customWidth="1"/>
    <col min="4621" max="4621" width="11.85546875" style="97" bestFit="1" customWidth="1"/>
    <col min="4622" max="4630" width="0" style="97" hidden="1" customWidth="1"/>
    <col min="4631" max="4631" width="12.28515625" style="97" customWidth="1"/>
    <col min="4632" max="4632" width="15.85546875" style="97" customWidth="1"/>
    <col min="4633" max="4633" width="0" style="97" hidden="1" customWidth="1"/>
    <col min="4634" max="4635" width="14.140625" style="97" customWidth="1"/>
    <col min="4636" max="4636" width="48.5703125" style="97" customWidth="1"/>
    <col min="4637" max="4637" width="98.42578125" style="97" customWidth="1"/>
    <col min="4638" max="4864" width="9.140625" style="97"/>
    <col min="4865" max="4865" width="4.7109375" style="97" customWidth="1"/>
    <col min="4866" max="4866" width="15.5703125" style="97" customWidth="1"/>
    <col min="4867" max="4867" width="9.28515625" style="97" bestFit="1" customWidth="1"/>
    <col min="4868" max="4868" width="12.28515625" style="97" customWidth="1"/>
    <col min="4869" max="4869" width="3.7109375" style="97" customWidth="1"/>
    <col min="4870" max="4870" width="15.7109375" style="97" customWidth="1"/>
    <col min="4871" max="4871" width="4" style="97" customWidth="1"/>
    <col min="4872" max="4872" width="4.7109375" style="97" customWidth="1"/>
    <col min="4873" max="4873" width="5.140625" style="97" customWidth="1"/>
    <col min="4874" max="4874" width="4.7109375" style="97" customWidth="1"/>
    <col min="4875" max="4875" width="6.42578125" style="97" customWidth="1"/>
    <col min="4876" max="4876" width="0" style="97" hidden="1" customWidth="1"/>
    <col min="4877" max="4877" width="11.85546875" style="97" bestFit="1" customWidth="1"/>
    <col min="4878" max="4886" width="0" style="97" hidden="1" customWidth="1"/>
    <col min="4887" max="4887" width="12.28515625" style="97" customWidth="1"/>
    <col min="4888" max="4888" width="15.85546875" style="97" customWidth="1"/>
    <col min="4889" max="4889" width="0" style="97" hidden="1" customWidth="1"/>
    <col min="4890" max="4891" width="14.140625" style="97" customWidth="1"/>
    <col min="4892" max="4892" width="48.5703125" style="97" customWidth="1"/>
    <col min="4893" max="4893" width="98.42578125" style="97" customWidth="1"/>
    <col min="4894" max="5120" width="9.140625" style="97"/>
    <col min="5121" max="5121" width="4.7109375" style="97" customWidth="1"/>
    <col min="5122" max="5122" width="15.5703125" style="97" customWidth="1"/>
    <col min="5123" max="5123" width="9.28515625" style="97" bestFit="1" customWidth="1"/>
    <col min="5124" max="5124" width="12.28515625" style="97" customWidth="1"/>
    <col min="5125" max="5125" width="3.7109375" style="97" customWidth="1"/>
    <col min="5126" max="5126" width="15.7109375" style="97" customWidth="1"/>
    <col min="5127" max="5127" width="4" style="97" customWidth="1"/>
    <col min="5128" max="5128" width="4.7109375" style="97" customWidth="1"/>
    <col min="5129" max="5129" width="5.140625" style="97" customWidth="1"/>
    <col min="5130" max="5130" width="4.7109375" style="97" customWidth="1"/>
    <col min="5131" max="5131" width="6.42578125" style="97" customWidth="1"/>
    <col min="5132" max="5132" width="0" style="97" hidden="1" customWidth="1"/>
    <col min="5133" max="5133" width="11.85546875" style="97" bestFit="1" customWidth="1"/>
    <col min="5134" max="5142" width="0" style="97" hidden="1" customWidth="1"/>
    <col min="5143" max="5143" width="12.28515625" style="97" customWidth="1"/>
    <col min="5144" max="5144" width="15.85546875" style="97" customWidth="1"/>
    <col min="5145" max="5145" width="0" style="97" hidden="1" customWidth="1"/>
    <col min="5146" max="5147" width="14.140625" style="97" customWidth="1"/>
    <col min="5148" max="5148" width="48.5703125" style="97" customWidth="1"/>
    <col min="5149" max="5149" width="98.42578125" style="97" customWidth="1"/>
    <col min="5150" max="5376" width="9.140625" style="97"/>
    <col min="5377" max="5377" width="4.7109375" style="97" customWidth="1"/>
    <col min="5378" max="5378" width="15.5703125" style="97" customWidth="1"/>
    <col min="5379" max="5379" width="9.28515625" style="97" bestFit="1" customWidth="1"/>
    <col min="5380" max="5380" width="12.28515625" style="97" customWidth="1"/>
    <col min="5381" max="5381" width="3.7109375" style="97" customWidth="1"/>
    <col min="5382" max="5382" width="15.7109375" style="97" customWidth="1"/>
    <col min="5383" max="5383" width="4" style="97" customWidth="1"/>
    <col min="5384" max="5384" width="4.7109375" style="97" customWidth="1"/>
    <col min="5385" max="5385" width="5.140625" style="97" customWidth="1"/>
    <col min="5386" max="5386" width="4.7109375" style="97" customWidth="1"/>
    <col min="5387" max="5387" width="6.42578125" style="97" customWidth="1"/>
    <col min="5388" max="5388" width="0" style="97" hidden="1" customWidth="1"/>
    <col min="5389" max="5389" width="11.85546875" style="97" bestFit="1" customWidth="1"/>
    <col min="5390" max="5398" width="0" style="97" hidden="1" customWidth="1"/>
    <col min="5399" max="5399" width="12.28515625" style="97" customWidth="1"/>
    <col min="5400" max="5400" width="15.85546875" style="97" customWidth="1"/>
    <col min="5401" max="5401" width="0" style="97" hidden="1" customWidth="1"/>
    <col min="5402" max="5403" width="14.140625" style="97" customWidth="1"/>
    <col min="5404" max="5404" width="48.5703125" style="97" customWidth="1"/>
    <col min="5405" max="5405" width="98.42578125" style="97" customWidth="1"/>
    <col min="5406" max="5632" width="9.140625" style="97"/>
    <col min="5633" max="5633" width="4.7109375" style="97" customWidth="1"/>
    <col min="5634" max="5634" width="15.5703125" style="97" customWidth="1"/>
    <col min="5635" max="5635" width="9.28515625" style="97" bestFit="1" customWidth="1"/>
    <col min="5636" max="5636" width="12.28515625" style="97" customWidth="1"/>
    <col min="5637" max="5637" width="3.7109375" style="97" customWidth="1"/>
    <col min="5638" max="5638" width="15.7109375" style="97" customWidth="1"/>
    <col min="5639" max="5639" width="4" style="97" customWidth="1"/>
    <col min="5640" max="5640" width="4.7109375" style="97" customWidth="1"/>
    <col min="5641" max="5641" width="5.140625" style="97" customWidth="1"/>
    <col min="5642" max="5642" width="4.7109375" style="97" customWidth="1"/>
    <col min="5643" max="5643" width="6.42578125" style="97" customWidth="1"/>
    <col min="5644" max="5644" width="0" style="97" hidden="1" customWidth="1"/>
    <col min="5645" max="5645" width="11.85546875" style="97" bestFit="1" customWidth="1"/>
    <col min="5646" max="5654" width="0" style="97" hidden="1" customWidth="1"/>
    <col min="5655" max="5655" width="12.28515625" style="97" customWidth="1"/>
    <col min="5656" max="5656" width="15.85546875" style="97" customWidth="1"/>
    <col min="5657" max="5657" width="0" style="97" hidden="1" customWidth="1"/>
    <col min="5658" max="5659" width="14.140625" style="97" customWidth="1"/>
    <col min="5660" max="5660" width="48.5703125" style="97" customWidth="1"/>
    <col min="5661" max="5661" width="98.42578125" style="97" customWidth="1"/>
    <col min="5662" max="5888" width="9.140625" style="97"/>
    <col min="5889" max="5889" width="4.7109375" style="97" customWidth="1"/>
    <col min="5890" max="5890" width="15.5703125" style="97" customWidth="1"/>
    <col min="5891" max="5891" width="9.28515625" style="97" bestFit="1" customWidth="1"/>
    <col min="5892" max="5892" width="12.28515625" style="97" customWidth="1"/>
    <col min="5893" max="5893" width="3.7109375" style="97" customWidth="1"/>
    <col min="5894" max="5894" width="15.7109375" style="97" customWidth="1"/>
    <col min="5895" max="5895" width="4" style="97" customWidth="1"/>
    <col min="5896" max="5896" width="4.7109375" style="97" customWidth="1"/>
    <col min="5897" max="5897" width="5.140625" style="97" customWidth="1"/>
    <col min="5898" max="5898" width="4.7109375" style="97" customWidth="1"/>
    <col min="5899" max="5899" width="6.42578125" style="97" customWidth="1"/>
    <col min="5900" max="5900" width="0" style="97" hidden="1" customWidth="1"/>
    <col min="5901" max="5901" width="11.85546875" style="97" bestFit="1" customWidth="1"/>
    <col min="5902" max="5910" width="0" style="97" hidden="1" customWidth="1"/>
    <col min="5911" max="5911" width="12.28515625" style="97" customWidth="1"/>
    <col min="5912" max="5912" width="15.85546875" style="97" customWidth="1"/>
    <col min="5913" max="5913" width="0" style="97" hidden="1" customWidth="1"/>
    <col min="5914" max="5915" width="14.140625" style="97" customWidth="1"/>
    <col min="5916" max="5916" width="48.5703125" style="97" customWidth="1"/>
    <col min="5917" max="5917" width="98.42578125" style="97" customWidth="1"/>
    <col min="5918" max="6144" width="9.140625" style="97"/>
    <col min="6145" max="6145" width="4.7109375" style="97" customWidth="1"/>
    <col min="6146" max="6146" width="15.5703125" style="97" customWidth="1"/>
    <col min="6147" max="6147" width="9.28515625" style="97" bestFit="1" customWidth="1"/>
    <col min="6148" max="6148" width="12.28515625" style="97" customWidth="1"/>
    <col min="6149" max="6149" width="3.7109375" style="97" customWidth="1"/>
    <col min="6150" max="6150" width="15.7109375" style="97" customWidth="1"/>
    <col min="6151" max="6151" width="4" style="97" customWidth="1"/>
    <col min="6152" max="6152" width="4.7109375" style="97" customWidth="1"/>
    <col min="6153" max="6153" width="5.140625" style="97" customWidth="1"/>
    <col min="6154" max="6154" width="4.7109375" style="97" customWidth="1"/>
    <col min="6155" max="6155" width="6.42578125" style="97" customWidth="1"/>
    <col min="6156" max="6156" width="0" style="97" hidden="1" customWidth="1"/>
    <col min="6157" max="6157" width="11.85546875" style="97" bestFit="1" customWidth="1"/>
    <col min="6158" max="6166" width="0" style="97" hidden="1" customWidth="1"/>
    <col min="6167" max="6167" width="12.28515625" style="97" customWidth="1"/>
    <col min="6168" max="6168" width="15.85546875" style="97" customWidth="1"/>
    <col min="6169" max="6169" width="0" style="97" hidden="1" customWidth="1"/>
    <col min="6170" max="6171" width="14.140625" style="97" customWidth="1"/>
    <col min="6172" max="6172" width="48.5703125" style="97" customWidth="1"/>
    <col min="6173" max="6173" width="98.42578125" style="97" customWidth="1"/>
    <col min="6174" max="6400" width="9.140625" style="97"/>
    <col min="6401" max="6401" width="4.7109375" style="97" customWidth="1"/>
    <col min="6402" max="6402" width="15.5703125" style="97" customWidth="1"/>
    <col min="6403" max="6403" width="9.28515625" style="97" bestFit="1" customWidth="1"/>
    <col min="6404" max="6404" width="12.28515625" style="97" customWidth="1"/>
    <col min="6405" max="6405" width="3.7109375" style="97" customWidth="1"/>
    <col min="6406" max="6406" width="15.7109375" style="97" customWidth="1"/>
    <col min="6407" max="6407" width="4" style="97" customWidth="1"/>
    <col min="6408" max="6408" width="4.7109375" style="97" customWidth="1"/>
    <col min="6409" max="6409" width="5.140625" style="97" customWidth="1"/>
    <col min="6410" max="6410" width="4.7109375" style="97" customWidth="1"/>
    <col min="6411" max="6411" width="6.42578125" style="97" customWidth="1"/>
    <col min="6412" max="6412" width="0" style="97" hidden="1" customWidth="1"/>
    <col min="6413" max="6413" width="11.85546875" style="97" bestFit="1" customWidth="1"/>
    <col min="6414" max="6422" width="0" style="97" hidden="1" customWidth="1"/>
    <col min="6423" max="6423" width="12.28515625" style="97" customWidth="1"/>
    <col min="6424" max="6424" width="15.85546875" style="97" customWidth="1"/>
    <col min="6425" max="6425" width="0" style="97" hidden="1" customWidth="1"/>
    <col min="6426" max="6427" width="14.140625" style="97" customWidth="1"/>
    <col min="6428" max="6428" width="48.5703125" style="97" customWidth="1"/>
    <col min="6429" max="6429" width="98.42578125" style="97" customWidth="1"/>
    <col min="6430" max="6656" width="9.140625" style="97"/>
    <col min="6657" max="6657" width="4.7109375" style="97" customWidth="1"/>
    <col min="6658" max="6658" width="15.5703125" style="97" customWidth="1"/>
    <col min="6659" max="6659" width="9.28515625" style="97" bestFit="1" customWidth="1"/>
    <col min="6660" max="6660" width="12.28515625" style="97" customWidth="1"/>
    <col min="6661" max="6661" width="3.7109375" style="97" customWidth="1"/>
    <col min="6662" max="6662" width="15.7109375" style="97" customWidth="1"/>
    <col min="6663" max="6663" width="4" style="97" customWidth="1"/>
    <col min="6664" max="6664" width="4.7109375" style="97" customWidth="1"/>
    <col min="6665" max="6665" width="5.140625" style="97" customWidth="1"/>
    <col min="6666" max="6666" width="4.7109375" style="97" customWidth="1"/>
    <col min="6667" max="6667" width="6.42578125" style="97" customWidth="1"/>
    <col min="6668" max="6668" width="0" style="97" hidden="1" customWidth="1"/>
    <col min="6669" max="6669" width="11.85546875" style="97" bestFit="1" customWidth="1"/>
    <col min="6670" max="6678" width="0" style="97" hidden="1" customWidth="1"/>
    <col min="6679" max="6679" width="12.28515625" style="97" customWidth="1"/>
    <col min="6680" max="6680" width="15.85546875" style="97" customWidth="1"/>
    <col min="6681" max="6681" width="0" style="97" hidden="1" customWidth="1"/>
    <col min="6682" max="6683" width="14.140625" style="97" customWidth="1"/>
    <col min="6684" max="6684" width="48.5703125" style="97" customWidth="1"/>
    <col min="6685" max="6685" width="98.42578125" style="97" customWidth="1"/>
    <col min="6686" max="6912" width="9.140625" style="97"/>
    <col min="6913" max="6913" width="4.7109375" style="97" customWidth="1"/>
    <col min="6914" max="6914" width="15.5703125" style="97" customWidth="1"/>
    <col min="6915" max="6915" width="9.28515625" style="97" bestFit="1" customWidth="1"/>
    <col min="6916" max="6916" width="12.28515625" style="97" customWidth="1"/>
    <col min="6917" max="6917" width="3.7109375" style="97" customWidth="1"/>
    <col min="6918" max="6918" width="15.7109375" style="97" customWidth="1"/>
    <col min="6919" max="6919" width="4" style="97" customWidth="1"/>
    <col min="6920" max="6920" width="4.7109375" style="97" customWidth="1"/>
    <col min="6921" max="6921" width="5.140625" style="97" customWidth="1"/>
    <col min="6922" max="6922" width="4.7109375" style="97" customWidth="1"/>
    <col min="6923" max="6923" width="6.42578125" style="97" customWidth="1"/>
    <col min="6924" max="6924" width="0" style="97" hidden="1" customWidth="1"/>
    <col min="6925" max="6925" width="11.85546875" style="97" bestFit="1" customWidth="1"/>
    <col min="6926" max="6934" width="0" style="97" hidden="1" customWidth="1"/>
    <col min="6935" max="6935" width="12.28515625" style="97" customWidth="1"/>
    <col min="6936" max="6936" width="15.85546875" style="97" customWidth="1"/>
    <col min="6937" max="6937" width="0" style="97" hidden="1" customWidth="1"/>
    <col min="6938" max="6939" width="14.140625" style="97" customWidth="1"/>
    <col min="6940" max="6940" width="48.5703125" style="97" customWidth="1"/>
    <col min="6941" max="6941" width="98.42578125" style="97" customWidth="1"/>
    <col min="6942" max="7168" width="9.140625" style="97"/>
    <col min="7169" max="7169" width="4.7109375" style="97" customWidth="1"/>
    <col min="7170" max="7170" width="15.5703125" style="97" customWidth="1"/>
    <col min="7171" max="7171" width="9.28515625" style="97" bestFit="1" customWidth="1"/>
    <col min="7172" max="7172" width="12.28515625" style="97" customWidth="1"/>
    <col min="7173" max="7173" width="3.7109375" style="97" customWidth="1"/>
    <col min="7174" max="7174" width="15.7109375" style="97" customWidth="1"/>
    <col min="7175" max="7175" width="4" style="97" customWidth="1"/>
    <col min="7176" max="7176" width="4.7109375" style="97" customWidth="1"/>
    <col min="7177" max="7177" width="5.140625" style="97" customWidth="1"/>
    <col min="7178" max="7178" width="4.7109375" style="97" customWidth="1"/>
    <col min="7179" max="7179" width="6.42578125" style="97" customWidth="1"/>
    <col min="7180" max="7180" width="0" style="97" hidden="1" customWidth="1"/>
    <col min="7181" max="7181" width="11.85546875" style="97" bestFit="1" customWidth="1"/>
    <col min="7182" max="7190" width="0" style="97" hidden="1" customWidth="1"/>
    <col min="7191" max="7191" width="12.28515625" style="97" customWidth="1"/>
    <col min="7192" max="7192" width="15.85546875" style="97" customWidth="1"/>
    <col min="7193" max="7193" width="0" style="97" hidden="1" customWidth="1"/>
    <col min="7194" max="7195" width="14.140625" style="97" customWidth="1"/>
    <col min="7196" max="7196" width="48.5703125" style="97" customWidth="1"/>
    <col min="7197" max="7197" width="98.42578125" style="97" customWidth="1"/>
    <col min="7198" max="7424" width="9.140625" style="97"/>
    <col min="7425" max="7425" width="4.7109375" style="97" customWidth="1"/>
    <col min="7426" max="7426" width="15.5703125" style="97" customWidth="1"/>
    <col min="7427" max="7427" width="9.28515625" style="97" bestFit="1" customWidth="1"/>
    <col min="7428" max="7428" width="12.28515625" style="97" customWidth="1"/>
    <col min="7429" max="7429" width="3.7109375" style="97" customWidth="1"/>
    <col min="7430" max="7430" width="15.7109375" style="97" customWidth="1"/>
    <col min="7431" max="7431" width="4" style="97" customWidth="1"/>
    <col min="7432" max="7432" width="4.7109375" style="97" customWidth="1"/>
    <col min="7433" max="7433" width="5.140625" style="97" customWidth="1"/>
    <col min="7434" max="7434" width="4.7109375" style="97" customWidth="1"/>
    <col min="7435" max="7435" width="6.42578125" style="97" customWidth="1"/>
    <col min="7436" max="7436" width="0" style="97" hidden="1" customWidth="1"/>
    <col min="7437" max="7437" width="11.85546875" style="97" bestFit="1" customWidth="1"/>
    <col min="7438" max="7446" width="0" style="97" hidden="1" customWidth="1"/>
    <col min="7447" max="7447" width="12.28515625" style="97" customWidth="1"/>
    <col min="7448" max="7448" width="15.85546875" style="97" customWidth="1"/>
    <col min="7449" max="7449" width="0" style="97" hidden="1" customWidth="1"/>
    <col min="7450" max="7451" width="14.140625" style="97" customWidth="1"/>
    <col min="7452" max="7452" width="48.5703125" style="97" customWidth="1"/>
    <col min="7453" max="7453" width="98.42578125" style="97" customWidth="1"/>
    <col min="7454" max="7680" width="9.140625" style="97"/>
    <col min="7681" max="7681" width="4.7109375" style="97" customWidth="1"/>
    <col min="7682" max="7682" width="15.5703125" style="97" customWidth="1"/>
    <col min="7683" max="7683" width="9.28515625" style="97" bestFit="1" customWidth="1"/>
    <col min="7684" max="7684" width="12.28515625" style="97" customWidth="1"/>
    <col min="7685" max="7685" width="3.7109375" style="97" customWidth="1"/>
    <col min="7686" max="7686" width="15.7109375" style="97" customWidth="1"/>
    <col min="7687" max="7687" width="4" style="97" customWidth="1"/>
    <col min="7688" max="7688" width="4.7109375" style="97" customWidth="1"/>
    <col min="7689" max="7689" width="5.140625" style="97" customWidth="1"/>
    <col min="7690" max="7690" width="4.7109375" style="97" customWidth="1"/>
    <col min="7691" max="7691" width="6.42578125" style="97" customWidth="1"/>
    <col min="7692" max="7692" width="0" style="97" hidden="1" customWidth="1"/>
    <col min="7693" max="7693" width="11.85546875" style="97" bestFit="1" customWidth="1"/>
    <col min="7694" max="7702" width="0" style="97" hidden="1" customWidth="1"/>
    <col min="7703" max="7703" width="12.28515625" style="97" customWidth="1"/>
    <col min="7704" max="7704" width="15.85546875" style="97" customWidth="1"/>
    <col min="7705" max="7705" width="0" style="97" hidden="1" customWidth="1"/>
    <col min="7706" max="7707" width="14.140625" style="97" customWidth="1"/>
    <col min="7708" max="7708" width="48.5703125" style="97" customWidth="1"/>
    <col min="7709" max="7709" width="98.42578125" style="97" customWidth="1"/>
    <col min="7710" max="7936" width="9.140625" style="97"/>
    <col min="7937" max="7937" width="4.7109375" style="97" customWidth="1"/>
    <col min="7938" max="7938" width="15.5703125" style="97" customWidth="1"/>
    <col min="7939" max="7939" width="9.28515625" style="97" bestFit="1" customWidth="1"/>
    <col min="7940" max="7940" width="12.28515625" style="97" customWidth="1"/>
    <col min="7941" max="7941" width="3.7109375" style="97" customWidth="1"/>
    <col min="7942" max="7942" width="15.7109375" style="97" customWidth="1"/>
    <col min="7943" max="7943" width="4" style="97" customWidth="1"/>
    <col min="7944" max="7944" width="4.7109375" style="97" customWidth="1"/>
    <col min="7945" max="7945" width="5.140625" style="97" customWidth="1"/>
    <col min="7946" max="7946" width="4.7109375" style="97" customWidth="1"/>
    <col min="7947" max="7947" width="6.42578125" style="97" customWidth="1"/>
    <col min="7948" max="7948" width="0" style="97" hidden="1" customWidth="1"/>
    <col min="7949" max="7949" width="11.85546875" style="97" bestFit="1" customWidth="1"/>
    <col min="7950" max="7958" width="0" style="97" hidden="1" customWidth="1"/>
    <col min="7959" max="7959" width="12.28515625" style="97" customWidth="1"/>
    <col min="7960" max="7960" width="15.85546875" style="97" customWidth="1"/>
    <col min="7961" max="7961" width="0" style="97" hidden="1" customWidth="1"/>
    <col min="7962" max="7963" width="14.140625" style="97" customWidth="1"/>
    <col min="7964" max="7964" width="48.5703125" style="97" customWidth="1"/>
    <col min="7965" max="7965" width="98.42578125" style="97" customWidth="1"/>
    <col min="7966" max="8192" width="9.140625" style="97"/>
    <col min="8193" max="8193" width="4.7109375" style="97" customWidth="1"/>
    <col min="8194" max="8194" width="15.5703125" style="97" customWidth="1"/>
    <col min="8195" max="8195" width="9.28515625" style="97" bestFit="1" customWidth="1"/>
    <col min="8196" max="8196" width="12.28515625" style="97" customWidth="1"/>
    <col min="8197" max="8197" width="3.7109375" style="97" customWidth="1"/>
    <col min="8198" max="8198" width="15.7109375" style="97" customWidth="1"/>
    <col min="8199" max="8199" width="4" style="97" customWidth="1"/>
    <col min="8200" max="8200" width="4.7109375" style="97" customWidth="1"/>
    <col min="8201" max="8201" width="5.140625" style="97" customWidth="1"/>
    <col min="8202" max="8202" width="4.7109375" style="97" customWidth="1"/>
    <col min="8203" max="8203" width="6.42578125" style="97" customWidth="1"/>
    <col min="8204" max="8204" width="0" style="97" hidden="1" customWidth="1"/>
    <col min="8205" max="8205" width="11.85546875" style="97" bestFit="1" customWidth="1"/>
    <col min="8206" max="8214" width="0" style="97" hidden="1" customWidth="1"/>
    <col min="8215" max="8215" width="12.28515625" style="97" customWidth="1"/>
    <col min="8216" max="8216" width="15.85546875" style="97" customWidth="1"/>
    <col min="8217" max="8217" width="0" style="97" hidden="1" customWidth="1"/>
    <col min="8218" max="8219" width="14.140625" style="97" customWidth="1"/>
    <col min="8220" max="8220" width="48.5703125" style="97" customWidth="1"/>
    <col min="8221" max="8221" width="98.42578125" style="97" customWidth="1"/>
    <col min="8222" max="8448" width="9.140625" style="97"/>
    <col min="8449" max="8449" width="4.7109375" style="97" customWidth="1"/>
    <col min="8450" max="8450" width="15.5703125" style="97" customWidth="1"/>
    <col min="8451" max="8451" width="9.28515625" style="97" bestFit="1" customWidth="1"/>
    <col min="8452" max="8452" width="12.28515625" style="97" customWidth="1"/>
    <col min="8453" max="8453" width="3.7109375" style="97" customWidth="1"/>
    <col min="8454" max="8454" width="15.7109375" style="97" customWidth="1"/>
    <col min="8455" max="8455" width="4" style="97" customWidth="1"/>
    <col min="8456" max="8456" width="4.7109375" style="97" customWidth="1"/>
    <col min="8457" max="8457" width="5.140625" style="97" customWidth="1"/>
    <col min="8458" max="8458" width="4.7109375" style="97" customWidth="1"/>
    <col min="8459" max="8459" width="6.42578125" style="97" customWidth="1"/>
    <col min="8460" max="8460" width="0" style="97" hidden="1" customWidth="1"/>
    <col min="8461" max="8461" width="11.85546875" style="97" bestFit="1" customWidth="1"/>
    <col min="8462" max="8470" width="0" style="97" hidden="1" customWidth="1"/>
    <col min="8471" max="8471" width="12.28515625" style="97" customWidth="1"/>
    <col min="8472" max="8472" width="15.85546875" style="97" customWidth="1"/>
    <col min="8473" max="8473" width="0" style="97" hidden="1" customWidth="1"/>
    <col min="8474" max="8475" width="14.140625" style="97" customWidth="1"/>
    <col min="8476" max="8476" width="48.5703125" style="97" customWidth="1"/>
    <col min="8477" max="8477" width="98.42578125" style="97" customWidth="1"/>
    <col min="8478" max="8704" width="9.140625" style="97"/>
    <col min="8705" max="8705" width="4.7109375" style="97" customWidth="1"/>
    <col min="8706" max="8706" width="15.5703125" style="97" customWidth="1"/>
    <col min="8707" max="8707" width="9.28515625" style="97" bestFit="1" customWidth="1"/>
    <col min="8708" max="8708" width="12.28515625" style="97" customWidth="1"/>
    <col min="8709" max="8709" width="3.7109375" style="97" customWidth="1"/>
    <col min="8710" max="8710" width="15.7109375" style="97" customWidth="1"/>
    <col min="8711" max="8711" width="4" style="97" customWidth="1"/>
    <col min="8712" max="8712" width="4.7109375" style="97" customWidth="1"/>
    <col min="8713" max="8713" width="5.140625" style="97" customWidth="1"/>
    <col min="8714" max="8714" width="4.7109375" style="97" customWidth="1"/>
    <col min="8715" max="8715" width="6.42578125" style="97" customWidth="1"/>
    <col min="8716" max="8716" width="0" style="97" hidden="1" customWidth="1"/>
    <col min="8717" max="8717" width="11.85546875" style="97" bestFit="1" customWidth="1"/>
    <col min="8718" max="8726" width="0" style="97" hidden="1" customWidth="1"/>
    <col min="8727" max="8727" width="12.28515625" style="97" customWidth="1"/>
    <col min="8728" max="8728" width="15.85546875" style="97" customWidth="1"/>
    <col min="8729" max="8729" width="0" style="97" hidden="1" customWidth="1"/>
    <col min="8730" max="8731" width="14.140625" style="97" customWidth="1"/>
    <col min="8732" max="8732" width="48.5703125" style="97" customWidth="1"/>
    <col min="8733" max="8733" width="98.42578125" style="97" customWidth="1"/>
    <col min="8734" max="8960" width="9.140625" style="97"/>
    <col min="8961" max="8961" width="4.7109375" style="97" customWidth="1"/>
    <col min="8962" max="8962" width="15.5703125" style="97" customWidth="1"/>
    <col min="8963" max="8963" width="9.28515625" style="97" bestFit="1" customWidth="1"/>
    <col min="8964" max="8964" width="12.28515625" style="97" customWidth="1"/>
    <col min="8965" max="8965" width="3.7109375" style="97" customWidth="1"/>
    <col min="8966" max="8966" width="15.7109375" style="97" customWidth="1"/>
    <col min="8967" max="8967" width="4" style="97" customWidth="1"/>
    <col min="8968" max="8968" width="4.7109375" style="97" customWidth="1"/>
    <col min="8969" max="8969" width="5.140625" style="97" customWidth="1"/>
    <col min="8970" max="8970" width="4.7109375" style="97" customWidth="1"/>
    <col min="8971" max="8971" width="6.42578125" style="97" customWidth="1"/>
    <col min="8972" max="8972" width="0" style="97" hidden="1" customWidth="1"/>
    <col min="8973" max="8973" width="11.85546875" style="97" bestFit="1" customWidth="1"/>
    <col min="8974" max="8982" width="0" style="97" hidden="1" customWidth="1"/>
    <col min="8983" max="8983" width="12.28515625" style="97" customWidth="1"/>
    <col min="8984" max="8984" width="15.85546875" style="97" customWidth="1"/>
    <col min="8985" max="8985" width="0" style="97" hidden="1" customWidth="1"/>
    <col min="8986" max="8987" width="14.140625" style="97" customWidth="1"/>
    <col min="8988" max="8988" width="48.5703125" style="97" customWidth="1"/>
    <col min="8989" max="8989" width="98.42578125" style="97" customWidth="1"/>
    <col min="8990" max="9216" width="9.140625" style="97"/>
    <col min="9217" max="9217" width="4.7109375" style="97" customWidth="1"/>
    <col min="9218" max="9218" width="15.5703125" style="97" customWidth="1"/>
    <col min="9219" max="9219" width="9.28515625" style="97" bestFit="1" customWidth="1"/>
    <col min="9220" max="9220" width="12.28515625" style="97" customWidth="1"/>
    <col min="9221" max="9221" width="3.7109375" style="97" customWidth="1"/>
    <col min="9222" max="9222" width="15.7109375" style="97" customWidth="1"/>
    <col min="9223" max="9223" width="4" style="97" customWidth="1"/>
    <col min="9224" max="9224" width="4.7109375" style="97" customWidth="1"/>
    <col min="9225" max="9225" width="5.140625" style="97" customWidth="1"/>
    <col min="9226" max="9226" width="4.7109375" style="97" customWidth="1"/>
    <col min="9227" max="9227" width="6.42578125" style="97" customWidth="1"/>
    <col min="9228" max="9228" width="0" style="97" hidden="1" customWidth="1"/>
    <col min="9229" max="9229" width="11.85546875" style="97" bestFit="1" customWidth="1"/>
    <col min="9230" max="9238" width="0" style="97" hidden="1" customWidth="1"/>
    <col min="9239" max="9239" width="12.28515625" style="97" customWidth="1"/>
    <col min="9240" max="9240" width="15.85546875" style="97" customWidth="1"/>
    <col min="9241" max="9241" width="0" style="97" hidden="1" customWidth="1"/>
    <col min="9242" max="9243" width="14.140625" style="97" customWidth="1"/>
    <col min="9244" max="9244" width="48.5703125" style="97" customWidth="1"/>
    <col min="9245" max="9245" width="98.42578125" style="97" customWidth="1"/>
    <col min="9246" max="9472" width="9.140625" style="97"/>
    <col min="9473" max="9473" width="4.7109375" style="97" customWidth="1"/>
    <col min="9474" max="9474" width="15.5703125" style="97" customWidth="1"/>
    <col min="9475" max="9475" width="9.28515625" style="97" bestFit="1" customWidth="1"/>
    <col min="9476" max="9476" width="12.28515625" style="97" customWidth="1"/>
    <col min="9477" max="9477" width="3.7109375" style="97" customWidth="1"/>
    <col min="9478" max="9478" width="15.7109375" style="97" customWidth="1"/>
    <col min="9479" max="9479" width="4" style="97" customWidth="1"/>
    <col min="9480" max="9480" width="4.7109375" style="97" customWidth="1"/>
    <col min="9481" max="9481" width="5.140625" style="97" customWidth="1"/>
    <col min="9482" max="9482" width="4.7109375" style="97" customWidth="1"/>
    <col min="9483" max="9483" width="6.42578125" style="97" customWidth="1"/>
    <col min="9484" max="9484" width="0" style="97" hidden="1" customWidth="1"/>
    <col min="9485" max="9485" width="11.85546875" style="97" bestFit="1" customWidth="1"/>
    <col min="9486" max="9494" width="0" style="97" hidden="1" customWidth="1"/>
    <col min="9495" max="9495" width="12.28515625" style="97" customWidth="1"/>
    <col min="9496" max="9496" width="15.85546875" style="97" customWidth="1"/>
    <col min="9497" max="9497" width="0" style="97" hidden="1" customWidth="1"/>
    <col min="9498" max="9499" width="14.140625" style="97" customWidth="1"/>
    <col min="9500" max="9500" width="48.5703125" style="97" customWidth="1"/>
    <col min="9501" max="9501" width="98.42578125" style="97" customWidth="1"/>
    <col min="9502" max="9728" width="9.140625" style="97"/>
    <col min="9729" max="9729" width="4.7109375" style="97" customWidth="1"/>
    <col min="9730" max="9730" width="15.5703125" style="97" customWidth="1"/>
    <col min="9731" max="9731" width="9.28515625" style="97" bestFit="1" customWidth="1"/>
    <col min="9732" max="9732" width="12.28515625" style="97" customWidth="1"/>
    <col min="9733" max="9733" width="3.7109375" style="97" customWidth="1"/>
    <col min="9734" max="9734" width="15.7109375" style="97" customWidth="1"/>
    <col min="9735" max="9735" width="4" style="97" customWidth="1"/>
    <col min="9736" max="9736" width="4.7109375" style="97" customWidth="1"/>
    <col min="9737" max="9737" width="5.140625" style="97" customWidth="1"/>
    <col min="9738" max="9738" width="4.7109375" style="97" customWidth="1"/>
    <col min="9739" max="9739" width="6.42578125" style="97" customWidth="1"/>
    <col min="9740" max="9740" width="0" style="97" hidden="1" customWidth="1"/>
    <col min="9741" max="9741" width="11.85546875" style="97" bestFit="1" customWidth="1"/>
    <col min="9742" max="9750" width="0" style="97" hidden="1" customWidth="1"/>
    <col min="9751" max="9751" width="12.28515625" style="97" customWidth="1"/>
    <col min="9752" max="9752" width="15.85546875" style="97" customWidth="1"/>
    <col min="9753" max="9753" width="0" style="97" hidden="1" customWidth="1"/>
    <col min="9754" max="9755" width="14.140625" style="97" customWidth="1"/>
    <col min="9756" max="9756" width="48.5703125" style="97" customWidth="1"/>
    <col min="9757" max="9757" width="98.42578125" style="97" customWidth="1"/>
    <col min="9758" max="9984" width="9.140625" style="97"/>
    <col min="9985" max="9985" width="4.7109375" style="97" customWidth="1"/>
    <col min="9986" max="9986" width="15.5703125" style="97" customWidth="1"/>
    <col min="9987" max="9987" width="9.28515625" style="97" bestFit="1" customWidth="1"/>
    <col min="9988" max="9988" width="12.28515625" style="97" customWidth="1"/>
    <col min="9989" max="9989" width="3.7109375" style="97" customWidth="1"/>
    <col min="9990" max="9990" width="15.7109375" style="97" customWidth="1"/>
    <col min="9991" max="9991" width="4" style="97" customWidth="1"/>
    <col min="9992" max="9992" width="4.7109375" style="97" customWidth="1"/>
    <col min="9993" max="9993" width="5.140625" style="97" customWidth="1"/>
    <col min="9994" max="9994" width="4.7109375" style="97" customWidth="1"/>
    <col min="9995" max="9995" width="6.42578125" style="97" customWidth="1"/>
    <col min="9996" max="9996" width="0" style="97" hidden="1" customWidth="1"/>
    <col min="9997" max="9997" width="11.85546875" style="97" bestFit="1" customWidth="1"/>
    <col min="9998" max="10006" width="0" style="97" hidden="1" customWidth="1"/>
    <col min="10007" max="10007" width="12.28515625" style="97" customWidth="1"/>
    <col min="10008" max="10008" width="15.85546875" style="97" customWidth="1"/>
    <col min="10009" max="10009" width="0" style="97" hidden="1" customWidth="1"/>
    <col min="10010" max="10011" width="14.140625" style="97" customWidth="1"/>
    <col min="10012" max="10012" width="48.5703125" style="97" customWidth="1"/>
    <col min="10013" max="10013" width="98.42578125" style="97" customWidth="1"/>
    <col min="10014" max="10240" width="9.140625" style="97"/>
    <col min="10241" max="10241" width="4.7109375" style="97" customWidth="1"/>
    <col min="10242" max="10242" width="15.5703125" style="97" customWidth="1"/>
    <col min="10243" max="10243" width="9.28515625" style="97" bestFit="1" customWidth="1"/>
    <col min="10244" max="10244" width="12.28515625" style="97" customWidth="1"/>
    <col min="10245" max="10245" width="3.7109375" style="97" customWidth="1"/>
    <col min="10246" max="10246" width="15.7109375" style="97" customWidth="1"/>
    <col min="10247" max="10247" width="4" style="97" customWidth="1"/>
    <col min="10248" max="10248" width="4.7109375" style="97" customWidth="1"/>
    <col min="10249" max="10249" width="5.140625" style="97" customWidth="1"/>
    <col min="10250" max="10250" width="4.7109375" style="97" customWidth="1"/>
    <col min="10251" max="10251" width="6.42578125" style="97" customWidth="1"/>
    <col min="10252" max="10252" width="0" style="97" hidden="1" customWidth="1"/>
    <col min="10253" max="10253" width="11.85546875" style="97" bestFit="1" customWidth="1"/>
    <col min="10254" max="10262" width="0" style="97" hidden="1" customWidth="1"/>
    <col min="10263" max="10263" width="12.28515625" style="97" customWidth="1"/>
    <col min="10264" max="10264" width="15.85546875" style="97" customWidth="1"/>
    <col min="10265" max="10265" width="0" style="97" hidden="1" customWidth="1"/>
    <col min="10266" max="10267" width="14.140625" style="97" customWidth="1"/>
    <col min="10268" max="10268" width="48.5703125" style="97" customWidth="1"/>
    <col min="10269" max="10269" width="98.42578125" style="97" customWidth="1"/>
    <col min="10270" max="10496" width="9.140625" style="97"/>
    <col min="10497" max="10497" width="4.7109375" style="97" customWidth="1"/>
    <col min="10498" max="10498" width="15.5703125" style="97" customWidth="1"/>
    <col min="10499" max="10499" width="9.28515625" style="97" bestFit="1" customWidth="1"/>
    <col min="10500" max="10500" width="12.28515625" style="97" customWidth="1"/>
    <col min="10501" max="10501" width="3.7109375" style="97" customWidth="1"/>
    <col min="10502" max="10502" width="15.7109375" style="97" customWidth="1"/>
    <col min="10503" max="10503" width="4" style="97" customWidth="1"/>
    <col min="10504" max="10504" width="4.7109375" style="97" customWidth="1"/>
    <col min="10505" max="10505" width="5.140625" style="97" customWidth="1"/>
    <col min="10506" max="10506" width="4.7109375" style="97" customWidth="1"/>
    <col min="10507" max="10507" width="6.42578125" style="97" customWidth="1"/>
    <col min="10508" max="10508" width="0" style="97" hidden="1" customWidth="1"/>
    <col min="10509" max="10509" width="11.85546875" style="97" bestFit="1" customWidth="1"/>
    <col min="10510" max="10518" width="0" style="97" hidden="1" customWidth="1"/>
    <col min="10519" max="10519" width="12.28515625" style="97" customWidth="1"/>
    <col min="10520" max="10520" width="15.85546875" style="97" customWidth="1"/>
    <col min="10521" max="10521" width="0" style="97" hidden="1" customWidth="1"/>
    <col min="10522" max="10523" width="14.140625" style="97" customWidth="1"/>
    <col min="10524" max="10524" width="48.5703125" style="97" customWidth="1"/>
    <col min="10525" max="10525" width="98.42578125" style="97" customWidth="1"/>
    <col min="10526" max="10752" width="9.140625" style="97"/>
    <col min="10753" max="10753" width="4.7109375" style="97" customWidth="1"/>
    <col min="10754" max="10754" width="15.5703125" style="97" customWidth="1"/>
    <col min="10755" max="10755" width="9.28515625" style="97" bestFit="1" customWidth="1"/>
    <col min="10756" max="10756" width="12.28515625" style="97" customWidth="1"/>
    <col min="10757" max="10757" width="3.7109375" style="97" customWidth="1"/>
    <col min="10758" max="10758" width="15.7109375" style="97" customWidth="1"/>
    <col min="10759" max="10759" width="4" style="97" customWidth="1"/>
    <col min="10760" max="10760" width="4.7109375" style="97" customWidth="1"/>
    <col min="10761" max="10761" width="5.140625" style="97" customWidth="1"/>
    <col min="10762" max="10762" width="4.7109375" style="97" customWidth="1"/>
    <col min="10763" max="10763" width="6.42578125" style="97" customWidth="1"/>
    <col min="10764" max="10764" width="0" style="97" hidden="1" customWidth="1"/>
    <col min="10765" max="10765" width="11.85546875" style="97" bestFit="1" customWidth="1"/>
    <col min="10766" max="10774" width="0" style="97" hidden="1" customWidth="1"/>
    <col min="10775" max="10775" width="12.28515625" style="97" customWidth="1"/>
    <col min="10776" max="10776" width="15.85546875" style="97" customWidth="1"/>
    <col min="10777" max="10777" width="0" style="97" hidden="1" customWidth="1"/>
    <col min="10778" max="10779" width="14.140625" style="97" customWidth="1"/>
    <col min="10780" max="10780" width="48.5703125" style="97" customWidth="1"/>
    <col min="10781" max="10781" width="98.42578125" style="97" customWidth="1"/>
    <col min="10782" max="11008" width="9.140625" style="97"/>
    <col min="11009" max="11009" width="4.7109375" style="97" customWidth="1"/>
    <col min="11010" max="11010" width="15.5703125" style="97" customWidth="1"/>
    <col min="11011" max="11011" width="9.28515625" style="97" bestFit="1" customWidth="1"/>
    <col min="11012" max="11012" width="12.28515625" style="97" customWidth="1"/>
    <col min="11013" max="11013" width="3.7109375" style="97" customWidth="1"/>
    <col min="11014" max="11014" width="15.7109375" style="97" customWidth="1"/>
    <col min="11015" max="11015" width="4" style="97" customWidth="1"/>
    <col min="11016" max="11016" width="4.7109375" style="97" customWidth="1"/>
    <col min="11017" max="11017" width="5.140625" style="97" customWidth="1"/>
    <col min="11018" max="11018" width="4.7109375" style="97" customWidth="1"/>
    <col min="11019" max="11019" width="6.42578125" style="97" customWidth="1"/>
    <col min="11020" max="11020" width="0" style="97" hidden="1" customWidth="1"/>
    <col min="11021" max="11021" width="11.85546875" style="97" bestFit="1" customWidth="1"/>
    <col min="11022" max="11030" width="0" style="97" hidden="1" customWidth="1"/>
    <col min="11031" max="11031" width="12.28515625" style="97" customWidth="1"/>
    <col min="11032" max="11032" width="15.85546875" style="97" customWidth="1"/>
    <col min="11033" max="11033" width="0" style="97" hidden="1" customWidth="1"/>
    <col min="11034" max="11035" width="14.140625" style="97" customWidth="1"/>
    <col min="11036" max="11036" width="48.5703125" style="97" customWidth="1"/>
    <col min="11037" max="11037" width="98.42578125" style="97" customWidth="1"/>
    <col min="11038" max="11264" width="9.140625" style="97"/>
    <col min="11265" max="11265" width="4.7109375" style="97" customWidth="1"/>
    <col min="11266" max="11266" width="15.5703125" style="97" customWidth="1"/>
    <col min="11267" max="11267" width="9.28515625" style="97" bestFit="1" customWidth="1"/>
    <col min="11268" max="11268" width="12.28515625" style="97" customWidth="1"/>
    <col min="11269" max="11269" width="3.7109375" style="97" customWidth="1"/>
    <col min="11270" max="11270" width="15.7109375" style="97" customWidth="1"/>
    <col min="11271" max="11271" width="4" style="97" customWidth="1"/>
    <col min="11272" max="11272" width="4.7109375" style="97" customWidth="1"/>
    <col min="11273" max="11273" width="5.140625" style="97" customWidth="1"/>
    <col min="11274" max="11274" width="4.7109375" style="97" customWidth="1"/>
    <col min="11275" max="11275" width="6.42578125" style="97" customWidth="1"/>
    <col min="11276" max="11276" width="0" style="97" hidden="1" customWidth="1"/>
    <col min="11277" max="11277" width="11.85546875" style="97" bestFit="1" customWidth="1"/>
    <col min="11278" max="11286" width="0" style="97" hidden="1" customWidth="1"/>
    <col min="11287" max="11287" width="12.28515625" style="97" customWidth="1"/>
    <col min="11288" max="11288" width="15.85546875" style="97" customWidth="1"/>
    <col min="11289" max="11289" width="0" style="97" hidden="1" customWidth="1"/>
    <col min="11290" max="11291" width="14.140625" style="97" customWidth="1"/>
    <col min="11292" max="11292" width="48.5703125" style="97" customWidth="1"/>
    <col min="11293" max="11293" width="98.42578125" style="97" customWidth="1"/>
    <col min="11294" max="11520" width="9.140625" style="97"/>
    <col min="11521" max="11521" width="4.7109375" style="97" customWidth="1"/>
    <col min="11522" max="11522" width="15.5703125" style="97" customWidth="1"/>
    <col min="11523" max="11523" width="9.28515625" style="97" bestFit="1" customWidth="1"/>
    <col min="11524" max="11524" width="12.28515625" style="97" customWidth="1"/>
    <col min="11525" max="11525" width="3.7109375" style="97" customWidth="1"/>
    <col min="11526" max="11526" width="15.7109375" style="97" customWidth="1"/>
    <col min="11527" max="11527" width="4" style="97" customWidth="1"/>
    <col min="11528" max="11528" width="4.7109375" style="97" customWidth="1"/>
    <col min="11529" max="11529" width="5.140625" style="97" customWidth="1"/>
    <col min="11530" max="11530" width="4.7109375" style="97" customWidth="1"/>
    <col min="11531" max="11531" width="6.42578125" style="97" customWidth="1"/>
    <col min="11532" max="11532" width="0" style="97" hidden="1" customWidth="1"/>
    <col min="11533" max="11533" width="11.85546875" style="97" bestFit="1" customWidth="1"/>
    <col min="11534" max="11542" width="0" style="97" hidden="1" customWidth="1"/>
    <col min="11543" max="11543" width="12.28515625" style="97" customWidth="1"/>
    <col min="11544" max="11544" width="15.85546875" style="97" customWidth="1"/>
    <col min="11545" max="11545" width="0" style="97" hidden="1" customWidth="1"/>
    <col min="11546" max="11547" width="14.140625" style="97" customWidth="1"/>
    <col min="11548" max="11548" width="48.5703125" style="97" customWidth="1"/>
    <col min="11549" max="11549" width="98.42578125" style="97" customWidth="1"/>
    <col min="11550" max="11776" width="9.140625" style="97"/>
    <col min="11777" max="11777" width="4.7109375" style="97" customWidth="1"/>
    <col min="11778" max="11778" width="15.5703125" style="97" customWidth="1"/>
    <col min="11779" max="11779" width="9.28515625" style="97" bestFit="1" customWidth="1"/>
    <col min="11780" max="11780" width="12.28515625" style="97" customWidth="1"/>
    <col min="11781" max="11781" width="3.7109375" style="97" customWidth="1"/>
    <col min="11782" max="11782" width="15.7109375" style="97" customWidth="1"/>
    <col min="11783" max="11783" width="4" style="97" customWidth="1"/>
    <col min="11784" max="11784" width="4.7109375" style="97" customWidth="1"/>
    <col min="11785" max="11785" width="5.140625" style="97" customWidth="1"/>
    <col min="11786" max="11786" width="4.7109375" style="97" customWidth="1"/>
    <col min="11787" max="11787" width="6.42578125" style="97" customWidth="1"/>
    <col min="11788" max="11788" width="0" style="97" hidden="1" customWidth="1"/>
    <col min="11789" max="11789" width="11.85546875" style="97" bestFit="1" customWidth="1"/>
    <col min="11790" max="11798" width="0" style="97" hidden="1" customWidth="1"/>
    <col min="11799" max="11799" width="12.28515625" style="97" customWidth="1"/>
    <col min="11800" max="11800" width="15.85546875" style="97" customWidth="1"/>
    <col min="11801" max="11801" width="0" style="97" hidden="1" customWidth="1"/>
    <col min="11802" max="11803" width="14.140625" style="97" customWidth="1"/>
    <col min="11804" max="11804" width="48.5703125" style="97" customWidth="1"/>
    <col min="11805" max="11805" width="98.42578125" style="97" customWidth="1"/>
    <col min="11806" max="12032" width="9.140625" style="97"/>
    <col min="12033" max="12033" width="4.7109375" style="97" customWidth="1"/>
    <col min="12034" max="12034" width="15.5703125" style="97" customWidth="1"/>
    <col min="12035" max="12035" width="9.28515625" style="97" bestFit="1" customWidth="1"/>
    <col min="12036" max="12036" width="12.28515625" style="97" customWidth="1"/>
    <col min="12037" max="12037" width="3.7109375" style="97" customWidth="1"/>
    <col min="12038" max="12038" width="15.7109375" style="97" customWidth="1"/>
    <col min="12039" max="12039" width="4" style="97" customWidth="1"/>
    <col min="12040" max="12040" width="4.7109375" style="97" customWidth="1"/>
    <col min="12041" max="12041" width="5.140625" style="97" customWidth="1"/>
    <col min="12042" max="12042" width="4.7109375" style="97" customWidth="1"/>
    <col min="12043" max="12043" width="6.42578125" style="97" customWidth="1"/>
    <col min="12044" max="12044" width="0" style="97" hidden="1" customWidth="1"/>
    <col min="12045" max="12045" width="11.85546875" style="97" bestFit="1" customWidth="1"/>
    <col min="12046" max="12054" width="0" style="97" hidden="1" customWidth="1"/>
    <col min="12055" max="12055" width="12.28515625" style="97" customWidth="1"/>
    <col min="12056" max="12056" width="15.85546875" style="97" customWidth="1"/>
    <col min="12057" max="12057" width="0" style="97" hidden="1" customWidth="1"/>
    <col min="12058" max="12059" width="14.140625" style="97" customWidth="1"/>
    <col min="12060" max="12060" width="48.5703125" style="97" customWidth="1"/>
    <col min="12061" max="12061" width="98.42578125" style="97" customWidth="1"/>
    <col min="12062" max="12288" width="9.140625" style="97"/>
    <col min="12289" max="12289" width="4.7109375" style="97" customWidth="1"/>
    <col min="12290" max="12290" width="15.5703125" style="97" customWidth="1"/>
    <col min="12291" max="12291" width="9.28515625" style="97" bestFit="1" customWidth="1"/>
    <col min="12292" max="12292" width="12.28515625" style="97" customWidth="1"/>
    <col min="12293" max="12293" width="3.7109375" style="97" customWidth="1"/>
    <col min="12294" max="12294" width="15.7109375" style="97" customWidth="1"/>
    <col min="12295" max="12295" width="4" style="97" customWidth="1"/>
    <col min="12296" max="12296" width="4.7109375" style="97" customWidth="1"/>
    <col min="12297" max="12297" width="5.140625" style="97" customWidth="1"/>
    <col min="12298" max="12298" width="4.7109375" style="97" customWidth="1"/>
    <col min="12299" max="12299" width="6.42578125" style="97" customWidth="1"/>
    <col min="12300" max="12300" width="0" style="97" hidden="1" customWidth="1"/>
    <col min="12301" max="12301" width="11.85546875" style="97" bestFit="1" customWidth="1"/>
    <col min="12302" max="12310" width="0" style="97" hidden="1" customWidth="1"/>
    <col min="12311" max="12311" width="12.28515625" style="97" customWidth="1"/>
    <col min="12312" max="12312" width="15.85546875" style="97" customWidth="1"/>
    <col min="12313" max="12313" width="0" style="97" hidden="1" customWidth="1"/>
    <col min="12314" max="12315" width="14.140625" style="97" customWidth="1"/>
    <col min="12316" max="12316" width="48.5703125" style="97" customWidth="1"/>
    <col min="12317" max="12317" width="98.42578125" style="97" customWidth="1"/>
    <col min="12318" max="12544" width="9.140625" style="97"/>
    <col min="12545" max="12545" width="4.7109375" style="97" customWidth="1"/>
    <col min="12546" max="12546" width="15.5703125" style="97" customWidth="1"/>
    <col min="12547" max="12547" width="9.28515625" style="97" bestFit="1" customWidth="1"/>
    <col min="12548" max="12548" width="12.28515625" style="97" customWidth="1"/>
    <col min="12549" max="12549" width="3.7109375" style="97" customWidth="1"/>
    <col min="12550" max="12550" width="15.7109375" style="97" customWidth="1"/>
    <col min="12551" max="12551" width="4" style="97" customWidth="1"/>
    <col min="12552" max="12552" width="4.7109375" style="97" customWidth="1"/>
    <col min="12553" max="12553" width="5.140625" style="97" customWidth="1"/>
    <col min="12554" max="12554" width="4.7109375" style="97" customWidth="1"/>
    <col min="12555" max="12555" width="6.42578125" style="97" customWidth="1"/>
    <col min="12556" max="12556" width="0" style="97" hidden="1" customWidth="1"/>
    <col min="12557" max="12557" width="11.85546875" style="97" bestFit="1" customWidth="1"/>
    <col min="12558" max="12566" width="0" style="97" hidden="1" customWidth="1"/>
    <col min="12567" max="12567" width="12.28515625" style="97" customWidth="1"/>
    <col min="12568" max="12568" width="15.85546875" style="97" customWidth="1"/>
    <col min="12569" max="12569" width="0" style="97" hidden="1" customWidth="1"/>
    <col min="12570" max="12571" width="14.140625" style="97" customWidth="1"/>
    <col min="12572" max="12572" width="48.5703125" style="97" customWidth="1"/>
    <col min="12573" max="12573" width="98.42578125" style="97" customWidth="1"/>
    <col min="12574" max="12800" width="9.140625" style="97"/>
    <col min="12801" max="12801" width="4.7109375" style="97" customWidth="1"/>
    <col min="12802" max="12802" width="15.5703125" style="97" customWidth="1"/>
    <col min="12803" max="12803" width="9.28515625" style="97" bestFit="1" customWidth="1"/>
    <col min="12804" max="12804" width="12.28515625" style="97" customWidth="1"/>
    <col min="12805" max="12805" width="3.7109375" style="97" customWidth="1"/>
    <col min="12806" max="12806" width="15.7109375" style="97" customWidth="1"/>
    <col min="12807" max="12807" width="4" style="97" customWidth="1"/>
    <col min="12808" max="12808" width="4.7109375" style="97" customWidth="1"/>
    <col min="12809" max="12809" width="5.140625" style="97" customWidth="1"/>
    <col min="12810" max="12810" width="4.7109375" style="97" customWidth="1"/>
    <col min="12811" max="12811" width="6.42578125" style="97" customWidth="1"/>
    <col min="12812" max="12812" width="0" style="97" hidden="1" customWidth="1"/>
    <col min="12813" max="12813" width="11.85546875" style="97" bestFit="1" customWidth="1"/>
    <col min="12814" max="12822" width="0" style="97" hidden="1" customWidth="1"/>
    <col min="12823" max="12823" width="12.28515625" style="97" customWidth="1"/>
    <col min="12824" max="12824" width="15.85546875" style="97" customWidth="1"/>
    <col min="12825" max="12825" width="0" style="97" hidden="1" customWidth="1"/>
    <col min="12826" max="12827" width="14.140625" style="97" customWidth="1"/>
    <col min="12828" max="12828" width="48.5703125" style="97" customWidth="1"/>
    <col min="12829" max="12829" width="98.42578125" style="97" customWidth="1"/>
    <col min="12830" max="13056" width="9.140625" style="97"/>
    <col min="13057" max="13057" width="4.7109375" style="97" customWidth="1"/>
    <col min="13058" max="13058" width="15.5703125" style="97" customWidth="1"/>
    <col min="13059" max="13059" width="9.28515625" style="97" bestFit="1" customWidth="1"/>
    <col min="13060" max="13060" width="12.28515625" style="97" customWidth="1"/>
    <col min="13061" max="13061" width="3.7109375" style="97" customWidth="1"/>
    <col min="13062" max="13062" width="15.7109375" style="97" customWidth="1"/>
    <col min="13063" max="13063" width="4" style="97" customWidth="1"/>
    <col min="13064" max="13064" width="4.7109375" style="97" customWidth="1"/>
    <col min="13065" max="13065" width="5.140625" style="97" customWidth="1"/>
    <col min="13066" max="13066" width="4.7109375" style="97" customWidth="1"/>
    <col min="13067" max="13067" width="6.42578125" style="97" customWidth="1"/>
    <col min="13068" max="13068" width="0" style="97" hidden="1" customWidth="1"/>
    <col min="13069" max="13069" width="11.85546875" style="97" bestFit="1" customWidth="1"/>
    <col min="13070" max="13078" width="0" style="97" hidden="1" customWidth="1"/>
    <col min="13079" max="13079" width="12.28515625" style="97" customWidth="1"/>
    <col min="13080" max="13080" width="15.85546875" style="97" customWidth="1"/>
    <col min="13081" max="13081" width="0" style="97" hidden="1" customWidth="1"/>
    <col min="13082" max="13083" width="14.140625" style="97" customWidth="1"/>
    <col min="13084" max="13084" width="48.5703125" style="97" customWidth="1"/>
    <col min="13085" max="13085" width="98.42578125" style="97" customWidth="1"/>
    <col min="13086" max="13312" width="9.140625" style="97"/>
    <col min="13313" max="13313" width="4.7109375" style="97" customWidth="1"/>
    <col min="13314" max="13314" width="15.5703125" style="97" customWidth="1"/>
    <col min="13315" max="13315" width="9.28515625" style="97" bestFit="1" customWidth="1"/>
    <col min="13316" max="13316" width="12.28515625" style="97" customWidth="1"/>
    <col min="13317" max="13317" width="3.7109375" style="97" customWidth="1"/>
    <col min="13318" max="13318" width="15.7109375" style="97" customWidth="1"/>
    <col min="13319" max="13319" width="4" style="97" customWidth="1"/>
    <col min="13320" max="13320" width="4.7109375" style="97" customWidth="1"/>
    <col min="13321" max="13321" width="5.140625" style="97" customWidth="1"/>
    <col min="13322" max="13322" width="4.7109375" style="97" customWidth="1"/>
    <col min="13323" max="13323" width="6.42578125" style="97" customWidth="1"/>
    <col min="13324" max="13324" width="0" style="97" hidden="1" customWidth="1"/>
    <col min="13325" max="13325" width="11.85546875" style="97" bestFit="1" customWidth="1"/>
    <col min="13326" max="13334" width="0" style="97" hidden="1" customWidth="1"/>
    <col min="13335" max="13335" width="12.28515625" style="97" customWidth="1"/>
    <col min="13336" max="13336" width="15.85546875" style="97" customWidth="1"/>
    <col min="13337" max="13337" width="0" style="97" hidden="1" customWidth="1"/>
    <col min="13338" max="13339" width="14.140625" style="97" customWidth="1"/>
    <col min="13340" max="13340" width="48.5703125" style="97" customWidth="1"/>
    <col min="13341" max="13341" width="98.42578125" style="97" customWidth="1"/>
    <col min="13342" max="13568" width="9.140625" style="97"/>
    <col min="13569" max="13569" width="4.7109375" style="97" customWidth="1"/>
    <col min="13570" max="13570" width="15.5703125" style="97" customWidth="1"/>
    <col min="13571" max="13571" width="9.28515625" style="97" bestFit="1" customWidth="1"/>
    <col min="13572" max="13572" width="12.28515625" style="97" customWidth="1"/>
    <col min="13573" max="13573" width="3.7109375" style="97" customWidth="1"/>
    <col min="13574" max="13574" width="15.7109375" style="97" customWidth="1"/>
    <col min="13575" max="13575" width="4" style="97" customWidth="1"/>
    <col min="13576" max="13576" width="4.7109375" style="97" customWidth="1"/>
    <col min="13577" max="13577" width="5.140625" style="97" customWidth="1"/>
    <col min="13578" max="13578" width="4.7109375" style="97" customWidth="1"/>
    <col min="13579" max="13579" width="6.42578125" style="97" customWidth="1"/>
    <col min="13580" max="13580" width="0" style="97" hidden="1" customWidth="1"/>
    <col min="13581" max="13581" width="11.85546875" style="97" bestFit="1" customWidth="1"/>
    <col min="13582" max="13590" width="0" style="97" hidden="1" customWidth="1"/>
    <col min="13591" max="13591" width="12.28515625" style="97" customWidth="1"/>
    <col min="13592" max="13592" width="15.85546875" style="97" customWidth="1"/>
    <col min="13593" max="13593" width="0" style="97" hidden="1" customWidth="1"/>
    <col min="13594" max="13595" width="14.140625" style="97" customWidth="1"/>
    <col min="13596" max="13596" width="48.5703125" style="97" customWidth="1"/>
    <col min="13597" max="13597" width="98.42578125" style="97" customWidth="1"/>
    <col min="13598" max="13824" width="9.140625" style="97"/>
    <col min="13825" max="13825" width="4.7109375" style="97" customWidth="1"/>
    <col min="13826" max="13826" width="15.5703125" style="97" customWidth="1"/>
    <col min="13827" max="13827" width="9.28515625" style="97" bestFit="1" customWidth="1"/>
    <col min="13828" max="13828" width="12.28515625" style="97" customWidth="1"/>
    <col min="13829" max="13829" width="3.7109375" style="97" customWidth="1"/>
    <col min="13830" max="13830" width="15.7109375" style="97" customWidth="1"/>
    <col min="13831" max="13831" width="4" style="97" customWidth="1"/>
    <col min="13832" max="13832" width="4.7109375" style="97" customWidth="1"/>
    <col min="13833" max="13833" width="5.140625" style="97" customWidth="1"/>
    <col min="13834" max="13834" width="4.7109375" style="97" customWidth="1"/>
    <col min="13835" max="13835" width="6.42578125" style="97" customWidth="1"/>
    <col min="13836" max="13836" width="0" style="97" hidden="1" customWidth="1"/>
    <col min="13837" max="13837" width="11.85546875" style="97" bestFit="1" customWidth="1"/>
    <col min="13838" max="13846" width="0" style="97" hidden="1" customWidth="1"/>
    <col min="13847" max="13847" width="12.28515625" style="97" customWidth="1"/>
    <col min="13848" max="13848" width="15.85546875" style="97" customWidth="1"/>
    <col min="13849" max="13849" width="0" style="97" hidden="1" customWidth="1"/>
    <col min="13850" max="13851" width="14.140625" style="97" customWidth="1"/>
    <col min="13852" max="13852" width="48.5703125" style="97" customWidth="1"/>
    <col min="13853" max="13853" width="98.42578125" style="97" customWidth="1"/>
    <col min="13854" max="14080" width="9.140625" style="97"/>
    <col min="14081" max="14081" width="4.7109375" style="97" customWidth="1"/>
    <col min="14082" max="14082" width="15.5703125" style="97" customWidth="1"/>
    <col min="14083" max="14083" width="9.28515625" style="97" bestFit="1" customWidth="1"/>
    <col min="14084" max="14084" width="12.28515625" style="97" customWidth="1"/>
    <col min="14085" max="14085" width="3.7109375" style="97" customWidth="1"/>
    <col min="14086" max="14086" width="15.7109375" style="97" customWidth="1"/>
    <col min="14087" max="14087" width="4" style="97" customWidth="1"/>
    <col min="14088" max="14088" width="4.7109375" style="97" customWidth="1"/>
    <col min="14089" max="14089" width="5.140625" style="97" customWidth="1"/>
    <col min="14090" max="14090" width="4.7109375" style="97" customWidth="1"/>
    <col min="14091" max="14091" width="6.42578125" style="97" customWidth="1"/>
    <col min="14092" max="14092" width="0" style="97" hidden="1" customWidth="1"/>
    <col min="14093" max="14093" width="11.85546875" style="97" bestFit="1" customWidth="1"/>
    <col min="14094" max="14102" width="0" style="97" hidden="1" customWidth="1"/>
    <col min="14103" max="14103" width="12.28515625" style="97" customWidth="1"/>
    <col min="14104" max="14104" width="15.85546875" style="97" customWidth="1"/>
    <col min="14105" max="14105" width="0" style="97" hidden="1" customWidth="1"/>
    <col min="14106" max="14107" width="14.140625" style="97" customWidth="1"/>
    <col min="14108" max="14108" width="48.5703125" style="97" customWidth="1"/>
    <col min="14109" max="14109" width="98.42578125" style="97" customWidth="1"/>
    <col min="14110" max="14336" width="9.140625" style="97"/>
    <col min="14337" max="14337" width="4.7109375" style="97" customWidth="1"/>
    <col min="14338" max="14338" width="15.5703125" style="97" customWidth="1"/>
    <col min="14339" max="14339" width="9.28515625" style="97" bestFit="1" customWidth="1"/>
    <col min="14340" max="14340" width="12.28515625" style="97" customWidth="1"/>
    <col min="14341" max="14341" width="3.7109375" style="97" customWidth="1"/>
    <col min="14342" max="14342" width="15.7109375" style="97" customWidth="1"/>
    <col min="14343" max="14343" width="4" style="97" customWidth="1"/>
    <col min="14344" max="14344" width="4.7109375" style="97" customWidth="1"/>
    <col min="14345" max="14345" width="5.140625" style="97" customWidth="1"/>
    <col min="14346" max="14346" width="4.7109375" style="97" customWidth="1"/>
    <col min="14347" max="14347" width="6.42578125" style="97" customWidth="1"/>
    <col min="14348" max="14348" width="0" style="97" hidden="1" customWidth="1"/>
    <col min="14349" max="14349" width="11.85546875" style="97" bestFit="1" customWidth="1"/>
    <col min="14350" max="14358" width="0" style="97" hidden="1" customWidth="1"/>
    <col min="14359" max="14359" width="12.28515625" style="97" customWidth="1"/>
    <col min="14360" max="14360" width="15.85546875" style="97" customWidth="1"/>
    <col min="14361" max="14361" width="0" style="97" hidden="1" customWidth="1"/>
    <col min="14362" max="14363" width="14.140625" style="97" customWidth="1"/>
    <col min="14364" max="14364" width="48.5703125" style="97" customWidth="1"/>
    <col min="14365" max="14365" width="98.42578125" style="97" customWidth="1"/>
    <col min="14366" max="14592" width="9.140625" style="97"/>
    <col min="14593" max="14593" width="4.7109375" style="97" customWidth="1"/>
    <col min="14594" max="14594" width="15.5703125" style="97" customWidth="1"/>
    <col min="14595" max="14595" width="9.28515625" style="97" bestFit="1" customWidth="1"/>
    <col min="14596" max="14596" width="12.28515625" style="97" customWidth="1"/>
    <col min="14597" max="14597" width="3.7109375" style="97" customWidth="1"/>
    <col min="14598" max="14598" width="15.7109375" style="97" customWidth="1"/>
    <col min="14599" max="14599" width="4" style="97" customWidth="1"/>
    <col min="14600" max="14600" width="4.7109375" style="97" customWidth="1"/>
    <col min="14601" max="14601" width="5.140625" style="97" customWidth="1"/>
    <col min="14602" max="14602" width="4.7109375" style="97" customWidth="1"/>
    <col min="14603" max="14603" width="6.42578125" style="97" customWidth="1"/>
    <col min="14604" max="14604" width="0" style="97" hidden="1" customWidth="1"/>
    <col min="14605" max="14605" width="11.85546875" style="97" bestFit="1" customWidth="1"/>
    <col min="14606" max="14614" width="0" style="97" hidden="1" customWidth="1"/>
    <col min="14615" max="14615" width="12.28515625" style="97" customWidth="1"/>
    <col min="14616" max="14616" width="15.85546875" style="97" customWidth="1"/>
    <col min="14617" max="14617" width="0" style="97" hidden="1" customWidth="1"/>
    <col min="14618" max="14619" width="14.140625" style="97" customWidth="1"/>
    <col min="14620" max="14620" width="48.5703125" style="97" customWidth="1"/>
    <col min="14621" max="14621" width="98.42578125" style="97" customWidth="1"/>
    <col min="14622" max="14848" width="9.140625" style="97"/>
    <col min="14849" max="14849" width="4.7109375" style="97" customWidth="1"/>
    <col min="14850" max="14850" width="15.5703125" style="97" customWidth="1"/>
    <col min="14851" max="14851" width="9.28515625" style="97" bestFit="1" customWidth="1"/>
    <col min="14852" max="14852" width="12.28515625" style="97" customWidth="1"/>
    <col min="14853" max="14853" width="3.7109375" style="97" customWidth="1"/>
    <col min="14854" max="14854" width="15.7109375" style="97" customWidth="1"/>
    <col min="14855" max="14855" width="4" style="97" customWidth="1"/>
    <col min="14856" max="14856" width="4.7109375" style="97" customWidth="1"/>
    <col min="14857" max="14857" width="5.140625" style="97" customWidth="1"/>
    <col min="14858" max="14858" width="4.7109375" style="97" customWidth="1"/>
    <col min="14859" max="14859" width="6.42578125" style="97" customWidth="1"/>
    <col min="14860" max="14860" width="0" style="97" hidden="1" customWidth="1"/>
    <col min="14861" max="14861" width="11.85546875" style="97" bestFit="1" customWidth="1"/>
    <col min="14862" max="14870" width="0" style="97" hidden="1" customWidth="1"/>
    <col min="14871" max="14871" width="12.28515625" style="97" customWidth="1"/>
    <col min="14872" max="14872" width="15.85546875" style="97" customWidth="1"/>
    <col min="14873" max="14873" width="0" style="97" hidden="1" customWidth="1"/>
    <col min="14874" max="14875" width="14.140625" style="97" customWidth="1"/>
    <col min="14876" max="14876" width="48.5703125" style="97" customWidth="1"/>
    <col min="14877" max="14877" width="98.42578125" style="97" customWidth="1"/>
    <col min="14878" max="15104" width="9.140625" style="97"/>
    <col min="15105" max="15105" width="4.7109375" style="97" customWidth="1"/>
    <col min="15106" max="15106" width="15.5703125" style="97" customWidth="1"/>
    <col min="15107" max="15107" width="9.28515625" style="97" bestFit="1" customWidth="1"/>
    <col min="15108" max="15108" width="12.28515625" style="97" customWidth="1"/>
    <col min="15109" max="15109" width="3.7109375" style="97" customWidth="1"/>
    <col min="15110" max="15110" width="15.7109375" style="97" customWidth="1"/>
    <col min="15111" max="15111" width="4" style="97" customWidth="1"/>
    <col min="15112" max="15112" width="4.7109375" style="97" customWidth="1"/>
    <col min="15113" max="15113" width="5.140625" style="97" customWidth="1"/>
    <col min="15114" max="15114" width="4.7109375" style="97" customWidth="1"/>
    <col min="15115" max="15115" width="6.42578125" style="97" customWidth="1"/>
    <col min="15116" max="15116" width="0" style="97" hidden="1" customWidth="1"/>
    <col min="15117" max="15117" width="11.85546875" style="97" bestFit="1" customWidth="1"/>
    <col min="15118" max="15126" width="0" style="97" hidden="1" customWidth="1"/>
    <col min="15127" max="15127" width="12.28515625" style="97" customWidth="1"/>
    <col min="15128" max="15128" width="15.85546875" style="97" customWidth="1"/>
    <col min="15129" max="15129" width="0" style="97" hidden="1" customWidth="1"/>
    <col min="15130" max="15131" width="14.140625" style="97" customWidth="1"/>
    <col min="15132" max="15132" width="48.5703125" style="97" customWidth="1"/>
    <col min="15133" max="15133" width="98.42578125" style="97" customWidth="1"/>
    <col min="15134" max="15360" width="9.140625" style="97"/>
    <col min="15361" max="15361" width="4.7109375" style="97" customWidth="1"/>
    <col min="15362" max="15362" width="15.5703125" style="97" customWidth="1"/>
    <col min="15363" max="15363" width="9.28515625" style="97" bestFit="1" customWidth="1"/>
    <col min="15364" max="15364" width="12.28515625" style="97" customWidth="1"/>
    <col min="15365" max="15365" width="3.7109375" style="97" customWidth="1"/>
    <col min="15366" max="15366" width="15.7109375" style="97" customWidth="1"/>
    <col min="15367" max="15367" width="4" style="97" customWidth="1"/>
    <col min="15368" max="15368" width="4.7109375" style="97" customWidth="1"/>
    <col min="15369" max="15369" width="5.140625" style="97" customWidth="1"/>
    <col min="15370" max="15370" width="4.7109375" style="97" customWidth="1"/>
    <col min="15371" max="15371" width="6.42578125" style="97" customWidth="1"/>
    <col min="15372" max="15372" width="0" style="97" hidden="1" customWidth="1"/>
    <col min="15373" max="15373" width="11.85546875" style="97" bestFit="1" customWidth="1"/>
    <col min="15374" max="15382" width="0" style="97" hidden="1" customWidth="1"/>
    <col min="15383" max="15383" width="12.28515625" style="97" customWidth="1"/>
    <col min="15384" max="15384" width="15.85546875" style="97" customWidth="1"/>
    <col min="15385" max="15385" width="0" style="97" hidden="1" customWidth="1"/>
    <col min="15386" max="15387" width="14.140625" style="97" customWidth="1"/>
    <col min="15388" max="15388" width="48.5703125" style="97" customWidth="1"/>
    <col min="15389" max="15389" width="98.42578125" style="97" customWidth="1"/>
    <col min="15390" max="15616" width="9.140625" style="97"/>
    <col min="15617" max="15617" width="4.7109375" style="97" customWidth="1"/>
    <col min="15618" max="15618" width="15.5703125" style="97" customWidth="1"/>
    <col min="15619" max="15619" width="9.28515625" style="97" bestFit="1" customWidth="1"/>
    <col min="15620" max="15620" width="12.28515625" style="97" customWidth="1"/>
    <col min="15621" max="15621" width="3.7109375" style="97" customWidth="1"/>
    <col min="15622" max="15622" width="15.7109375" style="97" customWidth="1"/>
    <col min="15623" max="15623" width="4" style="97" customWidth="1"/>
    <col min="15624" max="15624" width="4.7109375" style="97" customWidth="1"/>
    <col min="15625" max="15625" width="5.140625" style="97" customWidth="1"/>
    <col min="15626" max="15626" width="4.7109375" style="97" customWidth="1"/>
    <col min="15627" max="15627" width="6.42578125" style="97" customWidth="1"/>
    <col min="15628" max="15628" width="0" style="97" hidden="1" customWidth="1"/>
    <col min="15629" max="15629" width="11.85546875" style="97" bestFit="1" customWidth="1"/>
    <col min="15630" max="15638" width="0" style="97" hidden="1" customWidth="1"/>
    <col min="15639" max="15639" width="12.28515625" style="97" customWidth="1"/>
    <col min="15640" max="15640" width="15.85546875" style="97" customWidth="1"/>
    <col min="15641" max="15641" width="0" style="97" hidden="1" customWidth="1"/>
    <col min="15642" max="15643" width="14.140625" style="97" customWidth="1"/>
    <col min="15644" max="15644" width="48.5703125" style="97" customWidth="1"/>
    <col min="15645" max="15645" width="98.42578125" style="97" customWidth="1"/>
    <col min="15646" max="15872" width="9.140625" style="97"/>
    <col min="15873" max="15873" width="4.7109375" style="97" customWidth="1"/>
    <col min="15874" max="15874" width="15.5703125" style="97" customWidth="1"/>
    <col min="15875" max="15875" width="9.28515625" style="97" bestFit="1" customWidth="1"/>
    <col min="15876" max="15876" width="12.28515625" style="97" customWidth="1"/>
    <col min="15877" max="15877" width="3.7109375" style="97" customWidth="1"/>
    <col min="15878" max="15878" width="15.7109375" style="97" customWidth="1"/>
    <col min="15879" max="15879" width="4" style="97" customWidth="1"/>
    <col min="15880" max="15880" width="4.7109375" style="97" customWidth="1"/>
    <col min="15881" max="15881" width="5.140625" style="97" customWidth="1"/>
    <col min="15882" max="15882" width="4.7109375" style="97" customWidth="1"/>
    <col min="15883" max="15883" width="6.42578125" style="97" customWidth="1"/>
    <col min="15884" max="15884" width="0" style="97" hidden="1" customWidth="1"/>
    <col min="15885" max="15885" width="11.85546875" style="97" bestFit="1" customWidth="1"/>
    <col min="15886" max="15894" width="0" style="97" hidden="1" customWidth="1"/>
    <col min="15895" max="15895" width="12.28515625" style="97" customWidth="1"/>
    <col min="15896" max="15896" width="15.85546875" style="97" customWidth="1"/>
    <col min="15897" max="15897" width="0" style="97" hidden="1" customWidth="1"/>
    <col min="15898" max="15899" width="14.140625" style="97" customWidth="1"/>
    <col min="15900" max="15900" width="48.5703125" style="97" customWidth="1"/>
    <col min="15901" max="15901" width="98.42578125" style="97" customWidth="1"/>
    <col min="15902" max="16128" width="9.140625" style="97"/>
    <col min="16129" max="16129" width="4.7109375" style="97" customWidth="1"/>
    <col min="16130" max="16130" width="15.5703125" style="97" customWidth="1"/>
    <col min="16131" max="16131" width="9.28515625" style="97" bestFit="1" customWidth="1"/>
    <col min="16132" max="16132" width="12.28515625" style="97" customWidth="1"/>
    <col min="16133" max="16133" width="3.7109375" style="97" customWidth="1"/>
    <col min="16134" max="16134" width="15.7109375" style="97" customWidth="1"/>
    <col min="16135" max="16135" width="4" style="97" customWidth="1"/>
    <col min="16136" max="16136" width="4.7109375" style="97" customWidth="1"/>
    <col min="16137" max="16137" width="5.140625" style="97" customWidth="1"/>
    <col min="16138" max="16138" width="4.7109375" style="97" customWidth="1"/>
    <col min="16139" max="16139" width="6.42578125" style="97" customWidth="1"/>
    <col min="16140" max="16140" width="0" style="97" hidden="1" customWidth="1"/>
    <col min="16141" max="16141" width="11.85546875" style="97" bestFit="1" customWidth="1"/>
    <col min="16142" max="16150" width="0" style="97" hidden="1" customWidth="1"/>
    <col min="16151" max="16151" width="12.28515625" style="97" customWidth="1"/>
    <col min="16152" max="16152" width="15.85546875" style="97" customWidth="1"/>
    <col min="16153" max="16153" width="0" style="97" hidden="1" customWidth="1"/>
    <col min="16154" max="16155" width="14.140625" style="97" customWidth="1"/>
    <col min="16156" max="16156" width="48.5703125" style="97" customWidth="1"/>
    <col min="16157" max="16157" width="98.42578125" style="97" customWidth="1"/>
    <col min="16158" max="16384" width="9.140625" style="97"/>
  </cols>
  <sheetData>
    <row r="1" spans="1:30" s="94" customFormat="1">
      <c r="A1" s="624" t="s">
        <v>8312</v>
      </c>
      <c r="B1" s="624"/>
      <c r="C1" s="624"/>
      <c r="D1" s="625"/>
      <c r="E1" s="625"/>
      <c r="F1" s="626"/>
      <c r="G1" s="626"/>
      <c r="H1" s="626"/>
      <c r="I1" s="626"/>
      <c r="J1" s="626"/>
      <c r="K1" s="626"/>
      <c r="L1" s="626"/>
      <c r="M1" s="626"/>
      <c r="N1" s="626"/>
      <c r="O1" s="626"/>
      <c r="P1" s="626"/>
      <c r="Q1" s="626"/>
      <c r="R1" s="626"/>
      <c r="S1" s="626"/>
      <c r="T1" s="626"/>
      <c r="U1" s="626"/>
      <c r="V1" s="626"/>
      <c r="W1" s="626"/>
      <c r="X1" s="626"/>
      <c r="Y1" s="626"/>
      <c r="Z1" s="92"/>
      <c r="AA1" s="92"/>
      <c r="AB1" s="93"/>
    </row>
    <row r="2" spans="1:30" ht="69.75" customHeight="1">
      <c r="A2" s="50" t="s">
        <v>4756</v>
      </c>
      <c r="B2" s="50" t="s">
        <v>7689</v>
      </c>
      <c r="C2" s="50" t="s">
        <v>7690</v>
      </c>
      <c r="D2" s="50" t="s">
        <v>4706</v>
      </c>
      <c r="E2" s="50" t="s">
        <v>8029</v>
      </c>
      <c r="F2" s="50" t="s">
        <v>4757</v>
      </c>
      <c r="G2" s="50" t="s">
        <v>5791</v>
      </c>
      <c r="H2" s="50" t="s">
        <v>8030</v>
      </c>
      <c r="I2" s="50" t="s">
        <v>8031</v>
      </c>
      <c r="J2" s="50" t="s">
        <v>8032</v>
      </c>
      <c r="K2" s="50" t="s">
        <v>8033</v>
      </c>
      <c r="L2" s="91" t="s">
        <v>217</v>
      </c>
      <c r="M2" s="90" t="s">
        <v>5792</v>
      </c>
      <c r="N2" s="50" t="s">
        <v>5793</v>
      </c>
      <c r="O2" s="33"/>
      <c r="P2" s="33" t="s">
        <v>5794</v>
      </c>
      <c r="Q2" s="50" t="s">
        <v>8034</v>
      </c>
      <c r="R2" s="50" t="s">
        <v>5795</v>
      </c>
      <c r="S2" s="33" t="s">
        <v>5796</v>
      </c>
      <c r="T2" s="33"/>
      <c r="U2" s="50" t="s">
        <v>4495</v>
      </c>
      <c r="V2" s="33" t="s">
        <v>4496</v>
      </c>
      <c r="W2" s="49" t="s">
        <v>8035</v>
      </c>
      <c r="X2" s="50" t="s">
        <v>4497</v>
      </c>
      <c r="Y2" s="33" t="s">
        <v>4498</v>
      </c>
      <c r="Z2" s="49" t="s">
        <v>4499</v>
      </c>
      <c r="AA2" s="50" t="s">
        <v>4500</v>
      </c>
      <c r="AB2" s="95" t="s">
        <v>4501</v>
      </c>
      <c r="AC2" s="96" t="s">
        <v>8036</v>
      </c>
      <c r="AD2" s="97" t="s">
        <v>8037</v>
      </c>
    </row>
    <row r="3" spans="1:30">
      <c r="A3" s="98">
        <f t="shared" ref="A3:A66" si="0">ROW(A3)-ROW(A$2)</f>
        <v>1</v>
      </c>
      <c r="B3" s="99" t="s">
        <v>6112</v>
      </c>
      <c r="C3" s="99" t="s">
        <v>6113</v>
      </c>
      <c r="D3" s="53" t="s">
        <v>4502</v>
      </c>
      <c r="E3" s="53" t="s">
        <v>4503</v>
      </c>
      <c r="F3" s="53" t="s">
        <v>4504</v>
      </c>
      <c r="G3" s="54">
        <v>14</v>
      </c>
      <c r="H3" s="53" t="s">
        <v>3369</v>
      </c>
      <c r="I3" s="54" t="s">
        <v>3369</v>
      </c>
      <c r="J3" s="54">
        <v>1</v>
      </c>
      <c r="K3" s="54">
        <v>3</v>
      </c>
      <c r="L3" s="55"/>
      <c r="M3" s="56">
        <v>11.9</v>
      </c>
      <c r="N3" s="54">
        <v>3.3</v>
      </c>
      <c r="O3" s="57">
        <v>1.8</v>
      </c>
      <c r="P3" s="100">
        <v>7297.18</v>
      </c>
      <c r="Q3" s="101">
        <f t="shared" ref="Q3:Q55" si="1">O3*P3</f>
        <v>13134.924000000001</v>
      </c>
      <c r="R3" s="101">
        <v>44</v>
      </c>
      <c r="S3" s="100">
        <v>4086.42</v>
      </c>
      <c r="T3" s="100">
        <v>1.3</v>
      </c>
      <c r="U3" s="101">
        <f t="shared" ref="U3:U55" si="2">S3*T3</f>
        <v>5312.3460000000005</v>
      </c>
      <c r="V3" s="100">
        <f t="shared" ref="V3:V55" si="3">P3*M3</f>
        <v>86836.44200000001</v>
      </c>
      <c r="W3" s="102"/>
      <c r="X3" s="101">
        <f t="shared" ref="X3:X24" si="4">Q3*M3</f>
        <v>156305.59560000003</v>
      </c>
      <c r="Y3" s="100">
        <f t="shared" ref="Y3:Y12" si="5">S3*M3-(V3*(N3+4.98)/100*3)</f>
        <v>27058.225807199997</v>
      </c>
      <c r="Z3" s="102">
        <f t="shared" ref="Z3:Z55" si="6">X3-AA3</f>
        <v>121129.90205064003</v>
      </c>
      <c r="AA3" s="101">
        <f t="shared" ref="AA3:AA24" si="7">Y3*T3</f>
        <v>35175.693549359996</v>
      </c>
      <c r="AB3" s="103" t="s">
        <v>3370</v>
      </c>
    </row>
    <row r="4" spans="1:30">
      <c r="A4" s="98">
        <f t="shared" si="0"/>
        <v>2</v>
      </c>
      <c r="B4" s="98" t="s">
        <v>6114</v>
      </c>
      <c r="C4" s="104">
        <v>43005</v>
      </c>
      <c r="D4" s="53" t="s">
        <v>4502</v>
      </c>
      <c r="E4" s="53" t="s">
        <v>4503</v>
      </c>
      <c r="F4" s="53" t="s">
        <v>3373</v>
      </c>
      <c r="G4" s="54">
        <v>1</v>
      </c>
      <c r="H4" s="53" t="s">
        <v>3369</v>
      </c>
      <c r="I4" s="54">
        <v>2</v>
      </c>
      <c r="J4" s="54">
        <v>11</v>
      </c>
      <c r="K4" s="54" t="s">
        <v>3369</v>
      </c>
      <c r="L4" s="55"/>
      <c r="M4" s="56">
        <v>43.6</v>
      </c>
      <c r="N4" s="54">
        <v>0.7</v>
      </c>
      <c r="O4" s="57">
        <v>1.8</v>
      </c>
      <c r="P4" s="100">
        <v>8760.3724327887139</v>
      </c>
      <c r="Q4" s="101">
        <f t="shared" si="1"/>
        <v>15768.670379019686</v>
      </c>
      <c r="R4" s="101">
        <v>21</v>
      </c>
      <c r="S4" s="100">
        <v>6920.6942219030843</v>
      </c>
      <c r="T4" s="100">
        <v>1.3</v>
      </c>
      <c r="U4" s="101">
        <f t="shared" si="2"/>
        <v>8996.9024884740102</v>
      </c>
      <c r="V4" s="100">
        <f t="shared" si="3"/>
        <v>381952.23806958791</v>
      </c>
      <c r="W4" s="102"/>
      <c r="X4" s="101">
        <f t="shared" si="4"/>
        <v>687514.0285252583</v>
      </c>
      <c r="Y4" s="100">
        <f t="shared" si="5"/>
        <v>236657.60670791671</v>
      </c>
      <c r="Z4" s="102">
        <f t="shared" si="6"/>
        <v>379859.13980496657</v>
      </c>
      <c r="AA4" s="101">
        <f t="shared" si="7"/>
        <v>307654.88872029172</v>
      </c>
      <c r="AB4" s="103" t="s">
        <v>3372</v>
      </c>
    </row>
    <row r="5" spans="1:30">
      <c r="A5" s="98">
        <f t="shared" si="0"/>
        <v>3</v>
      </c>
      <c r="B5" s="98" t="s">
        <v>6115</v>
      </c>
      <c r="C5" s="104">
        <v>43005</v>
      </c>
      <c r="D5" s="53" t="s">
        <v>4502</v>
      </c>
      <c r="E5" s="53" t="s">
        <v>4503</v>
      </c>
      <c r="F5" s="53" t="s">
        <v>3373</v>
      </c>
      <c r="G5" s="54">
        <v>1</v>
      </c>
      <c r="H5" s="53" t="s">
        <v>3369</v>
      </c>
      <c r="I5" s="54" t="s">
        <v>3369</v>
      </c>
      <c r="J5" s="54">
        <v>46</v>
      </c>
      <c r="K5" s="54" t="s">
        <v>3369</v>
      </c>
      <c r="L5" s="55"/>
      <c r="M5" s="56">
        <v>63.8</v>
      </c>
      <c r="N5" s="54">
        <v>0.8</v>
      </c>
      <c r="O5" s="57">
        <v>1.8</v>
      </c>
      <c r="P5" s="100">
        <v>7842.2409661163438</v>
      </c>
      <c r="Q5" s="101">
        <f t="shared" si="1"/>
        <v>14116.033739009419</v>
      </c>
      <c r="R5" s="101">
        <v>26</v>
      </c>
      <c r="S5" s="100">
        <v>5803.2583149260945</v>
      </c>
      <c r="T5" s="100">
        <v>1.3</v>
      </c>
      <c r="U5" s="101">
        <f t="shared" si="2"/>
        <v>7544.2358094039228</v>
      </c>
      <c r="V5" s="100">
        <f t="shared" si="3"/>
        <v>500334.97363822273</v>
      </c>
      <c r="W5" s="102"/>
      <c r="X5" s="101">
        <f t="shared" si="4"/>
        <v>900602.95254880085</v>
      </c>
      <c r="Y5" s="100">
        <f t="shared" si="5"/>
        <v>283489.79606341699</v>
      </c>
      <c r="Z5" s="102">
        <f t="shared" si="6"/>
        <v>532066.21766635869</v>
      </c>
      <c r="AA5" s="101">
        <f t="shared" si="7"/>
        <v>368536.73488244211</v>
      </c>
      <c r="AB5" s="103" t="s">
        <v>3372</v>
      </c>
    </row>
    <row r="6" spans="1:30">
      <c r="A6" s="98">
        <f t="shared" si="0"/>
        <v>4</v>
      </c>
      <c r="B6" s="98" t="s">
        <v>6116</v>
      </c>
      <c r="C6" s="104">
        <v>43087</v>
      </c>
      <c r="D6" s="53" t="s">
        <v>4502</v>
      </c>
      <c r="E6" s="53" t="s">
        <v>4503</v>
      </c>
      <c r="F6" s="53" t="s">
        <v>3373</v>
      </c>
      <c r="G6" s="54">
        <v>1</v>
      </c>
      <c r="H6" s="53" t="s">
        <v>3369</v>
      </c>
      <c r="I6" s="54">
        <v>2</v>
      </c>
      <c r="J6" s="54">
        <v>92</v>
      </c>
      <c r="K6" s="54" t="s">
        <v>3369</v>
      </c>
      <c r="L6" s="55"/>
      <c r="M6" s="56">
        <v>56</v>
      </c>
      <c r="N6" s="54">
        <v>0.7</v>
      </c>
      <c r="O6" s="57">
        <v>1.8</v>
      </c>
      <c r="P6" s="100">
        <v>8760.3724327887139</v>
      </c>
      <c r="Q6" s="101">
        <f t="shared" si="1"/>
        <v>15768.670379019686</v>
      </c>
      <c r="R6" s="101">
        <v>21</v>
      </c>
      <c r="S6" s="100">
        <v>6920.6942219030843</v>
      </c>
      <c r="T6" s="100">
        <v>1.3</v>
      </c>
      <c r="U6" s="101">
        <f t="shared" si="2"/>
        <v>8996.9024884740102</v>
      </c>
      <c r="V6" s="100">
        <f t="shared" si="3"/>
        <v>490580.85623616795</v>
      </c>
      <c r="W6" s="102"/>
      <c r="X6" s="101">
        <f t="shared" si="4"/>
        <v>883045.54122510238</v>
      </c>
      <c r="Y6" s="100">
        <f t="shared" si="5"/>
        <v>303963.8985239297</v>
      </c>
      <c r="Z6" s="102">
        <f t="shared" si="6"/>
        <v>487892.47314399376</v>
      </c>
      <c r="AA6" s="101">
        <f t="shared" si="7"/>
        <v>395153.06808110862</v>
      </c>
      <c r="AB6" s="103" t="s">
        <v>3372</v>
      </c>
    </row>
    <row r="7" spans="1:30">
      <c r="A7" s="98">
        <f t="shared" si="0"/>
        <v>5</v>
      </c>
      <c r="B7" s="98" t="s">
        <v>6117</v>
      </c>
      <c r="C7" s="104">
        <v>43005</v>
      </c>
      <c r="D7" s="53" t="s">
        <v>4502</v>
      </c>
      <c r="E7" s="53" t="s">
        <v>4503</v>
      </c>
      <c r="F7" s="53" t="s">
        <v>3373</v>
      </c>
      <c r="G7" s="54">
        <v>1</v>
      </c>
      <c r="H7" s="53" t="s">
        <v>3369</v>
      </c>
      <c r="I7" s="54">
        <v>2</v>
      </c>
      <c r="J7" s="54">
        <v>98</v>
      </c>
      <c r="K7" s="54" t="s">
        <v>3369</v>
      </c>
      <c r="L7" s="55"/>
      <c r="M7" s="56">
        <v>44</v>
      </c>
      <c r="N7" s="54">
        <v>0.7</v>
      </c>
      <c r="O7" s="57">
        <v>1.8</v>
      </c>
      <c r="P7" s="100">
        <v>8760.3724327887139</v>
      </c>
      <c r="Q7" s="101">
        <f t="shared" si="1"/>
        <v>15768.670379019686</v>
      </c>
      <c r="R7" s="101">
        <v>21</v>
      </c>
      <c r="S7" s="100">
        <v>6920.6942219030843</v>
      </c>
      <c r="T7" s="100">
        <v>1.3</v>
      </c>
      <c r="U7" s="101">
        <f t="shared" si="2"/>
        <v>8996.9024884740102</v>
      </c>
      <c r="V7" s="100">
        <f t="shared" si="3"/>
        <v>385456.3870427034</v>
      </c>
      <c r="W7" s="102"/>
      <c r="X7" s="101">
        <f t="shared" si="4"/>
        <v>693821.4966768662</v>
      </c>
      <c r="Y7" s="100">
        <f t="shared" si="5"/>
        <v>238828.77741165904</v>
      </c>
      <c r="Z7" s="102">
        <f t="shared" si="6"/>
        <v>383344.08604170941</v>
      </c>
      <c r="AA7" s="101">
        <f t="shared" si="7"/>
        <v>310477.41063515679</v>
      </c>
      <c r="AB7" s="103" t="s">
        <v>3372</v>
      </c>
    </row>
    <row r="8" spans="1:30">
      <c r="A8" s="98">
        <f t="shared" si="0"/>
        <v>6</v>
      </c>
      <c r="B8" s="98" t="s">
        <v>6118</v>
      </c>
      <c r="C8" s="104">
        <v>40569</v>
      </c>
      <c r="D8" s="53" t="s">
        <v>4502</v>
      </c>
      <c r="E8" s="53" t="s">
        <v>4503</v>
      </c>
      <c r="F8" s="53" t="s">
        <v>3373</v>
      </c>
      <c r="G8" s="54">
        <v>2</v>
      </c>
      <c r="H8" s="53" t="s">
        <v>3369</v>
      </c>
      <c r="I8" s="54" t="s">
        <v>3369</v>
      </c>
      <c r="J8" s="54">
        <v>6</v>
      </c>
      <c r="K8" s="54" t="s">
        <v>3369</v>
      </c>
      <c r="L8" s="55"/>
      <c r="M8" s="56">
        <v>68.3</v>
      </c>
      <c r="N8" s="54">
        <v>0.8</v>
      </c>
      <c r="O8" s="57">
        <v>1.8</v>
      </c>
      <c r="P8" s="100">
        <v>4657.0933727354259</v>
      </c>
      <c r="Q8" s="101">
        <f t="shared" si="1"/>
        <v>8382.7680709237666</v>
      </c>
      <c r="R8" s="101">
        <v>27</v>
      </c>
      <c r="S8" s="100">
        <v>3399.6781620968609</v>
      </c>
      <c r="T8" s="100">
        <v>1.3</v>
      </c>
      <c r="U8" s="101">
        <f t="shared" si="2"/>
        <v>4419.5816107259197</v>
      </c>
      <c r="V8" s="100">
        <f t="shared" si="3"/>
        <v>318079.47735782957</v>
      </c>
      <c r="W8" s="102"/>
      <c r="X8" s="101">
        <f t="shared" si="4"/>
        <v>572543.05924409325</v>
      </c>
      <c r="Y8" s="100">
        <f t="shared" si="5"/>
        <v>177043.03709736795</v>
      </c>
      <c r="Z8" s="102">
        <f t="shared" si="6"/>
        <v>342387.11101751489</v>
      </c>
      <c r="AA8" s="101">
        <f t="shared" si="7"/>
        <v>230155.94822657836</v>
      </c>
      <c r="AB8" s="103" t="s">
        <v>3372</v>
      </c>
    </row>
    <row r="9" spans="1:30">
      <c r="A9" s="98">
        <f t="shared" si="0"/>
        <v>7</v>
      </c>
      <c r="B9" s="98" t="s">
        <v>6119</v>
      </c>
      <c r="C9" s="104">
        <v>43004</v>
      </c>
      <c r="D9" s="53" t="s">
        <v>4502</v>
      </c>
      <c r="E9" s="53" t="s">
        <v>4503</v>
      </c>
      <c r="F9" s="53" t="s">
        <v>3373</v>
      </c>
      <c r="G9" s="54">
        <v>2</v>
      </c>
      <c r="H9" s="53" t="s">
        <v>3369</v>
      </c>
      <c r="I9" s="54" t="s">
        <v>3369</v>
      </c>
      <c r="J9" s="54">
        <v>41</v>
      </c>
      <c r="K9" s="54" t="s">
        <v>3369</v>
      </c>
      <c r="L9" s="55"/>
      <c r="M9" s="56">
        <v>62.4</v>
      </c>
      <c r="N9" s="54">
        <v>0.8</v>
      </c>
      <c r="O9" s="57">
        <v>1.8</v>
      </c>
      <c r="P9" s="100">
        <v>4657.0933727354259</v>
      </c>
      <c r="Q9" s="101">
        <f t="shared" si="1"/>
        <v>8382.7680709237666</v>
      </c>
      <c r="R9" s="101">
        <v>27</v>
      </c>
      <c r="S9" s="100">
        <v>3399.6781620968609</v>
      </c>
      <c r="T9" s="100">
        <v>1.3</v>
      </c>
      <c r="U9" s="101">
        <f t="shared" si="2"/>
        <v>4419.5816107259197</v>
      </c>
      <c r="V9" s="100">
        <f t="shared" si="3"/>
        <v>290602.62645869056</v>
      </c>
      <c r="W9" s="102"/>
      <c r="X9" s="101">
        <f t="shared" si="4"/>
        <v>523084.72762564302</v>
      </c>
      <c r="Y9" s="100">
        <f t="shared" si="5"/>
        <v>161749.42188690716</v>
      </c>
      <c r="Z9" s="102">
        <f t="shared" si="6"/>
        <v>312810.4791726637</v>
      </c>
      <c r="AA9" s="101">
        <f t="shared" si="7"/>
        <v>210274.24845297931</v>
      </c>
      <c r="AB9" s="103" t="s">
        <v>3372</v>
      </c>
    </row>
    <row r="10" spans="1:30">
      <c r="A10" s="98">
        <f t="shared" si="0"/>
        <v>8</v>
      </c>
      <c r="B10" s="98" t="s">
        <v>6120</v>
      </c>
      <c r="C10" s="104">
        <v>43005</v>
      </c>
      <c r="D10" s="53" t="s">
        <v>4502</v>
      </c>
      <c r="E10" s="53" t="s">
        <v>4503</v>
      </c>
      <c r="F10" s="53" t="s">
        <v>3373</v>
      </c>
      <c r="G10" s="54">
        <v>3</v>
      </c>
      <c r="H10" s="53" t="s">
        <v>3369</v>
      </c>
      <c r="I10" s="54" t="s">
        <v>3369</v>
      </c>
      <c r="J10" s="54">
        <v>10</v>
      </c>
      <c r="K10" s="54" t="s">
        <v>3369</v>
      </c>
      <c r="L10" s="55"/>
      <c r="M10" s="56">
        <v>69.3</v>
      </c>
      <c r="N10" s="54">
        <v>0.8</v>
      </c>
      <c r="O10" s="57">
        <v>1.8</v>
      </c>
      <c r="P10" s="100">
        <v>6560.9898657862414</v>
      </c>
      <c r="Q10" s="101">
        <f t="shared" si="1"/>
        <v>11809.781758415234</v>
      </c>
      <c r="R10" s="101">
        <v>26</v>
      </c>
      <c r="S10" s="100">
        <v>4855.1325006818188</v>
      </c>
      <c r="T10" s="100">
        <v>1.3</v>
      </c>
      <c r="U10" s="101">
        <f t="shared" si="2"/>
        <v>6311.672250886365</v>
      </c>
      <c r="V10" s="100">
        <f t="shared" si="3"/>
        <v>454676.59769898653</v>
      </c>
      <c r="W10" s="102"/>
      <c r="X10" s="101">
        <f t="shared" si="4"/>
        <v>818417.87585817568</v>
      </c>
      <c r="Y10" s="100">
        <f t="shared" si="5"/>
        <v>257619.76025624573</v>
      </c>
      <c r="Z10" s="102">
        <f t="shared" si="6"/>
        <v>483512.18752505624</v>
      </c>
      <c r="AA10" s="101">
        <f t="shared" si="7"/>
        <v>334905.68833311944</v>
      </c>
      <c r="AB10" s="103" t="s">
        <v>3372</v>
      </c>
    </row>
    <row r="11" spans="1:30">
      <c r="A11" s="98">
        <f t="shared" si="0"/>
        <v>9</v>
      </c>
      <c r="B11" s="98" t="s">
        <v>6121</v>
      </c>
      <c r="C11" s="104">
        <v>43060</v>
      </c>
      <c r="D11" s="53" t="s">
        <v>4502</v>
      </c>
      <c r="E11" s="53" t="s">
        <v>4503</v>
      </c>
      <c r="F11" s="53" t="s">
        <v>3373</v>
      </c>
      <c r="G11" s="54">
        <v>3</v>
      </c>
      <c r="H11" s="53" t="s">
        <v>3369</v>
      </c>
      <c r="I11" s="54" t="s">
        <v>3369</v>
      </c>
      <c r="J11" s="54">
        <v>13</v>
      </c>
      <c r="K11" s="54" t="s">
        <v>3369</v>
      </c>
      <c r="L11" s="55">
        <v>42.5</v>
      </c>
      <c r="M11" s="56">
        <v>42.5</v>
      </c>
      <c r="N11" s="54">
        <v>0.8</v>
      </c>
      <c r="O11" s="57">
        <v>1.8</v>
      </c>
      <c r="P11" s="100">
        <v>6560.9898657862414</v>
      </c>
      <c r="Q11" s="101">
        <f t="shared" si="1"/>
        <v>11809.781758415234</v>
      </c>
      <c r="R11" s="101">
        <v>26</v>
      </c>
      <c r="S11" s="100">
        <v>4855.1325006818188</v>
      </c>
      <c r="T11" s="100">
        <v>1.3</v>
      </c>
      <c r="U11" s="101">
        <f t="shared" si="2"/>
        <v>6311.672250886365</v>
      </c>
      <c r="V11" s="100">
        <f t="shared" si="3"/>
        <v>278842.06929591525</v>
      </c>
      <c r="W11" s="102"/>
      <c r="X11" s="101">
        <v>500734.75</v>
      </c>
      <c r="Y11" s="100">
        <f t="shared" si="5"/>
        <v>157991.9164630656</v>
      </c>
      <c r="Z11" s="102">
        <v>295828.25</v>
      </c>
      <c r="AA11" s="101">
        <f>X11-Z11</f>
        <v>204906.5</v>
      </c>
      <c r="AB11" s="103" t="s">
        <v>3372</v>
      </c>
    </row>
    <row r="12" spans="1:30">
      <c r="A12" s="98">
        <f t="shared" si="0"/>
        <v>10</v>
      </c>
      <c r="B12" s="98" t="s">
        <v>6122</v>
      </c>
      <c r="C12" s="104">
        <v>43000</v>
      </c>
      <c r="D12" s="53" t="s">
        <v>4502</v>
      </c>
      <c r="E12" s="53" t="s">
        <v>4503</v>
      </c>
      <c r="F12" s="53" t="s">
        <v>3373</v>
      </c>
      <c r="G12" s="54">
        <v>5</v>
      </c>
      <c r="H12" s="53" t="s">
        <v>3369</v>
      </c>
      <c r="I12" s="54" t="s">
        <v>3369</v>
      </c>
      <c r="J12" s="54">
        <v>12</v>
      </c>
      <c r="K12" s="54" t="s">
        <v>3369</v>
      </c>
      <c r="L12" s="55"/>
      <c r="M12" s="56">
        <v>43.3</v>
      </c>
      <c r="N12" s="54">
        <v>0.8</v>
      </c>
      <c r="O12" s="57">
        <v>1.8</v>
      </c>
      <c r="P12" s="100">
        <v>7080.3580139383585</v>
      </c>
      <c r="Q12" s="101">
        <f t="shared" si="1"/>
        <v>12744.644425089045</v>
      </c>
      <c r="R12" s="101">
        <v>26</v>
      </c>
      <c r="S12" s="100">
        <v>5239.4649303143851</v>
      </c>
      <c r="T12" s="100">
        <v>1.3</v>
      </c>
      <c r="U12" s="101">
        <f t="shared" si="2"/>
        <v>6811.3044094087008</v>
      </c>
      <c r="V12" s="100">
        <f t="shared" si="3"/>
        <v>306579.50200353091</v>
      </c>
      <c r="W12" s="102"/>
      <c r="X12" s="101">
        <f t="shared" si="4"/>
        <v>551843.10360635561</v>
      </c>
      <c r="Y12" s="100">
        <f t="shared" si="5"/>
        <v>173707.9458352006</v>
      </c>
      <c r="Z12" s="102">
        <f t="shared" si="6"/>
        <v>326022.77402059478</v>
      </c>
      <c r="AA12" s="101">
        <f t="shared" si="7"/>
        <v>225820.3295857608</v>
      </c>
      <c r="AB12" s="103" t="s">
        <v>3372</v>
      </c>
    </row>
    <row r="13" spans="1:30">
      <c r="A13" s="98">
        <f t="shared" si="0"/>
        <v>11</v>
      </c>
      <c r="B13" s="98" t="s">
        <v>6123</v>
      </c>
      <c r="C13" s="104">
        <v>36591</v>
      </c>
      <c r="D13" s="53" t="s">
        <v>4502</v>
      </c>
      <c r="E13" s="53" t="s">
        <v>4503</v>
      </c>
      <c r="F13" s="53" t="s">
        <v>3373</v>
      </c>
      <c r="G13" s="54">
        <v>5</v>
      </c>
      <c r="H13" s="53"/>
      <c r="I13" s="54"/>
      <c r="J13" s="54">
        <v>19</v>
      </c>
      <c r="K13" s="54"/>
      <c r="L13" s="55"/>
      <c r="M13" s="56">
        <v>49.8</v>
      </c>
      <c r="N13" s="54"/>
      <c r="O13" s="57"/>
      <c r="P13" s="100"/>
      <c r="Q13" s="101"/>
      <c r="R13" s="101"/>
      <c r="S13" s="100"/>
      <c r="T13" s="100"/>
      <c r="U13" s="101"/>
      <c r="V13" s="100"/>
      <c r="W13" s="102"/>
      <c r="X13" s="101">
        <v>553751.1</v>
      </c>
      <c r="Y13" s="100"/>
      <c r="Z13" s="102">
        <v>0</v>
      </c>
      <c r="AA13" s="101">
        <f>X13-Z13</f>
        <v>553751.1</v>
      </c>
      <c r="AB13" s="103" t="s">
        <v>3372</v>
      </c>
    </row>
    <row r="14" spans="1:30">
      <c r="A14" s="98">
        <f t="shared" si="0"/>
        <v>12</v>
      </c>
      <c r="B14" s="98" t="s">
        <v>6124</v>
      </c>
      <c r="C14" s="104">
        <v>43000</v>
      </c>
      <c r="D14" s="53" t="s">
        <v>4502</v>
      </c>
      <c r="E14" s="53" t="s">
        <v>4503</v>
      </c>
      <c r="F14" s="53" t="s">
        <v>3373</v>
      </c>
      <c r="G14" s="54">
        <v>6</v>
      </c>
      <c r="H14" s="53" t="s">
        <v>3369</v>
      </c>
      <c r="I14" s="54" t="s">
        <v>3369</v>
      </c>
      <c r="J14" s="54">
        <v>6</v>
      </c>
      <c r="K14" s="54" t="s">
        <v>3369</v>
      </c>
      <c r="L14" s="55"/>
      <c r="M14" s="56">
        <v>68.3</v>
      </c>
      <c r="N14" s="54">
        <v>0.8</v>
      </c>
      <c r="O14" s="57">
        <v>1.8</v>
      </c>
      <c r="P14" s="100">
        <v>6023.5982767322648</v>
      </c>
      <c r="Q14" s="101">
        <f t="shared" si="1"/>
        <v>10842.476898118077</v>
      </c>
      <c r="R14" s="101">
        <v>26</v>
      </c>
      <c r="S14" s="100">
        <v>4457.4627247818762</v>
      </c>
      <c r="T14" s="100">
        <v>1.3</v>
      </c>
      <c r="U14" s="101">
        <f t="shared" si="2"/>
        <v>5794.7015422164395</v>
      </c>
      <c r="V14" s="100">
        <f t="shared" si="3"/>
        <v>411411.76230081369</v>
      </c>
      <c r="W14" s="102"/>
      <c r="X14" s="101">
        <f t="shared" si="4"/>
        <v>740541.17214146466</v>
      </c>
      <c r="Y14" s="100">
        <f t="shared" ref="Y14:Y55" si="8">S14*M14-(V14*(N14+4.98)/100*3)</f>
        <v>233105.90451964107</v>
      </c>
      <c r="Z14" s="102">
        <f t="shared" si="6"/>
        <v>437503.49626593123</v>
      </c>
      <c r="AA14" s="101">
        <f t="shared" si="7"/>
        <v>303037.67587553343</v>
      </c>
      <c r="AB14" s="103" t="s">
        <v>3372</v>
      </c>
    </row>
    <row r="15" spans="1:30">
      <c r="A15" s="98">
        <f t="shared" si="0"/>
        <v>13</v>
      </c>
      <c r="B15" s="98" t="s">
        <v>6125</v>
      </c>
      <c r="C15" s="104">
        <v>43000</v>
      </c>
      <c r="D15" s="53" t="s">
        <v>4502</v>
      </c>
      <c r="E15" s="53" t="s">
        <v>4503</v>
      </c>
      <c r="F15" s="53" t="s">
        <v>3373</v>
      </c>
      <c r="G15" s="54">
        <v>6</v>
      </c>
      <c r="H15" s="53" t="s">
        <v>3369</v>
      </c>
      <c r="I15" s="54" t="s">
        <v>3369</v>
      </c>
      <c r="J15" s="54">
        <v>22</v>
      </c>
      <c r="K15" s="54" t="s">
        <v>3369</v>
      </c>
      <c r="L15" s="55"/>
      <c r="M15" s="56">
        <v>62</v>
      </c>
      <c r="N15" s="54">
        <v>0.8</v>
      </c>
      <c r="O15" s="57">
        <v>1.8</v>
      </c>
      <c r="P15" s="100">
        <v>6023.5982767322648</v>
      </c>
      <c r="Q15" s="101">
        <f t="shared" si="1"/>
        <v>10842.476898118077</v>
      </c>
      <c r="R15" s="101">
        <v>26</v>
      </c>
      <c r="S15" s="100">
        <v>4457.4627247818762</v>
      </c>
      <c r="T15" s="100">
        <v>1.3</v>
      </c>
      <c r="U15" s="101">
        <f t="shared" si="2"/>
        <v>5794.7015422164395</v>
      </c>
      <c r="V15" s="100">
        <f t="shared" si="3"/>
        <v>373463.09315740044</v>
      </c>
      <c r="W15" s="102"/>
      <c r="X15" s="101">
        <f t="shared" si="4"/>
        <v>672233.56768332073</v>
      </c>
      <c r="Y15" s="100">
        <f t="shared" si="8"/>
        <v>211604.18858298307</v>
      </c>
      <c r="Z15" s="102">
        <f t="shared" si="6"/>
        <v>397148.12252544274</v>
      </c>
      <c r="AA15" s="101">
        <f t="shared" si="7"/>
        <v>275085.44515787798</v>
      </c>
      <c r="AB15" s="103" t="s">
        <v>3372</v>
      </c>
    </row>
    <row r="16" spans="1:30">
      <c r="A16" s="98">
        <f t="shared" si="0"/>
        <v>14</v>
      </c>
      <c r="B16" s="98" t="s">
        <v>6126</v>
      </c>
      <c r="C16" s="104">
        <v>43060</v>
      </c>
      <c r="D16" s="53" t="s">
        <v>4502</v>
      </c>
      <c r="E16" s="53" t="s">
        <v>4503</v>
      </c>
      <c r="F16" s="53" t="s">
        <v>3373</v>
      </c>
      <c r="G16" s="54">
        <v>8</v>
      </c>
      <c r="H16" s="53" t="s">
        <v>3369</v>
      </c>
      <c r="I16" s="54" t="s">
        <v>3369</v>
      </c>
      <c r="J16" s="54">
        <v>2</v>
      </c>
      <c r="K16" s="54" t="s">
        <v>3369</v>
      </c>
      <c r="L16" s="55">
        <v>32.200000000000003</v>
      </c>
      <c r="M16" s="56">
        <v>32.200000000000003</v>
      </c>
      <c r="N16" s="54">
        <v>0.7</v>
      </c>
      <c r="O16" s="57">
        <v>1.8</v>
      </c>
      <c r="P16" s="100">
        <v>6765.182383949641</v>
      </c>
      <c r="Q16" s="101">
        <f t="shared" si="1"/>
        <v>12177.328291109354</v>
      </c>
      <c r="R16" s="101">
        <v>24</v>
      </c>
      <c r="S16" s="100">
        <v>5141.5386118017268</v>
      </c>
      <c r="T16" s="100">
        <v>1.3</v>
      </c>
      <c r="U16" s="101">
        <f t="shared" si="2"/>
        <v>6684.0001953422452</v>
      </c>
      <c r="V16" s="100">
        <f t="shared" si="3"/>
        <v>217838.87276317846</v>
      </c>
      <c r="W16" s="102"/>
      <c r="X16" s="101">
        <v>460303.01</v>
      </c>
      <c r="Y16" s="100">
        <f t="shared" si="8"/>
        <v>128437.79938117001</v>
      </c>
      <c r="Z16" s="102">
        <v>264295.76</v>
      </c>
      <c r="AA16" s="101">
        <f>X16-Z16</f>
        <v>196007.25</v>
      </c>
      <c r="AB16" s="103" t="s">
        <v>3372</v>
      </c>
    </row>
    <row r="17" spans="1:28">
      <c r="A17" s="98">
        <f t="shared" si="0"/>
        <v>15</v>
      </c>
      <c r="B17" s="98" t="s">
        <v>6127</v>
      </c>
      <c r="C17" s="104">
        <v>43000</v>
      </c>
      <c r="D17" s="53" t="s">
        <v>4502</v>
      </c>
      <c r="E17" s="53" t="s">
        <v>4503</v>
      </c>
      <c r="F17" s="53" t="s">
        <v>3373</v>
      </c>
      <c r="G17" s="54">
        <v>8</v>
      </c>
      <c r="H17" s="53" t="s">
        <v>3369</v>
      </c>
      <c r="I17" s="54" t="s">
        <v>3369</v>
      </c>
      <c r="J17" s="54">
        <v>3</v>
      </c>
      <c r="K17" s="54" t="s">
        <v>3369</v>
      </c>
      <c r="L17" s="55"/>
      <c r="M17" s="56">
        <v>50</v>
      </c>
      <c r="N17" s="54">
        <v>0.7</v>
      </c>
      <c r="O17" s="57">
        <v>1.8</v>
      </c>
      <c r="P17" s="100">
        <v>6765.182383949641</v>
      </c>
      <c r="Q17" s="101">
        <f t="shared" si="1"/>
        <v>12177.328291109354</v>
      </c>
      <c r="R17" s="101">
        <v>24</v>
      </c>
      <c r="S17" s="100">
        <v>5141.5386118017268</v>
      </c>
      <c r="T17" s="100">
        <v>1.3</v>
      </c>
      <c r="U17" s="101">
        <f t="shared" si="2"/>
        <v>6684.0001953422452</v>
      </c>
      <c r="V17" s="100">
        <f t="shared" si="3"/>
        <v>338259.11919748207</v>
      </c>
      <c r="W17" s="102"/>
      <c r="X17" s="101">
        <f t="shared" si="4"/>
        <v>608866.41455546767</v>
      </c>
      <c r="Y17" s="100">
        <f t="shared" si="8"/>
        <v>199437.57667883538</v>
      </c>
      <c r="Z17" s="102">
        <f t="shared" si="6"/>
        <v>349597.56487298163</v>
      </c>
      <c r="AA17" s="101">
        <f t="shared" si="7"/>
        <v>259268.849682486</v>
      </c>
      <c r="AB17" s="103" t="s">
        <v>3372</v>
      </c>
    </row>
    <row r="18" spans="1:28">
      <c r="A18" s="98">
        <f t="shared" si="0"/>
        <v>16</v>
      </c>
      <c r="B18" s="98" t="s">
        <v>6128</v>
      </c>
      <c r="C18" s="104">
        <v>43000</v>
      </c>
      <c r="D18" s="53" t="s">
        <v>4502</v>
      </c>
      <c r="E18" s="53" t="s">
        <v>4503</v>
      </c>
      <c r="F18" s="53" t="s">
        <v>3373</v>
      </c>
      <c r="G18" s="54">
        <v>8</v>
      </c>
      <c r="H18" s="53" t="s">
        <v>3369</v>
      </c>
      <c r="I18" s="54" t="s">
        <v>3369</v>
      </c>
      <c r="J18" s="54">
        <v>52</v>
      </c>
      <c r="K18" s="54" t="s">
        <v>3369</v>
      </c>
      <c r="L18" s="55"/>
      <c r="M18" s="56">
        <v>59.6</v>
      </c>
      <c r="N18" s="54">
        <v>0.7</v>
      </c>
      <c r="O18" s="57">
        <v>1.8</v>
      </c>
      <c r="P18" s="100">
        <v>6765.182383949641</v>
      </c>
      <c r="Q18" s="101">
        <f t="shared" si="1"/>
        <v>12177.328291109354</v>
      </c>
      <c r="R18" s="101">
        <v>24</v>
      </c>
      <c r="S18" s="100">
        <v>5141.5386118017268</v>
      </c>
      <c r="T18" s="100">
        <v>1.3</v>
      </c>
      <c r="U18" s="101">
        <f t="shared" si="2"/>
        <v>6684.0001953422452</v>
      </c>
      <c r="V18" s="100">
        <f t="shared" si="3"/>
        <v>403204.87008339859</v>
      </c>
      <c r="W18" s="102"/>
      <c r="X18" s="101">
        <f t="shared" si="4"/>
        <v>725768.7661501175</v>
      </c>
      <c r="Y18" s="100">
        <f t="shared" si="8"/>
        <v>237729.59140117178</v>
      </c>
      <c r="Z18" s="102">
        <f t="shared" si="6"/>
        <v>416720.2973285942</v>
      </c>
      <c r="AA18" s="101">
        <f t="shared" si="7"/>
        <v>309048.4688215233</v>
      </c>
      <c r="AB18" s="103" t="s">
        <v>3372</v>
      </c>
    </row>
    <row r="19" spans="1:28">
      <c r="A19" s="98">
        <f t="shared" si="0"/>
        <v>17</v>
      </c>
      <c r="B19" s="98" t="s">
        <v>6129</v>
      </c>
      <c r="C19" s="104">
        <v>43000</v>
      </c>
      <c r="D19" s="53" t="s">
        <v>4502</v>
      </c>
      <c r="E19" s="53" t="s">
        <v>4503</v>
      </c>
      <c r="F19" s="53" t="s">
        <v>3373</v>
      </c>
      <c r="G19" s="54">
        <v>8</v>
      </c>
      <c r="H19" s="53" t="s">
        <v>3369</v>
      </c>
      <c r="I19" s="54" t="s">
        <v>3369</v>
      </c>
      <c r="J19" s="54">
        <v>77</v>
      </c>
      <c r="K19" s="54" t="s">
        <v>3369</v>
      </c>
      <c r="L19" s="55"/>
      <c r="M19" s="56">
        <v>60</v>
      </c>
      <c r="N19" s="54">
        <v>0.7</v>
      </c>
      <c r="O19" s="57">
        <v>1.8</v>
      </c>
      <c r="P19" s="100">
        <v>6765.182383949641</v>
      </c>
      <c r="Q19" s="101">
        <f t="shared" si="1"/>
        <v>12177.328291109354</v>
      </c>
      <c r="R19" s="101">
        <v>24</v>
      </c>
      <c r="S19" s="100">
        <v>5141.5386118017268</v>
      </c>
      <c r="T19" s="100">
        <v>1.3</v>
      </c>
      <c r="U19" s="101">
        <f t="shared" si="2"/>
        <v>6684.0001953422452</v>
      </c>
      <c r="V19" s="100">
        <f t="shared" si="3"/>
        <v>405910.94303697848</v>
      </c>
      <c r="W19" s="102"/>
      <c r="X19" s="101">
        <f t="shared" si="4"/>
        <v>730639.69746656122</v>
      </c>
      <c r="Y19" s="100">
        <f t="shared" si="8"/>
        <v>239325.0920146025</v>
      </c>
      <c r="Z19" s="102">
        <f t="shared" si="6"/>
        <v>419517.07784757798</v>
      </c>
      <c r="AA19" s="101">
        <f t="shared" si="7"/>
        <v>311122.61961898324</v>
      </c>
      <c r="AB19" s="103" t="s">
        <v>3372</v>
      </c>
    </row>
    <row r="20" spans="1:28">
      <c r="A20" s="98">
        <f t="shared" si="0"/>
        <v>18</v>
      </c>
      <c r="B20" s="98" t="s">
        <v>6130</v>
      </c>
      <c r="C20" s="104">
        <v>43000</v>
      </c>
      <c r="D20" s="53" t="s">
        <v>4502</v>
      </c>
      <c r="E20" s="53" t="s">
        <v>4503</v>
      </c>
      <c r="F20" s="53" t="s">
        <v>3373</v>
      </c>
      <c r="G20" s="54">
        <v>8</v>
      </c>
      <c r="H20" s="53" t="s">
        <v>3369</v>
      </c>
      <c r="I20" s="54" t="s">
        <v>3369</v>
      </c>
      <c r="J20" s="54">
        <v>90</v>
      </c>
      <c r="K20" s="54" t="s">
        <v>3369</v>
      </c>
      <c r="L20" s="55"/>
      <c r="M20" s="56">
        <v>49.9</v>
      </c>
      <c r="N20" s="54">
        <v>0.7</v>
      </c>
      <c r="O20" s="57">
        <v>1.8</v>
      </c>
      <c r="P20" s="100">
        <v>6765.182383949641</v>
      </c>
      <c r="Q20" s="101">
        <f t="shared" si="1"/>
        <v>12177.328291109354</v>
      </c>
      <c r="R20" s="101">
        <v>24</v>
      </c>
      <c r="S20" s="100">
        <v>5141.5386118017268</v>
      </c>
      <c r="T20" s="100">
        <v>1.3</v>
      </c>
      <c r="U20" s="101">
        <f t="shared" si="2"/>
        <v>6684.0001953422452</v>
      </c>
      <c r="V20" s="100">
        <f t="shared" si="3"/>
        <v>337582.60095908708</v>
      </c>
      <c r="W20" s="102"/>
      <c r="X20" s="101">
        <f t="shared" si="4"/>
        <v>607648.68172635674</v>
      </c>
      <c r="Y20" s="100">
        <f t="shared" si="8"/>
        <v>199038.70152547775</v>
      </c>
      <c r="Z20" s="102">
        <f t="shared" si="6"/>
        <v>348898.36974323564</v>
      </c>
      <c r="AA20" s="101">
        <f t="shared" si="7"/>
        <v>258750.31198312109</v>
      </c>
      <c r="AB20" s="103" t="s">
        <v>3372</v>
      </c>
    </row>
    <row r="21" spans="1:28">
      <c r="A21" s="98">
        <f t="shared" si="0"/>
        <v>19</v>
      </c>
      <c r="B21" s="98" t="s">
        <v>6131</v>
      </c>
      <c r="C21" s="104">
        <v>43005</v>
      </c>
      <c r="D21" s="53" t="s">
        <v>4502</v>
      </c>
      <c r="E21" s="53" t="s">
        <v>4503</v>
      </c>
      <c r="F21" s="53" t="s">
        <v>3373</v>
      </c>
      <c r="G21" s="54">
        <v>8</v>
      </c>
      <c r="H21" s="53" t="s">
        <v>3369</v>
      </c>
      <c r="I21" s="54" t="s">
        <v>3369</v>
      </c>
      <c r="J21" s="54">
        <v>97</v>
      </c>
      <c r="K21" s="54" t="s">
        <v>3369</v>
      </c>
      <c r="L21" s="55"/>
      <c r="M21" s="56">
        <v>42.7</v>
      </c>
      <c r="N21" s="54">
        <v>0.7</v>
      </c>
      <c r="O21" s="57">
        <v>1.8</v>
      </c>
      <c r="P21" s="100">
        <v>6765.182383949641</v>
      </c>
      <c r="Q21" s="101">
        <f t="shared" si="1"/>
        <v>12177.328291109354</v>
      </c>
      <c r="R21" s="101">
        <v>24</v>
      </c>
      <c r="S21" s="100">
        <v>5141.5386118017268</v>
      </c>
      <c r="T21" s="100">
        <v>1.3</v>
      </c>
      <c r="U21" s="101">
        <f t="shared" si="2"/>
        <v>6684.0001953422452</v>
      </c>
      <c r="V21" s="100">
        <f t="shared" si="3"/>
        <v>288873.28779464972</v>
      </c>
      <c r="W21" s="102"/>
      <c r="X21" s="101">
        <f t="shared" si="4"/>
        <v>519971.91803036944</v>
      </c>
      <c r="Y21" s="100">
        <f t="shared" si="8"/>
        <v>170319.69048372546</v>
      </c>
      <c r="Z21" s="102">
        <f t="shared" si="6"/>
        <v>298556.32040152635</v>
      </c>
      <c r="AA21" s="101">
        <f t="shared" si="7"/>
        <v>221415.5976288431</v>
      </c>
      <c r="AB21" s="103" t="s">
        <v>3372</v>
      </c>
    </row>
    <row r="22" spans="1:28">
      <c r="A22" s="98">
        <f t="shared" si="0"/>
        <v>20</v>
      </c>
      <c r="B22" s="98" t="s">
        <v>6132</v>
      </c>
      <c r="C22" s="104">
        <v>43060</v>
      </c>
      <c r="D22" s="53" t="s">
        <v>4502</v>
      </c>
      <c r="E22" s="53" t="s">
        <v>4503</v>
      </c>
      <c r="F22" s="53" t="s">
        <v>3373</v>
      </c>
      <c r="G22" s="54">
        <v>8</v>
      </c>
      <c r="H22" s="53" t="s">
        <v>3369</v>
      </c>
      <c r="I22" s="54" t="s">
        <v>3369</v>
      </c>
      <c r="J22" s="54">
        <v>100</v>
      </c>
      <c r="K22" s="54" t="s">
        <v>3369</v>
      </c>
      <c r="L22" s="55"/>
      <c r="M22" s="56">
        <v>43</v>
      </c>
      <c r="N22" s="54">
        <v>0.7</v>
      </c>
      <c r="O22" s="57">
        <v>1.8</v>
      </c>
      <c r="P22" s="100">
        <v>6765.182383949641</v>
      </c>
      <c r="Q22" s="101">
        <f t="shared" si="1"/>
        <v>12177.328291109354</v>
      </c>
      <c r="R22" s="101">
        <v>24</v>
      </c>
      <c r="S22" s="100">
        <v>5141.5386118017268</v>
      </c>
      <c r="T22" s="100">
        <v>1.3</v>
      </c>
      <c r="U22" s="101">
        <f t="shared" si="2"/>
        <v>6684.0001953422452</v>
      </c>
      <c r="V22" s="100">
        <f t="shared" si="3"/>
        <v>290902.84250983456</v>
      </c>
      <c r="W22" s="102"/>
      <c r="X22" s="101">
        <f t="shared" si="4"/>
        <v>523625.11651770223</v>
      </c>
      <c r="Y22" s="100">
        <f t="shared" si="8"/>
        <v>171516.31594379846</v>
      </c>
      <c r="Z22" s="102">
        <f t="shared" si="6"/>
        <v>300653.90579076426</v>
      </c>
      <c r="AA22" s="101">
        <f t="shared" si="7"/>
        <v>222971.21072693801</v>
      </c>
      <c r="AB22" s="103" t="s">
        <v>3372</v>
      </c>
    </row>
    <row r="23" spans="1:28">
      <c r="A23" s="98">
        <f t="shared" si="0"/>
        <v>21</v>
      </c>
      <c r="B23" s="98" t="s">
        <v>6133</v>
      </c>
      <c r="C23" s="104">
        <v>43005</v>
      </c>
      <c r="D23" s="53" t="s">
        <v>4502</v>
      </c>
      <c r="E23" s="53" t="s">
        <v>4503</v>
      </c>
      <c r="F23" s="53" t="s">
        <v>3373</v>
      </c>
      <c r="G23" s="54">
        <v>8</v>
      </c>
      <c r="H23" s="53" t="s">
        <v>3369</v>
      </c>
      <c r="I23" s="54" t="s">
        <v>3369</v>
      </c>
      <c r="J23" s="54">
        <v>116</v>
      </c>
      <c r="K23" s="54" t="s">
        <v>3369</v>
      </c>
      <c r="L23" s="55"/>
      <c r="M23" s="56">
        <v>30.6</v>
      </c>
      <c r="N23" s="54">
        <v>0.7</v>
      </c>
      <c r="O23" s="57">
        <v>1.8</v>
      </c>
      <c r="P23" s="100">
        <v>6765.182383949641</v>
      </c>
      <c r="Q23" s="101">
        <f t="shared" si="1"/>
        <v>12177.328291109354</v>
      </c>
      <c r="R23" s="101">
        <v>24</v>
      </c>
      <c r="S23" s="100">
        <v>5141.5386118017268</v>
      </c>
      <c r="T23" s="100">
        <v>1.3</v>
      </c>
      <c r="U23" s="101">
        <f t="shared" si="2"/>
        <v>6684.0001953422452</v>
      </c>
      <c r="V23" s="100">
        <f t="shared" si="3"/>
        <v>207014.58094885902</v>
      </c>
      <c r="W23" s="102"/>
      <c r="X23" s="101">
        <f t="shared" si="4"/>
        <v>372626.24570794625</v>
      </c>
      <c r="Y23" s="100">
        <f t="shared" si="8"/>
        <v>122055.79692744726</v>
      </c>
      <c r="Z23" s="102">
        <f t="shared" si="6"/>
        <v>213953.70970226481</v>
      </c>
      <c r="AA23" s="101">
        <f t="shared" si="7"/>
        <v>158672.53600568144</v>
      </c>
      <c r="AB23" s="103" t="s">
        <v>3372</v>
      </c>
    </row>
    <row r="24" spans="1:28">
      <c r="A24" s="98">
        <f t="shared" si="0"/>
        <v>22</v>
      </c>
      <c r="B24" s="98" t="s">
        <v>6134</v>
      </c>
      <c r="C24" s="104">
        <v>43000</v>
      </c>
      <c r="D24" s="53" t="s">
        <v>4502</v>
      </c>
      <c r="E24" s="53" t="s">
        <v>4503</v>
      </c>
      <c r="F24" s="53" t="s">
        <v>3373</v>
      </c>
      <c r="G24" s="54">
        <v>10</v>
      </c>
      <c r="H24" s="53" t="s">
        <v>3369</v>
      </c>
      <c r="I24" s="54" t="s">
        <v>3369</v>
      </c>
      <c r="J24" s="54">
        <v>19</v>
      </c>
      <c r="K24" s="54" t="s">
        <v>3369</v>
      </c>
      <c r="L24" s="55"/>
      <c r="M24" s="56">
        <v>50.2</v>
      </c>
      <c r="N24" s="54">
        <v>0.8</v>
      </c>
      <c r="O24" s="57">
        <v>1.8</v>
      </c>
      <c r="P24" s="100">
        <v>7309.2106965771618</v>
      </c>
      <c r="Q24" s="101">
        <f t="shared" si="1"/>
        <v>13156.579253838892</v>
      </c>
      <c r="R24" s="101">
        <v>26</v>
      </c>
      <c r="S24" s="100">
        <v>5408.8159154670993</v>
      </c>
      <c r="T24" s="100">
        <v>1.3</v>
      </c>
      <c r="U24" s="101">
        <f t="shared" si="2"/>
        <v>7031.4606901072293</v>
      </c>
      <c r="V24" s="100">
        <f t="shared" si="3"/>
        <v>366922.37696817354</v>
      </c>
      <c r="W24" s="102"/>
      <c r="X24" s="101">
        <f t="shared" si="4"/>
        <v>660460.27854271245</v>
      </c>
      <c r="Y24" s="100">
        <f t="shared" si="8"/>
        <v>207898.2187901671</v>
      </c>
      <c r="Z24" s="102">
        <f t="shared" si="6"/>
        <v>390192.59411549522</v>
      </c>
      <c r="AA24" s="101">
        <f t="shared" si="7"/>
        <v>270267.68442721723</v>
      </c>
      <c r="AB24" s="103" t="s">
        <v>3372</v>
      </c>
    </row>
    <row r="25" spans="1:28">
      <c r="A25" s="98">
        <f t="shared" si="0"/>
        <v>23</v>
      </c>
      <c r="B25" s="98" t="s">
        <v>6135</v>
      </c>
      <c r="C25" s="104">
        <v>43004</v>
      </c>
      <c r="D25" s="53" t="s">
        <v>4502</v>
      </c>
      <c r="E25" s="53" t="s">
        <v>4503</v>
      </c>
      <c r="F25" s="53" t="s">
        <v>3373</v>
      </c>
      <c r="G25" s="54">
        <v>10</v>
      </c>
      <c r="H25" s="53" t="s">
        <v>3369</v>
      </c>
      <c r="I25" s="54" t="s">
        <v>3369</v>
      </c>
      <c r="J25" s="54">
        <v>26</v>
      </c>
      <c r="K25" s="54" t="s">
        <v>3369</v>
      </c>
      <c r="L25" s="55"/>
      <c r="M25" s="56">
        <v>50.8</v>
      </c>
      <c r="N25" s="54">
        <v>0.8</v>
      </c>
      <c r="O25" s="57">
        <v>1.8</v>
      </c>
      <c r="P25" s="100">
        <v>7309.2106965771618</v>
      </c>
      <c r="Q25" s="101">
        <f t="shared" si="1"/>
        <v>13156.579253838892</v>
      </c>
      <c r="R25" s="101">
        <v>26</v>
      </c>
      <c r="S25" s="100">
        <v>5408.8159154670993</v>
      </c>
      <c r="T25" s="100">
        <v>1.3</v>
      </c>
      <c r="U25" s="101">
        <f t="shared" si="2"/>
        <v>7031.4606901072293</v>
      </c>
      <c r="V25" s="100">
        <f t="shared" si="3"/>
        <v>371307.90338611981</v>
      </c>
      <c r="W25" s="102"/>
      <c r="X25" s="101">
        <f>Q25*M25</f>
        <v>668354.22609501565</v>
      </c>
      <c r="Y25" s="100">
        <f t="shared" si="8"/>
        <v>210383.05805857547</v>
      </c>
      <c r="Z25" s="102">
        <f t="shared" si="6"/>
        <v>394856.25061886752</v>
      </c>
      <c r="AA25" s="101">
        <f>Y25*T25</f>
        <v>273497.97547614813</v>
      </c>
      <c r="AB25" s="103" t="s">
        <v>3372</v>
      </c>
    </row>
    <row r="26" spans="1:28">
      <c r="A26" s="98">
        <f t="shared" si="0"/>
        <v>24</v>
      </c>
      <c r="B26" s="98" t="s">
        <v>6136</v>
      </c>
      <c r="C26" s="104">
        <v>43060</v>
      </c>
      <c r="D26" s="53" t="s">
        <v>4502</v>
      </c>
      <c r="E26" s="53" t="s">
        <v>4503</v>
      </c>
      <c r="F26" s="53" t="s">
        <v>3373</v>
      </c>
      <c r="G26" s="54">
        <v>10</v>
      </c>
      <c r="H26" s="53" t="s">
        <v>3369</v>
      </c>
      <c r="I26" s="54" t="s">
        <v>3369</v>
      </c>
      <c r="J26" s="54">
        <v>31</v>
      </c>
      <c r="K26" s="54" t="s">
        <v>3369</v>
      </c>
      <c r="L26" s="55"/>
      <c r="M26" s="56">
        <v>50.1</v>
      </c>
      <c r="N26" s="54">
        <v>0.8</v>
      </c>
      <c r="O26" s="57">
        <v>1.8</v>
      </c>
      <c r="P26" s="100">
        <v>7309.2106965771618</v>
      </c>
      <c r="Q26" s="101">
        <f t="shared" si="1"/>
        <v>13156.579253838892</v>
      </c>
      <c r="R26" s="101">
        <v>26</v>
      </c>
      <c r="S26" s="100">
        <v>5408.8159154670993</v>
      </c>
      <c r="T26" s="100">
        <v>1.3</v>
      </c>
      <c r="U26" s="101">
        <f t="shared" si="2"/>
        <v>7031.4606901072293</v>
      </c>
      <c r="V26" s="100">
        <f t="shared" si="3"/>
        <v>366191.45589851582</v>
      </c>
      <c r="W26" s="102"/>
      <c r="X26" s="101">
        <f>Q26*M26</f>
        <v>659144.62061732856</v>
      </c>
      <c r="Y26" s="100">
        <f t="shared" si="8"/>
        <v>207484.07891209907</v>
      </c>
      <c r="Z26" s="102">
        <f t="shared" si="6"/>
        <v>389415.31803159975</v>
      </c>
      <c r="AA26" s="101">
        <f>Y26*T26</f>
        <v>269729.30258572882</v>
      </c>
      <c r="AB26" s="103" t="s">
        <v>3372</v>
      </c>
    </row>
    <row r="27" spans="1:28">
      <c r="A27" s="98">
        <f t="shared" si="0"/>
        <v>25</v>
      </c>
      <c r="B27" s="98" t="s">
        <v>6137</v>
      </c>
      <c r="C27" s="104">
        <v>43005</v>
      </c>
      <c r="D27" s="53" t="s">
        <v>4502</v>
      </c>
      <c r="E27" s="53" t="s">
        <v>4503</v>
      </c>
      <c r="F27" s="53" t="s">
        <v>3373</v>
      </c>
      <c r="G27" s="54">
        <v>10</v>
      </c>
      <c r="H27" s="53" t="s">
        <v>3369</v>
      </c>
      <c r="I27" s="54" t="s">
        <v>3369</v>
      </c>
      <c r="J27" s="54">
        <v>37</v>
      </c>
      <c r="K27" s="54" t="s">
        <v>3369</v>
      </c>
      <c r="L27" s="55"/>
      <c r="M27" s="56">
        <v>43.4</v>
      </c>
      <c r="N27" s="54">
        <v>0.8</v>
      </c>
      <c r="O27" s="57">
        <v>1.8</v>
      </c>
      <c r="P27" s="100">
        <v>7309.2106965771618</v>
      </c>
      <c r="Q27" s="101">
        <f t="shared" si="1"/>
        <v>13156.579253838892</v>
      </c>
      <c r="R27" s="101">
        <v>26</v>
      </c>
      <c r="S27" s="100">
        <v>5408.8159154670993</v>
      </c>
      <c r="T27" s="100">
        <v>1.3</v>
      </c>
      <c r="U27" s="101">
        <f t="shared" si="2"/>
        <v>7031.4606901072293</v>
      </c>
      <c r="V27" s="100">
        <f t="shared" si="3"/>
        <v>317219.7442314488</v>
      </c>
      <c r="W27" s="102"/>
      <c r="X27" s="101">
        <v>580767.62</v>
      </c>
      <c r="Y27" s="100">
        <f t="shared" si="8"/>
        <v>179736.70708153889</v>
      </c>
      <c r="Z27" s="102">
        <v>337337.82</v>
      </c>
      <c r="AA27" s="101">
        <f>X27-Z27</f>
        <v>243429.8</v>
      </c>
      <c r="AB27" s="103" t="s">
        <v>3372</v>
      </c>
    </row>
    <row r="28" spans="1:28">
      <c r="A28" s="98">
        <f t="shared" si="0"/>
        <v>26</v>
      </c>
      <c r="B28" s="98" t="s">
        <v>6138</v>
      </c>
      <c r="C28" s="104">
        <v>43000</v>
      </c>
      <c r="D28" s="53" t="s">
        <v>4502</v>
      </c>
      <c r="E28" s="53" t="s">
        <v>4503</v>
      </c>
      <c r="F28" s="53" t="s">
        <v>3373</v>
      </c>
      <c r="G28" s="54">
        <v>11</v>
      </c>
      <c r="H28" s="53" t="s">
        <v>3369</v>
      </c>
      <c r="I28" s="54" t="s">
        <v>3369</v>
      </c>
      <c r="J28" s="54">
        <v>6</v>
      </c>
      <c r="K28" s="54" t="s">
        <v>3369</v>
      </c>
      <c r="L28" s="55"/>
      <c r="M28" s="56">
        <v>43.8</v>
      </c>
      <c r="N28" s="54">
        <v>0.8</v>
      </c>
      <c r="O28" s="57">
        <v>1.8</v>
      </c>
      <c r="P28" s="100">
        <v>6403.2456547191023</v>
      </c>
      <c r="Q28" s="101">
        <f t="shared" si="1"/>
        <v>11525.842178494384</v>
      </c>
      <c r="R28" s="101">
        <v>26</v>
      </c>
      <c r="S28" s="100">
        <v>4738.4017844921354</v>
      </c>
      <c r="T28" s="100">
        <v>1.3</v>
      </c>
      <c r="U28" s="101">
        <f t="shared" si="2"/>
        <v>6159.9223198397767</v>
      </c>
      <c r="V28" s="100">
        <f t="shared" si="3"/>
        <v>280462.15967669664</v>
      </c>
      <c r="W28" s="102"/>
      <c r="X28" s="101">
        <f t="shared" ref="X28:X49" si="9">Q28*M28</f>
        <v>504831.88741805399</v>
      </c>
      <c r="Y28" s="100">
        <f t="shared" si="8"/>
        <v>158909.85967281632</v>
      </c>
      <c r="Z28" s="102">
        <f t="shared" si="6"/>
        <v>298249.06984339276</v>
      </c>
      <c r="AA28" s="101">
        <f t="shared" ref="AA28:AA49" si="10">Y28*T28</f>
        <v>206582.81757466123</v>
      </c>
      <c r="AB28" s="103" t="s">
        <v>3372</v>
      </c>
    </row>
    <row r="29" spans="1:28">
      <c r="A29" s="98">
        <f t="shared" si="0"/>
        <v>27</v>
      </c>
      <c r="B29" s="98" t="s">
        <v>6139</v>
      </c>
      <c r="C29" s="104">
        <v>43087</v>
      </c>
      <c r="D29" s="53" t="s">
        <v>4502</v>
      </c>
      <c r="E29" s="53" t="s">
        <v>4503</v>
      </c>
      <c r="F29" s="53" t="s">
        <v>3373</v>
      </c>
      <c r="G29" s="54">
        <v>11</v>
      </c>
      <c r="H29" s="53" t="s">
        <v>3369</v>
      </c>
      <c r="I29" s="54" t="s">
        <v>3369</v>
      </c>
      <c r="J29" s="54">
        <v>7</v>
      </c>
      <c r="K29" s="54" t="s">
        <v>3369</v>
      </c>
      <c r="L29" s="55">
        <v>66.599999999999994</v>
      </c>
      <c r="M29" s="56">
        <v>66.599999999999994</v>
      </c>
      <c r="N29" s="54">
        <v>0.8</v>
      </c>
      <c r="O29" s="57">
        <v>1.8</v>
      </c>
      <c r="P29" s="100">
        <v>6403.2456547191023</v>
      </c>
      <c r="Q29" s="101">
        <f t="shared" si="1"/>
        <v>11525.842178494384</v>
      </c>
      <c r="R29" s="101">
        <v>26</v>
      </c>
      <c r="S29" s="100">
        <v>4738.4017844921354</v>
      </c>
      <c r="T29" s="100">
        <v>1.3</v>
      </c>
      <c r="U29" s="101">
        <f t="shared" si="2"/>
        <v>6159.9223198397767</v>
      </c>
      <c r="V29" s="100">
        <f t="shared" si="3"/>
        <v>426456.16060429218</v>
      </c>
      <c r="W29" s="102"/>
      <c r="X29" s="101">
        <v>780299.52</v>
      </c>
      <c r="Y29" s="100">
        <f t="shared" si="8"/>
        <v>241630.06059839192</v>
      </c>
      <c r="Z29" s="102">
        <v>460992.28</v>
      </c>
      <c r="AA29" s="101">
        <f>X29-Z29</f>
        <v>319307.24</v>
      </c>
      <c r="AB29" s="103" t="s">
        <v>3372</v>
      </c>
    </row>
    <row r="30" spans="1:28">
      <c r="A30" s="98">
        <f t="shared" si="0"/>
        <v>28</v>
      </c>
      <c r="B30" s="98" t="s">
        <v>6140</v>
      </c>
      <c r="C30" s="104">
        <v>42814</v>
      </c>
      <c r="D30" s="53" t="s">
        <v>4502</v>
      </c>
      <c r="E30" s="53" t="s">
        <v>4503</v>
      </c>
      <c r="F30" s="53" t="s">
        <v>3373</v>
      </c>
      <c r="G30" s="54">
        <v>11</v>
      </c>
      <c r="H30" s="53" t="s">
        <v>3369</v>
      </c>
      <c r="I30" s="54" t="s">
        <v>3369</v>
      </c>
      <c r="J30" s="54">
        <v>9</v>
      </c>
      <c r="K30" s="54" t="s">
        <v>3369</v>
      </c>
      <c r="L30" s="55">
        <v>42.6</v>
      </c>
      <c r="M30" s="56">
        <v>42.6</v>
      </c>
      <c r="N30" s="54">
        <v>0.8</v>
      </c>
      <c r="O30" s="57">
        <v>1.8</v>
      </c>
      <c r="P30" s="100">
        <v>6403.2456547191023</v>
      </c>
      <c r="Q30" s="101">
        <f t="shared" si="1"/>
        <v>11525.842178494384</v>
      </c>
      <c r="R30" s="101">
        <v>26</v>
      </c>
      <c r="S30" s="100">
        <v>4738.4017844921354</v>
      </c>
      <c r="T30" s="100">
        <v>1.3</v>
      </c>
      <c r="U30" s="101">
        <f t="shared" si="2"/>
        <v>6159.9223198397767</v>
      </c>
      <c r="V30" s="100">
        <f t="shared" si="3"/>
        <v>272778.26489103376</v>
      </c>
      <c r="W30" s="102"/>
      <c r="X30" s="101">
        <v>502526.71999999997</v>
      </c>
      <c r="Y30" s="100">
        <f t="shared" si="8"/>
        <v>154556.16488725971</v>
      </c>
      <c r="Z30" s="102">
        <v>296887.2</v>
      </c>
      <c r="AA30" s="101">
        <f>X30-Z30</f>
        <v>205639.51999999996</v>
      </c>
      <c r="AB30" s="103" t="s">
        <v>3372</v>
      </c>
    </row>
    <row r="31" spans="1:28">
      <c r="A31" s="98">
        <f t="shared" si="0"/>
        <v>29</v>
      </c>
      <c r="B31" s="98" t="s">
        <v>6141</v>
      </c>
      <c r="C31" s="104">
        <v>43060</v>
      </c>
      <c r="D31" s="53" t="s">
        <v>4502</v>
      </c>
      <c r="E31" s="53" t="s">
        <v>4503</v>
      </c>
      <c r="F31" s="53" t="s">
        <v>3373</v>
      </c>
      <c r="G31" s="54">
        <v>11</v>
      </c>
      <c r="H31" s="53" t="s">
        <v>3369</v>
      </c>
      <c r="I31" s="54" t="s">
        <v>3369</v>
      </c>
      <c r="J31" s="54">
        <v>17</v>
      </c>
      <c r="K31" s="54" t="s">
        <v>3369</v>
      </c>
      <c r="L31" s="55">
        <v>42.7</v>
      </c>
      <c r="M31" s="56">
        <v>42.7</v>
      </c>
      <c r="N31" s="54">
        <v>0.8</v>
      </c>
      <c r="O31" s="57">
        <v>1.8</v>
      </c>
      <c r="P31" s="100">
        <v>6403.2456547191023</v>
      </c>
      <c r="Q31" s="101">
        <f t="shared" si="1"/>
        <v>11525.842178494384</v>
      </c>
      <c r="R31" s="101">
        <v>26</v>
      </c>
      <c r="S31" s="100">
        <v>4738.4017844921354</v>
      </c>
      <c r="T31" s="100">
        <v>1.3</v>
      </c>
      <c r="U31" s="101">
        <f t="shared" si="2"/>
        <v>6159.9223198397767</v>
      </c>
      <c r="V31" s="100">
        <f t="shared" si="3"/>
        <v>273418.58945650567</v>
      </c>
      <c r="W31" s="102"/>
      <c r="X31" s="101">
        <v>512899.98</v>
      </c>
      <c r="Y31" s="100">
        <f t="shared" si="8"/>
        <v>154918.97278605611</v>
      </c>
      <c r="Z31" s="102">
        <v>303015.61</v>
      </c>
      <c r="AA31" s="101">
        <f>X31-Z31</f>
        <v>209884.37</v>
      </c>
      <c r="AB31" s="103" t="s">
        <v>3372</v>
      </c>
    </row>
    <row r="32" spans="1:28">
      <c r="A32" s="98">
        <f t="shared" si="0"/>
        <v>30</v>
      </c>
      <c r="B32" s="98" t="s">
        <v>6142</v>
      </c>
      <c r="C32" s="104">
        <v>43066</v>
      </c>
      <c r="D32" s="53" t="s">
        <v>4502</v>
      </c>
      <c r="E32" s="53" t="s">
        <v>4503</v>
      </c>
      <c r="F32" s="53" t="s">
        <v>3373</v>
      </c>
      <c r="G32" s="54">
        <v>11</v>
      </c>
      <c r="H32" s="53" t="s">
        <v>3369</v>
      </c>
      <c r="I32" s="54" t="s">
        <v>3369</v>
      </c>
      <c r="J32" s="54">
        <v>23</v>
      </c>
      <c r="K32" s="54" t="s">
        <v>3369</v>
      </c>
      <c r="L32" s="55"/>
      <c r="M32" s="56">
        <v>50.1</v>
      </c>
      <c r="N32" s="54">
        <v>0.8</v>
      </c>
      <c r="O32" s="57">
        <v>1.8</v>
      </c>
      <c r="P32" s="100">
        <v>6403.2456547191023</v>
      </c>
      <c r="Q32" s="101">
        <f t="shared" si="1"/>
        <v>11525.842178494384</v>
      </c>
      <c r="R32" s="101">
        <v>26</v>
      </c>
      <c r="S32" s="100">
        <v>4738.4017844921354</v>
      </c>
      <c r="T32" s="100">
        <v>1.3</v>
      </c>
      <c r="U32" s="101">
        <f t="shared" si="2"/>
        <v>6159.9223198397767</v>
      </c>
      <c r="V32" s="100">
        <f t="shared" si="3"/>
        <v>320802.60730142705</v>
      </c>
      <c r="W32" s="102"/>
      <c r="X32" s="101">
        <f t="shared" si="9"/>
        <v>577444.69314256869</v>
      </c>
      <c r="Y32" s="100">
        <f t="shared" si="8"/>
        <v>181766.75729698854</v>
      </c>
      <c r="Z32" s="102">
        <f t="shared" si="6"/>
        <v>341147.90865648357</v>
      </c>
      <c r="AA32" s="101">
        <f t="shared" si="10"/>
        <v>236296.78448608512</v>
      </c>
      <c r="AB32" s="103" t="s">
        <v>3372</v>
      </c>
    </row>
    <row r="33" spans="1:29">
      <c r="A33" s="98">
        <f t="shared" si="0"/>
        <v>31</v>
      </c>
      <c r="B33" s="98" t="s">
        <v>6143</v>
      </c>
      <c r="C33" s="104">
        <v>43004</v>
      </c>
      <c r="D33" s="53" t="s">
        <v>4502</v>
      </c>
      <c r="E33" s="53" t="s">
        <v>4503</v>
      </c>
      <c r="F33" s="53" t="s">
        <v>3373</v>
      </c>
      <c r="G33" s="54">
        <v>12</v>
      </c>
      <c r="H33" s="53" t="s">
        <v>3369</v>
      </c>
      <c r="I33" s="54" t="s">
        <v>3369</v>
      </c>
      <c r="J33" s="54">
        <v>18</v>
      </c>
      <c r="K33" s="54" t="s">
        <v>3369</v>
      </c>
      <c r="L33" s="55"/>
      <c r="M33" s="56">
        <v>61.6</v>
      </c>
      <c r="N33" s="54">
        <v>0.8</v>
      </c>
      <c r="O33" s="57">
        <v>1.8</v>
      </c>
      <c r="P33" s="100">
        <v>5747.1580842903313</v>
      </c>
      <c r="Q33" s="101">
        <f t="shared" si="1"/>
        <v>10344.884551722596</v>
      </c>
      <c r="R33" s="101">
        <v>26</v>
      </c>
      <c r="S33" s="100">
        <v>4252.8969823748448</v>
      </c>
      <c r="T33" s="100">
        <v>1.3</v>
      </c>
      <c r="U33" s="101">
        <f t="shared" si="2"/>
        <v>5528.7660770872981</v>
      </c>
      <c r="V33" s="100">
        <f t="shared" si="3"/>
        <v>354024.93799228442</v>
      </c>
      <c r="W33" s="102"/>
      <c r="X33" s="101">
        <f t="shared" si="9"/>
        <v>637244.88838611194</v>
      </c>
      <c r="Y33" s="100">
        <f t="shared" si="8"/>
        <v>200590.52986642835</v>
      </c>
      <c r="Z33" s="102">
        <f t="shared" si="6"/>
        <v>376477.19955975504</v>
      </c>
      <c r="AA33" s="101">
        <f t="shared" si="10"/>
        <v>260767.68882635687</v>
      </c>
      <c r="AB33" s="103" t="s">
        <v>3372</v>
      </c>
    </row>
    <row r="34" spans="1:29">
      <c r="A34" s="98">
        <f t="shared" si="0"/>
        <v>32</v>
      </c>
      <c r="B34" s="98" t="s">
        <v>6144</v>
      </c>
      <c r="C34" s="104">
        <v>43004</v>
      </c>
      <c r="D34" s="53" t="s">
        <v>4502</v>
      </c>
      <c r="E34" s="53" t="s">
        <v>4503</v>
      </c>
      <c r="F34" s="53" t="s">
        <v>3373</v>
      </c>
      <c r="G34" s="54">
        <v>12</v>
      </c>
      <c r="H34" s="53" t="s">
        <v>3369</v>
      </c>
      <c r="I34" s="54" t="s">
        <v>3369</v>
      </c>
      <c r="J34" s="54">
        <v>49</v>
      </c>
      <c r="K34" s="54" t="s">
        <v>3369</v>
      </c>
      <c r="L34" s="55"/>
      <c r="M34" s="56">
        <v>64</v>
      </c>
      <c r="N34" s="54">
        <v>0.8</v>
      </c>
      <c r="O34" s="57">
        <v>1.8</v>
      </c>
      <c r="P34" s="100">
        <v>5747.1580842903313</v>
      </c>
      <c r="Q34" s="101">
        <f t="shared" si="1"/>
        <v>10344.884551722596</v>
      </c>
      <c r="R34" s="101">
        <v>26</v>
      </c>
      <c r="S34" s="100">
        <v>4252.8969823748448</v>
      </c>
      <c r="T34" s="100">
        <v>1.3</v>
      </c>
      <c r="U34" s="101">
        <f t="shared" si="2"/>
        <v>5528.7660770872981</v>
      </c>
      <c r="V34" s="100">
        <f t="shared" si="3"/>
        <v>367818.1173945812</v>
      </c>
      <c r="W34" s="102"/>
      <c r="X34" s="101">
        <f t="shared" si="9"/>
        <v>662072.61131024617</v>
      </c>
      <c r="Y34" s="100">
        <f t="shared" si="8"/>
        <v>208405.74531576969</v>
      </c>
      <c r="Z34" s="102">
        <f t="shared" si="6"/>
        <v>391145.14239974559</v>
      </c>
      <c r="AA34" s="101">
        <f t="shared" si="10"/>
        <v>270927.46891050058</v>
      </c>
      <c r="AB34" s="103" t="s">
        <v>3372</v>
      </c>
    </row>
    <row r="35" spans="1:29">
      <c r="A35" s="98">
        <f t="shared" si="0"/>
        <v>33</v>
      </c>
      <c r="B35" s="98" t="s">
        <v>6145</v>
      </c>
      <c r="C35" s="104">
        <v>43004</v>
      </c>
      <c r="D35" s="53" t="s">
        <v>4502</v>
      </c>
      <c r="E35" s="53" t="s">
        <v>4503</v>
      </c>
      <c r="F35" s="53" t="s">
        <v>3373</v>
      </c>
      <c r="G35" s="54">
        <v>13</v>
      </c>
      <c r="H35" s="53" t="s">
        <v>3369</v>
      </c>
      <c r="I35" s="54" t="s">
        <v>3369</v>
      </c>
      <c r="J35" s="54">
        <v>4</v>
      </c>
      <c r="K35" s="54" t="s">
        <v>3369</v>
      </c>
      <c r="L35" s="55"/>
      <c r="M35" s="56">
        <v>70</v>
      </c>
      <c r="N35" s="54">
        <v>0.8</v>
      </c>
      <c r="O35" s="57">
        <v>1.8</v>
      </c>
      <c r="P35" s="100">
        <v>6279.4910972579537</v>
      </c>
      <c r="Q35" s="101">
        <f t="shared" si="1"/>
        <v>11303.083975064317</v>
      </c>
      <c r="R35" s="101">
        <v>26</v>
      </c>
      <c r="S35" s="100">
        <v>4646.8234119708859</v>
      </c>
      <c r="T35" s="100">
        <v>1.3</v>
      </c>
      <c r="U35" s="101">
        <f t="shared" si="2"/>
        <v>6040.8704355621521</v>
      </c>
      <c r="V35" s="100">
        <f t="shared" si="3"/>
        <v>439564.37680805678</v>
      </c>
      <c r="W35" s="102"/>
      <c r="X35" s="101">
        <f t="shared" si="9"/>
        <v>791215.8782545022</v>
      </c>
      <c r="Y35" s="100">
        <f t="shared" si="8"/>
        <v>249057.17589944496</v>
      </c>
      <c r="Z35" s="102">
        <f t="shared" si="6"/>
        <v>467441.54958522372</v>
      </c>
      <c r="AA35" s="101">
        <f t="shared" si="10"/>
        <v>323774.32866927847</v>
      </c>
      <c r="AB35" s="103" t="s">
        <v>3372</v>
      </c>
    </row>
    <row r="36" spans="1:29">
      <c r="A36" s="98">
        <f t="shared" si="0"/>
        <v>34</v>
      </c>
      <c r="B36" s="98" t="s">
        <v>8313</v>
      </c>
      <c r="C36" s="104">
        <v>39014</v>
      </c>
      <c r="D36" s="53" t="s">
        <v>4502</v>
      </c>
      <c r="E36" s="53" t="s">
        <v>4503</v>
      </c>
      <c r="F36" s="53" t="s">
        <v>3373</v>
      </c>
      <c r="G36" s="54">
        <v>13</v>
      </c>
      <c r="H36" s="53"/>
      <c r="I36" s="54"/>
      <c r="J36" s="54">
        <v>22</v>
      </c>
      <c r="K36" s="54"/>
      <c r="L36" s="55"/>
      <c r="M36" s="56">
        <v>50.9</v>
      </c>
      <c r="N36" s="54"/>
      <c r="O36" s="57"/>
      <c r="P36" s="100"/>
      <c r="Q36" s="101"/>
      <c r="R36" s="101"/>
      <c r="S36" s="100"/>
      <c r="T36" s="100"/>
      <c r="U36" s="101"/>
      <c r="V36" s="100"/>
      <c r="W36" s="102"/>
      <c r="X36" s="101">
        <v>2046281.8</v>
      </c>
      <c r="Y36" s="100"/>
      <c r="Z36" s="102">
        <v>0</v>
      </c>
      <c r="AA36" s="101">
        <v>2046281.8</v>
      </c>
      <c r="AB36" s="103" t="s">
        <v>8314</v>
      </c>
    </row>
    <row r="37" spans="1:29">
      <c r="A37" s="98">
        <f t="shared" si="0"/>
        <v>35</v>
      </c>
      <c r="B37" s="98" t="s">
        <v>6146</v>
      </c>
      <c r="C37" s="104">
        <v>43005</v>
      </c>
      <c r="D37" s="53" t="s">
        <v>4502</v>
      </c>
      <c r="E37" s="53" t="s">
        <v>4503</v>
      </c>
      <c r="F37" s="53" t="s">
        <v>3373</v>
      </c>
      <c r="G37" s="54">
        <v>13</v>
      </c>
      <c r="H37" s="53" t="s">
        <v>3369</v>
      </c>
      <c r="I37" s="54" t="s">
        <v>3369</v>
      </c>
      <c r="J37" s="54">
        <v>50</v>
      </c>
      <c r="K37" s="54" t="s">
        <v>3369</v>
      </c>
      <c r="L37" s="55"/>
      <c r="M37" s="56">
        <v>70.2</v>
      </c>
      <c r="N37" s="54">
        <v>0.8</v>
      </c>
      <c r="O37" s="57">
        <v>1.8</v>
      </c>
      <c r="P37" s="100">
        <v>6279.4910972579537</v>
      </c>
      <c r="Q37" s="101">
        <f t="shared" si="1"/>
        <v>11303.083975064317</v>
      </c>
      <c r="R37" s="101">
        <v>26</v>
      </c>
      <c r="S37" s="100">
        <v>4646.8234119708859</v>
      </c>
      <c r="T37" s="100">
        <v>1.3</v>
      </c>
      <c r="U37" s="101">
        <f t="shared" si="2"/>
        <v>6040.8704355621521</v>
      </c>
      <c r="V37" s="100">
        <f t="shared" si="3"/>
        <v>440820.27502750838</v>
      </c>
      <c r="W37" s="102"/>
      <c r="X37" s="101">
        <f t="shared" si="9"/>
        <v>793476.49504951516</v>
      </c>
      <c r="Y37" s="100">
        <f t="shared" si="8"/>
        <v>249768.76783058624</v>
      </c>
      <c r="Z37" s="102">
        <f t="shared" si="6"/>
        <v>468777.09686975303</v>
      </c>
      <c r="AA37" s="101">
        <f t="shared" si="10"/>
        <v>324699.39817976212</v>
      </c>
      <c r="AB37" s="103" t="s">
        <v>3372</v>
      </c>
    </row>
    <row r="38" spans="1:29">
      <c r="A38" s="98">
        <f t="shared" si="0"/>
        <v>36</v>
      </c>
      <c r="B38" s="98"/>
      <c r="C38" s="104"/>
      <c r="D38" s="53" t="s">
        <v>4502</v>
      </c>
      <c r="E38" s="53" t="s">
        <v>4503</v>
      </c>
      <c r="F38" s="53" t="s">
        <v>3373</v>
      </c>
      <c r="G38" s="54">
        <v>15</v>
      </c>
      <c r="H38" s="53"/>
      <c r="I38" s="54"/>
      <c r="J38" s="54">
        <v>34</v>
      </c>
      <c r="K38" s="54"/>
      <c r="L38" s="55"/>
      <c r="M38" s="56">
        <v>49.6</v>
      </c>
      <c r="N38" s="54"/>
      <c r="O38" s="57"/>
      <c r="P38" s="100"/>
      <c r="Q38" s="101"/>
      <c r="R38" s="101"/>
      <c r="S38" s="100"/>
      <c r="T38" s="100"/>
      <c r="U38" s="101"/>
      <c r="V38" s="100"/>
      <c r="W38" s="102"/>
      <c r="X38" s="101">
        <v>228617.81</v>
      </c>
      <c r="Y38" s="100"/>
      <c r="Z38" s="102">
        <v>0</v>
      </c>
      <c r="AA38" s="101">
        <v>228617.81</v>
      </c>
      <c r="AB38" s="103" t="s">
        <v>3372</v>
      </c>
      <c r="AC38" s="97" t="s">
        <v>8038</v>
      </c>
    </row>
    <row r="39" spans="1:29">
      <c r="A39" s="98">
        <f t="shared" si="0"/>
        <v>37</v>
      </c>
      <c r="B39" s="98" t="s">
        <v>6147</v>
      </c>
      <c r="C39" s="104">
        <v>43004</v>
      </c>
      <c r="D39" s="53" t="s">
        <v>4502</v>
      </c>
      <c r="E39" s="53" t="s">
        <v>4503</v>
      </c>
      <c r="F39" s="53" t="s">
        <v>3373</v>
      </c>
      <c r="G39" s="54">
        <v>16</v>
      </c>
      <c r="H39" s="53" t="s">
        <v>3369</v>
      </c>
      <c r="I39" s="54" t="s">
        <v>3369</v>
      </c>
      <c r="J39" s="54">
        <v>7</v>
      </c>
      <c r="K39" s="54" t="s">
        <v>3369</v>
      </c>
      <c r="L39" s="55"/>
      <c r="M39" s="56">
        <v>43.1</v>
      </c>
      <c r="N39" s="54">
        <v>0.8</v>
      </c>
      <c r="O39" s="57">
        <v>1.8</v>
      </c>
      <c r="P39" s="100">
        <v>6768.9318299536999</v>
      </c>
      <c r="Q39" s="101">
        <f t="shared" si="1"/>
        <v>12184.07729391666</v>
      </c>
      <c r="R39" s="101">
        <v>25</v>
      </c>
      <c r="S39" s="100">
        <v>5076.6988724652747</v>
      </c>
      <c r="T39" s="100">
        <v>1.3</v>
      </c>
      <c r="U39" s="101">
        <f t="shared" si="2"/>
        <v>6599.7085342048576</v>
      </c>
      <c r="V39" s="100">
        <f t="shared" si="3"/>
        <v>291740.96187100449</v>
      </c>
      <c r="W39" s="102"/>
      <c r="X39" s="101">
        <f t="shared" si="9"/>
        <v>525133.73136780807</v>
      </c>
      <c r="Y39" s="100">
        <f t="shared" si="8"/>
        <v>168217.83861482117</v>
      </c>
      <c r="Z39" s="102">
        <f t="shared" si="6"/>
        <v>306450.54116854054</v>
      </c>
      <c r="AA39" s="101">
        <f t="shared" si="10"/>
        <v>218683.19019926753</v>
      </c>
      <c r="AB39" s="103" t="s">
        <v>3372</v>
      </c>
    </row>
    <row r="40" spans="1:29">
      <c r="A40" s="98">
        <f t="shared" si="0"/>
        <v>38</v>
      </c>
      <c r="B40" s="98" t="s">
        <v>6148</v>
      </c>
      <c r="C40" s="104">
        <v>43004</v>
      </c>
      <c r="D40" s="53" t="s">
        <v>4502</v>
      </c>
      <c r="E40" s="53" t="s">
        <v>4503</v>
      </c>
      <c r="F40" s="53" t="s">
        <v>3373</v>
      </c>
      <c r="G40" s="54">
        <v>16</v>
      </c>
      <c r="H40" s="53" t="s">
        <v>3369</v>
      </c>
      <c r="I40" s="54" t="s">
        <v>3369</v>
      </c>
      <c r="J40" s="54">
        <v>14</v>
      </c>
      <c r="K40" s="54" t="s">
        <v>3369</v>
      </c>
      <c r="L40" s="55"/>
      <c r="M40" s="56">
        <v>50.7</v>
      </c>
      <c r="N40" s="54">
        <v>0.8</v>
      </c>
      <c r="O40" s="57">
        <v>1.8</v>
      </c>
      <c r="P40" s="100">
        <v>6768.9318299536999</v>
      </c>
      <c r="Q40" s="101">
        <f t="shared" si="1"/>
        <v>12184.07729391666</v>
      </c>
      <c r="R40" s="101">
        <v>25</v>
      </c>
      <c r="S40" s="100">
        <v>5076.6988724652747</v>
      </c>
      <c r="T40" s="100">
        <v>1.3</v>
      </c>
      <c r="U40" s="101">
        <f t="shared" si="2"/>
        <v>6599.7085342048576</v>
      </c>
      <c r="V40" s="100">
        <f t="shared" si="3"/>
        <v>343184.8437786526</v>
      </c>
      <c r="W40" s="102"/>
      <c r="X40" s="101">
        <f t="shared" si="9"/>
        <v>617732.71880157467</v>
      </c>
      <c r="Y40" s="100">
        <f t="shared" si="8"/>
        <v>197880.38092277109</v>
      </c>
      <c r="Z40" s="102">
        <f t="shared" si="6"/>
        <v>360488.22360197222</v>
      </c>
      <c r="AA40" s="101">
        <f t="shared" si="10"/>
        <v>257244.49519960242</v>
      </c>
      <c r="AB40" s="103" t="s">
        <v>3372</v>
      </c>
    </row>
    <row r="41" spans="1:29">
      <c r="A41" s="98">
        <f t="shared" si="0"/>
        <v>39</v>
      </c>
      <c r="B41" s="98" t="s">
        <v>6149</v>
      </c>
      <c r="C41" s="104">
        <v>43004</v>
      </c>
      <c r="D41" s="53" t="s">
        <v>4502</v>
      </c>
      <c r="E41" s="53" t="s">
        <v>4503</v>
      </c>
      <c r="F41" s="53" t="s">
        <v>3373</v>
      </c>
      <c r="G41" s="54">
        <v>16</v>
      </c>
      <c r="H41" s="53" t="s">
        <v>3369</v>
      </c>
      <c r="I41" s="54" t="s">
        <v>3369</v>
      </c>
      <c r="J41" s="54">
        <v>45</v>
      </c>
      <c r="K41" s="54" t="s">
        <v>3369</v>
      </c>
      <c r="L41" s="55"/>
      <c r="M41" s="56">
        <v>61.1</v>
      </c>
      <c r="N41" s="54">
        <v>0.8</v>
      </c>
      <c r="O41" s="57">
        <v>1.8</v>
      </c>
      <c r="P41" s="100">
        <v>6768.9318299536999</v>
      </c>
      <c r="Q41" s="101">
        <f t="shared" si="1"/>
        <v>12184.07729391666</v>
      </c>
      <c r="R41" s="101">
        <v>25</v>
      </c>
      <c r="S41" s="100">
        <v>5076.6988724652747</v>
      </c>
      <c r="T41" s="100">
        <v>1.3</v>
      </c>
      <c r="U41" s="101">
        <f t="shared" si="2"/>
        <v>6599.7085342048576</v>
      </c>
      <c r="V41" s="100">
        <f t="shared" si="3"/>
        <v>413581.73481017107</v>
      </c>
      <c r="W41" s="102"/>
      <c r="X41" s="101">
        <f t="shared" si="9"/>
        <v>744447.1226583079</v>
      </c>
      <c r="Y41" s="100">
        <f t="shared" si="8"/>
        <v>238471.2282915446</v>
      </c>
      <c r="Z41" s="102">
        <f t="shared" si="6"/>
        <v>434434.52587929991</v>
      </c>
      <c r="AA41" s="101">
        <f t="shared" si="10"/>
        <v>310012.59677900799</v>
      </c>
      <c r="AB41" s="103" t="s">
        <v>3372</v>
      </c>
    </row>
    <row r="42" spans="1:29">
      <c r="A42" s="98">
        <f t="shared" si="0"/>
        <v>40</v>
      </c>
      <c r="B42" s="98" t="s">
        <v>6150</v>
      </c>
      <c r="C42" s="104">
        <v>43005</v>
      </c>
      <c r="D42" s="53" t="s">
        <v>4502</v>
      </c>
      <c r="E42" s="53" t="s">
        <v>4503</v>
      </c>
      <c r="F42" s="53" t="s">
        <v>3373</v>
      </c>
      <c r="G42" s="54">
        <v>16</v>
      </c>
      <c r="H42" s="53" t="s">
        <v>3369</v>
      </c>
      <c r="I42" s="54" t="s">
        <v>3369</v>
      </c>
      <c r="J42" s="54">
        <v>58</v>
      </c>
      <c r="K42" s="54" t="s">
        <v>3369</v>
      </c>
      <c r="L42" s="55"/>
      <c r="M42" s="56">
        <v>43.4</v>
      </c>
      <c r="N42" s="54">
        <v>0.8</v>
      </c>
      <c r="O42" s="57">
        <v>1.8</v>
      </c>
      <c r="P42" s="100">
        <v>6768.9318299536999</v>
      </c>
      <c r="Q42" s="101">
        <f t="shared" si="1"/>
        <v>12184.07729391666</v>
      </c>
      <c r="R42" s="101">
        <v>25</v>
      </c>
      <c r="S42" s="100">
        <v>5076.6988724652747</v>
      </c>
      <c r="T42" s="100">
        <v>1.3</v>
      </c>
      <c r="U42" s="101">
        <f t="shared" si="2"/>
        <v>6599.7085342048576</v>
      </c>
      <c r="V42" s="100">
        <f t="shared" si="3"/>
        <v>293771.64141999057</v>
      </c>
      <c r="W42" s="102"/>
      <c r="X42" s="101">
        <f t="shared" si="9"/>
        <v>528788.95455598307</v>
      </c>
      <c r="Y42" s="100">
        <f t="shared" si="8"/>
        <v>169388.72844276656</v>
      </c>
      <c r="Z42" s="102">
        <f t="shared" si="6"/>
        <v>308583.60758038657</v>
      </c>
      <c r="AA42" s="101">
        <f t="shared" si="10"/>
        <v>220205.34697559653</v>
      </c>
      <c r="AB42" s="103" t="s">
        <v>3372</v>
      </c>
    </row>
    <row r="43" spans="1:29">
      <c r="A43" s="98">
        <f t="shared" si="0"/>
        <v>41</v>
      </c>
      <c r="B43" s="98" t="s">
        <v>6151</v>
      </c>
      <c r="C43" s="104">
        <v>43004</v>
      </c>
      <c r="D43" s="53" t="s">
        <v>4502</v>
      </c>
      <c r="E43" s="53" t="s">
        <v>4503</v>
      </c>
      <c r="F43" s="53" t="s">
        <v>3373</v>
      </c>
      <c r="G43" s="54">
        <v>23</v>
      </c>
      <c r="H43" s="53" t="s">
        <v>3369</v>
      </c>
      <c r="I43" s="54" t="s">
        <v>3369</v>
      </c>
      <c r="J43" s="54">
        <v>9</v>
      </c>
      <c r="K43" s="54" t="s">
        <v>3369</v>
      </c>
      <c r="L43" s="55"/>
      <c r="M43" s="56">
        <v>47.3</v>
      </c>
      <c r="N43" s="54">
        <v>0.7</v>
      </c>
      <c r="O43" s="57">
        <v>1.8</v>
      </c>
      <c r="P43" s="100">
        <v>10856.099785128446</v>
      </c>
      <c r="Q43" s="101">
        <f t="shared" si="1"/>
        <v>19540.979613231204</v>
      </c>
      <c r="R43" s="101">
        <v>22</v>
      </c>
      <c r="S43" s="100">
        <v>8467.7578324001879</v>
      </c>
      <c r="T43" s="100">
        <v>1.3</v>
      </c>
      <c r="U43" s="101">
        <f t="shared" si="2"/>
        <v>11008.085182120245</v>
      </c>
      <c r="V43" s="100">
        <f t="shared" si="3"/>
        <v>513493.51983657549</v>
      </c>
      <c r="W43" s="102"/>
      <c r="X43" s="101">
        <f t="shared" si="9"/>
        <v>924288.33570583584</v>
      </c>
      <c r="Y43" s="100">
        <f t="shared" si="8"/>
        <v>313025.64969237638</v>
      </c>
      <c r="Z43" s="102">
        <f t="shared" si="6"/>
        <v>517354.99110574654</v>
      </c>
      <c r="AA43" s="101">
        <f t="shared" si="10"/>
        <v>406933.3446000893</v>
      </c>
      <c r="AB43" s="103" t="s">
        <v>3372</v>
      </c>
    </row>
    <row r="44" spans="1:29">
      <c r="A44" s="98">
        <f t="shared" si="0"/>
        <v>42</v>
      </c>
      <c r="B44" s="98" t="s">
        <v>6152</v>
      </c>
      <c r="C44" s="104">
        <v>43004</v>
      </c>
      <c r="D44" s="53" t="s">
        <v>4502</v>
      </c>
      <c r="E44" s="53" t="s">
        <v>4503</v>
      </c>
      <c r="F44" s="53" t="s">
        <v>3373</v>
      </c>
      <c r="G44" s="54">
        <v>23</v>
      </c>
      <c r="H44" s="53" t="s">
        <v>3369</v>
      </c>
      <c r="I44" s="54" t="s">
        <v>3369</v>
      </c>
      <c r="J44" s="54">
        <v>24</v>
      </c>
      <c r="K44" s="54" t="s">
        <v>3369</v>
      </c>
      <c r="L44" s="55"/>
      <c r="M44" s="56">
        <v>49</v>
      </c>
      <c r="N44" s="54">
        <v>0.7</v>
      </c>
      <c r="O44" s="57">
        <v>1.8</v>
      </c>
      <c r="P44" s="100">
        <v>10856.099785128446</v>
      </c>
      <c r="Q44" s="101">
        <f t="shared" si="1"/>
        <v>19540.979613231204</v>
      </c>
      <c r="R44" s="101">
        <v>22</v>
      </c>
      <c r="S44" s="100">
        <v>8467.7578324001879</v>
      </c>
      <c r="T44" s="100">
        <v>1.3</v>
      </c>
      <c r="U44" s="101">
        <f t="shared" si="2"/>
        <v>11008.085182120245</v>
      </c>
      <c r="V44" s="100">
        <f t="shared" si="3"/>
        <v>531948.88947129389</v>
      </c>
      <c r="W44" s="102"/>
      <c r="X44" s="101">
        <f t="shared" si="9"/>
        <v>957508.00104832905</v>
      </c>
      <c r="Y44" s="100">
        <f t="shared" si="8"/>
        <v>324276.04302170075</v>
      </c>
      <c r="Z44" s="102">
        <f t="shared" si="6"/>
        <v>535949.14512011805</v>
      </c>
      <c r="AA44" s="101">
        <f t="shared" si="10"/>
        <v>421558.85592821101</v>
      </c>
      <c r="AB44" s="103" t="s">
        <v>3372</v>
      </c>
    </row>
    <row r="45" spans="1:29">
      <c r="A45" s="98">
        <f t="shared" si="0"/>
        <v>43</v>
      </c>
      <c r="B45" s="98" t="s">
        <v>6153</v>
      </c>
      <c r="C45" s="104">
        <v>43004</v>
      </c>
      <c r="D45" s="53" t="s">
        <v>4502</v>
      </c>
      <c r="E45" s="53" t="s">
        <v>4503</v>
      </c>
      <c r="F45" s="53" t="s">
        <v>3373</v>
      </c>
      <c r="G45" s="54">
        <v>23</v>
      </c>
      <c r="H45" s="53" t="s">
        <v>3369</v>
      </c>
      <c r="I45" s="54" t="s">
        <v>3369</v>
      </c>
      <c r="J45" s="54">
        <v>31</v>
      </c>
      <c r="K45" s="54" t="s">
        <v>3369</v>
      </c>
      <c r="L45" s="55"/>
      <c r="M45" s="56">
        <v>47.4</v>
      </c>
      <c r="N45" s="54">
        <v>0.7</v>
      </c>
      <c r="O45" s="57">
        <v>1.8</v>
      </c>
      <c r="P45" s="100">
        <v>10856.099785128446</v>
      </c>
      <c r="Q45" s="101">
        <f t="shared" si="1"/>
        <v>19540.979613231204</v>
      </c>
      <c r="R45" s="101">
        <v>22</v>
      </c>
      <c r="S45" s="100">
        <v>8467.7578324001879</v>
      </c>
      <c r="T45" s="100">
        <v>1.3</v>
      </c>
      <c r="U45" s="101">
        <f t="shared" si="2"/>
        <v>11008.085182120245</v>
      </c>
      <c r="V45" s="100">
        <f t="shared" si="3"/>
        <v>514579.12981508835</v>
      </c>
      <c r="W45" s="102"/>
      <c r="X45" s="101">
        <f t="shared" si="9"/>
        <v>926242.43366715906</v>
      </c>
      <c r="Y45" s="100">
        <f t="shared" si="8"/>
        <v>313687.4375352778</v>
      </c>
      <c r="Z45" s="102">
        <f t="shared" si="6"/>
        <v>518448.76487129793</v>
      </c>
      <c r="AA45" s="101">
        <f t="shared" si="10"/>
        <v>407793.66879586113</v>
      </c>
      <c r="AB45" s="103" t="s">
        <v>3372</v>
      </c>
    </row>
    <row r="46" spans="1:29">
      <c r="A46" s="98">
        <f t="shared" si="0"/>
        <v>44</v>
      </c>
      <c r="B46" s="98" t="s">
        <v>6154</v>
      </c>
      <c r="C46" s="104">
        <v>43004</v>
      </c>
      <c r="D46" s="53" t="s">
        <v>4502</v>
      </c>
      <c r="E46" s="53" t="s">
        <v>4503</v>
      </c>
      <c r="F46" s="53" t="s">
        <v>3373</v>
      </c>
      <c r="G46" s="54">
        <v>23</v>
      </c>
      <c r="H46" s="53" t="s">
        <v>3369</v>
      </c>
      <c r="I46" s="54" t="s">
        <v>3369</v>
      </c>
      <c r="J46" s="54">
        <v>37</v>
      </c>
      <c r="K46" s="54" t="s">
        <v>3369</v>
      </c>
      <c r="L46" s="55"/>
      <c r="M46" s="56">
        <v>55.5</v>
      </c>
      <c r="N46" s="54">
        <v>0.7</v>
      </c>
      <c r="O46" s="57">
        <v>1.8</v>
      </c>
      <c r="P46" s="100">
        <v>10856.099785128446</v>
      </c>
      <c r="Q46" s="101">
        <f t="shared" si="1"/>
        <v>19540.979613231204</v>
      </c>
      <c r="R46" s="101">
        <v>22</v>
      </c>
      <c r="S46" s="100">
        <v>8467.7578324001879</v>
      </c>
      <c r="T46" s="100">
        <v>1.3</v>
      </c>
      <c r="U46" s="101">
        <f t="shared" si="2"/>
        <v>11008.085182120245</v>
      </c>
      <c r="V46" s="100">
        <f t="shared" si="3"/>
        <v>602513.5380746288</v>
      </c>
      <c r="W46" s="102"/>
      <c r="X46" s="101">
        <f t="shared" si="9"/>
        <v>1084524.3685343319</v>
      </c>
      <c r="Y46" s="100">
        <f t="shared" si="8"/>
        <v>367292.25281029369</v>
      </c>
      <c r="Z46" s="102">
        <f t="shared" si="6"/>
        <v>607044.43988095014</v>
      </c>
      <c r="AA46" s="101">
        <f t="shared" si="10"/>
        <v>477479.92865338182</v>
      </c>
      <c r="AB46" s="103" t="s">
        <v>3372</v>
      </c>
    </row>
    <row r="47" spans="1:29">
      <c r="A47" s="98">
        <f t="shared" si="0"/>
        <v>45</v>
      </c>
      <c r="B47" s="98" t="s">
        <v>6155</v>
      </c>
      <c r="C47" s="104">
        <v>43004</v>
      </c>
      <c r="D47" s="53" t="s">
        <v>4502</v>
      </c>
      <c r="E47" s="53" t="s">
        <v>4503</v>
      </c>
      <c r="F47" s="53" t="s">
        <v>3373</v>
      </c>
      <c r="G47" s="54">
        <v>24</v>
      </c>
      <c r="H47" s="53" t="s">
        <v>3369</v>
      </c>
      <c r="I47" s="54" t="s">
        <v>3369</v>
      </c>
      <c r="J47" s="54">
        <v>28</v>
      </c>
      <c r="K47" s="54" t="s">
        <v>3369</v>
      </c>
      <c r="L47" s="55"/>
      <c r="M47" s="56">
        <v>33.200000000000003</v>
      </c>
      <c r="N47" s="54">
        <v>0.7</v>
      </c>
      <c r="O47" s="57">
        <v>1.8</v>
      </c>
      <c r="P47" s="100">
        <v>11132.031478329325</v>
      </c>
      <c r="Q47" s="101">
        <f t="shared" si="1"/>
        <v>20037.656660992787</v>
      </c>
      <c r="R47" s="101">
        <v>21</v>
      </c>
      <c r="S47" s="100">
        <v>8794.3048678801679</v>
      </c>
      <c r="T47" s="100">
        <v>1.3</v>
      </c>
      <c r="U47" s="101">
        <f t="shared" si="2"/>
        <v>11432.596328244219</v>
      </c>
      <c r="V47" s="100">
        <f t="shared" si="3"/>
        <v>369583.44508053362</v>
      </c>
      <c r="W47" s="102"/>
      <c r="X47" s="101">
        <f t="shared" si="9"/>
        <v>665250.20114496059</v>
      </c>
      <c r="Y47" s="100">
        <f t="shared" si="8"/>
        <v>228993.90257189865</v>
      </c>
      <c r="Z47" s="102">
        <f t="shared" si="6"/>
        <v>367558.12780149234</v>
      </c>
      <c r="AA47" s="101">
        <f t="shared" si="10"/>
        <v>297692.07334346825</v>
      </c>
      <c r="AB47" s="103" t="s">
        <v>3372</v>
      </c>
    </row>
    <row r="48" spans="1:29">
      <c r="A48" s="98">
        <f t="shared" si="0"/>
        <v>46</v>
      </c>
      <c r="B48" s="98" t="s">
        <v>6156</v>
      </c>
      <c r="C48" s="104">
        <v>43005</v>
      </c>
      <c r="D48" s="53" t="s">
        <v>4502</v>
      </c>
      <c r="E48" s="53" t="s">
        <v>4503</v>
      </c>
      <c r="F48" s="53" t="s">
        <v>3373</v>
      </c>
      <c r="G48" s="54">
        <v>25</v>
      </c>
      <c r="H48" s="53" t="s">
        <v>3369</v>
      </c>
      <c r="I48" s="54" t="s">
        <v>3369</v>
      </c>
      <c r="J48" s="54">
        <v>27</v>
      </c>
      <c r="K48" s="54" t="s">
        <v>3369</v>
      </c>
      <c r="L48" s="55"/>
      <c r="M48" s="56">
        <v>50</v>
      </c>
      <c r="N48" s="54">
        <v>0.7</v>
      </c>
      <c r="O48" s="57">
        <v>1.8</v>
      </c>
      <c r="P48" s="100">
        <v>10670.632200284826</v>
      </c>
      <c r="Q48" s="101">
        <f t="shared" si="1"/>
        <v>19207.137960512689</v>
      </c>
      <c r="R48" s="101">
        <v>20</v>
      </c>
      <c r="S48" s="100">
        <v>8536.5057602278612</v>
      </c>
      <c r="T48" s="100">
        <v>1.3</v>
      </c>
      <c r="U48" s="101">
        <f t="shared" si="2"/>
        <v>11097.457488296221</v>
      </c>
      <c r="V48" s="100">
        <f t="shared" si="3"/>
        <v>533531.61001424131</v>
      </c>
      <c r="W48" s="102"/>
      <c r="X48" s="101">
        <f t="shared" si="9"/>
        <v>960356.89802563447</v>
      </c>
      <c r="Y48" s="100">
        <f t="shared" si="8"/>
        <v>335911.50166496634</v>
      </c>
      <c r="Z48" s="102">
        <f t="shared" si="6"/>
        <v>523671.94586117822</v>
      </c>
      <c r="AA48" s="101">
        <f t="shared" si="10"/>
        <v>436684.95216445625</v>
      </c>
      <c r="AB48" s="103" t="s">
        <v>3372</v>
      </c>
    </row>
    <row r="49" spans="1:29">
      <c r="A49" s="98">
        <f t="shared" si="0"/>
        <v>47</v>
      </c>
      <c r="B49" s="98" t="s">
        <v>6157</v>
      </c>
      <c r="C49" s="104">
        <v>43004</v>
      </c>
      <c r="D49" s="53" t="s">
        <v>4502</v>
      </c>
      <c r="E49" s="53" t="s">
        <v>4503</v>
      </c>
      <c r="F49" s="53" t="s">
        <v>3374</v>
      </c>
      <c r="G49" s="54">
        <v>1</v>
      </c>
      <c r="H49" s="53" t="s">
        <v>3369</v>
      </c>
      <c r="I49" s="54" t="s">
        <v>3369</v>
      </c>
      <c r="J49" s="54">
        <v>4</v>
      </c>
      <c r="K49" s="54" t="s">
        <v>3369</v>
      </c>
      <c r="L49" s="55"/>
      <c r="M49" s="56">
        <v>47.5</v>
      </c>
      <c r="N49" s="54">
        <v>2</v>
      </c>
      <c r="O49" s="57">
        <v>1.8</v>
      </c>
      <c r="P49" s="100">
        <v>8363.8276670769192</v>
      </c>
      <c r="Q49" s="101">
        <f t="shared" si="1"/>
        <v>15054.889800738454</v>
      </c>
      <c r="R49" s="101">
        <v>40</v>
      </c>
      <c r="S49" s="100">
        <v>5018.2966002461517</v>
      </c>
      <c r="T49" s="100">
        <v>1.3</v>
      </c>
      <c r="U49" s="101">
        <f t="shared" si="2"/>
        <v>6523.7855803199973</v>
      </c>
      <c r="V49" s="100">
        <f t="shared" si="3"/>
        <v>397281.81418615364</v>
      </c>
      <c r="W49" s="102"/>
      <c r="X49" s="101">
        <f t="shared" si="9"/>
        <v>715107.26553507661</v>
      </c>
      <c r="Y49" s="100">
        <f t="shared" si="8"/>
        <v>155178.27662111164</v>
      </c>
      <c r="Z49" s="102">
        <f t="shared" si="6"/>
        <v>513375.50592763152</v>
      </c>
      <c r="AA49" s="101">
        <f t="shared" si="10"/>
        <v>201731.75960744513</v>
      </c>
      <c r="AB49" s="103" t="s">
        <v>3372</v>
      </c>
    </row>
    <row r="50" spans="1:29">
      <c r="A50" s="98">
        <f t="shared" si="0"/>
        <v>48</v>
      </c>
      <c r="B50" s="99" t="s">
        <v>6158</v>
      </c>
      <c r="C50" s="105">
        <v>43004</v>
      </c>
      <c r="D50" s="53" t="s">
        <v>4502</v>
      </c>
      <c r="E50" s="53" t="s">
        <v>4503</v>
      </c>
      <c r="F50" s="53" t="s">
        <v>3374</v>
      </c>
      <c r="G50" s="54">
        <v>1</v>
      </c>
      <c r="H50" s="53" t="s">
        <v>3369</v>
      </c>
      <c r="I50" s="54" t="s">
        <v>3369</v>
      </c>
      <c r="J50" s="54">
        <v>8</v>
      </c>
      <c r="K50" s="54" t="s">
        <v>3369</v>
      </c>
      <c r="L50" s="55"/>
      <c r="M50" s="56">
        <v>47.6</v>
      </c>
      <c r="N50" s="54">
        <v>2</v>
      </c>
      <c r="O50" s="57">
        <v>1.8</v>
      </c>
      <c r="P50" s="100">
        <v>8363.8276670769192</v>
      </c>
      <c r="Q50" s="101">
        <f t="shared" si="1"/>
        <v>15054.889800738454</v>
      </c>
      <c r="R50" s="101">
        <v>40</v>
      </c>
      <c r="S50" s="100">
        <v>5018.2966002461517</v>
      </c>
      <c r="T50" s="100">
        <v>1.3</v>
      </c>
      <c r="U50" s="101">
        <f t="shared" si="2"/>
        <v>6523.7855803199973</v>
      </c>
      <c r="V50" s="100">
        <f t="shared" si="3"/>
        <v>398118.19695286138</v>
      </c>
      <c r="W50" s="102"/>
      <c r="X50" s="101">
        <f>Q50*M50+1968.92</f>
        <v>718581.67451515049</v>
      </c>
      <c r="Y50" s="100">
        <f t="shared" si="8"/>
        <v>155504.96772978763</v>
      </c>
      <c r="Z50" s="102">
        <f t="shared" si="6"/>
        <v>514456.29646642657</v>
      </c>
      <c r="AA50" s="101">
        <f>Y50*T50+1968.92</f>
        <v>204125.37804872394</v>
      </c>
      <c r="AB50" s="103" t="s">
        <v>3372</v>
      </c>
    </row>
    <row r="51" spans="1:29">
      <c r="A51" s="98">
        <f t="shared" si="0"/>
        <v>49</v>
      </c>
      <c r="B51" s="99" t="s">
        <v>6159</v>
      </c>
      <c r="C51" s="105">
        <v>43004</v>
      </c>
      <c r="D51" s="53" t="s">
        <v>4502</v>
      </c>
      <c r="E51" s="53" t="s">
        <v>4503</v>
      </c>
      <c r="F51" s="53" t="s">
        <v>3374</v>
      </c>
      <c r="G51" s="54">
        <v>1</v>
      </c>
      <c r="H51" s="53" t="s">
        <v>3369</v>
      </c>
      <c r="I51" s="54" t="s">
        <v>3369</v>
      </c>
      <c r="J51" s="54">
        <v>9</v>
      </c>
      <c r="K51" s="54" t="s">
        <v>3369</v>
      </c>
      <c r="L51" s="55"/>
      <c r="M51" s="56">
        <v>46.6</v>
      </c>
      <c r="N51" s="54">
        <v>2</v>
      </c>
      <c r="O51" s="57">
        <v>1.8</v>
      </c>
      <c r="P51" s="100">
        <v>8363.8276670769192</v>
      </c>
      <c r="Q51" s="101">
        <f t="shared" si="1"/>
        <v>15054.889800738454</v>
      </c>
      <c r="R51" s="101">
        <v>40</v>
      </c>
      <c r="S51" s="100">
        <v>5018.2966002461517</v>
      </c>
      <c r="T51" s="100">
        <v>1.3</v>
      </c>
      <c r="U51" s="101">
        <f t="shared" si="2"/>
        <v>6523.7855803199973</v>
      </c>
      <c r="V51" s="100">
        <f t="shared" si="3"/>
        <v>389754.36928578443</v>
      </c>
      <c r="W51" s="102"/>
      <c r="X51" s="101">
        <f>Q51*M51</f>
        <v>701557.86471441202</v>
      </c>
      <c r="Y51" s="100">
        <f t="shared" si="8"/>
        <v>152238.0566430274</v>
      </c>
      <c r="Z51" s="102">
        <f t="shared" si="6"/>
        <v>503648.39107847639</v>
      </c>
      <c r="AA51" s="101">
        <f>Y51*T51</f>
        <v>197909.47363593563</v>
      </c>
      <c r="AB51" s="103" t="s">
        <v>3372</v>
      </c>
    </row>
    <row r="52" spans="1:29">
      <c r="A52" s="98">
        <f t="shared" si="0"/>
        <v>50</v>
      </c>
      <c r="B52" s="99" t="s">
        <v>6160</v>
      </c>
      <c r="C52" s="106" t="s">
        <v>6161</v>
      </c>
      <c r="D52" s="53" t="s">
        <v>4502</v>
      </c>
      <c r="E52" s="53" t="s">
        <v>4503</v>
      </c>
      <c r="F52" s="53" t="s">
        <v>3374</v>
      </c>
      <c r="G52" s="54">
        <v>4</v>
      </c>
      <c r="H52" s="53" t="s">
        <v>3369</v>
      </c>
      <c r="I52" s="54" t="s">
        <v>3369</v>
      </c>
      <c r="J52" s="54">
        <v>2</v>
      </c>
      <c r="K52" s="54" t="s">
        <v>3369</v>
      </c>
      <c r="L52" s="55"/>
      <c r="M52" s="56">
        <v>47</v>
      </c>
      <c r="N52" s="54">
        <v>2</v>
      </c>
      <c r="O52" s="57">
        <v>1.8</v>
      </c>
      <c r="P52" s="100">
        <v>8028.6260252516768</v>
      </c>
      <c r="Q52" s="101">
        <f t="shared" si="1"/>
        <v>14451.526845453018</v>
      </c>
      <c r="R52" s="101">
        <v>40</v>
      </c>
      <c r="S52" s="100">
        <v>4817.1756151510062</v>
      </c>
      <c r="T52" s="100">
        <v>1.3</v>
      </c>
      <c r="U52" s="101">
        <f t="shared" si="2"/>
        <v>6262.328299696308</v>
      </c>
      <c r="V52" s="100">
        <f t="shared" si="3"/>
        <v>377345.42318682879</v>
      </c>
      <c r="W52" s="102"/>
      <c r="X52" s="101">
        <f>Q52*M52</f>
        <v>679221.76173629181</v>
      </c>
      <c r="Y52" s="100">
        <f t="shared" si="8"/>
        <v>147391.12229677534</v>
      </c>
      <c r="Z52" s="102">
        <f t="shared" si="6"/>
        <v>487613.30275048385</v>
      </c>
      <c r="AA52" s="101">
        <f>Y52*T52</f>
        <v>191608.45898580796</v>
      </c>
      <c r="AB52" s="103" t="s">
        <v>3372</v>
      </c>
    </row>
    <row r="53" spans="1:29">
      <c r="A53" s="98">
        <f t="shared" si="0"/>
        <v>51</v>
      </c>
      <c r="B53" s="99" t="s">
        <v>6162</v>
      </c>
      <c r="C53" s="105">
        <v>43006</v>
      </c>
      <c r="D53" s="53" t="s">
        <v>4502</v>
      </c>
      <c r="E53" s="53" t="s">
        <v>4503</v>
      </c>
      <c r="F53" s="53" t="s">
        <v>3374</v>
      </c>
      <c r="G53" s="54">
        <v>9</v>
      </c>
      <c r="H53" s="53" t="s">
        <v>3369</v>
      </c>
      <c r="I53" s="54" t="s">
        <v>3369</v>
      </c>
      <c r="J53" s="54">
        <v>2</v>
      </c>
      <c r="K53" s="54" t="s">
        <v>3369</v>
      </c>
      <c r="L53" s="55"/>
      <c r="M53" s="56">
        <v>47.5</v>
      </c>
      <c r="N53" s="54">
        <v>2</v>
      </c>
      <c r="O53" s="57">
        <v>1.8</v>
      </c>
      <c r="P53" s="100">
        <v>8339.5220836101689</v>
      </c>
      <c r="Q53" s="101">
        <f t="shared" si="1"/>
        <v>15011.139750498305</v>
      </c>
      <c r="R53" s="101">
        <v>40</v>
      </c>
      <c r="S53" s="100">
        <v>5003.7132501661008</v>
      </c>
      <c r="T53" s="100">
        <v>1.3</v>
      </c>
      <c r="U53" s="101">
        <f t="shared" si="2"/>
        <v>6504.8272252159313</v>
      </c>
      <c r="V53" s="100">
        <f t="shared" si="3"/>
        <v>396127.29897148302</v>
      </c>
      <c r="W53" s="102"/>
      <c r="X53" s="101">
        <f>Q53*M53</f>
        <v>713029.1381486695</v>
      </c>
      <c r="Y53" s="100">
        <f t="shared" si="8"/>
        <v>154727.32297826122</v>
      </c>
      <c r="Z53" s="102">
        <f t="shared" si="6"/>
        <v>511883.61827692995</v>
      </c>
      <c r="AA53" s="101">
        <f>Y53*T53</f>
        <v>201145.51987173958</v>
      </c>
      <c r="AB53" s="103" t="s">
        <v>3372</v>
      </c>
    </row>
    <row r="54" spans="1:29">
      <c r="A54" s="98">
        <f t="shared" si="0"/>
        <v>52</v>
      </c>
      <c r="B54" s="99" t="s">
        <v>6163</v>
      </c>
      <c r="C54" s="105">
        <v>43006</v>
      </c>
      <c r="D54" s="53" t="s">
        <v>4502</v>
      </c>
      <c r="E54" s="53" t="s">
        <v>4503</v>
      </c>
      <c r="F54" s="53" t="s">
        <v>3374</v>
      </c>
      <c r="G54" s="54">
        <v>12</v>
      </c>
      <c r="H54" s="53" t="s">
        <v>3369</v>
      </c>
      <c r="I54" s="54" t="s">
        <v>3369</v>
      </c>
      <c r="J54" s="54">
        <v>7</v>
      </c>
      <c r="K54" s="54" t="s">
        <v>3369</v>
      </c>
      <c r="L54" s="55"/>
      <c r="M54" s="56">
        <v>47.8</v>
      </c>
      <c r="N54" s="54">
        <v>2</v>
      </c>
      <c r="O54" s="57">
        <v>1.8</v>
      </c>
      <c r="P54" s="100">
        <v>7921.4744606859103</v>
      </c>
      <c r="Q54" s="101">
        <f t="shared" si="1"/>
        <v>14258.654029234638</v>
      </c>
      <c r="R54" s="101">
        <v>30</v>
      </c>
      <c r="S54" s="100">
        <v>5545.0321224801373</v>
      </c>
      <c r="T54" s="100">
        <v>1.3</v>
      </c>
      <c r="U54" s="101">
        <f t="shared" si="2"/>
        <v>7208.5417592241783</v>
      </c>
      <c r="V54" s="100">
        <f t="shared" si="3"/>
        <v>378646.47922078648</v>
      </c>
      <c r="W54" s="102"/>
      <c r="X54" s="101">
        <f>Q54*M54</f>
        <v>681563.66259741562</v>
      </c>
      <c r="Y54" s="100">
        <f t="shared" si="8"/>
        <v>185763.96270571783</v>
      </c>
      <c r="Z54" s="102">
        <f t="shared" si="6"/>
        <v>440070.51107998245</v>
      </c>
      <c r="AA54" s="101">
        <f>Y54*T54</f>
        <v>241493.15151743317</v>
      </c>
      <c r="AB54" s="103" t="s">
        <v>3372</v>
      </c>
    </row>
    <row r="55" spans="1:29">
      <c r="A55" s="98">
        <f t="shared" si="0"/>
        <v>53</v>
      </c>
      <c r="B55" s="99" t="s">
        <v>6164</v>
      </c>
      <c r="C55" s="106" t="s">
        <v>6161</v>
      </c>
      <c r="D55" s="53" t="s">
        <v>4502</v>
      </c>
      <c r="E55" s="53" t="s">
        <v>4503</v>
      </c>
      <c r="F55" s="53" t="s">
        <v>3374</v>
      </c>
      <c r="G55" s="54">
        <v>12</v>
      </c>
      <c r="H55" s="53" t="s">
        <v>3369</v>
      </c>
      <c r="I55" s="54" t="s">
        <v>3369</v>
      </c>
      <c r="J55" s="54">
        <v>8</v>
      </c>
      <c r="K55" s="54" t="s">
        <v>3369</v>
      </c>
      <c r="L55" s="55"/>
      <c r="M55" s="56">
        <v>48</v>
      </c>
      <c r="N55" s="54">
        <v>2</v>
      </c>
      <c r="O55" s="57">
        <v>1.8</v>
      </c>
      <c r="P55" s="100">
        <v>7921.4744606859103</v>
      </c>
      <c r="Q55" s="101">
        <f t="shared" si="1"/>
        <v>14258.654029234638</v>
      </c>
      <c r="R55" s="101">
        <v>30</v>
      </c>
      <c r="S55" s="100">
        <v>5545.0321224801373</v>
      </c>
      <c r="T55" s="100">
        <v>1.3</v>
      </c>
      <c r="U55" s="101">
        <f t="shared" si="2"/>
        <v>7208.5417592241783</v>
      </c>
      <c r="V55" s="100">
        <f t="shared" si="3"/>
        <v>380230.77411292371</v>
      </c>
      <c r="W55" s="102"/>
      <c r="X55" s="101">
        <f>Q55*M55+1968.92</f>
        <v>686384.31340326264</v>
      </c>
      <c r="Y55" s="100">
        <f t="shared" si="8"/>
        <v>186541.21777980035</v>
      </c>
      <c r="Z55" s="102">
        <f t="shared" si="6"/>
        <v>441911.81028952217</v>
      </c>
      <c r="AA55" s="101">
        <f>Y55*T55+1968.92</f>
        <v>244472.50311374047</v>
      </c>
      <c r="AB55" s="103" t="s">
        <v>3372</v>
      </c>
    </row>
    <row r="56" spans="1:29">
      <c r="A56" s="98">
        <f t="shared" si="0"/>
        <v>54</v>
      </c>
      <c r="B56" s="98" t="s">
        <v>2725</v>
      </c>
      <c r="C56" s="107"/>
      <c r="D56" s="53" t="s">
        <v>1988</v>
      </c>
      <c r="E56" s="53" t="s">
        <v>4503</v>
      </c>
      <c r="F56" s="53" t="s">
        <v>3374</v>
      </c>
      <c r="G56" s="54">
        <v>16</v>
      </c>
      <c r="H56" s="53"/>
      <c r="I56" s="54"/>
      <c r="J56" s="54">
        <v>12</v>
      </c>
      <c r="K56" s="54">
        <v>1.3</v>
      </c>
      <c r="L56" s="55"/>
      <c r="M56" s="56">
        <v>31.6</v>
      </c>
      <c r="N56" s="54"/>
      <c r="O56" s="57"/>
      <c r="P56" s="100"/>
      <c r="Q56" s="101"/>
      <c r="R56" s="101"/>
      <c r="S56" s="100"/>
      <c r="T56" s="100"/>
      <c r="U56" s="101"/>
      <c r="V56" s="100"/>
      <c r="W56" s="102"/>
      <c r="X56" s="101">
        <v>225542.3</v>
      </c>
      <c r="Y56" s="100"/>
      <c r="Z56" s="102">
        <v>0</v>
      </c>
      <c r="AA56" s="101">
        <f>X56-Z56</f>
        <v>225542.3</v>
      </c>
      <c r="AB56" s="103" t="s">
        <v>3372</v>
      </c>
      <c r="AC56" s="97" t="s">
        <v>8039</v>
      </c>
    </row>
    <row r="57" spans="1:29">
      <c r="A57" s="98">
        <f t="shared" si="0"/>
        <v>55</v>
      </c>
      <c r="B57" s="99" t="s">
        <v>6165</v>
      </c>
      <c r="C57" s="105">
        <v>43060</v>
      </c>
      <c r="D57" s="53" t="s">
        <v>4502</v>
      </c>
      <c r="E57" s="53" t="s">
        <v>4503</v>
      </c>
      <c r="F57" s="53" t="s">
        <v>3374</v>
      </c>
      <c r="G57" s="54">
        <v>16</v>
      </c>
      <c r="H57" s="53" t="s">
        <v>3369</v>
      </c>
      <c r="I57" s="54" t="s">
        <v>3369</v>
      </c>
      <c r="J57" s="54">
        <v>14</v>
      </c>
      <c r="K57" s="54" t="s">
        <v>3369</v>
      </c>
      <c r="L57" s="55"/>
      <c r="M57" s="56">
        <v>40</v>
      </c>
      <c r="N57" s="54">
        <v>0.8</v>
      </c>
      <c r="O57" s="57">
        <v>1.8</v>
      </c>
      <c r="P57" s="100">
        <v>7745.2695881942564</v>
      </c>
      <c r="Q57" s="101">
        <f t="shared" ref="Q57:Q84" si="11">O57*P57</f>
        <v>13941.485258749663</v>
      </c>
      <c r="R57" s="101">
        <v>30</v>
      </c>
      <c r="S57" s="100">
        <v>5421.6887117359793</v>
      </c>
      <c r="T57" s="100">
        <v>1.3</v>
      </c>
      <c r="U57" s="101">
        <f t="shared" ref="U57:U84" si="12">S57*T57</f>
        <v>7048.1953252567737</v>
      </c>
      <c r="V57" s="100">
        <f t="shared" ref="V57:V84" si="13">P57*M57</f>
        <v>309810.78352777025</v>
      </c>
      <c r="W57" s="102"/>
      <c r="X57" s="101">
        <f>Q57*M57</f>
        <v>557659.41034998652</v>
      </c>
      <c r="Y57" s="100">
        <f t="shared" ref="Y57:Y84" si="14">S57*M57-(V57*(N57+4.98)/100*3)</f>
        <v>163146.35860572383</v>
      </c>
      <c r="Z57" s="102">
        <f t="shared" ref="Z57:Z71" si="15">X57-AA57</f>
        <v>345569.14416254556</v>
      </c>
      <c r="AA57" s="101">
        <f>Y57*T57</f>
        <v>212090.26618744098</v>
      </c>
      <c r="AB57" s="103" t="s">
        <v>3372</v>
      </c>
    </row>
    <row r="58" spans="1:29">
      <c r="A58" s="98">
        <f t="shared" si="0"/>
        <v>56</v>
      </c>
      <c r="B58" s="99" t="s">
        <v>6166</v>
      </c>
      <c r="C58" s="105">
        <v>43006</v>
      </c>
      <c r="D58" s="53" t="s">
        <v>4502</v>
      </c>
      <c r="E58" s="53" t="s">
        <v>4503</v>
      </c>
      <c r="F58" s="53" t="s">
        <v>3374</v>
      </c>
      <c r="G58" s="54">
        <v>16</v>
      </c>
      <c r="H58" s="53" t="s">
        <v>3369</v>
      </c>
      <c r="I58" s="54" t="s">
        <v>3369</v>
      </c>
      <c r="J58" s="54">
        <v>43</v>
      </c>
      <c r="K58" s="54" t="s">
        <v>3369</v>
      </c>
      <c r="L58" s="55"/>
      <c r="M58" s="56">
        <v>32.1</v>
      </c>
      <c r="N58" s="54">
        <v>0.8</v>
      </c>
      <c r="O58" s="57">
        <v>1.8</v>
      </c>
      <c r="P58" s="100">
        <v>7745.2695881942564</v>
      </c>
      <c r="Q58" s="101">
        <f t="shared" si="11"/>
        <v>13941.485258749663</v>
      </c>
      <c r="R58" s="101">
        <v>30</v>
      </c>
      <c r="S58" s="100">
        <v>5421.6887117359793</v>
      </c>
      <c r="T58" s="100">
        <v>1.3</v>
      </c>
      <c r="U58" s="101">
        <f t="shared" si="12"/>
        <v>7048.1953252567737</v>
      </c>
      <c r="V58" s="100">
        <f t="shared" si="13"/>
        <v>248623.15378103565</v>
      </c>
      <c r="W58" s="102"/>
      <c r="X58" s="101">
        <f>Q58*M58</f>
        <v>447521.6768058642</v>
      </c>
      <c r="Y58" s="100">
        <f t="shared" si="14"/>
        <v>130924.95278109337</v>
      </c>
      <c r="Z58" s="102">
        <f t="shared" si="15"/>
        <v>277319.23819044279</v>
      </c>
      <c r="AA58" s="101">
        <f>Y58*T58</f>
        <v>170202.43861542139</v>
      </c>
      <c r="AB58" s="103" t="s">
        <v>3372</v>
      </c>
    </row>
    <row r="59" spans="1:29">
      <c r="A59" s="98">
        <f t="shared" si="0"/>
        <v>57</v>
      </c>
      <c r="B59" s="99" t="s">
        <v>6167</v>
      </c>
      <c r="C59" s="105">
        <v>43006</v>
      </c>
      <c r="D59" s="53" t="s">
        <v>4502</v>
      </c>
      <c r="E59" s="53" t="s">
        <v>4503</v>
      </c>
      <c r="F59" s="53" t="s">
        <v>3374</v>
      </c>
      <c r="G59" s="54">
        <v>17</v>
      </c>
      <c r="H59" s="53" t="s">
        <v>3369</v>
      </c>
      <c r="I59" s="54" t="s">
        <v>3369</v>
      </c>
      <c r="J59" s="54">
        <v>1</v>
      </c>
      <c r="K59" s="54" t="s">
        <v>3369</v>
      </c>
      <c r="L59" s="55"/>
      <c r="M59" s="56">
        <v>44.1</v>
      </c>
      <c r="N59" s="54">
        <v>2</v>
      </c>
      <c r="O59" s="57">
        <v>1.8</v>
      </c>
      <c r="P59" s="100">
        <v>8480.4992722464758</v>
      </c>
      <c r="Q59" s="101">
        <f t="shared" si="11"/>
        <v>15264.898690043658</v>
      </c>
      <c r="R59" s="101">
        <v>40</v>
      </c>
      <c r="S59" s="100">
        <v>5088.2995633478849</v>
      </c>
      <c r="T59" s="100">
        <v>1.3</v>
      </c>
      <c r="U59" s="101">
        <f t="shared" si="12"/>
        <v>6614.7894323522505</v>
      </c>
      <c r="V59" s="100">
        <f t="shared" si="13"/>
        <v>373990.01790606958</v>
      </c>
      <c r="W59" s="102"/>
      <c r="X59" s="101">
        <f>Q59*M59</f>
        <v>673182.03223092528</v>
      </c>
      <c r="Y59" s="100">
        <f t="shared" si="14"/>
        <v>146080.50099411077</v>
      </c>
      <c r="Z59" s="102">
        <f t="shared" si="15"/>
        <v>483277.38093858131</v>
      </c>
      <c r="AA59" s="101">
        <f>Y59*T59</f>
        <v>189904.651292344</v>
      </c>
      <c r="AB59" s="103" t="s">
        <v>3372</v>
      </c>
    </row>
    <row r="60" spans="1:29">
      <c r="A60" s="98">
        <f t="shared" si="0"/>
        <v>58</v>
      </c>
      <c r="B60" s="99" t="s">
        <v>6168</v>
      </c>
      <c r="C60" s="105">
        <v>43006</v>
      </c>
      <c r="D60" s="53" t="s">
        <v>4502</v>
      </c>
      <c r="E60" s="53" t="s">
        <v>4503</v>
      </c>
      <c r="F60" s="53" t="s">
        <v>3374</v>
      </c>
      <c r="G60" s="54">
        <v>17</v>
      </c>
      <c r="H60" s="53" t="s">
        <v>3369</v>
      </c>
      <c r="I60" s="54" t="s">
        <v>3369</v>
      </c>
      <c r="J60" s="54">
        <v>5</v>
      </c>
      <c r="K60" s="54" t="s">
        <v>3369</v>
      </c>
      <c r="L60" s="55"/>
      <c r="M60" s="56">
        <v>44.5</v>
      </c>
      <c r="N60" s="54">
        <v>2</v>
      </c>
      <c r="O60" s="57">
        <v>1.8</v>
      </c>
      <c r="P60" s="100">
        <v>8480.4992722464758</v>
      </c>
      <c r="Q60" s="101">
        <f t="shared" si="11"/>
        <v>15264.898690043658</v>
      </c>
      <c r="R60" s="101">
        <v>40</v>
      </c>
      <c r="S60" s="100">
        <v>5088.2995633478849</v>
      </c>
      <c r="T60" s="100">
        <v>1.3</v>
      </c>
      <c r="U60" s="101">
        <f t="shared" si="12"/>
        <v>6614.7894323522505</v>
      </c>
      <c r="V60" s="100">
        <f t="shared" si="13"/>
        <v>377382.21761496819</v>
      </c>
      <c r="W60" s="102"/>
      <c r="X60" s="101">
        <f>Q60*M60+1968.92</f>
        <v>681256.91170694283</v>
      </c>
      <c r="Y60" s="100">
        <f t="shared" si="14"/>
        <v>147405.49420040654</v>
      </c>
      <c r="Z60" s="102">
        <f t="shared" si="15"/>
        <v>487660.84924641432</v>
      </c>
      <c r="AA60" s="101">
        <f>Y60*T60+1968.92</f>
        <v>193596.06246052851</v>
      </c>
      <c r="AB60" s="103" t="s">
        <v>3372</v>
      </c>
    </row>
    <row r="61" spans="1:29">
      <c r="A61" s="98">
        <f t="shared" si="0"/>
        <v>59</v>
      </c>
      <c r="B61" s="99" t="s">
        <v>6169</v>
      </c>
      <c r="C61" s="105">
        <v>43006</v>
      </c>
      <c r="D61" s="53" t="s">
        <v>4502</v>
      </c>
      <c r="E61" s="53" t="s">
        <v>4503</v>
      </c>
      <c r="F61" s="53" t="s">
        <v>3374</v>
      </c>
      <c r="G61" s="54">
        <v>17</v>
      </c>
      <c r="H61" s="53" t="s">
        <v>3369</v>
      </c>
      <c r="I61" s="54" t="s">
        <v>3369</v>
      </c>
      <c r="J61" s="54">
        <v>6</v>
      </c>
      <c r="K61" s="54" t="s">
        <v>3369</v>
      </c>
      <c r="L61" s="55"/>
      <c r="M61" s="56">
        <v>53</v>
      </c>
      <c r="N61" s="54">
        <v>2</v>
      </c>
      <c r="O61" s="57">
        <v>1.8</v>
      </c>
      <c r="P61" s="100">
        <v>8480.4992722464758</v>
      </c>
      <c r="Q61" s="101">
        <f t="shared" si="11"/>
        <v>15264.898690043658</v>
      </c>
      <c r="R61" s="101">
        <v>40</v>
      </c>
      <c r="S61" s="100">
        <v>5088.2995633478849</v>
      </c>
      <c r="T61" s="100">
        <v>1.3</v>
      </c>
      <c r="U61" s="101">
        <f t="shared" si="12"/>
        <v>6614.7894323522505</v>
      </c>
      <c r="V61" s="100">
        <f t="shared" si="13"/>
        <v>449466.46142906323</v>
      </c>
      <c r="W61" s="102"/>
      <c r="X61" s="101">
        <f>Q61*M61+1968.92</f>
        <v>811008.55057231395</v>
      </c>
      <c r="Y61" s="100">
        <f t="shared" si="14"/>
        <v>175561.59983419205</v>
      </c>
      <c r="Z61" s="102">
        <f t="shared" si="15"/>
        <v>580809.55078786425</v>
      </c>
      <c r="AA61" s="101">
        <f>Y61*T61+1968.92</f>
        <v>230198.9997844497</v>
      </c>
      <c r="AB61" s="103" t="s">
        <v>3372</v>
      </c>
    </row>
    <row r="62" spans="1:29">
      <c r="A62" s="98">
        <f t="shared" si="0"/>
        <v>60</v>
      </c>
      <c r="B62" s="99" t="s">
        <v>6170</v>
      </c>
      <c r="C62" s="106" t="s">
        <v>6171</v>
      </c>
      <c r="D62" s="53" t="s">
        <v>4502</v>
      </c>
      <c r="E62" s="53" t="s">
        <v>4503</v>
      </c>
      <c r="F62" s="53" t="s">
        <v>3374</v>
      </c>
      <c r="G62" s="54">
        <v>22</v>
      </c>
      <c r="H62" s="53" t="s">
        <v>3369</v>
      </c>
      <c r="I62" s="54" t="s">
        <v>3369</v>
      </c>
      <c r="J62" s="54">
        <v>20</v>
      </c>
      <c r="K62" s="54" t="s">
        <v>3369</v>
      </c>
      <c r="L62" s="55"/>
      <c r="M62" s="56">
        <v>53</v>
      </c>
      <c r="N62" s="54">
        <v>0.8</v>
      </c>
      <c r="O62" s="57">
        <v>1.8</v>
      </c>
      <c r="P62" s="100">
        <v>6442.5724712846413</v>
      </c>
      <c r="Q62" s="101">
        <f t="shared" si="11"/>
        <v>11596.630448312355</v>
      </c>
      <c r="R62" s="101">
        <v>30</v>
      </c>
      <c r="S62" s="100">
        <v>4509.8007298992488</v>
      </c>
      <c r="T62" s="100">
        <v>1.3</v>
      </c>
      <c r="U62" s="101">
        <f t="shared" si="12"/>
        <v>5862.7409488690237</v>
      </c>
      <c r="V62" s="100">
        <f t="shared" si="13"/>
        <v>341456.34097808599</v>
      </c>
      <c r="W62" s="102"/>
      <c r="X62" s="101">
        <f t="shared" ref="X62:X71" si="16">Q62*M62</f>
        <v>614621.41376055486</v>
      </c>
      <c r="Y62" s="100">
        <f t="shared" si="14"/>
        <v>179810.90915906007</v>
      </c>
      <c r="Z62" s="102">
        <f t="shared" si="15"/>
        <v>380867.23185377673</v>
      </c>
      <c r="AA62" s="101">
        <f t="shared" ref="AA62:AA71" si="17">Y62*T62</f>
        <v>233754.1819067781</v>
      </c>
      <c r="AB62" s="103" t="s">
        <v>3375</v>
      </c>
    </row>
    <row r="63" spans="1:29">
      <c r="A63" s="98">
        <f t="shared" si="0"/>
        <v>61</v>
      </c>
      <c r="B63" s="99" t="s">
        <v>6172</v>
      </c>
      <c r="C63" s="105">
        <v>43004</v>
      </c>
      <c r="D63" s="53" t="s">
        <v>4502</v>
      </c>
      <c r="E63" s="53" t="s">
        <v>4503</v>
      </c>
      <c r="F63" s="53" t="s">
        <v>3374</v>
      </c>
      <c r="G63" s="54">
        <v>22</v>
      </c>
      <c r="H63" s="53" t="s">
        <v>3369</v>
      </c>
      <c r="I63" s="54" t="s">
        <v>3369</v>
      </c>
      <c r="J63" s="54">
        <v>33</v>
      </c>
      <c r="K63" s="54" t="s">
        <v>3369</v>
      </c>
      <c r="L63" s="55"/>
      <c r="M63" s="56">
        <v>53.3</v>
      </c>
      <c r="N63" s="54">
        <v>0.8</v>
      </c>
      <c r="O63" s="57">
        <v>1.8</v>
      </c>
      <c r="P63" s="100">
        <v>6442.5724712846413</v>
      </c>
      <c r="Q63" s="101">
        <f t="shared" si="11"/>
        <v>11596.630448312355</v>
      </c>
      <c r="R63" s="101">
        <v>30</v>
      </c>
      <c r="S63" s="100">
        <v>4509.8007298992488</v>
      </c>
      <c r="T63" s="100">
        <v>1.3</v>
      </c>
      <c r="U63" s="101">
        <f t="shared" si="12"/>
        <v>5862.7409488690237</v>
      </c>
      <c r="V63" s="100">
        <f t="shared" si="13"/>
        <v>343389.11271947139</v>
      </c>
      <c r="W63" s="102"/>
      <c r="X63" s="101">
        <f t="shared" si="16"/>
        <v>618100.40289504849</v>
      </c>
      <c r="Y63" s="100">
        <f t="shared" si="14"/>
        <v>180828.70675807362</v>
      </c>
      <c r="Z63" s="102">
        <f t="shared" si="15"/>
        <v>383023.08410955279</v>
      </c>
      <c r="AA63" s="101">
        <f t="shared" si="17"/>
        <v>235077.31878549571</v>
      </c>
      <c r="AB63" s="103" t="s">
        <v>3375</v>
      </c>
    </row>
    <row r="64" spans="1:29">
      <c r="A64" s="98">
        <f t="shared" si="0"/>
        <v>62</v>
      </c>
      <c r="B64" s="99" t="s">
        <v>6173</v>
      </c>
      <c r="C64" s="105">
        <v>43006</v>
      </c>
      <c r="D64" s="53" t="s">
        <v>4502</v>
      </c>
      <c r="E64" s="53" t="s">
        <v>4503</v>
      </c>
      <c r="F64" s="53" t="s">
        <v>3374</v>
      </c>
      <c r="G64" s="54">
        <v>22</v>
      </c>
      <c r="H64" s="53" t="s">
        <v>3369</v>
      </c>
      <c r="I64" s="54" t="s">
        <v>3369</v>
      </c>
      <c r="J64" s="54">
        <v>45</v>
      </c>
      <c r="K64" s="54" t="s">
        <v>3369</v>
      </c>
      <c r="L64" s="55"/>
      <c r="M64" s="56">
        <v>53.7</v>
      </c>
      <c r="N64" s="54">
        <v>0.8</v>
      </c>
      <c r="O64" s="57">
        <v>1.8</v>
      </c>
      <c r="P64" s="100">
        <v>6442.5724712846413</v>
      </c>
      <c r="Q64" s="101">
        <f t="shared" si="11"/>
        <v>11596.630448312355</v>
      </c>
      <c r="R64" s="101">
        <v>30</v>
      </c>
      <c r="S64" s="100">
        <v>4509.8007298992488</v>
      </c>
      <c r="T64" s="100">
        <v>1.3</v>
      </c>
      <c r="U64" s="101">
        <f t="shared" si="12"/>
        <v>5862.7409488690237</v>
      </c>
      <c r="V64" s="100">
        <f t="shared" si="13"/>
        <v>345966.14170798525</v>
      </c>
      <c r="W64" s="102"/>
      <c r="X64" s="101">
        <f t="shared" si="16"/>
        <v>622739.05507437349</v>
      </c>
      <c r="Y64" s="100">
        <f t="shared" si="14"/>
        <v>182185.77022342503</v>
      </c>
      <c r="Z64" s="102">
        <f t="shared" si="15"/>
        <v>385897.55378392094</v>
      </c>
      <c r="AA64" s="101">
        <f t="shared" si="17"/>
        <v>236841.50129045255</v>
      </c>
      <c r="AB64" s="103" t="s">
        <v>3375</v>
      </c>
    </row>
    <row r="65" spans="1:28">
      <c r="A65" s="98">
        <f t="shared" si="0"/>
        <v>63</v>
      </c>
      <c r="B65" s="99" t="s">
        <v>6174</v>
      </c>
      <c r="C65" s="105">
        <v>43006</v>
      </c>
      <c r="D65" s="53" t="s">
        <v>4502</v>
      </c>
      <c r="E65" s="53" t="s">
        <v>4503</v>
      </c>
      <c r="F65" s="53" t="s">
        <v>3374</v>
      </c>
      <c r="G65" s="54">
        <v>24</v>
      </c>
      <c r="H65" s="53" t="s">
        <v>3369</v>
      </c>
      <c r="I65" s="54" t="s">
        <v>3369</v>
      </c>
      <c r="J65" s="54">
        <v>3</v>
      </c>
      <c r="K65" s="54" t="s">
        <v>3369</v>
      </c>
      <c r="L65" s="55"/>
      <c r="M65" s="56">
        <v>44</v>
      </c>
      <c r="N65" s="54">
        <v>0.8</v>
      </c>
      <c r="O65" s="57">
        <v>1.8</v>
      </c>
      <c r="P65" s="100">
        <v>6888.9705086410386</v>
      </c>
      <c r="Q65" s="101">
        <f t="shared" si="11"/>
        <v>12400.146915553869</v>
      </c>
      <c r="R65" s="101">
        <v>30</v>
      </c>
      <c r="S65" s="100">
        <v>4822.2793560487271</v>
      </c>
      <c r="T65" s="100">
        <v>1.3</v>
      </c>
      <c r="U65" s="101">
        <f t="shared" si="12"/>
        <v>6268.9631628633451</v>
      </c>
      <c r="V65" s="100">
        <f t="shared" si="13"/>
        <v>303114.70238020568</v>
      </c>
      <c r="W65" s="102"/>
      <c r="X65" s="101">
        <f t="shared" si="16"/>
        <v>545606.46428437019</v>
      </c>
      <c r="Y65" s="100">
        <f t="shared" si="14"/>
        <v>159620.20227341633</v>
      </c>
      <c r="Z65" s="102">
        <f t="shared" si="15"/>
        <v>338100.20132892893</v>
      </c>
      <c r="AA65" s="101">
        <f t="shared" si="17"/>
        <v>207506.26295544123</v>
      </c>
      <c r="AB65" s="103" t="s">
        <v>3375</v>
      </c>
    </row>
    <row r="66" spans="1:28">
      <c r="A66" s="98">
        <f t="shared" si="0"/>
        <v>64</v>
      </c>
      <c r="B66" s="99" t="s">
        <v>6175</v>
      </c>
      <c r="C66" s="106" t="s">
        <v>6161</v>
      </c>
      <c r="D66" s="53" t="s">
        <v>4502</v>
      </c>
      <c r="E66" s="53" t="s">
        <v>4503</v>
      </c>
      <c r="F66" s="53" t="s">
        <v>3374</v>
      </c>
      <c r="G66" s="54">
        <v>24</v>
      </c>
      <c r="H66" s="53" t="s">
        <v>3369</v>
      </c>
      <c r="I66" s="54" t="s">
        <v>3369</v>
      </c>
      <c r="J66" s="54">
        <v>17</v>
      </c>
      <c r="K66" s="54" t="s">
        <v>3369</v>
      </c>
      <c r="L66" s="55"/>
      <c r="M66" s="56">
        <v>41.7</v>
      </c>
      <c r="N66" s="54">
        <v>0.8</v>
      </c>
      <c r="O66" s="57">
        <v>1.8</v>
      </c>
      <c r="P66" s="100">
        <v>6888.9705086410386</v>
      </c>
      <c r="Q66" s="101">
        <f t="shared" si="11"/>
        <v>12400.146915553869</v>
      </c>
      <c r="R66" s="101">
        <v>30</v>
      </c>
      <c r="S66" s="100">
        <v>4822.2793560487271</v>
      </c>
      <c r="T66" s="100">
        <v>1.3</v>
      </c>
      <c r="U66" s="101">
        <f t="shared" si="12"/>
        <v>6268.9631628633451</v>
      </c>
      <c r="V66" s="100">
        <f t="shared" si="13"/>
        <v>287270.07021033135</v>
      </c>
      <c r="W66" s="102"/>
      <c r="X66" s="101">
        <f t="shared" si="16"/>
        <v>517086.12637859635</v>
      </c>
      <c r="Y66" s="100">
        <f t="shared" si="14"/>
        <v>151276.4189727605</v>
      </c>
      <c r="Z66" s="102">
        <f t="shared" si="15"/>
        <v>320426.78171400772</v>
      </c>
      <c r="AA66" s="101">
        <f t="shared" si="17"/>
        <v>196659.34466458866</v>
      </c>
      <c r="AB66" s="103" t="s">
        <v>3375</v>
      </c>
    </row>
    <row r="67" spans="1:28">
      <c r="A67" s="98">
        <f t="shared" ref="A67:A130" si="18">ROW(A67)-ROW(A$2)</f>
        <v>65</v>
      </c>
      <c r="B67" s="99" t="s">
        <v>6176</v>
      </c>
      <c r="C67" s="105">
        <v>43006</v>
      </c>
      <c r="D67" s="53" t="s">
        <v>4502</v>
      </c>
      <c r="E67" s="53" t="s">
        <v>4503</v>
      </c>
      <c r="F67" s="53" t="s">
        <v>3374</v>
      </c>
      <c r="G67" s="54">
        <v>24</v>
      </c>
      <c r="H67" s="53" t="s">
        <v>3369</v>
      </c>
      <c r="I67" s="54" t="s">
        <v>3369</v>
      </c>
      <c r="J67" s="54">
        <v>40</v>
      </c>
      <c r="K67" s="54" t="s">
        <v>3369</v>
      </c>
      <c r="L67" s="55"/>
      <c r="M67" s="56">
        <v>31.3</v>
      </c>
      <c r="N67" s="54">
        <v>0.8</v>
      </c>
      <c r="O67" s="57">
        <v>1.8</v>
      </c>
      <c r="P67" s="100">
        <v>6888.9705086410386</v>
      </c>
      <c r="Q67" s="101">
        <f t="shared" si="11"/>
        <v>12400.146915553869</v>
      </c>
      <c r="R67" s="101">
        <v>30</v>
      </c>
      <c r="S67" s="100">
        <v>4822.2793560487271</v>
      </c>
      <c r="T67" s="100">
        <v>1.3</v>
      </c>
      <c r="U67" s="101">
        <f t="shared" si="12"/>
        <v>6268.9631628633451</v>
      </c>
      <c r="V67" s="100">
        <f t="shared" si="13"/>
        <v>215624.7769204645</v>
      </c>
      <c r="W67" s="102"/>
      <c r="X67" s="101">
        <f t="shared" si="16"/>
        <v>388124.59845683613</v>
      </c>
      <c r="Y67" s="100">
        <f t="shared" si="14"/>
        <v>113548.00752631662</v>
      </c>
      <c r="Z67" s="102">
        <f t="shared" si="15"/>
        <v>240512.18867262453</v>
      </c>
      <c r="AA67" s="101">
        <f t="shared" si="17"/>
        <v>147612.4097842116</v>
      </c>
      <c r="AB67" s="103" t="s">
        <v>3375</v>
      </c>
    </row>
    <row r="68" spans="1:28">
      <c r="A68" s="98">
        <f t="shared" si="18"/>
        <v>66</v>
      </c>
      <c r="B68" s="99" t="s">
        <v>6177</v>
      </c>
      <c r="C68" s="105">
        <v>43006</v>
      </c>
      <c r="D68" s="53" t="s">
        <v>4502</v>
      </c>
      <c r="E68" s="53" t="s">
        <v>4503</v>
      </c>
      <c r="F68" s="53" t="s">
        <v>3374</v>
      </c>
      <c r="G68" s="54">
        <v>25</v>
      </c>
      <c r="H68" s="53" t="s">
        <v>3369</v>
      </c>
      <c r="I68" s="54" t="s">
        <v>3369</v>
      </c>
      <c r="J68" s="54">
        <v>36</v>
      </c>
      <c r="K68" s="54" t="s">
        <v>3369</v>
      </c>
      <c r="L68" s="55"/>
      <c r="M68" s="56">
        <v>53.3</v>
      </c>
      <c r="N68" s="54">
        <v>0.8</v>
      </c>
      <c r="O68" s="57">
        <v>1.8</v>
      </c>
      <c r="P68" s="100">
        <v>7973.9988926216993</v>
      </c>
      <c r="Q68" s="101">
        <f t="shared" si="11"/>
        <v>14353.19800671906</v>
      </c>
      <c r="R68" s="101">
        <v>32</v>
      </c>
      <c r="S68" s="100">
        <v>5422.3192469827554</v>
      </c>
      <c r="T68" s="100">
        <v>1.3</v>
      </c>
      <c r="U68" s="101">
        <f t="shared" si="12"/>
        <v>7049.0150210775819</v>
      </c>
      <c r="V68" s="100">
        <f t="shared" si="13"/>
        <v>425014.14097673655</v>
      </c>
      <c r="W68" s="102"/>
      <c r="X68" s="101">
        <f t="shared" si="16"/>
        <v>765025.45375812589</v>
      </c>
      <c r="Y68" s="100">
        <f t="shared" si="14"/>
        <v>215312.16381881473</v>
      </c>
      <c r="Z68" s="102">
        <f t="shared" si="15"/>
        <v>485119.64079366671</v>
      </c>
      <c r="AA68" s="101">
        <f t="shared" si="17"/>
        <v>279905.81296445918</v>
      </c>
      <c r="AB68" s="103" t="s">
        <v>3372</v>
      </c>
    </row>
    <row r="69" spans="1:28">
      <c r="A69" s="98">
        <f t="shared" si="18"/>
        <v>67</v>
      </c>
      <c r="B69" s="99" t="s">
        <v>6178</v>
      </c>
      <c r="C69" s="104">
        <v>43056</v>
      </c>
      <c r="D69" s="53" t="s">
        <v>4502</v>
      </c>
      <c r="E69" s="53" t="s">
        <v>4503</v>
      </c>
      <c r="F69" s="53" t="s">
        <v>3374</v>
      </c>
      <c r="G69" s="54">
        <v>26</v>
      </c>
      <c r="H69" s="53" t="s">
        <v>3369</v>
      </c>
      <c r="I69" s="54" t="s">
        <v>3369</v>
      </c>
      <c r="J69" s="54">
        <v>8</v>
      </c>
      <c r="K69" s="54" t="s">
        <v>3369</v>
      </c>
      <c r="L69" s="55"/>
      <c r="M69" s="56">
        <v>53.8</v>
      </c>
      <c r="N69" s="54">
        <v>0.8</v>
      </c>
      <c r="O69" s="57">
        <v>1.8</v>
      </c>
      <c r="P69" s="100">
        <v>7685.5138599602578</v>
      </c>
      <c r="Q69" s="101">
        <f t="shared" si="11"/>
        <v>13833.924947928464</v>
      </c>
      <c r="R69" s="101">
        <v>30</v>
      </c>
      <c r="S69" s="100">
        <v>5379.8597019721801</v>
      </c>
      <c r="T69" s="100">
        <v>1.3</v>
      </c>
      <c r="U69" s="101">
        <f t="shared" si="12"/>
        <v>6993.8176125638347</v>
      </c>
      <c r="V69" s="100">
        <f t="shared" si="13"/>
        <v>413480.64566586184</v>
      </c>
      <c r="W69" s="102"/>
      <c r="X69" s="101">
        <f t="shared" si="16"/>
        <v>744265.16219855135</v>
      </c>
      <c r="Y69" s="100">
        <f t="shared" si="14"/>
        <v>217738.90800764284</v>
      </c>
      <c r="Z69" s="102">
        <f t="shared" si="15"/>
        <v>461204.58178861567</v>
      </c>
      <c r="AA69" s="101">
        <f t="shared" si="17"/>
        <v>283060.58040993568</v>
      </c>
      <c r="AB69" s="103" t="s">
        <v>3375</v>
      </c>
    </row>
    <row r="70" spans="1:28">
      <c r="A70" s="98">
        <f t="shared" si="18"/>
        <v>68</v>
      </c>
      <c r="B70" s="99" t="s">
        <v>6178</v>
      </c>
      <c r="C70" s="105">
        <v>43006</v>
      </c>
      <c r="D70" s="53" t="s">
        <v>4502</v>
      </c>
      <c r="E70" s="53" t="s">
        <v>4503</v>
      </c>
      <c r="F70" s="53" t="s">
        <v>3374</v>
      </c>
      <c r="G70" s="54">
        <v>26</v>
      </c>
      <c r="H70" s="53" t="s">
        <v>3369</v>
      </c>
      <c r="I70" s="54" t="s">
        <v>3369</v>
      </c>
      <c r="J70" s="54">
        <v>16</v>
      </c>
      <c r="K70" s="54" t="s">
        <v>3369</v>
      </c>
      <c r="L70" s="55"/>
      <c r="M70" s="56">
        <v>53.7</v>
      </c>
      <c r="N70" s="54">
        <v>0.8</v>
      </c>
      <c r="O70" s="57">
        <v>1.8</v>
      </c>
      <c r="P70" s="100">
        <v>7685.5138599602578</v>
      </c>
      <c r="Q70" s="101">
        <f t="shared" si="11"/>
        <v>13833.924947928464</v>
      </c>
      <c r="R70" s="101">
        <v>30</v>
      </c>
      <c r="S70" s="100">
        <v>5379.8597019721801</v>
      </c>
      <c r="T70" s="100">
        <v>1.3</v>
      </c>
      <c r="U70" s="101">
        <f t="shared" si="12"/>
        <v>6993.8176125638347</v>
      </c>
      <c r="V70" s="100">
        <f t="shared" si="13"/>
        <v>412712.09427986585</v>
      </c>
      <c r="W70" s="102"/>
      <c r="X70" s="101">
        <f t="shared" si="16"/>
        <v>742881.76970375853</v>
      </c>
      <c r="Y70" s="100">
        <f t="shared" si="14"/>
        <v>217334.18884777735</v>
      </c>
      <c r="Z70" s="102">
        <f t="shared" si="15"/>
        <v>460347.32420164795</v>
      </c>
      <c r="AA70" s="101">
        <f t="shared" si="17"/>
        <v>282534.44550211058</v>
      </c>
      <c r="AB70" s="103" t="s">
        <v>3375</v>
      </c>
    </row>
    <row r="71" spans="1:28">
      <c r="A71" s="98">
        <f t="shared" si="18"/>
        <v>69</v>
      </c>
      <c r="B71" s="58" t="s">
        <v>6179</v>
      </c>
      <c r="C71" s="105">
        <v>43006</v>
      </c>
      <c r="D71" s="53" t="s">
        <v>4502</v>
      </c>
      <c r="E71" s="53" t="s">
        <v>4503</v>
      </c>
      <c r="F71" s="53" t="s">
        <v>3374</v>
      </c>
      <c r="G71" s="54">
        <v>26</v>
      </c>
      <c r="H71" s="53" t="s">
        <v>3369</v>
      </c>
      <c r="I71" s="54" t="s">
        <v>3369</v>
      </c>
      <c r="J71" s="54">
        <v>23</v>
      </c>
      <c r="K71" s="54" t="s">
        <v>3369</v>
      </c>
      <c r="L71" s="55"/>
      <c r="M71" s="56">
        <v>40.5</v>
      </c>
      <c r="N71" s="54">
        <v>0.8</v>
      </c>
      <c r="O71" s="57">
        <v>1.8</v>
      </c>
      <c r="P71" s="100">
        <v>7685.5138599602578</v>
      </c>
      <c r="Q71" s="101">
        <f t="shared" si="11"/>
        <v>13833.924947928464</v>
      </c>
      <c r="R71" s="101">
        <v>30</v>
      </c>
      <c r="S71" s="100">
        <v>5379.8597019721801</v>
      </c>
      <c r="T71" s="100">
        <v>1.3</v>
      </c>
      <c r="U71" s="101">
        <f t="shared" si="12"/>
        <v>6993.8176125638347</v>
      </c>
      <c r="V71" s="100">
        <f t="shared" si="13"/>
        <v>311263.31132839044</v>
      </c>
      <c r="W71" s="102"/>
      <c r="X71" s="101">
        <f t="shared" si="16"/>
        <v>560273.96039110282</v>
      </c>
      <c r="Y71" s="100">
        <f t="shared" si="14"/>
        <v>163911.25974553041</v>
      </c>
      <c r="Z71" s="102">
        <f t="shared" si="15"/>
        <v>347189.32272191328</v>
      </c>
      <c r="AA71" s="101">
        <f t="shared" si="17"/>
        <v>213084.63766918954</v>
      </c>
      <c r="AB71" s="103" t="s">
        <v>3375</v>
      </c>
    </row>
    <row r="72" spans="1:28">
      <c r="A72" s="98">
        <f t="shared" si="18"/>
        <v>70</v>
      </c>
      <c r="B72" s="99" t="s">
        <v>6180</v>
      </c>
      <c r="C72" s="105">
        <v>43006</v>
      </c>
      <c r="D72" s="53" t="s">
        <v>4502</v>
      </c>
      <c r="E72" s="53" t="s">
        <v>4503</v>
      </c>
      <c r="F72" s="53" t="s">
        <v>3374</v>
      </c>
      <c r="G72" s="54">
        <v>26</v>
      </c>
      <c r="H72" s="53" t="s">
        <v>3369</v>
      </c>
      <c r="I72" s="54" t="s">
        <v>3369</v>
      </c>
      <c r="J72" s="54">
        <v>30</v>
      </c>
      <c r="K72" s="54" t="s">
        <v>3369</v>
      </c>
      <c r="L72" s="55"/>
      <c r="M72" s="56">
        <v>31.7</v>
      </c>
      <c r="N72" s="54">
        <v>0.8</v>
      </c>
      <c r="O72" s="57">
        <v>1.8</v>
      </c>
      <c r="P72" s="100">
        <v>7685.5138599602578</v>
      </c>
      <c r="Q72" s="101">
        <f t="shared" si="11"/>
        <v>13833.924947928464</v>
      </c>
      <c r="R72" s="101">
        <v>30</v>
      </c>
      <c r="S72" s="100">
        <v>5379.8597019721801</v>
      </c>
      <c r="T72" s="100">
        <v>1.3</v>
      </c>
      <c r="U72" s="101">
        <f t="shared" si="12"/>
        <v>6993.8176125638347</v>
      </c>
      <c r="V72" s="100">
        <f t="shared" si="13"/>
        <v>243630.78936074016</v>
      </c>
      <c r="W72" s="102"/>
      <c r="X72" s="101">
        <f>Q72*M72</f>
        <v>438535.42084933229</v>
      </c>
      <c r="Y72" s="100">
        <f t="shared" si="14"/>
        <v>128295.97367736578</v>
      </c>
      <c r="Z72" s="102">
        <f>X72-AA72</f>
        <v>271750.65506875678</v>
      </c>
      <c r="AA72" s="101">
        <f>Y72*T72</f>
        <v>166784.76578057552</v>
      </c>
      <c r="AB72" s="103" t="s">
        <v>3375</v>
      </c>
    </row>
    <row r="73" spans="1:28">
      <c r="A73" s="98">
        <f t="shared" si="18"/>
        <v>71</v>
      </c>
      <c r="B73" s="99" t="s">
        <v>6181</v>
      </c>
      <c r="C73" s="105">
        <v>43006</v>
      </c>
      <c r="D73" s="53" t="s">
        <v>4502</v>
      </c>
      <c r="E73" s="53" t="s">
        <v>4503</v>
      </c>
      <c r="F73" s="53" t="s">
        <v>3374</v>
      </c>
      <c r="G73" s="54">
        <v>32</v>
      </c>
      <c r="H73" s="53" t="s">
        <v>3369</v>
      </c>
      <c r="I73" s="54" t="s">
        <v>3369</v>
      </c>
      <c r="J73" s="54">
        <v>6</v>
      </c>
      <c r="K73" s="54" t="s">
        <v>3369</v>
      </c>
      <c r="L73" s="55"/>
      <c r="M73" s="56">
        <v>39.700000000000003</v>
      </c>
      <c r="N73" s="54">
        <v>0.8</v>
      </c>
      <c r="O73" s="57">
        <v>1.8</v>
      </c>
      <c r="P73" s="100">
        <v>7835.5899517070557</v>
      </c>
      <c r="Q73" s="101">
        <f t="shared" si="11"/>
        <v>14104.061913072701</v>
      </c>
      <c r="R73" s="101">
        <v>30</v>
      </c>
      <c r="S73" s="100">
        <v>5484.9129661949382</v>
      </c>
      <c r="T73" s="100">
        <v>1.3</v>
      </c>
      <c r="U73" s="101">
        <f t="shared" si="12"/>
        <v>7130.3868560534202</v>
      </c>
      <c r="V73" s="100">
        <f t="shared" si="13"/>
        <v>311072.92108277016</v>
      </c>
      <c r="W73" s="102"/>
      <c r="X73" s="101">
        <f t="shared" ref="X73:X84" si="19">Q73*M73</f>
        <v>559931.25794898625</v>
      </c>
      <c r="Y73" s="100">
        <f t="shared" si="14"/>
        <v>163811.00024218671</v>
      </c>
      <c r="Z73" s="102">
        <f t="shared" ref="Z73:Z84" si="20">X73-AA73</f>
        <v>346976.95763414353</v>
      </c>
      <c r="AA73" s="101">
        <f t="shared" ref="AA73:AA84" si="21">Y73*T73</f>
        <v>212954.30031484272</v>
      </c>
      <c r="AB73" s="103" t="s">
        <v>3375</v>
      </c>
    </row>
    <row r="74" spans="1:28">
      <c r="A74" s="98">
        <f t="shared" si="18"/>
        <v>72</v>
      </c>
      <c r="B74" s="99" t="s">
        <v>6182</v>
      </c>
      <c r="C74" s="106" t="s">
        <v>6161</v>
      </c>
      <c r="D74" s="53" t="s">
        <v>4502</v>
      </c>
      <c r="E74" s="53" t="s">
        <v>4503</v>
      </c>
      <c r="F74" s="53" t="s">
        <v>3374</v>
      </c>
      <c r="G74" s="54">
        <v>32</v>
      </c>
      <c r="H74" s="53" t="s">
        <v>3369</v>
      </c>
      <c r="I74" s="54" t="s">
        <v>3369</v>
      </c>
      <c r="J74" s="54">
        <v>17</v>
      </c>
      <c r="K74" s="54" t="s">
        <v>3369</v>
      </c>
      <c r="L74" s="55"/>
      <c r="M74" s="56">
        <v>42</v>
      </c>
      <c r="N74" s="54">
        <v>0.8</v>
      </c>
      <c r="O74" s="57">
        <v>1.8</v>
      </c>
      <c r="P74" s="100">
        <v>7835.5899517070557</v>
      </c>
      <c r="Q74" s="101">
        <f t="shared" si="11"/>
        <v>14104.061913072701</v>
      </c>
      <c r="R74" s="101">
        <v>30</v>
      </c>
      <c r="S74" s="100">
        <v>5484.9129661949382</v>
      </c>
      <c r="T74" s="100">
        <v>1.3</v>
      </c>
      <c r="U74" s="101">
        <f t="shared" si="12"/>
        <v>7130.3868560534202</v>
      </c>
      <c r="V74" s="100">
        <f t="shared" si="13"/>
        <v>329094.77797169634</v>
      </c>
      <c r="W74" s="102"/>
      <c r="X74" s="101">
        <f t="shared" si="19"/>
        <v>592370.60034905339</v>
      </c>
      <c r="Y74" s="100">
        <f t="shared" si="14"/>
        <v>173301.31007989525</v>
      </c>
      <c r="Z74" s="102">
        <f t="shared" si="20"/>
        <v>367078.89724518952</v>
      </c>
      <c r="AA74" s="101">
        <f t="shared" si="21"/>
        <v>225291.70310386384</v>
      </c>
      <c r="AB74" s="103" t="s">
        <v>3375</v>
      </c>
    </row>
    <row r="75" spans="1:28">
      <c r="A75" s="98">
        <f t="shared" si="18"/>
        <v>73</v>
      </c>
      <c r="B75" s="99" t="s">
        <v>6183</v>
      </c>
      <c r="C75" s="105">
        <v>43006</v>
      </c>
      <c r="D75" s="53" t="s">
        <v>4502</v>
      </c>
      <c r="E75" s="53" t="s">
        <v>4503</v>
      </c>
      <c r="F75" s="53" t="s">
        <v>3374</v>
      </c>
      <c r="G75" s="54">
        <v>32</v>
      </c>
      <c r="H75" s="53" t="s">
        <v>3369</v>
      </c>
      <c r="I75" s="54" t="s">
        <v>3369</v>
      </c>
      <c r="J75" s="54">
        <v>20</v>
      </c>
      <c r="K75" s="54" t="s">
        <v>3369</v>
      </c>
      <c r="L75" s="55"/>
      <c r="M75" s="56">
        <v>41.9</v>
      </c>
      <c r="N75" s="54">
        <v>0.8</v>
      </c>
      <c r="O75" s="57">
        <v>1.8</v>
      </c>
      <c r="P75" s="100">
        <v>7835.5899517070557</v>
      </c>
      <c r="Q75" s="101">
        <f t="shared" si="11"/>
        <v>14104.061913072701</v>
      </c>
      <c r="R75" s="101">
        <v>30</v>
      </c>
      <c r="S75" s="100">
        <v>5484.9129661949382</v>
      </c>
      <c r="T75" s="100">
        <v>1.3</v>
      </c>
      <c r="U75" s="101">
        <f t="shared" si="12"/>
        <v>7130.3868560534202</v>
      </c>
      <c r="V75" s="100">
        <f t="shared" si="13"/>
        <v>328311.21897652565</v>
      </c>
      <c r="W75" s="102"/>
      <c r="X75" s="101">
        <f t="shared" si="19"/>
        <v>590960.19415774615</v>
      </c>
      <c r="Y75" s="100">
        <f t="shared" si="14"/>
        <v>172888.68791303836</v>
      </c>
      <c r="Z75" s="102">
        <f t="shared" si="20"/>
        <v>366204.89987079625</v>
      </c>
      <c r="AA75" s="101">
        <f t="shared" si="21"/>
        <v>224755.29428694988</v>
      </c>
      <c r="AB75" s="103" t="s">
        <v>3375</v>
      </c>
    </row>
    <row r="76" spans="1:28">
      <c r="A76" s="98">
        <f t="shared" si="18"/>
        <v>74</v>
      </c>
      <c r="B76" s="99" t="s">
        <v>6184</v>
      </c>
      <c r="C76" s="104">
        <v>43019</v>
      </c>
      <c r="D76" s="53" t="s">
        <v>4502</v>
      </c>
      <c r="E76" s="53" t="s">
        <v>4503</v>
      </c>
      <c r="F76" s="53" t="s">
        <v>3374</v>
      </c>
      <c r="G76" s="54">
        <v>32</v>
      </c>
      <c r="H76" s="53" t="s">
        <v>3369</v>
      </c>
      <c r="I76" s="54" t="s">
        <v>3369</v>
      </c>
      <c r="J76" s="54">
        <v>45</v>
      </c>
      <c r="K76" s="54" t="s">
        <v>3369</v>
      </c>
      <c r="L76" s="55"/>
      <c r="M76" s="56">
        <v>42.2</v>
      </c>
      <c r="N76" s="54">
        <v>0.8</v>
      </c>
      <c r="O76" s="57">
        <v>1.8</v>
      </c>
      <c r="P76" s="100">
        <v>7835.5899517070557</v>
      </c>
      <c r="Q76" s="101">
        <f t="shared" si="11"/>
        <v>14104.061913072701</v>
      </c>
      <c r="R76" s="101">
        <v>30</v>
      </c>
      <c r="S76" s="100">
        <v>5484.9129661949382</v>
      </c>
      <c r="T76" s="100">
        <v>1.3</v>
      </c>
      <c r="U76" s="101">
        <f t="shared" si="12"/>
        <v>7130.3868560534202</v>
      </c>
      <c r="V76" s="100">
        <f t="shared" si="13"/>
        <v>330661.89596203779</v>
      </c>
      <c r="W76" s="102"/>
      <c r="X76" s="101">
        <f t="shared" si="19"/>
        <v>595191.41273166798</v>
      </c>
      <c r="Y76" s="100">
        <f t="shared" si="14"/>
        <v>174126.55441360903</v>
      </c>
      <c r="Z76" s="102">
        <f t="shared" si="20"/>
        <v>368826.8919939762</v>
      </c>
      <c r="AA76" s="101">
        <f t="shared" si="21"/>
        <v>226364.52073769175</v>
      </c>
      <c r="AB76" s="103" t="s">
        <v>3375</v>
      </c>
    </row>
    <row r="77" spans="1:28">
      <c r="A77" s="98">
        <f t="shared" si="18"/>
        <v>75</v>
      </c>
      <c r="B77" s="99" t="s">
        <v>6185</v>
      </c>
      <c r="C77" s="104">
        <v>43019</v>
      </c>
      <c r="D77" s="53" t="s">
        <v>4502</v>
      </c>
      <c r="E77" s="53" t="s">
        <v>4503</v>
      </c>
      <c r="F77" s="53" t="s">
        <v>3374</v>
      </c>
      <c r="G77" s="54">
        <v>34</v>
      </c>
      <c r="H77" s="53" t="s">
        <v>3369</v>
      </c>
      <c r="I77" s="54" t="s">
        <v>3369</v>
      </c>
      <c r="J77" s="54">
        <v>16</v>
      </c>
      <c r="K77" s="54" t="s">
        <v>3369</v>
      </c>
      <c r="L77" s="55"/>
      <c r="M77" s="56">
        <v>54.1</v>
      </c>
      <c r="N77" s="54">
        <v>0.8</v>
      </c>
      <c r="O77" s="57">
        <v>1.8</v>
      </c>
      <c r="P77" s="100">
        <v>7824.6948564196318</v>
      </c>
      <c r="Q77" s="101">
        <f t="shared" si="11"/>
        <v>14084.450741555338</v>
      </c>
      <c r="R77" s="101">
        <v>30</v>
      </c>
      <c r="S77" s="100">
        <v>5477.2863994937416</v>
      </c>
      <c r="T77" s="100">
        <v>1.3</v>
      </c>
      <c r="U77" s="101">
        <f t="shared" si="12"/>
        <v>7120.472319341864</v>
      </c>
      <c r="V77" s="100">
        <f t="shared" si="13"/>
        <v>423315.99173230212</v>
      </c>
      <c r="W77" s="102"/>
      <c r="X77" s="101">
        <f t="shared" si="19"/>
        <v>761968.78511814377</v>
      </c>
      <c r="Y77" s="100">
        <f t="shared" si="14"/>
        <v>222918.20124623022</v>
      </c>
      <c r="Z77" s="102">
        <f t="shared" si="20"/>
        <v>472175.1234980445</v>
      </c>
      <c r="AA77" s="101">
        <f t="shared" si="21"/>
        <v>289793.66162009927</v>
      </c>
      <c r="AB77" s="103" t="s">
        <v>3375</v>
      </c>
    </row>
    <row r="78" spans="1:28">
      <c r="A78" s="98">
        <f t="shared" si="18"/>
        <v>76</v>
      </c>
      <c r="B78" s="99" t="s">
        <v>6186</v>
      </c>
      <c r="C78" s="104">
        <v>43020</v>
      </c>
      <c r="D78" s="53" t="s">
        <v>4502</v>
      </c>
      <c r="E78" s="53" t="s">
        <v>4503</v>
      </c>
      <c r="F78" s="53" t="s">
        <v>3374</v>
      </c>
      <c r="G78" s="54">
        <v>34</v>
      </c>
      <c r="H78" s="53" t="s">
        <v>3369</v>
      </c>
      <c r="I78" s="54" t="s">
        <v>3369</v>
      </c>
      <c r="J78" s="54">
        <v>17</v>
      </c>
      <c r="K78" s="54" t="s">
        <v>3369</v>
      </c>
      <c r="L78" s="55"/>
      <c r="M78" s="56">
        <v>54.2</v>
      </c>
      <c r="N78" s="54">
        <v>0.8</v>
      </c>
      <c r="O78" s="57">
        <v>1.8</v>
      </c>
      <c r="P78" s="100">
        <v>7824.6948564196318</v>
      </c>
      <c r="Q78" s="101">
        <f t="shared" si="11"/>
        <v>14084.450741555338</v>
      </c>
      <c r="R78" s="101">
        <v>30</v>
      </c>
      <c r="S78" s="100">
        <v>5477.2863994937416</v>
      </c>
      <c r="T78" s="100">
        <v>1.3</v>
      </c>
      <c r="U78" s="101">
        <f t="shared" si="12"/>
        <v>7120.472319341864</v>
      </c>
      <c r="V78" s="100">
        <f t="shared" si="13"/>
        <v>424098.46121794404</v>
      </c>
      <c r="W78" s="102"/>
      <c r="X78" s="101">
        <f t="shared" si="19"/>
        <v>763377.23019229935</v>
      </c>
      <c r="Y78" s="100">
        <f t="shared" si="14"/>
        <v>223330.24967736931</v>
      </c>
      <c r="Z78" s="102">
        <f t="shared" si="20"/>
        <v>473047.90561171924</v>
      </c>
      <c r="AA78" s="101">
        <f t="shared" si="21"/>
        <v>290329.32458058011</v>
      </c>
      <c r="AB78" s="103" t="s">
        <v>3375</v>
      </c>
    </row>
    <row r="79" spans="1:28">
      <c r="A79" s="98">
        <f t="shared" si="18"/>
        <v>77</v>
      </c>
      <c r="B79" s="99" t="s">
        <v>6187</v>
      </c>
      <c r="C79" s="104">
        <v>43053</v>
      </c>
      <c r="D79" s="53" t="s">
        <v>4502</v>
      </c>
      <c r="E79" s="53" t="s">
        <v>4503</v>
      </c>
      <c r="F79" s="53" t="s">
        <v>3374</v>
      </c>
      <c r="G79" s="54">
        <v>35</v>
      </c>
      <c r="H79" s="53" t="s">
        <v>3369</v>
      </c>
      <c r="I79" s="54" t="s">
        <v>3369</v>
      </c>
      <c r="J79" s="54">
        <v>7</v>
      </c>
      <c r="K79" s="54" t="s">
        <v>3369</v>
      </c>
      <c r="L79" s="55"/>
      <c r="M79" s="56">
        <v>74.599999999999994</v>
      </c>
      <c r="N79" s="54">
        <v>0.8</v>
      </c>
      <c r="O79" s="57">
        <v>1.8</v>
      </c>
      <c r="P79" s="100">
        <v>7762.3132958182932</v>
      </c>
      <c r="Q79" s="101">
        <f t="shared" si="11"/>
        <v>13972.163932472928</v>
      </c>
      <c r="R79" s="101">
        <v>32</v>
      </c>
      <c r="S79" s="100">
        <v>5278.3730411564393</v>
      </c>
      <c r="T79" s="100">
        <v>1.3</v>
      </c>
      <c r="U79" s="101">
        <f t="shared" si="12"/>
        <v>6861.8849535033714</v>
      </c>
      <c r="V79" s="100">
        <f t="shared" si="13"/>
        <v>579068.57186804467</v>
      </c>
      <c r="W79" s="102"/>
      <c r="X79" s="101">
        <f t="shared" si="19"/>
        <v>1042323.4293624803</v>
      </c>
      <c r="Y79" s="100">
        <f t="shared" si="14"/>
        <v>293356.1385083514</v>
      </c>
      <c r="Z79" s="102">
        <f t="shared" si="20"/>
        <v>660960.44930162351</v>
      </c>
      <c r="AA79" s="101">
        <f t="shared" si="21"/>
        <v>381362.98006085685</v>
      </c>
      <c r="AB79" s="103" t="s">
        <v>3375</v>
      </c>
    </row>
    <row r="80" spans="1:28">
      <c r="A80" s="98">
        <f t="shared" si="18"/>
        <v>78</v>
      </c>
      <c r="B80" s="99" t="s">
        <v>6188</v>
      </c>
      <c r="C80" s="105">
        <v>43006</v>
      </c>
      <c r="D80" s="53" t="s">
        <v>4502</v>
      </c>
      <c r="E80" s="53" t="s">
        <v>4503</v>
      </c>
      <c r="F80" s="53" t="s">
        <v>3374</v>
      </c>
      <c r="G80" s="54">
        <v>41</v>
      </c>
      <c r="H80" s="53" t="s">
        <v>3369</v>
      </c>
      <c r="I80" s="54" t="s">
        <v>3369</v>
      </c>
      <c r="J80" s="54">
        <v>54</v>
      </c>
      <c r="K80" s="54" t="s">
        <v>3369</v>
      </c>
      <c r="L80" s="55"/>
      <c r="M80" s="56">
        <v>32.799999999999997</v>
      </c>
      <c r="N80" s="54">
        <v>0.7</v>
      </c>
      <c r="O80" s="57">
        <v>1.8</v>
      </c>
      <c r="P80" s="100">
        <v>6886.2481522870557</v>
      </c>
      <c r="Q80" s="101">
        <f t="shared" si="11"/>
        <v>12395.246674116701</v>
      </c>
      <c r="R80" s="101">
        <v>20</v>
      </c>
      <c r="S80" s="100">
        <v>5508.9985218296451</v>
      </c>
      <c r="T80" s="100">
        <v>1.3</v>
      </c>
      <c r="U80" s="101">
        <f t="shared" si="12"/>
        <v>7161.6980783785393</v>
      </c>
      <c r="V80" s="100">
        <f t="shared" si="13"/>
        <v>225868.93939501542</v>
      </c>
      <c r="W80" s="102"/>
      <c r="X80" s="101">
        <f t="shared" si="19"/>
        <v>406564.09091102774</v>
      </c>
      <c r="Y80" s="100">
        <f t="shared" si="14"/>
        <v>142207.08424310171</v>
      </c>
      <c r="Z80" s="102">
        <f t="shared" si="20"/>
        <v>221694.88139499552</v>
      </c>
      <c r="AA80" s="101">
        <f t="shared" si="21"/>
        <v>184869.20951603222</v>
      </c>
      <c r="AB80" s="103" t="s">
        <v>3375</v>
      </c>
    </row>
    <row r="81" spans="1:29">
      <c r="A81" s="98">
        <f t="shared" si="18"/>
        <v>79</v>
      </c>
      <c r="B81" s="58" t="s">
        <v>6189</v>
      </c>
      <c r="C81" s="104">
        <v>43053</v>
      </c>
      <c r="D81" s="53" t="s">
        <v>4502</v>
      </c>
      <c r="E81" s="53" t="s">
        <v>4503</v>
      </c>
      <c r="F81" s="53" t="s">
        <v>3374</v>
      </c>
      <c r="G81" s="54">
        <v>41</v>
      </c>
      <c r="H81" s="53" t="s">
        <v>3369</v>
      </c>
      <c r="I81" s="54" t="s">
        <v>3369</v>
      </c>
      <c r="J81" s="54">
        <v>56</v>
      </c>
      <c r="K81" s="54" t="s">
        <v>3369</v>
      </c>
      <c r="L81" s="55"/>
      <c r="M81" s="56">
        <v>63.2</v>
      </c>
      <c r="N81" s="54">
        <v>0.7</v>
      </c>
      <c r="O81" s="57">
        <v>1.8</v>
      </c>
      <c r="P81" s="100">
        <v>6886.2481522870557</v>
      </c>
      <c r="Q81" s="101">
        <f t="shared" si="11"/>
        <v>12395.246674116701</v>
      </c>
      <c r="R81" s="101">
        <v>20</v>
      </c>
      <c r="S81" s="100">
        <v>5508.9985218296451</v>
      </c>
      <c r="T81" s="100">
        <v>1.3</v>
      </c>
      <c r="U81" s="101">
        <f t="shared" si="12"/>
        <v>7161.6980783785393</v>
      </c>
      <c r="V81" s="100">
        <f t="shared" si="13"/>
        <v>435210.88322454196</v>
      </c>
      <c r="W81" s="102"/>
      <c r="X81" s="101">
        <f t="shared" si="19"/>
        <v>783379.58980417554</v>
      </c>
      <c r="Y81" s="100">
        <f t="shared" si="14"/>
        <v>274008.77207817161</v>
      </c>
      <c r="Z81" s="102">
        <f t="shared" si="20"/>
        <v>427168.18610255246</v>
      </c>
      <c r="AA81" s="101">
        <f t="shared" si="21"/>
        <v>356211.40370162309</v>
      </c>
      <c r="AB81" s="103" t="s">
        <v>3375</v>
      </c>
    </row>
    <row r="82" spans="1:29">
      <c r="A82" s="98">
        <f t="shared" si="18"/>
        <v>80</v>
      </c>
      <c r="B82" s="98" t="s">
        <v>6190</v>
      </c>
      <c r="C82" s="104">
        <v>43007</v>
      </c>
      <c r="D82" s="53" t="s">
        <v>4502</v>
      </c>
      <c r="E82" s="53" t="s">
        <v>4503</v>
      </c>
      <c r="F82" s="53" t="s">
        <v>3378</v>
      </c>
      <c r="G82" s="54">
        <v>1</v>
      </c>
      <c r="H82" s="53" t="s">
        <v>3369</v>
      </c>
      <c r="I82" s="54" t="s">
        <v>3369</v>
      </c>
      <c r="J82" s="54">
        <v>14</v>
      </c>
      <c r="K82" s="54" t="s">
        <v>3369</v>
      </c>
      <c r="L82" s="55"/>
      <c r="M82" s="56">
        <v>35.9</v>
      </c>
      <c r="N82" s="54">
        <v>0.8</v>
      </c>
      <c r="O82" s="57">
        <v>1.8</v>
      </c>
      <c r="P82" s="100">
        <v>6212.9428643064211</v>
      </c>
      <c r="Q82" s="101">
        <f t="shared" si="11"/>
        <v>11183.297155751558</v>
      </c>
      <c r="R82" s="101">
        <v>41</v>
      </c>
      <c r="S82" s="100">
        <v>3665.6362899407891</v>
      </c>
      <c r="T82" s="100">
        <v>1.3</v>
      </c>
      <c r="U82" s="101">
        <f t="shared" si="12"/>
        <v>4765.3271769230259</v>
      </c>
      <c r="V82" s="100">
        <f t="shared" si="13"/>
        <v>223044.6488286005</v>
      </c>
      <c r="W82" s="102"/>
      <c r="X82" s="101">
        <f t="shared" si="19"/>
        <v>401480.36789148091</v>
      </c>
      <c r="Y82" s="100">
        <f t="shared" si="14"/>
        <v>92920.400701994993</v>
      </c>
      <c r="Z82" s="102">
        <f t="shared" si="20"/>
        <v>280683.84697888745</v>
      </c>
      <c r="AA82" s="101">
        <f t="shared" si="21"/>
        <v>120796.52091259349</v>
      </c>
      <c r="AB82" s="103" t="s">
        <v>3370</v>
      </c>
    </row>
    <row r="83" spans="1:29">
      <c r="A83" s="108">
        <f t="shared" si="18"/>
        <v>81</v>
      </c>
      <c r="B83" s="109" t="s">
        <v>6191</v>
      </c>
      <c r="C83" s="110">
        <v>43091</v>
      </c>
      <c r="D83" s="59" t="s">
        <v>4502</v>
      </c>
      <c r="E83" s="59" t="s">
        <v>4503</v>
      </c>
      <c r="F83" s="59" t="s">
        <v>3378</v>
      </c>
      <c r="G83" s="60">
        <v>1</v>
      </c>
      <c r="H83" s="59" t="s">
        <v>3369</v>
      </c>
      <c r="I83" s="60" t="s">
        <v>3369</v>
      </c>
      <c r="J83" s="60">
        <v>15</v>
      </c>
      <c r="K83" s="60" t="s">
        <v>3369</v>
      </c>
      <c r="L83" s="61"/>
      <c r="M83" s="62">
        <v>35.1</v>
      </c>
      <c r="N83" s="54">
        <v>0.8</v>
      </c>
      <c r="O83" s="57">
        <v>1.8</v>
      </c>
      <c r="P83" s="100">
        <v>6212.9428643064211</v>
      </c>
      <c r="Q83" s="101">
        <f t="shared" si="11"/>
        <v>11183.297155751558</v>
      </c>
      <c r="R83" s="101">
        <v>41</v>
      </c>
      <c r="S83" s="100">
        <v>3665.6362899407891</v>
      </c>
      <c r="T83" s="100">
        <v>1.3</v>
      </c>
      <c r="U83" s="101">
        <f t="shared" si="12"/>
        <v>4765.3271769230259</v>
      </c>
      <c r="V83" s="100">
        <f t="shared" si="13"/>
        <v>218074.29453715539</v>
      </c>
      <c r="W83" s="111"/>
      <c r="X83" s="112">
        <f t="shared" si="19"/>
        <v>392533.73016687966</v>
      </c>
      <c r="Y83" s="100">
        <f t="shared" si="14"/>
        <v>90849.751104178955</v>
      </c>
      <c r="Z83" s="111">
        <f t="shared" si="20"/>
        <v>274429.05373144703</v>
      </c>
      <c r="AA83" s="112">
        <f t="shared" si="21"/>
        <v>118104.67643543264</v>
      </c>
      <c r="AB83" s="113" t="s">
        <v>3370</v>
      </c>
      <c r="AC83" s="97" t="s">
        <v>8040</v>
      </c>
    </row>
    <row r="84" spans="1:29">
      <c r="A84" s="98">
        <f t="shared" si="18"/>
        <v>82</v>
      </c>
      <c r="B84" s="98" t="s">
        <v>6192</v>
      </c>
      <c r="C84" s="104">
        <v>43011</v>
      </c>
      <c r="D84" s="53" t="s">
        <v>4502</v>
      </c>
      <c r="E84" s="53" t="s">
        <v>4503</v>
      </c>
      <c r="F84" s="53" t="s">
        <v>3378</v>
      </c>
      <c r="G84" s="54">
        <v>1</v>
      </c>
      <c r="H84" s="53" t="s">
        <v>3369</v>
      </c>
      <c r="I84" s="54" t="s">
        <v>3369</v>
      </c>
      <c r="J84" s="54">
        <v>16</v>
      </c>
      <c r="K84" s="54" t="s">
        <v>3369</v>
      </c>
      <c r="L84" s="55"/>
      <c r="M84" s="56">
        <v>29.3</v>
      </c>
      <c r="N84" s="54">
        <v>0.8</v>
      </c>
      <c r="O84" s="57">
        <v>1.8</v>
      </c>
      <c r="P84" s="100">
        <v>6212.9428643064211</v>
      </c>
      <c r="Q84" s="101">
        <f t="shared" si="11"/>
        <v>11183.297155751558</v>
      </c>
      <c r="R84" s="101">
        <v>41</v>
      </c>
      <c r="S84" s="100">
        <v>3665.6362899407891</v>
      </c>
      <c r="T84" s="100">
        <v>1.3</v>
      </c>
      <c r="U84" s="101">
        <f t="shared" si="12"/>
        <v>4765.3271769230259</v>
      </c>
      <c r="V84" s="100">
        <f t="shared" si="13"/>
        <v>182039.22592417814</v>
      </c>
      <c r="W84" s="102"/>
      <c r="X84" s="101">
        <f t="shared" si="19"/>
        <v>327670.60666352062</v>
      </c>
      <c r="Y84" s="100">
        <f t="shared" si="14"/>
        <v>75837.54152001263</v>
      </c>
      <c r="Z84" s="102">
        <f t="shared" si="20"/>
        <v>229081.80268750421</v>
      </c>
      <c r="AA84" s="101">
        <f t="shared" si="21"/>
        <v>98588.803976016425</v>
      </c>
      <c r="AB84" s="103" t="s">
        <v>3370</v>
      </c>
    </row>
    <row r="85" spans="1:29">
      <c r="A85" s="108">
        <f t="shared" si="18"/>
        <v>83</v>
      </c>
      <c r="B85" s="109" t="s">
        <v>6193</v>
      </c>
      <c r="C85" s="110">
        <v>42109</v>
      </c>
      <c r="D85" s="59" t="s">
        <v>4502</v>
      </c>
      <c r="E85" s="59" t="s">
        <v>4503</v>
      </c>
      <c r="F85" s="59" t="s">
        <v>3378</v>
      </c>
      <c r="G85" s="60">
        <v>2</v>
      </c>
      <c r="H85" s="59"/>
      <c r="I85" s="60"/>
      <c r="J85" s="60">
        <v>4</v>
      </c>
      <c r="K85" s="60"/>
      <c r="L85" s="61"/>
      <c r="M85" s="62">
        <v>30.8</v>
      </c>
      <c r="N85" s="54"/>
      <c r="O85" s="57"/>
      <c r="P85" s="100"/>
      <c r="Q85" s="101"/>
      <c r="R85" s="101"/>
      <c r="S85" s="100"/>
      <c r="T85" s="100"/>
      <c r="U85" s="101"/>
      <c r="V85" s="100"/>
      <c r="W85" s="111"/>
      <c r="X85" s="112">
        <v>118680.41</v>
      </c>
      <c r="Y85" s="100"/>
      <c r="Z85" s="111">
        <v>0</v>
      </c>
      <c r="AA85" s="112">
        <f>X85-Z85</f>
        <v>118680.41</v>
      </c>
      <c r="AB85" s="113" t="s">
        <v>2403</v>
      </c>
      <c r="AC85" s="97" t="s">
        <v>8041</v>
      </c>
    </row>
    <row r="86" spans="1:29">
      <c r="A86" s="98">
        <f t="shared" si="18"/>
        <v>84</v>
      </c>
      <c r="B86" s="98" t="s">
        <v>6194</v>
      </c>
      <c r="C86" s="104">
        <v>43034</v>
      </c>
      <c r="D86" s="53" t="s">
        <v>4502</v>
      </c>
      <c r="E86" s="53" t="s">
        <v>4503</v>
      </c>
      <c r="F86" s="53" t="s">
        <v>3378</v>
      </c>
      <c r="G86" s="54">
        <v>2</v>
      </c>
      <c r="H86" s="53"/>
      <c r="I86" s="54"/>
      <c r="J86" s="54">
        <v>6</v>
      </c>
      <c r="K86" s="54"/>
      <c r="L86" s="55"/>
      <c r="M86" s="56">
        <v>34.9</v>
      </c>
      <c r="N86" s="54"/>
      <c r="O86" s="57"/>
      <c r="P86" s="100"/>
      <c r="Q86" s="101"/>
      <c r="R86" s="101"/>
      <c r="S86" s="100"/>
      <c r="T86" s="100"/>
      <c r="U86" s="101"/>
      <c r="V86" s="100"/>
      <c r="W86" s="102"/>
      <c r="X86" s="101">
        <v>134478.76999999999</v>
      </c>
      <c r="Y86" s="100"/>
      <c r="Z86" s="102">
        <v>0</v>
      </c>
      <c r="AA86" s="101">
        <f>X86-Z86</f>
        <v>134478.76999999999</v>
      </c>
      <c r="AB86" s="103" t="s">
        <v>2403</v>
      </c>
    </row>
    <row r="87" spans="1:29">
      <c r="A87" s="98">
        <f t="shared" si="18"/>
        <v>85</v>
      </c>
      <c r="B87" s="98" t="s">
        <v>6195</v>
      </c>
      <c r="C87" s="104">
        <v>43090</v>
      </c>
      <c r="D87" s="53" t="s">
        <v>4502</v>
      </c>
      <c r="E87" s="53" t="s">
        <v>4503</v>
      </c>
      <c r="F87" s="53" t="s">
        <v>3378</v>
      </c>
      <c r="G87" s="54">
        <v>2</v>
      </c>
      <c r="H87" s="53"/>
      <c r="I87" s="54"/>
      <c r="J87" s="54">
        <v>8</v>
      </c>
      <c r="K87" s="54"/>
      <c r="L87" s="55"/>
      <c r="M87" s="56">
        <v>30.5</v>
      </c>
      <c r="N87" s="54"/>
      <c r="O87" s="57"/>
      <c r="P87" s="100"/>
      <c r="Q87" s="101"/>
      <c r="R87" s="101"/>
      <c r="S87" s="100"/>
      <c r="T87" s="100"/>
      <c r="U87" s="101"/>
      <c r="V87" s="100"/>
      <c r="W87" s="102"/>
      <c r="X87" s="101">
        <v>117524.43</v>
      </c>
      <c r="Y87" s="100"/>
      <c r="Z87" s="102">
        <v>0</v>
      </c>
      <c r="AA87" s="101">
        <f>X87-Z87</f>
        <v>117524.43</v>
      </c>
      <c r="AB87" s="103" t="s">
        <v>2403</v>
      </c>
    </row>
    <row r="88" spans="1:29">
      <c r="A88" s="98">
        <f t="shared" si="18"/>
        <v>86</v>
      </c>
      <c r="B88" s="98" t="s">
        <v>6196</v>
      </c>
      <c r="C88" s="104">
        <v>43024</v>
      </c>
      <c r="D88" s="53" t="s">
        <v>4502</v>
      </c>
      <c r="E88" s="53" t="s">
        <v>4503</v>
      </c>
      <c r="F88" s="53" t="s">
        <v>3379</v>
      </c>
      <c r="G88" s="54">
        <v>5</v>
      </c>
      <c r="H88" s="53"/>
      <c r="I88" s="54"/>
      <c r="J88" s="54">
        <v>2</v>
      </c>
      <c r="K88" s="54"/>
      <c r="L88" s="55"/>
      <c r="M88" s="56">
        <v>62.2</v>
      </c>
      <c r="N88" s="54"/>
      <c r="O88" s="57"/>
      <c r="P88" s="100"/>
      <c r="Q88" s="101"/>
      <c r="R88" s="101"/>
      <c r="S88" s="100"/>
      <c r="T88" s="100"/>
      <c r="U88" s="101"/>
      <c r="V88" s="100"/>
      <c r="W88" s="102"/>
      <c r="X88" s="101">
        <v>356304.61</v>
      </c>
      <c r="Y88" s="100"/>
      <c r="Z88" s="102">
        <v>0</v>
      </c>
      <c r="AA88" s="101">
        <f>X88-Z88</f>
        <v>356304.61</v>
      </c>
      <c r="AB88" s="103" t="s">
        <v>1587</v>
      </c>
    </row>
    <row r="89" spans="1:29">
      <c r="A89" s="98">
        <f t="shared" si="18"/>
        <v>87</v>
      </c>
      <c r="B89" s="98" t="s">
        <v>6197</v>
      </c>
      <c r="C89" s="104">
        <v>43060</v>
      </c>
      <c r="D89" s="53" t="s">
        <v>4502</v>
      </c>
      <c r="E89" s="53" t="s">
        <v>4503</v>
      </c>
      <c r="F89" s="53" t="s">
        <v>3379</v>
      </c>
      <c r="G89" s="54">
        <v>10</v>
      </c>
      <c r="H89" s="53" t="s">
        <v>3369</v>
      </c>
      <c r="I89" s="54" t="s">
        <v>3369</v>
      </c>
      <c r="J89" s="54">
        <v>1</v>
      </c>
      <c r="K89" s="54" t="s">
        <v>3369</v>
      </c>
      <c r="L89" s="55"/>
      <c r="M89" s="56">
        <v>27.8</v>
      </c>
      <c r="N89" s="54">
        <v>1</v>
      </c>
      <c r="O89" s="57">
        <v>1.8</v>
      </c>
      <c r="P89" s="100">
        <v>10009.363750584193</v>
      </c>
      <c r="Q89" s="101">
        <f t="shared" ref="Q89:Q118" si="22">O89*P89</f>
        <v>18016.854751051545</v>
      </c>
      <c r="R89" s="101">
        <v>41</v>
      </c>
      <c r="S89" s="100">
        <v>5905.5246128446743</v>
      </c>
      <c r="T89" s="100">
        <v>1.3</v>
      </c>
      <c r="U89" s="101">
        <f t="shared" ref="U89:U118" si="23">S89*T89</f>
        <v>7677.1819966980765</v>
      </c>
      <c r="V89" s="100">
        <f t="shared" ref="V89:V94" si="24">P89*M89</f>
        <v>278260.31226624054</v>
      </c>
      <c r="W89" s="102"/>
      <c r="X89" s="101">
        <f t="shared" ref="X89:X94" si="25">Q89*M89</f>
        <v>500868.562079233</v>
      </c>
      <c r="Y89" s="100">
        <f t="shared" ref="Y89:Y94" si="26">S89*M89-(V89*(N89+4.98)/100*3)</f>
        <v>114253.68421651839</v>
      </c>
      <c r="Z89" s="102">
        <f t="shared" ref="Z89:Z94" si="27">X89-AA89</f>
        <v>352338.77259775909</v>
      </c>
      <c r="AA89" s="101">
        <f t="shared" ref="AA89:AA94" si="28">Y89*T89</f>
        <v>148529.78948147391</v>
      </c>
      <c r="AB89" s="103" t="s">
        <v>3370</v>
      </c>
    </row>
    <row r="90" spans="1:29">
      <c r="A90" s="98">
        <f t="shared" si="18"/>
        <v>88</v>
      </c>
      <c r="B90" s="98" t="s">
        <v>6198</v>
      </c>
      <c r="C90" s="104">
        <v>43084</v>
      </c>
      <c r="D90" s="53" t="s">
        <v>4502</v>
      </c>
      <c r="E90" s="53" t="s">
        <v>4503</v>
      </c>
      <c r="F90" s="53" t="s">
        <v>3380</v>
      </c>
      <c r="G90" s="54">
        <v>4</v>
      </c>
      <c r="H90" s="53" t="s">
        <v>3369</v>
      </c>
      <c r="I90" s="54" t="s">
        <v>3369</v>
      </c>
      <c r="J90" s="54">
        <v>3</v>
      </c>
      <c r="K90" s="54" t="s">
        <v>3369</v>
      </c>
      <c r="L90" s="55"/>
      <c r="M90" s="56">
        <v>58.6</v>
      </c>
      <c r="N90" s="54">
        <v>0.7</v>
      </c>
      <c r="O90" s="57">
        <v>1.8</v>
      </c>
      <c r="P90" s="100">
        <v>6946.7260291925231</v>
      </c>
      <c r="Q90" s="101">
        <f t="shared" si="22"/>
        <v>12504.106852546542</v>
      </c>
      <c r="R90" s="101">
        <v>0</v>
      </c>
      <c r="S90" s="100">
        <v>6946.7260291925231</v>
      </c>
      <c r="T90" s="100">
        <v>1.3</v>
      </c>
      <c r="U90" s="101">
        <f t="shared" si="23"/>
        <v>9030.7438379502801</v>
      </c>
      <c r="V90" s="100">
        <f t="shared" si="24"/>
        <v>407078.14531068184</v>
      </c>
      <c r="W90" s="102"/>
      <c r="X90" s="101">
        <f t="shared" si="25"/>
        <v>732740.66155922739</v>
      </c>
      <c r="Y90" s="100">
        <f t="shared" si="26"/>
        <v>337712.02934974164</v>
      </c>
      <c r="Z90" s="102">
        <f t="shared" si="27"/>
        <v>293715.02340456325</v>
      </c>
      <c r="AA90" s="101">
        <f t="shared" si="28"/>
        <v>439025.63815466414</v>
      </c>
      <c r="AB90" s="103" t="s">
        <v>3370</v>
      </c>
    </row>
    <row r="91" spans="1:29">
      <c r="A91" s="98">
        <f t="shared" si="18"/>
        <v>89</v>
      </c>
      <c r="B91" s="98" t="s">
        <v>6199</v>
      </c>
      <c r="C91" s="104">
        <v>43083</v>
      </c>
      <c r="D91" s="53" t="s">
        <v>4502</v>
      </c>
      <c r="E91" s="53" t="s">
        <v>4503</v>
      </c>
      <c r="F91" s="53" t="s">
        <v>3380</v>
      </c>
      <c r="G91" s="54">
        <v>4</v>
      </c>
      <c r="H91" s="53" t="s">
        <v>3369</v>
      </c>
      <c r="I91" s="54" t="s">
        <v>3369</v>
      </c>
      <c r="J91" s="54">
        <v>12</v>
      </c>
      <c r="K91" s="54" t="s">
        <v>3369</v>
      </c>
      <c r="L91" s="55"/>
      <c r="M91" s="56">
        <v>58.6</v>
      </c>
      <c r="N91" s="54">
        <v>0.7</v>
      </c>
      <c r="O91" s="57">
        <v>1.8</v>
      </c>
      <c r="P91" s="100">
        <v>6946.7260291925231</v>
      </c>
      <c r="Q91" s="101">
        <f t="shared" si="22"/>
        <v>12504.106852546542</v>
      </c>
      <c r="R91" s="101">
        <v>0</v>
      </c>
      <c r="S91" s="100">
        <v>6946.7260291925231</v>
      </c>
      <c r="T91" s="100">
        <v>1.3</v>
      </c>
      <c r="U91" s="101">
        <f t="shared" si="23"/>
        <v>9030.7438379502801</v>
      </c>
      <c r="V91" s="100">
        <f t="shared" si="24"/>
        <v>407078.14531068184</v>
      </c>
      <c r="W91" s="102"/>
      <c r="X91" s="101">
        <f t="shared" si="25"/>
        <v>732740.66155922739</v>
      </c>
      <c r="Y91" s="100">
        <f t="shared" si="26"/>
        <v>337712.02934974164</v>
      </c>
      <c r="Z91" s="102">
        <f t="shared" si="27"/>
        <v>293715.02340456325</v>
      </c>
      <c r="AA91" s="101">
        <f t="shared" si="28"/>
        <v>439025.63815466414</v>
      </c>
      <c r="AB91" s="103" t="s">
        <v>3370</v>
      </c>
    </row>
    <row r="92" spans="1:29">
      <c r="A92" s="98">
        <f t="shared" si="18"/>
        <v>90</v>
      </c>
      <c r="B92" s="99" t="s">
        <v>6200</v>
      </c>
      <c r="C92" s="104">
        <v>39175</v>
      </c>
      <c r="D92" s="53" t="s">
        <v>4502</v>
      </c>
      <c r="E92" s="53" t="s">
        <v>4503</v>
      </c>
      <c r="F92" s="53" t="s">
        <v>3380</v>
      </c>
      <c r="G92" s="54">
        <v>6</v>
      </c>
      <c r="H92" s="53"/>
      <c r="I92" s="54"/>
      <c r="J92" s="54">
        <v>55</v>
      </c>
      <c r="K92" s="54"/>
      <c r="L92" s="55"/>
      <c r="M92" s="56">
        <v>59.2</v>
      </c>
      <c r="N92" s="54">
        <v>0.7</v>
      </c>
      <c r="O92" s="57">
        <v>1.8</v>
      </c>
      <c r="P92" s="100">
        <v>10028.09</v>
      </c>
      <c r="Q92" s="101">
        <f t="shared" si="22"/>
        <v>18050.562000000002</v>
      </c>
      <c r="R92" s="101">
        <v>0</v>
      </c>
      <c r="S92" s="100">
        <v>10028.09</v>
      </c>
      <c r="T92" s="100">
        <v>1.3</v>
      </c>
      <c r="U92" s="101">
        <f t="shared" si="23"/>
        <v>13036.517</v>
      </c>
      <c r="V92" s="100">
        <f t="shared" si="24"/>
        <v>593662.92800000007</v>
      </c>
      <c r="W92" s="102"/>
      <c r="X92" s="101">
        <f t="shared" si="25"/>
        <v>1068593.2704</v>
      </c>
      <c r="Y92" s="100">
        <f t="shared" si="26"/>
        <v>492502.76506880007</v>
      </c>
      <c r="Z92" s="102">
        <f t="shared" si="27"/>
        <v>428339.67581055989</v>
      </c>
      <c r="AA92" s="101">
        <f t="shared" si="28"/>
        <v>640253.59458944015</v>
      </c>
      <c r="AB92" s="103" t="s">
        <v>3381</v>
      </c>
    </row>
    <row r="93" spans="1:29">
      <c r="A93" s="98">
        <f t="shared" si="18"/>
        <v>91</v>
      </c>
      <c r="B93" s="99" t="s">
        <v>6201</v>
      </c>
      <c r="C93" s="104">
        <v>39175</v>
      </c>
      <c r="D93" s="53" t="s">
        <v>4502</v>
      </c>
      <c r="E93" s="53" t="s">
        <v>4503</v>
      </c>
      <c r="F93" s="53" t="s">
        <v>3380</v>
      </c>
      <c r="G93" s="54">
        <v>6</v>
      </c>
      <c r="H93" s="53"/>
      <c r="I93" s="54"/>
      <c r="J93" s="54">
        <v>25</v>
      </c>
      <c r="K93" s="54"/>
      <c r="L93" s="55"/>
      <c r="M93" s="56">
        <v>83</v>
      </c>
      <c r="N93" s="54">
        <v>0.7</v>
      </c>
      <c r="O93" s="57">
        <v>1.8</v>
      </c>
      <c r="P93" s="100">
        <v>10028.09</v>
      </c>
      <c r="Q93" s="101">
        <f t="shared" si="22"/>
        <v>18050.562000000002</v>
      </c>
      <c r="R93" s="101">
        <v>0</v>
      </c>
      <c r="S93" s="100">
        <v>10028.09</v>
      </c>
      <c r="T93" s="100">
        <v>1.3</v>
      </c>
      <c r="U93" s="101">
        <f t="shared" si="23"/>
        <v>13036.517</v>
      </c>
      <c r="V93" s="100">
        <f t="shared" si="24"/>
        <v>832331.47</v>
      </c>
      <c r="W93" s="102"/>
      <c r="X93" s="101">
        <f t="shared" si="25"/>
        <v>1498196.6460000002</v>
      </c>
      <c r="Y93" s="100">
        <f t="shared" si="26"/>
        <v>690502.18751199997</v>
      </c>
      <c r="Z93" s="102">
        <f t="shared" si="27"/>
        <v>600543.80223440018</v>
      </c>
      <c r="AA93" s="101">
        <f t="shared" si="28"/>
        <v>897652.8437656</v>
      </c>
      <c r="AB93" s="103" t="s">
        <v>3381</v>
      </c>
    </row>
    <row r="94" spans="1:29">
      <c r="A94" s="98">
        <f t="shared" si="18"/>
        <v>92</v>
      </c>
      <c r="B94" s="99" t="s">
        <v>6202</v>
      </c>
      <c r="C94" s="104">
        <v>39056</v>
      </c>
      <c r="D94" s="53" t="s">
        <v>4502</v>
      </c>
      <c r="E94" s="53" t="s">
        <v>4503</v>
      </c>
      <c r="F94" s="53" t="s">
        <v>3380</v>
      </c>
      <c r="G94" s="54">
        <v>12</v>
      </c>
      <c r="H94" s="53" t="s">
        <v>3369</v>
      </c>
      <c r="I94" s="54" t="s">
        <v>3369</v>
      </c>
      <c r="J94" s="54">
        <v>21</v>
      </c>
      <c r="K94" s="54" t="s">
        <v>3369</v>
      </c>
      <c r="L94" s="55"/>
      <c r="M94" s="56">
        <v>40.9</v>
      </c>
      <c r="N94" s="54">
        <v>0.7</v>
      </c>
      <c r="O94" s="57">
        <v>1.8</v>
      </c>
      <c r="P94" s="100">
        <v>6791.6425957305146</v>
      </c>
      <c r="Q94" s="101">
        <f t="shared" si="22"/>
        <v>12224.956672314927</v>
      </c>
      <c r="R94" s="101">
        <v>0</v>
      </c>
      <c r="S94" s="100">
        <v>6791.6425957305146</v>
      </c>
      <c r="T94" s="100">
        <v>1.3</v>
      </c>
      <c r="U94" s="101">
        <f t="shared" si="23"/>
        <v>8829.1353744496701</v>
      </c>
      <c r="V94" s="100">
        <f t="shared" si="24"/>
        <v>277778.18216537806</v>
      </c>
      <c r="W94" s="102"/>
      <c r="X94" s="101">
        <f t="shared" si="25"/>
        <v>500000.72789768054</v>
      </c>
      <c r="Y94" s="100">
        <f t="shared" si="26"/>
        <v>230444.77992439765</v>
      </c>
      <c r="Z94" s="102">
        <f t="shared" si="27"/>
        <v>200422.51399596361</v>
      </c>
      <c r="AA94" s="101">
        <f t="shared" si="28"/>
        <v>299578.21390171692</v>
      </c>
      <c r="AB94" s="103" t="s">
        <v>1456</v>
      </c>
    </row>
    <row r="95" spans="1:29">
      <c r="A95" s="98">
        <f t="shared" si="18"/>
        <v>93</v>
      </c>
      <c r="B95" s="98" t="s">
        <v>6203</v>
      </c>
      <c r="C95" s="104">
        <v>39377</v>
      </c>
      <c r="D95" s="53" t="s">
        <v>4502</v>
      </c>
      <c r="E95" s="53" t="s">
        <v>4503</v>
      </c>
      <c r="F95" s="53" t="s">
        <v>3380</v>
      </c>
      <c r="G95" s="54">
        <v>14</v>
      </c>
      <c r="H95" s="53"/>
      <c r="I95" s="54"/>
      <c r="J95" s="54">
        <v>17</v>
      </c>
      <c r="K95" s="54"/>
      <c r="L95" s="55"/>
      <c r="M95" s="56">
        <v>46</v>
      </c>
      <c r="N95" s="54">
        <v>0.7</v>
      </c>
      <c r="O95" s="57">
        <v>1.8</v>
      </c>
      <c r="P95" s="100">
        <v>8980.77</v>
      </c>
      <c r="Q95" s="101">
        <f t="shared" si="22"/>
        <v>16165.386</v>
      </c>
      <c r="R95" s="101">
        <v>0</v>
      </c>
      <c r="S95" s="100">
        <v>8980.77</v>
      </c>
      <c r="T95" s="100">
        <v>1.3</v>
      </c>
      <c r="U95" s="101">
        <f t="shared" si="23"/>
        <v>11675.001</v>
      </c>
      <c r="V95" s="100">
        <v>647300.96</v>
      </c>
      <c r="W95" s="102"/>
      <c r="X95" s="101">
        <f>V95</f>
        <v>647300.96</v>
      </c>
      <c r="Y95" s="100">
        <v>647300.96</v>
      </c>
      <c r="Z95" s="102">
        <v>0</v>
      </c>
      <c r="AA95" s="101">
        <f>X95-Z95</f>
        <v>647300.96</v>
      </c>
      <c r="AB95" s="103" t="s">
        <v>1457</v>
      </c>
    </row>
    <row r="96" spans="1:29">
      <c r="A96" s="98">
        <f t="shared" si="18"/>
        <v>94</v>
      </c>
      <c r="B96" s="99" t="s">
        <v>6204</v>
      </c>
      <c r="C96" s="104">
        <v>39377</v>
      </c>
      <c r="D96" s="53" t="s">
        <v>4502</v>
      </c>
      <c r="E96" s="53" t="s">
        <v>4503</v>
      </c>
      <c r="F96" s="53" t="s">
        <v>3380</v>
      </c>
      <c r="G96" s="54">
        <v>14</v>
      </c>
      <c r="H96" s="53"/>
      <c r="I96" s="54"/>
      <c r="J96" s="54">
        <v>38</v>
      </c>
      <c r="K96" s="54"/>
      <c r="L96" s="55"/>
      <c r="M96" s="56">
        <v>77.5</v>
      </c>
      <c r="N96" s="54">
        <v>0.7</v>
      </c>
      <c r="O96" s="57">
        <v>1.8</v>
      </c>
      <c r="P96" s="100">
        <v>8980.77</v>
      </c>
      <c r="Q96" s="101">
        <f t="shared" si="22"/>
        <v>16165.386</v>
      </c>
      <c r="R96" s="101">
        <v>0</v>
      </c>
      <c r="S96" s="100">
        <v>8980.77</v>
      </c>
      <c r="T96" s="100">
        <v>1.3</v>
      </c>
      <c r="U96" s="101">
        <f t="shared" si="23"/>
        <v>11675.001</v>
      </c>
      <c r="V96" s="100">
        <v>1090561.3999999999</v>
      </c>
      <c r="W96" s="102"/>
      <c r="X96" s="101">
        <f>V96</f>
        <v>1090561.3999999999</v>
      </c>
      <c r="Y96" s="100">
        <v>1090561.3999999999</v>
      </c>
      <c r="Z96" s="102">
        <v>0</v>
      </c>
      <c r="AA96" s="101">
        <f>X96-Z96</f>
        <v>1090561.3999999999</v>
      </c>
      <c r="AB96" s="103" t="s">
        <v>1457</v>
      </c>
    </row>
    <row r="97" spans="1:29">
      <c r="A97" s="108">
        <f t="shared" si="18"/>
        <v>95</v>
      </c>
      <c r="B97" s="108" t="s">
        <v>6205</v>
      </c>
      <c r="C97" s="110">
        <v>43090</v>
      </c>
      <c r="D97" s="59" t="s">
        <v>4502</v>
      </c>
      <c r="E97" s="59" t="s">
        <v>4503</v>
      </c>
      <c r="F97" s="59" t="s">
        <v>1458</v>
      </c>
      <c r="G97" s="60">
        <v>1</v>
      </c>
      <c r="H97" s="59" t="s">
        <v>3369</v>
      </c>
      <c r="I97" s="60" t="s">
        <v>3369</v>
      </c>
      <c r="J97" s="60">
        <v>32</v>
      </c>
      <c r="K97" s="60" t="s">
        <v>3369</v>
      </c>
      <c r="L97" s="61"/>
      <c r="M97" s="62">
        <v>32.299999999999997</v>
      </c>
      <c r="N97" s="54">
        <v>0.7</v>
      </c>
      <c r="O97" s="57">
        <v>1.8</v>
      </c>
      <c r="P97" s="100">
        <v>7977.508084127664</v>
      </c>
      <c r="Q97" s="101">
        <f t="shared" si="22"/>
        <v>14359.514551429795</v>
      </c>
      <c r="R97" s="101">
        <v>16</v>
      </c>
      <c r="S97" s="100">
        <v>6701.1067906672379</v>
      </c>
      <c r="T97" s="100">
        <v>1.3</v>
      </c>
      <c r="U97" s="101">
        <f t="shared" si="23"/>
        <v>8711.4388278674087</v>
      </c>
      <c r="V97" s="100">
        <f t="shared" ref="V97:V118" si="29">P97*M97</f>
        <v>257673.51111732353</v>
      </c>
      <c r="W97" s="111"/>
      <c r="X97" s="112">
        <f>Q97*M97+8405.28</f>
        <v>472217.60001118237</v>
      </c>
      <c r="Y97" s="100">
        <f t="shared" ref="Y97:Y118" si="30">S97*M97-(V97*(N97+4.98)/100*3)</f>
        <v>172538.18304415984</v>
      </c>
      <c r="Z97" s="111">
        <f>X97-AA97</f>
        <v>239512.68205377457</v>
      </c>
      <c r="AA97" s="112">
        <f>Y97*T97+8405.28</f>
        <v>232704.9179574078</v>
      </c>
      <c r="AB97" s="113" t="s">
        <v>1460</v>
      </c>
      <c r="AC97" s="97" t="s">
        <v>8040</v>
      </c>
    </row>
    <row r="98" spans="1:29">
      <c r="A98" s="98">
        <f t="shared" si="18"/>
        <v>96</v>
      </c>
      <c r="B98" s="98" t="s">
        <v>6206</v>
      </c>
      <c r="C98" s="104">
        <v>43011</v>
      </c>
      <c r="D98" s="53" t="s">
        <v>4502</v>
      </c>
      <c r="E98" s="53" t="s">
        <v>4503</v>
      </c>
      <c r="F98" s="53" t="s">
        <v>1458</v>
      </c>
      <c r="G98" s="54">
        <v>1</v>
      </c>
      <c r="H98" s="53" t="s">
        <v>1462</v>
      </c>
      <c r="I98" s="54" t="s">
        <v>3369</v>
      </c>
      <c r="J98" s="54">
        <v>42</v>
      </c>
      <c r="K98" s="54" t="s">
        <v>3369</v>
      </c>
      <c r="L98" s="55"/>
      <c r="M98" s="56">
        <v>46.8</v>
      </c>
      <c r="N98" s="54">
        <v>0.7</v>
      </c>
      <c r="O98" s="57">
        <v>1.8</v>
      </c>
      <c r="P98" s="100">
        <v>9620.1316555195535</v>
      </c>
      <c r="Q98" s="101">
        <f t="shared" si="22"/>
        <v>17316.236979935198</v>
      </c>
      <c r="R98" s="101">
        <v>15</v>
      </c>
      <c r="S98" s="100">
        <v>8177.11190719162</v>
      </c>
      <c r="T98" s="100">
        <v>1.3</v>
      </c>
      <c r="U98" s="101">
        <f t="shared" si="23"/>
        <v>10630.245479349107</v>
      </c>
      <c r="V98" s="100">
        <f t="shared" si="29"/>
        <v>450222.16147831507</v>
      </c>
      <c r="W98" s="102"/>
      <c r="X98" s="101">
        <f>Q98*M98</f>
        <v>810399.89066096721</v>
      </c>
      <c r="Y98" s="100">
        <f t="shared" si="30"/>
        <v>305970.98094066291</v>
      </c>
      <c r="Z98" s="102">
        <f>X98-AA98</f>
        <v>412637.61543810542</v>
      </c>
      <c r="AA98" s="101">
        <f>Y98*T98</f>
        <v>397762.27522286179</v>
      </c>
      <c r="AB98" s="103" t="s">
        <v>1460</v>
      </c>
    </row>
    <row r="99" spans="1:29">
      <c r="A99" s="98">
        <f t="shared" si="18"/>
        <v>97</v>
      </c>
      <c r="B99" s="98" t="s">
        <v>6207</v>
      </c>
      <c r="C99" s="104">
        <v>43010</v>
      </c>
      <c r="D99" s="53" t="s">
        <v>4502</v>
      </c>
      <c r="E99" s="53" t="s">
        <v>4503</v>
      </c>
      <c r="F99" s="53" t="s">
        <v>1458</v>
      </c>
      <c r="G99" s="54">
        <v>1</v>
      </c>
      <c r="H99" s="53" t="s">
        <v>3369</v>
      </c>
      <c r="I99" s="54" t="s">
        <v>3369</v>
      </c>
      <c r="J99" s="54">
        <v>60</v>
      </c>
      <c r="K99" s="54" t="s">
        <v>3369</v>
      </c>
      <c r="L99" s="55"/>
      <c r="M99" s="56">
        <v>48.9</v>
      </c>
      <c r="N99" s="54">
        <v>0.7</v>
      </c>
      <c r="O99" s="57">
        <v>1.8</v>
      </c>
      <c r="P99" s="100">
        <v>7977.508084127664</v>
      </c>
      <c r="Q99" s="101">
        <f t="shared" si="22"/>
        <v>14359.514551429795</v>
      </c>
      <c r="R99" s="101">
        <v>16</v>
      </c>
      <c r="S99" s="100">
        <v>6701.1067906672379</v>
      </c>
      <c r="T99" s="100">
        <v>1.3</v>
      </c>
      <c r="U99" s="101">
        <f t="shared" si="23"/>
        <v>8711.4388278674087</v>
      </c>
      <c r="V99" s="100">
        <f t="shared" si="29"/>
        <v>390100.14531384275</v>
      </c>
      <c r="W99" s="102"/>
      <c r="X99" s="101">
        <f>Q99*M99</f>
        <v>702180.26156491693</v>
      </c>
      <c r="Y99" s="100">
        <f t="shared" si="30"/>
        <v>261211.05730214913</v>
      </c>
      <c r="Z99" s="102">
        <f>X99-AA99</f>
        <v>362605.88707212306</v>
      </c>
      <c r="AA99" s="101">
        <f>Y99*T99</f>
        <v>339574.37449279387</v>
      </c>
      <c r="AB99" s="103" t="s">
        <v>1460</v>
      </c>
    </row>
    <row r="100" spans="1:29">
      <c r="A100" s="98">
        <f t="shared" si="18"/>
        <v>98</v>
      </c>
      <c r="B100" s="99" t="s">
        <v>6208</v>
      </c>
      <c r="C100" s="104">
        <v>42111</v>
      </c>
      <c r="D100" s="53" t="s">
        <v>4502</v>
      </c>
      <c r="E100" s="53" t="s">
        <v>4503</v>
      </c>
      <c r="F100" s="53" t="s">
        <v>1458</v>
      </c>
      <c r="G100" s="54">
        <v>3</v>
      </c>
      <c r="H100" s="53" t="s">
        <v>3369</v>
      </c>
      <c r="I100" s="54" t="s">
        <v>3369</v>
      </c>
      <c r="J100" s="54">
        <v>14</v>
      </c>
      <c r="K100" s="54" t="s">
        <v>3369</v>
      </c>
      <c r="L100" s="55"/>
      <c r="M100" s="56">
        <v>50.9</v>
      </c>
      <c r="N100" s="54">
        <v>0.7</v>
      </c>
      <c r="O100" s="57">
        <v>1.8</v>
      </c>
      <c r="P100" s="100">
        <v>6938.0508289886893</v>
      </c>
      <c r="Q100" s="101">
        <f t="shared" si="22"/>
        <v>12488.491492179641</v>
      </c>
      <c r="R100" s="101">
        <v>21</v>
      </c>
      <c r="S100" s="100">
        <v>5481.0601549010644</v>
      </c>
      <c r="T100" s="100">
        <v>1.3</v>
      </c>
      <c r="U100" s="101">
        <f t="shared" si="23"/>
        <v>7125.3782013713835</v>
      </c>
      <c r="V100" s="100">
        <f t="shared" si="29"/>
        <v>353146.78719552426</v>
      </c>
      <c r="W100" s="102"/>
      <c r="X100" s="101">
        <f>Q100*M100</f>
        <v>635664.2169519437</v>
      </c>
      <c r="Y100" s="100">
        <f t="shared" si="30"/>
        <v>218809.74934634686</v>
      </c>
      <c r="Z100" s="102">
        <f>X100-AA100</f>
        <v>351211.54280169279</v>
      </c>
      <c r="AA100" s="101">
        <f>Y100*T100</f>
        <v>284452.67415025091</v>
      </c>
      <c r="AB100" s="103" t="s">
        <v>1460</v>
      </c>
    </row>
    <row r="101" spans="1:29">
      <c r="A101" s="98">
        <f t="shared" si="18"/>
        <v>99</v>
      </c>
      <c r="B101" s="98" t="s">
        <v>6209</v>
      </c>
      <c r="C101" s="104">
        <v>43087</v>
      </c>
      <c r="D101" s="53" t="s">
        <v>4502</v>
      </c>
      <c r="E101" s="53" t="s">
        <v>4503</v>
      </c>
      <c r="F101" s="53" t="s">
        <v>1458</v>
      </c>
      <c r="G101" s="54">
        <v>4</v>
      </c>
      <c r="H101" s="53" t="s">
        <v>3369</v>
      </c>
      <c r="I101" s="54">
        <v>1</v>
      </c>
      <c r="J101" s="54">
        <v>1</v>
      </c>
      <c r="K101" s="54" t="s">
        <v>3369</v>
      </c>
      <c r="L101" s="55"/>
      <c r="M101" s="56">
        <v>49.2</v>
      </c>
      <c r="N101" s="54">
        <v>0.7</v>
      </c>
      <c r="O101" s="57">
        <v>1.8</v>
      </c>
      <c r="P101" s="100">
        <v>9969.8568999681866</v>
      </c>
      <c r="Q101" s="101">
        <f t="shared" si="22"/>
        <v>17945.742419942737</v>
      </c>
      <c r="R101" s="101">
        <v>20</v>
      </c>
      <c r="S101" s="100">
        <v>7975.8855199745494</v>
      </c>
      <c r="T101" s="100">
        <v>1.3</v>
      </c>
      <c r="U101" s="101">
        <f t="shared" si="23"/>
        <v>10368.651175966914</v>
      </c>
      <c r="V101" s="100">
        <f t="shared" si="29"/>
        <v>490516.95947843482</v>
      </c>
      <c r="W101" s="102"/>
      <c r="X101" s="101">
        <f>Q101*M101+2170.93+8405.28</f>
        <v>893506.73706118274</v>
      </c>
      <c r="Y101" s="100">
        <f t="shared" si="30"/>
        <v>308829.47768762254</v>
      </c>
      <c r="Z101" s="102">
        <v>481452.21</v>
      </c>
      <c r="AA101" s="101">
        <f>X101-Z101</f>
        <v>412054.52706118271</v>
      </c>
      <c r="AB101" s="103" t="s">
        <v>1460</v>
      </c>
    </row>
    <row r="102" spans="1:29">
      <c r="A102" s="98">
        <f t="shared" si="18"/>
        <v>100</v>
      </c>
      <c r="B102" s="98" t="s">
        <v>6210</v>
      </c>
      <c r="C102" s="104">
        <v>43084</v>
      </c>
      <c r="D102" s="53" t="s">
        <v>4502</v>
      </c>
      <c r="E102" s="53" t="s">
        <v>4503</v>
      </c>
      <c r="F102" s="53" t="s">
        <v>1458</v>
      </c>
      <c r="G102" s="54">
        <v>4</v>
      </c>
      <c r="H102" s="53" t="s">
        <v>3369</v>
      </c>
      <c r="I102" s="54">
        <v>2</v>
      </c>
      <c r="J102" s="54">
        <v>33</v>
      </c>
      <c r="K102" s="54" t="s">
        <v>3369</v>
      </c>
      <c r="L102" s="55"/>
      <c r="M102" s="56">
        <v>45.5</v>
      </c>
      <c r="N102" s="54">
        <v>0.7</v>
      </c>
      <c r="O102" s="57">
        <v>1.8</v>
      </c>
      <c r="P102" s="100">
        <v>7767.7497893089048</v>
      </c>
      <c r="Q102" s="101">
        <f t="shared" si="22"/>
        <v>13981.94962075603</v>
      </c>
      <c r="R102" s="101">
        <v>20</v>
      </c>
      <c r="S102" s="100">
        <v>6214.1998314471239</v>
      </c>
      <c r="T102" s="100">
        <v>1.3</v>
      </c>
      <c r="U102" s="101">
        <f t="shared" si="23"/>
        <v>8078.4597808812614</v>
      </c>
      <c r="V102" s="100">
        <f t="shared" si="29"/>
        <v>353432.61541355518</v>
      </c>
      <c r="W102" s="102"/>
      <c r="X102" s="101">
        <f>Q102*M102</f>
        <v>636178.70774439932</v>
      </c>
      <c r="Y102" s="100">
        <f t="shared" si="30"/>
        <v>222521.17466437432</v>
      </c>
      <c r="Z102" s="102">
        <f t="shared" ref="Z102:Z118" si="31">X102-AA102</f>
        <v>346901.18068071268</v>
      </c>
      <c r="AA102" s="101">
        <f>Y102*T102</f>
        <v>289277.52706368663</v>
      </c>
      <c r="AB102" s="103" t="s">
        <v>1460</v>
      </c>
    </row>
    <row r="103" spans="1:29">
      <c r="A103" s="98">
        <f t="shared" si="18"/>
        <v>101</v>
      </c>
      <c r="B103" s="98" t="s">
        <v>6211</v>
      </c>
      <c r="C103" s="104">
        <v>43083</v>
      </c>
      <c r="D103" s="53" t="s">
        <v>4502</v>
      </c>
      <c r="E103" s="53" t="s">
        <v>4503</v>
      </c>
      <c r="F103" s="53" t="s">
        <v>1458</v>
      </c>
      <c r="G103" s="54">
        <v>4</v>
      </c>
      <c r="H103" s="53" t="s">
        <v>3369</v>
      </c>
      <c r="I103" s="54">
        <v>1</v>
      </c>
      <c r="J103" s="54">
        <v>67</v>
      </c>
      <c r="K103" s="54" t="s">
        <v>3369</v>
      </c>
      <c r="L103" s="55"/>
      <c r="M103" s="56">
        <v>49.5</v>
      </c>
      <c r="N103" s="54">
        <v>0.7</v>
      </c>
      <c r="O103" s="57">
        <v>1.8</v>
      </c>
      <c r="P103" s="100">
        <v>9969.8568999681866</v>
      </c>
      <c r="Q103" s="101">
        <f t="shared" si="22"/>
        <v>17945.742419942737</v>
      </c>
      <c r="R103" s="101">
        <v>20</v>
      </c>
      <c r="S103" s="100">
        <v>7975.8855199745494</v>
      </c>
      <c r="T103" s="100">
        <v>1.3</v>
      </c>
      <c r="U103" s="101">
        <f t="shared" si="23"/>
        <v>10368.651175966914</v>
      </c>
      <c r="V103" s="100">
        <f t="shared" si="29"/>
        <v>493507.91654842522</v>
      </c>
      <c r="W103" s="102"/>
      <c r="X103" s="101">
        <f>Q103*M103+1968.92</f>
        <v>890283.16978716548</v>
      </c>
      <c r="Y103" s="100">
        <f t="shared" si="30"/>
        <v>310712.58425888856</v>
      </c>
      <c r="Z103" s="102">
        <f t="shared" si="31"/>
        <v>484387.89025061036</v>
      </c>
      <c r="AA103" s="101">
        <f>Y103*T103+1968.92</f>
        <v>405895.27953655511</v>
      </c>
      <c r="AB103" s="103" t="s">
        <v>1460</v>
      </c>
    </row>
    <row r="104" spans="1:29">
      <c r="A104" s="98">
        <f t="shared" si="18"/>
        <v>102</v>
      </c>
      <c r="B104" s="98" t="s">
        <v>6212</v>
      </c>
      <c r="C104" s="104">
        <v>43006</v>
      </c>
      <c r="D104" s="53" t="s">
        <v>4502</v>
      </c>
      <c r="E104" s="53" t="s">
        <v>4503</v>
      </c>
      <c r="F104" s="53" t="s">
        <v>1458</v>
      </c>
      <c r="G104" s="54">
        <v>7</v>
      </c>
      <c r="H104" s="53" t="s">
        <v>3369</v>
      </c>
      <c r="I104" s="54" t="s">
        <v>3369</v>
      </c>
      <c r="J104" s="54">
        <v>13</v>
      </c>
      <c r="K104" s="54" t="s">
        <v>3369</v>
      </c>
      <c r="L104" s="55"/>
      <c r="M104" s="56">
        <v>62.8</v>
      </c>
      <c r="N104" s="54">
        <v>0.7</v>
      </c>
      <c r="O104" s="57">
        <v>1.8</v>
      </c>
      <c r="P104" s="100">
        <v>8651.1189010919552</v>
      </c>
      <c r="Q104" s="101">
        <f t="shared" si="22"/>
        <v>15572.01402196552</v>
      </c>
      <c r="R104" s="101">
        <v>19</v>
      </c>
      <c r="S104" s="100">
        <v>7007.4063098844845</v>
      </c>
      <c r="T104" s="100">
        <v>1.3</v>
      </c>
      <c r="U104" s="101">
        <f t="shared" si="23"/>
        <v>9109.6282028498299</v>
      </c>
      <c r="V104" s="100">
        <f t="shared" si="29"/>
        <v>543290.26698857476</v>
      </c>
      <c r="W104" s="102"/>
      <c r="X104" s="101">
        <f>Q104*M104</f>
        <v>977922.48057943466</v>
      </c>
      <c r="Y104" s="100">
        <f t="shared" si="30"/>
        <v>347488.45476589247</v>
      </c>
      <c r="Z104" s="102">
        <f t="shared" si="31"/>
        <v>526187.48938377446</v>
      </c>
      <c r="AA104" s="101">
        <f t="shared" ref="AA104:AA118" si="32">Y104*T104</f>
        <v>451734.9911956602</v>
      </c>
      <c r="AB104" s="103" t="s">
        <v>1460</v>
      </c>
    </row>
    <row r="105" spans="1:29">
      <c r="A105" s="98">
        <f t="shared" si="18"/>
        <v>103</v>
      </c>
      <c r="B105" s="99" t="s">
        <v>6213</v>
      </c>
      <c r="C105" s="104">
        <v>42773</v>
      </c>
      <c r="D105" s="53" t="s">
        <v>4502</v>
      </c>
      <c r="E105" s="53" t="s">
        <v>4503</v>
      </c>
      <c r="F105" s="53" t="s">
        <v>1458</v>
      </c>
      <c r="G105" s="54">
        <v>7</v>
      </c>
      <c r="H105" s="53" t="s">
        <v>3369</v>
      </c>
      <c r="I105" s="54" t="s">
        <v>3369</v>
      </c>
      <c r="J105" s="54">
        <v>45</v>
      </c>
      <c r="K105" s="54" t="s">
        <v>3369</v>
      </c>
      <c r="L105" s="55"/>
      <c r="M105" s="56">
        <v>38.4</v>
      </c>
      <c r="N105" s="54">
        <v>0.7</v>
      </c>
      <c r="O105" s="57">
        <v>1.8</v>
      </c>
      <c r="P105" s="100">
        <v>8651.1189010919552</v>
      </c>
      <c r="Q105" s="101">
        <f t="shared" si="22"/>
        <v>15572.01402196552</v>
      </c>
      <c r="R105" s="101">
        <v>19</v>
      </c>
      <c r="S105" s="100">
        <v>7007.4063098844845</v>
      </c>
      <c r="T105" s="100">
        <v>1.3</v>
      </c>
      <c r="U105" s="101">
        <f t="shared" si="23"/>
        <v>9109.6282028498299</v>
      </c>
      <c r="V105" s="100">
        <f t="shared" si="29"/>
        <v>332202.96580193104</v>
      </c>
      <c r="W105" s="102"/>
      <c r="X105" s="101">
        <f>Q105*M105</f>
        <v>597965.33844347601</v>
      </c>
      <c r="Y105" s="100">
        <f t="shared" si="30"/>
        <v>212477.01692691515</v>
      </c>
      <c r="Z105" s="102">
        <f t="shared" si="31"/>
        <v>321745.2164384863</v>
      </c>
      <c r="AA105" s="101">
        <f t="shared" si="32"/>
        <v>276220.12200498971</v>
      </c>
      <c r="AB105" s="103" t="s">
        <v>1460</v>
      </c>
    </row>
    <row r="106" spans="1:29">
      <c r="A106" s="98">
        <f t="shared" si="18"/>
        <v>104</v>
      </c>
      <c r="B106" s="98" t="s">
        <v>6214</v>
      </c>
      <c r="C106" s="104">
        <v>43006</v>
      </c>
      <c r="D106" s="53" t="s">
        <v>4502</v>
      </c>
      <c r="E106" s="53" t="s">
        <v>4503</v>
      </c>
      <c r="F106" s="53" t="s">
        <v>1458</v>
      </c>
      <c r="G106" s="54">
        <v>8</v>
      </c>
      <c r="H106" s="53" t="s">
        <v>3369</v>
      </c>
      <c r="I106" s="54" t="s">
        <v>3369</v>
      </c>
      <c r="J106" s="54">
        <v>9</v>
      </c>
      <c r="K106" s="54" t="s">
        <v>3369</v>
      </c>
      <c r="L106" s="55"/>
      <c r="M106" s="56">
        <v>45.6</v>
      </c>
      <c r="N106" s="54">
        <v>0.7</v>
      </c>
      <c r="O106" s="57">
        <v>1.8</v>
      </c>
      <c r="P106" s="100">
        <v>10912.831090212503</v>
      </c>
      <c r="Q106" s="101">
        <f t="shared" si="22"/>
        <v>19643.095962382507</v>
      </c>
      <c r="R106" s="101">
        <v>18</v>
      </c>
      <c r="S106" s="100">
        <v>8948.5214939742527</v>
      </c>
      <c r="T106" s="100">
        <v>1.3</v>
      </c>
      <c r="U106" s="101">
        <f t="shared" si="23"/>
        <v>11633.077942166528</v>
      </c>
      <c r="V106" s="100">
        <f t="shared" si="29"/>
        <v>497625.09771369013</v>
      </c>
      <c r="W106" s="102"/>
      <c r="X106" s="101">
        <f>Q106*M106</f>
        <v>895725.17588464241</v>
      </c>
      <c r="Y106" s="100">
        <f t="shared" si="30"/>
        <v>323257.26347481314</v>
      </c>
      <c r="Z106" s="102">
        <f t="shared" si="31"/>
        <v>475490.73336738528</v>
      </c>
      <c r="AA106" s="101">
        <f t="shared" si="32"/>
        <v>420234.44251725712</v>
      </c>
      <c r="AB106" s="103" t="s">
        <v>1460</v>
      </c>
    </row>
    <row r="107" spans="1:29">
      <c r="A107" s="98">
        <f t="shared" si="18"/>
        <v>105</v>
      </c>
      <c r="B107" s="98" t="s">
        <v>8315</v>
      </c>
      <c r="C107" s="104">
        <v>39010</v>
      </c>
      <c r="D107" s="53" t="s">
        <v>4502</v>
      </c>
      <c r="E107" s="53" t="s">
        <v>4503</v>
      </c>
      <c r="F107" s="53" t="s">
        <v>1458</v>
      </c>
      <c r="G107" s="54">
        <v>9</v>
      </c>
      <c r="H107" s="53"/>
      <c r="I107" s="54"/>
      <c r="J107" s="54">
        <v>83</v>
      </c>
      <c r="K107" s="54"/>
      <c r="L107" s="55"/>
      <c r="M107" s="56">
        <v>64.900000000000006</v>
      </c>
      <c r="N107" s="54"/>
      <c r="O107" s="57"/>
      <c r="P107" s="100"/>
      <c r="Q107" s="101"/>
      <c r="R107" s="101"/>
      <c r="S107" s="100"/>
      <c r="T107" s="100"/>
      <c r="U107" s="101"/>
      <c r="V107" s="100"/>
      <c r="W107" s="102"/>
      <c r="X107" s="101">
        <v>2260603.29</v>
      </c>
      <c r="Y107" s="100"/>
      <c r="Z107" s="102">
        <v>0</v>
      </c>
      <c r="AA107" s="101">
        <f>X107-Z107</f>
        <v>2260603.29</v>
      </c>
      <c r="AB107" s="103" t="s">
        <v>8316</v>
      </c>
    </row>
    <row r="108" spans="1:29">
      <c r="A108" s="98">
        <f t="shared" si="18"/>
        <v>106</v>
      </c>
      <c r="B108" s="98" t="s">
        <v>6215</v>
      </c>
      <c r="C108" s="104">
        <v>43060</v>
      </c>
      <c r="D108" s="53" t="s">
        <v>4502</v>
      </c>
      <c r="E108" s="53" t="s">
        <v>4503</v>
      </c>
      <c r="F108" s="53" t="s">
        <v>1458</v>
      </c>
      <c r="G108" s="54">
        <v>11</v>
      </c>
      <c r="H108" s="53" t="s">
        <v>3369</v>
      </c>
      <c r="I108" s="54" t="s">
        <v>3369</v>
      </c>
      <c r="J108" s="54">
        <v>39</v>
      </c>
      <c r="K108" s="54" t="s">
        <v>3369</v>
      </c>
      <c r="L108" s="55"/>
      <c r="M108" s="56">
        <v>49.1</v>
      </c>
      <c r="N108" s="54">
        <v>0.7</v>
      </c>
      <c r="O108" s="57">
        <v>1.8</v>
      </c>
      <c r="P108" s="100">
        <v>10390.980396704696</v>
      </c>
      <c r="Q108" s="101">
        <f t="shared" si="22"/>
        <v>18703.764714068453</v>
      </c>
      <c r="R108" s="101">
        <v>20</v>
      </c>
      <c r="S108" s="100">
        <v>8312.7843173637575</v>
      </c>
      <c r="T108" s="100">
        <v>1.3</v>
      </c>
      <c r="U108" s="101">
        <f t="shared" si="23"/>
        <v>10806.619612572886</v>
      </c>
      <c r="V108" s="100">
        <f t="shared" si="29"/>
        <v>510197.13747820054</v>
      </c>
      <c r="W108" s="102"/>
      <c r="X108" s="101">
        <f>Q108*M108</f>
        <v>918354.84746076108</v>
      </c>
      <c r="Y108" s="100">
        <f t="shared" si="30"/>
        <v>321220.11775627511</v>
      </c>
      <c r="Z108" s="102">
        <f t="shared" si="31"/>
        <v>500768.69437760342</v>
      </c>
      <c r="AA108" s="101">
        <f t="shared" si="32"/>
        <v>417586.15308315767</v>
      </c>
      <c r="AB108" s="103" t="s">
        <v>1460</v>
      </c>
    </row>
    <row r="109" spans="1:29">
      <c r="A109" s="98">
        <f t="shared" si="18"/>
        <v>107</v>
      </c>
      <c r="B109" s="98" t="s">
        <v>6216</v>
      </c>
      <c r="C109" s="104">
        <v>43007</v>
      </c>
      <c r="D109" s="53" t="s">
        <v>4502</v>
      </c>
      <c r="E109" s="53" t="s">
        <v>4503</v>
      </c>
      <c r="F109" s="53" t="s">
        <v>1458</v>
      </c>
      <c r="G109" s="54">
        <v>12</v>
      </c>
      <c r="H109" s="53" t="s">
        <v>3369</v>
      </c>
      <c r="I109" s="54" t="s">
        <v>3369</v>
      </c>
      <c r="J109" s="54">
        <v>29</v>
      </c>
      <c r="K109" s="54" t="s">
        <v>3369</v>
      </c>
      <c r="L109" s="55"/>
      <c r="M109" s="56">
        <v>32.1</v>
      </c>
      <c r="N109" s="54">
        <v>0.7</v>
      </c>
      <c r="O109" s="57">
        <v>1.8</v>
      </c>
      <c r="P109" s="100">
        <v>7925.3331727097802</v>
      </c>
      <c r="Q109" s="101">
        <f t="shared" si="22"/>
        <v>14265.599710877605</v>
      </c>
      <c r="R109" s="101">
        <v>17</v>
      </c>
      <c r="S109" s="100">
        <v>6578.026533349117</v>
      </c>
      <c r="T109" s="100">
        <v>1.3</v>
      </c>
      <c r="U109" s="101">
        <f t="shared" si="23"/>
        <v>8551.4344933538523</v>
      </c>
      <c r="V109" s="100">
        <f t="shared" si="29"/>
        <v>254403.19484398395</v>
      </c>
      <c r="W109" s="102"/>
      <c r="X109" s="101">
        <f>Q109*M109+15462.97</f>
        <v>473388.72071917111</v>
      </c>
      <c r="Y109" s="100">
        <f t="shared" si="30"/>
        <v>167804.34731909179</v>
      </c>
      <c r="Z109" s="102">
        <f t="shared" si="31"/>
        <v>255243.06920435178</v>
      </c>
      <c r="AA109" s="101">
        <f t="shared" si="32"/>
        <v>218145.65151481933</v>
      </c>
      <c r="AB109" s="103" t="s">
        <v>1460</v>
      </c>
    </row>
    <row r="110" spans="1:29">
      <c r="A110" s="98">
        <f t="shared" si="18"/>
        <v>108</v>
      </c>
      <c r="B110" s="98" t="s">
        <v>6217</v>
      </c>
      <c r="C110" s="104">
        <v>43011</v>
      </c>
      <c r="D110" s="53" t="s">
        <v>4502</v>
      </c>
      <c r="E110" s="53" t="s">
        <v>4503</v>
      </c>
      <c r="F110" s="53" t="s">
        <v>1458</v>
      </c>
      <c r="G110" s="54">
        <v>15</v>
      </c>
      <c r="H110" s="53" t="s">
        <v>3369</v>
      </c>
      <c r="I110" s="54" t="s">
        <v>3369</v>
      </c>
      <c r="J110" s="54">
        <v>22</v>
      </c>
      <c r="K110" s="54" t="s">
        <v>3369</v>
      </c>
      <c r="L110" s="55"/>
      <c r="M110" s="56">
        <v>41.9</v>
      </c>
      <c r="N110" s="54">
        <v>0.7</v>
      </c>
      <c r="O110" s="57">
        <v>1.8</v>
      </c>
      <c r="P110" s="100">
        <v>10711.130144765657</v>
      </c>
      <c r="Q110" s="101">
        <f t="shared" si="22"/>
        <v>19280.034260578184</v>
      </c>
      <c r="R110" s="101">
        <v>21</v>
      </c>
      <c r="S110" s="100">
        <v>8461.7928143648696</v>
      </c>
      <c r="T110" s="100">
        <v>1.3</v>
      </c>
      <c r="U110" s="101">
        <f t="shared" si="23"/>
        <v>11000.330658674331</v>
      </c>
      <c r="V110" s="100">
        <f t="shared" si="29"/>
        <v>448796.353065681</v>
      </c>
      <c r="W110" s="102"/>
      <c r="X110" s="101">
        <f t="shared" ref="X110:X118" si="33">Q110*M110</f>
        <v>807833.43551822589</v>
      </c>
      <c r="Y110" s="100">
        <f t="shared" si="30"/>
        <v>278074.22035949596</v>
      </c>
      <c r="Z110" s="102">
        <f t="shared" si="31"/>
        <v>446336.94905088114</v>
      </c>
      <c r="AA110" s="101">
        <f t="shared" si="32"/>
        <v>361496.48646734474</v>
      </c>
      <c r="AB110" s="103" t="s">
        <v>1460</v>
      </c>
    </row>
    <row r="111" spans="1:29">
      <c r="A111" s="98">
        <f t="shared" si="18"/>
        <v>109</v>
      </c>
      <c r="B111" s="98" t="s">
        <v>6218</v>
      </c>
      <c r="C111" s="104">
        <v>43087</v>
      </c>
      <c r="D111" s="53" t="s">
        <v>4502</v>
      </c>
      <c r="E111" s="53" t="s">
        <v>4503</v>
      </c>
      <c r="F111" s="53" t="s">
        <v>1458</v>
      </c>
      <c r="G111" s="54">
        <v>15</v>
      </c>
      <c r="H111" s="53" t="s">
        <v>3369</v>
      </c>
      <c r="I111" s="54" t="s">
        <v>3369</v>
      </c>
      <c r="J111" s="54">
        <v>34</v>
      </c>
      <c r="K111" s="54" t="s">
        <v>3369</v>
      </c>
      <c r="L111" s="55"/>
      <c r="M111" s="56">
        <v>20</v>
      </c>
      <c r="N111" s="54">
        <v>0.7</v>
      </c>
      <c r="O111" s="57">
        <v>1.8</v>
      </c>
      <c r="P111" s="100">
        <v>10711.130144765657</v>
      </c>
      <c r="Q111" s="101">
        <f t="shared" si="22"/>
        <v>19280.034260578184</v>
      </c>
      <c r="R111" s="101">
        <v>21</v>
      </c>
      <c r="S111" s="100">
        <v>8461.7928143648696</v>
      </c>
      <c r="T111" s="100">
        <v>1.3</v>
      </c>
      <c r="U111" s="101">
        <f t="shared" si="23"/>
        <v>11000.330658674331</v>
      </c>
      <c r="V111" s="100">
        <f t="shared" si="29"/>
        <v>214222.60289531315</v>
      </c>
      <c r="W111" s="102"/>
      <c r="X111" s="101">
        <f t="shared" si="33"/>
        <v>385600.68521156372</v>
      </c>
      <c r="Y111" s="100">
        <f t="shared" si="30"/>
        <v>132732.32475393603</v>
      </c>
      <c r="Z111" s="102">
        <f t="shared" si="31"/>
        <v>213048.66303144686</v>
      </c>
      <c r="AA111" s="101">
        <f t="shared" si="32"/>
        <v>172552.02218011685</v>
      </c>
      <c r="AB111" s="103" t="s">
        <v>1460</v>
      </c>
    </row>
    <row r="112" spans="1:29">
      <c r="A112" s="98">
        <f t="shared" si="18"/>
        <v>110</v>
      </c>
      <c r="B112" s="98" t="s">
        <v>6219</v>
      </c>
      <c r="C112" s="104">
        <v>43060</v>
      </c>
      <c r="D112" s="53" t="s">
        <v>4502</v>
      </c>
      <c r="E112" s="53" t="s">
        <v>4503</v>
      </c>
      <c r="F112" s="53" t="s">
        <v>1458</v>
      </c>
      <c r="G112" s="54">
        <v>15</v>
      </c>
      <c r="H112" s="53" t="s">
        <v>3369</v>
      </c>
      <c r="I112" s="54" t="s">
        <v>3369</v>
      </c>
      <c r="J112" s="54">
        <v>55</v>
      </c>
      <c r="K112" s="54" t="s">
        <v>3369</v>
      </c>
      <c r="L112" s="55"/>
      <c r="M112" s="56">
        <v>46.7</v>
      </c>
      <c r="N112" s="54">
        <v>0.7</v>
      </c>
      <c r="O112" s="57">
        <v>1.8</v>
      </c>
      <c r="P112" s="100">
        <v>10711.130144765657</v>
      </c>
      <c r="Q112" s="101">
        <f t="shared" si="22"/>
        <v>19280.034260578184</v>
      </c>
      <c r="R112" s="101">
        <v>21</v>
      </c>
      <c r="S112" s="100">
        <v>8461.7928143648696</v>
      </c>
      <c r="T112" s="100">
        <v>1.3</v>
      </c>
      <c r="U112" s="101">
        <f t="shared" si="23"/>
        <v>11000.330658674331</v>
      </c>
      <c r="V112" s="100">
        <f t="shared" si="29"/>
        <v>500209.7777605562</v>
      </c>
      <c r="W112" s="102"/>
      <c r="X112" s="101">
        <f t="shared" si="33"/>
        <v>900377.59996900125</v>
      </c>
      <c r="Y112" s="100">
        <f t="shared" si="30"/>
        <v>309929.97830044059</v>
      </c>
      <c r="Z112" s="102">
        <f t="shared" si="31"/>
        <v>497468.62817842845</v>
      </c>
      <c r="AA112" s="101">
        <f t="shared" si="32"/>
        <v>402908.9717905728</v>
      </c>
      <c r="AB112" s="103" t="s">
        <v>1460</v>
      </c>
    </row>
    <row r="113" spans="1:30">
      <c r="A113" s="98">
        <f t="shared" si="18"/>
        <v>111</v>
      </c>
      <c r="B113" s="98" t="s">
        <v>6220</v>
      </c>
      <c r="C113" s="104">
        <v>43012</v>
      </c>
      <c r="D113" s="53" t="s">
        <v>4502</v>
      </c>
      <c r="E113" s="53" t="s">
        <v>4503</v>
      </c>
      <c r="F113" s="53" t="s">
        <v>1458</v>
      </c>
      <c r="G113" s="54">
        <v>15</v>
      </c>
      <c r="H113" s="53" t="s">
        <v>3369</v>
      </c>
      <c r="I113" s="54" t="s">
        <v>3369</v>
      </c>
      <c r="J113" s="54">
        <v>75</v>
      </c>
      <c r="K113" s="54" t="s">
        <v>3369</v>
      </c>
      <c r="L113" s="55"/>
      <c r="M113" s="56">
        <v>40.9</v>
      </c>
      <c r="N113" s="54">
        <v>0.7</v>
      </c>
      <c r="O113" s="57">
        <v>1.8</v>
      </c>
      <c r="P113" s="100">
        <v>10711.130144765657</v>
      </c>
      <c r="Q113" s="101">
        <f t="shared" si="22"/>
        <v>19280.034260578184</v>
      </c>
      <c r="R113" s="101">
        <v>21</v>
      </c>
      <c r="S113" s="100">
        <v>8461.7928143648696</v>
      </c>
      <c r="T113" s="100">
        <v>1.3</v>
      </c>
      <c r="U113" s="101">
        <f t="shared" si="23"/>
        <v>11000.330658674331</v>
      </c>
      <c r="V113" s="100">
        <f t="shared" si="29"/>
        <v>438085.22292091534</v>
      </c>
      <c r="W113" s="102"/>
      <c r="X113" s="101">
        <f t="shared" si="33"/>
        <v>788553.40125764767</v>
      </c>
      <c r="Y113" s="100">
        <f t="shared" si="30"/>
        <v>271437.60412179923</v>
      </c>
      <c r="Z113" s="102">
        <f t="shared" si="31"/>
        <v>435684.51589930867</v>
      </c>
      <c r="AA113" s="101">
        <f t="shared" si="32"/>
        <v>352868.885358339</v>
      </c>
      <c r="AB113" s="103" t="s">
        <v>1460</v>
      </c>
    </row>
    <row r="114" spans="1:30">
      <c r="A114" s="98">
        <f t="shared" si="18"/>
        <v>112</v>
      </c>
      <c r="B114" s="98" t="s">
        <v>6221</v>
      </c>
      <c r="C114" s="104">
        <v>43011</v>
      </c>
      <c r="D114" s="53" t="s">
        <v>4502</v>
      </c>
      <c r="E114" s="53" t="s">
        <v>4503</v>
      </c>
      <c r="F114" s="53" t="s">
        <v>1458</v>
      </c>
      <c r="G114" s="54">
        <v>15</v>
      </c>
      <c r="H114" s="53" t="s">
        <v>3369</v>
      </c>
      <c r="I114" s="54" t="s">
        <v>3369</v>
      </c>
      <c r="J114" s="54">
        <v>92</v>
      </c>
      <c r="K114" s="54" t="s">
        <v>3369</v>
      </c>
      <c r="L114" s="55"/>
      <c r="M114" s="56">
        <v>41</v>
      </c>
      <c r="N114" s="54">
        <v>0.7</v>
      </c>
      <c r="O114" s="57">
        <v>1.8</v>
      </c>
      <c r="P114" s="100">
        <v>10711.130144765657</v>
      </c>
      <c r="Q114" s="101">
        <f t="shared" si="22"/>
        <v>19280.034260578184</v>
      </c>
      <c r="R114" s="101">
        <v>21</v>
      </c>
      <c r="S114" s="100">
        <v>8461.7928143648696</v>
      </c>
      <c r="T114" s="100">
        <v>1.3</v>
      </c>
      <c r="U114" s="101">
        <f t="shared" si="23"/>
        <v>11000.330658674331</v>
      </c>
      <c r="V114" s="100">
        <f t="shared" si="29"/>
        <v>439156.33593539195</v>
      </c>
      <c r="W114" s="102"/>
      <c r="X114" s="101">
        <f t="shared" si="33"/>
        <v>790481.40468370554</v>
      </c>
      <c r="Y114" s="100">
        <f t="shared" si="30"/>
        <v>272101.26574556885</v>
      </c>
      <c r="Z114" s="102">
        <f t="shared" si="31"/>
        <v>436749.75921446603</v>
      </c>
      <c r="AA114" s="101">
        <f t="shared" si="32"/>
        <v>353731.64546923951</v>
      </c>
      <c r="AB114" s="103" t="s">
        <v>1460</v>
      </c>
    </row>
    <row r="115" spans="1:30">
      <c r="A115" s="98">
        <f t="shared" si="18"/>
        <v>113</v>
      </c>
      <c r="B115" s="98" t="s">
        <v>6222</v>
      </c>
      <c r="C115" s="104">
        <v>43006</v>
      </c>
      <c r="D115" s="53" t="s">
        <v>4502</v>
      </c>
      <c r="E115" s="53" t="s">
        <v>4503</v>
      </c>
      <c r="F115" s="53" t="s">
        <v>1458</v>
      </c>
      <c r="G115" s="54">
        <v>17</v>
      </c>
      <c r="H115" s="53" t="s">
        <v>3369</v>
      </c>
      <c r="I115" s="54" t="s">
        <v>3369</v>
      </c>
      <c r="J115" s="54">
        <v>4</v>
      </c>
      <c r="K115" s="54" t="s">
        <v>3369</v>
      </c>
      <c r="L115" s="55"/>
      <c r="M115" s="56">
        <v>28.9</v>
      </c>
      <c r="N115" s="54">
        <v>0.7</v>
      </c>
      <c r="O115" s="57">
        <v>1.8</v>
      </c>
      <c r="P115" s="100">
        <v>11449.720867614138</v>
      </c>
      <c r="Q115" s="101">
        <f t="shared" si="22"/>
        <v>20609.497561705448</v>
      </c>
      <c r="R115" s="101">
        <v>21</v>
      </c>
      <c r="S115" s="100">
        <v>9045.2794854151689</v>
      </c>
      <c r="T115" s="100">
        <v>1.3</v>
      </c>
      <c r="U115" s="101">
        <f t="shared" si="23"/>
        <v>11758.86333103972</v>
      </c>
      <c r="V115" s="100">
        <f t="shared" si="29"/>
        <v>330896.9330740486</v>
      </c>
      <c r="W115" s="102"/>
      <c r="X115" s="101">
        <f t="shared" si="33"/>
        <v>595614.47953328746</v>
      </c>
      <c r="Y115" s="100">
        <f t="shared" si="30"/>
        <v>205023.73973268049</v>
      </c>
      <c r="Z115" s="102">
        <f t="shared" si="31"/>
        <v>329083.61788080283</v>
      </c>
      <c r="AA115" s="101">
        <f t="shared" si="32"/>
        <v>266530.86165248463</v>
      </c>
      <c r="AB115" s="103" t="s">
        <v>1460</v>
      </c>
    </row>
    <row r="116" spans="1:30">
      <c r="A116" s="98">
        <f t="shared" si="18"/>
        <v>114</v>
      </c>
      <c r="B116" s="98" t="s">
        <v>6223</v>
      </c>
      <c r="C116" s="104">
        <v>43060</v>
      </c>
      <c r="D116" s="53" t="s">
        <v>4502</v>
      </c>
      <c r="E116" s="53" t="s">
        <v>4503</v>
      </c>
      <c r="F116" s="53" t="s">
        <v>1458</v>
      </c>
      <c r="G116" s="54">
        <v>17</v>
      </c>
      <c r="H116" s="53" t="s">
        <v>3369</v>
      </c>
      <c r="I116" s="54" t="s">
        <v>3369</v>
      </c>
      <c r="J116" s="54">
        <v>44</v>
      </c>
      <c r="K116" s="54" t="s">
        <v>3369</v>
      </c>
      <c r="L116" s="55"/>
      <c r="M116" s="56">
        <v>20.2</v>
      </c>
      <c r="N116" s="54">
        <v>0.7</v>
      </c>
      <c r="O116" s="57">
        <v>1.8</v>
      </c>
      <c r="P116" s="100">
        <v>11449.720867614138</v>
      </c>
      <c r="Q116" s="101">
        <f t="shared" si="22"/>
        <v>20609.497561705448</v>
      </c>
      <c r="R116" s="101">
        <v>21</v>
      </c>
      <c r="S116" s="100">
        <v>9045.2794854151689</v>
      </c>
      <c r="T116" s="100">
        <v>1.3</v>
      </c>
      <c r="U116" s="101">
        <f t="shared" si="23"/>
        <v>11758.86333103972</v>
      </c>
      <c r="V116" s="100">
        <f t="shared" si="29"/>
        <v>231284.36152580558</v>
      </c>
      <c r="W116" s="102"/>
      <c r="X116" s="101">
        <f t="shared" si="33"/>
        <v>416311.85074645001</v>
      </c>
      <c r="Y116" s="100">
        <f t="shared" si="30"/>
        <v>143303.79040138912</v>
      </c>
      <c r="Z116" s="102">
        <f t="shared" si="31"/>
        <v>230016.92322464415</v>
      </c>
      <c r="AA116" s="101">
        <f t="shared" si="32"/>
        <v>186294.92752180586</v>
      </c>
      <c r="AB116" s="103" t="s">
        <v>1460</v>
      </c>
    </row>
    <row r="117" spans="1:30">
      <c r="A117" s="98">
        <f t="shared" si="18"/>
        <v>115</v>
      </c>
      <c r="B117" s="98" t="s">
        <v>6224</v>
      </c>
      <c r="C117" s="104">
        <v>43007</v>
      </c>
      <c r="D117" s="53" t="s">
        <v>4502</v>
      </c>
      <c r="E117" s="53" t="s">
        <v>4503</v>
      </c>
      <c r="F117" s="53" t="s">
        <v>1458</v>
      </c>
      <c r="G117" s="54">
        <v>17</v>
      </c>
      <c r="H117" s="53" t="s">
        <v>3369</v>
      </c>
      <c r="I117" s="54" t="s">
        <v>3369</v>
      </c>
      <c r="J117" s="54">
        <v>59</v>
      </c>
      <c r="K117" s="54" t="s">
        <v>3369</v>
      </c>
      <c r="L117" s="55"/>
      <c r="M117" s="56">
        <v>29.3</v>
      </c>
      <c r="N117" s="54">
        <v>0.7</v>
      </c>
      <c r="O117" s="57">
        <v>1.8</v>
      </c>
      <c r="P117" s="100">
        <v>11449.720867614138</v>
      </c>
      <c r="Q117" s="101">
        <f t="shared" si="22"/>
        <v>20609.497561705448</v>
      </c>
      <c r="R117" s="101">
        <v>21</v>
      </c>
      <c r="S117" s="100">
        <v>9045.2794854151689</v>
      </c>
      <c r="T117" s="100">
        <v>1.3</v>
      </c>
      <c r="U117" s="101">
        <f t="shared" si="23"/>
        <v>11758.86333103972</v>
      </c>
      <c r="V117" s="100">
        <f t="shared" si="29"/>
        <v>335476.82142109424</v>
      </c>
      <c r="W117" s="102"/>
      <c r="X117" s="101">
        <f t="shared" si="33"/>
        <v>603858.27855796961</v>
      </c>
      <c r="Y117" s="100">
        <f t="shared" si="30"/>
        <v>207861.43855250999</v>
      </c>
      <c r="Z117" s="102">
        <f t="shared" si="31"/>
        <v>333638.4084397066</v>
      </c>
      <c r="AA117" s="101">
        <f t="shared" si="32"/>
        <v>270219.870118263</v>
      </c>
      <c r="AB117" s="103" t="s">
        <v>1460</v>
      </c>
    </row>
    <row r="118" spans="1:30">
      <c r="A118" s="98">
        <f t="shared" si="18"/>
        <v>116</v>
      </c>
      <c r="B118" s="98" t="s">
        <v>6225</v>
      </c>
      <c r="C118" s="104">
        <v>43011</v>
      </c>
      <c r="D118" s="53" t="s">
        <v>4502</v>
      </c>
      <c r="E118" s="53" t="s">
        <v>4503</v>
      </c>
      <c r="F118" s="53" t="s">
        <v>1458</v>
      </c>
      <c r="G118" s="54">
        <v>17</v>
      </c>
      <c r="H118" s="53" t="s">
        <v>3369</v>
      </c>
      <c r="I118" s="54" t="s">
        <v>3369</v>
      </c>
      <c r="J118" s="54">
        <v>116</v>
      </c>
      <c r="K118" s="54" t="s">
        <v>3369</v>
      </c>
      <c r="L118" s="55"/>
      <c r="M118" s="56">
        <v>29.2</v>
      </c>
      <c r="N118" s="54">
        <v>0.7</v>
      </c>
      <c r="O118" s="57">
        <v>1.8</v>
      </c>
      <c r="P118" s="100">
        <v>11449.720867614138</v>
      </c>
      <c r="Q118" s="101">
        <f t="shared" si="22"/>
        <v>20609.497561705448</v>
      </c>
      <c r="R118" s="101">
        <v>21</v>
      </c>
      <c r="S118" s="100">
        <v>9045.2794854151689</v>
      </c>
      <c r="T118" s="100">
        <v>1.3</v>
      </c>
      <c r="U118" s="101">
        <f t="shared" si="23"/>
        <v>11758.86333103972</v>
      </c>
      <c r="V118" s="100">
        <f t="shared" si="29"/>
        <v>334331.8493343328</v>
      </c>
      <c r="W118" s="102"/>
      <c r="X118" s="101">
        <f t="shared" si="33"/>
        <v>601797.3288017991</v>
      </c>
      <c r="Y118" s="100">
        <f t="shared" si="30"/>
        <v>207152.01384755262</v>
      </c>
      <c r="Z118" s="102">
        <f t="shared" si="31"/>
        <v>332499.71079998068</v>
      </c>
      <c r="AA118" s="101">
        <f t="shared" si="32"/>
        <v>269297.61800181842</v>
      </c>
      <c r="AB118" s="103" t="s">
        <v>1460</v>
      </c>
    </row>
    <row r="119" spans="1:30">
      <c r="A119" s="98">
        <f t="shared" si="18"/>
        <v>117</v>
      </c>
      <c r="B119" s="98" t="s">
        <v>6226</v>
      </c>
      <c r="C119" s="104">
        <v>43034</v>
      </c>
      <c r="D119" s="53" t="s">
        <v>4502</v>
      </c>
      <c r="E119" s="53" t="s">
        <v>4503</v>
      </c>
      <c r="F119" s="53" t="s">
        <v>1458</v>
      </c>
      <c r="G119" s="54">
        <v>19</v>
      </c>
      <c r="H119" s="53"/>
      <c r="I119" s="54"/>
      <c r="J119" s="54">
        <v>68</v>
      </c>
      <c r="K119" s="54"/>
      <c r="L119" s="55"/>
      <c r="M119" s="56">
        <v>20.399999999999999</v>
      </c>
      <c r="N119" s="54"/>
      <c r="O119" s="57"/>
      <c r="P119" s="100"/>
      <c r="Q119" s="101"/>
      <c r="R119" s="101"/>
      <c r="S119" s="100"/>
      <c r="T119" s="100"/>
      <c r="U119" s="101"/>
      <c r="V119" s="100"/>
      <c r="W119" s="102"/>
      <c r="X119" s="101">
        <v>185228.33</v>
      </c>
      <c r="Y119" s="100"/>
      <c r="Z119" s="102">
        <v>0</v>
      </c>
      <c r="AA119" s="101">
        <f>X119-Z119</f>
        <v>185228.33</v>
      </c>
      <c r="AB119" s="103" t="s">
        <v>1588</v>
      </c>
    </row>
    <row r="120" spans="1:30">
      <c r="A120" s="98">
        <f t="shared" si="18"/>
        <v>118</v>
      </c>
      <c r="B120" s="98" t="s">
        <v>6227</v>
      </c>
      <c r="C120" s="104">
        <v>43011</v>
      </c>
      <c r="D120" s="53" t="s">
        <v>4502</v>
      </c>
      <c r="E120" s="53" t="s">
        <v>4503</v>
      </c>
      <c r="F120" s="53" t="s">
        <v>1458</v>
      </c>
      <c r="G120" s="54">
        <v>19</v>
      </c>
      <c r="H120" s="53" t="s">
        <v>3369</v>
      </c>
      <c r="I120" s="54" t="s">
        <v>3369</v>
      </c>
      <c r="J120" s="54">
        <v>82</v>
      </c>
      <c r="K120" s="54" t="s">
        <v>3369</v>
      </c>
      <c r="L120" s="55"/>
      <c r="M120" s="56">
        <v>20.6</v>
      </c>
      <c r="N120" s="54">
        <v>0.7</v>
      </c>
      <c r="O120" s="57">
        <v>1.8</v>
      </c>
      <c r="P120" s="100">
        <v>11493.437812906925</v>
      </c>
      <c r="Q120" s="101">
        <f>O120*P120</f>
        <v>20688.188063232465</v>
      </c>
      <c r="R120" s="101">
        <v>21</v>
      </c>
      <c r="S120" s="100">
        <v>9079.8158721964701</v>
      </c>
      <c r="T120" s="100">
        <v>1.3</v>
      </c>
      <c r="U120" s="101">
        <f>S120*T120</f>
        <v>11803.760633855412</v>
      </c>
      <c r="V120" s="100">
        <f>P120*M120</f>
        <v>236764.81894588267</v>
      </c>
      <c r="W120" s="102"/>
      <c r="X120" s="101">
        <f>Q120*M120</f>
        <v>426176.67410258879</v>
      </c>
      <c r="Y120" s="100">
        <f>S120*M120-(V120*(N120+4.98)/100*3)</f>
        <v>146699.4818188689</v>
      </c>
      <c r="Z120" s="102">
        <f t="shared" ref="Z120:Z161" si="34">X120-AA120</f>
        <v>235467.34773805921</v>
      </c>
      <c r="AA120" s="101">
        <f>Y120*T120</f>
        <v>190709.32636452958</v>
      </c>
      <c r="AB120" s="103" t="s">
        <v>1460</v>
      </c>
    </row>
    <row r="121" spans="1:30">
      <c r="A121" s="98">
        <f t="shared" si="18"/>
        <v>119</v>
      </c>
      <c r="B121" s="98" t="s">
        <v>6228</v>
      </c>
      <c r="C121" s="104">
        <v>43010</v>
      </c>
      <c r="D121" s="53" t="s">
        <v>4502</v>
      </c>
      <c r="E121" s="53" t="s">
        <v>4503</v>
      </c>
      <c r="F121" s="53" t="s">
        <v>1458</v>
      </c>
      <c r="G121" s="54">
        <v>19</v>
      </c>
      <c r="H121" s="53" t="s">
        <v>3369</v>
      </c>
      <c r="I121" s="54" t="s">
        <v>3369</v>
      </c>
      <c r="J121" s="54">
        <v>113</v>
      </c>
      <c r="K121" s="54" t="s">
        <v>3369</v>
      </c>
      <c r="L121" s="55"/>
      <c r="M121" s="56">
        <v>29</v>
      </c>
      <c r="N121" s="54">
        <v>0.7</v>
      </c>
      <c r="O121" s="57">
        <v>1.8</v>
      </c>
      <c r="P121" s="100">
        <v>11493.437812906925</v>
      </c>
      <c r="Q121" s="101">
        <f>O121*P121</f>
        <v>20688.188063232465</v>
      </c>
      <c r="R121" s="101">
        <v>21</v>
      </c>
      <c r="S121" s="100">
        <v>9079.8158721964701</v>
      </c>
      <c r="T121" s="100">
        <v>1.3</v>
      </c>
      <c r="U121" s="101">
        <f>S121*T121</f>
        <v>11803.760633855412</v>
      </c>
      <c r="V121" s="100">
        <f>P121*M121</f>
        <v>333309.69657430082</v>
      </c>
      <c r="W121" s="102"/>
      <c r="X121" s="101">
        <f>Q121*M121</f>
        <v>599957.45383374149</v>
      </c>
      <c r="Y121" s="100">
        <f>S121*M121-(V121*(N121+4.98)/100*3)</f>
        <v>206518.68799743673</v>
      </c>
      <c r="Z121" s="102">
        <f t="shared" si="34"/>
        <v>331483.15943707374</v>
      </c>
      <c r="AA121" s="101">
        <f>Y121*T121</f>
        <v>268474.29439666774</v>
      </c>
      <c r="AB121" s="103" t="s">
        <v>1460</v>
      </c>
    </row>
    <row r="122" spans="1:30">
      <c r="A122" s="98">
        <f t="shared" si="18"/>
        <v>120</v>
      </c>
      <c r="B122" s="98" t="s">
        <v>6229</v>
      </c>
      <c r="C122" s="104">
        <v>43089</v>
      </c>
      <c r="D122" s="53" t="s">
        <v>4502</v>
      </c>
      <c r="E122" s="53" t="s">
        <v>1463</v>
      </c>
      <c r="F122" s="53" t="s">
        <v>1464</v>
      </c>
      <c r="G122" s="54">
        <v>4</v>
      </c>
      <c r="H122" s="53" t="s">
        <v>3369</v>
      </c>
      <c r="I122" s="54" t="s">
        <v>3369</v>
      </c>
      <c r="J122" s="54">
        <v>10</v>
      </c>
      <c r="K122" s="54" t="s">
        <v>3369</v>
      </c>
      <c r="L122" s="55"/>
      <c r="M122" s="56">
        <v>57.5</v>
      </c>
      <c r="N122" s="54">
        <v>0.8</v>
      </c>
      <c r="O122" s="57">
        <v>1.8</v>
      </c>
      <c r="P122" s="100">
        <v>8375.08</v>
      </c>
      <c r="Q122" s="101">
        <f>O122*P122</f>
        <v>15075.144</v>
      </c>
      <c r="R122" s="101">
        <v>38</v>
      </c>
      <c r="S122" s="100">
        <v>5192.55</v>
      </c>
      <c r="T122" s="100">
        <v>1.3</v>
      </c>
      <c r="U122" s="101">
        <f>S122*T122</f>
        <v>6750.3150000000005</v>
      </c>
      <c r="V122" s="100">
        <f>P122*M122</f>
        <v>481567.1</v>
      </c>
      <c r="W122" s="102"/>
      <c r="X122" s="101">
        <f>Q122*M122</f>
        <v>866820.78</v>
      </c>
      <c r="Y122" s="100">
        <f>S122*M122-(V122*(N122+4.98)/100*3)</f>
        <v>215067.88986</v>
      </c>
      <c r="Z122" s="102">
        <f t="shared" si="34"/>
        <v>587232.52318200003</v>
      </c>
      <c r="AA122" s="101">
        <f>Y122*T122</f>
        <v>279588.25681799999</v>
      </c>
      <c r="AB122" s="103" t="s">
        <v>3372</v>
      </c>
    </row>
    <row r="123" spans="1:30">
      <c r="A123" s="98">
        <f t="shared" si="18"/>
        <v>121</v>
      </c>
      <c r="B123" s="98" t="s">
        <v>6230</v>
      </c>
      <c r="C123" s="104">
        <v>43056</v>
      </c>
      <c r="D123" s="53" t="s">
        <v>4502</v>
      </c>
      <c r="E123" s="53" t="s">
        <v>4503</v>
      </c>
      <c r="F123" s="53" t="s">
        <v>1466</v>
      </c>
      <c r="G123" s="54">
        <v>5</v>
      </c>
      <c r="H123" s="53" t="s">
        <v>3369</v>
      </c>
      <c r="I123" s="54" t="s">
        <v>3369</v>
      </c>
      <c r="J123" s="54">
        <v>5</v>
      </c>
      <c r="K123" s="54" t="s">
        <v>3369</v>
      </c>
      <c r="L123" s="55"/>
      <c r="M123" s="56">
        <v>71.099999999999994</v>
      </c>
      <c r="N123" s="54">
        <v>0.8</v>
      </c>
      <c r="O123" s="57">
        <v>1.9</v>
      </c>
      <c r="P123" s="100">
        <v>7077.1736225506284</v>
      </c>
      <c r="Q123" s="101">
        <f>O123*P123</f>
        <v>13446.629882846193</v>
      </c>
      <c r="R123" s="101">
        <v>38</v>
      </c>
      <c r="S123" s="100">
        <v>4387.8476459813892</v>
      </c>
      <c r="T123" s="100">
        <v>1.3</v>
      </c>
      <c r="U123" s="101">
        <f>S123*T123</f>
        <v>5704.2019397758058</v>
      </c>
      <c r="V123" s="100">
        <f>P123*M123</f>
        <v>503187.04456334963</v>
      </c>
      <c r="W123" s="102"/>
      <c r="X123" s="101">
        <f>Q123*M123</f>
        <v>956055.3846703642</v>
      </c>
      <c r="Y123" s="100">
        <f>S123*M123-(V123*(N123+4.98)/100*3)</f>
        <v>224723.3341019919</v>
      </c>
      <c r="Z123" s="102">
        <f t="shared" si="34"/>
        <v>663915.05033777468</v>
      </c>
      <c r="AA123" s="101">
        <f>Y123*T123</f>
        <v>292140.33433258947</v>
      </c>
      <c r="AB123" s="103" t="s">
        <v>3372</v>
      </c>
    </row>
    <row r="124" spans="1:30">
      <c r="A124" s="98">
        <f t="shared" si="18"/>
        <v>122</v>
      </c>
      <c r="B124" s="98" t="s">
        <v>6231</v>
      </c>
      <c r="C124" s="104">
        <v>43010</v>
      </c>
      <c r="D124" s="53" t="s">
        <v>4502</v>
      </c>
      <c r="E124" s="53" t="s">
        <v>4503</v>
      </c>
      <c r="F124" s="53" t="s">
        <v>1466</v>
      </c>
      <c r="G124" s="54">
        <v>18</v>
      </c>
      <c r="H124" s="53" t="s">
        <v>3369</v>
      </c>
      <c r="I124" s="54" t="s">
        <v>3369</v>
      </c>
      <c r="J124" s="54">
        <v>2</v>
      </c>
      <c r="K124" s="54" t="s">
        <v>3369</v>
      </c>
      <c r="L124" s="55"/>
      <c r="M124" s="56">
        <v>74.099999999999994</v>
      </c>
      <c r="N124" s="54">
        <v>0.8</v>
      </c>
      <c r="O124" s="57">
        <v>1.8</v>
      </c>
      <c r="P124" s="100">
        <v>6987.7654022572542</v>
      </c>
      <c r="Q124" s="101">
        <f>O124*P124</f>
        <v>12577.977724063057</v>
      </c>
      <c r="R124" s="101">
        <v>38</v>
      </c>
      <c r="S124" s="100">
        <v>4332.4145493994974</v>
      </c>
      <c r="T124" s="100">
        <v>1.3</v>
      </c>
      <c r="U124" s="101">
        <f>S124*T124</f>
        <v>5632.1389142193466</v>
      </c>
      <c r="V124" s="100">
        <f>P124*M124</f>
        <v>517793.41630726249</v>
      </c>
      <c r="W124" s="102"/>
      <c r="X124" s="101">
        <f>Q124*M124</f>
        <v>932028.14935307251</v>
      </c>
      <c r="Y124" s="100">
        <f>S124*M124-(V124*(N124+4.98)/100*3)</f>
        <v>231246.53972282339</v>
      </c>
      <c r="Z124" s="102">
        <f t="shared" si="34"/>
        <v>631407.64771340205</v>
      </c>
      <c r="AA124" s="101">
        <f>Y124*T124</f>
        <v>300620.5016396704</v>
      </c>
      <c r="AB124" s="103" t="s">
        <v>1460</v>
      </c>
      <c r="AD124" s="92"/>
    </row>
    <row r="125" spans="1:30">
      <c r="A125" s="108">
        <f t="shared" si="18"/>
        <v>123</v>
      </c>
      <c r="B125" s="108" t="s">
        <v>6232</v>
      </c>
      <c r="C125" s="110">
        <v>42446</v>
      </c>
      <c r="D125" s="63" t="s">
        <v>4502</v>
      </c>
      <c r="E125" s="63" t="s">
        <v>4503</v>
      </c>
      <c r="F125" s="63" t="s">
        <v>1467</v>
      </c>
      <c r="G125" s="64">
        <v>11</v>
      </c>
      <c r="H125" s="63"/>
      <c r="I125" s="64"/>
      <c r="J125" s="64">
        <v>2</v>
      </c>
      <c r="K125" s="64"/>
      <c r="L125" s="61"/>
      <c r="M125" s="65">
        <v>49.7</v>
      </c>
      <c r="N125" s="66"/>
      <c r="O125" s="67"/>
      <c r="P125" s="114"/>
      <c r="Q125" s="115"/>
      <c r="R125" s="115"/>
      <c r="S125" s="114"/>
      <c r="T125" s="114"/>
      <c r="U125" s="115"/>
      <c r="V125" s="114"/>
      <c r="W125" s="111"/>
      <c r="X125" s="112">
        <f t="shared" ref="X125:X137" si="35">M125*12403.58</f>
        <v>616457.92599999998</v>
      </c>
      <c r="Y125" s="114"/>
      <c r="Z125" s="111">
        <f t="shared" si="34"/>
        <v>29569.511999999871</v>
      </c>
      <c r="AA125" s="112">
        <f t="shared" ref="AA125:AA137" si="36">M125*11808.62</f>
        <v>586888.41400000011</v>
      </c>
      <c r="AB125" s="113" t="s">
        <v>1395</v>
      </c>
      <c r="AC125" s="97" t="s">
        <v>8042</v>
      </c>
    </row>
    <row r="126" spans="1:30">
      <c r="A126" s="108">
        <f t="shared" si="18"/>
        <v>124</v>
      </c>
      <c r="B126" s="108" t="s">
        <v>6233</v>
      </c>
      <c r="C126" s="110">
        <v>42446</v>
      </c>
      <c r="D126" s="63" t="s">
        <v>4502</v>
      </c>
      <c r="E126" s="63" t="s">
        <v>4503</v>
      </c>
      <c r="F126" s="63" t="s">
        <v>1467</v>
      </c>
      <c r="G126" s="64">
        <v>11</v>
      </c>
      <c r="H126" s="63"/>
      <c r="I126" s="64"/>
      <c r="J126" s="64">
        <v>3</v>
      </c>
      <c r="K126" s="64"/>
      <c r="L126" s="61"/>
      <c r="M126" s="65">
        <v>43.8</v>
      </c>
      <c r="N126" s="66"/>
      <c r="O126" s="67"/>
      <c r="P126" s="114"/>
      <c r="Q126" s="115"/>
      <c r="R126" s="115"/>
      <c r="S126" s="114"/>
      <c r="T126" s="114"/>
      <c r="U126" s="115"/>
      <c r="V126" s="114"/>
      <c r="W126" s="111"/>
      <c r="X126" s="112">
        <f t="shared" si="35"/>
        <v>543276.804</v>
      </c>
      <c r="Y126" s="114"/>
      <c r="Z126" s="111">
        <f t="shared" si="34"/>
        <v>26059.248000000021</v>
      </c>
      <c r="AA126" s="112">
        <f t="shared" si="36"/>
        <v>517217.55599999998</v>
      </c>
      <c r="AB126" s="113" t="s">
        <v>1395</v>
      </c>
      <c r="AC126" s="97" t="s">
        <v>8042</v>
      </c>
    </row>
    <row r="127" spans="1:30">
      <c r="A127" s="108">
        <f t="shared" si="18"/>
        <v>125</v>
      </c>
      <c r="B127" s="108" t="s">
        <v>6234</v>
      </c>
      <c r="C127" s="110">
        <v>42444</v>
      </c>
      <c r="D127" s="63" t="s">
        <v>4502</v>
      </c>
      <c r="E127" s="63" t="s">
        <v>4503</v>
      </c>
      <c r="F127" s="63" t="s">
        <v>1467</v>
      </c>
      <c r="G127" s="64">
        <v>11</v>
      </c>
      <c r="H127" s="63"/>
      <c r="I127" s="64"/>
      <c r="J127" s="64">
        <v>4</v>
      </c>
      <c r="K127" s="64"/>
      <c r="L127" s="61"/>
      <c r="M127" s="65">
        <v>43.4</v>
      </c>
      <c r="N127" s="66"/>
      <c r="O127" s="67"/>
      <c r="P127" s="114"/>
      <c r="Q127" s="115"/>
      <c r="R127" s="115"/>
      <c r="S127" s="114"/>
      <c r="T127" s="114"/>
      <c r="U127" s="115"/>
      <c r="V127" s="114"/>
      <c r="W127" s="111"/>
      <c r="X127" s="112">
        <f t="shared" si="35"/>
        <v>538315.37199999997</v>
      </c>
      <c r="Y127" s="114"/>
      <c r="Z127" s="111">
        <f t="shared" si="34"/>
        <v>25821.263999999966</v>
      </c>
      <c r="AA127" s="112">
        <f t="shared" si="36"/>
        <v>512494.10800000001</v>
      </c>
      <c r="AB127" s="113" t="s">
        <v>1395</v>
      </c>
      <c r="AC127" s="97" t="s">
        <v>8042</v>
      </c>
    </row>
    <row r="128" spans="1:30">
      <c r="A128" s="108">
        <f t="shared" si="18"/>
        <v>126</v>
      </c>
      <c r="B128" s="108" t="s">
        <v>6235</v>
      </c>
      <c r="C128" s="110">
        <v>42444</v>
      </c>
      <c r="D128" s="63" t="s">
        <v>4502</v>
      </c>
      <c r="E128" s="63" t="s">
        <v>4503</v>
      </c>
      <c r="F128" s="63" t="s">
        <v>1467</v>
      </c>
      <c r="G128" s="64">
        <v>11</v>
      </c>
      <c r="H128" s="63"/>
      <c r="I128" s="64"/>
      <c r="J128" s="64">
        <v>5</v>
      </c>
      <c r="K128" s="64"/>
      <c r="L128" s="61"/>
      <c r="M128" s="65">
        <v>62.3</v>
      </c>
      <c r="N128" s="66"/>
      <c r="O128" s="67"/>
      <c r="P128" s="114"/>
      <c r="Q128" s="115"/>
      <c r="R128" s="115"/>
      <c r="S128" s="114"/>
      <c r="T128" s="114"/>
      <c r="U128" s="115"/>
      <c r="V128" s="114"/>
      <c r="W128" s="111"/>
      <c r="X128" s="112">
        <f t="shared" si="35"/>
        <v>772743.03399999999</v>
      </c>
      <c r="Y128" s="114"/>
      <c r="Z128" s="111">
        <f t="shared" si="34"/>
        <v>37066.007999999914</v>
      </c>
      <c r="AA128" s="112">
        <f t="shared" si="36"/>
        <v>735677.02600000007</v>
      </c>
      <c r="AB128" s="113" t="s">
        <v>1395</v>
      </c>
      <c r="AC128" s="97" t="s">
        <v>8042</v>
      </c>
    </row>
    <row r="129" spans="1:29">
      <c r="A129" s="98">
        <f t="shared" si="18"/>
        <v>127</v>
      </c>
      <c r="B129" s="98" t="s">
        <v>6236</v>
      </c>
      <c r="C129" s="104">
        <v>42444</v>
      </c>
      <c r="D129" s="53" t="s">
        <v>4502</v>
      </c>
      <c r="E129" s="53" t="s">
        <v>4503</v>
      </c>
      <c r="F129" s="53" t="s">
        <v>1467</v>
      </c>
      <c r="G129" s="54">
        <v>11</v>
      </c>
      <c r="H129" s="53"/>
      <c r="I129" s="54"/>
      <c r="J129" s="54">
        <v>6</v>
      </c>
      <c r="K129" s="54"/>
      <c r="L129" s="55"/>
      <c r="M129" s="68">
        <v>49.8</v>
      </c>
      <c r="N129" s="54"/>
      <c r="O129" s="57"/>
      <c r="P129" s="100"/>
      <c r="Q129" s="101"/>
      <c r="R129" s="101"/>
      <c r="S129" s="100"/>
      <c r="T129" s="100"/>
      <c r="U129" s="101"/>
      <c r="V129" s="100"/>
      <c r="W129" s="102"/>
      <c r="X129" s="101">
        <f t="shared" si="35"/>
        <v>617698.28399999999</v>
      </c>
      <c r="Y129" s="100"/>
      <c r="Z129" s="102">
        <f t="shared" si="34"/>
        <v>29629.008000000031</v>
      </c>
      <c r="AA129" s="101">
        <f t="shared" si="36"/>
        <v>588069.27599999995</v>
      </c>
      <c r="AB129" s="103" t="s">
        <v>1395</v>
      </c>
      <c r="AC129" s="97" t="s">
        <v>8042</v>
      </c>
    </row>
    <row r="130" spans="1:29">
      <c r="A130" s="108">
        <f t="shared" si="18"/>
        <v>128</v>
      </c>
      <c r="B130" s="108" t="s">
        <v>6237</v>
      </c>
      <c r="C130" s="110">
        <v>42444</v>
      </c>
      <c r="D130" s="63" t="s">
        <v>4502</v>
      </c>
      <c r="E130" s="63" t="s">
        <v>4503</v>
      </c>
      <c r="F130" s="63" t="s">
        <v>1467</v>
      </c>
      <c r="G130" s="64">
        <v>11</v>
      </c>
      <c r="H130" s="63"/>
      <c r="I130" s="64"/>
      <c r="J130" s="64">
        <v>7</v>
      </c>
      <c r="K130" s="64"/>
      <c r="L130" s="61"/>
      <c r="M130" s="65">
        <v>43.5</v>
      </c>
      <c r="N130" s="66"/>
      <c r="O130" s="67"/>
      <c r="P130" s="114"/>
      <c r="Q130" s="115"/>
      <c r="R130" s="115"/>
      <c r="S130" s="114"/>
      <c r="T130" s="114"/>
      <c r="U130" s="115"/>
      <c r="V130" s="114"/>
      <c r="W130" s="111"/>
      <c r="X130" s="112">
        <f t="shared" si="35"/>
        <v>539555.73</v>
      </c>
      <c r="Y130" s="114"/>
      <c r="Z130" s="111">
        <f t="shared" si="34"/>
        <v>25880.759999999951</v>
      </c>
      <c r="AA130" s="112">
        <f t="shared" si="36"/>
        <v>513674.97000000003</v>
      </c>
      <c r="AB130" s="113" t="s">
        <v>1395</v>
      </c>
      <c r="AC130" s="97" t="s">
        <v>8042</v>
      </c>
    </row>
    <row r="131" spans="1:29">
      <c r="A131" s="108">
        <f t="shared" ref="A131:A194" si="37">ROW(A131)-ROW(A$2)</f>
        <v>129</v>
      </c>
      <c r="B131" s="108" t="s">
        <v>6238</v>
      </c>
      <c r="C131" s="110">
        <v>42450</v>
      </c>
      <c r="D131" s="63" t="s">
        <v>4502</v>
      </c>
      <c r="E131" s="63" t="s">
        <v>4503</v>
      </c>
      <c r="F131" s="63" t="s">
        <v>1467</v>
      </c>
      <c r="G131" s="64">
        <v>11</v>
      </c>
      <c r="H131" s="63"/>
      <c r="I131" s="64"/>
      <c r="J131" s="64">
        <v>8</v>
      </c>
      <c r="K131" s="64"/>
      <c r="L131" s="61"/>
      <c r="M131" s="65">
        <v>43.7</v>
      </c>
      <c r="N131" s="66"/>
      <c r="O131" s="67"/>
      <c r="P131" s="114"/>
      <c r="Q131" s="115"/>
      <c r="R131" s="115"/>
      <c r="S131" s="114"/>
      <c r="T131" s="114"/>
      <c r="U131" s="115"/>
      <c r="V131" s="114"/>
      <c r="W131" s="111"/>
      <c r="X131" s="112">
        <f t="shared" si="35"/>
        <v>542036.446</v>
      </c>
      <c r="Y131" s="114"/>
      <c r="Z131" s="111">
        <f t="shared" si="34"/>
        <v>25999.75199999992</v>
      </c>
      <c r="AA131" s="112">
        <f t="shared" si="36"/>
        <v>516036.69400000008</v>
      </c>
      <c r="AB131" s="113" t="s">
        <v>1395</v>
      </c>
      <c r="AC131" s="97" t="s">
        <v>8042</v>
      </c>
    </row>
    <row r="132" spans="1:29">
      <c r="A132" s="108">
        <f t="shared" si="37"/>
        <v>130</v>
      </c>
      <c r="B132" s="108" t="s">
        <v>6239</v>
      </c>
      <c r="C132" s="110">
        <v>42450</v>
      </c>
      <c r="D132" s="63" t="s">
        <v>4502</v>
      </c>
      <c r="E132" s="63" t="s">
        <v>4503</v>
      </c>
      <c r="F132" s="63" t="s">
        <v>1467</v>
      </c>
      <c r="G132" s="64">
        <v>11</v>
      </c>
      <c r="H132" s="63"/>
      <c r="I132" s="64"/>
      <c r="J132" s="64">
        <v>10</v>
      </c>
      <c r="K132" s="64"/>
      <c r="L132" s="61"/>
      <c r="M132" s="65">
        <v>49.6</v>
      </c>
      <c r="N132" s="66"/>
      <c r="O132" s="67"/>
      <c r="P132" s="114"/>
      <c r="Q132" s="115"/>
      <c r="R132" s="115"/>
      <c r="S132" s="114"/>
      <c r="T132" s="114"/>
      <c r="U132" s="115"/>
      <c r="V132" s="114"/>
      <c r="W132" s="111"/>
      <c r="X132" s="112">
        <f t="shared" si="35"/>
        <v>615217.56799999997</v>
      </c>
      <c r="Y132" s="114"/>
      <c r="Z132" s="111">
        <f t="shared" si="34"/>
        <v>29510.015999999945</v>
      </c>
      <c r="AA132" s="112">
        <f t="shared" si="36"/>
        <v>585707.55200000003</v>
      </c>
      <c r="AB132" s="113" t="s">
        <v>1395</v>
      </c>
      <c r="AC132" s="97" t="s">
        <v>8042</v>
      </c>
    </row>
    <row r="133" spans="1:29">
      <c r="A133" s="108">
        <f t="shared" si="37"/>
        <v>131</v>
      </c>
      <c r="B133" s="108" t="s">
        <v>6240</v>
      </c>
      <c r="C133" s="110">
        <v>42450</v>
      </c>
      <c r="D133" s="63" t="s">
        <v>4502</v>
      </c>
      <c r="E133" s="63" t="s">
        <v>4503</v>
      </c>
      <c r="F133" s="63" t="s">
        <v>1467</v>
      </c>
      <c r="G133" s="64">
        <v>11</v>
      </c>
      <c r="H133" s="63"/>
      <c r="I133" s="64"/>
      <c r="J133" s="64">
        <v>12</v>
      </c>
      <c r="K133" s="64"/>
      <c r="L133" s="61"/>
      <c r="M133" s="65">
        <v>43.7</v>
      </c>
      <c r="N133" s="66"/>
      <c r="O133" s="67"/>
      <c r="P133" s="114"/>
      <c r="Q133" s="115"/>
      <c r="R133" s="115"/>
      <c r="S133" s="114"/>
      <c r="T133" s="114"/>
      <c r="U133" s="115"/>
      <c r="V133" s="114"/>
      <c r="W133" s="111"/>
      <c r="X133" s="112">
        <f t="shared" si="35"/>
        <v>542036.446</v>
      </c>
      <c r="Y133" s="114"/>
      <c r="Z133" s="111">
        <f t="shared" si="34"/>
        <v>25999.75199999992</v>
      </c>
      <c r="AA133" s="112">
        <f t="shared" si="36"/>
        <v>516036.69400000008</v>
      </c>
      <c r="AB133" s="113" t="s">
        <v>1395</v>
      </c>
      <c r="AC133" s="97" t="s">
        <v>8042</v>
      </c>
    </row>
    <row r="134" spans="1:29">
      <c r="A134" s="108">
        <f t="shared" si="37"/>
        <v>132</v>
      </c>
      <c r="B134" s="108" t="s">
        <v>6241</v>
      </c>
      <c r="C134" s="110">
        <v>42450</v>
      </c>
      <c r="D134" s="63" t="s">
        <v>4502</v>
      </c>
      <c r="E134" s="63" t="s">
        <v>4503</v>
      </c>
      <c r="F134" s="63" t="s">
        <v>1467</v>
      </c>
      <c r="G134" s="64">
        <v>11</v>
      </c>
      <c r="H134" s="63"/>
      <c r="I134" s="64"/>
      <c r="J134" s="64">
        <v>13</v>
      </c>
      <c r="K134" s="64"/>
      <c r="L134" s="61"/>
      <c r="M134" s="65">
        <v>61.2</v>
      </c>
      <c r="N134" s="66"/>
      <c r="O134" s="67"/>
      <c r="P134" s="114"/>
      <c r="Q134" s="115"/>
      <c r="R134" s="115"/>
      <c r="S134" s="114"/>
      <c r="T134" s="114"/>
      <c r="U134" s="115"/>
      <c r="V134" s="114"/>
      <c r="W134" s="111"/>
      <c r="X134" s="112">
        <f t="shared" si="35"/>
        <v>759099.09600000002</v>
      </c>
      <c r="Y134" s="114"/>
      <c r="Z134" s="111">
        <f t="shared" si="34"/>
        <v>36411.551999999909</v>
      </c>
      <c r="AA134" s="112">
        <f t="shared" si="36"/>
        <v>722687.54400000011</v>
      </c>
      <c r="AB134" s="113" t="s">
        <v>1395</v>
      </c>
      <c r="AC134" s="97" t="s">
        <v>8042</v>
      </c>
    </row>
    <row r="135" spans="1:29">
      <c r="A135" s="108">
        <f t="shared" si="37"/>
        <v>133</v>
      </c>
      <c r="B135" s="108" t="s">
        <v>6242</v>
      </c>
      <c r="C135" s="110">
        <v>42450</v>
      </c>
      <c r="D135" s="63" t="s">
        <v>4502</v>
      </c>
      <c r="E135" s="63" t="s">
        <v>4503</v>
      </c>
      <c r="F135" s="63" t="s">
        <v>1467</v>
      </c>
      <c r="G135" s="64">
        <v>11</v>
      </c>
      <c r="H135" s="63"/>
      <c r="I135" s="64"/>
      <c r="J135" s="64">
        <v>14</v>
      </c>
      <c r="K135" s="64"/>
      <c r="L135" s="61"/>
      <c r="M135" s="65">
        <v>49.7</v>
      </c>
      <c r="N135" s="66"/>
      <c r="O135" s="67"/>
      <c r="P135" s="114"/>
      <c r="Q135" s="115"/>
      <c r="R135" s="115"/>
      <c r="S135" s="114"/>
      <c r="T135" s="114"/>
      <c r="U135" s="115"/>
      <c r="V135" s="114"/>
      <c r="W135" s="111"/>
      <c r="X135" s="112">
        <f t="shared" si="35"/>
        <v>616457.92599999998</v>
      </c>
      <c r="Y135" s="114"/>
      <c r="Z135" s="111">
        <f t="shared" si="34"/>
        <v>29569.511999999871</v>
      </c>
      <c r="AA135" s="112">
        <f t="shared" si="36"/>
        <v>586888.41400000011</v>
      </c>
      <c r="AB135" s="113" t="s">
        <v>1395</v>
      </c>
      <c r="AC135" s="97" t="s">
        <v>8042</v>
      </c>
    </row>
    <row r="136" spans="1:29">
      <c r="A136" s="108">
        <f t="shared" si="37"/>
        <v>134</v>
      </c>
      <c r="B136" s="108" t="s">
        <v>6243</v>
      </c>
      <c r="C136" s="110">
        <v>42450</v>
      </c>
      <c r="D136" s="63" t="s">
        <v>4502</v>
      </c>
      <c r="E136" s="63" t="s">
        <v>4503</v>
      </c>
      <c r="F136" s="63" t="s">
        <v>1467</v>
      </c>
      <c r="G136" s="64">
        <v>11</v>
      </c>
      <c r="H136" s="63"/>
      <c r="I136" s="64"/>
      <c r="J136" s="64">
        <v>15</v>
      </c>
      <c r="K136" s="64"/>
      <c r="L136" s="61"/>
      <c r="M136" s="65">
        <v>43.7</v>
      </c>
      <c r="N136" s="66"/>
      <c r="O136" s="67"/>
      <c r="P136" s="114"/>
      <c r="Q136" s="115"/>
      <c r="R136" s="115"/>
      <c r="S136" s="114"/>
      <c r="T136" s="114"/>
      <c r="U136" s="115"/>
      <c r="V136" s="114"/>
      <c r="W136" s="111"/>
      <c r="X136" s="112">
        <f t="shared" si="35"/>
        <v>542036.446</v>
      </c>
      <c r="Y136" s="114"/>
      <c r="Z136" s="111">
        <f t="shared" si="34"/>
        <v>25999.75199999992</v>
      </c>
      <c r="AA136" s="112">
        <f t="shared" si="36"/>
        <v>516036.69400000008</v>
      </c>
      <c r="AB136" s="113" t="s">
        <v>1395</v>
      </c>
      <c r="AC136" s="97" t="s">
        <v>8042</v>
      </c>
    </row>
    <row r="137" spans="1:29">
      <c r="A137" s="98">
        <f t="shared" si="37"/>
        <v>135</v>
      </c>
      <c r="B137" s="98" t="s">
        <v>6244</v>
      </c>
      <c r="C137" s="104">
        <v>42450</v>
      </c>
      <c r="D137" s="53" t="s">
        <v>4502</v>
      </c>
      <c r="E137" s="53" t="s">
        <v>4503</v>
      </c>
      <c r="F137" s="53" t="s">
        <v>1467</v>
      </c>
      <c r="G137" s="54">
        <v>11</v>
      </c>
      <c r="H137" s="53"/>
      <c r="I137" s="54"/>
      <c r="J137" s="54">
        <v>18</v>
      </c>
      <c r="K137" s="54"/>
      <c r="L137" s="55"/>
      <c r="M137" s="68">
        <v>49.4</v>
      </c>
      <c r="N137" s="54"/>
      <c r="O137" s="57"/>
      <c r="P137" s="100"/>
      <c r="Q137" s="101"/>
      <c r="R137" s="101"/>
      <c r="S137" s="100"/>
      <c r="T137" s="100"/>
      <c r="U137" s="101"/>
      <c r="V137" s="100"/>
      <c r="W137" s="102"/>
      <c r="X137" s="101">
        <f t="shared" si="35"/>
        <v>612736.85199999996</v>
      </c>
      <c r="Y137" s="100"/>
      <c r="Z137" s="102">
        <f t="shared" si="34"/>
        <v>29391.023999999976</v>
      </c>
      <c r="AA137" s="101">
        <f t="shared" si="36"/>
        <v>583345.82799999998</v>
      </c>
      <c r="AB137" s="103" t="s">
        <v>1395</v>
      </c>
    </row>
    <row r="138" spans="1:29">
      <c r="A138" s="108">
        <f t="shared" si="37"/>
        <v>136</v>
      </c>
      <c r="B138" s="108" t="s">
        <v>6245</v>
      </c>
      <c r="C138" s="110">
        <v>42450</v>
      </c>
      <c r="D138" s="63" t="s">
        <v>4502</v>
      </c>
      <c r="E138" s="63" t="s">
        <v>4503</v>
      </c>
      <c r="F138" s="63" t="s">
        <v>1467</v>
      </c>
      <c r="G138" s="64">
        <v>11</v>
      </c>
      <c r="H138" s="63"/>
      <c r="I138" s="64"/>
      <c r="J138" s="64">
        <v>19</v>
      </c>
      <c r="K138" s="64"/>
      <c r="L138" s="61"/>
      <c r="M138" s="65">
        <v>43.6</v>
      </c>
      <c r="N138" s="66"/>
      <c r="O138" s="67"/>
      <c r="P138" s="114"/>
      <c r="Q138" s="115"/>
      <c r="R138" s="115"/>
      <c r="S138" s="114"/>
      <c r="T138" s="114"/>
      <c r="U138" s="115"/>
      <c r="V138" s="114"/>
      <c r="W138" s="111"/>
      <c r="X138" s="112">
        <f>M138*12403.58+6256.58</f>
        <v>547052.66799999995</v>
      </c>
      <c r="Y138" s="114"/>
      <c r="Z138" s="111">
        <f t="shared" si="34"/>
        <v>25940.255999999878</v>
      </c>
      <c r="AA138" s="112">
        <f>M138*11808.62+6256.58</f>
        <v>521112.41200000007</v>
      </c>
      <c r="AB138" s="113" t="s">
        <v>1395</v>
      </c>
      <c r="AC138" s="97" t="s">
        <v>8042</v>
      </c>
    </row>
    <row r="139" spans="1:29">
      <c r="A139" s="108">
        <f t="shared" si="37"/>
        <v>137</v>
      </c>
      <c r="B139" s="108" t="s">
        <v>6246</v>
      </c>
      <c r="C139" s="110">
        <v>42450</v>
      </c>
      <c r="D139" s="63" t="s">
        <v>4502</v>
      </c>
      <c r="E139" s="63" t="s">
        <v>4503</v>
      </c>
      <c r="F139" s="63" t="s">
        <v>1467</v>
      </c>
      <c r="G139" s="64">
        <v>11</v>
      </c>
      <c r="H139" s="63"/>
      <c r="I139" s="64"/>
      <c r="J139" s="64">
        <v>20</v>
      </c>
      <c r="K139" s="64"/>
      <c r="L139" s="61"/>
      <c r="M139" s="65">
        <v>43.7</v>
      </c>
      <c r="N139" s="66"/>
      <c r="O139" s="67"/>
      <c r="P139" s="114"/>
      <c r="Q139" s="115"/>
      <c r="R139" s="115"/>
      <c r="S139" s="114"/>
      <c r="T139" s="114"/>
      <c r="U139" s="115"/>
      <c r="V139" s="114"/>
      <c r="W139" s="111"/>
      <c r="X139" s="112">
        <f>M139*12403.58</f>
        <v>542036.446</v>
      </c>
      <c r="Y139" s="114"/>
      <c r="Z139" s="111">
        <f t="shared" si="34"/>
        <v>25999.75199999992</v>
      </c>
      <c r="AA139" s="112">
        <f>M139*11808.62</f>
        <v>516036.69400000008</v>
      </c>
      <c r="AB139" s="113" t="s">
        <v>1395</v>
      </c>
      <c r="AC139" s="97" t="s">
        <v>8042</v>
      </c>
    </row>
    <row r="140" spans="1:29">
      <c r="A140" s="108">
        <f t="shared" si="37"/>
        <v>138</v>
      </c>
      <c r="B140" s="108" t="s">
        <v>6247</v>
      </c>
      <c r="C140" s="110">
        <v>42450</v>
      </c>
      <c r="D140" s="63" t="s">
        <v>4502</v>
      </c>
      <c r="E140" s="63" t="s">
        <v>4503</v>
      </c>
      <c r="F140" s="63" t="s">
        <v>1467</v>
      </c>
      <c r="G140" s="64">
        <v>11</v>
      </c>
      <c r="H140" s="63"/>
      <c r="I140" s="64"/>
      <c r="J140" s="64">
        <v>24</v>
      </c>
      <c r="K140" s="64"/>
      <c r="L140" s="61"/>
      <c r="M140" s="65">
        <v>44.5</v>
      </c>
      <c r="N140" s="66"/>
      <c r="O140" s="67"/>
      <c r="P140" s="114"/>
      <c r="Q140" s="115"/>
      <c r="R140" s="115"/>
      <c r="S140" s="114"/>
      <c r="T140" s="114"/>
      <c r="U140" s="115"/>
      <c r="V140" s="114"/>
      <c r="W140" s="111"/>
      <c r="X140" s="112">
        <f>M140*12403.58</f>
        <v>551959.30999999994</v>
      </c>
      <c r="Y140" s="114"/>
      <c r="Z140" s="111">
        <f t="shared" si="34"/>
        <v>26475.719999999856</v>
      </c>
      <c r="AA140" s="112">
        <f>M140*11808.62</f>
        <v>525483.59000000008</v>
      </c>
      <c r="AB140" s="113" t="s">
        <v>1395</v>
      </c>
      <c r="AC140" s="97" t="s">
        <v>8042</v>
      </c>
    </row>
    <row r="141" spans="1:29">
      <c r="A141" s="108">
        <f t="shared" si="37"/>
        <v>139</v>
      </c>
      <c r="B141" s="108" t="s">
        <v>6248</v>
      </c>
      <c r="C141" s="110">
        <v>42450</v>
      </c>
      <c r="D141" s="63" t="s">
        <v>4502</v>
      </c>
      <c r="E141" s="63" t="s">
        <v>4503</v>
      </c>
      <c r="F141" s="63" t="s">
        <v>1467</v>
      </c>
      <c r="G141" s="64">
        <v>11</v>
      </c>
      <c r="H141" s="63"/>
      <c r="I141" s="64"/>
      <c r="J141" s="64">
        <v>26</v>
      </c>
      <c r="K141" s="64"/>
      <c r="L141" s="61"/>
      <c r="M141" s="65">
        <v>49.9</v>
      </c>
      <c r="N141" s="66"/>
      <c r="O141" s="67"/>
      <c r="P141" s="114"/>
      <c r="Q141" s="115"/>
      <c r="R141" s="115"/>
      <c r="S141" s="114"/>
      <c r="T141" s="114"/>
      <c r="U141" s="115"/>
      <c r="V141" s="114"/>
      <c r="W141" s="111"/>
      <c r="X141" s="112">
        <f>M141*12403.58</f>
        <v>618938.64199999999</v>
      </c>
      <c r="Y141" s="114"/>
      <c r="Z141" s="111">
        <f t="shared" si="34"/>
        <v>29688.503999999957</v>
      </c>
      <c r="AA141" s="112">
        <f>M141*11808.62</f>
        <v>589250.13800000004</v>
      </c>
      <c r="AB141" s="113" t="s">
        <v>1395</v>
      </c>
      <c r="AC141" s="97" t="s">
        <v>8042</v>
      </c>
    </row>
    <row r="142" spans="1:29">
      <c r="A142" s="108">
        <f t="shared" si="37"/>
        <v>140</v>
      </c>
      <c r="B142" s="108" t="s">
        <v>6249</v>
      </c>
      <c r="C142" s="110">
        <v>42451</v>
      </c>
      <c r="D142" s="63" t="s">
        <v>4502</v>
      </c>
      <c r="E142" s="63" t="s">
        <v>4503</v>
      </c>
      <c r="F142" s="63" t="s">
        <v>1467</v>
      </c>
      <c r="G142" s="64">
        <v>11</v>
      </c>
      <c r="H142" s="63"/>
      <c r="I142" s="64"/>
      <c r="J142" s="64">
        <v>27</v>
      </c>
      <c r="K142" s="64"/>
      <c r="L142" s="61"/>
      <c r="M142" s="65">
        <v>44.2</v>
      </c>
      <c r="N142" s="66"/>
      <c r="O142" s="67"/>
      <c r="P142" s="114"/>
      <c r="Q142" s="115"/>
      <c r="R142" s="115"/>
      <c r="S142" s="114"/>
      <c r="T142" s="114"/>
      <c r="U142" s="115"/>
      <c r="V142" s="114"/>
      <c r="W142" s="111"/>
      <c r="X142" s="112">
        <f>M142*12403.58</f>
        <v>548238.23600000003</v>
      </c>
      <c r="Y142" s="114"/>
      <c r="Z142" s="111">
        <f t="shared" si="34"/>
        <v>26297.23199999996</v>
      </c>
      <c r="AA142" s="112">
        <f>M142*11808.62</f>
        <v>521941.00400000007</v>
      </c>
      <c r="AB142" s="113" t="s">
        <v>1395</v>
      </c>
      <c r="AC142" s="97" t="s">
        <v>8042</v>
      </c>
    </row>
    <row r="143" spans="1:29">
      <c r="A143" s="108">
        <f t="shared" si="37"/>
        <v>141</v>
      </c>
      <c r="B143" s="108" t="s">
        <v>6250</v>
      </c>
      <c r="C143" s="110">
        <v>42450</v>
      </c>
      <c r="D143" s="63" t="s">
        <v>4502</v>
      </c>
      <c r="E143" s="63" t="s">
        <v>4503</v>
      </c>
      <c r="F143" s="63" t="s">
        <v>1467</v>
      </c>
      <c r="G143" s="64">
        <v>11</v>
      </c>
      <c r="H143" s="63"/>
      <c r="I143" s="64"/>
      <c r="J143" s="64">
        <v>31</v>
      </c>
      <c r="K143" s="64"/>
      <c r="L143" s="61"/>
      <c r="M143" s="65">
        <v>43.7</v>
      </c>
      <c r="N143" s="66"/>
      <c r="O143" s="67"/>
      <c r="P143" s="114"/>
      <c r="Q143" s="115"/>
      <c r="R143" s="115"/>
      <c r="S143" s="114"/>
      <c r="T143" s="114"/>
      <c r="U143" s="115"/>
      <c r="V143" s="114"/>
      <c r="W143" s="111"/>
      <c r="X143" s="112">
        <f t="shared" ref="X143:X153" si="38">M143*12403.58</f>
        <v>542036.446</v>
      </c>
      <c r="Y143" s="114"/>
      <c r="Z143" s="111">
        <f t="shared" si="34"/>
        <v>25999.75199999992</v>
      </c>
      <c r="AA143" s="112">
        <f t="shared" ref="AA143:AA153" si="39">M143*11808.62</f>
        <v>516036.69400000008</v>
      </c>
      <c r="AB143" s="113" t="s">
        <v>1395</v>
      </c>
      <c r="AC143" s="97" t="s">
        <v>8042</v>
      </c>
    </row>
    <row r="144" spans="1:29">
      <c r="A144" s="108">
        <f t="shared" si="37"/>
        <v>142</v>
      </c>
      <c r="B144" s="108" t="s">
        <v>6251</v>
      </c>
      <c r="C144" s="110">
        <v>42452</v>
      </c>
      <c r="D144" s="63" t="s">
        <v>4502</v>
      </c>
      <c r="E144" s="63" t="s">
        <v>4503</v>
      </c>
      <c r="F144" s="63" t="s">
        <v>1467</v>
      </c>
      <c r="G144" s="64">
        <v>11</v>
      </c>
      <c r="H144" s="63"/>
      <c r="I144" s="64"/>
      <c r="J144" s="64">
        <v>35</v>
      </c>
      <c r="K144" s="64"/>
      <c r="L144" s="61"/>
      <c r="M144" s="65">
        <v>43.5</v>
      </c>
      <c r="N144" s="66"/>
      <c r="O144" s="67"/>
      <c r="P144" s="114"/>
      <c r="Q144" s="115"/>
      <c r="R144" s="115"/>
      <c r="S144" s="114"/>
      <c r="T144" s="114"/>
      <c r="U144" s="115"/>
      <c r="V144" s="114"/>
      <c r="W144" s="111"/>
      <c r="X144" s="112">
        <f t="shared" si="38"/>
        <v>539555.73</v>
      </c>
      <c r="Y144" s="114"/>
      <c r="Z144" s="111">
        <f t="shared" si="34"/>
        <v>25880.759999999951</v>
      </c>
      <c r="AA144" s="112">
        <f t="shared" si="39"/>
        <v>513674.97000000003</v>
      </c>
      <c r="AB144" s="113" t="s">
        <v>1395</v>
      </c>
      <c r="AC144" s="97" t="s">
        <v>8042</v>
      </c>
    </row>
    <row r="145" spans="1:29">
      <c r="A145" s="108">
        <f t="shared" si="37"/>
        <v>143</v>
      </c>
      <c r="B145" s="108" t="s">
        <v>6252</v>
      </c>
      <c r="C145" s="110">
        <v>42453</v>
      </c>
      <c r="D145" s="63" t="s">
        <v>4502</v>
      </c>
      <c r="E145" s="63" t="s">
        <v>4503</v>
      </c>
      <c r="F145" s="63" t="s">
        <v>1467</v>
      </c>
      <c r="G145" s="64">
        <v>11</v>
      </c>
      <c r="H145" s="63"/>
      <c r="I145" s="64"/>
      <c r="J145" s="64">
        <v>39</v>
      </c>
      <c r="K145" s="64"/>
      <c r="L145" s="61"/>
      <c r="M145" s="65">
        <v>43.9</v>
      </c>
      <c r="N145" s="66"/>
      <c r="O145" s="67"/>
      <c r="P145" s="114"/>
      <c r="Q145" s="115"/>
      <c r="R145" s="115"/>
      <c r="S145" s="114"/>
      <c r="T145" s="114"/>
      <c r="U145" s="115"/>
      <c r="V145" s="114"/>
      <c r="W145" s="111"/>
      <c r="X145" s="112">
        <f t="shared" si="38"/>
        <v>544517.16200000001</v>
      </c>
      <c r="Y145" s="114"/>
      <c r="Z145" s="111">
        <f t="shared" si="34"/>
        <v>26118.744000000006</v>
      </c>
      <c r="AA145" s="112">
        <f t="shared" si="39"/>
        <v>518398.41800000001</v>
      </c>
      <c r="AB145" s="113" t="s">
        <v>1395</v>
      </c>
      <c r="AC145" s="97" t="s">
        <v>8042</v>
      </c>
    </row>
    <row r="146" spans="1:29" ht="12.75" customHeight="1">
      <c r="A146" s="108">
        <f t="shared" si="37"/>
        <v>144</v>
      </c>
      <c r="B146" s="108" t="s">
        <v>6253</v>
      </c>
      <c r="C146" s="110">
        <v>42453</v>
      </c>
      <c r="D146" s="63" t="s">
        <v>4502</v>
      </c>
      <c r="E146" s="63" t="s">
        <v>4503</v>
      </c>
      <c r="F146" s="63" t="s">
        <v>1467</v>
      </c>
      <c r="G146" s="64">
        <v>11</v>
      </c>
      <c r="H146" s="63"/>
      <c r="I146" s="64"/>
      <c r="J146" s="64">
        <v>40</v>
      </c>
      <c r="K146" s="64"/>
      <c r="L146" s="61"/>
      <c r="M146" s="65">
        <v>43.8</v>
      </c>
      <c r="N146" s="66"/>
      <c r="O146" s="67"/>
      <c r="P146" s="114"/>
      <c r="Q146" s="115"/>
      <c r="R146" s="115"/>
      <c r="S146" s="114"/>
      <c r="T146" s="114"/>
      <c r="U146" s="115"/>
      <c r="V146" s="114"/>
      <c r="W146" s="111"/>
      <c r="X146" s="112">
        <f t="shared" si="38"/>
        <v>543276.804</v>
      </c>
      <c r="Y146" s="114"/>
      <c r="Z146" s="111">
        <f t="shared" si="34"/>
        <v>26059.248000000021</v>
      </c>
      <c r="AA146" s="112">
        <f t="shared" si="39"/>
        <v>517217.55599999998</v>
      </c>
      <c r="AB146" s="113" t="s">
        <v>1395</v>
      </c>
      <c r="AC146" s="97" t="s">
        <v>8042</v>
      </c>
    </row>
    <row r="147" spans="1:29">
      <c r="A147" s="108">
        <f t="shared" si="37"/>
        <v>145</v>
      </c>
      <c r="B147" s="108" t="s">
        <v>6254</v>
      </c>
      <c r="C147" s="110">
        <v>42450</v>
      </c>
      <c r="D147" s="63" t="s">
        <v>4502</v>
      </c>
      <c r="E147" s="63" t="s">
        <v>4503</v>
      </c>
      <c r="F147" s="63" t="s">
        <v>1467</v>
      </c>
      <c r="G147" s="64">
        <v>11</v>
      </c>
      <c r="H147" s="63"/>
      <c r="I147" s="64"/>
      <c r="J147" s="64">
        <v>42</v>
      </c>
      <c r="K147" s="64"/>
      <c r="L147" s="61"/>
      <c r="M147" s="65">
        <v>45.9</v>
      </c>
      <c r="N147" s="66"/>
      <c r="O147" s="67"/>
      <c r="P147" s="114"/>
      <c r="Q147" s="115"/>
      <c r="R147" s="115"/>
      <c r="S147" s="114"/>
      <c r="T147" s="114"/>
      <c r="U147" s="115"/>
      <c r="V147" s="114"/>
      <c r="W147" s="111"/>
      <c r="X147" s="112">
        <f t="shared" si="38"/>
        <v>569324.32199999993</v>
      </c>
      <c r="Y147" s="114"/>
      <c r="Z147" s="111">
        <f t="shared" si="34"/>
        <v>27308.663999999873</v>
      </c>
      <c r="AA147" s="112">
        <f t="shared" si="39"/>
        <v>542015.65800000005</v>
      </c>
      <c r="AB147" s="113" t="s">
        <v>1395</v>
      </c>
      <c r="AC147" s="97" t="s">
        <v>8042</v>
      </c>
    </row>
    <row r="148" spans="1:29">
      <c r="A148" s="108">
        <f t="shared" si="37"/>
        <v>146</v>
      </c>
      <c r="B148" s="108" t="s">
        <v>6255</v>
      </c>
      <c r="C148" s="110">
        <v>42450</v>
      </c>
      <c r="D148" s="63" t="s">
        <v>4502</v>
      </c>
      <c r="E148" s="63" t="s">
        <v>4503</v>
      </c>
      <c r="F148" s="63" t="s">
        <v>1467</v>
      </c>
      <c r="G148" s="64">
        <v>11</v>
      </c>
      <c r="H148" s="63"/>
      <c r="I148" s="64"/>
      <c r="J148" s="64">
        <v>43</v>
      </c>
      <c r="K148" s="64"/>
      <c r="L148" s="61"/>
      <c r="M148" s="65">
        <v>43.8</v>
      </c>
      <c r="N148" s="66"/>
      <c r="O148" s="67"/>
      <c r="P148" s="114"/>
      <c r="Q148" s="115"/>
      <c r="R148" s="115"/>
      <c r="S148" s="114"/>
      <c r="T148" s="114"/>
      <c r="U148" s="115"/>
      <c r="V148" s="114"/>
      <c r="W148" s="111"/>
      <c r="X148" s="112">
        <f t="shared" si="38"/>
        <v>543276.804</v>
      </c>
      <c r="Y148" s="114"/>
      <c r="Z148" s="111">
        <f t="shared" si="34"/>
        <v>26059.248000000021</v>
      </c>
      <c r="AA148" s="112">
        <f t="shared" si="39"/>
        <v>517217.55599999998</v>
      </c>
      <c r="AB148" s="113" t="s">
        <v>1395</v>
      </c>
      <c r="AC148" s="97" t="s">
        <v>8042</v>
      </c>
    </row>
    <row r="149" spans="1:29">
      <c r="A149" s="108">
        <f t="shared" si="37"/>
        <v>147</v>
      </c>
      <c r="B149" s="108" t="s">
        <v>6256</v>
      </c>
      <c r="C149" s="110">
        <v>42450</v>
      </c>
      <c r="D149" s="63" t="s">
        <v>4502</v>
      </c>
      <c r="E149" s="63" t="s">
        <v>4503</v>
      </c>
      <c r="F149" s="63" t="s">
        <v>1467</v>
      </c>
      <c r="G149" s="64">
        <v>11</v>
      </c>
      <c r="H149" s="63"/>
      <c r="I149" s="64"/>
      <c r="J149" s="64">
        <v>50</v>
      </c>
      <c r="K149" s="64"/>
      <c r="L149" s="61"/>
      <c r="M149" s="65">
        <v>49.6</v>
      </c>
      <c r="N149" s="66"/>
      <c r="O149" s="67"/>
      <c r="P149" s="114"/>
      <c r="Q149" s="115"/>
      <c r="R149" s="115"/>
      <c r="S149" s="114"/>
      <c r="T149" s="114"/>
      <c r="U149" s="115"/>
      <c r="V149" s="114"/>
      <c r="W149" s="111"/>
      <c r="X149" s="112">
        <f t="shared" si="38"/>
        <v>615217.56799999997</v>
      </c>
      <c r="Y149" s="114"/>
      <c r="Z149" s="111">
        <f t="shared" si="34"/>
        <v>29510.015999999945</v>
      </c>
      <c r="AA149" s="112">
        <f t="shared" si="39"/>
        <v>585707.55200000003</v>
      </c>
      <c r="AB149" s="113" t="s">
        <v>1395</v>
      </c>
      <c r="AC149" s="97" t="s">
        <v>8042</v>
      </c>
    </row>
    <row r="150" spans="1:29">
      <c r="A150" s="108">
        <f t="shared" si="37"/>
        <v>148</v>
      </c>
      <c r="B150" s="108" t="s">
        <v>6257</v>
      </c>
      <c r="C150" s="110">
        <v>42451</v>
      </c>
      <c r="D150" s="63" t="s">
        <v>4502</v>
      </c>
      <c r="E150" s="63" t="s">
        <v>4503</v>
      </c>
      <c r="F150" s="63" t="s">
        <v>1467</v>
      </c>
      <c r="G150" s="64">
        <v>11</v>
      </c>
      <c r="H150" s="63"/>
      <c r="I150" s="64"/>
      <c r="J150" s="64">
        <v>51</v>
      </c>
      <c r="K150" s="64"/>
      <c r="L150" s="61"/>
      <c r="M150" s="65">
        <v>43.6</v>
      </c>
      <c r="N150" s="66"/>
      <c r="O150" s="67"/>
      <c r="P150" s="114"/>
      <c r="Q150" s="115"/>
      <c r="R150" s="115"/>
      <c r="S150" s="114"/>
      <c r="T150" s="114"/>
      <c r="U150" s="115"/>
      <c r="V150" s="114"/>
      <c r="W150" s="111"/>
      <c r="X150" s="112">
        <f t="shared" si="38"/>
        <v>540796.08799999999</v>
      </c>
      <c r="Y150" s="114"/>
      <c r="Z150" s="111">
        <f t="shared" si="34"/>
        <v>25940.255999999936</v>
      </c>
      <c r="AA150" s="112">
        <f t="shared" si="39"/>
        <v>514855.83200000005</v>
      </c>
      <c r="AB150" s="113" t="s">
        <v>1395</v>
      </c>
      <c r="AC150" s="97" t="s">
        <v>8042</v>
      </c>
    </row>
    <row r="151" spans="1:29">
      <c r="A151" s="98">
        <f t="shared" si="37"/>
        <v>149</v>
      </c>
      <c r="B151" s="98" t="s">
        <v>6258</v>
      </c>
      <c r="C151" s="104">
        <v>42450</v>
      </c>
      <c r="D151" s="53" t="s">
        <v>4502</v>
      </c>
      <c r="E151" s="53" t="s">
        <v>4503</v>
      </c>
      <c r="F151" s="53" t="s">
        <v>1467</v>
      </c>
      <c r="G151" s="54">
        <v>11</v>
      </c>
      <c r="H151" s="53"/>
      <c r="I151" s="54"/>
      <c r="J151" s="54">
        <v>52</v>
      </c>
      <c r="K151" s="54"/>
      <c r="L151" s="55"/>
      <c r="M151" s="68">
        <v>43.9</v>
      </c>
      <c r="N151" s="54"/>
      <c r="O151" s="57"/>
      <c r="P151" s="100"/>
      <c r="Q151" s="101"/>
      <c r="R151" s="101"/>
      <c r="S151" s="100"/>
      <c r="T151" s="100"/>
      <c r="U151" s="101"/>
      <c r="V151" s="100"/>
      <c r="W151" s="102"/>
      <c r="X151" s="101">
        <f t="shared" si="38"/>
        <v>544517.16200000001</v>
      </c>
      <c r="Y151" s="100"/>
      <c r="Z151" s="102">
        <f t="shared" si="34"/>
        <v>26118.744000000006</v>
      </c>
      <c r="AA151" s="101">
        <f t="shared" si="39"/>
        <v>518398.41800000001</v>
      </c>
      <c r="AB151" s="103" t="s">
        <v>1395</v>
      </c>
    </row>
    <row r="152" spans="1:29">
      <c r="A152" s="108">
        <f t="shared" si="37"/>
        <v>150</v>
      </c>
      <c r="B152" s="108" t="s">
        <v>6259</v>
      </c>
      <c r="C152" s="110">
        <v>42450</v>
      </c>
      <c r="D152" s="63" t="s">
        <v>4502</v>
      </c>
      <c r="E152" s="63" t="s">
        <v>4503</v>
      </c>
      <c r="F152" s="63" t="s">
        <v>1467</v>
      </c>
      <c r="G152" s="64">
        <v>11</v>
      </c>
      <c r="H152" s="63"/>
      <c r="I152" s="64"/>
      <c r="J152" s="64">
        <v>56</v>
      </c>
      <c r="K152" s="64"/>
      <c r="L152" s="61"/>
      <c r="M152" s="65">
        <v>44.1</v>
      </c>
      <c r="N152" s="66"/>
      <c r="O152" s="67"/>
      <c r="P152" s="114"/>
      <c r="Q152" s="115"/>
      <c r="R152" s="115"/>
      <c r="S152" s="114"/>
      <c r="T152" s="114"/>
      <c r="U152" s="115"/>
      <c r="V152" s="114"/>
      <c r="W152" s="111"/>
      <c r="X152" s="112">
        <f t="shared" si="38"/>
        <v>546997.87800000003</v>
      </c>
      <c r="Y152" s="114"/>
      <c r="Z152" s="111">
        <f t="shared" si="34"/>
        <v>26237.735999999975</v>
      </c>
      <c r="AA152" s="112">
        <f t="shared" si="39"/>
        <v>520760.14200000005</v>
      </c>
      <c r="AB152" s="113" t="s">
        <v>1395</v>
      </c>
      <c r="AC152" s="97" t="s">
        <v>8042</v>
      </c>
    </row>
    <row r="153" spans="1:29">
      <c r="A153" s="108">
        <f t="shared" si="37"/>
        <v>151</v>
      </c>
      <c r="B153" s="108" t="s">
        <v>6260</v>
      </c>
      <c r="C153" s="110">
        <v>42454</v>
      </c>
      <c r="D153" s="63" t="s">
        <v>4502</v>
      </c>
      <c r="E153" s="63" t="s">
        <v>4503</v>
      </c>
      <c r="F153" s="63" t="s">
        <v>1467</v>
      </c>
      <c r="G153" s="64">
        <v>11</v>
      </c>
      <c r="H153" s="63"/>
      <c r="I153" s="64"/>
      <c r="J153" s="64">
        <v>60</v>
      </c>
      <c r="K153" s="64"/>
      <c r="L153" s="61"/>
      <c r="M153" s="65">
        <v>43.8</v>
      </c>
      <c r="N153" s="66"/>
      <c r="O153" s="67"/>
      <c r="P153" s="114"/>
      <c r="Q153" s="115"/>
      <c r="R153" s="115"/>
      <c r="S153" s="114"/>
      <c r="T153" s="114"/>
      <c r="U153" s="115"/>
      <c r="V153" s="114"/>
      <c r="W153" s="111"/>
      <c r="X153" s="112">
        <f t="shared" si="38"/>
        <v>543276.804</v>
      </c>
      <c r="Y153" s="114"/>
      <c r="Z153" s="111">
        <f t="shared" si="34"/>
        <v>26059.248000000021</v>
      </c>
      <c r="AA153" s="112">
        <f t="shared" si="39"/>
        <v>517217.55599999998</v>
      </c>
      <c r="AB153" s="113" t="s">
        <v>1395</v>
      </c>
      <c r="AC153" s="97" t="s">
        <v>8042</v>
      </c>
    </row>
    <row r="154" spans="1:29">
      <c r="A154" s="108">
        <f t="shared" si="37"/>
        <v>152</v>
      </c>
      <c r="B154" s="108" t="s">
        <v>6261</v>
      </c>
      <c r="C154" s="110">
        <v>42453</v>
      </c>
      <c r="D154" s="63" t="s">
        <v>4502</v>
      </c>
      <c r="E154" s="63" t="s">
        <v>4503</v>
      </c>
      <c r="F154" s="63" t="s">
        <v>1467</v>
      </c>
      <c r="G154" s="64">
        <v>11</v>
      </c>
      <c r="H154" s="63"/>
      <c r="I154" s="64"/>
      <c r="J154" s="64">
        <v>68</v>
      </c>
      <c r="K154" s="64"/>
      <c r="L154" s="61"/>
      <c r="M154" s="65">
        <v>44.3</v>
      </c>
      <c r="N154" s="66"/>
      <c r="O154" s="67"/>
      <c r="P154" s="114"/>
      <c r="Q154" s="115"/>
      <c r="R154" s="115"/>
      <c r="S154" s="114"/>
      <c r="T154" s="114"/>
      <c r="U154" s="115"/>
      <c r="V154" s="114"/>
      <c r="W154" s="111"/>
      <c r="X154" s="112">
        <f>M154*12403.58+6256.58</f>
        <v>555735.17399999988</v>
      </c>
      <c r="Y154" s="114"/>
      <c r="Z154" s="111">
        <f t="shared" si="34"/>
        <v>26356.727999999886</v>
      </c>
      <c r="AA154" s="112">
        <f>M154*11808.62+6256.58</f>
        <v>529378.446</v>
      </c>
      <c r="AB154" s="113" t="s">
        <v>1395</v>
      </c>
      <c r="AC154" s="97" t="s">
        <v>8042</v>
      </c>
    </row>
    <row r="155" spans="1:29">
      <c r="A155" s="108">
        <f t="shared" si="37"/>
        <v>153</v>
      </c>
      <c r="B155" s="108" t="s">
        <v>6262</v>
      </c>
      <c r="C155" s="110">
        <v>42453</v>
      </c>
      <c r="D155" s="63" t="s">
        <v>4502</v>
      </c>
      <c r="E155" s="63" t="s">
        <v>4503</v>
      </c>
      <c r="F155" s="63" t="s">
        <v>1467</v>
      </c>
      <c r="G155" s="64">
        <v>11</v>
      </c>
      <c r="H155" s="63"/>
      <c r="I155" s="64"/>
      <c r="J155" s="64">
        <v>72</v>
      </c>
      <c r="K155" s="64"/>
      <c r="L155" s="61"/>
      <c r="M155" s="65">
        <v>44.3</v>
      </c>
      <c r="N155" s="66"/>
      <c r="O155" s="67"/>
      <c r="P155" s="114"/>
      <c r="Q155" s="115"/>
      <c r="R155" s="115"/>
      <c r="S155" s="114"/>
      <c r="T155" s="114"/>
      <c r="U155" s="115"/>
      <c r="V155" s="114"/>
      <c r="W155" s="111"/>
      <c r="X155" s="112">
        <f t="shared" ref="X155:X161" si="40">M155*12403.58</f>
        <v>549478.59399999992</v>
      </c>
      <c r="Y155" s="114"/>
      <c r="Z155" s="111">
        <f t="shared" si="34"/>
        <v>26356.727999999945</v>
      </c>
      <c r="AA155" s="112">
        <f t="shared" ref="AA155:AA161" si="41">M155*11808.62</f>
        <v>523121.86599999998</v>
      </c>
      <c r="AB155" s="113" t="s">
        <v>1395</v>
      </c>
      <c r="AC155" s="97" t="s">
        <v>8042</v>
      </c>
    </row>
    <row r="156" spans="1:29">
      <c r="A156" s="108">
        <f t="shared" si="37"/>
        <v>154</v>
      </c>
      <c r="B156" s="108" t="s">
        <v>6263</v>
      </c>
      <c r="C156" s="110">
        <v>42452</v>
      </c>
      <c r="D156" s="63" t="s">
        <v>4502</v>
      </c>
      <c r="E156" s="63" t="s">
        <v>4503</v>
      </c>
      <c r="F156" s="63" t="s">
        <v>1467</v>
      </c>
      <c r="G156" s="64">
        <v>11</v>
      </c>
      <c r="H156" s="63"/>
      <c r="I156" s="64"/>
      <c r="J156" s="64">
        <v>74</v>
      </c>
      <c r="K156" s="64"/>
      <c r="L156" s="61"/>
      <c r="M156" s="65">
        <v>49.7</v>
      </c>
      <c r="N156" s="66"/>
      <c r="O156" s="67"/>
      <c r="P156" s="114"/>
      <c r="Q156" s="115"/>
      <c r="R156" s="115"/>
      <c r="S156" s="114"/>
      <c r="T156" s="114"/>
      <c r="U156" s="115"/>
      <c r="V156" s="114"/>
      <c r="W156" s="111"/>
      <c r="X156" s="112">
        <f t="shared" si="40"/>
        <v>616457.92599999998</v>
      </c>
      <c r="Y156" s="114"/>
      <c r="Z156" s="111">
        <f t="shared" si="34"/>
        <v>29569.511999999871</v>
      </c>
      <c r="AA156" s="112">
        <f t="shared" si="41"/>
        <v>586888.41400000011</v>
      </c>
      <c r="AB156" s="113" t="s">
        <v>1395</v>
      </c>
      <c r="AC156" s="97" t="s">
        <v>8042</v>
      </c>
    </row>
    <row r="157" spans="1:29">
      <c r="A157" s="108">
        <f t="shared" si="37"/>
        <v>155</v>
      </c>
      <c r="B157" s="108" t="s">
        <v>6264</v>
      </c>
      <c r="C157" s="110">
        <v>42457</v>
      </c>
      <c r="D157" s="63" t="s">
        <v>4502</v>
      </c>
      <c r="E157" s="63" t="s">
        <v>4503</v>
      </c>
      <c r="F157" s="63" t="s">
        <v>1467</v>
      </c>
      <c r="G157" s="64">
        <v>11</v>
      </c>
      <c r="H157" s="63"/>
      <c r="I157" s="64"/>
      <c r="J157" s="64">
        <v>75</v>
      </c>
      <c r="K157" s="64"/>
      <c r="L157" s="61"/>
      <c r="M157" s="65">
        <v>44</v>
      </c>
      <c r="N157" s="66"/>
      <c r="O157" s="67"/>
      <c r="P157" s="114"/>
      <c r="Q157" s="115"/>
      <c r="R157" s="115"/>
      <c r="S157" s="114"/>
      <c r="T157" s="114"/>
      <c r="U157" s="115"/>
      <c r="V157" s="114"/>
      <c r="W157" s="111"/>
      <c r="X157" s="112">
        <f t="shared" si="40"/>
        <v>545757.52</v>
      </c>
      <c r="Y157" s="114"/>
      <c r="Z157" s="111">
        <f t="shared" si="34"/>
        <v>26178.239999999991</v>
      </c>
      <c r="AA157" s="112">
        <f t="shared" si="41"/>
        <v>519579.28</v>
      </c>
      <c r="AB157" s="113" t="s">
        <v>1395</v>
      </c>
      <c r="AC157" s="97" t="s">
        <v>8042</v>
      </c>
    </row>
    <row r="158" spans="1:29">
      <c r="A158" s="108">
        <f t="shared" si="37"/>
        <v>156</v>
      </c>
      <c r="B158" s="108" t="s">
        <v>6265</v>
      </c>
      <c r="C158" s="110">
        <v>42454</v>
      </c>
      <c r="D158" s="63" t="s">
        <v>4502</v>
      </c>
      <c r="E158" s="63" t="s">
        <v>4503</v>
      </c>
      <c r="F158" s="63" t="s">
        <v>1467</v>
      </c>
      <c r="G158" s="64">
        <v>11</v>
      </c>
      <c r="H158" s="63"/>
      <c r="I158" s="64"/>
      <c r="J158" s="64">
        <v>77</v>
      </c>
      <c r="K158" s="64"/>
      <c r="L158" s="61"/>
      <c r="M158" s="65">
        <v>61.9</v>
      </c>
      <c r="N158" s="66"/>
      <c r="O158" s="67"/>
      <c r="P158" s="114"/>
      <c r="Q158" s="115"/>
      <c r="R158" s="115"/>
      <c r="S158" s="114"/>
      <c r="T158" s="114"/>
      <c r="U158" s="115"/>
      <c r="V158" s="114"/>
      <c r="W158" s="111"/>
      <c r="X158" s="112">
        <f t="shared" si="40"/>
        <v>767781.60199999996</v>
      </c>
      <c r="Y158" s="114"/>
      <c r="Z158" s="111">
        <f t="shared" si="34"/>
        <v>36828.023999999976</v>
      </c>
      <c r="AA158" s="112">
        <f t="shared" si="41"/>
        <v>730953.57799999998</v>
      </c>
      <c r="AB158" s="113" t="s">
        <v>1395</v>
      </c>
      <c r="AC158" s="97" t="s">
        <v>8042</v>
      </c>
    </row>
    <row r="159" spans="1:29">
      <c r="A159" s="108">
        <f t="shared" si="37"/>
        <v>157</v>
      </c>
      <c r="B159" s="108" t="s">
        <v>6266</v>
      </c>
      <c r="C159" s="110">
        <v>42453</v>
      </c>
      <c r="D159" s="63" t="s">
        <v>4502</v>
      </c>
      <c r="E159" s="63" t="s">
        <v>4503</v>
      </c>
      <c r="F159" s="63" t="s">
        <v>1467</v>
      </c>
      <c r="G159" s="64">
        <v>11</v>
      </c>
      <c r="H159" s="63"/>
      <c r="I159" s="64"/>
      <c r="J159" s="64">
        <v>79</v>
      </c>
      <c r="K159" s="64"/>
      <c r="L159" s="61"/>
      <c r="M159" s="65">
        <v>44.3</v>
      </c>
      <c r="N159" s="66"/>
      <c r="O159" s="67"/>
      <c r="P159" s="114"/>
      <c r="Q159" s="115"/>
      <c r="R159" s="115"/>
      <c r="S159" s="114"/>
      <c r="T159" s="114"/>
      <c r="U159" s="115"/>
      <c r="V159" s="114"/>
      <c r="W159" s="111"/>
      <c r="X159" s="112">
        <f t="shared" si="40"/>
        <v>549478.59399999992</v>
      </c>
      <c r="Y159" s="114"/>
      <c r="Z159" s="111">
        <f t="shared" si="34"/>
        <v>26356.727999999945</v>
      </c>
      <c r="AA159" s="112">
        <f t="shared" si="41"/>
        <v>523121.86599999998</v>
      </c>
      <c r="AB159" s="113" t="s">
        <v>1395</v>
      </c>
      <c r="AC159" s="97" t="s">
        <v>8042</v>
      </c>
    </row>
    <row r="160" spans="1:29">
      <c r="A160" s="98">
        <f t="shared" si="37"/>
        <v>158</v>
      </c>
      <c r="B160" s="98" t="s">
        <v>6267</v>
      </c>
      <c r="C160" s="104">
        <v>42453</v>
      </c>
      <c r="D160" s="53" t="s">
        <v>4502</v>
      </c>
      <c r="E160" s="53" t="s">
        <v>4503</v>
      </c>
      <c r="F160" s="53" t="s">
        <v>1467</v>
      </c>
      <c r="G160" s="54">
        <v>11</v>
      </c>
      <c r="H160" s="53"/>
      <c r="I160" s="54"/>
      <c r="J160" s="54">
        <v>80</v>
      </c>
      <c r="K160" s="54"/>
      <c r="L160" s="55"/>
      <c r="M160" s="68">
        <v>43.7</v>
      </c>
      <c r="N160" s="54"/>
      <c r="O160" s="57"/>
      <c r="P160" s="100"/>
      <c r="Q160" s="101"/>
      <c r="R160" s="101"/>
      <c r="S160" s="100"/>
      <c r="T160" s="100"/>
      <c r="U160" s="101"/>
      <c r="V160" s="100"/>
      <c r="W160" s="102"/>
      <c r="X160" s="101">
        <f t="shared" si="40"/>
        <v>542036.446</v>
      </c>
      <c r="Y160" s="100"/>
      <c r="Z160" s="102">
        <f t="shared" si="34"/>
        <v>25999.75199999992</v>
      </c>
      <c r="AA160" s="101">
        <f t="shared" si="41"/>
        <v>516036.69400000008</v>
      </c>
      <c r="AB160" s="103" t="s">
        <v>1395</v>
      </c>
      <c r="AC160" s="97" t="s">
        <v>8042</v>
      </c>
    </row>
    <row r="161" spans="1:29" ht="15" customHeight="1">
      <c r="A161" s="108">
        <f t="shared" si="37"/>
        <v>159</v>
      </c>
      <c r="B161" s="108" t="s">
        <v>6268</v>
      </c>
      <c r="C161" s="110">
        <v>42453</v>
      </c>
      <c r="D161" s="63" t="s">
        <v>4502</v>
      </c>
      <c r="E161" s="63" t="s">
        <v>4503</v>
      </c>
      <c r="F161" s="63" t="s">
        <v>1467</v>
      </c>
      <c r="G161" s="64">
        <v>11</v>
      </c>
      <c r="H161" s="63"/>
      <c r="I161" s="64"/>
      <c r="J161" s="64">
        <v>82</v>
      </c>
      <c r="K161" s="64"/>
      <c r="L161" s="61"/>
      <c r="M161" s="65">
        <v>44.4</v>
      </c>
      <c r="N161" s="66"/>
      <c r="O161" s="67"/>
      <c r="P161" s="114"/>
      <c r="Q161" s="115"/>
      <c r="R161" s="115"/>
      <c r="S161" s="114"/>
      <c r="T161" s="114"/>
      <c r="U161" s="115"/>
      <c r="V161" s="114"/>
      <c r="W161" s="111"/>
      <c r="X161" s="112">
        <f t="shared" si="40"/>
        <v>550718.95199999993</v>
      </c>
      <c r="Y161" s="114"/>
      <c r="Z161" s="111">
        <f t="shared" si="34"/>
        <v>26416.223999999929</v>
      </c>
      <c r="AA161" s="112">
        <f t="shared" si="41"/>
        <v>524302.728</v>
      </c>
      <c r="AB161" s="113" t="s">
        <v>1395</v>
      </c>
      <c r="AC161" s="97" t="s">
        <v>8042</v>
      </c>
    </row>
    <row r="162" spans="1:29">
      <c r="A162" s="108">
        <f t="shared" si="37"/>
        <v>160</v>
      </c>
      <c r="B162" s="108" t="s">
        <v>6269</v>
      </c>
      <c r="C162" s="110">
        <v>42544</v>
      </c>
      <c r="D162" s="63" t="s">
        <v>4502</v>
      </c>
      <c r="E162" s="63" t="s">
        <v>4503</v>
      </c>
      <c r="F162" s="63" t="s">
        <v>1467</v>
      </c>
      <c r="G162" s="64">
        <v>11</v>
      </c>
      <c r="H162" s="63"/>
      <c r="I162" s="64"/>
      <c r="J162" s="64">
        <v>84</v>
      </c>
      <c r="K162" s="64"/>
      <c r="L162" s="61"/>
      <c r="M162" s="65">
        <v>49.7</v>
      </c>
      <c r="N162" s="66"/>
      <c r="O162" s="67"/>
      <c r="P162" s="114"/>
      <c r="Q162" s="115"/>
      <c r="R162" s="115"/>
      <c r="S162" s="114"/>
      <c r="T162" s="114"/>
      <c r="U162" s="115"/>
      <c r="V162" s="114"/>
      <c r="W162" s="111"/>
      <c r="X162" s="112">
        <f>M162*12403.58+2170.93</f>
        <v>618628.85600000003</v>
      </c>
      <c r="Y162" s="114"/>
      <c r="Z162" s="111">
        <v>29569.51</v>
      </c>
      <c r="AA162" s="112">
        <f>X162-Z162</f>
        <v>589059.34600000002</v>
      </c>
      <c r="AB162" s="113" t="s">
        <v>1395</v>
      </c>
      <c r="AC162" s="97" t="s">
        <v>8042</v>
      </c>
    </row>
    <row r="163" spans="1:29">
      <c r="A163" s="108">
        <f t="shared" si="37"/>
        <v>161</v>
      </c>
      <c r="B163" s="108" t="s">
        <v>6270</v>
      </c>
      <c r="C163" s="110">
        <v>42452</v>
      </c>
      <c r="D163" s="63" t="s">
        <v>4502</v>
      </c>
      <c r="E163" s="63" t="s">
        <v>4503</v>
      </c>
      <c r="F163" s="63" t="s">
        <v>1467</v>
      </c>
      <c r="G163" s="64">
        <v>11</v>
      </c>
      <c r="H163" s="63"/>
      <c r="I163" s="64"/>
      <c r="J163" s="64">
        <v>86</v>
      </c>
      <c r="K163" s="64"/>
      <c r="L163" s="61"/>
      <c r="M163" s="65">
        <v>44</v>
      </c>
      <c r="N163" s="66"/>
      <c r="O163" s="67"/>
      <c r="P163" s="114"/>
      <c r="Q163" s="115"/>
      <c r="R163" s="115"/>
      <c r="S163" s="114"/>
      <c r="T163" s="114"/>
      <c r="U163" s="115"/>
      <c r="V163" s="114"/>
      <c r="W163" s="111"/>
      <c r="X163" s="112">
        <f t="shared" ref="X163:X169" si="42">M163*12403.58</f>
        <v>545757.52</v>
      </c>
      <c r="Y163" s="114"/>
      <c r="Z163" s="111">
        <f t="shared" ref="Z163:Z170" si="43">X163-AA163</f>
        <v>26178.239999999991</v>
      </c>
      <c r="AA163" s="112">
        <f t="shared" ref="AA163:AA169" si="44">M163*11808.62</f>
        <v>519579.28</v>
      </c>
      <c r="AB163" s="113" t="s">
        <v>1395</v>
      </c>
      <c r="AC163" s="97" t="s">
        <v>8042</v>
      </c>
    </row>
    <row r="164" spans="1:29">
      <c r="A164" s="108">
        <f t="shared" si="37"/>
        <v>162</v>
      </c>
      <c r="B164" s="108" t="s">
        <v>6271</v>
      </c>
      <c r="C164" s="110">
        <v>42458</v>
      </c>
      <c r="D164" s="63" t="s">
        <v>4502</v>
      </c>
      <c r="E164" s="63" t="s">
        <v>4503</v>
      </c>
      <c r="F164" s="63" t="s">
        <v>1467</v>
      </c>
      <c r="G164" s="64">
        <v>11</v>
      </c>
      <c r="H164" s="63"/>
      <c r="I164" s="64"/>
      <c r="J164" s="64">
        <v>89</v>
      </c>
      <c r="K164" s="64"/>
      <c r="L164" s="61"/>
      <c r="M164" s="65">
        <v>43.7</v>
      </c>
      <c r="N164" s="66"/>
      <c r="O164" s="67"/>
      <c r="P164" s="114"/>
      <c r="Q164" s="115"/>
      <c r="R164" s="115"/>
      <c r="S164" s="114"/>
      <c r="T164" s="114"/>
      <c r="U164" s="115"/>
      <c r="V164" s="114"/>
      <c r="W164" s="111"/>
      <c r="X164" s="112">
        <f t="shared" si="42"/>
        <v>542036.446</v>
      </c>
      <c r="Y164" s="114"/>
      <c r="Z164" s="111">
        <f t="shared" si="43"/>
        <v>25999.75199999992</v>
      </c>
      <c r="AA164" s="112">
        <f t="shared" si="44"/>
        <v>516036.69400000008</v>
      </c>
      <c r="AB164" s="113" t="s">
        <v>1395</v>
      </c>
      <c r="AC164" s="97" t="s">
        <v>8042</v>
      </c>
    </row>
    <row r="165" spans="1:29">
      <c r="A165" s="108">
        <f t="shared" si="37"/>
        <v>163</v>
      </c>
      <c r="B165" s="108" t="s">
        <v>6272</v>
      </c>
      <c r="C165" s="110">
        <v>42458</v>
      </c>
      <c r="D165" s="63" t="s">
        <v>4502</v>
      </c>
      <c r="E165" s="63" t="s">
        <v>4503</v>
      </c>
      <c r="F165" s="63" t="s">
        <v>1467</v>
      </c>
      <c r="G165" s="64">
        <v>11</v>
      </c>
      <c r="H165" s="63"/>
      <c r="I165" s="64"/>
      <c r="J165" s="64">
        <v>93</v>
      </c>
      <c r="K165" s="64"/>
      <c r="L165" s="61"/>
      <c r="M165" s="65">
        <v>43.7</v>
      </c>
      <c r="N165" s="66"/>
      <c r="O165" s="67"/>
      <c r="P165" s="114"/>
      <c r="Q165" s="115"/>
      <c r="R165" s="115"/>
      <c r="S165" s="114"/>
      <c r="T165" s="114"/>
      <c r="U165" s="115"/>
      <c r="V165" s="114"/>
      <c r="W165" s="111"/>
      <c r="X165" s="112">
        <f t="shared" si="42"/>
        <v>542036.446</v>
      </c>
      <c r="Y165" s="114"/>
      <c r="Z165" s="111">
        <f t="shared" si="43"/>
        <v>25999.75199999992</v>
      </c>
      <c r="AA165" s="112">
        <f t="shared" si="44"/>
        <v>516036.69400000008</v>
      </c>
      <c r="AB165" s="113" t="s">
        <v>1395</v>
      </c>
      <c r="AC165" s="97" t="s">
        <v>8042</v>
      </c>
    </row>
    <row r="166" spans="1:29">
      <c r="A166" s="108">
        <f t="shared" si="37"/>
        <v>164</v>
      </c>
      <c r="B166" s="108" t="s">
        <v>6273</v>
      </c>
      <c r="C166" s="110">
        <v>42458</v>
      </c>
      <c r="D166" s="63" t="s">
        <v>4502</v>
      </c>
      <c r="E166" s="63" t="s">
        <v>4503</v>
      </c>
      <c r="F166" s="63" t="s">
        <v>1467</v>
      </c>
      <c r="G166" s="64">
        <v>11</v>
      </c>
      <c r="H166" s="63"/>
      <c r="I166" s="64"/>
      <c r="J166" s="64">
        <v>94</v>
      </c>
      <c r="K166" s="64"/>
      <c r="L166" s="61"/>
      <c r="M166" s="65">
        <v>44.1</v>
      </c>
      <c r="N166" s="66"/>
      <c r="O166" s="67"/>
      <c r="P166" s="114"/>
      <c r="Q166" s="115"/>
      <c r="R166" s="115"/>
      <c r="S166" s="114"/>
      <c r="T166" s="114"/>
      <c r="U166" s="115"/>
      <c r="V166" s="114"/>
      <c r="W166" s="111"/>
      <c r="X166" s="112">
        <f t="shared" si="42"/>
        <v>546997.87800000003</v>
      </c>
      <c r="Y166" s="114"/>
      <c r="Z166" s="111">
        <f t="shared" si="43"/>
        <v>26237.735999999975</v>
      </c>
      <c r="AA166" s="112">
        <f t="shared" si="44"/>
        <v>520760.14200000005</v>
      </c>
      <c r="AB166" s="113" t="s">
        <v>1395</v>
      </c>
      <c r="AC166" s="97" t="s">
        <v>8042</v>
      </c>
    </row>
    <row r="167" spans="1:29">
      <c r="A167" s="98">
        <f t="shared" si="37"/>
        <v>165</v>
      </c>
      <c r="B167" s="98" t="s">
        <v>6274</v>
      </c>
      <c r="C167" s="104">
        <v>42453</v>
      </c>
      <c r="D167" s="53" t="s">
        <v>4502</v>
      </c>
      <c r="E167" s="53" t="s">
        <v>4503</v>
      </c>
      <c r="F167" s="53" t="s">
        <v>1467</v>
      </c>
      <c r="G167" s="54">
        <v>11</v>
      </c>
      <c r="H167" s="53"/>
      <c r="I167" s="54"/>
      <c r="J167" s="54">
        <v>95</v>
      </c>
      <c r="K167" s="54"/>
      <c r="L167" s="55"/>
      <c r="M167" s="68">
        <v>61.5</v>
      </c>
      <c r="N167" s="54"/>
      <c r="O167" s="57"/>
      <c r="P167" s="100"/>
      <c r="Q167" s="101"/>
      <c r="R167" s="101"/>
      <c r="S167" s="100"/>
      <c r="T167" s="100"/>
      <c r="U167" s="101"/>
      <c r="V167" s="100"/>
      <c r="W167" s="102"/>
      <c r="X167" s="101">
        <f t="shared" si="42"/>
        <v>762820.17</v>
      </c>
      <c r="Y167" s="100"/>
      <c r="Z167" s="102">
        <f t="shared" si="43"/>
        <v>36590.040000000037</v>
      </c>
      <c r="AA167" s="101">
        <f t="shared" si="44"/>
        <v>726230.13</v>
      </c>
      <c r="AB167" s="103" t="s">
        <v>1395</v>
      </c>
    </row>
    <row r="168" spans="1:29">
      <c r="A168" s="108">
        <f t="shared" si="37"/>
        <v>166</v>
      </c>
      <c r="B168" s="108" t="s">
        <v>6275</v>
      </c>
      <c r="C168" s="110">
        <v>42453</v>
      </c>
      <c r="D168" s="63" t="s">
        <v>4502</v>
      </c>
      <c r="E168" s="63" t="s">
        <v>4503</v>
      </c>
      <c r="F168" s="63" t="s">
        <v>1467</v>
      </c>
      <c r="G168" s="64">
        <v>11</v>
      </c>
      <c r="H168" s="63"/>
      <c r="I168" s="64"/>
      <c r="J168" s="64">
        <v>96</v>
      </c>
      <c r="K168" s="64"/>
      <c r="L168" s="61"/>
      <c r="M168" s="65">
        <v>49.9</v>
      </c>
      <c r="N168" s="66"/>
      <c r="O168" s="67"/>
      <c r="P168" s="114"/>
      <c r="Q168" s="115"/>
      <c r="R168" s="115"/>
      <c r="S168" s="114"/>
      <c r="T168" s="114"/>
      <c r="U168" s="115"/>
      <c r="V168" s="114"/>
      <c r="W168" s="111"/>
      <c r="X168" s="112">
        <f t="shared" si="42"/>
        <v>618938.64199999999</v>
      </c>
      <c r="Y168" s="114"/>
      <c r="Z168" s="111">
        <f t="shared" si="43"/>
        <v>29688.503999999957</v>
      </c>
      <c r="AA168" s="112">
        <f t="shared" si="44"/>
        <v>589250.13800000004</v>
      </c>
      <c r="AB168" s="113" t="s">
        <v>1395</v>
      </c>
      <c r="AC168" s="97" t="s">
        <v>8042</v>
      </c>
    </row>
    <row r="169" spans="1:29">
      <c r="A169" s="98">
        <f t="shared" si="37"/>
        <v>167</v>
      </c>
      <c r="B169" s="98" t="s">
        <v>6276</v>
      </c>
      <c r="C169" s="104">
        <v>42453</v>
      </c>
      <c r="D169" s="53" t="s">
        <v>4502</v>
      </c>
      <c r="E169" s="53" t="s">
        <v>4503</v>
      </c>
      <c r="F169" s="53" t="s">
        <v>1467</v>
      </c>
      <c r="G169" s="54">
        <v>11</v>
      </c>
      <c r="H169" s="53"/>
      <c r="I169" s="54"/>
      <c r="J169" s="54">
        <v>97</v>
      </c>
      <c r="K169" s="54"/>
      <c r="L169" s="55"/>
      <c r="M169" s="68">
        <v>44</v>
      </c>
      <c r="N169" s="54"/>
      <c r="O169" s="57"/>
      <c r="P169" s="100"/>
      <c r="Q169" s="101"/>
      <c r="R169" s="101"/>
      <c r="S169" s="100"/>
      <c r="T169" s="100"/>
      <c r="U169" s="101"/>
      <c r="V169" s="100"/>
      <c r="W169" s="102"/>
      <c r="X169" s="101">
        <f t="shared" si="42"/>
        <v>545757.52</v>
      </c>
      <c r="Y169" s="100"/>
      <c r="Z169" s="102">
        <f t="shared" si="43"/>
        <v>26178.239999999991</v>
      </c>
      <c r="AA169" s="101">
        <f t="shared" si="44"/>
        <v>519579.28</v>
      </c>
      <c r="AB169" s="103" t="s">
        <v>1395</v>
      </c>
    </row>
    <row r="170" spans="1:29">
      <c r="A170" s="98">
        <f t="shared" si="37"/>
        <v>168</v>
      </c>
      <c r="B170" s="98" t="s">
        <v>6277</v>
      </c>
      <c r="C170" s="104">
        <v>43007</v>
      </c>
      <c r="D170" s="53" t="s">
        <v>4502</v>
      </c>
      <c r="E170" s="53" t="s">
        <v>4503</v>
      </c>
      <c r="F170" s="53" t="s">
        <v>1467</v>
      </c>
      <c r="G170" s="54">
        <v>12</v>
      </c>
      <c r="H170" s="53" t="s">
        <v>3369</v>
      </c>
      <c r="I170" s="54" t="s">
        <v>3369</v>
      </c>
      <c r="J170" s="54">
        <v>1</v>
      </c>
      <c r="K170" s="54" t="s">
        <v>3369</v>
      </c>
      <c r="L170" s="55"/>
      <c r="M170" s="56">
        <v>44.8</v>
      </c>
      <c r="N170" s="54">
        <v>0.7</v>
      </c>
      <c r="O170" s="57">
        <v>1.8</v>
      </c>
      <c r="P170" s="100">
        <v>8122.0319098005712</v>
      </c>
      <c r="Q170" s="101">
        <f>O170*P170</f>
        <v>14619.657437641028</v>
      </c>
      <c r="R170" s="101">
        <v>6</v>
      </c>
      <c r="S170" s="100">
        <v>7634.7099952125363</v>
      </c>
      <c r="T170" s="100">
        <v>1.3</v>
      </c>
      <c r="U170" s="101">
        <f>S170*T170</f>
        <v>9925.1229937762982</v>
      </c>
      <c r="V170" s="100">
        <f>P170*M170</f>
        <v>363867.02955906559</v>
      </c>
      <c r="W170" s="102"/>
      <c r="X170" s="101">
        <f>Q170*M170</f>
        <v>654960.65320631803</v>
      </c>
      <c r="Y170" s="100">
        <f>S170*M170-(V170*(N170+4.98)/100*3)</f>
        <v>280032.06594865688</v>
      </c>
      <c r="Z170" s="102">
        <f t="shared" si="43"/>
        <v>290918.96747306408</v>
      </c>
      <c r="AA170" s="101">
        <f>Y170*T170</f>
        <v>364041.68573325395</v>
      </c>
      <c r="AB170" s="103" t="s">
        <v>3370</v>
      </c>
    </row>
    <row r="171" spans="1:29">
      <c r="A171" s="98">
        <f t="shared" si="37"/>
        <v>169</v>
      </c>
      <c r="B171" s="98" t="s">
        <v>6278</v>
      </c>
      <c r="C171" s="104">
        <v>43007</v>
      </c>
      <c r="D171" s="53" t="s">
        <v>4502</v>
      </c>
      <c r="E171" s="53" t="s">
        <v>4503</v>
      </c>
      <c r="F171" s="53" t="s">
        <v>1467</v>
      </c>
      <c r="G171" s="54">
        <v>12</v>
      </c>
      <c r="H171" s="53" t="s">
        <v>3369</v>
      </c>
      <c r="I171" s="54" t="s">
        <v>3369</v>
      </c>
      <c r="J171" s="54">
        <v>96</v>
      </c>
      <c r="K171" s="54" t="s">
        <v>3369</v>
      </c>
      <c r="L171" s="55"/>
      <c r="M171" s="56">
        <v>48.7</v>
      </c>
      <c r="N171" s="54">
        <v>0.7</v>
      </c>
      <c r="O171" s="57">
        <v>1.8</v>
      </c>
      <c r="P171" s="100">
        <v>8122.0319098005712</v>
      </c>
      <c r="Q171" s="101">
        <f>O171*P171</f>
        <v>14619.657437641028</v>
      </c>
      <c r="R171" s="101">
        <v>6</v>
      </c>
      <c r="S171" s="100">
        <v>7634.7099952125363</v>
      </c>
      <c r="T171" s="100">
        <v>1.3</v>
      </c>
      <c r="U171" s="101">
        <f>S171*T171</f>
        <v>9925.1229937762982</v>
      </c>
      <c r="V171" s="100">
        <f>P171*M171</f>
        <v>395542.95400728786</v>
      </c>
      <c r="W171" s="102"/>
      <c r="X171" s="101">
        <f>Q171*M171</f>
        <v>711977.31721311808</v>
      </c>
      <c r="Y171" s="100">
        <f>S171*M171-(V171*(N171+4.98)/100*3)</f>
        <v>304409.85740400868</v>
      </c>
      <c r="Z171" s="102">
        <f>X171-AA171</f>
        <v>316244.50258790678</v>
      </c>
      <c r="AA171" s="101">
        <f>Y171*T171</f>
        <v>395732.81462521129</v>
      </c>
      <c r="AB171" s="103" t="s">
        <v>3370</v>
      </c>
    </row>
    <row r="172" spans="1:29">
      <c r="A172" s="98">
        <f t="shared" si="37"/>
        <v>170</v>
      </c>
      <c r="B172" s="98" t="s">
        <v>6279</v>
      </c>
      <c r="C172" s="104">
        <v>43056</v>
      </c>
      <c r="D172" s="53" t="s">
        <v>4502</v>
      </c>
      <c r="E172" s="53" t="s">
        <v>4503</v>
      </c>
      <c r="F172" s="53" t="s">
        <v>1467</v>
      </c>
      <c r="G172" s="54">
        <v>12</v>
      </c>
      <c r="H172" s="53" t="s">
        <v>3369</v>
      </c>
      <c r="I172" s="54" t="s">
        <v>3369</v>
      </c>
      <c r="J172" s="54">
        <v>108</v>
      </c>
      <c r="K172" s="54" t="s">
        <v>3369</v>
      </c>
      <c r="L172" s="55"/>
      <c r="M172" s="56">
        <v>51.3</v>
      </c>
      <c r="N172" s="54">
        <v>0.7</v>
      </c>
      <c r="O172" s="57">
        <v>1.8</v>
      </c>
      <c r="P172" s="100">
        <v>8122.0319098005712</v>
      </c>
      <c r="Q172" s="101">
        <f>O172*P172</f>
        <v>14619.657437641028</v>
      </c>
      <c r="R172" s="101">
        <v>6</v>
      </c>
      <c r="S172" s="100">
        <v>7634.7099952125363</v>
      </c>
      <c r="T172" s="100">
        <v>1.3</v>
      </c>
      <c r="U172" s="101">
        <f>S172*T172</f>
        <v>9925.1229937762982</v>
      </c>
      <c r="V172" s="100">
        <f>P172*M172</f>
        <v>416660.23697276926</v>
      </c>
      <c r="W172" s="102"/>
      <c r="X172" s="101">
        <f>Q172*M172</f>
        <v>749988.42655098473</v>
      </c>
      <c r="Y172" s="100">
        <f>S172*M172-(V172*(N172+4.98)/100*3)</f>
        <v>320661.71837424324</v>
      </c>
      <c r="Z172" s="102">
        <f>X172-AA172</f>
        <v>333128.19266446849</v>
      </c>
      <c r="AA172" s="101">
        <f>Y172*T172</f>
        <v>416860.23388651625</v>
      </c>
      <c r="AB172" s="103" t="s">
        <v>3370</v>
      </c>
    </row>
    <row r="173" spans="1:29">
      <c r="A173" s="98">
        <f t="shared" si="37"/>
        <v>171</v>
      </c>
      <c r="B173" s="98" t="s">
        <v>6280</v>
      </c>
      <c r="C173" s="104">
        <v>43012</v>
      </c>
      <c r="D173" s="53" t="s">
        <v>4502</v>
      </c>
      <c r="E173" s="53" t="s">
        <v>4503</v>
      </c>
      <c r="F173" s="53" t="s">
        <v>1467</v>
      </c>
      <c r="G173" s="54">
        <v>12</v>
      </c>
      <c r="H173" s="53" t="s">
        <v>3369</v>
      </c>
      <c r="I173" s="54" t="s">
        <v>3369</v>
      </c>
      <c r="J173" s="54">
        <v>124</v>
      </c>
      <c r="K173" s="54" t="s">
        <v>3369</v>
      </c>
      <c r="L173" s="55"/>
      <c r="M173" s="56">
        <v>48.3</v>
      </c>
      <c r="N173" s="54">
        <v>0.7</v>
      </c>
      <c r="O173" s="57">
        <v>1.8</v>
      </c>
      <c r="P173" s="100">
        <v>8122.0319098005712</v>
      </c>
      <c r="Q173" s="101">
        <f>O173*P173</f>
        <v>14619.657437641028</v>
      </c>
      <c r="R173" s="101">
        <v>6</v>
      </c>
      <c r="S173" s="100">
        <v>7634.7099952125363</v>
      </c>
      <c r="T173" s="100">
        <v>1.3</v>
      </c>
      <c r="U173" s="101">
        <f>S173*T173</f>
        <v>9925.1229937762982</v>
      </c>
      <c r="V173" s="100">
        <f>P173*M173</f>
        <v>392294.14124336757</v>
      </c>
      <c r="W173" s="102"/>
      <c r="X173" s="101">
        <f>Q173*M173</f>
        <v>706129.45423806156</v>
      </c>
      <c r="Y173" s="100">
        <f>S173*M173-(V173*(N173+4.98)/100*3)</f>
        <v>301909.57110089564</v>
      </c>
      <c r="Z173" s="102">
        <f>X173-AA173</f>
        <v>313647.01180689724</v>
      </c>
      <c r="AA173" s="101">
        <f>Y173*T173</f>
        <v>392482.44243116432</v>
      </c>
      <c r="AB173" s="103" t="s">
        <v>3370</v>
      </c>
    </row>
    <row r="174" spans="1:29">
      <c r="A174" s="98">
        <f t="shared" si="37"/>
        <v>172</v>
      </c>
      <c r="B174" s="99" t="s">
        <v>6281</v>
      </c>
      <c r="C174" s="104">
        <v>41374</v>
      </c>
      <c r="D174" s="53" t="s">
        <v>4502</v>
      </c>
      <c r="E174" s="53" t="s">
        <v>4503</v>
      </c>
      <c r="F174" s="53" t="s">
        <v>1467</v>
      </c>
      <c r="G174" s="54">
        <v>12</v>
      </c>
      <c r="H174" s="53"/>
      <c r="I174" s="54"/>
      <c r="J174" s="54">
        <v>133</v>
      </c>
      <c r="K174" s="54"/>
      <c r="L174" s="55"/>
      <c r="M174" s="56">
        <v>49.8</v>
      </c>
      <c r="N174" s="54"/>
      <c r="O174" s="57"/>
      <c r="P174" s="100"/>
      <c r="Q174" s="101"/>
      <c r="R174" s="101"/>
      <c r="S174" s="100"/>
      <c r="T174" s="100"/>
      <c r="U174" s="101"/>
      <c r="V174" s="100"/>
      <c r="W174" s="102"/>
      <c r="X174" s="101">
        <v>372573.85</v>
      </c>
      <c r="Y174" s="100"/>
      <c r="Z174" s="102">
        <v>0</v>
      </c>
      <c r="AA174" s="101">
        <f>X174-Z174</f>
        <v>372573.85</v>
      </c>
      <c r="AB174" s="103" t="s">
        <v>906</v>
      </c>
    </row>
    <row r="175" spans="1:29">
      <c r="A175" s="98">
        <f t="shared" si="37"/>
        <v>173</v>
      </c>
      <c r="B175" s="98" t="s">
        <v>6282</v>
      </c>
      <c r="C175" s="104">
        <v>43007</v>
      </c>
      <c r="D175" s="53" t="s">
        <v>4502</v>
      </c>
      <c r="E175" s="53" t="s">
        <v>4503</v>
      </c>
      <c r="F175" s="53" t="s">
        <v>1467</v>
      </c>
      <c r="G175" s="54">
        <v>14</v>
      </c>
      <c r="H175" s="53" t="s">
        <v>3369</v>
      </c>
      <c r="I175" s="54" t="s">
        <v>3369</v>
      </c>
      <c r="J175" s="54">
        <v>16</v>
      </c>
      <c r="K175" s="54" t="s">
        <v>3369</v>
      </c>
      <c r="L175" s="55"/>
      <c r="M175" s="56">
        <v>47.7</v>
      </c>
      <c r="N175" s="54">
        <v>0.7</v>
      </c>
      <c r="O175" s="57">
        <v>1.8</v>
      </c>
      <c r="P175" s="100">
        <v>6584.9641346052031</v>
      </c>
      <c r="Q175" s="101">
        <f t="shared" ref="Q175:Q180" si="45">O175*P175</f>
        <v>11852.935442289367</v>
      </c>
      <c r="R175" s="101">
        <v>6</v>
      </c>
      <c r="S175" s="100">
        <v>6189.8662865288907</v>
      </c>
      <c r="T175" s="100">
        <v>1.3</v>
      </c>
      <c r="U175" s="101">
        <f t="shared" ref="U175:U180" si="46">S175*T175</f>
        <v>8046.8261724875583</v>
      </c>
      <c r="V175" s="100">
        <f t="shared" ref="V175:V180" si="47">P175*M175</f>
        <v>314102.7892206682</v>
      </c>
      <c r="W175" s="102"/>
      <c r="X175" s="101">
        <f>Q175*M175</f>
        <v>565385.02059720282</v>
      </c>
      <c r="Y175" s="100">
        <f t="shared" ref="Y175:Y180" si="48">S175*M175-(V175*(N175+4.98)/100*3)</f>
        <v>241733.50658422627</v>
      </c>
      <c r="Z175" s="102">
        <f>X175-AA175</f>
        <v>251131.46203770867</v>
      </c>
      <c r="AA175" s="101">
        <f>Y175*T175</f>
        <v>314253.55855949415</v>
      </c>
      <c r="AB175" s="103" t="s">
        <v>3370</v>
      </c>
    </row>
    <row r="176" spans="1:29">
      <c r="A176" s="98">
        <f t="shared" si="37"/>
        <v>174</v>
      </c>
      <c r="B176" s="98" t="s">
        <v>6283</v>
      </c>
      <c r="C176" s="104">
        <v>43007</v>
      </c>
      <c r="D176" s="53" t="s">
        <v>4502</v>
      </c>
      <c r="E176" s="53" t="s">
        <v>4503</v>
      </c>
      <c r="F176" s="53" t="s">
        <v>1467</v>
      </c>
      <c r="G176" s="54">
        <v>14</v>
      </c>
      <c r="H176" s="53" t="s">
        <v>3369</v>
      </c>
      <c r="I176" s="54" t="s">
        <v>3369</v>
      </c>
      <c r="J176" s="54">
        <v>39</v>
      </c>
      <c r="K176" s="54" t="s">
        <v>3369</v>
      </c>
      <c r="L176" s="55"/>
      <c r="M176" s="56">
        <v>61.8</v>
      </c>
      <c r="N176" s="54">
        <v>0.7</v>
      </c>
      <c r="O176" s="57">
        <v>1.8</v>
      </c>
      <c r="P176" s="100">
        <v>6584.9641346052031</v>
      </c>
      <c r="Q176" s="101">
        <f t="shared" si="45"/>
        <v>11852.935442289367</v>
      </c>
      <c r="R176" s="101">
        <v>6</v>
      </c>
      <c r="S176" s="100">
        <v>6189.8662865288907</v>
      </c>
      <c r="T176" s="100">
        <v>1.3</v>
      </c>
      <c r="U176" s="101">
        <f t="shared" si="46"/>
        <v>8046.8261724875583</v>
      </c>
      <c r="V176" s="100">
        <f t="shared" si="47"/>
        <v>406950.78351860156</v>
      </c>
      <c r="W176" s="102"/>
      <c r="X176" s="101">
        <v>742283.49</v>
      </c>
      <c r="Y176" s="100">
        <f t="shared" si="48"/>
        <v>313189.32299591572</v>
      </c>
      <c r="Z176" s="102">
        <v>325365.28999999998</v>
      </c>
      <c r="AA176" s="101">
        <f>X176-Z176</f>
        <v>416918.2</v>
      </c>
      <c r="AB176" s="103" t="s">
        <v>3370</v>
      </c>
    </row>
    <row r="177" spans="1:29">
      <c r="A177" s="98">
        <f t="shared" si="37"/>
        <v>175</v>
      </c>
      <c r="B177" s="98" t="s">
        <v>6284</v>
      </c>
      <c r="C177" s="104">
        <v>43087</v>
      </c>
      <c r="D177" s="53" t="s">
        <v>4502</v>
      </c>
      <c r="E177" s="53" t="s">
        <v>4503</v>
      </c>
      <c r="F177" s="53" t="s">
        <v>1467</v>
      </c>
      <c r="G177" s="54">
        <v>16</v>
      </c>
      <c r="H177" s="53" t="s">
        <v>3369</v>
      </c>
      <c r="I177" s="54" t="s">
        <v>3369</v>
      </c>
      <c r="J177" s="54">
        <v>16</v>
      </c>
      <c r="K177" s="54" t="s">
        <v>3369</v>
      </c>
      <c r="L177" s="55"/>
      <c r="M177" s="56">
        <v>35.9</v>
      </c>
      <c r="N177" s="54">
        <v>0.7</v>
      </c>
      <c r="O177" s="57">
        <v>1.8</v>
      </c>
      <c r="P177" s="100">
        <v>7165.1723956520591</v>
      </c>
      <c r="Q177" s="101">
        <f t="shared" si="45"/>
        <v>12897.310312173706</v>
      </c>
      <c r="R177" s="101">
        <v>3</v>
      </c>
      <c r="S177" s="100">
        <v>6950.2172237824971</v>
      </c>
      <c r="T177" s="100">
        <v>1.3</v>
      </c>
      <c r="U177" s="101">
        <f t="shared" si="46"/>
        <v>9035.2823909172457</v>
      </c>
      <c r="V177" s="100">
        <f t="shared" si="47"/>
        <v>257229.68900390892</v>
      </c>
      <c r="W177" s="102"/>
      <c r="X177" s="101">
        <f>Q177*M177</f>
        <v>463013.44020703604</v>
      </c>
      <c r="Y177" s="100">
        <f t="shared" si="48"/>
        <v>205680.85932752554</v>
      </c>
      <c r="Z177" s="102">
        <f>X177-AA177</f>
        <v>195628.32308125281</v>
      </c>
      <c r="AA177" s="101">
        <f>Y177*T177</f>
        <v>267385.11712578323</v>
      </c>
      <c r="AB177" s="103" t="s">
        <v>3370</v>
      </c>
    </row>
    <row r="178" spans="1:29">
      <c r="A178" s="98">
        <f t="shared" si="37"/>
        <v>176</v>
      </c>
      <c r="B178" s="98" t="s">
        <v>6285</v>
      </c>
      <c r="C178" s="104">
        <v>43021</v>
      </c>
      <c r="D178" s="53" t="s">
        <v>4502</v>
      </c>
      <c r="E178" s="53" t="s">
        <v>4503</v>
      </c>
      <c r="F178" s="53" t="s">
        <v>1467</v>
      </c>
      <c r="G178" s="54">
        <v>18</v>
      </c>
      <c r="H178" s="53"/>
      <c r="I178" s="54"/>
      <c r="J178" s="54">
        <v>3</v>
      </c>
      <c r="K178" s="54"/>
      <c r="L178" s="55"/>
      <c r="M178" s="56">
        <v>50.8</v>
      </c>
      <c r="N178" s="54"/>
      <c r="O178" s="57">
        <v>1.8</v>
      </c>
      <c r="P178" s="100">
        <v>7279.58</v>
      </c>
      <c r="Q178" s="101">
        <f t="shared" si="45"/>
        <v>13103.244000000001</v>
      </c>
      <c r="R178" s="101">
        <v>2</v>
      </c>
      <c r="S178" s="100">
        <v>7133.99</v>
      </c>
      <c r="T178" s="100">
        <v>1.3</v>
      </c>
      <c r="U178" s="101">
        <f t="shared" si="46"/>
        <v>9274.1869999999999</v>
      </c>
      <c r="V178" s="100">
        <f t="shared" si="47"/>
        <v>369802.66399999999</v>
      </c>
      <c r="W178" s="102"/>
      <c r="X178" s="101">
        <f>Q178*M178</f>
        <v>665644.79519999993</v>
      </c>
      <c r="Y178" s="100">
        <f t="shared" si="48"/>
        <v>307158.17399839999</v>
      </c>
      <c r="Z178" s="102">
        <f>X178-AA178</f>
        <v>266339.16900207993</v>
      </c>
      <c r="AA178" s="101">
        <f>Y178*T178</f>
        <v>399305.62619792001</v>
      </c>
      <c r="AB178" s="103" t="s">
        <v>1468</v>
      </c>
    </row>
    <row r="179" spans="1:29">
      <c r="A179" s="98">
        <f t="shared" si="37"/>
        <v>177</v>
      </c>
      <c r="B179" s="98" t="s">
        <v>6286</v>
      </c>
      <c r="C179" s="104">
        <v>43090</v>
      </c>
      <c r="D179" s="53" t="s">
        <v>4502</v>
      </c>
      <c r="E179" s="53" t="s">
        <v>4503</v>
      </c>
      <c r="F179" s="53" t="s">
        <v>1467</v>
      </c>
      <c r="G179" s="54">
        <v>18</v>
      </c>
      <c r="H179" s="53"/>
      <c r="I179" s="54"/>
      <c r="J179" s="54">
        <v>19</v>
      </c>
      <c r="K179" s="54"/>
      <c r="L179" s="55"/>
      <c r="M179" s="56">
        <v>33.1</v>
      </c>
      <c r="N179" s="54"/>
      <c r="O179" s="57">
        <v>1.8</v>
      </c>
      <c r="P179" s="100">
        <v>7279.58</v>
      </c>
      <c r="Q179" s="101">
        <f t="shared" si="45"/>
        <v>13103.244000000001</v>
      </c>
      <c r="R179" s="101">
        <v>2</v>
      </c>
      <c r="S179" s="100">
        <v>7133.99</v>
      </c>
      <c r="T179" s="100">
        <v>1.3</v>
      </c>
      <c r="U179" s="101">
        <f t="shared" si="46"/>
        <v>9274.1869999999999</v>
      </c>
      <c r="V179" s="100">
        <f t="shared" si="47"/>
        <v>240954.098</v>
      </c>
      <c r="W179" s="102"/>
      <c r="X179" s="101">
        <f>Q179*M179</f>
        <v>433717.37640000007</v>
      </c>
      <c r="Y179" s="100">
        <f t="shared" si="48"/>
        <v>200136.52675879997</v>
      </c>
      <c r="Z179" s="102">
        <f>X179-AA179</f>
        <v>173539.89161356009</v>
      </c>
      <c r="AA179" s="101">
        <f>Y179*T179</f>
        <v>260177.48478643998</v>
      </c>
      <c r="AB179" s="103" t="s">
        <v>1468</v>
      </c>
    </row>
    <row r="180" spans="1:29">
      <c r="A180" s="98">
        <f t="shared" si="37"/>
        <v>178</v>
      </c>
      <c r="B180" s="98" t="s">
        <v>6287</v>
      </c>
      <c r="C180" s="104">
        <v>43024</v>
      </c>
      <c r="D180" s="53" t="s">
        <v>4502</v>
      </c>
      <c r="E180" s="53" t="s">
        <v>4503</v>
      </c>
      <c r="F180" s="53" t="s">
        <v>1467</v>
      </c>
      <c r="G180" s="54">
        <v>18</v>
      </c>
      <c r="H180" s="53"/>
      <c r="I180" s="54"/>
      <c r="J180" s="54">
        <v>32</v>
      </c>
      <c r="K180" s="54"/>
      <c r="L180" s="55"/>
      <c r="M180" s="56">
        <v>51.3</v>
      </c>
      <c r="N180" s="54"/>
      <c r="O180" s="57">
        <v>1.8</v>
      </c>
      <c r="P180" s="100">
        <v>7279.58</v>
      </c>
      <c r="Q180" s="101">
        <f t="shared" si="45"/>
        <v>13103.244000000001</v>
      </c>
      <c r="R180" s="101">
        <v>2</v>
      </c>
      <c r="S180" s="100">
        <v>7133.99</v>
      </c>
      <c r="T180" s="100">
        <v>1.3</v>
      </c>
      <c r="U180" s="101">
        <f t="shared" si="46"/>
        <v>9274.1869999999999</v>
      </c>
      <c r="V180" s="100">
        <f t="shared" si="47"/>
        <v>373442.45399999997</v>
      </c>
      <c r="W180" s="102"/>
      <c r="X180" s="101">
        <f>Q180*M180</f>
        <v>672196.41720000003</v>
      </c>
      <c r="Y180" s="100">
        <f t="shared" si="48"/>
        <v>310181.3843724</v>
      </c>
      <c r="Z180" s="102">
        <f>X180-AA180</f>
        <v>268960.61751588003</v>
      </c>
      <c r="AA180" s="101">
        <f>Y180*T180</f>
        <v>403235.79968411999</v>
      </c>
      <c r="AB180" s="103" t="s">
        <v>1468</v>
      </c>
    </row>
    <row r="181" spans="1:29">
      <c r="A181" s="98">
        <f t="shared" si="37"/>
        <v>179</v>
      </c>
      <c r="B181" s="98" t="s">
        <v>2725</v>
      </c>
      <c r="C181" s="107"/>
      <c r="D181" s="53" t="s">
        <v>4502</v>
      </c>
      <c r="E181" s="53" t="s">
        <v>4503</v>
      </c>
      <c r="F181" s="53" t="s">
        <v>1467</v>
      </c>
      <c r="G181" s="54">
        <v>19</v>
      </c>
      <c r="H181" s="53"/>
      <c r="I181" s="54"/>
      <c r="J181" s="54">
        <v>2</v>
      </c>
      <c r="K181" s="54"/>
      <c r="L181" s="55"/>
      <c r="M181" s="56">
        <v>57</v>
      </c>
      <c r="N181" s="54"/>
      <c r="O181" s="57"/>
      <c r="P181" s="100"/>
      <c r="Q181" s="101"/>
      <c r="R181" s="101"/>
      <c r="S181" s="100"/>
      <c r="T181" s="100"/>
      <c r="U181" s="101"/>
      <c r="V181" s="100"/>
      <c r="W181" s="102"/>
      <c r="X181" s="101">
        <v>41720.01</v>
      </c>
      <c r="Y181" s="100"/>
      <c r="Z181" s="102">
        <v>0</v>
      </c>
      <c r="AA181" s="101">
        <f>X181-Z181</f>
        <v>41720.01</v>
      </c>
      <c r="AB181" s="103" t="s">
        <v>3370</v>
      </c>
      <c r="AC181" s="97" t="s">
        <v>8043</v>
      </c>
    </row>
    <row r="182" spans="1:29">
      <c r="A182" s="98">
        <f t="shared" si="37"/>
        <v>180</v>
      </c>
      <c r="B182" s="98" t="s">
        <v>6288</v>
      </c>
      <c r="C182" s="104">
        <v>43013</v>
      </c>
      <c r="D182" s="53" t="s">
        <v>4502</v>
      </c>
      <c r="E182" s="53" t="s">
        <v>4503</v>
      </c>
      <c r="F182" s="53" t="s">
        <v>1467</v>
      </c>
      <c r="G182" s="54">
        <v>20</v>
      </c>
      <c r="H182" s="53" t="s">
        <v>3369</v>
      </c>
      <c r="I182" s="54" t="s">
        <v>3369</v>
      </c>
      <c r="J182" s="54">
        <v>65</v>
      </c>
      <c r="K182" s="54" t="s">
        <v>3369</v>
      </c>
      <c r="L182" s="55"/>
      <c r="M182" s="56">
        <v>33.299999999999997</v>
      </c>
      <c r="N182" s="54">
        <v>0.7</v>
      </c>
      <c r="O182" s="57">
        <v>1.8</v>
      </c>
      <c r="P182" s="100">
        <v>7299.2851974411051</v>
      </c>
      <c r="Q182" s="101">
        <f t="shared" ref="Q182:Q188" si="49">O182*P182</f>
        <v>13138.713355393989</v>
      </c>
      <c r="R182" s="101">
        <v>2</v>
      </c>
      <c r="S182" s="100">
        <v>7153.2994934922826</v>
      </c>
      <c r="T182" s="100">
        <v>1.3</v>
      </c>
      <c r="U182" s="101">
        <f t="shared" ref="U182:U188" si="50">S182*T182</f>
        <v>9299.2893415399685</v>
      </c>
      <c r="V182" s="100">
        <f t="shared" ref="V182:V188" si="51">P182*M182</f>
        <v>243066.19707478877</v>
      </c>
      <c r="W182" s="102"/>
      <c r="X182" s="101">
        <f t="shared" ref="X182:X188" si="52">Q182*M182</f>
        <v>437519.15473461983</v>
      </c>
      <c r="Y182" s="100">
        <f t="shared" ref="Y182:Y188" si="53">S182*M182-(V182*(N182+4.98)/100*3)</f>
        <v>196786.39315174898</v>
      </c>
      <c r="Z182" s="102">
        <f t="shared" ref="Z182:Z188" si="54">X182-AA182</f>
        <v>181696.84363734614</v>
      </c>
      <c r="AA182" s="101">
        <f t="shared" ref="AA182:AA188" si="55">Y182*T182</f>
        <v>255822.31109727369</v>
      </c>
      <c r="AB182" s="103" t="s">
        <v>3370</v>
      </c>
    </row>
    <row r="183" spans="1:29">
      <c r="A183" s="98">
        <f t="shared" si="37"/>
        <v>181</v>
      </c>
      <c r="B183" s="98" t="s">
        <v>6289</v>
      </c>
      <c r="C183" s="104">
        <v>43010</v>
      </c>
      <c r="D183" s="53" t="s">
        <v>4502</v>
      </c>
      <c r="E183" s="53" t="s">
        <v>4503</v>
      </c>
      <c r="F183" s="53" t="s">
        <v>1469</v>
      </c>
      <c r="G183" s="54">
        <v>4</v>
      </c>
      <c r="H183" s="53" t="s">
        <v>3369</v>
      </c>
      <c r="I183" s="54" t="s">
        <v>3369</v>
      </c>
      <c r="J183" s="54">
        <v>34</v>
      </c>
      <c r="K183" s="54" t="s">
        <v>3369</v>
      </c>
      <c r="L183" s="55"/>
      <c r="M183" s="56">
        <v>49.7</v>
      </c>
      <c r="N183" s="54">
        <v>0.7</v>
      </c>
      <c r="O183" s="57">
        <v>1.8</v>
      </c>
      <c r="P183" s="100">
        <v>7152.1431944064252</v>
      </c>
      <c r="Q183" s="101">
        <f t="shared" si="49"/>
        <v>12873.857749931565</v>
      </c>
      <c r="R183" s="101">
        <v>2</v>
      </c>
      <c r="S183" s="100">
        <v>7009.1003305182967</v>
      </c>
      <c r="T183" s="100">
        <v>1.3</v>
      </c>
      <c r="U183" s="101">
        <f t="shared" si="50"/>
        <v>9111.8304296737861</v>
      </c>
      <c r="V183" s="100">
        <f t="shared" si="51"/>
        <v>355461.51676199934</v>
      </c>
      <c r="W183" s="102"/>
      <c r="X183" s="101">
        <f t="shared" si="52"/>
        <v>639830.73017159884</v>
      </c>
      <c r="Y183" s="100">
        <f t="shared" si="53"/>
        <v>287781.64397051471</v>
      </c>
      <c r="Z183" s="102">
        <f t="shared" si="54"/>
        <v>265714.5930099297</v>
      </c>
      <c r="AA183" s="101">
        <f t="shared" si="55"/>
        <v>374116.13716166915</v>
      </c>
      <c r="AB183" s="103" t="s">
        <v>3370</v>
      </c>
    </row>
    <row r="184" spans="1:29">
      <c r="A184" s="98">
        <f t="shared" si="37"/>
        <v>182</v>
      </c>
      <c r="B184" s="98" t="s">
        <v>6290</v>
      </c>
      <c r="C184" s="104">
        <v>43010</v>
      </c>
      <c r="D184" s="53" t="s">
        <v>4502</v>
      </c>
      <c r="E184" s="53" t="s">
        <v>4503</v>
      </c>
      <c r="F184" s="53" t="s">
        <v>1469</v>
      </c>
      <c r="G184" s="54">
        <v>4</v>
      </c>
      <c r="H184" s="53" t="s">
        <v>3369</v>
      </c>
      <c r="I184" s="54" t="s">
        <v>3369</v>
      </c>
      <c r="J184" s="54">
        <v>61</v>
      </c>
      <c r="K184" s="54" t="s">
        <v>3369</v>
      </c>
      <c r="L184" s="55"/>
      <c r="M184" s="56">
        <v>62.2</v>
      </c>
      <c r="N184" s="54">
        <v>0.7</v>
      </c>
      <c r="O184" s="57">
        <v>1.8</v>
      </c>
      <c r="P184" s="100">
        <v>7152.1431944064252</v>
      </c>
      <c r="Q184" s="101">
        <f t="shared" si="49"/>
        <v>12873.857749931565</v>
      </c>
      <c r="R184" s="101">
        <v>2</v>
      </c>
      <c r="S184" s="100">
        <v>7009.1003305182967</v>
      </c>
      <c r="T184" s="100">
        <v>1.3</v>
      </c>
      <c r="U184" s="101">
        <f t="shared" si="50"/>
        <v>9111.8304296737861</v>
      </c>
      <c r="V184" s="100">
        <f t="shared" si="51"/>
        <v>444863.30669207964</v>
      </c>
      <c r="W184" s="102"/>
      <c r="X184" s="101">
        <f t="shared" si="52"/>
        <v>800753.95204574335</v>
      </c>
      <c r="Y184" s="100">
        <f t="shared" si="53"/>
        <v>360161.33309790766</v>
      </c>
      <c r="Z184" s="102">
        <f t="shared" si="54"/>
        <v>332544.21901846339</v>
      </c>
      <c r="AA184" s="101">
        <f t="shared" si="55"/>
        <v>468209.73302727996</v>
      </c>
      <c r="AB184" s="103" t="s">
        <v>3370</v>
      </c>
    </row>
    <row r="185" spans="1:29">
      <c r="A185" s="98">
        <f t="shared" si="37"/>
        <v>183</v>
      </c>
      <c r="B185" s="98" t="s">
        <v>6291</v>
      </c>
      <c r="C185" s="104">
        <v>43013</v>
      </c>
      <c r="D185" s="53" t="s">
        <v>4502</v>
      </c>
      <c r="E185" s="53" t="s">
        <v>4503</v>
      </c>
      <c r="F185" s="53" t="s">
        <v>1469</v>
      </c>
      <c r="G185" s="54">
        <v>4</v>
      </c>
      <c r="H185" s="53" t="s">
        <v>3369</v>
      </c>
      <c r="I185" s="54" t="s">
        <v>3369</v>
      </c>
      <c r="J185" s="54">
        <v>72</v>
      </c>
      <c r="K185" s="54" t="s">
        <v>3369</v>
      </c>
      <c r="L185" s="55"/>
      <c r="M185" s="56">
        <v>61.9</v>
      </c>
      <c r="N185" s="54">
        <v>0.7</v>
      </c>
      <c r="O185" s="57">
        <v>1.8</v>
      </c>
      <c r="P185" s="100">
        <v>7152.1431944064252</v>
      </c>
      <c r="Q185" s="101">
        <f t="shared" si="49"/>
        <v>12873.857749931565</v>
      </c>
      <c r="R185" s="101">
        <v>2</v>
      </c>
      <c r="S185" s="100">
        <v>7009.1003305182967</v>
      </c>
      <c r="T185" s="100">
        <v>1.3</v>
      </c>
      <c r="U185" s="101">
        <f t="shared" si="50"/>
        <v>9111.8304296737861</v>
      </c>
      <c r="V185" s="100">
        <f t="shared" si="51"/>
        <v>442717.66373375768</v>
      </c>
      <c r="W185" s="102"/>
      <c r="X185" s="101">
        <f t="shared" si="52"/>
        <v>796891.79472076392</v>
      </c>
      <c r="Y185" s="100">
        <f t="shared" si="53"/>
        <v>358424.22055885021</v>
      </c>
      <c r="Z185" s="102">
        <f t="shared" si="54"/>
        <v>330940.30799425865</v>
      </c>
      <c r="AA185" s="101">
        <f t="shared" si="55"/>
        <v>465951.48672650527</v>
      </c>
      <c r="AB185" s="103" t="s">
        <v>3370</v>
      </c>
    </row>
    <row r="186" spans="1:29">
      <c r="A186" s="98">
        <f t="shared" si="37"/>
        <v>184</v>
      </c>
      <c r="B186" s="98" t="s">
        <v>6292</v>
      </c>
      <c r="C186" s="104">
        <v>43010</v>
      </c>
      <c r="D186" s="53" t="s">
        <v>4502</v>
      </c>
      <c r="E186" s="53" t="s">
        <v>4503</v>
      </c>
      <c r="F186" s="53" t="s">
        <v>1469</v>
      </c>
      <c r="G186" s="54">
        <v>4</v>
      </c>
      <c r="H186" s="53" t="s">
        <v>3369</v>
      </c>
      <c r="I186" s="54" t="s">
        <v>3369</v>
      </c>
      <c r="J186" s="54">
        <v>81</v>
      </c>
      <c r="K186" s="54" t="s">
        <v>3369</v>
      </c>
      <c r="L186" s="55"/>
      <c r="M186" s="56">
        <v>62.3</v>
      </c>
      <c r="N186" s="54">
        <v>0.7</v>
      </c>
      <c r="O186" s="57">
        <v>1.8</v>
      </c>
      <c r="P186" s="100">
        <v>7152.1431944064252</v>
      </c>
      <c r="Q186" s="101">
        <f t="shared" si="49"/>
        <v>12873.857749931565</v>
      </c>
      <c r="R186" s="101">
        <v>2</v>
      </c>
      <c r="S186" s="100">
        <v>7009.1003305182967</v>
      </c>
      <c r="T186" s="100">
        <v>1.3</v>
      </c>
      <c r="U186" s="101">
        <f t="shared" si="50"/>
        <v>9111.8304296737861</v>
      </c>
      <c r="V186" s="100">
        <f t="shared" si="51"/>
        <v>445578.52101152029</v>
      </c>
      <c r="W186" s="102"/>
      <c r="X186" s="101">
        <f t="shared" si="52"/>
        <v>802041.33782073646</v>
      </c>
      <c r="Y186" s="100">
        <f t="shared" si="53"/>
        <v>360740.37061092677</v>
      </c>
      <c r="Z186" s="102">
        <f t="shared" si="54"/>
        <v>333078.85602653166</v>
      </c>
      <c r="AA186" s="101">
        <f t="shared" si="55"/>
        <v>468962.4817942048</v>
      </c>
      <c r="AB186" s="103" t="s">
        <v>3370</v>
      </c>
    </row>
    <row r="187" spans="1:29">
      <c r="A187" s="98">
        <f t="shared" si="37"/>
        <v>185</v>
      </c>
      <c r="B187" s="98" t="s">
        <v>6293</v>
      </c>
      <c r="C187" s="104">
        <v>43010</v>
      </c>
      <c r="D187" s="53" t="s">
        <v>4502</v>
      </c>
      <c r="E187" s="53" t="s">
        <v>4503</v>
      </c>
      <c r="F187" s="53" t="s">
        <v>1469</v>
      </c>
      <c r="G187" s="54">
        <v>6</v>
      </c>
      <c r="H187" s="53" t="s">
        <v>3369</v>
      </c>
      <c r="I187" s="54" t="s">
        <v>3369</v>
      </c>
      <c r="J187" s="54">
        <v>52</v>
      </c>
      <c r="K187" s="54" t="s">
        <v>3369</v>
      </c>
      <c r="L187" s="55"/>
      <c r="M187" s="56">
        <v>32.5</v>
      </c>
      <c r="N187" s="54">
        <v>0.7</v>
      </c>
      <c r="O187" s="57">
        <v>1.8</v>
      </c>
      <c r="P187" s="100">
        <v>7286.87</v>
      </c>
      <c r="Q187" s="101">
        <f t="shared" si="49"/>
        <v>13116.366</v>
      </c>
      <c r="R187" s="101">
        <v>1</v>
      </c>
      <c r="S187" s="100">
        <v>7214</v>
      </c>
      <c r="T187" s="100">
        <v>1.3</v>
      </c>
      <c r="U187" s="101">
        <f t="shared" si="50"/>
        <v>9378.2000000000007</v>
      </c>
      <c r="V187" s="100">
        <f t="shared" si="51"/>
        <v>236823.27499999999</v>
      </c>
      <c r="W187" s="102"/>
      <c r="X187" s="101">
        <f t="shared" si="52"/>
        <v>426281.89500000002</v>
      </c>
      <c r="Y187" s="100">
        <f t="shared" si="53"/>
        <v>194100.31393999999</v>
      </c>
      <c r="Z187" s="102">
        <f t="shared" si="54"/>
        <v>173951.48687800003</v>
      </c>
      <c r="AA187" s="101">
        <f t="shared" si="55"/>
        <v>252330.40812199999</v>
      </c>
      <c r="AB187" s="103" t="s">
        <v>3370</v>
      </c>
    </row>
    <row r="188" spans="1:29">
      <c r="A188" s="98">
        <f t="shared" si="37"/>
        <v>186</v>
      </c>
      <c r="B188" s="98" t="s">
        <v>6294</v>
      </c>
      <c r="C188" s="104">
        <v>43056</v>
      </c>
      <c r="D188" s="53" t="s">
        <v>4502</v>
      </c>
      <c r="E188" s="53" t="s">
        <v>4503</v>
      </c>
      <c r="F188" s="53" t="s">
        <v>1469</v>
      </c>
      <c r="G188" s="54">
        <v>19</v>
      </c>
      <c r="H188" s="53" t="s">
        <v>3369</v>
      </c>
      <c r="I188" s="54" t="s">
        <v>3369</v>
      </c>
      <c r="J188" s="54">
        <v>2</v>
      </c>
      <c r="K188" s="54" t="s">
        <v>3369</v>
      </c>
      <c r="L188" s="55"/>
      <c r="M188" s="56">
        <v>54.71</v>
      </c>
      <c r="N188" s="54">
        <v>3.3</v>
      </c>
      <c r="O188" s="57">
        <v>1.8</v>
      </c>
      <c r="P188" s="100">
        <v>5696.5270175676405</v>
      </c>
      <c r="Q188" s="101">
        <f t="shared" si="49"/>
        <v>10253.748631621753</v>
      </c>
      <c r="R188" s="101">
        <v>66</v>
      </c>
      <c r="S188" s="100">
        <v>1936.8191859729975</v>
      </c>
      <c r="T188" s="100">
        <v>1.3</v>
      </c>
      <c r="U188" s="101">
        <f t="shared" si="50"/>
        <v>2517.8649417648967</v>
      </c>
      <c r="V188" s="100">
        <f t="shared" si="51"/>
        <v>311656.99313112564</v>
      </c>
      <c r="W188" s="102"/>
      <c r="X188" s="101">
        <f t="shared" si="52"/>
        <v>560982.58763602609</v>
      </c>
      <c r="Y188" s="100">
        <f t="shared" si="53"/>
        <v>28547.780570811083</v>
      </c>
      <c r="Z188" s="102">
        <f t="shared" si="54"/>
        <v>523870.47289397166</v>
      </c>
      <c r="AA188" s="101">
        <f t="shared" si="55"/>
        <v>37112.114742054408</v>
      </c>
      <c r="AB188" s="103" t="s">
        <v>3370</v>
      </c>
    </row>
    <row r="189" spans="1:29">
      <c r="A189" s="98">
        <f t="shared" si="37"/>
        <v>187</v>
      </c>
      <c r="B189" s="58" t="s">
        <v>6295</v>
      </c>
      <c r="C189" s="104">
        <v>38009</v>
      </c>
      <c r="D189" s="53" t="s">
        <v>4502</v>
      </c>
      <c r="E189" s="53" t="s">
        <v>4503</v>
      </c>
      <c r="F189" s="53" t="s">
        <v>1469</v>
      </c>
      <c r="G189" s="54">
        <v>20</v>
      </c>
      <c r="H189" s="53" t="s">
        <v>3369</v>
      </c>
      <c r="I189" s="54" t="s">
        <v>3369</v>
      </c>
      <c r="J189" s="54">
        <v>42</v>
      </c>
      <c r="K189" s="54" t="s">
        <v>3369</v>
      </c>
      <c r="L189" s="55"/>
      <c r="M189" s="56">
        <v>77.5</v>
      </c>
      <c r="N189" s="54">
        <v>0.7</v>
      </c>
      <c r="O189" s="101">
        <v>18109.836000000003</v>
      </c>
      <c r="P189" s="101">
        <v>0</v>
      </c>
      <c r="Q189" s="100">
        <v>10061.02</v>
      </c>
      <c r="R189" s="100">
        <v>1.3</v>
      </c>
      <c r="S189" s="101">
        <v>13079.326000000001</v>
      </c>
      <c r="T189" s="100">
        <v>779729.05</v>
      </c>
      <c r="U189" s="101">
        <v>1403512.29</v>
      </c>
      <c r="V189" s="102">
        <v>562590.10415600031</v>
      </c>
      <c r="W189" s="102"/>
      <c r="X189" s="101">
        <v>1421087.53</v>
      </c>
      <c r="Y189" s="103" t="s">
        <v>3370</v>
      </c>
      <c r="Z189" s="101">
        <v>562590.1</v>
      </c>
      <c r="AA189" s="101">
        <f>X189-Z189</f>
        <v>858497.43</v>
      </c>
      <c r="AB189" s="103" t="s">
        <v>3370</v>
      </c>
      <c r="AC189" s="97" t="s">
        <v>8043</v>
      </c>
    </row>
    <row r="190" spans="1:29">
      <c r="A190" s="98">
        <f t="shared" si="37"/>
        <v>188</v>
      </c>
      <c r="B190" s="99" t="s">
        <v>6296</v>
      </c>
      <c r="C190" s="104">
        <v>39056</v>
      </c>
      <c r="D190" s="53" t="s">
        <v>4502</v>
      </c>
      <c r="E190" s="53" t="s">
        <v>4503</v>
      </c>
      <c r="F190" s="53" t="s">
        <v>1469</v>
      </c>
      <c r="G190" s="54">
        <v>22</v>
      </c>
      <c r="H190" s="53" t="s">
        <v>3369</v>
      </c>
      <c r="I190" s="54" t="s">
        <v>3369</v>
      </c>
      <c r="J190" s="54">
        <v>52</v>
      </c>
      <c r="K190" s="54" t="s">
        <v>3369</v>
      </c>
      <c r="L190" s="55"/>
      <c r="M190" s="56">
        <v>73.599999999999994</v>
      </c>
      <c r="N190" s="54">
        <v>0.7</v>
      </c>
      <c r="O190" s="57">
        <v>1.8</v>
      </c>
      <c r="P190" s="100">
        <v>11197.207956914943</v>
      </c>
      <c r="Q190" s="101">
        <f t="shared" ref="Q190:Q205" si="56">O190*P190</f>
        <v>20154.974322446898</v>
      </c>
      <c r="R190" s="101">
        <v>0</v>
      </c>
      <c r="S190" s="100">
        <v>11197.207956914943</v>
      </c>
      <c r="T190" s="100">
        <v>1.3</v>
      </c>
      <c r="U190" s="101">
        <f t="shared" ref="U190:U205" si="57">S190*T190</f>
        <v>14556.370343989425</v>
      </c>
      <c r="V190" s="100">
        <f t="shared" ref="V190:V205" si="58">P190*M190</f>
        <v>824114.50562893972</v>
      </c>
      <c r="W190" s="102"/>
      <c r="X190" s="101">
        <f>Q190*M190+1968.92</f>
        <v>1485375.0301320916</v>
      </c>
      <c r="Y190" s="100">
        <f t="shared" ref="Y190:Y205" si="59">S190*M190-(V190*(N190+4.98)/100*3)</f>
        <v>683685.39386976836</v>
      </c>
      <c r="Z190" s="102">
        <f t="shared" ref="Z190:Z204" si="60">X190-AA190</f>
        <v>594615.09810139262</v>
      </c>
      <c r="AA190" s="101">
        <f>Y190*T190+1968.92</f>
        <v>890759.93203069898</v>
      </c>
      <c r="AB190" s="103" t="s">
        <v>1456</v>
      </c>
      <c r="AC190" s="97" t="s">
        <v>8044</v>
      </c>
    </row>
    <row r="191" spans="1:29">
      <c r="A191" s="98">
        <f t="shared" si="37"/>
        <v>189</v>
      </c>
      <c r="B191" s="98" t="s">
        <v>6297</v>
      </c>
      <c r="C191" s="104">
        <v>43007</v>
      </c>
      <c r="D191" s="53" t="s">
        <v>4502</v>
      </c>
      <c r="E191" s="53" t="s">
        <v>4503</v>
      </c>
      <c r="F191" s="53" t="s">
        <v>1470</v>
      </c>
      <c r="G191" s="54">
        <v>6</v>
      </c>
      <c r="H191" s="53" t="s">
        <v>3369</v>
      </c>
      <c r="I191" s="54" t="s">
        <v>3369</v>
      </c>
      <c r="J191" s="54">
        <v>3</v>
      </c>
      <c r="K191" s="54" t="s">
        <v>3369</v>
      </c>
      <c r="L191" s="55"/>
      <c r="M191" s="56">
        <v>47.7</v>
      </c>
      <c r="N191" s="54">
        <v>0.7</v>
      </c>
      <c r="O191" s="57">
        <v>1.8</v>
      </c>
      <c r="P191" s="100">
        <v>10859.962288027938</v>
      </c>
      <c r="Q191" s="101">
        <f t="shared" si="56"/>
        <v>19547.932118450291</v>
      </c>
      <c r="R191" s="101">
        <v>11</v>
      </c>
      <c r="S191" s="100">
        <v>9665.3664363448661</v>
      </c>
      <c r="T191" s="100">
        <v>1.3</v>
      </c>
      <c r="U191" s="101">
        <f t="shared" si="57"/>
        <v>12564.976367248326</v>
      </c>
      <c r="V191" s="100">
        <f t="shared" si="58"/>
        <v>518020.20113893272</v>
      </c>
      <c r="W191" s="102"/>
      <c r="X191" s="101">
        <f>Q191*M191+1968.92</f>
        <v>934405.28205007897</v>
      </c>
      <c r="Y191" s="100">
        <f t="shared" si="59"/>
        <v>372767.33673957601</v>
      </c>
      <c r="Z191" s="102">
        <f t="shared" si="60"/>
        <v>447838.82428863016</v>
      </c>
      <c r="AA191" s="101">
        <f>Y191*T191+1968.92</f>
        <v>486566.45776144881</v>
      </c>
      <c r="AB191" s="103" t="s">
        <v>1471</v>
      </c>
    </row>
    <row r="192" spans="1:29">
      <c r="A192" s="98">
        <f t="shared" si="37"/>
        <v>190</v>
      </c>
      <c r="B192" s="98" t="s">
        <v>6298</v>
      </c>
      <c r="C192" s="104">
        <v>43010</v>
      </c>
      <c r="D192" s="53" t="s">
        <v>4502</v>
      </c>
      <c r="E192" s="53" t="s">
        <v>4503</v>
      </c>
      <c r="F192" s="53" t="s">
        <v>1470</v>
      </c>
      <c r="G192" s="54">
        <v>6</v>
      </c>
      <c r="H192" s="53" t="s">
        <v>3369</v>
      </c>
      <c r="I192" s="54" t="s">
        <v>3369</v>
      </c>
      <c r="J192" s="54">
        <v>61</v>
      </c>
      <c r="K192" s="54" t="s">
        <v>3369</v>
      </c>
      <c r="L192" s="55"/>
      <c r="M192" s="56">
        <v>48.1</v>
      </c>
      <c r="N192" s="54">
        <v>0.7</v>
      </c>
      <c r="O192" s="57">
        <v>1.8</v>
      </c>
      <c r="P192" s="100">
        <v>10859.962288027938</v>
      </c>
      <c r="Q192" s="101">
        <f t="shared" si="56"/>
        <v>19547.932118450291</v>
      </c>
      <c r="R192" s="101">
        <v>11</v>
      </c>
      <c r="S192" s="100">
        <v>9665.3664363448661</v>
      </c>
      <c r="T192" s="100">
        <v>1.3</v>
      </c>
      <c r="U192" s="101">
        <f t="shared" si="57"/>
        <v>12564.976367248326</v>
      </c>
      <c r="V192" s="100">
        <f t="shared" si="58"/>
        <v>522364.18605414388</v>
      </c>
      <c r="W192" s="102"/>
      <c r="X192" s="101">
        <f>Q192*M192</f>
        <v>940255.53489745909</v>
      </c>
      <c r="Y192" s="100">
        <f t="shared" si="59"/>
        <v>375893.26828456193</v>
      </c>
      <c r="Z192" s="102">
        <f t="shared" si="60"/>
        <v>451594.28612752858</v>
      </c>
      <c r="AA192" s="101">
        <f>Y192*T192</f>
        <v>488661.24876993051</v>
      </c>
      <c r="AB192" s="103" t="s">
        <v>1471</v>
      </c>
    </row>
    <row r="193" spans="1:28">
      <c r="A193" s="98">
        <f t="shared" si="37"/>
        <v>191</v>
      </c>
      <c r="B193" s="98" t="s">
        <v>6299</v>
      </c>
      <c r="C193" s="104">
        <v>43010</v>
      </c>
      <c r="D193" s="53" t="s">
        <v>4502</v>
      </c>
      <c r="E193" s="53" t="s">
        <v>4503</v>
      </c>
      <c r="F193" s="53" t="s">
        <v>1470</v>
      </c>
      <c r="G193" s="54">
        <v>6</v>
      </c>
      <c r="H193" s="53" t="s">
        <v>3369</v>
      </c>
      <c r="I193" s="54" t="s">
        <v>3369</v>
      </c>
      <c r="J193" s="54">
        <v>80</v>
      </c>
      <c r="K193" s="54" t="s">
        <v>3369</v>
      </c>
      <c r="L193" s="55"/>
      <c r="M193" s="56">
        <v>49</v>
      </c>
      <c r="N193" s="54">
        <v>0.7</v>
      </c>
      <c r="O193" s="57">
        <v>1.8</v>
      </c>
      <c r="P193" s="100">
        <v>10859.962288027938</v>
      </c>
      <c r="Q193" s="101">
        <f t="shared" si="56"/>
        <v>19547.932118450291</v>
      </c>
      <c r="R193" s="101">
        <v>11</v>
      </c>
      <c r="S193" s="100">
        <v>9665.3664363448661</v>
      </c>
      <c r="T193" s="100">
        <v>1.3</v>
      </c>
      <c r="U193" s="101">
        <f t="shared" si="57"/>
        <v>12564.976367248326</v>
      </c>
      <c r="V193" s="100">
        <f t="shared" si="58"/>
        <v>532138.15211336897</v>
      </c>
      <c r="W193" s="102"/>
      <c r="X193" s="101">
        <f>Q193*M193</f>
        <v>957848.67380406428</v>
      </c>
      <c r="Y193" s="100">
        <f t="shared" si="59"/>
        <v>382926.61426078033</v>
      </c>
      <c r="Z193" s="102">
        <f t="shared" si="60"/>
        <v>460044.07526504982</v>
      </c>
      <c r="AA193" s="101">
        <f>Y193*T193</f>
        <v>497804.59853901446</v>
      </c>
      <c r="AB193" s="103" t="s">
        <v>1471</v>
      </c>
    </row>
    <row r="194" spans="1:28">
      <c r="A194" s="98">
        <f t="shared" si="37"/>
        <v>192</v>
      </c>
      <c r="B194" s="98" t="s">
        <v>6300</v>
      </c>
      <c r="C194" s="104">
        <v>43007</v>
      </c>
      <c r="D194" s="53" t="s">
        <v>4502</v>
      </c>
      <c r="E194" s="53" t="s">
        <v>4503</v>
      </c>
      <c r="F194" s="53" t="s">
        <v>1470</v>
      </c>
      <c r="G194" s="54">
        <v>8</v>
      </c>
      <c r="H194" s="53" t="s">
        <v>3369</v>
      </c>
      <c r="I194" s="54" t="s">
        <v>3369</v>
      </c>
      <c r="J194" s="54">
        <v>4</v>
      </c>
      <c r="K194" s="54" t="s">
        <v>3369</v>
      </c>
      <c r="L194" s="55"/>
      <c r="M194" s="56">
        <v>49.6</v>
      </c>
      <c r="N194" s="54">
        <v>0.7</v>
      </c>
      <c r="O194" s="57">
        <v>1.8</v>
      </c>
      <c r="P194" s="100">
        <v>10700.588461607231</v>
      </c>
      <c r="Q194" s="101">
        <f t="shared" si="56"/>
        <v>19261.059230893017</v>
      </c>
      <c r="R194" s="101">
        <v>10</v>
      </c>
      <c r="S194" s="100">
        <v>9630.5296154465086</v>
      </c>
      <c r="T194" s="100">
        <v>1.3</v>
      </c>
      <c r="U194" s="101">
        <f t="shared" si="57"/>
        <v>12519.688500080461</v>
      </c>
      <c r="V194" s="100">
        <f t="shared" si="58"/>
        <v>530749.18769571872</v>
      </c>
      <c r="W194" s="102"/>
      <c r="X194" s="101">
        <f>Q194*M194</f>
        <v>955348.5378522937</v>
      </c>
      <c r="Y194" s="100">
        <f t="shared" si="59"/>
        <v>387234.6073427964</v>
      </c>
      <c r="Z194" s="102">
        <f t="shared" si="60"/>
        <v>451943.54830665834</v>
      </c>
      <c r="AA194" s="101">
        <f>Y194*T194</f>
        <v>503404.98954563536</v>
      </c>
      <c r="AB194" s="103" t="s">
        <v>1471</v>
      </c>
    </row>
    <row r="195" spans="1:28">
      <c r="A195" s="98">
        <f t="shared" ref="A195:A258" si="61">ROW(A195)-ROW(A$2)</f>
        <v>193</v>
      </c>
      <c r="B195" s="98" t="s">
        <v>6301</v>
      </c>
      <c r="C195" s="104">
        <v>43010</v>
      </c>
      <c r="D195" s="53" t="s">
        <v>4502</v>
      </c>
      <c r="E195" s="53" t="s">
        <v>4503</v>
      </c>
      <c r="F195" s="53" t="s">
        <v>1470</v>
      </c>
      <c r="G195" s="54">
        <v>8</v>
      </c>
      <c r="H195" s="53" t="s">
        <v>3369</v>
      </c>
      <c r="I195" s="54" t="s">
        <v>3369</v>
      </c>
      <c r="J195" s="54">
        <v>24</v>
      </c>
      <c r="K195" s="54" t="s">
        <v>3369</v>
      </c>
      <c r="L195" s="55"/>
      <c r="M195" s="56">
        <v>34.200000000000003</v>
      </c>
      <c r="N195" s="54">
        <v>0.7</v>
      </c>
      <c r="O195" s="57">
        <v>1.8</v>
      </c>
      <c r="P195" s="100">
        <v>10700.588461607231</v>
      </c>
      <c r="Q195" s="101">
        <f t="shared" si="56"/>
        <v>19261.059230893017</v>
      </c>
      <c r="R195" s="101">
        <v>10</v>
      </c>
      <c r="S195" s="100">
        <v>9630.5296154465086</v>
      </c>
      <c r="T195" s="100">
        <v>1.3</v>
      </c>
      <c r="U195" s="101">
        <f t="shared" si="57"/>
        <v>12519.688500080461</v>
      </c>
      <c r="V195" s="100">
        <f t="shared" si="58"/>
        <v>365960.12538696732</v>
      </c>
      <c r="W195" s="102"/>
      <c r="X195" s="101">
        <f>Q195*M195</f>
        <v>658728.22569654125</v>
      </c>
      <c r="Y195" s="100">
        <f t="shared" si="59"/>
        <v>267004.50748233136</v>
      </c>
      <c r="Z195" s="102">
        <f t="shared" si="60"/>
        <v>311622.36596951046</v>
      </c>
      <c r="AA195" s="101">
        <f>Y195*T195</f>
        <v>347105.85972703079</v>
      </c>
      <c r="AB195" s="103" t="s">
        <v>1471</v>
      </c>
    </row>
    <row r="196" spans="1:28">
      <c r="A196" s="98">
        <f t="shared" si="61"/>
        <v>194</v>
      </c>
      <c r="B196" s="98" t="s">
        <v>6302</v>
      </c>
      <c r="C196" s="104">
        <v>43059</v>
      </c>
      <c r="D196" s="53" t="s">
        <v>4502</v>
      </c>
      <c r="E196" s="53" t="s">
        <v>4503</v>
      </c>
      <c r="F196" s="53" t="s">
        <v>1470</v>
      </c>
      <c r="G196" s="54">
        <v>8</v>
      </c>
      <c r="H196" s="53" t="s">
        <v>3369</v>
      </c>
      <c r="I196" s="54" t="s">
        <v>3369</v>
      </c>
      <c r="J196" s="54">
        <v>33</v>
      </c>
      <c r="K196" s="54" t="s">
        <v>3369</v>
      </c>
      <c r="L196" s="55"/>
      <c r="M196" s="56">
        <v>47.8</v>
      </c>
      <c r="N196" s="54">
        <v>0.7</v>
      </c>
      <c r="O196" s="57">
        <v>1.8</v>
      </c>
      <c r="P196" s="100">
        <v>10700.588461607231</v>
      </c>
      <c r="Q196" s="101">
        <f t="shared" si="56"/>
        <v>19261.059230893017</v>
      </c>
      <c r="R196" s="101">
        <v>10</v>
      </c>
      <c r="S196" s="100">
        <v>9630.5296154465086</v>
      </c>
      <c r="T196" s="100">
        <v>1.3</v>
      </c>
      <c r="U196" s="101">
        <f t="shared" si="57"/>
        <v>12519.688500080461</v>
      </c>
      <c r="V196" s="100">
        <f t="shared" si="58"/>
        <v>511488.12846482563</v>
      </c>
      <c r="W196" s="102"/>
      <c r="X196" s="101">
        <f>Q196*M196</f>
        <v>920678.63123668614</v>
      </c>
      <c r="Y196" s="100">
        <f t="shared" si="59"/>
        <v>373181.73852793674</v>
      </c>
      <c r="Z196" s="102">
        <f t="shared" si="60"/>
        <v>435542.37115036836</v>
      </c>
      <c r="AA196" s="101">
        <f>Y196*T196</f>
        <v>485136.26008631778</v>
      </c>
      <c r="AB196" s="103" t="s">
        <v>1471</v>
      </c>
    </row>
    <row r="197" spans="1:28">
      <c r="A197" s="98">
        <f t="shared" si="61"/>
        <v>195</v>
      </c>
      <c r="B197" s="98" t="s">
        <v>6303</v>
      </c>
      <c r="C197" s="104">
        <v>43013</v>
      </c>
      <c r="D197" s="53" t="s">
        <v>4502</v>
      </c>
      <c r="E197" s="53" t="s">
        <v>4503</v>
      </c>
      <c r="F197" s="53" t="s">
        <v>1470</v>
      </c>
      <c r="G197" s="54">
        <v>12</v>
      </c>
      <c r="H197" s="53" t="s">
        <v>3369</v>
      </c>
      <c r="I197" s="54" t="s">
        <v>3369</v>
      </c>
      <c r="J197" s="54">
        <v>57</v>
      </c>
      <c r="K197" s="54" t="s">
        <v>3369</v>
      </c>
      <c r="L197" s="55"/>
      <c r="M197" s="56">
        <v>48.4</v>
      </c>
      <c r="N197" s="54">
        <v>0.7</v>
      </c>
      <c r="O197" s="57">
        <v>1.8</v>
      </c>
      <c r="P197" s="100">
        <v>10731.330890690668</v>
      </c>
      <c r="Q197" s="101">
        <f t="shared" si="56"/>
        <v>19316.395603243203</v>
      </c>
      <c r="R197" s="101">
        <v>11</v>
      </c>
      <c r="S197" s="100">
        <v>9550.8844927146947</v>
      </c>
      <c r="T197" s="100">
        <v>1.3</v>
      </c>
      <c r="U197" s="101">
        <f t="shared" si="57"/>
        <v>12416.149840529104</v>
      </c>
      <c r="V197" s="100">
        <f t="shared" si="58"/>
        <v>519396.41510942829</v>
      </c>
      <c r="W197" s="102"/>
      <c r="X197" s="101">
        <f t="shared" ref="X197:X204" si="62">Q197*M197</f>
        <v>934913.54719697102</v>
      </c>
      <c r="Y197" s="100">
        <f t="shared" si="59"/>
        <v>373757.66031274461</v>
      </c>
      <c r="Z197" s="102">
        <f t="shared" si="60"/>
        <v>449028.58879040298</v>
      </c>
      <c r="AA197" s="101">
        <f t="shared" ref="AA197:AA204" si="63">Y197*T197</f>
        <v>485884.95840656804</v>
      </c>
      <c r="AB197" s="103" t="s">
        <v>1471</v>
      </c>
    </row>
    <row r="198" spans="1:28">
      <c r="A198" s="98">
        <f t="shared" si="61"/>
        <v>196</v>
      </c>
      <c r="B198" s="98" t="s">
        <v>6304</v>
      </c>
      <c r="C198" s="104">
        <v>43007</v>
      </c>
      <c r="D198" s="53" t="s">
        <v>4502</v>
      </c>
      <c r="E198" s="53" t="s">
        <v>4503</v>
      </c>
      <c r="F198" s="53" t="s">
        <v>1470</v>
      </c>
      <c r="G198" s="54">
        <v>14</v>
      </c>
      <c r="H198" s="53" t="s">
        <v>3369</v>
      </c>
      <c r="I198" s="54" t="s">
        <v>3369</v>
      </c>
      <c r="J198" s="54">
        <v>37</v>
      </c>
      <c r="K198" s="54" t="s">
        <v>3369</v>
      </c>
      <c r="L198" s="55"/>
      <c r="M198" s="56">
        <v>48.2</v>
      </c>
      <c r="N198" s="54">
        <v>0.7</v>
      </c>
      <c r="O198" s="57">
        <v>1.8</v>
      </c>
      <c r="P198" s="100">
        <v>10560.850005912785</v>
      </c>
      <c r="Q198" s="101">
        <f t="shared" si="56"/>
        <v>19009.530010643015</v>
      </c>
      <c r="R198" s="101">
        <v>10</v>
      </c>
      <c r="S198" s="100">
        <v>9504.7650053215075</v>
      </c>
      <c r="T198" s="100">
        <v>1.3</v>
      </c>
      <c r="U198" s="101">
        <f t="shared" si="57"/>
        <v>12356.19450691796</v>
      </c>
      <c r="V198" s="100">
        <f t="shared" si="58"/>
        <v>509032.97028499626</v>
      </c>
      <c r="W198" s="102"/>
      <c r="X198" s="101">
        <f t="shared" si="62"/>
        <v>916259.34651299333</v>
      </c>
      <c r="Y198" s="100">
        <f t="shared" si="59"/>
        <v>371390.45511993329</v>
      </c>
      <c r="Z198" s="102">
        <f t="shared" si="60"/>
        <v>433451.75485708006</v>
      </c>
      <c r="AA198" s="101">
        <f t="shared" si="63"/>
        <v>482807.59165591327</v>
      </c>
      <c r="AB198" s="103" t="s">
        <v>1471</v>
      </c>
    </row>
    <row r="199" spans="1:28">
      <c r="A199" s="98">
        <f t="shared" si="61"/>
        <v>197</v>
      </c>
      <c r="B199" s="98" t="s">
        <v>6305</v>
      </c>
      <c r="C199" s="104">
        <v>43059</v>
      </c>
      <c r="D199" s="53" t="s">
        <v>4502</v>
      </c>
      <c r="E199" s="53" t="s">
        <v>4503</v>
      </c>
      <c r="F199" s="53" t="s">
        <v>1470</v>
      </c>
      <c r="G199" s="54">
        <v>14</v>
      </c>
      <c r="H199" s="53" t="s">
        <v>3369</v>
      </c>
      <c r="I199" s="54" t="s">
        <v>3369</v>
      </c>
      <c r="J199" s="54">
        <v>74</v>
      </c>
      <c r="K199" s="54" t="s">
        <v>3369</v>
      </c>
      <c r="L199" s="55"/>
      <c r="M199" s="56">
        <v>47.8</v>
      </c>
      <c r="N199" s="54">
        <v>0.7</v>
      </c>
      <c r="O199" s="57">
        <v>1.8</v>
      </c>
      <c r="P199" s="100">
        <v>10560.850005912785</v>
      </c>
      <c r="Q199" s="101">
        <f t="shared" si="56"/>
        <v>19009.530010643015</v>
      </c>
      <c r="R199" s="101">
        <v>10</v>
      </c>
      <c r="S199" s="100">
        <v>9504.7650053215075</v>
      </c>
      <c r="T199" s="100">
        <v>1.3</v>
      </c>
      <c r="U199" s="101">
        <f t="shared" si="57"/>
        <v>12356.19450691796</v>
      </c>
      <c r="V199" s="100">
        <f t="shared" si="58"/>
        <v>504808.63028263114</v>
      </c>
      <c r="W199" s="102"/>
      <c r="X199" s="101">
        <f t="shared" si="62"/>
        <v>908655.53450873611</v>
      </c>
      <c r="Y199" s="100">
        <f t="shared" si="59"/>
        <v>368308.37665420771</v>
      </c>
      <c r="Z199" s="102">
        <f t="shared" si="60"/>
        <v>429854.64485826605</v>
      </c>
      <c r="AA199" s="101">
        <f t="shared" si="63"/>
        <v>478800.88965047005</v>
      </c>
      <c r="AB199" s="103" t="s">
        <v>1471</v>
      </c>
    </row>
    <row r="200" spans="1:28" ht="22.5">
      <c r="A200" s="98">
        <f t="shared" si="61"/>
        <v>198</v>
      </c>
      <c r="B200" s="98" t="s">
        <v>7947</v>
      </c>
      <c r="C200" s="104">
        <v>42488</v>
      </c>
      <c r="D200" s="53" t="s">
        <v>276</v>
      </c>
      <c r="E200" s="53" t="s">
        <v>4503</v>
      </c>
      <c r="F200" s="53" t="s">
        <v>1472</v>
      </c>
      <c r="G200" s="54">
        <v>2</v>
      </c>
      <c r="H200" s="53"/>
      <c r="I200" s="54"/>
      <c r="J200" s="54">
        <v>19</v>
      </c>
      <c r="K200" s="54"/>
      <c r="L200" s="55"/>
      <c r="M200" s="56">
        <v>93</v>
      </c>
      <c r="N200" s="54"/>
      <c r="O200" s="57"/>
      <c r="P200" s="100"/>
      <c r="Q200" s="101"/>
      <c r="R200" s="101"/>
      <c r="S200" s="100"/>
      <c r="T200" s="100"/>
      <c r="U200" s="101"/>
      <c r="V200" s="100"/>
      <c r="W200" s="102"/>
      <c r="X200" s="101">
        <v>82258.39</v>
      </c>
      <c r="Y200" s="100"/>
      <c r="Z200" s="102">
        <v>44474.07</v>
      </c>
      <c r="AA200" s="101">
        <v>37784.32</v>
      </c>
      <c r="AB200" s="103" t="s">
        <v>7948</v>
      </c>
    </row>
    <row r="201" spans="1:28">
      <c r="A201" s="98">
        <f t="shared" si="61"/>
        <v>199</v>
      </c>
      <c r="B201" s="98" t="s">
        <v>7949</v>
      </c>
      <c r="C201" s="104">
        <v>43889</v>
      </c>
      <c r="D201" s="53" t="s">
        <v>7950</v>
      </c>
      <c r="E201" s="53" t="s">
        <v>4503</v>
      </c>
      <c r="F201" s="53" t="s">
        <v>1472</v>
      </c>
      <c r="G201" s="54">
        <v>3</v>
      </c>
      <c r="H201" s="53"/>
      <c r="I201" s="54"/>
      <c r="J201" s="54">
        <v>1</v>
      </c>
      <c r="K201" s="54">
        <v>2</v>
      </c>
      <c r="L201" s="55"/>
      <c r="M201" s="56">
        <v>19</v>
      </c>
      <c r="N201" s="54"/>
      <c r="O201" s="57"/>
      <c r="P201" s="100"/>
      <c r="Q201" s="101"/>
      <c r="R201" s="101"/>
      <c r="S201" s="100"/>
      <c r="T201" s="100"/>
      <c r="U201" s="101"/>
      <c r="V201" s="100"/>
      <c r="W201" s="102"/>
      <c r="X201" s="101">
        <v>211270.5</v>
      </c>
      <c r="Y201" s="100"/>
      <c r="Z201" s="102">
        <v>0</v>
      </c>
      <c r="AA201" s="101">
        <f>X201-Z201</f>
        <v>211270.5</v>
      </c>
      <c r="AB201" s="103" t="s">
        <v>3372</v>
      </c>
    </row>
    <row r="202" spans="1:28">
      <c r="A202" s="98">
        <f t="shared" si="61"/>
        <v>200</v>
      </c>
      <c r="B202" s="98" t="s">
        <v>6306</v>
      </c>
      <c r="C202" s="104">
        <v>43007</v>
      </c>
      <c r="D202" s="53" t="s">
        <v>4502</v>
      </c>
      <c r="E202" s="53" t="s">
        <v>4503</v>
      </c>
      <c r="F202" s="53" t="s">
        <v>1472</v>
      </c>
      <c r="G202" s="54">
        <v>5</v>
      </c>
      <c r="H202" s="53" t="s">
        <v>3369</v>
      </c>
      <c r="I202" s="54" t="s">
        <v>3369</v>
      </c>
      <c r="J202" s="54">
        <v>10</v>
      </c>
      <c r="K202" s="54" t="s">
        <v>3369</v>
      </c>
      <c r="L202" s="55"/>
      <c r="M202" s="56">
        <v>56.4</v>
      </c>
      <c r="N202" s="54">
        <v>0.8</v>
      </c>
      <c r="O202" s="57">
        <v>1.8</v>
      </c>
      <c r="P202" s="100">
        <v>10247.014581690015</v>
      </c>
      <c r="Q202" s="101">
        <f t="shared" si="56"/>
        <v>18444.626247042026</v>
      </c>
      <c r="R202" s="101">
        <v>34</v>
      </c>
      <c r="S202" s="100">
        <v>6763.0296239154086</v>
      </c>
      <c r="T202" s="100">
        <v>1.3</v>
      </c>
      <c r="U202" s="101">
        <f t="shared" si="57"/>
        <v>8791.9385110900312</v>
      </c>
      <c r="V202" s="100">
        <f t="shared" si="58"/>
        <v>577931.62240731681</v>
      </c>
      <c r="W202" s="102"/>
      <c r="X202" s="101">
        <f t="shared" si="62"/>
        <v>1040276.9203331702</v>
      </c>
      <c r="Y202" s="100">
        <f t="shared" si="59"/>
        <v>281221.52746340027</v>
      </c>
      <c r="Z202" s="102">
        <f t="shared" si="60"/>
        <v>674688.93463074986</v>
      </c>
      <c r="AA202" s="101">
        <f t="shared" si="63"/>
        <v>365587.98570242035</v>
      </c>
      <c r="AB202" s="103" t="s">
        <v>3372</v>
      </c>
    </row>
    <row r="203" spans="1:28" ht="22.5">
      <c r="A203" s="98">
        <f t="shared" si="61"/>
        <v>201</v>
      </c>
      <c r="B203" s="98" t="s">
        <v>6307</v>
      </c>
      <c r="C203" s="104">
        <v>38282</v>
      </c>
      <c r="D203" s="53" t="s">
        <v>1461</v>
      </c>
      <c r="E203" s="53" t="s">
        <v>4503</v>
      </c>
      <c r="F203" s="53" t="s">
        <v>1472</v>
      </c>
      <c r="G203" s="54">
        <v>8</v>
      </c>
      <c r="H203" s="53" t="s">
        <v>3369</v>
      </c>
      <c r="I203" s="54" t="s">
        <v>3369</v>
      </c>
      <c r="J203" s="54">
        <v>10</v>
      </c>
      <c r="K203" s="54" t="s">
        <v>1474</v>
      </c>
      <c r="L203" s="55"/>
      <c r="M203" s="56">
        <v>33.5</v>
      </c>
      <c r="N203" s="54">
        <v>0.8</v>
      </c>
      <c r="O203" s="57">
        <v>1.8</v>
      </c>
      <c r="P203" s="100">
        <v>11640.27170682482</v>
      </c>
      <c r="Q203" s="101">
        <f t="shared" si="56"/>
        <v>20952.489072284676</v>
      </c>
      <c r="R203" s="101">
        <v>36</v>
      </c>
      <c r="S203" s="100">
        <v>7449.7738923678853</v>
      </c>
      <c r="T203" s="100">
        <v>1.3</v>
      </c>
      <c r="U203" s="101">
        <f t="shared" si="57"/>
        <v>9684.7060600782515</v>
      </c>
      <c r="V203" s="100">
        <f t="shared" si="58"/>
        <v>389949.10217863147</v>
      </c>
      <c r="W203" s="102"/>
      <c r="X203" s="101">
        <f t="shared" si="62"/>
        <v>701908.38392153662</v>
      </c>
      <c r="Y203" s="100">
        <f t="shared" si="59"/>
        <v>181950.25107654947</v>
      </c>
      <c r="Z203" s="102">
        <f t="shared" si="60"/>
        <v>465373.05752202228</v>
      </c>
      <c r="AA203" s="101">
        <f t="shared" si="63"/>
        <v>236535.32639951431</v>
      </c>
      <c r="AB203" s="103" t="s">
        <v>3372</v>
      </c>
    </row>
    <row r="204" spans="1:28">
      <c r="A204" s="98">
        <f t="shared" si="61"/>
        <v>202</v>
      </c>
      <c r="B204" s="98" t="s">
        <v>6308</v>
      </c>
      <c r="C204" s="104">
        <v>43020</v>
      </c>
      <c r="D204" s="53" t="s">
        <v>4502</v>
      </c>
      <c r="E204" s="53" t="s">
        <v>4503</v>
      </c>
      <c r="F204" s="53" t="s">
        <v>1472</v>
      </c>
      <c r="G204" s="54">
        <v>13</v>
      </c>
      <c r="H204" s="53" t="s">
        <v>3369</v>
      </c>
      <c r="I204" s="54" t="s">
        <v>3369</v>
      </c>
      <c r="J204" s="54">
        <v>15</v>
      </c>
      <c r="K204" s="54" t="s">
        <v>3369</v>
      </c>
      <c r="L204" s="55"/>
      <c r="M204" s="56">
        <v>71.2</v>
      </c>
      <c r="N204" s="54">
        <v>0.8</v>
      </c>
      <c r="O204" s="57">
        <v>1.9</v>
      </c>
      <c r="P204" s="100">
        <v>9145.1839785140182</v>
      </c>
      <c r="Q204" s="101">
        <f t="shared" si="56"/>
        <v>17375.849559176633</v>
      </c>
      <c r="R204" s="101">
        <v>34</v>
      </c>
      <c r="S204" s="100">
        <v>6035.8214258192511</v>
      </c>
      <c r="T204" s="100">
        <v>1.3</v>
      </c>
      <c r="U204" s="101">
        <f t="shared" si="57"/>
        <v>7846.5678535650268</v>
      </c>
      <c r="V204" s="100">
        <f t="shared" si="58"/>
        <v>651137.09927019814</v>
      </c>
      <c r="W204" s="102"/>
      <c r="X204" s="101">
        <f t="shared" si="62"/>
        <v>1237160.4886133764</v>
      </c>
      <c r="Y204" s="100">
        <f t="shared" si="59"/>
        <v>316843.31250487838</v>
      </c>
      <c r="Z204" s="102">
        <f t="shared" si="60"/>
        <v>825264.18235703441</v>
      </c>
      <c r="AA204" s="101">
        <f t="shared" si="63"/>
        <v>411896.30625634192</v>
      </c>
      <c r="AB204" s="103" t="s">
        <v>3372</v>
      </c>
    </row>
    <row r="205" spans="1:28">
      <c r="A205" s="98">
        <f t="shared" si="61"/>
        <v>203</v>
      </c>
      <c r="B205" s="98" t="s">
        <v>6309</v>
      </c>
      <c r="C205" s="104">
        <v>43059</v>
      </c>
      <c r="D205" s="53" t="s">
        <v>4502</v>
      </c>
      <c r="E205" s="53" t="s">
        <v>4503</v>
      </c>
      <c r="F205" s="53" t="s">
        <v>1472</v>
      </c>
      <c r="G205" s="54">
        <v>13</v>
      </c>
      <c r="H205" s="53" t="s">
        <v>3369</v>
      </c>
      <c r="I205" s="54" t="s">
        <v>3369</v>
      </c>
      <c r="J205" s="54">
        <v>36</v>
      </c>
      <c r="K205" s="54" t="s">
        <v>3369</v>
      </c>
      <c r="L205" s="55" t="s">
        <v>218</v>
      </c>
      <c r="M205" s="56">
        <v>60</v>
      </c>
      <c r="N205" s="54">
        <v>0.8</v>
      </c>
      <c r="O205" s="57">
        <v>1.9</v>
      </c>
      <c r="P205" s="100">
        <v>9145.1839785140182</v>
      </c>
      <c r="Q205" s="101">
        <f t="shared" si="56"/>
        <v>17375.849559176633</v>
      </c>
      <c r="R205" s="101">
        <v>34</v>
      </c>
      <c r="S205" s="100">
        <v>6035.8214258192511</v>
      </c>
      <c r="T205" s="100">
        <v>1.3</v>
      </c>
      <c r="U205" s="101">
        <f t="shared" si="57"/>
        <v>7846.5678535650268</v>
      </c>
      <c r="V205" s="100">
        <f t="shared" si="58"/>
        <v>548711.03871084109</v>
      </c>
      <c r="W205" s="102"/>
      <c r="X205" s="101">
        <v>1054945.3999999999</v>
      </c>
      <c r="Y205" s="100">
        <f t="shared" si="59"/>
        <v>267002.79143669526</v>
      </c>
      <c r="Z205" s="102">
        <v>702401.82</v>
      </c>
      <c r="AA205" s="101">
        <f>X205-Z205</f>
        <v>352543.57999999996</v>
      </c>
      <c r="AB205" s="103" t="s">
        <v>3372</v>
      </c>
    </row>
    <row r="206" spans="1:28">
      <c r="A206" s="98">
        <f t="shared" si="61"/>
        <v>204</v>
      </c>
      <c r="B206" s="99" t="s">
        <v>6310</v>
      </c>
      <c r="C206" s="104">
        <v>40532</v>
      </c>
      <c r="D206" s="53" t="s">
        <v>4502</v>
      </c>
      <c r="E206" s="53" t="s">
        <v>4503</v>
      </c>
      <c r="F206" s="53" t="s">
        <v>1475</v>
      </c>
      <c r="G206" s="54">
        <v>1</v>
      </c>
      <c r="H206" s="53" t="s">
        <v>3369</v>
      </c>
      <c r="I206" s="54" t="s">
        <v>3369</v>
      </c>
      <c r="J206" s="54">
        <v>6</v>
      </c>
      <c r="K206" s="54" t="s">
        <v>3369</v>
      </c>
      <c r="L206" s="55"/>
      <c r="M206" s="56">
        <v>75.3</v>
      </c>
      <c r="N206" s="54">
        <v>0.8</v>
      </c>
      <c r="O206" s="57">
        <v>1.9</v>
      </c>
      <c r="P206" s="100">
        <v>7578.6214172229975</v>
      </c>
      <c r="Q206" s="101">
        <f>O206*P206</f>
        <v>14399.380692723695</v>
      </c>
      <c r="R206" s="101">
        <v>34</v>
      </c>
      <c r="S206" s="100">
        <v>5001.8901353671781</v>
      </c>
      <c r="T206" s="100">
        <v>1.3</v>
      </c>
      <c r="U206" s="101">
        <f>S206*T206</f>
        <v>6502.4571759773316</v>
      </c>
      <c r="V206" s="100">
        <f>P206*M206</f>
        <v>570670.19271689164</v>
      </c>
      <c r="W206" s="102"/>
      <c r="X206" s="101">
        <f>Q206*M206</f>
        <v>1084273.3661620941</v>
      </c>
      <c r="Y206" s="100">
        <f>S206*M206-(V206*(N206+4.98)/100*3)</f>
        <v>277688.11577603949</v>
      </c>
      <c r="Z206" s="102">
        <f>X206-AA206</f>
        <v>723278.81565324264</v>
      </c>
      <c r="AA206" s="101">
        <f>Y206*T206</f>
        <v>360994.55050885136</v>
      </c>
      <c r="AB206" s="103" t="s">
        <v>3375</v>
      </c>
    </row>
    <row r="207" spans="1:28">
      <c r="A207" s="98">
        <f t="shared" si="61"/>
        <v>205</v>
      </c>
      <c r="B207" s="98" t="s">
        <v>6311</v>
      </c>
      <c r="C207" s="104">
        <v>43020</v>
      </c>
      <c r="D207" s="53" t="s">
        <v>4502</v>
      </c>
      <c r="E207" s="53" t="s">
        <v>4503</v>
      </c>
      <c r="F207" s="53" t="s">
        <v>1475</v>
      </c>
      <c r="G207" s="54">
        <v>1</v>
      </c>
      <c r="H207" s="53" t="s">
        <v>3369</v>
      </c>
      <c r="I207" s="54" t="s">
        <v>3369</v>
      </c>
      <c r="J207" s="54">
        <v>7</v>
      </c>
      <c r="K207" s="54" t="s">
        <v>3369</v>
      </c>
      <c r="L207" s="55"/>
      <c r="M207" s="56">
        <v>60.6</v>
      </c>
      <c r="N207" s="54">
        <v>0.8</v>
      </c>
      <c r="O207" s="57">
        <v>1.9</v>
      </c>
      <c r="P207" s="100">
        <v>7578.6214172229975</v>
      </c>
      <c r="Q207" s="101">
        <f>O207*P207</f>
        <v>14399.380692723695</v>
      </c>
      <c r="R207" s="101">
        <v>34</v>
      </c>
      <c r="S207" s="100">
        <v>5001.8901353671781</v>
      </c>
      <c r="T207" s="100">
        <v>1.3</v>
      </c>
      <c r="U207" s="101">
        <f>S207*T207</f>
        <v>6502.4571759773316</v>
      </c>
      <c r="V207" s="100">
        <f>P207*M207</f>
        <v>459264.45788371365</v>
      </c>
      <c r="W207" s="102"/>
      <c r="X207" s="101">
        <f>Q207*M207</f>
        <v>872602.46997905592</v>
      </c>
      <c r="Y207" s="100">
        <f>S207*M207-(V207*(N207+4.98)/100*3)</f>
        <v>223478.08520621504</v>
      </c>
      <c r="Z207" s="102">
        <f>X207-AA207</f>
        <v>582080.95921097638</v>
      </c>
      <c r="AA207" s="101">
        <f>Y207*T207</f>
        <v>290521.51076807955</v>
      </c>
      <c r="AB207" s="103" t="s">
        <v>3375</v>
      </c>
    </row>
    <row r="208" spans="1:28">
      <c r="A208" s="98">
        <f t="shared" si="61"/>
        <v>206</v>
      </c>
      <c r="B208" s="98" t="s">
        <v>6312</v>
      </c>
      <c r="C208" s="104">
        <v>43018</v>
      </c>
      <c r="D208" s="53" t="s">
        <v>4502</v>
      </c>
      <c r="E208" s="53" t="s">
        <v>4503</v>
      </c>
      <c r="F208" s="53" t="s">
        <v>1475</v>
      </c>
      <c r="G208" s="54">
        <v>12</v>
      </c>
      <c r="H208" s="53" t="s">
        <v>3369</v>
      </c>
      <c r="I208" s="54" t="s">
        <v>3369</v>
      </c>
      <c r="J208" s="54">
        <v>10</v>
      </c>
      <c r="K208" s="54" t="s">
        <v>3369</v>
      </c>
      <c r="L208" s="55"/>
      <c r="M208" s="56">
        <v>40.200000000000003</v>
      </c>
      <c r="N208" s="54">
        <v>0.8</v>
      </c>
      <c r="O208" s="57">
        <v>1.9</v>
      </c>
      <c r="P208" s="100">
        <v>8458.9438469329925</v>
      </c>
      <c r="Q208" s="101">
        <f>O208*P208</f>
        <v>16071.993309172685</v>
      </c>
      <c r="R208" s="101">
        <v>31</v>
      </c>
      <c r="S208" s="100">
        <v>5836.6712543837648</v>
      </c>
      <c r="T208" s="100">
        <v>1.3</v>
      </c>
      <c r="U208" s="101">
        <f>S208*T208</f>
        <v>7587.6726306988949</v>
      </c>
      <c r="V208" s="100">
        <f>P208*M208</f>
        <v>340049.54264670634</v>
      </c>
      <c r="W208" s="102"/>
      <c r="X208" s="101">
        <f>Q208*M208</f>
        <v>646094.13102874195</v>
      </c>
      <c r="Y208" s="100">
        <f>S208*M208-(V208*(N208+4.98)/100*3)</f>
        <v>175669.59373128848</v>
      </c>
      <c r="Z208" s="102">
        <f>X208-AA208</f>
        <v>417723.65917806688</v>
      </c>
      <c r="AA208" s="101">
        <f>Y208*T208</f>
        <v>228370.47185067504</v>
      </c>
      <c r="AB208" s="103" t="s">
        <v>3375</v>
      </c>
    </row>
    <row r="209" spans="1:28">
      <c r="A209" s="98">
        <f t="shared" si="61"/>
        <v>207</v>
      </c>
      <c r="B209" s="98" t="s">
        <v>6313</v>
      </c>
      <c r="C209" s="104">
        <v>43021</v>
      </c>
      <c r="D209" s="53" t="s">
        <v>4502</v>
      </c>
      <c r="E209" s="53" t="s">
        <v>4503</v>
      </c>
      <c r="F209" s="53" t="s">
        <v>1476</v>
      </c>
      <c r="G209" s="54">
        <v>2</v>
      </c>
      <c r="H209" s="53"/>
      <c r="I209" s="54"/>
      <c r="J209" s="54">
        <v>9</v>
      </c>
      <c r="K209" s="54"/>
      <c r="L209" s="55"/>
      <c r="M209" s="56">
        <v>47.7</v>
      </c>
      <c r="N209" s="54"/>
      <c r="O209" s="57"/>
      <c r="P209" s="100"/>
      <c r="Q209" s="101"/>
      <c r="R209" s="101"/>
      <c r="S209" s="100"/>
      <c r="T209" s="100"/>
      <c r="U209" s="101"/>
      <c r="V209" s="100"/>
      <c r="W209" s="102"/>
      <c r="X209" s="101">
        <v>244594.15</v>
      </c>
      <c r="Y209" s="100"/>
      <c r="Z209" s="102">
        <v>0</v>
      </c>
      <c r="AA209" s="101">
        <f t="shared" ref="AA209:AA229" si="64">X209-Z209</f>
        <v>244594.15</v>
      </c>
      <c r="AB209" s="103" t="s">
        <v>1589</v>
      </c>
    </row>
    <row r="210" spans="1:28">
      <c r="A210" s="98">
        <f t="shared" si="61"/>
        <v>208</v>
      </c>
      <c r="B210" s="98" t="s">
        <v>6314</v>
      </c>
      <c r="C210" s="104">
        <v>43031</v>
      </c>
      <c r="D210" s="53" t="s">
        <v>4502</v>
      </c>
      <c r="E210" s="53" t="s">
        <v>4503</v>
      </c>
      <c r="F210" s="53" t="s">
        <v>1476</v>
      </c>
      <c r="G210" s="54">
        <v>4</v>
      </c>
      <c r="H210" s="53"/>
      <c r="I210" s="54"/>
      <c r="J210" s="54">
        <v>3</v>
      </c>
      <c r="K210" s="54"/>
      <c r="L210" s="55"/>
      <c r="M210" s="56">
        <v>36.1</v>
      </c>
      <c r="N210" s="54"/>
      <c r="O210" s="57"/>
      <c r="P210" s="100"/>
      <c r="Q210" s="101"/>
      <c r="R210" s="101"/>
      <c r="S210" s="100"/>
      <c r="T210" s="100"/>
      <c r="U210" s="101"/>
      <c r="V210" s="100"/>
      <c r="W210" s="102"/>
      <c r="X210" s="101">
        <v>186708.48000000001</v>
      </c>
      <c r="Y210" s="100"/>
      <c r="Z210" s="102">
        <v>0</v>
      </c>
      <c r="AA210" s="101">
        <f t="shared" si="64"/>
        <v>186708.48000000001</v>
      </c>
      <c r="AB210" s="103" t="s">
        <v>1589</v>
      </c>
    </row>
    <row r="211" spans="1:28">
      <c r="A211" s="98">
        <f t="shared" si="61"/>
        <v>209</v>
      </c>
      <c r="B211" s="98" t="s">
        <v>6315</v>
      </c>
      <c r="C211" s="104">
        <v>39254</v>
      </c>
      <c r="D211" s="53" t="s">
        <v>4502</v>
      </c>
      <c r="E211" s="53" t="s">
        <v>4503</v>
      </c>
      <c r="F211" s="53" t="s">
        <v>1476</v>
      </c>
      <c r="G211" s="54">
        <v>6</v>
      </c>
      <c r="H211" s="53"/>
      <c r="I211" s="54"/>
      <c r="J211" s="54">
        <v>4</v>
      </c>
      <c r="K211" s="54"/>
      <c r="L211" s="55"/>
      <c r="M211" s="56">
        <v>28.7</v>
      </c>
      <c r="N211" s="54"/>
      <c r="O211" s="57"/>
      <c r="P211" s="100"/>
      <c r="Q211" s="101"/>
      <c r="R211" s="101"/>
      <c r="S211" s="100"/>
      <c r="T211" s="100"/>
      <c r="U211" s="101"/>
      <c r="V211" s="100"/>
      <c r="W211" s="102"/>
      <c r="X211" s="101">
        <v>134218.13</v>
      </c>
      <c r="Y211" s="100"/>
      <c r="Z211" s="102">
        <v>0</v>
      </c>
      <c r="AA211" s="101">
        <f t="shared" si="64"/>
        <v>134218.13</v>
      </c>
      <c r="AB211" s="103" t="s">
        <v>2411</v>
      </c>
    </row>
    <row r="212" spans="1:28">
      <c r="A212" s="98">
        <f t="shared" si="61"/>
        <v>210</v>
      </c>
      <c r="B212" s="98" t="s">
        <v>6316</v>
      </c>
      <c r="C212" s="104">
        <v>43031</v>
      </c>
      <c r="D212" s="53" t="s">
        <v>4502</v>
      </c>
      <c r="E212" s="53" t="s">
        <v>4503</v>
      </c>
      <c r="F212" s="53" t="s">
        <v>1476</v>
      </c>
      <c r="G212" s="54">
        <v>6</v>
      </c>
      <c r="H212" s="53"/>
      <c r="I212" s="54"/>
      <c r="J212" s="54">
        <v>5</v>
      </c>
      <c r="K212" s="54"/>
      <c r="L212" s="55"/>
      <c r="M212" s="56">
        <v>30.3</v>
      </c>
      <c r="N212" s="54"/>
      <c r="O212" s="57"/>
      <c r="P212" s="100"/>
      <c r="Q212" s="101"/>
      <c r="R212" s="101"/>
      <c r="S212" s="100"/>
      <c r="T212" s="100"/>
      <c r="U212" s="101"/>
      <c r="V212" s="100"/>
      <c r="W212" s="102"/>
      <c r="X212" s="101">
        <v>141700.68</v>
      </c>
      <c r="Y212" s="100"/>
      <c r="Z212" s="102">
        <v>0</v>
      </c>
      <c r="AA212" s="101">
        <f t="shared" si="64"/>
        <v>141700.68</v>
      </c>
      <c r="AB212" s="103" t="s">
        <v>1589</v>
      </c>
    </row>
    <row r="213" spans="1:28">
      <c r="A213" s="98">
        <f t="shared" si="61"/>
        <v>211</v>
      </c>
      <c r="B213" s="98" t="s">
        <v>6317</v>
      </c>
      <c r="C213" s="104">
        <v>43032</v>
      </c>
      <c r="D213" s="53" t="s">
        <v>4502</v>
      </c>
      <c r="E213" s="53" t="s">
        <v>4503</v>
      </c>
      <c r="F213" s="53" t="s">
        <v>1476</v>
      </c>
      <c r="G213" s="54">
        <v>6</v>
      </c>
      <c r="H213" s="53"/>
      <c r="I213" s="54"/>
      <c r="J213" s="54">
        <v>6</v>
      </c>
      <c r="K213" s="54"/>
      <c r="L213" s="55"/>
      <c r="M213" s="56">
        <v>37.299999999999997</v>
      </c>
      <c r="N213" s="54"/>
      <c r="O213" s="57"/>
      <c r="P213" s="100"/>
      <c r="Q213" s="101"/>
      <c r="R213" s="101"/>
      <c r="S213" s="100"/>
      <c r="T213" s="100"/>
      <c r="U213" s="101"/>
      <c r="V213" s="100"/>
      <c r="W213" s="102"/>
      <c r="X213" s="101">
        <v>174436.81</v>
      </c>
      <c r="Y213" s="100"/>
      <c r="Z213" s="102">
        <v>0</v>
      </c>
      <c r="AA213" s="101">
        <f t="shared" si="64"/>
        <v>174436.81</v>
      </c>
      <c r="AB213" s="103" t="s">
        <v>1589</v>
      </c>
    </row>
    <row r="214" spans="1:28">
      <c r="A214" s="98">
        <f t="shared" si="61"/>
        <v>212</v>
      </c>
      <c r="B214" s="98" t="s">
        <v>6318</v>
      </c>
      <c r="C214" s="104">
        <v>43031</v>
      </c>
      <c r="D214" s="53" t="s">
        <v>4502</v>
      </c>
      <c r="E214" s="53" t="s">
        <v>4503</v>
      </c>
      <c r="F214" s="53" t="s">
        <v>1476</v>
      </c>
      <c r="G214" s="54">
        <v>18</v>
      </c>
      <c r="H214" s="53"/>
      <c r="I214" s="54"/>
      <c r="J214" s="54">
        <v>1</v>
      </c>
      <c r="K214" s="54"/>
      <c r="L214" s="55"/>
      <c r="M214" s="56">
        <v>27.7</v>
      </c>
      <c r="N214" s="54"/>
      <c r="O214" s="57"/>
      <c r="P214" s="100"/>
      <c r="Q214" s="101"/>
      <c r="R214" s="101"/>
      <c r="S214" s="100"/>
      <c r="T214" s="100"/>
      <c r="U214" s="101"/>
      <c r="V214" s="100"/>
      <c r="W214" s="102"/>
      <c r="X214" s="101">
        <v>133140.04999999999</v>
      </c>
      <c r="Y214" s="100"/>
      <c r="Z214" s="102">
        <v>0</v>
      </c>
      <c r="AA214" s="101">
        <f t="shared" si="64"/>
        <v>133140.04999999999</v>
      </c>
      <c r="AB214" s="103" t="s">
        <v>1589</v>
      </c>
    </row>
    <row r="215" spans="1:28">
      <c r="A215" s="98">
        <f t="shared" si="61"/>
        <v>213</v>
      </c>
      <c r="B215" s="98" t="s">
        <v>6319</v>
      </c>
      <c r="C215" s="104">
        <v>43031</v>
      </c>
      <c r="D215" s="53" t="s">
        <v>4502</v>
      </c>
      <c r="E215" s="53" t="s">
        <v>4503</v>
      </c>
      <c r="F215" s="53" t="s">
        <v>1476</v>
      </c>
      <c r="G215" s="54">
        <v>18</v>
      </c>
      <c r="H215" s="53"/>
      <c r="I215" s="54"/>
      <c r="J215" s="54">
        <v>3</v>
      </c>
      <c r="K215" s="54"/>
      <c r="L215" s="55"/>
      <c r="M215" s="56">
        <v>35.1</v>
      </c>
      <c r="N215" s="54"/>
      <c r="O215" s="57"/>
      <c r="P215" s="100"/>
      <c r="Q215" s="101"/>
      <c r="R215" s="101"/>
      <c r="S215" s="100"/>
      <c r="T215" s="100"/>
      <c r="U215" s="101"/>
      <c r="V215" s="100"/>
      <c r="W215" s="102"/>
      <c r="X215" s="101">
        <v>168708.15</v>
      </c>
      <c r="Y215" s="100"/>
      <c r="Z215" s="102">
        <v>0</v>
      </c>
      <c r="AA215" s="101">
        <f t="shared" si="64"/>
        <v>168708.15</v>
      </c>
      <c r="AB215" s="103" t="s">
        <v>1589</v>
      </c>
    </row>
    <row r="216" spans="1:28">
      <c r="A216" s="98">
        <f t="shared" si="61"/>
        <v>214</v>
      </c>
      <c r="B216" s="98" t="s">
        <v>6320</v>
      </c>
      <c r="C216" s="104">
        <v>43028</v>
      </c>
      <c r="D216" s="53" t="s">
        <v>4502</v>
      </c>
      <c r="E216" s="53" t="s">
        <v>4503</v>
      </c>
      <c r="F216" s="53" t="s">
        <v>1476</v>
      </c>
      <c r="G216" s="54">
        <v>18</v>
      </c>
      <c r="H216" s="53"/>
      <c r="I216" s="54"/>
      <c r="J216" s="54">
        <v>6</v>
      </c>
      <c r="K216" s="54"/>
      <c r="L216" s="55"/>
      <c r="M216" s="56">
        <v>35.299999999999997</v>
      </c>
      <c r="N216" s="54"/>
      <c r="O216" s="57"/>
      <c r="P216" s="100"/>
      <c r="Q216" s="101"/>
      <c r="R216" s="101"/>
      <c r="S216" s="100"/>
      <c r="T216" s="100"/>
      <c r="U216" s="101"/>
      <c r="V216" s="100"/>
      <c r="W216" s="102"/>
      <c r="X216" s="101">
        <v>169669.45</v>
      </c>
      <c r="Y216" s="100"/>
      <c r="Z216" s="102">
        <v>0</v>
      </c>
      <c r="AA216" s="101">
        <f t="shared" si="64"/>
        <v>169669.45</v>
      </c>
      <c r="AB216" s="103" t="s">
        <v>1589</v>
      </c>
    </row>
    <row r="217" spans="1:28">
      <c r="A217" s="98">
        <f t="shared" si="61"/>
        <v>215</v>
      </c>
      <c r="B217" s="98" t="s">
        <v>8317</v>
      </c>
      <c r="C217" s="104">
        <v>44820</v>
      </c>
      <c r="D217" s="53" t="s">
        <v>4502</v>
      </c>
      <c r="E217" s="53" t="s">
        <v>4503</v>
      </c>
      <c r="F217" s="53" t="s">
        <v>1476</v>
      </c>
      <c r="G217" s="54">
        <v>24</v>
      </c>
      <c r="H217" s="53"/>
      <c r="I217" s="54"/>
      <c r="J217" s="54">
        <v>13</v>
      </c>
      <c r="K217" s="54"/>
      <c r="L217" s="55"/>
      <c r="M217" s="56">
        <v>59.9</v>
      </c>
      <c r="N217" s="54"/>
      <c r="O217" s="57"/>
      <c r="P217" s="100"/>
      <c r="Q217" s="101"/>
      <c r="R217" s="101"/>
      <c r="S217" s="100"/>
      <c r="T217" s="100"/>
      <c r="U217" s="101"/>
      <c r="V217" s="100"/>
      <c r="W217" s="102"/>
      <c r="X217" s="101">
        <v>1018300</v>
      </c>
      <c r="Y217" s="100"/>
      <c r="Z217" s="102">
        <v>0</v>
      </c>
      <c r="AA217" s="101">
        <f t="shared" si="64"/>
        <v>1018300</v>
      </c>
      <c r="AB217" s="103" t="s">
        <v>8318</v>
      </c>
    </row>
    <row r="218" spans="1:28">
      <c r="A218" s="98">
        <f t="shared" si="61"/>
        <v>216</v>
      </c>
      <c r="B218" s="98" t="s">
        <v>8319</v>
      </c>
      <c r="C218" s="104">
        <v>44817</v>
      </c>
      <c r="D218" s="53" t="s">
        <v>4502</v>
      </c>
      <c r="E218" s="53" t="s">
        <v>4503</v>
      </c>
      <c r="F218" s="53" t="s">
        <v>1476</v>
      </c>
      <c r="G218" s="54">
        <v>24</v>
      </c>
      <c r="H218" s="53"/>
      <c r="I218" s="54"/>
      <c r="J218" s="54">
        <v>14</v>
      </c>
      <c r="K218" s="54"/>
      <c r="L218" s="55"/>
      <c r="M218" s="56">
        <v>27.9</v>
      </c>
      <c r="N218" s="54"/>
      <c r="O218" s="57"/>
      <c r="P218" s="100"/>
      <c r="Q218" s="101"/>
      <c r="R218" s="101"/>
      <c r="S218" s="100"/>
      <c r="T218" s="100"/>
      <c r="U218" s="101"/>
      <c r="V218" s="100"/>
      <c r="W218" s="102"/>
      <c r="X218" s="101">
        <v>474300</v>
      </c>
      <c r="Y218" s="100"/>
      <c r="Z218" s="102">
        <v>0</v>
      </c>
      <c r="AA218" s="101">
        <f t="shared" si="64"/>
        <v>474300</v>
      </c>
      <c r="AB218" s="103" t="s">
        <v>8318</v>
      </c>
    </row>
    <row r="219" spans="1:28">
      <c r="A219" s="98">
        <f t="shared" si="61"/>
        <v>217</v>
      </c>
      <c r="B219" s="98" t="s">
        <v>8320</v>
      </c>
      <c r="C219" s="104">
        <v>44817</v>
      </c>
      <c r="D219" s="53" t="s">
        <v>4502</v>
      </c>
      <c r="E219" s="53" t="s">
        <v>4503</v>
      </c>
      <c r="F219" s="53" t="s">
        <v>1476</v>
      </c>
      <c r="G219" s="54">
        <v>24</v>
      </c>
      <c r="H219" s="53"/>
      <c r="I219" s="54"/>
      <c r="J219" s="54">
        <v>15</v>
      </c>
      <c r="K219" s="54"/>
      <c r="L219" s="55"/>
      <c r="M219" s="56">
        <v>27.8</v>
      </c>
      <c r="N219" s="54"/>
      <c r="O219" s="57"/>
      <c r="P219" s="100"/>
      <c r="Q219" s="101"/>
      <c r="R219" s="101"/>
      <c r="S219" s="100"/>
      <c r="T219" s="100"/>
      <c r="U219" s="101"/>
      <c r="V219" s="100"/>
      <c r="W219" s="102"/>
      <c r="X219" s="101">
        <v>472600</v>
      </c>
      <c r="Y219" s="100"/>
      <c r="Z219" s="102">
        <v>0</v>
      </c>
      <c r="AA219" s="101">
        <f t="shared" si="64"/>
        <v>472600</v>
      </c>
      <c r="AB219" s="103" t="s">
        <v>8318</v>
      </c>
    </row>
    <row r="220" spans="1:28">
      <c r="A220" s="98">
        <f t="shared" si="61"/>
        <v>218</v>
      </c>
      <c r="B220" s="98" t="s">
        <v>8321</v>
      </c>
      <c r="C220" s="104">
        <v>44819</v>
      </c>
      <c r="D220" s="53" t="s">
        <v>4502</v>
      </c>
      <c r="E220" s="53" t="s">
        <v>4503</v>
      </c>
      <c r="F220" s="53" t="s">
        <v>1476</v>
      </c>
      <c r="G220" s="54">
        <v>24</v>
      </c>
      <c r="H220" s="53"/>
      <c r="I220" s="54"/>
      <c r="J220" s="54">
        <v>16</v>
      </c>
      <c r="K220" s="54"/>
      <c r="L220" s="55"/>
      <c r="M220" s="56">
        <v>60.1</v>
      </c>
      <c r="N220" s="54"/>
      <c r="O220" s="57"/>
      <c r="P220" s="100"/>
      <c r="Q220" s="101"/>
      <c r="R220" s="101"/>
      <c r="S220" s="100"/>
      <c r="T220" s="100"/>
      <c r="U220" s="101"/>
      <c r="V220" s="100"/>
      <c r="W220" s="102"/>
      <c r="X220" s="101">
        <v>1021700</v>
      </c>
      <c r="Y220" s="100"/>
      <c r="Z220" s="102">
        <v>0</v>
      </c>
      <c r="AA220" s="101">
        <f t="shared" si="64"/>
        <v>1021700</v>
      </c>
      <c r="AB220" s="103" t="s">
        <v>8318</v>
      </c>
    </row>
    <row r="221" spans="1:28">
      <c r="A221" s="98">
        <f t="shared" si="61"/>
        <v>219</v>
      </c>
      <c r="B221" s="98" t="s">
        <v>8322</v>
      </c>
      <c r="C221" s="104">
        <v>44818</v>
      </c>
      <c r="D221" s="53" t="s">
        <v>4502</v>
      </c>
      <c r="E221" s="53" t="s">
        <v>4503</v>
      </c>
      <c r="F221" s="53" t="s">
        <v>1476</v>
      </c>
      <c r="G221" s="54">
        <v>24</v>
      </c>
      <c r="H221" s="53"/>
      <c r="I221" s="54"/>
      <c r="J221" s="54">
        <v>17</v>
      </c>
      <c r="K221" s="54"/>
      <c r="L221" s="55"/>
      <c r="M221" s="56">
        <v>60</v>
      </c>
      <c r="N221" s="54"/>
      <c r="O221" s="57"/>
      <c r="P221" s="100"/>
      <c r="Q221" s="101"/>
      <c r="R221" s="101"/>
      <c r="S221" s="100"/>
      <c r="T221" s="100"/>
      <c r="U221" s="101"/>
      <c r="V221" s="100"/>
      <c r="W221" s="102"/>
      <c r="X221" s="101">
        <v>1020000</v>
      </c>
      <c r="Y221" s="100"/>
      <c r="Z221" s="102">
        <v>0</v>
      </c>
      <c r="AA221" s="101">
        <f t="shared" si="64"/>
        <v>1020000</v>
      </c>
      <c r="AB221" s="103" t="s">
        <v>8318</v>
      </c>
    </row>
    <row r="222" spans="1:28">
      <c r="A222" s="98">
        <f t="shared" si="61"/>
        <v>220</v>
      </c>
      <c r="B222" s="98" t="s">
        <v>8323</v>
      </c>
      <c r="C222" s="104">
        <v>44818</v>
      </c>
      <c r="D222" s="53" t="s">
        <v>4502</v>
      </c>
      <c r="E222" s="53" t="s">
        <v>4503</v>
      </c>
      <c r="F222" s="53" t="s">
        <v>1476</v>
      </c>
      <c r="G222" s="54">
        <v>24</v>
      </c>
      <c r="H222" s="53"/>
      <c r="I222" s="54"/>
      <c r="J222" s="54">
        <v>18</v>
      </c>
      <c r="K222" s="54"/>
      <c r="L222" s="55"/>
      <c r="M222" s="56">
        <v>27.9</v>
      </c>
      <c r="N222" s="54"/>
      <c r="O222" s="57"/>
      <c r="P222" s="100"/>
      <c r="Q222" s="101"/>
      <c r="R222" s="101"/>
      <c r="S222" s="100"/>
      <c r="T222" s="100"/>
      <c r="U222" s="101"/>
      <c r="V222" s="100"/>
      <c r="W222" s="102"/>
      <c r="X222" s="101">
        <v>474300</v>
      </c>
      <c r="Y222" s="100"/>
      <c r="Z222" s="102">
        <v>0</v>
      </c>
      <c r="AA222" s="101">
        <f t="shared" si="64"/>
        <v>474300</v>
      </c>
      <c r="AB222" s="103" t="s">
        <v>8318</v>
      </c>
    </row>
    <row r="223" spans="1:28">
      <c r="A223" s="98">
        <f t="shared" si="61"/>
        <v>221</v>
      </c>
      <c r="B223" s="98" t="s">
        <v>8324</v>
      </c>
      <c r="C223" s="104">
        <v>44813</v>
      </c>
      <c r="D223" s="53" t="s">
        <v>4502</v>
      </c>
      <c r="E223" s="53" t="s">
        <v>4503</v>
      </c>
      <c r="F223" s="53" t="s">
        <v>1476</v>
      </c>
      <c r="G223" s="54">
        <v>24</v>
      </c>
      <c r="H223" s="53"/>
      <c r="I223" s="54"/>
      <c r="J223" s="54">
        <v>20</v>
      </c>
      <c r="K223" s="54"/>
      <c r="L223" s="55"/>
      <c r="M223" s="56">
        <v>60</v>
      </c>
      <c r="N223" s="54"/>
      <c r="O223" s="57"/>
      <c r="P223" s="100"/>
      <c r="Q223" s="101"/>
      <c r="R223" s="101"/>
      <c r="S223" s="100"/>
      <c r="T223" s="100"/>
      <c r="U223" s="101"/>
      <c r="V223" s="100"/>
      <c r="W223" s="102"/>
      <c r="X223" s="101">
        <v>1020000</v>
      </c>
      <c r="Y223" s="100"/>
      <c r="Z223" s="102">
        <v>0</v>
      </c>
      <c r="AA223" s="101">
        <f t="shared" si="64"/>
        <v>1020000</v>
      </c>
      <c r="AB223" s="103" t="s">
        <v>8318</v>
      </c>
    </row>
    <row r="224" spans="1:28">
      <c r="A224" s="98">
        <f t="shared" si="61"/>
        <v>222</v>
      </c>
      <c r="B224" s="98" t="s">
        <v>8325</v>
      </c>
      <c r="C224" s="104">
        <v>44820</v>
      </c>
      <c r="D224" s="53" t="s">
        <v>4502</v>
      </c>
      <c r="E224" s="53" t="s">
        <v>4503</v>
      </c>
      <c r="F224" s="53" t="s">
        <v>1476</v>
      </c>
      <c r="G224" s="54">
        <v>24</v>
      </c>
      <c r="H224" s="53"/>
      <c r="I224" s="54"/>
      <c r="J224" s="54">
        <v>21</v>
      </c>
      <c r="K224" s="54"/>
      <c r="L224" s="55"/>
      <c r="M224" s="56">
        <v>59.9</v>
      </c>
      <c r="N224" s="54"/>
      <c r="O224" s="57"/>
      <c r="P224" s="100"/>
      <c r="Q224" s="101"/>
      <c r="R224" s="101"/>
      <c r="S224" s="100"/>
      <c r="T224" s="100"/>
      <c r="U224" s="101"/>
      <c r="V224" s="100"/>
      <c r="W224" s="102"/>
      <c r="X224" s="101">
        <v>1018300</v>
      </c>
      <c r="Y224" s="100"/>
      <c r="Z224" s="102">
        <v>0</v>
      </c>
      <c r="AA224" s="101">
        <f t="shared" si="64"/>
        <v>1018300</v>
      </c>
      <c r="AB224" s="103" t="s">
        <v>8318</v>
      </c>
    </row>
    <row r="225" spans="1:29">
      <c r="A225" s="98">
        <f t="shared" si="61"/>
        <v>223</v>
      </c>
      <c r="B225" s="98" t="s">
        <v>8326</v>
      </c>
      <c r="C225" s="104">
        <v>44819</v>
      </c>
      <c r="D225" s="53" t="s">
        <v>4502</v>
      </c>
      <c r="E225" s="53" t="s">
        <v>4503</v>
      </c>
      <c r="F225" s="53" t="s">
        <v>1476</v>
      </c>
      <c r="G225" s="54">
        <v>24</v>
      </c>
      <c r="H225" s="53"/>
      <c r="I225" s="54"/>
      <c r="J225" s="54">
        <v>24</v>
      </c>
      <c r="K225" s="54"/>
      <c r="L225" s="55"/>
      <c r="M225" s="56">
        <v>60.3</v>
      </c>
      <c r="N225" s="54"/>
      <c r="O225" s="57"/>
      <c r="P225" s="100"/>
      <c r="Q225" s="101"/>
      <c r="R225" s="101"/>
      <c r="S225" s="100"/>
      <c r="T225" s="100"/>
      <c r="U225" s="101"/>
      <c r="V225" s="100"/>
      <c r="W225" s="102"/>
      <c r="X225" s="101">
        <v>1025100</v>
      </c>
      <c r="Y225" s="100"/>
      <c r="Z225" s="102">
        <v>0</v>
      </c>
      <c r="AA225" s="101">
        <f t="shared" si="64"/>
        <v>1025100</v>
      </c>
      <c r="AB225" s="103" t="s">
        <v>8318</v>
      </c>
    </row>
    <row r="226" spans="1:29">
      <c r="A226" s="98">
        <f t="shared" si="61"/>
        <v>224</v>
      </c>
      <c r="B226" s="98" t="s">
        <v>8327</v>
      </c>
      <c r="C226" s="104">
        <v>44818</v>
      </c>
      <c r="D226" s="53" t="s">
        <v>4502</v>
      </c>
      <c r="E226" s="53" t="s">
        <v>4503</v>
      </c>
      <c r="F226" s="53" t="s">
        <v>1476</v>
      </c>
      <c r="G226" s="54">
        <v>24</v>
      </c>
      <c r="H226" s="53"/>
      <c r="I226" s="54"/>
      <c r="J226" s="54">
        <v>28</v>
      </c>
      <c r="K226" s="54"/>
      <c r="L226" s="55"/>
      <c r="M226" s="56">
        <v>60.2</v>
      </c>
      <c r="N226" s="54"/>
      <c r="O226" s="57"/>
      <c r="P226" s="100"/>
      <c r="Q226" s="101"/>
      <c r="R226" s="101"/>
      <c r="S226" s="100"/>
      <c r="T226" s="100"/>
      <c r="U226" s="101"/>
      <c r="V226" s="100"/>
      <c r="W226" s="102"/>
      <c r="X226" s="101">
        <v>1023400</v>
      </c>
      <c r="Y226" s="100"/>
      <c r="Z226" s="102">
        <v>0</v>
      </c>
      <c r="AA226" s="101">
        <f t="shared" si="64"/>
        <v>1023400</v>
      </c>
      <c r="AB226" s="103" t="s">
        <v>8318</v>
      </c>
    </row>
    <row r="227" spans="1:29">
      <c r="A227" s="98">
        <f t="shared" si="61"/>
        <v>225</v>
      </c>
      <c r="B227" s="98" t="s">
        <v>8328</v>
      </c>
      <c r="C227" s="104">
        <v>44813</v>
      </c>
      <c r="D227" s="53" t="s">
        <v>4502</v>
      </c>
      <c r="E227" s="53" t="s">
        <v>4503</v>
      </c>
      <c r="F227" s="53" t="s">
        <v>1476</v>
      </c>
      <c r="G227" s="54">
        <v>24</v>
      </c>
      <c r="H227" s="53"/>
      <c r="I227" s="54"/>
      <c r="J227" s="54">
        <v>40</v>
      </c>
      <c r="K227" s="54"/>
      <c r="L227" s="55"/>
      <c r="M227" s="56">
        <v>58.1</v>
      </c>
      <c r="N227" s="54"/>
      <c r="O227" s="57"/>
      <c r="P227" s="100"/>
      <c r="Q227" s="101"/>
      <c r="R227" s="101"/>
      <c r="S227" s="100"/>
      <c r="T227" s="100"/>
      <c r="U227" s="101"/>
      <c r="V227" s="100"/>
      <c r="W227" s="102"/>
      <c r="X227" s="101">
        <v>987700</v>
      </c>
      <c r="Y227" s="100"/>
      <c r="Z227" s="102">
        <v>0</v>
      </c>
      <c r="AA227" s="101">
        <f t="shared" si="64"/>
        <v>987700</v>
      </c>
      <c r="AB227" s="103" t="s">
        <v>8318</v>
      </c>
    </row>
    <row r="228" spans="1:29">
      <c r="A228" s="98">
        <f t="shared" si="61"/>
        <v>226</v>
      </c>
      <c r="B228" s="98" t="s">
        <v>6321</v>
      </c>
      <c r="C228" s="104">
        <v>43026</v>
      </c>
      <c r="D228" s="53" t="s">
        <v>4502</v>
      </c>
      <c r="E228" s="53" t="s">
        <v>4503</v>
      </c>
      <c r="F228" s="53" t="s">
        <v>1476</v>
      </c>
      <c r="G228" s="54">
        <v>28</v>
      </c>
      <c r="H228" s="53"/>
      <c r="I228" s="54"/>
      <c r="J228" s="54">
        <v>3</v>
      </c>
      <c r="K228" s="54"/>
      <c r="L228" s="55"/>
      <c r="M228" s="56">
        <v>84.6</v>
      </c>
      <c r="N228" s="54"/>
      <c r="O228" s="57"/>
      <c r="P228" s="100"/>
      <c r="Q228" s="101"/>
      <c r="R228" s="101"/>
      <c r="S228" s="100"/>
      <c r="T228" s="100"/>
      <c r="U228" s="101"/>
      <c r="V228" s="100"/>
      <c r="W228" s="102"/>
      <c r="X228" s="101">
        <v>339531.1</v>
      </c>
      <c r="Y228" s="100"/>
      <c r="Z228" s="102">
        <v>0</v>
      </c>
      <c r="AA228" s="101">
        <f t="shared" si="64"/>
        <v>339531.1</v>
      </c>
      <c r="AB228" s="103" t="s">
        <v>1589</v>
      </c>
    </row>
    <row r="229" spans="1:29">
      <c r="A229" s="98">
        <f t="shared" si="61"/>
        <v>227</v>
      </c>
      <c r="B229" s="98" t="s">
        <v>6322</v>
      </c>
      <c r="C229" s="104">
        <v>43032</v>
      </c>
      <c r="D229" s="53" t="s">
        <v>4502</v>
      </c>
      <c r="E229" s="53" t="s">
        <v>4503</v>
      </c>
      <c r="F229" s="53" t="s">
        <v>1476</v>
      </c>
      <c r="G229" s="54">
        <v>30</v>
      </c>
      <c r="H229" s="53"/>
      <c r="I229" s="54"/>
      <c r="J229" s="54">
        <v>6</v>
      </c>
      <c r="K229" s="54"/>
      <c r="L229" s="55"/>
      <c r="M229" s="56">
        <v>83.6</v>
      </c>
      <c r="N229" s="54"/>
      <c r="O229" s="57"/>
      <c r="P229" s="100"/>
      <c r="Q229" s="101"/>
      <c r="R229" s="101"/>
      <c r="S229" s="100"/>
      <c r="T229" s="100"/>
      <c r="U229" s="101"/>
      <c r="V229" s="100"/>
      <c r="W229" s="102"/>
      <c r="X229" s="101">
        <v>382897.2</v>
      </c>
      <c r="Y229" s="100"/>
      <c r="Z229" s="102">
        <v>0</v>
      </c>
      <c r="AA229" s="101">
        <f t="shared" si="64"/>
        <v>382897.2</v>
      </c>
      <c r="AB229" s="103" t="s">
        <v>1589</v>
      </c>
    </row>
    <row r="230" spans="1:29">
      <c r="A230" s="98">
        <f t="shared" si="61"/>
        <v>228</v>
      </c>
      <c r="B230" s="99" t="s">
        <v>2725</v>
      </c>
      <c r="C230" s="104"/>
      <c r="D230" s="53" t="s">
        <v>4502</v>
      </c>
      <c r="E230" s="53" t="s">
        <v>4503</v>
      </c>
      <c r="F230" s="53" t="s">
        <v>1476</v>
      </c>
      <c r="G230" s="54">
        <v>30</v>
      </c>
      <c r="H230" s="53"/>
      <c r="I230" s="54"/>
      <c r="J230" s="54">
        <v>7</v>
      </c>
      <c r="K230" s="54"/>
      <c r="L230" s="55"/>
      <c r="M230" s="56">
        <v>19.7</v>
      </c>
      <c r="N230" s="54">
        <v>1</v>
      </c>
      <c r="O230" s="57">
        <v>1.9</v>
      </c>
      <c r="P230" s="100">
        <v>6920.2653565843066</v>
      </c>
      <c r="Q230" s="101">
        <f>O230*P230</f>
        <v>13148.504177510182</v>
      </c>
      <c r="R230" s="101">
        <v>40</v>
      </c>
      <c r="S230" s="100">
        <v>5836.6712543837602</v>
      </c>
      <c r="T230" s="100">
        <v>1.3</v>
      </c>
      <c r="U230" s="101">
        <f>S230*T230</f>
        <v>7587.6726306988885</v>
      </c>
      <c r="V230" s="100">
        <f>P230*M230</f>
        <v>136329.22752471085</v>
      </c>
      <c r="W230" s="102"/>
      <c r="X230" s="101">
        <f>Q230*M230</f>
        <v>259025.53229695058</v>
      </c>
      <c r="Y230" s="100">
        <f>S230*M230-(V230*(N230+4.98)/100*3)</f>
        <v>90524.960293426935</v>
      </c>
      <c r="Z230" s="102">
        <f>X230-AA230</f>
        <v>141343.08391549555</v>
      </c>
      <c r="AA230" s="101">
        <f>Y230*T230</f>
        <v>117682.44838145502</v>
      </c>
      <c r="AB230" s="103" t="s">
        <v>3370</v>
      </c>
      <c r="AC230" s="97" t="s">
        <v>8045</v>
      </c>
    </row>
    <row r="231" spans="1:29">
      <c r="A231" s="98">
        <f t="shared" si="61"/>
        <v>229</v>
      </c>
      <c r="B231" s="98" t="s">
        <v>6323</v>
      </c>
      <c r="C231" s="104">
        <v>43089</v>
      </c>
      <c r="D231" s="53" t="s">
        <v>4502</v>
      </c>
      <c r="E231" s="53" t="s">
        <v>4503</v>
      </c>
      <c r="F231" s="53" t="s">
        <v>1476</v>
      </c>
      <c r="G231" s="54">
        <v>32</v>
      </c>
      <c r="H231" s="53"/>
      <c r="I231" s="54"/>
      <c r="J231" s="54">
        <v>3</v>
      </c>
      <c r="K231" s="54"/>
      <c r="L231" s="55"/>
      <c r="M231" s="56">
        <v>81.2</v>
      </c>
      <c r="N231" s="54"/>
      <c r="O231" s="57"/>
      <c r="P231" s="100"/>
      <c r="Q231" s="101"/>
      <c r="R231" s="101"/>
      <c r="S231" s="100"/>
      <c r="T231" s="100"/>
      <c r="U231" s="101"/>
      <c r="V231" s="100"/>
      <c r="W231" s="102"/>
      <c r="X231" s="101">
        <v>376563.38</v>
      </c>
      <c r="Y231" s="100"/>
      <c r="Z231" s="102">
        <v>0</v>
      </c>
      <c r="AA231" s="101">
        <f>X231-Z231</f>
        <v>376563.38</v>
      </c>
      <c r="AB231" s="103" t="s">
        <v>1589</v>
      </c>
    </row>
    <row r="232" spans="1:29">
      <c r="A232" s="98">
        <f t="shared" si="61"/>
        <v>230</v>
      </c>
      <c r="B232" s="98" t="s">
        <v>6324</v>
      </c>
      <c r="C232" s="104">
        <v>43026</v>
      </c>
      <c r="D232" s="53" t="s">
        <v>4502</v>
      </c>
      <c r="E232" s="53" t="s">
        <v>4503</v>
      </c>
      <c r="F232" s="53" t="s">
        <v>1476</v>
      </c>
      <c r="G232" s="54">
        <v>32</v>
      </c>
      <c r="H232" s="53"/>
      <c r="I232" s="54"/>
      <c r="J232" s="54">
        <v>7</v>
      </c>
      <c r="K232" s="54"/>
      <c r="L232" s="55"/>
      <c r="M232" s="56">
        <v>82.6</v>
      </c>
      <c r="N232" s="54"/>
      <c r="O232" s="57"/>
      <c r="P232" s="100"/>
      <c r="Q232" s="101"/>
      <c r="R232" s="101"/>
      <c r="S232" s="100"/>
      <c r="T232" s="100"/>
      <c r="U232" s="101"/>
      <c r="V232" s="100"/>
      <c r="W232" s="102"/>
      <c r="X232" s="101">
        <v>383055.85</v>
      </c>
      <c r="Y232" s="100"/>
      <c r="Z232" s="102">
        <v>0</v>
      </c>
      <c r="AA232" s="101">
        <f>X232-Z232</f>
        <v>383055.85</v>
      </c>
      <c r="AB232" s="103" t="s">
        <v>1589</v>
      </c>
    </row>
    <row r="233" spans="1:29">
      <c r="A233" s="98">
        <f t="shared" si="61"/>
        <v>231</v>
      </c>
      <c r="B233" s="98" t="s">
        <v>6325</v>
      </c>
      <c r="C233" s="104">
        <v>43026</v>
      </c>
      <c r="D233" s="53" t="s">
        <v>4502</v>
      </c>
      <c r="E233" s="53" t="s">
        <v>4503</v>
      </c>
      <c r="F233" s="53" t="s">
        <v>1476</v>
      </c>
      <c r="G233" s="54">
        <v>32</v>
      </c>
      <c r="H233" s="53"/>
      <c r="I233" s="54"/>
      <c r="J233" s="54">
        <v>9</v>
      </c>
      <c r="K233" s="54"/>
      <c r="L233" s="55"/>
      <c r="M233" s="56">
        <v>60.9</v>
      </c>
      <c r="N233" s="54"/>
      <c r="O233" s="57"/>
      <c r="P233" s="100"/>
      <c r="Q233" s="101"/>
      <c r="R233" s="101"/>
      <c r="S233" s="100"/>
      <c r="T233" s="100"/>
      <c r="U233" s="101"/>
      <c r="V233" s="100"/>
      <c r="W233" s="102"/>
      <c r="X233" s="101">
        <v>282422.53000000003</v>
      </c>
      <c r="Y233" s="100"/>
      <c r="Z233" s="102">
        <v>0</v>
      </c>
      <c r="AA233" s="101">
        <f>X233-Z233</f>
        <v>282422.53000000003</v>
      </c>
      <c r="AB233" s="103" t="s">
        <v>1589</v>
      </c>
    </row>
    <row r="234" spans="1:29">
      <c r="A234" s="98">
        <f t="shared" si="61"/>
        <v>232</v>
      </c>
      <c r="B234" s="98" t="s">
        <v>6326</v>
      </c>
      <c r="C234" s="104">
        <v>43018</v>
      </c>
      <c r="D234" s="53" t="s">
        <v>4502</v>
      </c>
      <c r="E234" s="53" t="s">
        <v>4503</v>
      </c>
      <c r="F234" s="53" t="s">
        <v>1476</v>
      </c>
      <c r="G234" s="54">
        <v>36</v>
      </c>
      <c r="H234" s="53" t="s">
        <v>3369</v>
      </c>
      <c r="I234" s="54" t="s">
        <v>3369</v>
      </c>
      <c r="J234" s="54">
        <v>6</v>
      </c>
      <c r="K234" s="54" t="s">
        <v>3369</v>
      </c>
      <c r="L234" s="55"/>
      <c r="M234" s="56">
        <v>35.6</v>
      </c>
      <c r="N234" s="54">
        <v>1</v>
      </c>
      <c r="O234" s="57">
        <v>1.9</v>
      </c>
      <c r="P234" s="100">
        <v>6920.2653565843066</v>
      </c>
      <c r="Q234" s="101">
        <f>O234*P234</f>
        <v>13148.504177510182</v>
      </c>
      <c r="R234" s="101">
        <v>40</v>
      </c>
      <c r="S234" s="100">
        <v>4152.1592139505838</v>
      </c>
      <c r="T234" s="100">
        <v>1.3</v>
      </c>
      <c r="U234" s="101">
        <f>S234*T234</f>
        <v>5397.806978135759</v>
      </c>
      <c r="V234" s="100">
        <f>P234*M234</f>
        <v>246361.44669440133</v>
      </c>
      <c r="W234" s="102"/>
      <c r="X234" s="101">
        <f>Q234*M234</f>
        <v>468086.74871936248</v>
      </c>
      <c r="Y234" s="100">
        <f>S234*M234-(V234*(N234+4.98)/100*3)</f>
        <v>103619.6244796652</v>
      </c>
      <c r="Z234" s="102">
        <f>X234-AA234</f>
        <v>333381.23689579772</v>
      </c>
      <c r="AA234" s="101">
        <f>Y234*T234</f>
        <v>134705.51182356477</v>
      </c>
      <c r="AB234" s="103" t="s">
        <v>3370</v>
      </c>
    </row>
    <row r="235" spans="1:29">
      <c r="A235" s="98">
        <f t="shared" si="61"/>
        <v>233</v>
      </c>
      <c r="B235" s="98" t="s">
        <v>6327</v>
      </c>
      <c r="C235" s="104">
        <v>43019</v>
      </c>
      <c r="D235" s="53" t="s">
        <v>4502</v>
      </c>
      <c r="E235" s="53" t="s">
        <v>4503</v>
      </c>
      <c r="F235" s="53" t="s">
        <v>1476</v>
      </c>
      <c r="G235" s="54">
        <v>36</v>
      </c>
      <c r="H235" s="53" t="s">
        <v>3369</v>
      </c>
      <c r="I235" s="54" t="s">
        <v>3369</v>
      </c>
      <c r="J235" s="54">
        <v>7</v>
      </c>
      <c r="K235" s="54" t="s">
        <v>3369</v>
      </c>
      <c r="L235" s="55"/>
      <c r="M235" s="56">
        <v>35.299999999999997</v>
      </c>
      <c r="N235" s="54">
        <v>1</v>
      </c>
      <c r="O235" s="57">
        <v>1.9</v>
      </c>
      <c r="P235" s="100">
        <v>6920.2653565843066</v>
      </c>
      <c r="Q235" s="101">
        <f>O235*P235</f>
        <v>13148.504177510182</v>
      </c>
      <c r="R235" s="101">
        <v>40</v>
      </c>
      <c r="S235" s="100">
        <v>4152.1592139505838</v>
      </c>
      <c r="T235" s="100">
        <v>1.3</v>
      </c>
      <c r="U235" s="101">
        <f>S235*T235</f>
        <v>5397.806978135759</v>
      </c>
      <c r="V235" s="100">
        <f>P235*M235</f>
        <v>244285.36708742601</v>
      </c>
      <c r="W235" s="102"/>
      <c r="X235" s="101">
        <f>Q235*M235</f>
        <v>464142.19746610936</v>
      </c>
      <c r="Y235" s="100">
        <f>S235*M235-(V235*(N235+4.98)/100*3)</f>
        <v>102746.42539697136</v>
      </c>
      <c r="Z235" s="102">
        <f>X235-AA235</f>
        <v>330571.84445004654</v>
      </c>
      <c r="AA235" s="101">
        <f>Y235*T235</f>
        <v>133570.35301606279</v>
      </c>
      <c r="AB235" s="103" t="s">
        <v>3370</v>
      </c>
    </row>
    <row r="236" spans="1:29">
      <c r="A236" s="98">
        <f t="shared" si="61"/>
        <v>234</v>
      </c>
      <c r="B236" s="98" t="s">
        <v>6328</v>
      </c>
      <c r="C236" s="104">
        <v>43019</v>
      </c>
      <c r="D236" s="53" t="s">
        <v>4502</v>
      </c>
      <c r="E236" s="53" t="s">
        <v>4503</v>
      </c>
      <c r="F236" s="53" t="s">
        <v>1476</v>
      </c>
      <c r="G236" s="54">
        <v>40</v>
      </c>
      <c r="H236" s="53" t="s">
        <v>3369</v>
      </c>
      <c r="I236" s="54" t="s">
        <v>3369</v>
      </c>
      <c r="J236" s="54">
        <v>7</v>
      </c>
      <c r="K236" s="54" t="s">
        <v>3369</v>
      </c>
      <c r="L236" s="55"/>
      <c r="M236" s="56">
        <v>35.1</v>
      </c>
      <c r="N236" s="54">
        <v>1</v>
      </c>
      <c r="O236" s="57">
        <v>1.9</v>
      </c>
      <c r="P236" s="100">
        <v>7246.1400940513595</v>
      </c>
      <c r="Q236" s="101">
        <f>O236*P236</f>
        <v>13767.666178697582</v>
      </c>
      <c r="R236" s="101">
        <v>40</v>
      </c>
      <c r="S236" s="100">
        <v>4347.6840564308159</v>
      </c>
      <c r="T236" s="100">
        <v>1.3</v>
      </c>
      <c r="U236" s="101">
        <f>S236*T236</f>
        <v>5651.9892733600609</v>
      </c>
      <c r="V236" s="100">
        <f>P236*M236</f>
        <v>254339.51730120272</v>
      </c>
      <c r="W236" s="102"/>
      <c r="X236" s="101">
        <f>Q236*M236</f>
        <v>483245.08287228516</v>
      </c>
      <c r="Y236" s="100">
        <f>S236*M236-(V236*(N236+4.98)/100*3)</f>
        <v>106975.20097688586</v>
      </c>
      <c r="Z236" s="102">
        <f>X236-AA236</f>
        <v>344177.32160233357</v>
      </c>
      <c r="AA236" s="101">
        <f>Y236*T236</f>
        <v>139067.76126995162</v>
      </c>
      <c r="AB236" s="103" t="s">
        <v>3370</v>
      </c>
    </row>
    <row r="237" spans="1:29">
      <c r="A237" s="98">
        <f t="shared" si="61"/>
        <v>235</v>
      </c>
      <c r="B237" s="98" t="s">
        <v>6329</v>
      </c>
      <c r="C237" s="104">
        <v>43019</v>
      </c>
      <c r="D237" s="53" t="s">
        <v>4502</v>
      </c>
      <c r="E237" s="53" t="s">
        <v>4503</v>
      </c>
      <c r="F237" s="53" t="s">
        <v>1476</v>
      </c>
      <c r="G237" s="54">
        <v>42</v>
      </c>
      <c r="H237" s="53" t="s">
        <v>3369</v>
      </c>
      <c r="I237" s="54" t="s">
        <v>3369</v>
      </c>
      <c r="J237" s="54">
        <v>3</v>
      </c>
      <c r="K237" s="54" t="s">
        <v>3369</v>
      </c>
      <c r="L237" s="55"/>
      <c r="M237" s="56">
        <v>36</v>
      </c>
      <c r="N237" s="54">
        <v>0.8</v>
      </c>
      <c r="O237" s="57">
        <v>1.9</v>
      </c>
      <c r="P237" s="100">
        <v>6865.8450574547333</v>
      </c>
      <c r="Q237" s="101">
        <f>O237*P237</f>
        <v>13045.105609163993</v>
      </c>
      <c r="R237" s="101">
        <v>34</v>
      </c>
      <c r="S237" s="100">
        <v>4531.4577379201237</v>
      </c>
      <c r="T237" s="100">
        <v>1.3</v>
      </c>
      <c r="U237" s="101">
        <f>S237*T237</f>
        <v>5890.895059296161</v>
      </c>
      <c r="V237" s="100">
        <f>P237*M237</f>
        <v>247170.42206837039</v>
      </c>
      <c r="W237" s="102"/>
      <c r="X237" s="101">
        <f>Q237*M237</f>
        <v>469623.80192990374</v>
      </c>
      <c r="Y237" s="100">
        <f>S237*M237-(V237*(N237+4.98)/100*3)</f>
        <v>120273.12737846901</v>
      </c>
      <c r="Z237" s="102">
        <f>X237-AA237</f>
        <v>313268.73633789399</v>
      </c>
      <c r="AA237" s="101">
        <f>Y237*T237</f>
        <v>156355.06559200972</v>
      </c>
      <c r="AB237" s="103" t="s">
        <v>3370</v>
      </c>
    </row>
    <row r="238" spans="1:29">
      <c r="A238" s="98">
        <f t="shared" si="61"/>
        <v>236</v>
      </c>
      <c r="B238" s="99" t="s">
        <v>6330</v>
      </c>
      <c r="C238" s="104">
        <v>42822</v>
      </c>
      <c r="D238" s="53" t="s">
        <v>4502</v>
      </c>
      <c r="E238" s="53" t="s">
        <v>4503</v>
      </c>
      <c r="F238" s="53" t="s">
        <v>1476</v>
      </c>
      <c r="G238" s="54">
        <v>42</v>
      </c>
      <c r="H238" s="53"/>
      <c r="I238" s="54"/>
      <c r="J238" s="54">
        <v>7</v>
      </c>
      <c r="K238" s="54"/>
      <c r="L238" s="55"/>
      <c r="M238" s="56">
        <v>36.4</v>
      </c>
      <c r="N238" s="54"/>
      <c r="O238" s="57"/>
      <c r="P238" s="100"/>
      <c r="Q238" s="101"/>
      <c r="R238" s="101"/>
      <c r="S238" s="100"/>
      <c r="T238" s="100"/>
      <c r="U238" s="101"/>
      <c r="V238" s="100"/>
      <c r="W238" s="102"/>
      <c r="X238" s="101">
        <v>164945.14000000001</v>
      </c>
      <c r="Y238" s="100"/>
      <c r="Z238" s="102">
        <v>0</v>
      </c>
      <c r="AA238" s="101">
        <f>X238-Z238</f>
        <v>164945.14000000001</v>
      </c>
      <c r="AB238" s="103" t="s">
        <v>2412</v>
      </c>
      <c r="AC238" s="97" t="s">
        <v>8046</v>
      </c>
    </row>
    <row r="239" spans="1:29">
      <c r="A239" s="98">
        <f t="shared" si="61"/>
        <v>237</v>
      </c>
      <c r="B239" s="99" t="s">
        <v>6331</v>
      </c>
      <c r="C239" s="104">
        <v>41034</v>
      </c>
      <c r="D239" s="53" t="s">
        <v>4502</v>
      </c>
      <c r="E239" s="53" t="s">
        <v>4503</v>
      </c>
      <c r="F239" s="53" t="s">
        <v>1476</v>
      </c>
      <c r="G239" s="54">
        <v>42</v>
      </c>
      <c r="H239" s="53" t="s">
        <v>3369</v>
      </c>
      <c r="I239" s="54" t="s">
        <v>3369</v>
      </c>
      <c r="J239" s="54">
        <v>11</v>
      </c>
      <c r="K239" s="54" t="s">
        <v>3369</v>
      </c>
      <c r="L239" s="55"/>
      <c r="M239" s="56">
        <v>36.6</v>
      </c>
      <c r="N239" s="54">
        <v>0.8</v>
      </c>
      <c r="O239" s="57">
        <v>1.9</v>
      </c>
      <c r="P239" s="100">
        <v>6865.8450574547333</v>
      </c>
      <c r="Q239" s="101">
        <f t="shared" ref="Q239:Q259" si="65">O239*P239</f>
        <v>13045.105609163993</v>
      </c>
      <c r="R239" s="101">
        <v>34</v>
      </c>
      <c r="S239" s="100">
        <v>4531.4577379201237</v>
      </c>
      <c r="T239" s="100">
        <v>1.3</v>
      </c>
      <c r="U239" s="101">
        <f t="shared" ref="U239:U259" si="66">S239*T239</f>
        <v>5890.895059296161</v>
      </c>
      <c r="V239" s="100">
        <f t="shared" ref="V239:V259" si="67">P239*M239</f>
        <v>251289.92910284325</v>
      </c>
      <c r="W239" s="102"/>
      <c r="X239" s="101">
        <f>Q239*M239</f>
        <v>477450.86529540218</v>
      </c>
      <c r="Y239" s="100">
        <f t="shared" ref="Y239:Y259" si="68">S239*M239-(V239*(N239+4.98)/100*3)</f>
        <v>122277.6795014435</v>
      </c>
      <c r="Z239" s="102">
        <f>X239-AA239</f>
        <v>318489.88194352563</v>
      </c>
      <c r="AA239" s="101">
        <f>Y239*T239</f>
        <v>158960.98335187655</v>
      </c>
      <c r="AB239" s="103" t="s">
        <v>3370</v>
      </c>
    </row>
    <row r="240" spans="1:29">
      <c r="A240" s="98">
        <f t="shared" si="61"/>
        <v>238</v>
      </c>
      <c r="B240" s="99" t="s">
        <v>8047</v>
      </c>
      <c r="C240" s="104">
        <v>44453</v>
      </c>
      <c r="D240" s="53" t="s">
        <v>4502</v>
      </c>
      <c r="E240" s="53" t="s">
        <v>4503</v>
      </c>
      <c r="F240" s="53" t="s">
        <v>1476</v>
      </c>
      <c r="G240" s="54">
        <v>43</v>
      </c>
      <c r="H240" s="53"/>
      <c r="I240" s="54"/>
      <c r="J240" s="54">
        <v>6</v>
      </c>
      <c r="K240" s="54"/>
      <c r="L240" s="55"/>
      <c r="M240" s="56">
        <v>61.9</v>
      </c>
      <c r="N240" s="54"/>
      <c r="O240" s="57"/>
      <c r="P240" s="100"/>
      <c r="Q240" s="101"/>
      <c r="R240" s="101"/>
      <c r="S240" s="100"/>
      <c r="T240" s="100"/>
      <c r="U240" s="101"/>
      <c r="V240" s="100"/>
      <c r="W240" s="102">
        <v>2398530.29</v>
      </c>
      <c r="X240" s="101">
        <v>2040000</v>
      </c>
      <c r="Y240" s="100"/>
      <c r="Z240" s="102">
        <v>0</v>
      </c>
      <c r="AA240" s="101">
        <f t="shared" ref="AA240:AA246" si="69">X240-Z240</f>
        <v>2040000</v>
      </c>
      <c r="AB240" s="103" t="s">
        <v>8048</v>
      </c>
    </row>
    <row r="241" spans="1:28">
      <c r="A241" s="98">
        <f t="shared" si="61"/>
        <v>239</v>
      </c>
      <c r="B241" s="99" t="s">
        <v>8049</v>
      </c>
      <c r="C241" s="104">
        <v>44452</v>
      </c>
      <c r="D241" s="53" t="s">
        <v>4502</v>
      </c>
      <c r="E241" s="53" t="s">
        <v>4503</v>
      </c>
      <c r="F241" s="53" t="s">
        <v>1476</v>
      </c>
      <c r="G241" s="54">
        <v>43</v>
      </c>
      <c r="H241" s="53"/>
      <c r="I241" s="54"/>
      <c r="J241" s="54">
        <v>17</v>
      </c>
      <c r="K241" s="54"/>
      <c r="L241" s="55"/>
      <c r="M241" s="56">
        <v>56.4</v>
      </c>
      <c r="N241" s="54"/>
      <c r="O241" s="57"/>
      <c r="P241" s="100"/>
      <c r="Q241" s="101"/>
      <c r="R241" s="101"/>
      <c r="S241" s="100"/>
      <c r="T241" s="100"/>
      <c r="U241" s="101"/>
      <c r="V241" s="100"/>
      <c r="W241" s="102">
        <v>2185413.71</v>
      </c>
      <c r="X241" s="101">
        <v>1917600</v>
      </c>
      <c r="Y241" s="100"/>
      <c r="Z241" s="102">
        <v>0</v>
      </c>
      <c r="AA241" s="101">
        <f t="shared" si="69"/>
        <v>1917600</v>
      </c>
      <c r="AB241" s="103" t="s">
        <v>8048</v>
      </c>
    </row>
    <row r="242" spans="1:28">
      <c r="A242" s="98">
        <f t="shared" si="61"/>
        <v>240</v>
      </c>
      <c r="B242" s="99" t="s">
        <v>8050</v>
      </c>
      <c r="C242" s="104">
        <v>44449</v>
      </c>
      <c r="D242" s="53" t="s">
        <v>4502</v>
      </c>
      <c r="E242" s="53" t="s">
        <v>4503</v>
      </c>
      <c r="F242" s="53" t="s">
        <v>1476</v>
      </c>
      <c r="G242" s="54">
        <v>43</v>
      </c>
      <c r="H242" s="53"/>
      <c r="I242" s="54"/>
      <c r="J242" s="54">
        <v>23</v>
      </c>
      <c r="K242" s="54"/>
      <c r="L242" s="55"/>
      <c r="M242" s="56">
        <v>58.4</v>
      </c>
      <c r="N242" s="54"/>
      <c r="O242" s="57"/>
      <c r="P242" s="100"/>
      <c r="Q242" s="101"/>
      <c r="R242" s="101"/>
      <c r="S242" s="100"/>
      <c r="T242" s="100"/>
      <c r="U242" s="101"/>
      <c r="V242" s="100"/>
      <c r="W242" s="102">
        <v>2262910.65</v>
      </c>
      <c r="X242" s="101">
        <v>1985600</v>
      </c>
      <c r="Y242" s="100"/>
      <c r="Z242" s="102">
        <v>0</v>
      </c>
      <c r="AA242" s="101">
        <f t="shared" si="69"/>
        <v>1985600</v>
      </c>
      <c r="AB242" s="103" t="s">
        <v>8048</v>
      </c>
    </row>
    <row r="243" spans="1:28">
      <c r="A243" s="98">
        <f t="shared" si="61"/>
        <v>241</v>
      </c>
      <c r="B243" s="99" t="s">
        <v>8051</v>
      </c>
      <c r="C243" s="104">
        <v>44449</v>
      </c>
      <c r="D243" s="53" t="s">
        <v>4502</v>
      </c>
      <c r="E243" s="53" t="s">
        <v>4503</v>
      </c>
      <c r="F243" s="53" t="s">
        <v>1476</v>
      </c>
      <c r="G243" s="54">
        <v>43</v>
      </c>
      <c r="H243" s="53"/>
      <c r="I243" s="54"/>
      <c r="J243" s="54">
        <v>24</v>
      </c>
      <c r="K243" s="54"/>
      <c r="L243" s="55"/>
      <c r="M243" s="56">
        <v>59.4</v>
      </c>
      <c r="N243" s="54"/>
      <c r="O243" s="57"/>
      <c r="P243" s="100"/>
      <c r="Q243" s="101"/>
      <c r="R243" s="101"/>
      <c r="S243" s="100"/>
      <c r="T243" s="100"/>
      <c r="U243" s="101"/>
      <c r="V243" s="100"/>
      <c r="W243" s="102">
        <v>2301659.12</v>
      </c>
      <c r="X243" s="101">
        <v>2019600</v>
      </c>
      <c r="Y243" s="100"/>
      <c r="Z243" s="102">
        <v>0</v>
      </c>
      <c r="AA243" s="101">
        <f t="shared" si="69"/>
        <v>2019600</v>
      </c>
      <c r="AB243" s="103" t="s">
        <v>8048</v>
      </c>
    </row>
    <row r="244" spans="1:28">
      <c r="A244" s="98">
        <f t="shared" si="61"/>
        <v>242</v>
      </c>
      <c r="B244" s="99" t="s">
        <v>8052</v>
      </c>
      <c r="C244" s="104">
        <v>44451</v>
      </c>
      <c r="D244" s="53" t="s">
        <v>4502</v>
      </c>
      <c r="E244" s="53" t="s">
        <v>4503</v>
      </c>
      <c r="F244" s="53" t="s">
        <v>1476</v>
      </c>
      <c r="G244" s="54">
        <v>43</v>
      </c>
      <c r="H244" s="53"/>
      <c r="I244" s="54"/>
      <c r="J244" s="54">
        <v>28</v>
      </c>
      <c r="K244" s="54"/>
      <c r="L244" s="55"/>
      <c r="M244" s="56">
        <v>27.5</v>
      </c>
      <c r="N244" s="54"/>
      <c r="O244" s="57"/>
      <c r="P244" s="100"/>
      <c r="Q244" s="101"/>
      <c r="R244" s="101"/>
      <c r="S244" s="100"/>
      <c r="T244" s="100"/>
      <c r="U244" s="101"/>
      <c r="V244" s="100"/>
      <c r="W244" s="102">
        <v>1143893.8500000001</v>
      </c>
      <c r="X244" s="101">
        <v>935000</v>
      </c>
      <c r="Y244" s="100"/>
      <c r="Z244" s="102">
        <v>0</v>
      </c>
      <c r="AA244" s="101">
        <f t="shared" si="69"/>
        <v>935000</v>
      </c>
      <c r="AB244" s="103" t="s">
        <v>8048</v>
      </c>
    </row>
    <row r="245" spans="1:28">
      <c r="A245" s="98">
        <f t="shared" si="61"/>
        <v>243</v>
      </c>
      <c r="B245" s="99" t="s">
        <v>8053</v>
      </c>
      <c r="C245" s="104">
        <v>44449</v>
      </c>
      <c r="D245" s="53" t="s">
        <v>4502</v>
      </c>
      <c r="E245" s="53" t="s">
        <v>4503</v>
      </c>
      <c r="F245" s="53" t="s">
        <v>1476</v>
      </c>
      <c r="G245" s="54">
        <v>43</v>
      </c>
      <c r="H245" s="53"/>
      <c r="I245" s="54"/>
      <c r="J245" s="54">
        <v>29</v>
      </c>
      <c r="K245" s="54"/>
      <c r="L245" s="55"/>
      <c r="M245" s="56">
        <v>58.4</v>
      </c>
      <c r="N245" s="54"/>
      <c r="O245" s="57"/>
      <c r="P245" s="100"/>
      <c r="Q245" s="101"/>
      <c r="R245" s="101"/>
      <c r="S245" s="100"/>
      <c r="T245" s="100"/>
      <c r="U245" s="101"/>
      <c r="V245" s="100"/>
      <c r="W245" s="102">
        <v>2262910.65</v>
      </c>
      <c r="X245" s="101">
        <v>1985600</v>
      </c>
      <c r="Y245" s="100"/>
      <c r="Z245" s="102">
        <v>0</v>
      </c>
      <c r="AA245" s="101">
        <f t="shared" si="69"/>
        <v>1985600</v>
      </c>
      <c r="AB245" s="103" t="s">
        <v>8048</v>
      </c>
    </row>
    <row r="246" spans="1:28">
      <c r="A246" s="98">
        <f t="shared" si="61"/>
        <v>244</v>
      </c>
      <c r="B246" s="99" t="s">
        <v>8054</v>
      </c>
      <c r="C246" s="104">
        <v>44449</v>
      </c>
      <c r="D246" s="53" t="s">
        <v>4502</v>
      </c>
      <c r="E246" s="53" t="s">
        <v>4503</v>
      </c>
      <c r="F246" s="53" t="s">
        <v>1476</v>
      </c>
      <c r="G246" s="54">
        <v>43</v>
      </c>
      <c r="H246" s="53"/>
      <c r="I246" s="54"/>
      <c r="J246" s="54">
        <v>30</v>
      </c>
      <c r="K246" s="54"/>
      <c r="L246" s="55"/>
      <c r="M246" s="56">
        <v>59.3</v>
      </c>
      <c r="N246" s="54"/>
      <c r="O246" s="57"/>
      <c r="P246" s="100"/>
      <c r="Q246" s="101"/>
      <c r="R246" s="101"/>
      <c r="S246" s="100"/>
      <c r="T246" s="100"/>
      <c r="U246" s="101"/>
      <c r="V246" s="100"/>
      <c r="W246" s="102">
        <v>2297784.27</v>
      </c>
      <c r="X246" s="101">
        <v>2016200</v>
      </c>
      <c r="Y246" s="100"/>
      <c r="Z246" s="102">
        <v>0</v>
      </c>
      <c r="AA246" s="101">
        <f t="shared" si="69"/>
        <v>2016200</v>
      </c>
      <c r="AB246" s="103" t="s">
        <v>8048</v>
      </c>
    </row>
    <row r="247" spans="1:28">
      <c r="A247" s="98">
        <f t="shared" si="61"/>
        <v>245</v>
      </c>
      <c r="B247" s="98" t="s">
        <v>6332</v>
      </c>
      <c r="C247" s="104">
        <v>43013</v>
      </c>
      <c r="D247" s="53" t="s">
        <v>4502</v>
      </c>
      <c r="E247" s="53" t="s">
        <v>4503</v>
      </c>
      <c r="F247" s="53" t="s">
        <v>1476</v>
      </c>
      <c r="G247" s="54">
        <v>45</v>
      </c>
      <c r="H247" s="53" t="s">
        <v>3369</v>
      </c>
      <c r="I247" s="54" t="s">
        <v>3369</v>
      </c>
      <c r="J247" s="54">
        <v>7</v>
      </c>
      <c r="K247" s="54" t="s">
        <v>3369</v>
      </c>
      <c r="L247" s="55"/>
      <c r="M247" s="56">
        <v>38.299999999999997</v>
      </c>
      <c r="N247" s="54">
        <v>0.8</v>
      </c>
      <c r="O247" s="57">
        <v>1.9</v>
      </c>
      <c r="P247" s="100">
        <v>7853.2137860392158</v>
      </c>
      <c r="Q247" s="101">
        <f t="shared" si="65"/>
        <v>14921.10619347451</v>
      </c>
      <c r="R247" s="101">
        <v>30</v>
      </c>
      <c r="S247" s="100">
        <v>5497.2496502274507</v>
      </c>
      <c r="T247" s="100">
        <v>1.3</v>
      </c>
      <c r="U247" s="101">
        <f t="shared" si="66"/>
        <v>7146.4245452956866</v>
      </c>
      <c r="V247" s="100">
        <f t="shared" si="67"/>
        <v>300778.08800530195</v>
      </c>
      <c r="W247" s="102"/>
      <c r="X247" s="101">
        <f>Q247*M247</f>
        <v>571478.36721007375</v>
      </c>
      <c r="Y247" s="100">
        <f t="shared" si="68"/>
        <v>158389.74114359199</v>
      </c>
      <c r="Z247" s="102">
        <f>X247-AA247</f>
        <v>365571.70372340415</v>
      </c>
      <c r="AA247" s="101">
        <f>Y247*T247</f>
        <v>205906.6634866696</v>
      </c>
      <c r="AB247" s="103" t="s">
        <v>3370</v>
      </c>
    </row>
    <row r="248" spans="1:28">
      <c r="A248" s="98">
        <f t="shared" si="61"/>
        <v>246</v>
      </c>
      <c r="B248" s="98" t="s">
        <v>6333</v>
      </c>
      <c r="C248" s="104">
        <v>43013</v>
      </c>
      <c r="D248" s="53" t="s">
        <v>4502</v>
      </c>
      <c r="E248" s="53" t="s">
        <v>4503</v>
      </c>
      <c r="F248" s="53" t="s">
        <v>1476</v>
      </c>
      <c r="G248" s="54">
        <v>45</v>
      </c>
      <c r="H248" s="53" t="s">
        <v>3369</v>
      </c>
      <c r="I248" s="54" t="s">
        <v>3369</v>
      </c>
      <c r="J248" s="54">
        <v>9</v>
      </c>
      <c r="K248" s="54" t="s">
        <v>3369</v>
      </c>
      <c r="L248" s="55"/>
      <c r="M248" s="56">
        <v>31.8</v>
      </c>
      <c r="N248" s="54">
        <v>0.8</v>
      </c>
      <c r="O248" s="57">
        <v>1.9</v>
      </c>
      <c r="P248" s="100">
        <v>7853.2137860392158</v>
      </c>
      <c r="Q248" s="101">
        <f t="shared" si="65"/>
        <v>14921.10619347451</v>
      </c>
      <c r="R248" s="101">
        <v>30</v>
      </c>
      <c r="S248" s="100">
        <v>5497.2496502274507</v>
      </c>
      <c r="T248" s="100">
        <v>1.3</v>
      </c>
      <c r="U248" s="101">
        <f t="shared" si="66"/>
        <v>7146.4245452956866</v>
      </c>
      <c r="V248" s="100">
        <f t="shared" si="67"/>
        <v>249732.19839604708</v>
      </c>
      <c r="W248" s="102"/>
      <c r="X248" s="101">
        <f>Q248*M248</f>
        <v>474491.17695248942</v>
      </c>
      <c r="Y248" s="100">
        <f t="shared" si="68"/>
        <v>131508.97567535838</v>
      </c>
      <c r="Z248" s="102">
        <f>X248-AA248</f>
        <v>303529.5085745235</v>
      </c>
      <c r="AA248" s="101">
        <f>Y248*T248</f>
        <v>170961.66837796589</v>
      </c>
      <c r="AB248" s="103" t="s">
        <v>3370</v>
      </c>
    </row>
    <row r="249" spans="1:28">
      <c r="A249" s="98">
        <f t="shared" si="61"/>
        <v>247</v>
      </c>
      <c r="B249" s="98" t="s">
        <v>6334</v>
      </c>
      <c r="C249" s="104">
        <v>43012</v>
      </c>
      <c r="D249" s="53" t="s">
        <v>4502</v>
      </c>
      <c r="E249" s="53" t="s">
        <v>4503</v>
      </c>
      <c r="F249" s="53" t="s">
        <v>1476</v>
      </c>
      <c r="G249" s="54">
        <v>45</v>
      </c>
      <c r="H249" s="53" t="s">
        <v>3369</v>
      </c>
      <c r="I249" s="54" t="s">
        <v>3369</v>
      </c>
      <c r="J249" s="54">
        <v>14</v>
      </c>
      <c r="K249" s="54" t="s">
        <v>3369</v>
      </c>
      <c r="L249" s="55"/>
      <c r="M249" s="56">
        <v>37.299999999999997</v>
      </c>
      <c r="N249" s="54">
        <v>0.8</v>
      </c>
      <c r="O249" s="57">
        <v>1.9</v>
      </c>
      <c r="P249" s="100">
        <v>7853.2137860392158</v>
      </c>
      <c r="Q249" s="101">
        <f t="shared" si="65"/>
        <v>14921.10619347451</v>
      </c>
      <c r="R249" s="101">
        <v>30</v>
      </c>
      <c r="S249" s="100">
        <v>5497.2496502274507</v>
      </c>
      <c r="T249" s="100">
        <v>1.3</v>
      </c>
      <c r="U249" s="101">
        <f t="shared" si="66"/>
        <v>7146.4245452956866</v>
      </c>
      <c r="V249" s="100">
        <f t="shared" si="67"/>
        <v>292924.87421926274</v>
      </c>
      <c r="W249" s="102"/>
      <c r="X249" s="101">
        <f>Q249*M249</f>
        <v>556557.26101659914</v>
      </c>
      <c r="Y249" s="100">
        <f t="shared" si="68"/>
        <v>154254.23876386372</v>
      </c>
      <c r="Z249" s="102">
        <f>X249-AA249</f>
        <v>356026.75062357628</v>
      </c>
      <c r="AA249" s="101">
        <f>Y249*T249</f>
        <v>200530.51039302285</v>
      </c>
      <c r="AB249" s="103" t="s">
        <v>3370</v>
      </c>
    </row>
    <row r="250" spans="1:28">
      <c r="A250" s="98">
        <f t="shared" si="61"/>
        <v>248</v>
      </c>
      <c r="B250" s="98" t="s">
        <v>6335</v>
      </c>
      <c r="C250" s="104">
        <v>43062</v>
      </c>
      <c r="D250" s="53" t="s">
        <v>4502</v>
      </c>
      <c r="E250" s="53" t="s">
        <v>4503</v>
      </c>
      <c r="F250" s="53" t="s">
        <v>1476</v>
      </c>
      <c r="G250" s="54">
        <v>48</v>
      </c>
      <c r="H250" s="53" t="s">
        <v>3369</v>
      </c>
      <c r="I250" s="54" t="s">
        <v>3369</v>
      </c>
      <c r="J250" s="54">
        <v>7</v>
      </c>
      <c r="K250" s="54" t="s">
        <v>3369</v>
      </c>
      <c r="L250" s="55" t="s">
        <v>219</v>
      </c>
      <c r="M250" s="56">
        <v>36.1</v>
      </c>
      <c r="N250" s="54">
        <v>1</v>
      </c>
      <c r="O250" s="57">
        <v>1.8</v>
      </c>
      <c r="P250" s="100">
        <v>7094.6852194020767</v>
      </c>
      <c r="Q250" s="101">
        <f t="shared" si="65"/>
        <v>12770.433394923739</v>
      </c>
      <c r="R250" s="101">
        <v>41</v>
      </c>
      <c r="S250" s="100">
        <v>4185.8642794472262</v>
      </c>
      <c r="T250" s="100">
        <v>1.3</v>
      </c>
      <c r="U250" s="101">
        <f t="shared" si="66"/>
        <v>5441.6235632813941</v>
      </c>
      <c r="V250" s="100">
        <f t="shared" si="67"/>
        <v>256118.13642041499</v>
      </c>
      <c r="W250" s="102"/>
      <c r="X250" s="101">
        <v>459735.6</v>
      </c>
      <c r="Y250" s="100">
        <f t="shared" si="68"/>
        <v>105162.10681422242</v>
      </c>
      <c r="Z250" s="102">
        <v>323403.56</v>
      </c>
      <c r="AA250" s="101">
        <f>X250-Z250</f>
        <v>136332.03999999998</v>
      </c>
      <c r="AB250" s="103" t="s">
        <v>3370</v>
      </c>
    </row>
    <row r="251" spans="1:28">
      <c r="A251" s="98">
        <f t="shared" si="61"/>
        <v>249</v>
      </c>
      <c r="B251" s="98" t="s">
        <v>6336</v>
      </c>
      <c r="C251" s="104">
        <v>43013</v>
      </c>
      <c r="D251" s="53" t="s">
        <v>4502</v>
      </c>
      <c r="E251" s="53" t="s">
        <v>4503</v>
      </c>
      <c r="F251" s="53" t="s">
        <v>1476</v>
      </c>
      <c r="G251" s="54">
        <v>50</v>
      </c>
      <c r="H251" s="53" t="s">
        <v>3369</v>
      </c>
      <c r="I251" s="54" t="s">
        <v>3369</v>
      </c>
      <c r="J251" s="54">
        <v>10</v>
      </c>
      <c r="K251" s="54" t="s">
        <v>3369</v>
      </c>
      <c r="L251" s="55"/>
      <c r="M251" s="56">
        <v>36.1</v>
      </c>
      <c r="N251" s="54">
        <v>1</v>
      </c>
      <c r="O251" s="57">
        <v>1.8</v>
      </c>
      <c r="P251" s="100">
        <v>6936.6253367162471</v>
      </c>
      <c r="Q251" s="101">
        <f t="shared" si="65"/>
        <v>12485.925606089246</v>
      </c>
      <c r="R251" s="101">
        <v>41</v>
      </c>
      <c r="S251" s="100">
        <v>4092.6089486625865</v>
      </c>
      <c r="T251" s="100">
        <v>1.3</v>
      </c>
      <c r="U251" s="101">
        <f t="shared" si="66"/>
        <v>5320.3916332613626</v>
      </c>
      <c r="V251" s="100">
        <f t="shared" si="67"/>
        <v>250412.17465545653</v>
      </c>
      <c r="W251" s="102"/>
      <c r="X251" s="101">
        <f>Q251*M251</f>
        <v>450741.9143798218</v>
      </c>
      <c r="Y251" s="100">
        <f t="shared" si="68"/>
        <v>102819.23891353048</v>
      </c>
      <c r="Z251" s="102">
        <f>X251-AA251</f>
        <v>317076.90379223216</v>
      </c>
      <c r="AA251" s="101">
        <f>Y251*T251</f>
        <v>133665.01058758964</v>
      </c>
      <c r="AB251" s="103" t="s">
        <v>3370</v>
      </c>
    </row>
    <row r="252" spans="1:28">
      <c r="A252" s="98">
        <f t="shared" si="61"/>
        <v>250</v>
      </c>
      <c r="B252" s="98" t="s">
        <v>6337</v>
      </c>
      <c r="C252" s="104">
        <v>43013</v>
      </c>
      <c r="D252" s="53" t="s">
        <v>4502</v>
      </c>
      <c r="E252" s="53" t="s">
        <v>4503</v>
      </c>
      <c r="F252" s="53" t="s">
        <v>1476</v>
      </c>
      <c r="G252" s="54">
        <v>50</v>
      </c>
      <c r="H252" s="53" t="s">
        <v>3369</v>
      </c>
      <c r="I252" s="54" t="s">
        <v>3369</v>
      </c>
      <c r="J252" s="54">
        <v>15</v>
      </c>
      <c r="K252" s="54" t="s">
        <v>3369</v>
      </c>
      <c r="L252" s="55"/>
      <c r="M252" s="56">
        <v>35.799999999999997</v>
      </c>
      <c r="N252" s="54">
        <v>1</v>
      </c>
      <c r="O252" s="57">
        <v>1.8</v>
      </c>
      <c r="P252" s="100">
        <v>6936.6253367162471</v>
      </c>
      <c r="Q252" s="101">
        <f t="shared" si="65"/>
        <v>12485.925606089246</v>
      </c>
      <c r="R252" s="101">
        <v>41</v>
      </c>
      <c r="S252" s="100">
        <v>4092.6089486625865</v>
      </c>
      <c r="T252" s="100">
        <v>1.3</v>
      </c>
      <c r="U252" s="101">
        <f t="shared" si="66"/>
        <v>5320.3916332613626</v>
      </c>
      <c r="V252" s="100">
        <f t="shared" si="67"/>
        <v>248331.18705444163</v>
      </c>
      <c r="W252" s="102"/>
      <c r="X252" s="101">
        <f>Q252*M252</f>
        <v>446996.13669799495</v>
      </c>
      <c r="Y252" s="100">
        <f t="shared" si="68"/>
        <v>101964.78540455375</v>
      </c>
      <c r="Z252" s="102">
        <f>X252-AA252</f>
        <v>314441.91567207506</v>
      </c>
      <c r="AA252" s="101">
        <f>Y252*T252</f>
        <v>132554.22102591989</v>
      </c>
      <c r="AB252" s="103" t="s">
        <v>3370</v>
      </c>
    </row>
    <row r="253" spans="1:28">
      <c r="A253" s="98">
        <f t="shared" si="61"/>
        <v>251</v>
      </c>
      <c r="B253" s="99" t="s">
        <v>6338</v>
      </c>
      <c r="C253" s="104">
        <v>38148</v>
      </c>
      <c r="D253" s="53" t="s">
        <v>4502</v>
      </c>
      <c r="E253" s="53" t="s">
        <v>4503</v>
      </c>
      <c r="F253" s="53" t="s">
        <v>1476</v>
      </c>
      <c r="G253" s="54">
        <v>52</v>
      </c>
      <c r="H253" s="53" t="s">
        <v>3369</v>
      </c>
      <c r="I253" s="54" t="s">
        <v>3369</v>
      </c>
      <c r="J253" s="54">
        <v>5</v>
      </c>
      <c r="K253" s="54" t="s">
        <v>3369</v>
      </c>
      <c r="L253" s="55"/>
      <c r="M253" s="56">
        <v>29.6</v>
      </c>
      <c r="N253" s="54">
        <v>1</v>
      </c>
      <c r="O253" s="57">
        <v>1.8</v>
      </c>
      <c r="P253" s="100">
        <v>6797.835293003669</v>
      </c>
      <c r="Q253" s="101">
        <f t="shared" si="65"/>
        <v>12236.103527406605</v>
      </c>
      <c r="R253" s="101">
        <v>41</v>
      </c>
      <c r="S253" s="100">
        <v>4010.7228228721651</v>
      </c>
      <c r="T253" s="100">
        <v>1.3</v>
      </c>
      <c r="U253" s="101">
        <f t="shared" si="66"/>
        <v>5213.9396697338152</v>
      </c>
      <c r="V253" s="100">
        <f t="shared" si="67"/>
        <v>201215.92467290862</v>
      </c>
      <c r="W253" s="102"/>
      <c r="X253" s="101">
        <f>Q253*M253</f>
        <v>362188.66441123554</v>
      </c>
      <c r="Y253" s="100">
        <f t="shared" si="68"/>
        <v>82619.25867069629</v>
      </c>
      <c r="Z253" s="102">
        <f>X253-AA253</f>
        <v>254783.62813933037</v>
      </c>
      <c r="AA253" s="101">
        <f>Y253*T253</f>
        <v>107405.03627190518</v>
      </c>
      <c r="AB253" s="103" t="s">
        <v>3370</v>
      </c>
    </row>
    <row r="254" spans="1:28">
      <c r="A254" s="98">
        <f t="shared" si="61"/>
        <v>252</v>
      </c>
      <c r="B254" s="98" t="s">
        <v>6339</v>
      </c>
      <c r="C254" s="104">
        <v>43062</v>
      </c>
      <c r="D254" s="53" t="s">
        <v>4502</v>
      </c>
      <c r="E254" s="53" t="s">
        <v>4503</v>
      </c>
      <c r="F254" s="53" t="s">
        <v>1476</v>
      </c>
      <c r="G254" s="54">
        <v>52</v>
      </c>
      <c r="H254" s="53" t="s">
        <v>3369</v>
      </c>
      <c r="I254" s="54" t="s">
        <v>3369</v>
      </c>
      <c r="J254" s="54">
        <v>7</v>
      </c>
      <c r="K254" s="54" t="s">
        <v>3369</v>
      </c>
      <c r="L254" s="55" t="s">
        <v>220</v>
      </c>
      <c r="M254" s="56">
        <v>35.4</v>
      </c>
      <c r="N254" s="54">
        <v>1</v>
      </c>
      <c r="O254" s="57">
        <v>1.8</v>
      </c>
      <c r="P254" s="100">
        <v>6797.835293003669</v>
      </c>
      <c r="Q254" s="101">
        <f t="shared" si="65"/>
        <v>12236.103527406605</v>
      </c>
      <c r="R254" s="101">
        <v>41</v>
      </c>
      <c r="S254" s="100">
        <v>4010.7228228721651</v>
      </c>
      <c r="T254" s="100">
        <v>1.3</v>
      </c>
      <c r="U254" s="101">
        <f t="shared" si="66"/>
        <v>5213.9396697338152</v>
      </c>
      <c r="V254" s="100">
        <f t="shared" si="67"/>
        <v>240643.36937232988</v>
      </c>
      <c r="W254" s="102"/>
      <c r="X254" s="101">
        <v>447841.39</v>
      </c>
      <c r="Y254" s="100">
        <f t="shared" si="68"/>
        <v>98808.167464278638</v>
      </c>
      <c r="Z254" s="102">
        <v>315036.51</v>
      </c>
      <c r="AA254" s="101">
        <f>X254-Z254</f>
        <v>132804.88</v>
      </c>
      <c r="AB254" s="103" t="s">
        <v>3370</v>
      </c>
    </row>
    <row r="255" spans="1:28">
      <c r="A255" s="98">
        <f t="shared" si="61"/>
        <v>253</v>
      </c>
      <c r="B255" s="98" t="s">
        <v>6340</v>
      </c>
      <c r="C255" s="104">
        <v>43062</v>
      </c>
      <c r="D255" s="53" t="s">
        <v>4502</v>
      </c>
      <c r="E255" s="53" t="s">
        <v>4503</v>
      </c>
      <c r="F255" s="53" t="s">
        <v>1476</v>
      </c>
      <c r="G255" s="54">
        <v>54</v>
      </c>
      <c r="H255" s="53" t="s">
        <v>3369</v>
      </c>
      <c r="I255" s="54" t="s">
        <v>3369</v>
      </c>
      <c r="J255" s="54">
        <v>7</v>
      </c>
      <c r="K255" s="54" t="s">
        <v>3369</v>
      </c>
      <c r="L255" s="55" t="s">
        <v>220</v>
      </c>
      <c r="M255" s="56">
        <v>35.4</v>
      </c>
      <c r="N255" s="54">
        <v>0.8</v>
      </c>
      <c r="O255" s="57">
        <v>1.8</v>
      </c>
      <c r="P255" s="100">
        <v>7669.4572459114752</v>
      </c>
      <c r="Q255" s="101">
        <f t="shared" si="65"/>
        <v>13805.023042640656</v>
      </c>
      <c r="R255" s="101">
        <v>33</v>
      </c>
      <c r="S255" s="100">
        <v>5138.5363547606876</v>
      </c>
      <c r="T255" s="100">
        <v>1.3</v>
      </c>
      <c r="U255" s="101">
        <f t="shared" si="66"/>
        <v>6680.0972611888938</v>
      </c>
      <c r="V255" s="100">
        <f t="shared" si="67"/>
        <v>271498.78650526621</v>
      </c>
      <c r="W255" s="102"/>
      <c r="X255" s="101">
        <v>503883.34</v>
      </c>
      <c r="Y255" s="100">
        <f t="shared" si="68"/>
        <v>134826.29737851518</v>
      </c>
      <c r="Z255" s="102">
        <v>323162.78000000003</v>
      </c>
      <c r="AA255" s="101">
        <f>X255-Z255</f>
        <v>180720.56</v>
      </c>
      <c r="AB255" s="103" t="s">
        <v>3370</v>
      </c>
    </row>
    <row r="256" spans="1:28">
      <c r="A256" s="98">
        <f t="shared" si="61"/>
        <v>254</v>
      </c>
      <c r="B256" s="98" t="s">
        <v>6341</v>
      </c>
      <c r="C256" s="104">
        <v>43062</v>
      </c>
      <c r="D256" s="53" t="s">
        <v>4502</v>
      </c>
      <c r="E256" s="53" t="s">
        <v>4503</v>
      </c>
      <c r="F256" s="53" t="s">
        <v>1476</v>
      </c>
      <c r="G256" s="54">
        <v>55</v>
      </c>
      <c r="H256" s="53" t="s">
        <v>3369</v>
      </c>
      <c r="I256" s="54" t="s">
        <v>3369</v>
      </c>
      <c r="J256" s="54">
        <v>1</v>
      </c>
      <c r="K256" s="54" t="s">
        <v>3369</v>
      </c>
      <c r="L256" s="55" t="s">
        <v>221</v>
      </c>
      <c r="M256" s="56">
        <v>29.4</v>
      </c>
      <c r="N256" s="54">
        <v>0.8</v>
      </c>
      <c r="O256" s="57">
        <v>1.8</v>
      </c>
      <c r="P256" s="100">
        <v>7638.1065286395287</v>
      </c>
      <c r="Q256" s="101">
        <f t="shared" si="65"/>
        <v>13748.591751551152</v>
      </c>
      <c r="R256" s="101">
        <v>30</v>
      </c>
      <c r="S256" s="100">
        <v>5346.6745700476695</v>
      </c>
      <c r="T256" s="100">
        <v>1.3</v>
      </c>
      <c r="U256" s="101">
        <f t="shared" si="66"/>
        <v>6950.6769410619709</v>
      </c>
      <c r="V256" s="100">
        <f t="shared" si="67"/>
        <v>224560.33194200214</v>
      </c>
      <c r="W256" s="102"/>
      <c r="X256" s="101">
        <v>411082.89</v>
      </c>
      <c r="Y256" s="100">
        <f t="shared" si="68"/>
        <v>118253.4708006583</v>
      </c>
      <c r="Z256" s="102">
        <v>254738.93</v>
      </c>
      <c r="AA256" s="101">
        <f>X256-Z256</f>
        <v>156343.96000000002</v>
      </c>
      <c r="AB256" s="103" t="s">
        <v>3370</v>
      </c>
    </row>
    <row r="257" spans="1:29">
      <c r="A257" s="98">
        <f t="shared" si="61"/>
        <v>255</v>
      </c>
      <c r="B257" s="98" t="s">
        <v>6342</v>
      </c>
      <c r="C257" s="104">
        <v>43013</v>
      </c>
      <c r="D257" s="53" t="s">
        <v>4502</v>
      </c>
      <c r="E257" s="53" t="s">
        <v>4503</v>
      </c>
      <c r="F257" s="53" t="s">
        <v>1476</v>
      </c>
      <c r="G257" s="54">
        <v>56</v>
      </c>
      <c r="H257" s="53" t="s">
        <v>3369</v>
      </c>
      <c r="I257" s="54" t="s">
        <v>3369</v>
      </c>
      <c r="J257" s="54">
        <v>5</v>
      </c>
      <c r="K257" s="54" t="s">
        <v>3369</v>
      </c>
      <c r="L257" s="55"/>
      <c r="M257" s="56">
        <v>29.2</v>
      </c>
      <c r="N257" s="54">
        <v>0.8</v>
      </c>
      <c r="O257" s="57">
        <v>1.8</v>
      </c>
      <c r="P257" s="100">
        <v>7696.1578516025802</v>
      </c>
      <c r="Q257" s="101">
        <f t="shared" si="65"/>
        <v>13853.084132884645</v>
      </c>
      <c r="R257" s="101">
        <v>32</v>
      </c>
      <c r="S257" s="100">
        <v>5233.3873390897543</v>
      </c>
      <c r="T257" s="100">
        <v>1.3</v>
      </c>
      <c r="U257" s="101">
        <f t="shared" si="66"/>
        <v>6803.403540816681</v>
      </c>
      <c r="V257" s="100">
        <f t="shared" si="67"/>
        <v>224727.80926679535</v>
      </c>
      <c r="W257" s="102"/>
      <c r="X257" s="101">
        <f>Q257*M257</f>
        <v>404510.05668023165</v>
      </c>
      <c r="Y257" s="100">
        <f t="shared" si="68"/>
        <v>113847.1081745585</v>
      </c>
      <c r="Z257" s="102">
        <f>X257-AA257</f>
        <v>256508.81605330561</v>
      </c>
      <c r="AA257" s="101">
        <f>Y257*T257</f>
        <v>148001.24062692604</v>
      </c>
      <c r="AB257" s="103" t="s">
        <v>3370</v>
      </c>
    </row>
    <row r="258" spans="1:29">
      <c r="A258" s="98">
        <f t="shared" si="61"/>
        <v>256</v>
      </c>
      <c r="B258" s="98" t="s">
        <v>6343</v>
      </c>
      <c r="C258" s="104">
        <v>43087</v>
      </c>
      <c r="D258" s="53" t="s">
        <v>4502</v>
      </c>
      <c r="E258" s="53" t="s">
        <v>4503</v>
      </c>
      <c r="F258" s="53" t="s">
        <v>1476</v>
      </c>
      <c r="G258" s="54">
        <v>57</v>
      </c>
      <c r="H258" s="53" t="s">
        <v>3369</v>
      </c>
      <c r="I258" s="54" t="s">
        <v>3369</v>
      </c>
      <c r="J258" s="54">
        <v>5</v>
      </c>
      <c r="K258" s="54" t="s">
        <v>3369</v>
      </c>
      <c r="L258" s="55" t="s">
        <v>222</v>
      </c>
      <c r="M258" s="56">
        <v>29.2</v>
      </c>
      <c r="N258" s="54">
        <v>0.8</v>
      </c>
      <c r="O258" s="57">
        <v>1.8</v>
      </c>
      <c r="P258" s="100">
        <v>7474.78</v>
      </c>
      <c r="Q258" s="101">
        <f t="shared" si="65"/>
        <v>13454.603999999999</v>
      </c>
      <c r="R258" s="101">
        <v>30</v>
      </c>
      <c r="S258" s="100">
        <v>5232.3500000000004</v>
      </c>
      <c r="T258" s="100">
        <v>1.3</v>
      </c>
      <c r="U258" s="101">
        <f t="shared" si="66"/>
        <v>6802.0550000000003</v>
      </c>
      <c r="V258" s="100">
        <f t="shared" si="67"/>
        <v>218263.576</v>
      </c>
      <c r="W258" s="102"/>
      <c r="X258" s="101">
        <v>437274.63</v>
      </c>
      <c r="Y258" s="100">
        <f t="shared" si="68"/>
        <v>114937.7159216</v>
      </c>
      <c r="Z258" s="102">
        <v>270969.2</v>
      </c>
      <c r="AA258" s="101">
        <f>X258-Z258</f>
        <v>166305.43</v>
      </c>
      <c r="AB258" s="103" t="s">
        <v>3370</v>
      </c>
    </row>
    <row r="259" spans="1:29">
      <c r="A259" s="98">
        <f t="shared" ref="A259:A329" si="70">ROW(A259)-ROW(A$2)</f>
        <v>257</v>
      </c>
      <c r="B259" s="98" t="s">
        <v>6344</v>
      </c>
      <c r="C259" s="104">
        <v>43012</v>
      </c>
      <c r="D259" s="53" t="s">
        <v>4502</v>
      </c>
      <c r="E259" s="53" t="s">
        <v>4503</v>
      </c>
      <c r="F259" s="53" t="s">
        <v>1476</v>
      </c>
      <c r="G259" s="54">
        <v>57</v>
      </c>
      <c r="H259" s="53" t="s">
        <v>3369</v>
      </c>
      <c r="I259" s="54" t="s">
        <v>3369</v>
      </c>
      <c r="J259" s="54">
        <v>7</v>
      </c>
      <c r="K259" s="54" t="s">
        <v>3369</v>
      </c>
      <c r="L259" s="55"/>
      <c r="M259" s="56">
        <v>38.5</v>
      </c>
      <c r="N259" s="54">
        <v>0.8</v>
      </c>
      <c r="O259" s="57">
        <v>1.8</v>
      </c>
      <c r="P259" s="100">
        <v>7474.78</v>
      </c>
      <c r="Q259" s="101">
        <f t="shared" si="65"/>
        <v>13454.603999999999</v>
      </c>
      <c r="R259" s="101">
        <v>30</v>
      </c>
      <c r="S259" s="100">
        <v>5232.3500000000004</v>
      </c>
      <c r="T259" s="100">
        <v>1.3</v>
      </c>
      <c r="U259" s="101">
        <f t="shared" si="66"/>
        <v>6802.0550000000003</v>
      </c>
      <c r="V259" s="100">
        <f t="shared" si="67"/>
        <v>287779.02999999997</v>
      </c>
      <c r="W259" s="102"/>
      <c r="X259" s="101">
        <f>Q259*M259</f>
        <v>518002.25399999996</v>
      </c>
      <c r="Y259" s="100">
        <f t="shared" si="68"/>
        <v>151544.59119800001</v>
      </c>
      <c r="Z259" s="102">
        <f>X259-AA259</f>
        <v>320994.28544259991</v>
      </c>
      <c r="AA259" s="101">
        <f>Y259*T259</f>
        <v>197007.96855740002</v>
      </c>
      <c r="AB259" s="103" t="s">
        <v>3370</v>
      </c>
    </row>
    <row r="260" spans="1:29">
      <c r="A260" s="108">
        <f t="shared" si="70"/>
        <v>258</v>
      </c>
      <c r="B260" s="109" t="s">
        <v>6345</v>
      </c>
      <c r="C260" s="110">
        <v>42101</v>
      </c>
      <c r="D260" s="59" t="s">
        <v>4502</v>
      </c>
      <c r="E260" s="59" t="s">
        <v>4503</v>
      </c>
      <c r="F260" s="59" t="s">
        <v>1476</v>
      </c>
      <c r="G260" s="60">
        <v>68</v>
      </c>
      <c r="H260" s="59"/>
      <c r="I260" s="60"/>
      <c r="J260" s="60">
        <v>2</v>
      </c>
      <c r="K260" s="60"/>
      <c r="L260" s="61"/>
      <c r="M260" s="62">
        <v>35.9</v>
      </c>
      <c r="N260" s="54"/>
      <c r="O260" s="57"/>
      <c r="P260" s="100"/>
      <c r="Q260" s="101"/>
      <c r="R260" s="101"/>
      <c r="S260" s="100"/>
      <c r="T260" s="100"/>
      <c r="U260" s="101"/>
      <c r="V260" s="100"/>
      <c r="W260" s="111"/>
      <c r="X260" s="112">
        <v>358617.67</v>
      </c>
      <c r="Y260" s="100"/>
      <c r="Z260" s="111">
        <v>0</v>
      </c>
      <c r="AA260" s="112">
        <f>X260-Z260</f>
        <v>358617.67</v>
      </c>
      <c r="AB260" s="113" t="s">
        <v>1590</v>
      </c>
      <c r="AC260" s="97" t="s">
        <v>8040</v>
      </c>
    </row>
    <row r="261" spans="1:29">
      <c r="A261" s="98">
        <f t="shared" si="70"/>
        <v>259</v>
      </c>
      <c r="B261" s="98" t="s">
        <v>6346</v>
      </c>
      <c r="C261" s="104">
        <v>43013</v>
      </c>
      <c r="D261" s="53" t="s">
        <v>4502</v>
      </c>
      <c r="E261" s="53" t="s">
        <v>4503</v>
      </c>
      <c r="F261" s="53" t="s">
        <v>1476</v>
      </c>
      <c r="G261" s="54">
        <v>68</v>
      </c>
      <c r="H261" s="53" t="s">
        <v>3369</v>
      </c>
      <c r="I261" s="54" t="s">
        <v>3369</v>
      </c>
      <c r="J261" s="54">
        <v>29</v>
      </c>
      <c r="K261" s="54" t="s">
        <v>3369</v>
      </c>
      <c r="L261" s="55" t="s">
        <v>223</v>
      </c>
      <c r="M261" s="56">
        <v>28.7</v>
      </c>
      <c r="N261" s="54">
        <v>0.7</v>
      </c>
      <c r="O261" s="57">
        <v>1.8</v>
      </c>
      <c r="P261" s="100">
        <v>11223.992947809596</v>
      </c>
      <c r="Q261" s="101">
        <f>O261*P261</f>
        <v>20203.187306057273</v>
      </c>
      <c r="R261" s="101">
        <v>11</v>
      </c>
      <c r="S261" s="100">
        <v>9989.353723550541</v>
      </c>
      <c r="T261" s="100">
        <v>1.3</v>
      </c>
      <c r="U261" s="101">
        <f>S261*T261</f>
        <v>12986.159840615705</v>
      </c>
      <c r="V261" s="100">
        <f>P261*M261</f>
        <v>322128.59760213539</v>
      </c>
      <c r="W261" s="102"/>
      <c r="X261" s="101">
        <v>581851.79</v>
      </c>
      <c r="Y261" s="100">
        <f>S261*M261-(V261*(N261+4.98)/100*3)</f>
        <v>231803.73883449665</v>
      </c>
      <c r="Z261" s="102">
        <v>279456.95</v>
      </c>
      <c r="AA261" s="101">
        <f>X261-Z261</f>
        <v>302394.84000000003</v>
      </c>
      <c r="AB261" s="103" t="s">
        <v>4788</v>
      </c>
    </row>
    <row r="262" spans="1:29" ht="22.5">
      <c r="A262" s="98">
        <f t="shared" si="70"/>
        <v>260</v>
      </c>
      <c r="B262" s="98" t="s">
        <v>2725</v>
      </c>
      <c r="C262" s="107"/>
      <c r="D262" s="53" t="s">
        <v>1461</v>
      </c>
      <c r="E262" s="53" t="s">
        <v>4503</v>
      </c>
      <c r="F262" s="53" t="s">
        <v>1476</v>
      </c>
      <c r="G262" s="54">
        <v>68</v>
      </c>
      <c r="H262" s="53"/>
      <c r="I262" s="54"/>
      <c r="J262" s="54">
        <v>56</v>
      </c>
      <c r="K262" s="54">
        <v>2</v>
      </c>
      <c r="L262" s="55"/>
      <c r="M262" s="56">
        <v>14.5</v>
      </c>
      <c r="N262" s="54"/>
      <c r="O262" s="57"/>
      <c r="P262" s="100"/>
      <c r="Q262" s="101"/>
      <c r="R262" s="101"/>
      <c r="S262" s="100"/>
      <c r="T262" s="100"/>
      <c r="U262" s="101"/>
      <c r="V262" s="100"/>
      <c r="W262" s="102"/>
      <c r="X262" s="101">
        <v>267714.58</v>
      </c>
      <c r="Y262" s="100"/>
      <c r="Z262" s="102">
        <v>0</v>
      </c>
      <c r="AA262" s="101">
        <f>X262-Z262</f>
        <v>267714.58</v>
      </c>
      <c r="AB262" s="103" t="s">
        <v>4788</v>
      </c>
    </row>
    <row r="263" spans="1:29">
      <c r="A263" s="108">
        <f t="shared" si="70"/>
        <v>261</v>
      </c>
      <c r="B263" s="109" t="s">
        <v>6347</v>
      </c>
      <c r="C263" s="110">
        <v>41589</v>
      </c>
      <c r="D263" s="59" t="s">
        <v>4502</v>
      </c>
      <c r="E263" s="59" t="s">
        <v>4503</v>
      </c>
      <c r="F263" s="59" t="s">
        <v>1476</v>
      </c>
      <c r="G263" s="60">
        <v>68</v>
      </c>
      <c r="H263" s="59" t="s">
        <v>3369</v>
      </c>
      <c r="I263" s="60" t="s">
        <v>3369</v>
      </c>
      <c r="J263" s="60">
        <v>69</v>
      </c>
      <c r="K263" s="60" t="s">
        <v>3369</v>
      </c>
      <c r="L263" s="61"/>
      <c r="M263" s="62">
        <v>35.4</v>
      </c>
      <c r="N263" s="54">
        <v>0.7</v>
      </c>
      <c r="O263" s="57">
        <v>1.8</v>
      </c>
      <c r="P263" s="100">
        <v>11223.992947809596</v>
      </c>
      <c r="Q263" s="101">
        <f t="shared" ref="Q263:Q280" si="71">O263*P263</f>
        <v>20203.187306057273</v>
      </c>
      <c r="R263" s="101">
        <v>11</v>
      </c>
      <c r="S263" s="100">
        <v>9989.353723550541</v>
      </c>
      <c r="T263" s="100">
        <v>1.3</v>
      </c>
      <c r="U263" s="101">
        <f t="shared" ref="U263:U280" si="72">S263*T263</f>
        <v>12986.159840615705</v>
      </c>
      <c r="V263" s="100">
        <f t="shared" ref="V263:V280" si="73">P263*M263</f>
        <v>397329.3503524597</v>
      </c>
      <c r="W263" s="111"/>
      <c r="X263" s="112">
        <f t="shared" ref="X263:X273" si="74">Q263*M263</f>
        <v>715192.83063442737</v>
      </c>
      <c r="Y263" s="100">
        <f t="shared" ref="Y263:Y280" si="75">S263*M263-(V263*(N263+4.98)/100*3)</f>
        <v>285918.20051362994</v>
      </c>
      <c r="Z263" s="111">
        <f t="shared" ref="Z263:Z273" si="76">X263-AA263</f>
        <v>343499.16996670846</v>
      </c>
      <c r="AA263" s="112">
        <f t="shared" ref="AA263:AA273" si="77">Y263*T263</f>
        <v>371693.66066771891</v>
      </c>
      <c r="AB263" s="113" t="s">
        <v>2459</v>
      </c>
      <c r="AC263" s="97" t="s">
        <v>8055</v>
      </c>
    </row>
    <row r="264" spans="1:29">
      <c r="A264" s="98">
        <f t="shared" si="70"/>
        <v>262</v>
      </c>
      <c r="B264" s="98" t="s">
        <v>6348</v>
      </c>
      <c r="C264" s="104">
        <v>43010</v>
      </c>
      <c r="D264" s="53" t="s">
        <v>4502</v>
      </c>
      <c r="E264" s="53" t="s">
        <v>4503</v>
      </c>
      <c r="F264" s="53" t="s">
        <v>1476</v>
      </c>
      <c r="G264" s="54">
        <v>68</v>
      </c>
      <c r="H264" s="53" t="s">
        <v>3369</v>
      </c>
      <c r="I264" s="54" t="s">
        <v>3369</v>
      </c>
      <c r="J264" s="54">
        <v>84</v>
      </c>
      <c r="K264" s="54" t="s">
        <v>3369</v>
      </c>
      <c r="L264" s="55"/>
      <c r="M264" s="56">
        <v>28.6</v>
      </c>
      <c r="N264" s="54">
        <v>0.7</v>
      </c>
      <c r="O264" s="57">
        <v>1.8</v>
      </c>
      <c r="P264" s="100">
        <v>11223.992947809596</v>
      </c>
      <c r="Q264" s="101">
        <f t="shared" si="71"/>
        <v>20203.187306057273</v>
      </c>
      <c r="R264" s="101">
        <v>11</v>
      </c>
      <c r="S264" s="100">
        <v>9989.353723550541</v>
      </c>
      <c r="T264" s="100">
        <v>1.3</v>
      </c>
      <c r="U264" s="101">
        <f t="shared" si="72"/>
        <v>12986.159840615705</v>
      </c>
      <c r="V264" s="100">
        <f t="shared" si="73"/>
        <v>321006.19830735447</v>
      </c>
      <c r="W264" s="102"/>
      <c r="X264" s="101">
        <f t="shared" si="74"/>
        <v>577811.15695323807</v>
      </c>
      <c r="Y264" s="100">
        <f t="shared" si="75"/>
        <v>230996.06030197229</v>
      </c>
      <c r="Z264" s="102">
        <f t="shared" si="76"/>
        <v>277516.27856067405</v>
      </c>
      <c r="AA264" s="101">
        <f t="shared" si="77"/>
        <v>300294.87839256402</v>
      </c>
      <c r="AB264" s="103" t="s">
        <v>4788</v>
      </c>
    </row>
    <row r="265" spans="1:29">
      <c r="A265" s="98">
        <f t="shared" si="70"/>
        <v>263</v>
      </c>
      <c r="B265" s="98" t="s">
        <v>6349</v>
      </c>
      <c r="C265" s="104">
        <v>43011</v>
      </c>
      <c r="D265" s="53" t="s">
        <v>4502</v>
      </c>
      <c r="E265" s="53" t="s">
        <v>4503</v>
      </c>
      <c r="F265" s="53" t="s">
        <v>1476</v>
      </c>
      <c r="G265" s="54">
        <v>68</v>
      </c>
      <c r="H265" s="53" t="s">
        <v>3369</v>
      </c>
      <c r="I265" s="54" t="s">
        <v>3369</v>
      </c>
      <c r="J265" s="54">
        <v>93</v>
      </c>
      <c r="K265" s="54" t="s">
        <v>3369</v>
      </c>
      <c r="L265" s="55"/>
      <c r="M265" s="56">
        <v>28.4</v>
      </c>
      <c r="N265" s="54">
        <v>0.7</v>
      </c>
      <c r="O265" s="57">
        <v>1.8</v>
      </c>
      <c r="P265" s="100">
        <v>11223.992947809596</v>
      </c>
      <c r="Q265" s="101">
        <f t="shared" si="71"/>
        <v>20203.187306057273</v>
      </c>
      <c r="R265" s="101">
        <v>11</v>
      </c>
      <c r="S265" s="100">
        <v>9989.353723550541</v>
      </c>
      <c r="T265" s="100">
        <v>1.3</v>
      </c>
      <c r="U265" s="101">
        <f t="shared" si="72"/>
        <v>12986.159840615705</v>
      </c>
      <c r="V265" s="100">
        <f t="shared" si="73"/>
        <v>318761.39971779252</v>
      </c>
      <c r="W265" s="102"/>
      <c r="X265" s="101">
        <f>Q265*M265+26835.48</f>
        <v>600605.99949202652</v>
      </c>
      <c r="Y265" s="100">
        <f t="shared" si="75"/>
        <v>229380.70323692349</v>
      </c>
      <c r="Z265" s="102">
        <v>274575.61</v>
      </c>
      <c r="AA265" s="101">
        <f>X265-Z265</f>
        <v>326030.38949202653</v>
      </c>
      <c r="AB265" s="103" t="s">
        <v>4788</v>
      </c>
    </row>
    <row r="266" spans="1:29">
      <c r="A266" s="98">
        <f t="shared" si="70"/>
        <v>264</v>
      </c>
      <c r="B266" s="98" t="s">
        <v>6350</v>
      </c>
      <c r="C266" s="104">
        <v>43011</v>
      </c>
      <c r="D266" s="53" t="s">
        <v>4502</v>
      </c>
      <c r="E266" s="53" t="s">
        <v>4503</v>
      </c>
      <c r="F266" s="53" t="s">
        <v>1476</v>
      </c>
      <c r="G266" s="54">
        <v>68</v>
      </c>
      <c r="H266" s="53" t="s">
        <v>3369</v>
      </c>
      <c r="I266" s="54" t="s">
        <v>3369</v>
      </c>
      <c r="J266" s="54">
        <v>144</v>
      </c>
      <c r="K266" s="54" t="s">
        <v>3369</v>
      </c>
      <c r="L266" s="55"/>
      <c r="M266" s="56">
        <v>59.7</v>
      </c>
      <c r="N266" s="54">
        <v>0.7</v>
      </c>
      <c r="O266" s="57">
        <v>1.8</v>
      </c>
      <c r="P266" s="100">
        <v>11223.992947809596</v>
      </c>
      <c r="Q266" s="101">
        <f t="shared" si="71"/>
        <v>20203.187306057273</v>
      </c>
      <c r="R266" s="101">
        <v>11</v>
      </c>
      <c r="S266" s="100">
        <v>9989.353723550541</v>
      </c>
      <c r="T266" s="100">
        <v>1.3</v>
      </c>
      <c r="U266" s="101">
        <f t="shared" si="72"/>
        <v>12986.159840615705</v>
      </c>
      <c r="V266" s="100">
        <f t="shared" si="73"/>
        <v>670072.3789842329</v>
      </c>
      <c r="W266" s="102"/>
      <c r="X266" s="101">
        <f t="shared" si="74"/>
        <v>1206130.2821716191</v>
      </c>
      <c r="Y266" s="100">
        <f t="shared" si="75"/>
        <v>482184.08391705406</v>
      </c>
      <c r="Z266" s="102">
        <f t="shared" si="76"/>
        <v>579290.9730794488</v>
      </c>
      <c r="AA266" s="101">
        <f t="shared" si="77"/>
        <v>626839.30909217033</v>
      </c>
      <c r="AB266" s="103" t="s">
        <v>4788</v>
      </c>
    </row>
    <row r="267" spans="1:29">
      <c r="A267" s="98">
        <f t="shared" si="70"/>
        <v>265</v>
      </c>
      <c r="B267" s="98" t="s">
        <v>6351</v>
      </c>
      <c r="C267" s="104">
        <v>43010</v>
      </c>
      <c r="D267" s="53" t="s">
        <v>4502</v>
      </c>
      <c r="E267" s="53" t="s">
        <v>4503</v>
      </c>
      <c r="F267" s="53" t="s">
        <v>1476</v>
      </c>
      <c r="G267" s="54">
        <v>68</v>
      </c>
      <c r="H267" s="53" t="s">
        <v>3369</v>
      </c>
      <c r="I267" s="54" t="s">
        <v>3369</v>
      </c>
      <c r="J267" s="54">
        <v>146</v>
      </c>
      <c r="K267" s="54" t="s">
        <v>3369</v>
      </c>
      <c r="L267" s="55"/>
      <c r="M267" s="56">
        <v>48.6</v>
      </c>
      <c r="N267" s="54">
        <v>0.7</v>
      </c>
      <c r="O267" s="57">
        <v>1.8</v>
      </c>
      <c r="P267" s="100">
        <v>11223.992947809596</v>
      </c>
      <c r="Q267" s="101">
        <f t="shared" si="71"/>
        <v>20203.187306057273</v>
      </c>
      <c r="R267" s="101">
        <v>11</v>
      </c>
      <c r="S267" s="100">
        <v>9989.353723550541</v>
      </c>
      <c r="T267" s="100">
        <v>1.3</v>
      </c>
      <c r="U267" s="101">
        <f t="shared" si="72"/>
        <v>12986.159840615705</v>
      </c>
      <c r="V267" s="100">
        <f t="shared" si="73"/>
        <v>545486.05726354639</v>
      </c>
      <c r="W267" s="102"/>
      <c r="X267" s="101">
        <f t="shared" si="74"/>
        <v>981874.9030743835</v>
      </c>
      <c r="Y267" s="100">
        <f t="shared" si="75"/>
        <v>392531.766806848</v>
      </c>
      <c r="Z267" s="102">
        <f t="shared" si="76"/>
        <v>471583.60622548108</v>
      </c>
      <c r="AA267" s="101">
        <f t="shared" si="77"/>
        <v>510291.29684890242</v>
      </c>
      <c r="AB267" s="103" t="s">
        <v>4788</v>
      </c>
    </row>
    <row r="268" spans="1:29">
      <c r="A268" s="98">
        <f t="shared" si="70"/>
        <v>266</v>
      </c>
      <c r="B268" s="98" t="s">
        <v>6352</v>
      </c>
      <c r="C268" s="104">
        <v>43010</v>
      </c>
      <c r="D268" s="53" t="s">
        <v>4502</v>
      </c>
      <c r="E268" s="53" t="s">
        <v>4503</v>
      </c>
      <c r="F268" s="53" t="s">
        <v>1476</v>
      </c>
      <c r="G268" s="54">
        <v>68</v>
      </c>
      <c r="H268" s="53" t="s">
        <v>3369</v>
      </c>
      <c r="I268" s="54" t="s">
        <v>3369</v>
      </c>
      <c r="J268" s="54">
        <v>148</v>
      </c>
      <c r="K268" s="54" t="s">
        <v>3369</v>
      </c>
      <c r="L268" s="55"/>
      <c r="M268" s="56">
        <v>59.8</v>
      </c>
      <c r="N268" s="54">
        <v>0.7</v>
      </c>
      <c r="O268" s="57">
        <v>1.8</v>
      </c>
      <c r="P268" s="100">
        <v>11223.992947809596</v>
      </c>
      <c r="Q268" s="101">
        <f t="shared" si="71"/>
        <v>20203.187306057273</v>
      </c>
      <c r="R268" s="101">
        <v>11</v>
      </c>
      <c r="S268" s="100">
        <v>9989.353723550541</v>
      </c>
      <c r="T268" s="100">
        <v>1.3</v>
      </c>
      <c r="U268" s="101">
        <f t="shared" si="72"/>
        <v>12986.159840615705</v>
      </c>
      <c r="V268" s="100">
        <f t="shared" si="73"/>
        <v>671194.77827901382</v>
      </c>
      <c r="W268" s="102"/>
      <c r="X268" s="101">
        <f t="shared" si="74"/>
        <v>1208150.6009022249</v>
      </c>
      <c r="Y268" s="100">
        <f t="shared" si="75"/>
        <v>482991.76244957827</v>
      </c>
      <c r="Z268" s="102">
        <f t="shared" si="76"/>
        <v>580261.30971777311</v>
      </c>
      <c r="AA268" s="101">
        <f t="shared" si="77"/>
        <v>627889.29118445178</v>
      </c>
      <c r="AB268" s="103" t="s">
        <v>4788</v>
      </c>
    </row>
    <row r="269" spans="1:29">
      <c r="A269" s="98">
        <f t="shared" si="70"/>
        <v>267</v>
      </c>
      <c r="B269" s="98" t="s">
        <v>6353</v>
      </c>
      <c r="C269" s="104">
        <v>43013</v>
      </c>
      <c r="D269" s="53" t="s">
        <v>4502</v>
      </c>
      <c r="E269" s="53" t="s">
        <v>4503</v>
      </c>
      <c r="F269" s="53" t="s">
        <v>1476</v>
      </c>
      <c r="G269" s="54">
        <v>68</v>
      </c>
      <c r="H269" s="53" t="s">
        <v>3369</v>
      </c>
      <c r="I269" s="54" t="s">
        <v>3369</v>
      </c>
      <c r="J269" s="54">
        <v>163</v>
      </c>
      <c r="K269" s="54" t="s">
        <v>3369</v>
      </c>
      <c r="L269" s="55"/>
      <c r="M269" s="56">
        <v>59.7</v>
      </c>
      <c r="N269" s="54">
        <v>0.7</v>
      </c>
      <c r="O269" s="57">
        <v>1.8</v>
      </c>
      <c r="P269" s="100">
        <v>11223.992947809596</v>
      </c>
      <c r="Q269" s="101">
        <f t="shared" si="71"/>
        <v>20203.187306057273</v>
      </c>
      <c r="R269" s="101">
        <v>11</v>
      </c>
      <c r="S269" s="100">
        <v>9989.353723550541</v>
      </c>
      <c r="T269" s="100">
        <v>1.3</v>
      </c>
      <c r="U269" s="101">
        <f t="shared" si="72"/>
        <v>12986.159840615705</v>
      </c>
      <c r="V269" s="100">
        <f t="shared" si="73"/>
        <v>670072.3789842329</v>
      </c>
      <c r="W269" s="102"/>
      <c r="X269" s="101">
        <f t="shared" si="74"/>
        <v>1206130.2821716191</v>
      </c>
      <c r="Y269" s="100">
        <f t="shared" si="75"/>
        <v>482184.08391705406</v>
      </c>
      <c r="Z269" s="102">
        <f t="shared" si="76"/>
        <v>579290.9730794488</v>
      </c>
      <c r="AA269" s="101">
        <f t="shared" si="77"/>
        <v>626839.30909217033</v>
      </c>
      <c r="AB269" s="103" t="s">
        <v>4788</v>
      </c>
    </row>
    <row r="270" spans="1:29" ht="19.5" customHeight="1">
      <c r="A270" s="98">
        <f t="shared" si="70"/>
        <v>268</v>
      </c>
      <c r="B270" s="98" t="s">
        <v>6354</v>
      </c>
      <c r="C270" s="104">
        <v>43066</v>
      </c>
      <c r="D270" s="53" t="s">
        <v>4502</v>
      </c>
      <c r="E270" s="53" t="s">
        <v>4503</v>
      </c>
      <c r="F270" s="53" t="s">
        <v>1476</v>
      </c>
      <c r="G270" s="54">
        <v>68</v>
      </c>
      <c r="H270" s="53" t="s">
        <v>3369</v>
      </c>
      <c r="I270" s="54" t="s">
        <v>3369</v>
      </c>
      <c r="J270" s="54">
        <v>182</v>
      </c>
      <c r="K270" s="54" t="s">
        <v>3369</v>
      </c>
      <c r="L270" s="55" t="s">
        <v>224</v>
      </c>
      <c r="M270" s="56">
        <v>48.8</v>
      </c>
      <c r="N270" s="54">
        <v>0.7</v>
      </c>
      <c r="O270" s="57">
        <v>1.8</v>
      </c>
      <c r="P270" s="100">
        <v>11223.992947809596</v>
      </c>
      <c r="Q270" s="101">
        <f t="shared" si="71"/>
        <v>20203.187306057273</v>
      </c>
      <c r="R270" s="101">
        <v>11</v>
      </c>
      <c r="S270" s="100">
        <v>9989.353723550541</v>
      </c>
      <c r="T270" s="100">
        <v>1.3</v>
      </c>
      <c r="U270" s="101">
        <f t="shared" si="72"/>
        <v>12986.159840615705</v>
      </c>
      <c r="V270" s="100">
        <f t="shared" si="73"/>
        <v>547730.85585310822</v>
      </c>
      <c r="W270" s="102"/>
      <c r="X270" s="101">
        <v>981874.9</v>
      </c>
      <c r="Y270" s="100">
        <f t="shared" si="75"/>
        <v>394147.12387189671</v>
      </c>
      <c r="Z270" s="102">
        <v>471583.61</v>
      </c>
      <c r="AA270" s="101">
        <f>X270-Z270</f>
        <v>510291.29000000004</v>
      </c>
      <c r="AB270" s="103" t="s">
        <v>4788</v>
      </c>
    </row>
    <row r="271" spans="1:29">
      <c r="A271" s="98">
        <f t="shared" si="70"/>
        <v>269</v>
      </c>
      <c r="B271" s="98" t="s">
        <v>6355</v>
      </c>
      <c r="C271" s="104">
        <v>43012</v>
      </c>
      <c r="D271" s="53" t="s">
        <v>4502</v>
      </c>
      <c r="E271" s="53" t="s">
        <v>4503</v>
      </c>
      <c r="F271" s="53" t="s">
        <v>1476</v>
      </c>
      <c r="G271" s="54">
        <v>68</v>
      </c>
      <c r="H271" s="53" t="s">
        <v>3369</v>
      </c>
      <c r="I271" s="54" t="s">
        <v>3369</v>
      </c>
      <c r="J271" s="54">
        <v>198</v>
      </c>
      <c r="K271" s="54" t="s">
        <v>3369</v>
      </c>
      <c r="L271" s="55"/>
      <c r="M271" s="56">
        <v>48.9</v>
      </c>
      <c r="N271" s="54">
        <v>0.7</v>
      </c>
      <c r="O271" s="57">
        <v>1.8</v>
      </c>
      <c r="P271" s="100">
        <v>11223.992947809596</v>
      </c>
      <c r="Q271" s="101">
        <f t="shared" si="71"/>
        <v>20203.187306057273</v>
      </c>
      <c r="R271" s="101">
        <v>11</v>
      </c>
      <c r="S271" s="100">
        <v>9989.353723550541</v>
      </c>
      <c r="T271" s="100">
        <v>1.3</v>
      </c>
      <c r="U271" s="101">
        <f t="shared" si="72"/>
        <v>12986.159840615705</v>
      </c>
      <c r="V271" s="100">
        <f t="shared" si="73"/>
        <v>548853.25514788926</v>
      </c>
      <c r="W271" s="102"/>
      <c r="X271" s="101">
        <f t="shared" si="74"/>
        <v>987935.85926620057</v>
      </c>
      <c r="Y271" s="100">
        <f t="shared" si="75"/>
        <v>394954.80240442115</v>
      </c>
      <c r="Z271" s="102">
        <f t="shared" si="76"/>
        <v>474494.61614045303</v>
      </c>
      <c r="AA271" s="101">
        <f t="shared" si="77"/>
        <v>513441.24312574754</v>
      </c>
      <c r="AB271" s="103" t="s">
        <v>4788</v>
      </c>
    </row>
    <row r="272" spans="1:29">
      <c r="A272" s="98">
        <f t="shared" si="70"/>
        <v>270</v>
      </c>
      <c r="B272" s="98" t="s">
        <v>6356</v>
      </c>
      <c r="C272" s="104">
        <v>43012</v>
      </c>
      <c r="D272" s="53" t="s">
        <v>4502</v>
      </c>
      <c r="E272" s="53" t="s">
        <v>4503</v>
      </c>
      <c r="F272" s="53" t="s">
        <v>1476</v>
      </c>
      <c r="G272" s="54">
        <v>68</v>
      </c>
      <c r="H272" s="53" t="s">
        <v>3369</v>
      </c>
      <c r="I272" s="54" t="s">
        <v>3369</v>
      </c>
      <c r="J272" s="54">
        <v>208</v>
      </c>
      <c r="K272" s="54" t="s">
        <v>3369</v>
      </c>
      <c r="L272" s="55"/>
      <c r="M272" s="56">
        <v>61</v>
      </c>
      <c r="N272" s="54">
        <v>0.7</v>
      </c>
      <c r="O272" s="57">
        <v>1.8</v>
      </c>
      <c r="P272" s="100">
        <v>11223.992947809596</v>
      </c>
      <c r="Q272" s="101">
        <f t="shared" si="71"/>
        <v>20203.187306057273</v>
      </c>
      <c r="R272" s="101">
        <v>11</v>
      </c>
      <c r="S272" s="100">
        <v>9989.353723550541</v>
      </c>
      <c r="T272" s="100">
        <v>1.3</v>
      </c>
      <c r="U272" s="101">
        <f t="shared" si="72"/>
        <v>12986.159840615705</v>
      </c>
      <c r="V272" s="100">
        <f t="shared" si="73"/>
        <v>684663.5698163854</v>
      </c>
      <c r="W272" s="102"/>
      <c r="X272" s="101">
        <f t="shared" si="74"/>
        <v>1232394.4256694936</v>
      </c>
      <c r="Y272" s="100">
        <f t="shared" si="75"/>
        <v>492683.90483987099</v>
      </c>
      <c r="Z272" s="102">
        <f t="shared" si="76"/>
        <v>591905.34937766136</v>
      </c>
      <c r="AA272" s="101">
        <f t="shared" si="77"/>
        <v>640489.07629183226</v>
      </c>
      <c r="AB272" s="103" t="s">
        <v>4788</v>
      </c>
    </row>
    <row r="273" spans="1:30">
      <c r="A273" s="98">
        <f t="shared" si="70"/>
        <v>271</v>
      </c>
      <c r="B273" s="98" t="s">
        <v>6357</v>
      </c>
      <c r="C273" s="104">
        <v>43012</v>
      </c>
      <c r="D273" s="53" t="s">
        <v>4502</v>
      </c>
      <c r="E273" s="53" t="s">
        <v>4503</v>
      </c>
      <c r="F273" s="53" t="s">
        <v>1476</v>
      </c>
      <c r="G273" s="54">
        <v>68</v>
      </c>
      <c r="H273" s="53" t="s">
        <v>3369</v>
      </c>
      <c r="I273" s="54" t="s">
        <v>3369</v>
      </c>
      <c r="J273" s="54">
        <v>219</v>
      </c>
      <c r="K273" s="54" t="s">
        <v>3369</v>
      </c>
      <c r="L273" s="55"/>
      <c r="M273" s="56">
        <v>60.8</v>
      </c>
      <c r="N273" s="54">
        <v>0.7</v>
      </c>
      <c r="O273" s="57">
        <v>1.8</v>
      </c>
      <c r="P273" s="100">
        <v>11223.992947809596</v>
      </c>
      <c r="Q273" s="101">
        <f t="shared" si="71"/>
        <v>20203.187306057273</v>
      </c>
      <c r="R273" s="101">
        <v>11</v>
      </c>
      <c r="S273" s="100">
        <v>9989.353723550541</v>
      </c>
      <c r="T273" s="100">
        <v>1.3</v>
      </c>
      <c r="U273" s="101">
        <f t="shared" si="72"/>
        <v>12986.159840615705</v>
      </c>
      <c r="V273" s="100">
        <f t="shared" si="73"/>
        <v>682418.77122682345</v>
      </c>
      <c r="W273" s="102"/>
      <c r="X273" s="101">
        <f t="shared" si="74"/>
        <v>1228353.7882082821</v>
      </c>
      <c r="Y273" s="100">
        <f t="shared" si="75"/>
        <v>491068.5477748221</v>
      </c>
      <c r="Z273" s="102">
        <f t="shared" si="76"/>
        <v>589964.67610101332</v>
      </c>
      <c r="AA273" s="101">
        <f t="shared" si="77"/>
        <v>638389.11210726877</v>
      </c>
      <c r="AB273" s="103" t="s">
        <v>4788</v>
      </c>
    </row>
    <row r="274" spans="1:30">
      <c r="A274" s="98">
        <f t="shared" si="70"/>
        <v>272</v>
      </c>
      <c r="B274" s="98" t="s">
        <v>6358</v>
      </c>
      <c r="C274" s="104">
        <v>43062</v>
      </c>
      <c r="D274" s="53" t="s">
        <v>4502</v>
      </c>
      <c r="E274" s="53" t="s">
        <v>4503</v>
      </c>
      <c r="F274" s="53" t="s">
        <v>1476</v>
      </c>
      <c r="G274" s="54">
        <v>68</v>
      </c>
      <c r="H274" s="53" t="s">
        <v>3369</v>
      </c>
      <c r="I274" s="54" t="s">
        <v>3369</v>
      </c>
      <c r="J274" s="54">
        <v>220</v>
      </c>
      <c r="K274" s="54" t="s">
        <v>3369</v>
      </c>
      <c r="L274" s="55"/>
      <c r="M274" s="56">
        <v>61</v>
      </c>
      <c r="N274" s="54">
        <v>0.7</v>
      </c>
      <c r="O274" s="57">
        <v>1.8</v>
      </c>
      <c r="P274" s="100">
        <v>11223.992947809596</v>
      </c>
      <c r="Q274" s="101">
        <f t="shared" si="71"/>
        <v>20203.187306057273</v>
      </c>
      <c r="R274" s="101">
        <v>11</v>
      </c>
      <c r="S274" s="100">
        <v>9989.353723550541</v>
      </c>
      <c r="T274" s="100">
        <v>1.3</v>
      </c>
      <c r="U274" s="101">
        <f t="shared" si="72"/>
        <v>12986.159840615705</v>
      </c>
      <c r="V274" s="100">
        <f t="shared" si="73"/>
        <v>684663.5698163854</v>
      </c>
      <c r="W274" s="102"/>
      <c r="X274" s="101">
        <v>1224313.1499999999</v>
      </c>
      <c r="Y274" s="100">
        <f t="shared" si="75"/>
        <v>492683.90483987099</v>
      </c>
      <c r="Z274" s="102">
        <v>588024</v>
      </c>
      <c r="AA274" s="101">
        <f>X274-Z274</f>
        <v>636289.14999999991</v>
      </c>
      <c r="AB274" s="103" t="s">
        <v>4788</v>
      </c>
    </row>
    <row r="275" spans="1:30">
      <c r="A275" s="98">
        <f t="shared" si="70"/>
        <v>273</v>
      </c>
      <c r="B275" s="98" t="s">
        <v>6359</v>
      </c>
      <c r="C275" s="104">
        <v>43013</v>
      </c>
      <c r="D275" s="53" t="s">
        <v>4502</v>
      </c>
      <c r="E275" s="53" t="s">
        <v>4503</v>
      </c>
      <c r="F275" s="53" t="s">
        <v>1476</v>
      </c>
      <c r="G275" s="54">
        <v>68</v>
      </c>
      <c r="H275" s="53" t="s">
        <v>3369</v>
      </c>
      <c r="I275" s="54" t="s">
        <v>3369</v>
      </c>
      <c r="J275" s="54">
        <v>269</v>
      </c>
      <c r="K275" s="54" t="s">
        <v>3369</v>
      </c>
      <c r="L275" s="55"/>
      <c r="M275" s="56">
        <v>48.2</v>
      </c>
      <c r="N275" s="54">
        <v>0.7</v>
      </c>
      <c r="O275" s="57">
        <v>1.8</v>
      </c>
      <c r="P275" s="100">
        <v>11223.992947809596</v>
      </c>
      <c r="Q275" s="101">
        <f t="shared" si="71"/>
        <v>20203.187306057273</v>
      </c>
      <c r="R275" s="101">
        <v>11</v>
      </c>
      <c r="S275" s="100">
        <v>9989.353723550541</v>
      </c>
      <c r="T275" s="100">
        <v>1.3</v>
      </c>
      <c r="U275" s="101">
        <f t="shared" si="72"/>
        <v>12986.159840615705</v>
      </c>
      <c r="V275" s="100">
        <f t="shared" si="73"/>
        <v>540996.46008442261</v>
      </c>
      <c r="W275" s="102"/>
      <c r="X275" s="101">
        <f>Q275*M275+12513.16</f>
        <v>986306.78815196059</v>
      </c>
      <c r="Y275" s="100">
        <f t="shared" si="75"/>
        <v>389301.05267675046</v>
      </c>
      <c r="Z275" s="102">
        <v>467702.26</v>
      </c>
      <c r="AA275" s="101">
        <f>X275-Z275</f>
        <v>518604.52815196058</v>
      </c>
      <c r="AB275" s="103" t="s">
        <v>4788</v>
      </c>
    </row>
    <row r="276" spans="1:30">
      <c r="A276" s="98">
        <f t="shared" si="70"/>
        <v>274</v>
      </c>
      <c r="B276" s="98" t="s">
        <v>6360</v>
      </c>
      <c r="C276" s="104">
        <v>43012</v>
      </c>
      <c r="D276" s="53" t="s">
        <v>4502</v>
      </c>
      <c r="E276" s="53" t="s">
        <v>4503</v>
      </c>
      <c r="F276" s="53" t="s">
        <v>1476</v>
      </c>
      <c r="G276" s="54">
        <v>68</v>
      </c>
      <c r="H276" s="53" t="s">
        <v>3369</v>
      </c>
      <c r="I276" s="54" t="s">
        <v>3369</v>
      </c>
      <c r="J276" s="54">
        <v>291</v>
      </c>
      <c r="K276" s="54" t="s">
        <v>3369</v>
      </c>
      <c r="L276" s="55"/>
      <c r="M276" s="56">
        <v>49.2</v>
      </c>
      <c r="N276" s="54">
        <v>0.7</v>
      </c>
      <c r="O276" s="57">
        <v>1.8</v>
      </c>
      <c r="P276" s="100">
        <v>11223.992947809596</v>
      </c>
      <c r="Q276" s="101">
        <f t="shared" si="71"/>
        <v>20203.187306057273</v>
      </c>
      <c r="R276" s="101">
        <v>11</v>
      </c>
      <c r="S276" s="100">
        <v>9989.353723550541</v>
      </c>
      <c r="T276" s="100">
        <v>1.3</v>
      </c>
      <c r="U276" s="101">
        <f t="shared" si="72"/>
        <v>12986.159840615705</v>
      </c>
      <c r="V276" s="100">
        <f t="shared" si="73"/>
        <v>552220.45303223212</v>
      </c>
      <c r="W276" s="102"/>
      <c r="X276" s="101">
        <f>Q276*M276</f>
        <v>993996.81545801787</v>
      </c>
      <c r="Y276" s="100">
        <f t="shared" si="75"/>
        <v>397377.8380019943</v>
      </c>
      <c r="Z276" s="102">
        <f>X276-AA276</f>
        <v>477405.62605542527</v>
      </c>
      <c r="AA276" s="101">
        <f>Y276*T276</f>
        <v>516591.1894025926</v>
      </c>
      <c r="AB276" s="103" t="s">
        <v>4788</v>
      </c>
    </row>
    <row r="277" spans="1:30">
      <c r="A277" s="98">
        <f t="shared" si="70"/>
        <v>275</v>
      </c>
      <c r="B277" s="98" t="s">
        <v>6361</v>
      </c>
      <c r="C277" s="104">
        <v>43013</v>
      </c>
      <c r="D277" s="53" t="s">
        <v>4502</v>
      </c>
      <c r="E277" s="53" t="s">
        <v>4503</v>
      </c>
      <c r="F277" s="53" t="s">
        <v>4789</v>
      </c>
      <c r="G277" s="54">
        <v>6</v>
      </c>
      <c r="H277" s="53" t="s">
        <v>3369</v>
      </c>
      <c r="I277" s="54" t="s">
        <v>3369</v>
      </c>
      <c r="J277" s="54">
        <v>20</v>
      </c>
      <c r="K277" s="54" t="s">
        <v>3369</v>
      </c>
      <c r="L277" s="55"/>
      <c r="M277" s="56">
        <v>48.8</v>
      </c>
      <c r="N277" s="54">
        <v>0.7</v>
      </c>
      <c r="O277" s="57">
        <v>1.9</v>
      </c>
      <c r="P277" s="100">
        <v>11281.294270884939</v>
      </c>
      <c r="Q277" s="101">
        <f t="shared" si="71"/>
        <v>21434.459114681384</v>
      </c>
      <c r="R277" s="101">
        <v>14</v>
      </c>
      <c r="S277" s="100">
        <v>9701.9130729610479</v>
      </c>
      <c r="T277" s="100">
        <v>1.3</v>
      </c>
      <c r="U277" s="101">
        <f t="shared" si="72"/>
        <v>12612.486994849363</v>
      </c>
      <c r="V277" s="100">
        <f t="shared" si="73"/>
        <v>550527.16041918495</v>
      </c>
      <c r="W277" s="102"/>
      <c r="X277" s="101">
        <f>Q277*M277</f>
        <v>1046001.6047964515</v>
      </c>
      <c r="Y277" s="100">
        <f t="shared" si="75"/>
        <v>379643.52982507</v>
      </c>
      <c r="Z277" s="102">
        <f>X277-AA277</f>
        <v>552465.01602386055</v>
      </c>
      <c r="AA277" s="101">
        <f>Y277*T277</f>
        <v>493536.58877259103</v>
      </c>
      <c r="AB277" s="103" t="s">
        <v>1471</v>
      </c>
    </row>
    <row r="278" spans="1:30">
      <c r="A278" s="98">
        <f t="shared" si="70"/>
        <v>276</v>
      </c>
      <c r="B278" s="98" t="s">
        <v>6362</v>
      </c>
      <c r="C278" s="104">
        <v>43025</v>
      </c>
      <c r="D278" s="53" t="s">
        <v>4502</v>
      </c>
      <c r="E278" s="53" t="s">
        <v>4503</v>
      </c>
      <c r="F278" s="53" t="s">
        <v>4789</v>
      </c>
      <c r="G278" s="54">
        <v>6</v>
      </c>
      <c r="H278" s="53" t="s">
        <v>3369</v>
      </c>
      <c r="I278" s="54" t="s">
        <v>3369</v>
      </c>
      <c r="J278" s="54">
        <v>40</v>
      </c>
      <c r="K278" s="54" t="s">
        <v>3369</v>
      </c>
      <c r="L278" s="55"/>
      <c r="M278" s="56">
        <v>48.9</v>
      </c>
      <c r="N278" s="54">
        <v>0.7</v>
      </c>
      <c r="O278" s="57">
        <v>1.9</v>
      </c>
      <c r="P278" s="100">
        <v>11281.294270884939</v>
      </c>
      <c r="Q278" s="101">
        <f t="shared" si="71"/>
        <v>21434.459114681384</v>
      </c>
      <c r="R278" s="101">
        <v>14</v>
      </c>
      <c r="S278" s="100">
        <v>9701.9130729610479</v>
      </c>
      <c r="T278" s="100">
        <v>1.3</v>
      </c>
      <c r="U278" s="101">
        <f t="shared" si="72"/>
        <v>12612.486994849363</v>
      </c>
      <c r="V278" s="100">
        <f t="shared" si="73"/>
        <v>551655.28984627349</v>
      </c>
      <c r="W278" s="102"/>
      <c r="X278" s="101">
        <f>Q278*M278</f>
        <v>1048145.0507079196</v>
      </c>
      <c r="Y278" s="100">
        <f t="shared" si="75"/>
        <v>380421.48787799024</v>
      </c>
      <c r="Z278" s="102">
        <f>X278-AA278</f>
        <v>553597.11646653234</v>
      </c>
      <c r="AA278" s="101">
        <f>Y278*T278</f>
        <v>494547.93424138729</v>
      </c>
      <c r="AB278" s="103" t="s">
        <v>1471</v>
      </c>
    </row>
    <row r="279" spans="1:30">
      <c r="A279" s="98">
        <f t="shared" si="70"/>
        <v>277</v>
      </c>
      <c r="B279" s="98" t="s">
        <v>6363</v>
      </c>
      <c r="C279" s="104">
        <v>43021</v>
      </c>
      <c r="D279" s="53" t="s">
        <v>4502</v>
      </c>
      <c r="E279" s="53" t="s">
        <v>4503</v>
      </c>
      <c r="F279" s="53" t="s">
        <v>4789</v>
      </c>
      <c r="G279" s="54">
        <v>6</v>
      </c>
      <c r="H279" s="53" t="s">
        <v>3369</v>
      </c>
      <c r="I279" s="54" t="s">
        <v>3369</v>
      </c>
      <c r="J279" s="54">
        <v>96</v>
      </c>
      <c r="K279" s="54" t="s">
        <v>3369</v>
      </c>
      <c r="L279" s="55"/>
      <c r="M279" s="56">
        <v>50.1</v>
      </c>
      <c r="N279" s="54">
        <v>0.7</v>
      </c>
      <c r="O279" s="57">
        <v>1.9</v>
      </c>
      <c r="P279" s="100">
        <v>11281.294270884939</v>
      </c>
      <c r="Q279" s="101">
        <f t="shared" si="71"/>
        <v>21434.459114681384</v>
      </c>
      <c r="R279" s="101">
        <v>14</v>
      </c>
      <c r="S279" s="100">
        <v>9701.9130729610479</v>
      </c>
      <c r="T279" s="100">
        <v>1.3</v>
      </c>
      <c r="U279" s="101">
        <f t="shared" si="72"/>
        <v>12612.486994849363</v>
      </c>
      <c r="V279" s="100">
        <f t="shared" si="73"/>
        <v>565192.8429713354</v>
      </c>
      <c r="W279" s="102"/>
      <c r="X279" s="101">
        <f>Q279*M279</f>
        <v>1073866.4016455375</v>
      </c>
      <c r="Y279" s="100">
        <f t="shared" si="75"/>
        <v>389756.98451303295</v>
      </c>
      <c r="Z279" s="102">
        <f>X279-AA279</f>
        <v>567182.32177859463</v>
      </c>
      <c r="AA279" s="101">
        <f>Y279*T279</f>
        <v>506684.07986694283</v>
      </c>
      <c r="AB279" s="103" t="s">
        <v>1471</v>
      </c>
    </row>
    <row r="280" spans="1:30">
      <c r="A280" s="98">
        <f t="shared" si="70"/>
        <v>278</v>
      </c>
      <c r="B280" s="98" t="s">
        <v>6364</v>
      </c>
      <c r="C280" s="104">
        <v>43018</v>
      </c>
      <c r="D280" s="53" t="s">
        <v>4502</v>
      </c>
      <c r="E280" s="53" t="s">
        <v>4503</v>
      </c>
      <c r="F280" s="53" t="s">
        <v>4789</v>
      </c>
      <c r="G280" s="54">
        <v>7</v>
      </c>
      <c r="H280" s="53" t="s">
        <v>3369</v>
      </c>
      <c r="I280" s="54" t="s">
        <v>3369</v>
      </c>
      <c r="J280" s="54">
        <v>41</v>
      </c>
      <c r="K280" s="54" t="s">
        <v>3369</v>
      </c>
      <c r="L280" s="55"/>
      <c r="M280" s="56">
        <v>49.9</v>
      </c>
      <c r="N280" s="54">
        <v>0.7</v>
      </c>
      <c r="O280" s="57">
        <v>1.9</v>
      </c>
      <c r="P280" s="100">
        <v>7310.0755303102897</v>
      </c>
      <c r="Q280" s="101">
        <f t="shared" si="71"/>
        <v>13889.14350758955</v>
      </c>
      <c r="R280" s="101">
        <v>14</v>
      </c>
      <c r="S280" s="100">
        <v>6286.6649560668493</v>
      </c>
      <c r="T280" s="100">
        <v>1.3</v>
      </c>
      <c r="U280" s="101">
        <f t="shared" si="72"/>
        <v>8172.664442886904</v>
      </c>
      <c r="V280" s="100">
        <f t="shared" si="73"/>
        <v>364772.76896248345</v>
      </c>
      <c r="W280" s="102"/>
      <c r="X280" s="101">
        <f>Q280*M280</f>
        <v>693068.26102871855</v>
      </c>
      <c r="Y280" s="100">
        <f t="shared" si="75"/>
        <v>251547.30147652858</v>
      </c>
      <c r="Z280" s="102">
        <f>X280-AA280</f>
        <v>366056.76910923142</v>
      </c>
      <c r="AA280" s="101">
        <f>Y280*T280</f>
        <v>327011.49191948713</v>
      </c>
      <c r="AB280" s="103" t="s">
        <v>1471</v>
      </c>
    </row>
    <row r="281" spans="1:30">
      <c r="A281" s="98">
        <f t="shared" si="70"/>
        <v>279</v>
      </c>
      <c r="B281" s="98" t="s">
        <v>2725</v>
      </c>
      <c r="C281" s="104"/>
      <c r="D281" s="53" t="s">
        <v>4502</v>
      </c>
      <c r="E281" s="53" t="s">
        <v>4503</v>
      </c>
      <c r="F281" s="53" t="s">
        <v>4789</v>
      </c>
      <c r="G281" s="54">
        <v>7</v>
      </c>
      <c r="H281" s="53"/>
      <c r="I281" s="54"/>
      <c r="J281" s="54">
        <v>70</v>
      </c>
      <c r="K281" s="54">
        <v>2</v>
      </c>
      <c r="L281" s="55"/>
      <c r="M281" s="56">
        <v>9</v>
      </c>
      <c r="N281" s="54"/>
      <c r="O281" s="57"/>
      <c r="P281" s="100"/>
      <c r="Q281" s="101"/>
      <c r="R281" s="101"/>
      <c r="S281" s="100"/>
      <c r="T281" s="100"/>
      <c r="U281" s="101"/>
      <c r="V281" s="100"/>
      <c r="W281" s="102"/>
      <c r="X281" s="101">
        <v>80469.37</v>
      </c>
      <c r="Y281" s="100"/>
      <c r="Z281" s="102">
        <v>0</v>
      </c>
      <c r="AA281" s="101">
        <v>80469.37</v>
      </c>
      <c r="AB281" s="103" t="s">
        <v>1471</v>
      </c>
      <c r="AD281" s="116">
        <v>42917</v>
      </c>
    </row>
    <row r="282" spans="1:30">
      <c r="A282" s="98">
        <f t="shared" si="70"/>
        <v>280</v>
      </c>
      <c r="B282" s="98" t="s">
        <v>6365</v>
      </c>
      <c r="C282" s="104">
        <v>43018</v>
      </c>
      <c r="D282" s="53" t="s">
        <v>4502</v>
      </c>
      <c r="E282" s="53" t="s">
        <v>4503</v>
      </c>
      <c r="F282" s="53" t="s">
        <v>4789</v>
      </c>
      <c r="G282" s="54">
        <v>8</v>
      </c>
      <c r="H282" s="53" t="s">
        <v>3369</v>
      </c>
      <c r="I282" s="54" t="s">
        <v>3369</v>
      </c>
      <c r="J282" s="54">
        <v>51</v>
      </c>
      <c r="K282" s="54" t="s">
        <v>3369</v>
      </c>
      <c r="L282" s="55"/>
      <c r="M282" s="56">
        <v>38.9</v>
      </c>
      <c r="N282" s="54">
        <v>0.7</v>
      </c>
      <c r="O282" s="57">
        <v>1.9</v>
      </c>
      <c r="P282" s="100">
        <v>11484.607461431351</v>
      </c>
      <c r="Q282" s="101">
        <f t="shared" ref="Q282:Q299" si="78">O282*P282</f>
        <v>21820.754176719565</v>
      </c>
      <c r="R282" s="101">
        <v>12</v>
      </c>
      <c r="S282" s="100">
        <v>10106.454566059589</v>
      </c>
      <c r="T282" s="100">
        <v>1.3</v>
      </c>
      <c r="U282" s="101">
        <f t="shared" ref="U282:U299" si="79">S282*T282</f>
        <v>13138.390935877465</v>
      </c>
      <c r="V282" s="100">
        <f t="shared" ref="V282:V299" si="80">P282*M282</f>
        <v>446751.23024967953</v>
      </c>
      <c r="W282" s="102"/>
      <c r="X282" s="101">
        <f t="shared" ref="X282:X292" si="81">Q282*M282</f>
        <v>848827.3374743911</v>
      </c>
      <c r="Y282" s="100">
        <f t="shared" ref="Y282:Y299" si="82">S282*M282-(V282*(N282+4.98)/100*3)</f>
        <v>317014.6729851726</v>
      </c>
      <c r="Z282" s="102">
        <f t="shared" ref="Z282:Z299" si="83">X282-AA282</f>
        <v>436708.26259366673</v>
      </c>
      <c r="AA282" s="101">
        <f t="shared" ref="AA282:AA292" si="84">Y282*T282</f>
        <v>412119.07488072437</v>
      </c>
      <c r="AB282" s="103" t="s">
        <v>1471</v>
      </c>
    </row>
    <row r="283" spans="1:30" ht="22.5">
      <c r="A283" s="98">
        <f t="shared" si="70"/>
        <v>281</v>
      </c>
      <c r="B283" s="98" t="s">
        <v>2725</v>
      </c>
      <c r="C283" s="107"/>
      <c r="D283" s="53" t="s">
        <v>1461</v>
      </c>
      <c r="E283" s="53" t="s">
        <v>4503</v>
      </c>
      <c r="F283" s="53" t="s">
        <v>4789</v>
      </c>
      <c r="G283" s="54">
        <v>9</v>
      </c>
      <c r="H283" s="53" t="s">
        <v>3369</v>
      </c>
      <c r="I283" s="54" t="s">
        <v>3369</v>
      </c>
      <c r="J283" s="54">
        <v>55</v>
      </c>
      <c r="K283" s="54" t="s">
        <v>4790</v>
      </c>
      <c r="L283" s="55"/>
      <c r="M283" s="56">
        <v>18.2</v>
      </c>
      <c r="N283" s="54">
        <v>0.7</v>
      </c>
      <c r="O283" s="57">
        <v>1.9</v>
      </c>
      <c r="P283" s="100">
        <v>7258.6267746761114</v>
      </c>
      <c r="Q283" s="101">
        <f t="shared" si="78"/>
        <v>13791.390871884611</v>
      </c>
      <c r="R283" s="101">
        <v>14</v>
      </c>
      <c r="S283" s="100">
        <v>6242.4190262214561</v>
      </c>
      <c r="T283" s="100">
        <v>1.3</v>
      </c>
      <c r="U283" s="101">
        <f t="shared" si="79"/>
        <v>8115.1447340878931</v>
      </c>
      <c r="V283" s="100">
        <f t="shared" si="80"/>
        <v>132107.00729910523</v>
      </c>
      <c r="W283" s="102"/>
      <c r="X283" s="101">
        <f t="shared" si="81"/>
        <v>251003.31386829991</v>
      </c>
      <c r="Y283" s="100">
        <f t="shared" si="82"/>
        <v>91100.992233462966</v>
      </c>
      <c r="Z283" s="102">
        <f t="shared" si="83"/>
        <v>132572.02396479805</v>
      </c>
      <c r="AA283" s="101">
        <f t="shared" si="84"/>
        <v>118431.28990350186</v>
      </c>
      <c r="AB283" s="103" t="s">
        <v>4791</v>
      </c>
    </row>
    <row r="284" spans="1:30" ht="12" customHeight="1">
      <c r="A284" s="98">
        <f t="shared" si="70"/>
        <v>282</v>
      </c>
      <c r="B284" s="98" t="s">
        <v>6366</v>
      </c>
      <c r="C284" s="104">
        <v>43018</v>
      </c>
      <c r="D284" s="53" t="s">
        <v>4502</v>
      </c>
      <c r="E284" s="53" t="s">
        <v>4503</v>
      </c>
      <c r="F284" s="53" t="s">
        <v>4789</v>
      </c>
      <c r="G284" s="54">
        <v>10</v>
      </c>
      <c r="H284" s="53" t="s">
        <v>3369</v>
      </c>
      <c r="I284" s="54" t="s">
        <v>3369</v>
      </c>
      <c r="J284" s="54">
        <v>19</v>
      </c>
      <c r="K284" s="54" t="s">
        <v>3369</v>
      </c>
      <c r="L284" s="55"/>
      <c r="M284" s="56">
        <v>35.700000000000003</v>
      </c>
      <c r="N284" s="54">
        <v>0.7</v>
      </c>
      <c r="O284" s="57">
        <v>1.9</v>
      </c>
      <c r="P284" s="100">
        <v>11355.963415303104</v>
      </c>
      <c r="Q284" s="101">
        <f t="shared" si="78"/>
        <v>21576.330489075895</v>
      </c>
      <c r="R284" s="101">
        <v>13</v>
      </c>
      <c r="S284" s="100">
        <v>9879.6881713137009</v>
      </c>
      <c r="T284" s="100">
        <v>1.3</v>
      </c>
      <c r="U284" s="101">
        <f t="shared" si="79"/>
        <v>12843.594622707811</v>
      </c>
      <c r="V284" s="100">
        <f t="shared" si="80"/>
        <v>405407.89392632083</v>
      </c>
      <c r="W284" s="102"/>
      <c r="X284" s="101">
        <f t="shared" si="81"/>
        <v>770274.99846000958</v>
      </c>
      <c r="Y284" s="100">
        <f t="shared" si="82"/>
        <v>283623.36259085406</v>
      </c>
      <c r="Z284" s="102">
        <f t="shared" si="83"/>
        <v>401564.62709189928</v>
      </c>
      <c r="AA284" s="101">
        <f t="shared" si="84"/>
        <v>368710.3713681103</v>
      </c>
      <c r="AB284" s="103" t="s">
        <v>1471</v>
      </c>
    </row>
    <row r="285" spans="1:30">
      <c r="A285" s="98">
        <f t="shared" si="70"/>
        <v>283</v>
      </c>
      <c r="B285" s="98" t="s">
        <v>6367</v>
      </c>
      <c r="C285" s="104">
        <v>43018</v>
      </c>
      <c r="D285" s="53" t="s">
        <v>4502</v>
      </c>
      <c r="E285" s="53" t="s">
        <v>4503</v>
      </c>
      <c r="F285" s="53" t="s">
        <v>4789</v>
      </c>
      <c r="G285" s="54">
        <v>11</v>
      </c>
      <c r="H285" s="53" t="s">
        <v>3369</v>
      </c>
      <c r="I285" s="54" t="s">
        <v>3369</v>
      </c>
      <c r="J285" s="54">
        <v>65</v>
      </c>
      <c r="K285" s="54" t="s">
        <v>3369</v>
      </c>
      <c r="L285" s="55"/>
      <c r="M285" s="56">
        <v>49.3</v>
      </c>
      <c r="N285" s="54">
        <v>0.7</v>
      </c>
      <c r="O285" s="57">
        <v>1.9</v>
      </c>
      <c r="P285" s="100">
        <v>7163.3846328670661</v>
      </c>
      <c r="Q285" s="101">
        <f t="shared" si="78"/>
        <v>13610.430802447425</v>
      </c>
      <c r="R285" s="101">
        <v>14</v>
      </c>
      <c r="S285" s="100">
        <v>6160.5107842656771</v>
      </c>
      <c r="T285" s="100">
        <v>1.3</v>
      </c>
      <c r="U285" s="101">
        <f t="shared" si="79"/>
        <v>8008.6640195453801</v>
      </c>
      <c r="V285" s="100">
        <f t="shared" si="80"/>
        <v>353154.86240034632</v>
      </c>
      <c r="W285" s="102"/>
      <c r="X285" s="101">
        <f t="shared" si="81"/>
        <v>670994.23856065806</v>
      </c>
      <c r="Y285" s="100">
        <f t="shared" si="82"/>
        <v>243535.59311127887</v>
      </c>
      <c r="Z285" s="102">
        <f t="shared" si="83"/>
        <v>354397.96751599555</v>
      </c>
      <c r="AA285" s="101">
        <f t="shared" si="84"/>
        <v>316596.27104466251</v>
      </c>
      <c r="AB285" s="103" t="s">
        <v>1471</v>
      </c>
    </row>
    <row r="286" spans="1:30">
      <c r="A286" s="98">
        <f t="shared" si="70"/>
        <v>284</v>
      </c>
      <c r="B286" s="98" t="s">
        <v>6368</v>
      </c>
      <c r="C286" s="104">
        <v>43018</v>
      </c>
      <c r="D286" s="53" t="s">
        <v>4502</v>
      </c>
      <c r="E286" s="53" t="s">
        <v>4503</v>
      </c>
      <c r="F286" s="53" t="s">
        <v>4789</v>
      </c>
      <c r="G286" s="54">
        <v>11</v>
      </c>
      <c r="H286" s="53" t="s">
        <v>3369</v>
      </c>
      <c r="I286" s="54" t="s">
        <v>3369</v>
      </c>
      <c r="J286" s="54">
        <v>85</v>
      </c>
      <c r="K286" s="54" t="s">
        <v>3369</v>
      </c>
      <c r="L286" s="55"/>
      <c r="M286" s="56">
        <v>49</v>
      </c>
      <c r="N286" s="54">
        <v>0.7</v>
      </c>
      <c r="O286" s="57">
        <v>1.9</v>
      </c>
      <c r="P286" s="100">
        <v>7163.3846328670661</v>
      </c>
      <c r="Q286" s="101">
        <f t="shared" si="78"/>
        <v>13610.430802447425</v>
      </c>
      <c r="R286" s="101">
        <v>14</v>
      </c>
      <c r="S286" s="100">
        <v>6160.5107842656771</v>
      </c>
      <c r="T286" s="100">
        <v>1.3</v>
      </c>
      <c r="U286" s="101">
        <f t="shared" si="79"/>
        <v>8008.6640195453801</v>
      </c>
      <c r="V286" s="100">
        <f t="shared" si="80"/>
        <v>351005.84701048624</v>
      </c>
      <c r="W286" s="102"/>
      <c r="X286" s="101">
        <f t="shared" si="81"/>
        <v>666911.10931992379</v>
      </c>
      <c r="Y286" s="100">
        <f t="shared" si="82"/>
        <v>242053.63209843129</v>
      </c>
      <c r="Z286" s="102">
        <f t="shared" si="83"/>
        <v>352241.38759196311</v>
      </c>
      <c r="AA286" s="101">
        <f t="shared" si="84"/>
        <v>314669.72172796068</v>
      </c>
      <c r="AB286" s="103" t="s">
        <v>1471</v>
      </c>
    </row>
    <row r="287" spans="1:30">
      <c r="A287" s="98">
        <f t="shared" si="70"/>
        <v>285</v>
      </c>
      <c r="B287" s="98" t="s">
        <v>6369</v>
      </c>
      <c r="C287" s="104">
        <v>43018</v>
      </c>
      <c r="D287" s="53" t="s">
        <v>4502</v>
      </c>
      <c r="E287" s="53" t="s">
        <v>4503</v>
      </c>
      <c r="F287" s="53" t="s">
        <v>4792</v>
      </c>
      <c r="G287" s="54">
        <v>1</v>
      </c>
      <c r="H287" s="53" t="s">
        <v>3369</v>
      </c>
      <c r="I287" s="54" t="s">
        <v>3369</v>
      </c>
      <c r="J287" s="54">
        <v>5</v>
      </c>
      <c r="K287" s="54" t="s">
        <v>3369</v>
      </c>
      <c r="L287" s="55"/>
      <c r="M287" s="56">
        <v>31.5</v>
      </c>
      <c r="N287" s="54">
        <v>0.8</v>
      </c>
      <c r="O287" s="57">
        <v>1.9</v>
      </c>
      <c r="P287" s="100">
        <v>8522.1716869496777</v>
      </c>
      <c r="Q287" s="101">
        <f t="shared" si="78"/>
        <v>16192.126205204388</v>
      </c>
      <c r="R287" s="101">
        <v>30</v>
      </c>
      <c r="S287" s="100">
        <v>5965.5201808647744</v>
      </c>
      <c r="T287" s="100">
        <v>1.3</v>
      </c>
      <c r="U287" s="101">
        <f t="shared" si="79"/>
        <v>7755.1762351242069</v>
      </c>
      <c r="V287" s="100">
        <f t="shared" si="80"/>
        <v>268448.40813891485</v>
      </c>
      <c r="W287" s="102"/>
      <c r="X287" s="101">
        <f t="shared" si="81"/>
        <v>510051.9754639382</v>
      </c>
      <c r="Y287" s="100">
        <f t="shared" si="82"/>
        <v>141364.93172595254</v>
      </c>
      <c r="Z287" s="102">
        <f t="shared" si="83"/>
        <v>326277.56422019989</v>
      </c>
      <c r="AA287" s="101">
        <f t="shared" si="84"/>
        <v>183774.41124373832</v>
      </c>
      <c r="AB287" s="103" t="s">
        <v>3372</v>
      </c>
    </row>
    <row r="288" spans="1:30">
      <c r="A288" s="98">
        <f t="shared" si="70"/>
        <v>286</v>
      </c>
      <c r="B288" s="98" t="s">
        <v>6370</v>
      </c>
      <c r="C288" s="104">
        <v>43084</v>
      </c>
      <c r="D288" s="53" t="s">
        <v>4502</v>
      </c>
      <c r="E288" s="53" t="s">
        <v>4503</v>
      </c>
      <c r="F288" s="53" t="s">
        <v>4792</v>
      </c>
      <c r="G288" s="54">
        <v>1</v>
      </c>
      <c r="H288" s="53" t="s">
        <v>3369</v>
      </c>
      <c r="I288" s="54" t="s">
        <v>3369</v>
      </c>
      <c r="J288" s="54">
        <v>23</v>
      </c>
      <c r="K288" s="54" t="s">
        <v>3369</v>
      </c>
      <c r="L288" s="55"/>
      <c r="M288" s="56">
        <v>30.1</v>
      </c>
      <c r="N288" s="54">
        <v>0.8</v>
      </c>
      <c r="O288" s="57">
        <v>1.9</v>
      </c>
      <c r="P288" s="100">
        <v>8522.1716869496777</v>
      </c>
      <c r="Q288" s="101">
        <f t="shared" si="78"/>
        <v>16192.126205204388</v>
      </c>
      <c r="R288" s="101">
        <v>30</v>
      </c>
      <c r="S288" s="100">
        <v>5965.5201808647744</v>
      </c>
      <c r="T288" s="100">
        <v>1.3</v>
      </c>
      <c r="U288" s="101">
        <f t="shared" si="79"/>
        <v>7755.1762351242069</v>
      </c>
      <c r="V288" s="100">
        <f t="shared" si="80"/>
        <v>256517.36777718531</v>
      </c>
      <c r="W288" s="102"/>
      <c r="X288" s="101">
        <f t="shared" si="81"/>
        <v>487382.99877665209</v>
      </c>
      <c r="Y288" s="100">
        <f t="shared" si="82"/>
        <v>135082.04587146579</v>
      </c>
      <c r="Z288" s="102">
        <f t="shared" si="83"/>
        <v>311776.33914374653</v>
      </c>
      <c r="AA288" s="101">
        <f t="shared" si="84"/>
        <v>175606.65963290553</v>
      </c>
      <c r="AB288" s="103" t="s">
        <v>3372</v>
      </c>
    </row>
    <row r="289" spans="1:29">
      <c r="A289" s="98">
        <f t="shared" si="70"/>
        <v>287</v>
      </c>
      <c r="B289" s="98" t="s">
        <v>6371</v>
      </c>
      <c r="C289" s="104">
        <v>43012</v>
      </c>
      <c r="D289" s="53" t="s">
        <v>4502</v>
      </c>
      <c r="E289" s="53" t="s">
        <v>4503</v>
      </c>
      <c r="F289" s="53" t="s">
        <v>4792</v>
      </c>
      <c r="G289" s="54">
        <v>1</v>
      </c>
      <c r="H289" s="53" t="s">
        <v>3369</v>
      </c>
      <c r="I289" s="54" t="s">
        <v>3369</v>
      </c>
      <c r="J289" s="54">
        <v>28</v>
      </c>
      <c r="K289" s="54" t="s">
        <v>3369</v>
      </c>
      <c r="L289" s="55"/>
      <c r="M289" s="56">
        <v>42.1</v>
      </c>
      <c r="N289" s="54">
        <v>0.8</v>
      </c>
      <c r="O289" s="57">
        <v>1.9</v>
      </c>
      <c r="P289" s="100">
        <v>8522.1716869496777</v>
      </c>
      <c r="Q289" s="101">
        <f t="shared" si="78"/>
        <v>16192.126205204388</v>
      </c>
      <c r="R289" s="101">
        <v>30</v>
      </c>
      <c r="S289" s="100">
        <v>5965.5201808647744</v>
      </c>
      <c r="T289" s="100">
        <v>1.3</v>
      </c>
      <c r="U289" s="101">
        <f t="shared" si="79"/>
        <v>7755.1762351242069</v>
      </c>
      <c r="V289" s="100">
        <f t="shared" si="80"/>
        <v>358783.42802058143</v>
      </c>
      <c r="W289" s="102"/>
      <c r="X289" s="101">
        <f t="shared" si="81"/>
        <v>681688.51323910477</v>
      </c>
      <c r="Y289" s="100">
        <f t="shared" si="82"/>
        <v>188935.35319563819</v>
      </c>
      <c r="Z289" s="102">
        <f t="shared" si="83"/>
        <v>436072.5540847751</v>
      </c>
      <c r="AA289" s="101">
        <f t="shared" si="84"/>
        <v>245615.95915432967</v>
      </c>
      <c r="AB289" s="103" t="s">
        <v>3372</v>
      </c>
    </row>
    <row r="290" spans="1:29">
      <c r="A290" s="98">
        <f t="shared" si="70"/>
        <v>288</v>
      </c>
      <c r="B290" s="98" t="s">
        <v>6372</v>
      </c>
      <c r="C290" s="104">
        <v>43010</v>
      </c>
      <c r="D290" s="53" t="s">
        <v>4502</v>
      </c>
      <c r="E290" s="53" t="s">
        <v>4503</v>
      </c>
      <c r="F290" s="53" t="s">
        <v>4792</v>
      </c>
      <c r="G290" s="54">
        <v>1</v>
      </c>
      <c r="H290" s="53" t="s">
        <v>3369</v>
      </c>
      <c r="I290" s="54" t="s">
        <v>3369</v>
      </c>
      <c r="J290" s="54">
        <v>31</v>
      </c>
      <c r="K290" s="54" t="s">
        <v>3369</v>
      </c>
      <c r="L290" s="55"/>
      <c r="M290" s="56">
        <v>30.1</v>
      </c>
      <c r="N290" s="54">
        <v>0.8</v>
      </c>
      <c r="O290" s="57">
        <v>1.9</v>
      </c>
      <c r="P290" s="100">
        <v>8522.1716869496777</v>
      </c>
      <c r="Q290" s="101">
        <f t="shared" si="78"/>
        <v>16192.126205204388</v>
      </c>
      <c r="R290" s="101">
        <v>30</v>
      </c>
      <c r="S290" s="100">
        <v>5965.5201808647744</v>
      </c>
      <c r="T290" s="100">
        <v>1.3</v>
      </c>
      <c r="U290" s="101">
        <f t="shared" si="79"/>
        <v>7755.1762351242069</v>
      </c>
      <c r="V290" s="100">
        <f t="shared" si="80"/>
        <v>256517.36777718531</v>
      </c>
      <c r="W290" s="102"/>
      <c r="X290" s="101">
        <f t="shared" si="81"/>
        <v>487382.99877665209</v>
      </c>
      <c r="Y290" s="100">
        <f t="shared" si="82"/>
        <v>135082.04587146579</v>
      </c>
      <c r="Z290" s="102">
        <f t="shared" si="83"/>
        <v>311776.33914374653</v>
      </c>
      <c r="AA290" s="101">
        <f t="shared" si="84"/>
        <v>175606.65963290553</v>
      </c>
      <c r="AB290" s="103" t="s">
        <v>3372</v>
      </c>
    </row>
    <row r="291" spans="1:29">
      <c r="A291" s="98">
        <f t="shared" si="70"/>
        <v>289</v>
      </c>
      <c r="B291" s="98" t="s">
        <v>6373</v>
      </c>
      <c r="C291" s="104">
        <v>43012</v>
      </c>
      <c r="D291" s="53" t="s">
        <v>4502</v>
      </c>
      <c r="E291" s="53" t="s">
        <v>4503</v>
      </c>
      <c r="F291" s="53" t="s">
        <v>4792</v>
      </c>
      <c r="G291" s="54">
        <v>1</v>
      </c>
      <c r="H291" s="53" t="s">
        <v>3369</v>
      </c>
      <c r="I291" s="54" t="s">
        <v>3369</v>
      </c>
      <c r="J291" s="54">
        <v>49</v>
      </c>
      <c r="K291" s="54" t="s">
        <v>3369</v>
      </c>
      <c r="L291" s="55"/>
      <c r="M291" s="56">
        <v>54.8</v>
      </c>
      <c r="N291" s="54">
        <v>0.8</v>
      </c>
      <c r="O291" s="57">
        <v>1.9</v>
      </c>
      <c r="P291" s="100">
        <v>8522.1716869496777</v>
      </c>
      <c r="Q291" s="101">
        <f t="shared" si="78"/>
        <v>16192.126205204388</v>
      </c>
      <c r="R291" s="101">
        <v>30</v>
      </c>
      <c r="S291" s="100">
        <v>5965.5201808647744</v>
      </c>
      <c r="T291" s="100">
        <v>1.3</v>
      </c>
      <c r="U291" s="101">
        <f t="shared" si="79"/>
        <v>7755.1762351242069</v>
      </c>
      <c r="V291" s="100">
        <f t="shared" si="80"/>
        <v>467015.0084448423</v>
      </c>
      <c r="W291" s="102"/>
      <c r="X291" s="101">
        <f t="shared" si="81"/>
        <v>887328.51604520041</v>
      </c>
      <c r="Y291" s="100">
        <f t="shared" si="82"/>
        <v>245930.10344705393</v>
      </c>
      <c r="Z291" s="102">
        <f t="shared" si="83"/>
        <v>567619.38156403031</v>
      </c>
      <c r="AA291" s="101">
        <f t="shared" si="84"/>
        <v>319709.1344811701</v>
      </c>
      <c r="AB291" s="103" t="s">
        <v>3372</v>
      </c>
    </row>
    <row r="292" spans="1:29">
      <c r="A292" s="98">
        <f t="shared" si="70"/>
        <v>290</v>
      </c>
      <c r="B292" s="98" t="s">
        <v>6374</v>
      </c>
      <c r="C292" s="104">
        <v>43011</v>
      </c>
      <c r="D292" s="53" t="s">
        <v>4502</v>
      </c>
      <c r="E292" s="53" t="s">
        <v>4503</v>
      </c>
      <c r="F292" s="53" t="s">
        <v>4792</v>
      </c>
      <c r="G292" s="54">
        <v>1</v>
      </c>
      <c r="H292" s="53" t="s">
        <v>3369</v>
      </c>
      <c r="I292" s="54" t="s">
        <v>3369</v>
      </c>
      <c r="J292" s="54">
        <v>61</v>
      </c>
      <c r="K292" s="54" t="s">
        <v>3369</v>
      </c>
      <c r="L292" s="55"/>
      <c r="M292" s="56">
        <v>55.7</v>
      </c>
      <c r="N292" s="54">
        <v>0.8</v>
      </c>
      <c r="O292" s="57">
        <v>1.9</v>
      </c>
      <c r="P292" s="100">
        <v>8522.1716869496777</v>
      </c>
      <c r="Q292" s="101">
        <f t="shared" si="78"/>
        <v>16192.126205204388</v>
      </c>
      <c r="R292" s="101">
        <v>30</v>
      </c>
      <c r="S292" s="100">
        <v>5965.5201808647744</v>
      </c>
      <c r="T292" s="100">
        <v>1.3</v>
      </c>
      <c r="U292" s="101">
        <f t="shared" si="79"/>
        <v>7755.1762351242069</v>
      </c>
      <c r="V292" s="100">
        <f t="shared" si="80"/>
        <v>474684.96296309709</v>
      </c>
      <c r="W292" s="102"/>
      <c r="X292" s="101">
        <f t="shared" si="81"/>
        <v>901901.42962988443</v>
      </c>
      <c r="Y292" s="100">
        <f t="shared" si="82"/>
        <v>249969.1014963669</v>
      </c>
      <c r="Z292" s="102">
        <f t="shared" si="83"/>
        <v>576941.59768460738</v>
      </c>
      <c r="AA292" s="101">
        <f t="shared" si="84"/>
        <v>324959.83194527699</v>
      </c>
      <c r="AB292" s="103" t="s">
        <v>3372</v>
      </c>
    </row>
    <row r="293" spans="1:29">
      <c r="A293" s="98">
        <f t="shared" si="70"/>
        <v>291</v>
      </c>
      <c r="B293" s="98" t="s">
        <v>6375</v>
      </c>
      <c r="C293" s="104">
        <v>43012</v>
      </c>
      <c r="D293" s="53" t="s">
        <v>4502</v>
      </c>
      <c r="E293" s="53" t="s">
        <v>4503</v>
      </c>
      <c r="F293" s="53" t="s">
        <v>4792</v>
      </c>
      <c r="G293" s="54">
        <v>2</v>
      </c>
      <c r="H293" s="53" t="s">
        <v>3369</v>
      </c>
      <c r="I293" s="54" t="s">
        <v>3369</v>
      </c>
      <c r="J293" s="54">
        <v>24</v>
      </c>
      <c r="K293" s="54" t="s">
        <v>3369</v>
      </c>
      <c r="L293" s="55"/>
      <c r="M293" s="56">
        <v>55.4</v>
      </c>
      <c r="N293" s="54">
        <v>0.8</v>
      </c>
      <c r="O293" s="57">
        <v>1.9</v>
      </c>
      <c r="P293" s="100">
        <v>9400.6164740692311</v>
      </c>
      <c r="Q293" s="101">
        <f t="shared" si="78"/>
        <v>17861.171300731537</v>
      </c>
      <c r="R293" s="101">
        <v>30</v>
      </c>
      <c r="S293" s="100">
        <v>6580.4315318484614</v>
      </c>
      <c r="T293" s="100">
        <v>1.3</v>
      </c>
      <c r="U293" s="101">
        <f t="shared" si="79"/>
        <v>8554.560991403001</v>
      </c>
      <c r="V293" s="100">
        <f t="shared" si="80"/>
        <v>520794.15266343538</v>
      </c>
      <c r="W293" s="102"/>
      <c r="X293" s="101">
        <f>Q293*M293+7522.46</f>
        <v>997031.3500605271</v>
      </c>
      <c r="Y293" s="100">
        <f t="shared" si="82"/>
        <v>274250.20079256501</v>
      </c>
      <c r="Z293" s="102">
        <f t="shared" si="83"/>
        <v>632983.6290301925</v>
      </c>
      <c r="AA293" s="101">
        <f>Y293*T293+7522.46</f>
        <v>364047.72103033453</v>
      </c>
      <c r="AB293" s="103" t="s">
        <v>3375</v>
      </c>
      <c r="AC293" s="97" t="s">
        <v>8056</v>
      </c>
    </row>
    <row r="294" spans="1:29">
      <c r="A294" s="98">
        <f t="shared" si="70"/>
        <v>292</v>
      </c>
      <c r="B294" s="98" t="s">
        <v>6376</v>
      </c>
      <c r="C294" s="104">
        <v>43013</v>
      </c>
      <c r="D294" s="53" t="s">
        <v>4502</v>
      </c>
      <c r="E294" s="53" t="s">
        <v>4503</v>
      </c>
      <c r="F294" s="53" t="s">
        <v>4792</v>
      </c>
      <c r="G294" s="54">
        <v>2</v>
      </c>
      <c r="H294" s="53" t="s">
        <v>3369</v>
      </c>
      <c r="I294" s="54" t="s">
        <v>3369</v>
      </c>
      <c r="J294" s="54">
        <v>30</v>
      </c>
      <c r="K294" s="54" t="s">
        <v>3369</v>
      </c>
      <c r="L294" s="55"/>
      <c r="M294" s="56">
        <v>55.9</v>
      </c>
      <c r="N294" s="54">
        <v>0.8</v>
      </c>
      <c r="O294" s="57">
        <v>1.9</v>
      </c>
      <c r="P294" s="100">
        <v>9400.6164740692311</v>
      </c>
      <c r="Q294" s="101">
        <f t="shared" si="78"/>
        <v>17861.171300731537</v>
      </c>
      <c r="R294" s="101">
        <v>30</v>
      </c>
      <c r="S294" s="100">
        <v>6580.4315318484614</v>
      </c>
      <c r="T294" s="100">
        <v>1.3</v>
      </c>
      <c r="U294" s="101">
        <f t="shared" si="79"/>
        <v>8554.560991403001</v>
      </c>
      <c r="V294" s="100">
        <f t="shared" si="80"/>
        <v>525494.46090047003</v>
      </c>
      <c r="W294" s="102"/>
      <c r="X294" s="101">
        <f t="shared" ref="X294:X299" si="85">Q294*M294</f>
        <v>998439.47571089293</v>
      </c>
      <c r="Y294" s="100">
        <f t="shared" si="82"/>
        <v>276725.38311018748</v>
      </c>
      <c r="Z294" s="102">
        <f t="shared" si="83"/>
        <v>638696.47766764928</v>
      </c>
      <c r="AA294" s="101">
        <f t="shared" ref="AA294:AA299" si="86">Y294*T294</f>
        <v>359742.99804324372</v>
      </c>
      <c r="AB294" s="103" t="s">
        <v>3375</v>
      </c>
    </row>
    <row r="295" spans="1:29">
      <c r="A295" s="98">
        <f t="shared" si="70"/>
        <v>293</v>
      </c>
      <c r="B295" s="98" t="s">
        <v>6377</v>
      </c>
      <c r="C295" s="104">
        <v>43012</v>
      </c>
      <c r="D295" s="53" t="s">
        <v>4502</v>
      </c>
      <c r="E295" s="53" t="s">
        <v>4503</v>
      </c>
      <c r="F295" s="53" t="s">
        <v>4792</v>
      </c>
      <c r="G295" s="54">
        <v>4</v>
      </c>
      <c r="H295" s="53" t="s">
        <v>3369</v>
      </c>
      <c r="I295" s="54" t="s">
        <v>3369</v>
      </c>
      <c r="J295" s="54">
        <v>6</v>
      </c>
      <c r="K295" s="54" t="s">
        <v>3369</v>
      </c>
      <c r="L295" s="55"/>
      <c r="M295" s="56">
        <v>40.5</v>
      </c>
      <c r="N295" s="54">
        <v>0.8</v>
      </c>
      <c r="O295" s="57">
        <v>1.9</v>
      </c>
      <c r="P295" s="100">
        <v>7398.1029935898287</v>
      </c>
      <c r="Q295" s="101">
        <f t="shared" si="78"/>
        <v>14056.395687820674</v>
      </c>
      <c r="R295" s="101">
        <v>30</v>
      </c>
      <c r="S295" s="100">
        <v>5178.6720955128794</v>
      </c>
      <c r="T295" s="100">
        <v>1.3</v>
      </c>
      <c r="U295" s="101">
        <f t="shared" si="79"/>
        <v>6732.2737241667437</v>
      </c>
      <c r="V295" s="100">
        <f t="shared" si="80"/>
        <v>299623.17124038807</v>
      </c>
      <c r="W295" s="102"/>
      <c r="X295" s="101">
        <f t="shared" si="85"/>
        <v>569284.02535673731</v>
      </c>
      <c r="Y295" s="100">
        <f t="shared" si="82"/>
        <v>157781.56197518832</v>
      </c>
      <c r="Z295" s="102">
        <f t="shared" si="83"/>
        <v>364167.99478899245</v>
      </c>
      <c r="AA295" s="101">
        <f t="shared" si="86"/>
        <v>205116.03056774483</v>
      </c>
      <c r="AB295" s="103" t="s">
        <v>3375</v>
      </c>
    </row>
    <row r="296" spans="1:29">
      <c r="A296" s="98">
        <f t="shared" si="70"/>
        <v>294</v>
      </c>
      <c r="B296" s="98" t="s">
        <v>6180</v>
      </c>
      <c r="C296" s="104">
        <v>43012</v>
      </c>
      <c r="D296" s="53" t="s">
        <v>4502</v>
      </c>
      <c r="E296" s="53" t="s">
        <v>4503</v>
      </c>
      <c r="F296" s="53" t="s">
        <v>4792</v>
      </c>
      <c r="G296" s="54">
        <v>4</v>
      </c>
      <c r="H296" s="53" t="s">
        <v>3369</v>
      </c>
      <c r="I296" s="54" t="s">
        <v>3369</v>
      </c>
      <c r="J296" s="54">
        <v>7</v>
      </c>
      <c r="K296" s="54" t="s">
        <v>3369</v>
      </c>
      <c r="L296" s="55"/>
      <c r="M296" s="56">
        <v>55.7</v>
      </c>
      <c r="N296" s="54">
        <v>0.8</v>
      </c>
      <c r="O296" s="57">
        <v>1.9</v>
      </c>
      <c r="P296" s="100">
        <v>7398.1029935898287</v>
      </c>
      <c r="Q296" s="101">
        <f t="shared" si="78"/>
        <v>14056.395687820674</v>
      </c>
      <c r="R296" s="101">
        <v>30</v>
      </c>
      <c r="S296" s="100">
        <v>5178.6720955128794</v>
      </c>
      <c r="T296" s="100">
        <v>1.3</v>
      </c>
      <c r="U296" s="101">
        <f t="shared" si="79"/>
        <v>6732.2737241667437</v>
      </c>
      <c r="V296" s="100">
        <f t="shared" si="80"/>
        <v>412074.33674295346</v>
      </c>
      <c r="W296" s="102"/>
      <c r="X296" s="101">
        <f t="shared" si="85"/>
        <v>782941.23981161159</v>
      </c>
      <c r="Y296" s="100">
        <f t="shared" si="82"/>
        <v>216998.34572883925</v>
      </c>
      <c r="Z296" s="102">
        <f t="shared" si="83"/>
        <v>500843.39036412054</v>
      </c>
      <c r="AA296" s="101">
        <f t="shared" si="86"/>
        <v>282097.84944749105</v>
      </c>
      <c r="AB296" s="103" t="s">
        <v>3375</v>
      </c>
    </row>
    <row r="297" spans="1:29">
      <c r="A297" s="98">
        <f t="shared" si="70"/>
        <v>295</v>
      </c>
      <c r="B297" s="98" t="s">
        <v>6378</v>
      </c>
      <c r="C297" s="104">
        <v>43012</v>
      </c>
      <c r="D297" s="53" t="s">
        <v>4502</v>
      </c>
      <c r="E297" s="53" t="s">
        <v>4503</v>
      </c>
      <c r="F297" s="53" t="s">
        <v>4792</v>
      </c>
      <c r="G297" s="54">
        <v>6</v>
      </c>
      <c r="H297" s="53" t="s">
        <v>3369</v>
      </c>
      <c r="I297" s="54" t="s">
        <v>3369</v>
      </c>
      <c r="J297" s="54">
        <v>16</v>
      </c>
      <c r="K297" s="54" t="s">
        <v>3369</v>
      </c>
      <c r="L297" s="55"/>
      <c r="M297" s="56">
        <v>54.7</v>
      </c>
      <c r="N297" s="54">
        <v>0.8</v>
      </c>
      <c r="O297" s="57">
        <v>1.9</v>
      </c>
      <c r="P297" s="100">
        <v>9677.4357742041393</v>
      </c>
      <c r="Q297" s="101">
        <f t="shared" si="78"/>
        <v>18387.127970987865</v>
      </c>
      <c r="R297" s="101">
        <v>30</v>
      </c>
      <c r="S297" s="100">
        <v>6774.205041942897</v>
      </c>
      <c r="T297" s="100">
        <v>1.3</v>
      </c>
      <c r="U297" s="101">
        <f t="shared" si="79"/>
        <v>8806.4665545257667</v>
      </c>
      <c r="V297" s="100">
        <f t="shared" si="80"/>
        <v>529355.73684896645</v>
      </c>
      <c r="W297" s="102"/>
      <c r="X297" s="101">
        <f t="shared" si="85"/>
        <v>1005775.9000130363</v>
      </c>
      <c r="Y297" s="100">
        <f t="shared" si="82"/>
        <v>278758.7310246657</v>
      </c>
      <c r="Z297" s="102">
        <f t="shared" si="83"/>
        <v>643389.54968097084</v>
      </c>
      <c r="AA297" s="101">
        <f t="shared" si="86"/>
        <v>362386.35033206543</v>
      </c>
      <c r="AB297" s="103" t="s">
        <v>3375</v>
      </c>
    </row>
    <row r="298" spans="1:29">
      <c r="A298" s="98">
        <f t="shared" si="70"/>
        <v>296</v>
      </c>
      <c r="B298" s="98" t="s">
        <v>6379</v>
      </c>
      <c r="C298" s="104">
        <v>43063</v>
      </c>
      <c r="D298" s="53" t="s">
        <v>4502</v>
      </c>
      <c r="E298" s="53" t="s">
        <v>4503</v>
      </c>
      <c r="F298" s="53" t="s">
        <v>4792</v>
      </c>
      <c r="G298" s="54">
        <v>8</v>
      </c>
      <c r="H298" s="53" t="s">
        <v>3369</v>
      </c>
      <c r="I298" s="54" t="s">
        <v>3369</v>
      </c>
      <c r="J298" s="54">
        <v>6</v>
      </c>
      <c r="K298" s="54" t="s">
        <v>3369</v>
      </c>
      <c r="L298" s="55" t="s">
        <v>225</v>
      </c>
      <c r="M298" s="56">
        <v>60.3</v>
      </c>
      <c r="N298" s="54">
        <v>0.8</v>
      </c>
      <c r="O298" s="57">
        <v>1.9</v>
      </c>
      <c r="P298" s="100">
        <v>9187.1198271304529</v>
      </c>
      <c r="Q298" s="101">
        <f t="shared" si="78"/>
        <v>17455.527671547861</v>
      </c>
      <c r="R298" s="101">
        <v>30</v>
      </c>
      <c r="S298" s="100">
        <v>6430.9838789913165</v>
      </c>
      <c r="T298" s="100">
        <v>1.3</v>
      </c>
      <c r="U298" s="101">
        <f t="shared" si="79"/>
        <v>8360.2790426887113</v>
      </c>
      <c r="V298" s="100">
        <f t="shared" si="80"/>
        <v>553983.32557596627</v>
      </c>
      <c r="W298" s="102"/>
      <c r="X298" s="101">
        <v>734877.71</v>
      </c>
      <c r="Y298" s="100">
        <f t="shared" si="82"/>
        <v>291727.61924830382</v>
      </c>
      <c r="Z298" s="102">
        <v>470097.41</v>
      </c>
      <c r="AA298" s="101">
        <f>X298-Z298</f>
        <v>264780.3</v>
      </c>
      <c r="AB298" s="103" t="s">
        <v>3375</v>
      </c>
    </row>
    <row r="299" spans="1:29">
      <c r="A299" s="98">
        <f t="shared" si="70"/>
        <v>297</v>
      </c>
      <c r="B299" s="98" t="s">
        <v>6380</v>
      </c>
      <c r="C299" s="104">
        <v>43012</v>
      </c>
      <c r="D299" s="53" t="s">
        <v>4502</v>
      </c>
      <c r="E299" s="53" t="s">
        <v>4503</v>
      </c>
      <c r="F299" s="53" t="s">
        <v>4792</v>
      </c>
      <c r="G299" s="54">
        <v>8</v>
      </c>
      <c r="H299" s="53" t="s">
        <v>3369</v>
      </c>
      <c r="I299" s="54" t="s">
        <v>3369</v>
      </c>
      <c r="J299" s="54">
        <v>20</v>
      </c>
      <c r="K299" s="54" t="s">
        <v>3369</v>
      </c>
      <c r="L299" s="55"/>
      <c r="M299" s="56">
        <v>54.6</v>
      </c>
      <c r="N299" s="54">
        <v>0.8</v>
      </c>
      <c r="O299" s="57">
        <v>1.9</v>
      </c>
      <c r="P299" s="100">
        <v>9187.1198271304529</v>
      </c>
      <c r="Q299" s="101">
        <f t="shared" si="78"/>
        <v>17455.527671547861</v>
      </c>
      <c r="R299" s="101">
        <v>30</v>
      </c>
      <c r="S299" s="100">
        <v>6430.9838789913165</v>
      </c>
      <c r="T299" s="100">
        <v>1.3</v>
      </c>
      <c r="U299" s="101">
        <f t="shared" si="79"/>
        <v>8360.2790426887113</v>
      </c>
      <c r="V299" s="100">
        <f t="shared" si="80"/>
        <v>501616.74256132275</v>
      </c>
      <c r="W299" s="102"/>
      <c r="X299" s="101">
        <f t="shared" si="85"/>
        <v>953071.81086651329</v>
      </c>
      <c r="Y299" s="100">
        <f t="shared" si="82"/>
        <v>264151.37663279253</v>
      </c>
      <c r="Z299" s="102">
        <f t="shared" si="83"/>
        <v>609675.02124388306</v>
      </c>
      <c r="AA299" s="101">
        <f t="shared" si="86"/>
        <v>343396.78962263028</v>
      </c>
      <c r="AB299" s="103" t="s">
        <v>3375</v>
      </c>
    </row>
    <row r="300" spans="1:29">
      <c r="A300" s="108">
        <f t="shared" si="70"/>
        <v>298</v>
      </c>
      <c r="B300" s="109" t="s">
        <v>6381</v>
      </c>
      <c r="C300" s="110">
        <v>41560</v>
      </c>
      <c r="D300" s="59" t="s">
        <v>4502</v>
      </c>
      <c r="E300" s="59" t="s">
        <v>4503</v>
      </c>
      <c r="F300" s="59" t="s">
        <v>4792</v>
      </c>
      <c r="G300" s="60">
        <v>8</v>
      </c>
      <c r="H300" s="59"/>
      <c r="I300" s="60"/>
      <c r="J300" s="60">
        <v>45</v>
      </c>
      <c r="K300" s="60"/>
      <c r="L300" s="61"/>
      <c r="M300" s="62">
        <v>30.6</v>
      </c>
      <c r="N300" s="54"/>
      <c r="O300" s="57"/>
      <c r="P300" s="100"/>
      <c r="Q300" s="101"/>
      <c r="R300" s="101"/>
      <c r="S300" s="100"/>
      <c r="T300" s="100"/>
      <c r="U300" s="101"/>
      <c r="V300" s="100"/>
      <c r="W300" s="111"/>
      <c r="X300" s="112">
        <v>196787.99</v>
      </c>
      <c r="Y300" s="100"/>
      <c r="Z300" s="111">
        <v>0</v>
      </c>
      <c r="AA300" s="112">
        <f>X300-Z300</f>
        <v>196787.99</v>
      </c>
      <c r="AB300" s="113" t="s">
        <v>1418</v>
      </c>
      <c r="AC300" s="97" t="s">
        <v>8057</v>
      </c>
    </row>
    <row r="301" spans="1:29">
      <c r="A301" s="98">
        <f t="shared" si="70"/>
        <v>299</v>
      </c>
      <c r="B301" s="98" t="s">
        <v>6382</v>
      </c>
      <c r="C301" s="104">
        <v>43068</v>
      </c>
      <c r="D301" s="53" t="s">
        <v>4502</v>
      </c>
      <c r="E301" s="53" t="s">
        <v>4503</v>
      </c>
      <c r="F301" s="53" t="s">
        <v>4792</v>
      </c>
      <c r="G301" s="54">
        <v>10</v>
      </c>
      <c r="H301" s="53" t="s">
        <v>3369</v>
      </c>
      <c r="I301" s="54" t="s">
        <v>3369</v>
      </c>
      <c r="J301" s="54">
        <v>25</v>
      </c>
      <c r="K301" s="54" t="s">
        <v>3369</v>
      </c>
      <c r="L301" s="55" t="s">
        <v>226</v>
      </c>
      <c r="M301" s="56">
        <v>30.3</v>
      </c>
      <c r="N301" s="54">
        <v>0.8</v>
      </c>
      <c r="O301" s="57">
        <v>1.9</v>
      </c>
      <c r="P301" s="100">
        <v>6803.0198145005706</v>
      </c>
      <c r="Q301" s="101">
        <f t="shared" ref="Q301:Q341" si="87">O301*P301</f>
        <v>12925.737647551083</v>
      </c>
      <c r="R301" s="101">
        <v>30</v>
      </c>
      <c r="S301" s="100">
        <v>4762.1138701503987</v>
      </c>
      <c r="T301" s="100">
        <v>1.3</v>
      </c>
      <c r="U301" s="101">
        <f t="shared" ref="U301:U341" si="88">S301*T301</f>
        <v>6190.7480311955187</v>
      </c>
      <c r="V301" s="100">
        <f t="shared" ref="V301:V341" si="89">P301*M301</f>
        <v>206131.50037936729</v>
      </c>
      <c r="W301" s="102"/>
      <c r="X301" s="101">
        <v>233955.85</v>
      </c>
      <c r="Y301" s="100">
        <f t="shared" ref="Y301:Y341" si="90">S301*M301-(V301*(N301+4.98)/100*3)</f>
        <v>108548.84809977478</v>
      </c>
      <c r="Z301" s="102">
        <v>149660.32999999999</v>
      </c>
      <c r="AA301" s="101">
        <f>X301-Z301</f>
        <v>84295.520000000019</v>
      </c>
      <c r="AB301" s="103" t="s">
        <v>3375</v>
      </c>
    </row>
    <row r="302" spans="1:29">
      <c r="A302" s="98">
        <f t="shared" si="70"/>
        <v>300</v>
      </c>
      <c r="B302" s="98" t="s">
        <v>6383</v>
      </c>
      <c r="C302" s="104">
        <v>43068</v>
      </c>
      <c r="D302" s="53" t="s">
        <v>4502</v>
      </c>
      <c r="E302" s="53" t="s">
        <v>4503</v>
      </c>
      <c r="F302" s="53" t="s">
        <v>4792</v>
      </c>
      <c r="G302" s="54">
        <v>10</v>
      </c>
      <c r="H302" s="53" t="s">
        <v>3369</v>
      </c>
      <c r="I302" s="54" t="s">
        <v>3369</v>
      </c>
      <c r="J302" s="54">
        <v>26</v>
      </c>
      <c r="K302" s="54" t="s">
        <v>3369</v>
      </c>
      <c r="L302" s="55" t="s">
        <v>227</v>
      </c>
      <c r="M302" s="56">
        <v>56.1</v>
      </c>
      <c r="N302" s="54">
        <v>0.8</v>
      </c>
      <c r="O302" s="57">
        <v>1.9</v>
      </c>
      <c r="P302" s="100">
        <v>6803.0198145005706</v>
      </c>
      <c r="Q302" s="101">
        <f t="shared" si="87"/>
        <v>12925.737647551083</v>
      </c>
      <c r="R302" s="101">
        <v>30</v>
      </c>
      <c r="S302" s="100">
        <v>4762.1138701503987</v>
      </c>
      <c r="T302" s="100">
        <v>1.3</v>
      </c>
      <c r="U302" s="101">
        <f t="shared" si="88"/>
        <v>6190.7480311955187</v>
      </c>
      <c r="V302" s="100">
        <f t="shared" si="89"/>
        <v>381649.41159348201</v>
      </c>
      <c r="W302" s="102"/>
      <c r="X302" s="101">
        <v>535125.54</v>
      </c>
      <c r="Y302" s="100">
        <f t="shared" si="90"/>
        <v>200976.58014512758</v>
      </c>
      <c r="Z302" s="102">
        <v>342316.99</v>
      </c>
      <c r="AA302" s="101">
        <f>X302-Z302</f>
        <v>192808.55000000005</v>
      </c>
      <c r="AB302" s="103" t="s">
        <v>3375</v>
      </c>
    </row>
    <row r="303" spans="1:29">
      <c r="A303" s="108">
        <f t="shared" si="70"/>
        <v>301</v>
      </c>
      <c r="B303" s="108" t="s">
        <v>6384</v>
      </c>
      <c r="C303" s="110">
        <v>43090</v>
      </c>
      <c r="D303" s="59" t="s">
        <v>4502</v>
      </c>
      <c r="E303" s="59" t="s">
        <v>4503</v>
      </c>
      <c r="F303" s="59" t="s">
        <v>4792</v>
      </c>
      <c r="G303" s="60">
        <v>10</v>
      </c>
      <c r="H303" s="59" t="s">
        <v>3369</v>
      </c>
      <c r="I303" s="60" t="s">
        <v>3369</v>
      </c>
      <c r="J303" s="60">
        <v>35</v>
      </c>
      <c r="K303" s="60" t="s">
        <v>3369</v>
      </c>
      <c r="L303" s="61" t="s">
        <v>228</v>
      </c>
      <c r="M303" s="62">
        <v>39.6</v>
      </c>
      <c r="N303" s="54">
        <v>0.8</v>
      </c>
      <c r="O303" s="57">
        <v>1.9</v>
      </c>
      <c r="P303" s="100">
        <v>6803.0198145005706</v>
      </c>
      <c r="Q303" s="101">
        <f t="shared" si="87"/>
        <v>12925.737647551083</v>
      </c>
      <c r="R303" s="101">
        <v>30</v>
      </c>
      <c r="S303" s="100">
        <v>4762.1138701503987</v>
      </c>
      <c r="T303" s="100">
        <v>1.3</v>
      </c>
      <c r="U303" s="101">
        <f t="shared" si="88"/>
        <v>6190.7480311955187</v>
      </c>
      <c r="V303" s="100">
        <f t="shared" si="89"/>
        <v>269399.58465422259</v>
      </c>
      <c r="W303" s="111"/>
      <c r="X303" s="112">
        <v>355457.79</v>
      </c>
      <c r="Y303" s="100">
        <f t="shared" si="90"/>
        <v>141865.82127891362</v>
      </c>
      <c r="Z303" s="111">
        <v>227384.47</v>
      </c>
      <c r="AA303" s="112">
        <f>X303-Z303</f>
        <v>128073.31999999998</v>
      </c>
      <c r="AB303" s="113" t="s">
        <v>3375</v>
      </c>
      <c r="AC303" s="97" t="s">
        <v>8040</v>
      </c>
    </row>
    <row r="304" spans="1:29">
      <c r="A304" s="98">
        <f t="shared" si="70"/>
        <v>302</v>
      </c>
      <c r="B304" s="98" t="s">
        <v>6385</v>
      </c>
      <c r="C304" s="104">
        <v>43013</v>
      </c>
      <c r="D304" s="53" t="s">
        <v>4502</v>
      </c>
      <c r="E304" s="53" t="s">
        <v>4503</v>
      </c>
      <c r="F304" s="53" t="s">
        <v>4537</v>
      </c>
      <c r="G304" s="54">
        <v>3</v>
      </c>
      <c r="H304" s="53" t="s">
        <v>3369</v>
      </c>
      <c r="I304" s="54" t="s">
        <v>3369</v>
      </c>
      <c r="J304" s="54">
        <v>2</v>
      </c>
      <c r="K304" s="54" t="s">
        <v>3369</v>
      </c>
      <c r="L304" s="55"/>
      <c r="M304" s="56">
        <v>69</v>
      </c>
      <c r="N304" s="54">
        <v>1</v>
      </c>
      <c r="O304" s="57">
        <v>1.9</v>
      </c>
      <c r="P304" s="100">
        <v>5432.2923908851362</v>
      </c>
      <c r="Q304" s="101">
        <f t="shared" si="87"/>
        <v>10321.355542681758</v>
      </c>
      <c r="R304" s="101">
        <v>42</v>
      </c>
      <c r="S304" s="100">
        <v>3150.7295867133794</v>
      </c>
      <c r="T304" s="100">
        <v>1.3</v>
      </c>
      <c r="U304" s="101">
        <f t="shared" si="88"/>
        <v>4095.9484627273932</v>
      </c>
      <c r="V304" s="100">
        <f t="shared" si="89"/>
        <v>374828.17497107439</v>
      </c>
      <c r="W304" s="102"/>
      <c r="X304" s="101">
        <f>Q304*M304</f>
        <v>712173.53244504135</v>
      </c>
      <c r="Y304" s="100">
        <f t="shared" si="90"/>
        <v>150156.16689341242</v>
      </c>
      <c r="Z304" s="102">
        <f t="shared" ref="Z304:Z314" si="91">X304-AA304</f>
        <v>516970.51548360521</v>
      </c>
      <c r="AA304" s="101">
        <f>Y304*T304</f>
        <v>195203.01696143614</v>
      </c>
      <c r="AB304" s="103" t="s">
        <v>3370</v>
      </c>
    </row>
    <row r="305" spans="1:29">
      <c r="A305" s="98">
        <f t="shared" si="70"/>
        <v>303</v>
      </c>
      <c r="B305" s="98" t="s">
        <v>6386</v>
      </c>
      <c r="C305" s="104">
        <v>43013</v>
      </c>
      <c r="D305" s="53" t="s">
        <v>4502</v>
      </c>
      <c r="E305" s="53" t="s">
        <v>4503</v>
      </c>
      <c r="F305" s="53" t="s">
        <v>4537</v>
      </c>
      <c r="G305" s="54">
        <v>5</v>
      </c>
      <c r="H305" s="53" t="s">
        <v>3369</v>
      </c>
      <c r="I305" s="54" t="s">
        <v>3369</v>
      </c>
      <c r="J305" s="54">
        <v>1</v>
      </c>
      <c r="K305" s="54" t="s">
        <v>3369</v>
      </c>
      <c r="L305" s="55"/>
      <c r="M305" s="56">
        <v>57.8</v>
      </c>
      <c r="N305" s="54">
        <v>1</v>
      </c>
      <c r="O305" s="57">
        <v>1.9</v>
      </c>
      <c r="P305" s="100">
        <v>7384.5303379466677</v>
      </c>
      <c r="Q305" s="101">
        <f t="shared" si="87"/>
        <v>14030.607642098668</v>
      </c>
      <c r="R305" s="101">
        <v>42</v>
      </c>
      <c r="S305" s="100">
        <v>4283.0275960090676</v>
      </c>
      <c r="T305" s="100">
        <v>1.3</v>
      </c>
      <c r="U305" s="101">
        <f t="shared" si="88"/>
        <v>5567.9358748117884</v>
      </c>
      <c r="V305" s="100">
        <f t="shared" si="89"/>
        <v>426825.85353331739</v>
      </c>
      <c r="W305" s="102"/>
      <c r="X305" s="101">
        <f>Q305*M305+1968.92</f>
        <v>812938.04171330307</v>
      </c>
      <c r="Y305" s="100">
        <f t="shared" si="90"/>
        <v>170986.43692544696</v>
      </c>
      <c r="Z305" s="102">
        <f t="shared" si="91"/>
        <v>588686.75371022196</v>
      </c>
      <c r="AA305" s="101">
        <f>Y305*T305+1968.92</f>
        <v>224251.28800308108</v>
      </c>
      <c r="AB305" s="103" t="s">
        <v>3370</v>
      </c>
    </row>
    <row r="306" spans="1:29">
      <c r="A306" s="98">
        <f t="shared" si="70"/>
        <v>304</v>
      </c>
      <c r="B306" s="98" t="s">
        <v>6387</v>
      </c>
      <c r="C306" s="104">
        <v>43062</v>
      </c>
      <c r="D306" s="53" t="s">
        <v>4502</v>
      </c>
      <c r="E306" s="53" t="s">
        <v>4503</v>
      </c>
      <c r="F306" s="53" t="s">
        <v>4537</v>
      </c>
      <c r="G306" s="54">
        <v>12</v>
      </c>
      <c r="H306" s="53" t="s">
        <v>3369</v>
      </c>
      <c r="I306" s="54" t="s">
        <v>3369</v>
      </c>
      <c r="J306" s="54">
        <v>2</v>
      </c>
      <c r="K306" s="54" t="s">
        <v>3369</v>
      </c>
      <c r="L306" s="55" t="s">
        <v>229</v>
      </c>
      <c r="M306" s="56">
        <v>59.2</v>
      </c>
      <c r="N306" s="54">
        <v>1</v>
      </c>
      <c r="O306" s="57">
        <v>1.9</v>
      </c>
      <c r="P306" s="100">
        <v>5815.2247872755352</v>
      </c>
      <c r="Q306" s="101">
        <f t="shared" si="87"/>
        <v>11048.927095823516</v>
      </c>
      <c r="R306" s="101">
        <v>41</v>
      </c>
      <c r="S306" s="100">
        <v>3430.9826244925662</v>
      </c>
      <c r="T306" s="100">
        <v>1.3</v>
      </c>
      <c r="U306" s="101">
        <f t="shared" si="88"/>
        <v>4460.2774118403358</v>
      </c>
      <c r="V306" s="100">
        <f t="shared" si="89"/>
        <v>344261.30740671168</v>
      </c>
      <c r="W306" s="102"/>
      <c r="X306" s="101">
        <v>648572.02</v>
      </c>
      <c r="Y306" s="100">
        <f t="shared" si="90"/>
        <v>141353.69282119581</v>
      </c>
      <c r="Z306" s="102">
        <v>466364.25</v>
      </c>
      <c r="AA306" s="101">
        <f>X306-Z306</f>
        <v>182207.77000000002</v>
      </c>
      <c r="AB306" s="103" t="s">
        <v>3370</v>
      </c>
    </row>
    <row r="307" spans="1:29">
      <c r="A307" s="98">
        <f t="shared" si="70"/>
        <v>305</v>
      </c>
      <c r="B307" s="98" t="s">
        <v>6388</v>
      </c>
      <c r="C307" s="104">
        <v>43013</v>
      </c>
      <c r="D307" s="53" t="s">
        <v>4502</v>
      </c>
      <c r="E307" s="53" t="s">
        <v>4503</v>
      </c>
      <c r="F307" s="53" t="s">
        <v>4537</v>
      </c>
      <c r="G307" s="54">
        <v>20</v>
      </c>
      <c r="H307" s="53" t="s">
        <v>3369</v>
      </c>
      <c r="I307" s="54" t="s">
        <v>3369</v>
      </c>
      <c r="J307" s="54">
        <v>4</v>
      </c>
      <c r="K307" s="54" t="s">
        <v>3369</v>
      </c>
      <c r="L307" s="55"/>
      <c r="M307" s="56">
        <v>33.700000000000003</v>
      </c>
      <c r="N307" s="54">
        <v>1</v>
      </c>
      <c r="O307" s="57">
        <v>1.9</v>
      </c>
      <c r="P307" s="100">
        <v>6816.5804530040305</v>
      </c>
      <c r="Q307" s="101">
        <f t="shared" si="87"/>
        <v>12951.502860707657</v>
      </c>
      <c r="R307" s="101">
        <v>41</v>
      </c>
      <c r="S307" s="100">
        <v>4021.7824672723787</v>
      </c>
      <c r="T307" s="100">
        <v>1.3</v>
      </c>
      <c r="U307" s="101">
        <f t="shared" si="88"/>
        <v>5228.3172074540926</v>
      </c>
      <c r="V307" s="100">
        <f t="shared" si="89"/>
        <v>229718.76126623584</v>
      </c>
      <c r="W307" s="102"/>
      <c r="X307" s="101">
        <f t="shared" ref="X307:X314" si="92">Q307*M307</f>
        <v>436465.64640584803</v>
      </c>
      <c r="Y307" s="100">
        <f t="shared" si="90"/>
        <v>94322.523375916455</v>
      </c>
      <c r="Z307" s="102">
        <f t="shared" si="91"/>
        <v>313846.36601715663</v>
      </c>
      <c r="AA307" s="101">
        <f t="shared" ref="AA307:AA314" si="93">Y307*T307</f>
        <v>122619.28038869139</v>
      </c>
      <c r="AB307" s="103" t="s">
        <v>3370</v>
      </c>
    </row>
    <row r="308" spans="1:29">
      <c r="A308" s="108">
        <f t="shared" si="70"/>
        <v>306</v>
      </c>
      <c r="B308" s="109" t="s">
        <v>6390</v>
      </c>
      <c r="C308" s="109" t="s">
        <v>6389</v>
      </c>
      <c r="D308" s="59" t="s">
        <v>4502</v>
      </c>
      <c r="E308" s="59" t="s">
        <v>4503</v>
      </c>
      <c r="F308" s="59" t="s">
        <v>4538</v>
      </c>
      <c r="G308" s="60">
        <v>3</v>
      </c>
      <c r="H308" s="59"/>
      <c r="I308" s="60"/>
      <c r="J308" s="60">
        <v>2</v>
      </c>
      <c r="K308" s="60"/>
      <c r="L308" s="61"/>
      <c r="M308" s="62">
        <v>183.3</v>
      </c>
      <c r="N308" s="54"/>
      <c r="O308" s="57">
        <v>1.9</v>
      </c>
      <c r="P308" s="100">
        <f t="shared" ref="P308:P341" si="94">S308*0.28+S308</f>
        <v>5408.1919999999991</v>
      </c>
      <c r="Q308" s="101">
        <f t="shared" si="87"/>
        <v>10275.564799999998</v>
      </c>
      <c r="R308" s="101">
        <v>28</v>
      </c>
      <c r="S308" s="100">
        <v>4225.1499999999996</v>
      </c>
      <c r="T308" s="100">
        <v>1.3</v>
      </c>
      <c r="U308" s="101">
        <f t="shared" si="88"/>
        <v>5492.6949999999997</v>
      </c>
      <c r="V308" s="100">
        <f t="shared" si="89"/>
        <v>991321.59359999991</v>
      </c>
      <c r="W308" s="111"/>
      <c r="X308" s="112">
        <f t="shared" si="92"/>
        <v>1883511.0278399999</v>
      </c>
      <c r="Y308" s="100">
        <f t="shared" si="90"/>
        <v>626366.54891616001</v>
      </c>
      <c r="Z308" s="111">
        <f t="shared" si="91"/>
        <v>1069234.5142489919</v>
      </c>
      <c r="AA308" s="112">
        <f t="shared" si="93"/>
        <v>814276.51359100803</v>
      </c>
      <c r="AB308" s="113" t="s">
        <v>4539</v>
      </c>
      <c r="AC308" s="97" t="s">
        <v>8058</v>
      </c>
    </row>
    <row r="309" spans="1:29">
      <c r="A309" s="98">
        <f t="shared" si="70"/>
        <v>307</v>
      </c>
      <c r="B309" s="58" t="s">
        <v>6391</v>
      </c>
      <c r="C309" s="99" t="s">
        <v>6389</v>
      </c>
      <c r="D309" s="53" t="s">
        <v>4502</v>
      </c>
      <c r="E309" s="53" t="s">
        <v>4503</v>
      </c>
      <c r="F309" s="53" t="s">
        <v>4538</v>
      </c>
      <c r="G309" s="54">
        <v>3</v>
      </c>
      <c r="H309" s="53"/>
      <c r="I309" s="54"/>
      <c r="J309" s="54">
        <v>3</v>
      </c>
      <c r="K309" s="54"/>
      <c r="L309" s="55"/>
      <c r="M309" s="56">
        <v>76.3</v>
      </c>
      <c r="N309" s="54"/>
      <c r="O309" s="57">
        <v>1.9</v>
      </c>
      <c r="P309" s="100">
        <f t="shared" si="94"/>
        <v>5408.1919999999991</v>
      </c>
      <c r="Q309" s="101">
        <f t="shared" si="87"/>
        <v>10275.564799999998</v>
      </c>
      <c r="R309" s="101">
        <v>28</v>
      </c>
      <c r="S309" s="100">
        <v>4225.1499999999996</v>
      </c>
      <c r="T309" s="100">
        <v>1.3</v>
      </c>
      <c r="U309" s="101">
        <f t="shared" si="88"/>
        <v>5492.6949999999997</v>
      </c>
      <c r="V309" s="100">
        <f t="shared" si="89"/>
        <v>412645.04959999991</v>
      </c>
      <c r="W309" s="102"/>
      <c r="X309" s="101">
        <f t="shared" si="92"/>
        <v>784025.59423999989</v>
      </c>
      <c r="Y309" s="100">
        <f t="shared" si="90"/>
        <v>260729.77458975997</v>
      </c>
      <c r="Z309" s="102">
        <f t="shared" si="91"/>
        <v>445076.88727331191</v>
      </c>
      <c r="AA309" s="101">
        <f t="shared" si="93"/>
        <v>338948.70696668798</v>
      </c>
      <c r="AB309" s="103" t="s">
        <v>4539</v>
      </c>
    </row>
    <row r="310" spans="1:29">
      <c r="A310" s="98">
        <f t="shared" si="70"/>
        <v>308</v>
      </c>
      <c r="B310" s="58" t="s">
        <v>6392</v>
      </c>
      <c r="C310" s="99" t="s">
        <v>6389</v>
      </c>
      <c r="D310" s="53" t="s">
        <v>4502</v>
      </c>
      <c r="E310" s="53" t="s">
        <v>4503</v>
      </c>
      <c r="F310" s="53" t="s">
        <v>4538</v>
      </c>
      <c r="G310" s="54">
        <v>3</v>
      </c>
      <c r="H310" s="53"/>
      <c r="I310" s="54"/>
      <c r="J310" s="54">
        <v>4</v>
      </c>
      <c r="K310" s="54"/>
      <c r="L310" s="55"/>
      <c r="M310" s="56">
        <v>70.5</v>
      </c>
      <c r="N310" s="54"/>
      <c r="O310" s="57">
        <v>1.9</v>
      </c>
      <c r="P310" s="100">
        <f t="shared" si="94"/>
        <v>5408.1919999999991</v>
      </c>
      <c r="Q310" s="101">
        <f t="shared" si="87"/>
        <v>10275.564799999998</v>
      </c>
      <c r="R310" s="101">
        <v>28</v>
      </c>
      <c r="S310" s="100">
        <v>4225.1499999999996</v>
      </c>
      <c r="T310" s="100">
        <v>1.3</v>
      </c>
      <c r="U310" s="101">
        <f t="shared" si="88"/>
        <v>5492.6949999999997</v>
      </c>
      <c r="V310" s="100">
        <f t="shared" si="89"/>
        <v>381277.53599999996</v>
      </c>
      <c r="W310" s="102"/>
      <c r="X310" s="101">
        <f>Q310*M310+8405.28</f>
        <v>732832.5983999999</v>
      </c>
      <c r="Y310" s="100">
        <f t="shared" si="90"/>
        <v>240910.21112159995</v>
      </c>
      <c r="Z310" s="102">
        <f t="shared" si="91"/>
        <v>411244.04394191992</v>
      </c>
      <c r="AA310" s="101">
        <f>Y310*T310+8405.28</f>
        <v>321588.55445807998</v>
      </c>
      <c r="AB310" s="103" t="s">
        <v>4539</v>
      </c>
    </row>
    <row r="311" spans="1:29">
      <c r="A311" s="108">
        <f t="shared" si="70"/>
        <v>309</v>
      </c>
      <c r="B311" s="109" t="s">
        <v>6393</v>
      </c>
      <c r="C311" s="109" t="s">
        <v>6389</v>
      </c>
      <c r="D311" s="59" t="s">
        <v>4502</v>
      </c>
      <c r="E311" s="59" t="s">
        <v>4503</v>
      </c>
      <c r="F311" s="59" t="s">
        <v>4538</v>
      </c>
      <c r="G311" s="60">
        <v>3</v>
      </c>
      <c r="H311" s="59"/>
      <c r="I311" s="60"/>
      <c r="J311" s="60">
        <v>5</v>
      </c>
      <c r="K311" s="60"/>
      <c r="L311" s="61"/>
      <c r="M311" s="62">
        <v>184.4</v>
      </c>
      <c r="N311" s="54"/>
      <c r="O311" s="57">
        <v>1.9</v>
      </c>
      <c r="P311" s="100">
        <f t="shared" si="94"/>
        <v>5408.1919999999991</v>
      </c>
      <c r="Q311" s="101">
        <f t="shared" si="87"/>
        <v>10275.564799999998</v>
      </c>
      <c r="R311" s="101">
        <v>28</v>
      </c>
      <c r="S311" s="100">
        <v>4225.1499999999996</v>
      </c>
      <c r="T311" s="100">
        <v>1.3</v>
      </c>
      <c r="U311" s="101">
        <f t="shared" si="88"/>
        <v>5492.6949999999997</v>
      </c>
      <c r="V311" s="100">
        <f t="shared" si="89"/>
        <v>997270.60479999986</v>
      </c>
      <c r="W311" s="111"/>
      <c r="X311" s="112">
        <f t="shared" si="92"/>
        <v>1894814.1491199997</v>
      </c>
      <c r="Y311" s="100">
        <f t="shared" si="90"/>
        <v>630125.43164287996</v>
      </c>
      <c r="Z311" s="111">
        <f t="shared" si="91"/>
        <v>1075651.0879842557</v>
      </c>
      <c r="AA311" s="112">
        <f t="shared" si="93"/>
        <v>819163.06113574398</v>
      </c>
      <c r="AB311" s="113" t="s">
        <v>4539</v>
      </c>
      <c r="AC311" s="97" t="s">
        <v>8058</v>
      </c>
    </row>
    <row r="312" spans="1:29">
      <c r="A312" s="108">
        <f t="shared" si="70"/>
        <v>310</v>
      </c>
      <c r="B312" s="69" t="s">
        <v>6394</v>
      </c>
      <c r="C312" s="109" t="s">
        <v>6389</v>
      </c>
      <c r="D312" s="59" t="s">
        <v>4502</v>
      </c>
      <c r="E312" s="59" t="s">
        <v>4503</v>
      </c>
      <c r="F312" s="59" t="s">
        <v>4538</v>
      </c>
      <c r="G312" s="60">
        <v>3</v>
      </c>
      <c r="H312" s="59"/>
      <c r="I312" s="60"/>
      <c r="J312" s="60">
        <v>6</v>
      </c>
      <c r="K312" s="60"/>
      <c r="L312" s="61"/>
      <c r="M312" s="62">
        <v>77.5</v>
      </c>
      <c r="N312" s="54"/>
      <c r="O312" s="57">
        <v>1.9</v>
      </c>
      <c r="P312" s="100">
        <f t="shared" si="94"/>
        <v>5408.1919999999991</v>
      </c>
      <c r="Q312" s="101">
        <f t="shared" si="87"/>
        <v>10275.564799999998</v>
      </c>
      <c r="R312" s="101">
        <v>28</v>
      </c>
      <c r="S312" s="100">
        <v>4225.1499999999996</v>
      </c>
      <c r="T312" s="100">
        <v>1.3</v>
      </c>
      <c r="U312" s="101">
        <f t="shared" si="88"/>
        <v>5492.6949999999997</v>
      </c>
      <c r="V312" s="100">
        <f t="shared" si="89"/>
        <v>419134.87999999995</v>
      </c>
      <c r="W312" s="111"/>
      <c r="X312" s="112">
        <f t="shared" si="92"/>
        <v>796356.27199999988</v>
      </c>
      <c r="Y312" s="100">
        <f t="shared" si="90"/>
        <v>264830.37392799999</v>
      </c>
      <c r="Z312" s="111">
        <f t="shared" si="91"/>
        <v>452076.78589359991</v>
      </c>
      <c r="AA312" s="112">
        <f t="shared" si="93"/>
        <v>344279.48610639997</v>
      </c>
      <c r="AB312" s="113" t="s">
        <v>4539</v>
      </c>
      <c r="AC312" s="97" t="s">
        <v>8058</v>
      </c>
    </row>
    <row r="313" spans="1:29">
      <c r="A313" s="108">
        <f t="shared" si="70"/>
        <v>311</v>
      </c>
      <c r="B313" s="70" t="s">
        <v>6395</v>
      </c>
      <c r="C313" s="109" t="s">
        <v>6389</v>
      </c>
      <c r="D313" s="59" t="s">
        <v>4502</v>
      </c>
      <c r="E313" s="59" t="s">
        <v>4503</v>
      </c>
      <c r="F313" s="59" t="s">
        <v>4538</v>
      </c>
      <c r="G313" s="60">
        <v>3</v>
      </c>
      <c r="H313" s="59"/>
      <c r="I313" s="60"/>
      <c r="J313" s="60">
        <v>8</v>
      </c>
      <c r="K313" s="60"/>
      <c r="L313" s="61"/>
      <c r="M313" s="62">
        <v>185.1</v>
      </c>
      <c r="N313" s="54"/>
      <c r="O313" s="57">
        <v>1.9</v>
      </c>
      <c r="P313" s="100">
        <f t="shared" si="94"/>
        <v>5408.1919999999991</v>
      </c>
      <c r="Q313" s="101">
        <f t="shared" si="87"/>
        <v>10275.564799999998</v>
      </c>
      <c r="R313" s="101">
        <v>28</v>
      </c>
      <c r="S313" s="100">
        <v>4225.1499999999996</v>
      </c>
      <c r="T313" s="100">
        <v>1.3</v>
      </c>
      <c r="U313" s="101">
        <f t="shared" si="88"/>
        <v>5492.6949999999997</v>
      </c>
      <c r="V313" s="100">
        <f t="shared" si="89"/>
        <v>1001056.3391999998</v>
      </c>
      <c r="W313" s="111"/>
      <c r="X313" s="112">
        <f t="shared" si="92"/>
        <v>1902007.0444799997</v>
      </c>
      <c r="Y313" s="100">
        <f t="shared" si="90"/>
        <v>632517.44792351988</v>
      </c>
      <c r="Z313" s="111">
        <f t="shared" si="91"/>
        <v>1079734.3621794237</v>
      </c>
      <c r="AA313" s="112">
        <f t="shared" si="93"/>
        <v>822272.68230057589</v>
      </c>
      <c r="AB313" s="113" t="s">
        <v>4539</v>
      </c>
      <c r="AC313" s="97" t="s">
        <v>8058</v>
      </c>
    </row>
    <row r="314" spans="1:29">
      <c r="A314" s="98">
        <f t="shared" si="70"/>
        <v>312</v>
      </c>
      <c r="B314" s="99" t="s">
        <v>6396</v>
      </c>
      <c r="C314" s="99" t="s">
        <v>6389</v>
      </c>
      <c r="D314" s="53" t="s">
        <v>4502</v>
      </c>
      <c r="E314" s="53" t="s">
        <v>4503</v>
      </c>
      <c r="F314" s="53" t="s">
        <v>4538</v>
      </c>
      <c r="G314" s="54">
        <v>3</v>
      </c>
      <c r="H314" s="53"/>
      <c r="I314" s="54"/>
      <c r="J314" s="54">
        <v>9</v>
      </c>
      <c r="K314" s="54"/>
      <c r="L314" s="55"/>
      <c r="M314" s="56">
        <v>76.3</v>
      </c>
      <c r="N314" s="54"/>
      <c r="O314" s="57">
        <v>1.9</v>
      </c>
      <c r="P314" s="100">
        <f t="shared" si="94"/>
        <v>5408.1919999999991</v>
      </c>
      <c r="Q314" s="101">
        <f t="shared" si="87"/>
        <v>10275.564799999998</v>
      </c>
      <c r="R314" s="101">
        <v>28</v>
      </c>
      <c r="S314" s="100">
        <v>4225.1499999999996</v>
      </c>
      <c r="T314" s="100">
        <v>1.3</v>
      </c>
      <c r="U314" s="101">
        <f t="shared" si="88"/>
        <v>5492.6949999999997</v>
      </c>
      <c r="V314" s="100">
        <f t="shared" si="89"/>
        <v>412645.04959999991</v>
      </c>
      <c r="W314" s="102"/>
      <c r="X314" s="101">
        <f t="shared" si="92"/>
        <v>784025.59423999989</v>
      </c>
      <c r="Y314" s="100">
        <f t="shared" si="90"/>
        <v>260729.77458975997</v>
      </c>
      <c r="Z314" s="102">
        <f t="shared" si="91"/>
        <v>445076.88727331191</v>
      </c>
      <c r="AA314" s="101">
        <f t="shared" si="93"/>
        <v>338948.70696668798</v>
      </c>
      <c r="AB314" s="103" t="s">
        <v>4539</v>
      </c>
    </row>
    <row r="315" spans="1:29">
      <c r="A315" s="98">
        <f t="shared" si="70"/>
        <v>313</v>
      </c>
      <c r="B315" s="58" t="s">
        <v>6397</v>
      </c>
      <c r="C315" s="99" t="s">
        <v>6389</v>
      </c>
      <c r="D315" s="53" t="s">
        <v>4502</v>
      </c>
      <c r="E315" s="53" t="s">
        <v>4503</v>
      </c>
      <c r="F315" s="53" t="s">
        <v>4538</v>
      </c>
      <c r="G315" s="54">
        <v>3</v>
      </c>
      <c r="H315" s="53"/>
      <c r="I315" s="54"/>
      <c r="J315" s="54">
        <v>10</v>
      </c>
      <c r="K315" s="54"/>
      <c r="L315" s="55"/>
      <c r="M315" s="56">
        <v>71.2</v>
      </c>
      <c r="N315" s="54"/>
      <c r="O315" s="57">
        <v>1.9</v>
      </c>
      <c r="P315" s="100">
        <f t="shared" si="94"/>
        <v>5408.1919999999991</v>
      </c>
      <c r="Q315" s="101">
        <f t="shared" si="87"/>
        <v>10275.564799999998</v>
      </c>
      <c r="R315" s="101">
        <v>28</v>
      </c>
      <c r="S315" s="100">
        <v>4225.1499999999996</v>
      </c>
      <c r="T315" s="100">
        <v>1.3</v>
      </c>
      <c r="U315" s="101">
        <f t="shared" si="88"/>
        <v>5492.6949999999997</v>
      </c>
      <c r="V315" s="100">
        <f t="shared" si="89"/>
        <v>385063.27039999998</v>
      </c>
      <c r="W315" s="102"/>
      <c r="X315" s="101">
        <f>Q315*M315+2170.93+8405.28</f>
        <v>742196.42376000003</v>
      </c>
      <c r="Y315" s="100">
        <f t="shared" si="90"/>
        <v>243302.22740223998</v>
      </c>
      <c r="Z315" s="102">
        <v>415327.32</v>
      </c>
      <c r="AA315" s="101">
        <f>X315-Z315</f>
        <v>326869.10376000003</v>
      </c>
      <c r="AB315" s="103" t="s">
        <v>4539</v>
      </c>
    </row>
    <row r="316" spans="1:29">
      <c r="A316" s="108">
        <f t="shared" si="70"/>
        <v>314</v>
      </c>
      <c r="B316" s="109" t="s">
        <v>6398</v>
      </c>
      <c r="C316" s="109" t="s">
        <v>6389</v>
      </c>
      <c r="D316" s="59" t="s">
        <v>4502</v>
      </c>
      <c r="E316" s="59" t="s">
        <v>4503</v>
      </c>
      <c r="F316" s="59" t="s">
        <v>4538</v>
      </c>
      <c r="G316" s="60">
        <v>3</v>
      </c>
      <c r="H316" s="59"/>
      <c r="I316" s="60"/>
      <c r="J316" s="60">
        <v>11</v>
      </c>
      <c r="K316" s="60"/>
      <c r="L316" s="61"/>
      <c r="M316" s="62">
        <v>186.1</v>
      </c>
      <c r="N316" s="54"/>
      <c r="O316" s="57">
        <v>1.9</v>
      </c>
      <c r="P316" s="100">
        <f t="shared" si="94"/>
        <v>5408.1919999999991</v>
      </c>
      <c r="Q316" s="101">
        <f t="shared" si="87"/>
        <v>10275.564799999998</v>
      </c>
      <c r="R316" s="101">
        <v>28</v>
      </c>
      <c r="S316" s="100">
        <v>4225.1499999999996</v>
      </c>
      <c r="T316" s="100">
        <v>1.3</v>
      </c>
      <c r="U316" s="101">
        <f t="shared" si="88"/>
        <v>5492.6949999999997</v>
      </c>
      <c r="V316" s="100">
        <f t="shared" si="89"/>
        <v>1006464.5311999999</v>
      </c>
      <c r="W316" s="111"/>
      <c r="X316" s="112">
        <f>Q316*M316</f>
        <v>1912282.6092799995</v>
      </c>
      <c r="Y316" s="100">
        <f t="shared" si="90"/>
        <v>635934.61403871991</v>
      </c>
      <c r="Z316" s="111">
        <f>X316-AA316</f>
        <v>1085567.6110296636</v>
      </c>
      <c r="AA316" s="112">
        <f>Y316*T316</f>
        <v>826714.99825033592</v>
      </c>
      <c r="AB316" s="113" t="s">
        <v>4539</v>
      </c>
      <c r="AC316" s="97" t="s">
        <v>8058</v>
      </c>
    </row>
    <row r="317" spans="1:29">
      <c r="A317" s="98">
        <f t="shared" si="70"/>
        <v>315</v>
      </c>
      <c r="B317" s="99" t="s">
        <v>6399</v>
      </c>
      <c r="C317" s="99" t="s">
        <v>6389</v>
      </c>
      <c r="D317" s="53" t="s">
        <v>4502</v>
      </c>
      <c r="E317" s="53" t="s">
        <v>4503</v>
      </c>
      <c r="F317" s="53" t="s">
        <v>4538</v>
      </c>
      <c r="G317" s="54">
        <v>3</v>
      </c>
      <c r="H317" s="53"/>
      <c r="I317" s="54"/>
      <c r="J317" s="54">
        <v>12</v>
      </c>
      <c r="K317" s="54"/>
      <c r="L317" s="55"/>
      <c r="M317" s="56">
        <v>77</v>
      </c>
      <c r="N317" s="54"/>
      <c r="O317" s="57">
        <v>1.9</v>
      </c>
      <c r="P317" s="100">
        <f t="shared" si="94"/>
        <v>5408.1919999999991</v>
      </c>
      <c r="Q317" s="101">
        <f t="shared" si="87"/>
        <v>10275.564799999998</v>
      </c>
      <c r="R317" s="101">
        <v>28</v>
      </c>
      <c r="S317" s="100">
        <v>4225.1499999999996</v>
      </c>
      <c r="T317" s="100">
        <v>1.3</v>
      </c>
      <c r="U317" s="101">
        <f t="shared" si="88"/>
        <v>5492.6949999999997</v>
      </c>
      <c r="V317" s="100">
        <f t="shared" si="89"/>
        <v>416430.78399999993</v>
      </c>
      <c r="W317" s="102"/>
      <c r="X317" s="101">
        <f>Q317*M317+2170.93</f>
        <v>793389.41959999991</v>
      </c>
      <c r="Y317" s="100">
        <f t="shared" si="90"/>
        <v>263121.79087039997</v>
      </c>
      <c r="Z317" s="102">
        <v>449160.16</v>
      </c>
      <c r="AA317" s="101">
        <f>X317-Z317</f>
        <v>344229.25959999993</v>
      </c>
      <c r="AB317" s="103" t="s">
        <v>4539</v>
      </c>
    </row>
    <row r="318" spans="1:29">
      <c r="A318" s="108">
        <f t="shared" si="70"/>
        <v>316</v>
      </c>
      <c r="B318" s="109" t="s">
        <v>6400</v>
      </c>
      <c r="C318" s="109" t="s">
        <v>6389</v>
      </c>
      <c r="D318" s="59" t="s">
        <v>4502</v>
      </c>
      <c r="E318" s="59" t="s">
        <v>4503</v>
      </c>
      <c r="F318" s="59" t="s">
        <v>4538</v>
      </c>
      <c r="G318" s="60">
        <v>3</v>
      </c>
      <c r="H318" s="59"/>
      <c r="I318" s="60"/>
      <c r="J318" s="60">
        <v>14</v>
      </c>
      <c r="K318" s="60"/>
      <c r="L318" s="61"/>
      <c r="M318" s="62">
        <v>186.9</v>
      </c>
      <c r="N318" s="54"/>
      <c r="O318" s="57">
        <v>1.9</v>
      </c>
      <c r="P318" s="100">
        <f t="shared" si="94"/>
        <v>5408.1919999999991</v>
      </c>
      <c r="Q318" s="101">
        <f t="shared" si="87"/>
        <v>10275.564799999998</v>
      </c>
      <c r="R318" s="101">
        <v>28</v>
      </c>
      <c r="S318" s="100">
        <v>4225.1499999999996</v>
      </c>
      <c r="T318" s="100">
        <v>1.3</v>
      </c>
      <c r="U318" s="101">
        <f t="shared" si="88"/>
        <v>5492.6949999999997</v>
      </c>
      <c r="V318" s="100">
        <f t="shared" si="89"/>
        <v>1010791.0847999998</v>
      </c>
      <c r="W318" s="111"/>
      <c r="X318" s="112">
        <f t="shared" ref="X318:X339" si="95">Q318*M318</f>
        <v>1920503.0611199997</v>
      </c>
      <c r="Y318" s="100">
        <f t="shared" si="90"/>
        <v>638668.34693087987</v>
      </c>
      <c r="Z318" s="111">
        <f t="shared" ref="Z318:Z339" si="96">X318-AA318</f>
        <v>1090234.210109856</v>
      </c>
      <c r="AA318" s="112">
        <f t="shared" ref="AA318:AA339" si="97">Y318*T318</f>
        <v>830268.85101014387</v>
      </c>
      <c r="AB318" s="113" t="s">
        <v>4539</v>
      </c>
      <c r="AC318" s="97" t="s">
        <v>8058</v>
      </c>
    </row>
    <row r="319" spans="1:29">
      <c r="A319" s="108">
        <f t="shared" si="70"/>
        <v>317</v>
      </c>
      <c r="B319" s="109" t="s">
        <v>6401</v>
      </c>
      <c r="C319" s="109" t="s">
        <v>6389</v>
      </c>
      <c r="D319" s="59" t="s">
        <v>4502</v>
      </c>
      <c r="E319" s="59" t="s">
        <v>4503</v>
      </c>
      <c r="F319" s="59" t="s">
        <v>4538</v>
      </c>
      <c r="G319" s="60">
        <v>3</v>
      </c>
      <c r="H319" s="59"/>
      <c r="I319" s="60"/>
      <c r="J319" s="60">
        <v>16</v>
      </c>
      <c r="K319" s="60"/>
      <c r="L319" s="61"/>
      <c r="M319" s="62">
        <v>159.9</v>
      </c>
      <c r="N319" s="54"/>
      <c r="O319" s="57">
        <v>1.9</v>
      </c>
      <c r="P319" s="100">
        <f t="shared" si="94"/>
        <v>5408.1919999999991</v>
      </c>
      <c r="Q319" s="101">
        <f t="shared" si="87"/>
        <v>10275.564799999998</v>
      </c>
      <c r="R319" s="101">
        <v>28</v>
      </c>
      <c r="S319" s="100">
        <v>4225.1499999999996</v>
      </c>
      <c r="T319" s="100">
        <v>1.3</v>
      </c>
      <c r="U319" s="101">
        <f t="shared" si="88"/>
        <v>5492.6949999999997</v>
      </c>
      <c r="V319" s="100">
        <f t="shared" si="89"/>
        <v>864769.90079999983</v>
      </c>
      <c r="W319" s="111"/>
      <c r="X319" s="112">
        <f t="shared" si="95"/>
        <v>1643062.8115199998</v>
      </c>
      <c r="Y319" s="100">
        <f t="shared" si="90"/>
        <v>546404.86182047997</v>
      </c>
      <c r="Z319" s="111">
        <f t="shared" si="96"/>
        <v>932736.49115337571</v>
      </c>
      <c r="AA319" s="112">
        <f t="shared" si="97"/>
        <v>710326.32036662404</v>
      </c>
      <c r="AB319" s="113" t="s">
        <v>4539</v>
      </c>
      <c r="AC319" s="97" t="s">
        <v>8058</v>
      </c>
    </row>
    <row r="320" spans="1:29">
      <c r="A320" s="108">
        <f t="shared" si="70"/>
        <v>318</v>
      </c>
      <c r="B320" s="109" t="s">
        <v>6402</v>
      </c>
      <c r="C320" s="109" t="s">
        <v>6389</v>
      </c>
      <c r="D320" s="59" t="s">
        <v>4502</v>
      </c>
      <c r="E320" s="59" t="s">
        <v>4503</v>
      </c>
      <c r="F320" s="59" t="s">
        <v>4538</v>
      </c>
      <c r="G320" s="60">
        <v>3</v>
      </c>
      <c r="H320" s="59"/>
      <c r="I320" s="60"/>
      <c r="J320" s="60">
        <v>17</v>
      </c>
      <c r="K320" s="60"/>
      <c r="L320" s="61"/>
      <c r="M320" s="62">
        <v>54.6</v>
      </c>
      <c r="N320" s="54"/>
      <c r="O320" s="57">
        <v>1.9</v>
      </c>
      <c r="P320" s="100">
        <f t="shared" si="94"/>
        <v>5408.1919999999991</v>
      </c>
      <c r="Q320" s="101">
        <f t="shared" si="87"/>
        <v>10275.564799999998</v>
      </c>
      <c r="R320" s="101">
        <v>28</v>
      </c>
      <c r="S320" s="100">
        <v>4225.1499999999996</v>
      </c>
      <c r="T320" s="100">
        <v>1.3</v>
      </c>
      <c r="U320" s="101">
        <f t="shared" si="88"/>
        <v>5492.6949999999997</v>
      </c>
      <c r="V320" s="100">
        <f t="shared" si="89"/>
        <v>295287.28319999995</v>
      </c>
      <c r="W320" s="111"/>
      <c r="X320" s="112">
        <f t="shared" si="95"/>
        <v>561045.8380799999</v>
      </c>
      <c r="Y320" s="100">
        <f t="shared" si="90"/>
        <v>186577.26988991996</v>
      </c>
      <c r="Z320" s="111">
        <f t="shared" si="96"/>
        <v>318495.38722310396</v>
      </c>
      <c r="AA320" s="112">
        <f t="shared" si="97"/>
        <v>242550.45085689594</v>
      </c>
      <c r="AB320" s="113" t="s">
        <v>4539</v>
      </c>
      <c r="AC320" s="97" t="s">
        <v>8058</v>
      </c>
    </row>
    <row r="321" spans="1:29">
      <c r="A321" s="108">
        <f t="shared" si="70"/>
        <v>319</v>
      </c>
      <c r="B321" s="70" t="s">
        <v>6403</v>
      </c>
      <c r="C321" s="109" t="s">
        <v>6389</v>
      </c>
      <c r="D321" s="59" t="s">
        <v>4502</v>
      </c>
      <c r="E321" s="59" t="s">
        <v>4503</v>
      </c>
      <c r="F321" s="59" t="s">
        <v>4538</v>
      </c>
      <c r="G321" s="60">
        <v>3</v>
      </c>
      <c r="H321" s="59"/>
      <c r="I321" s="60"/>
      <c r="J321" s="60">
        <v>18</v>
      </c>
      <c r="K321" s="60"/>
      <c r="L321" s="61"/>
      <c r="M321" s="62">
        <v>160.1</v>
      </c>
      <c r="N321" s="54"/>
      <c r="O321" s="57">
        <v>1.9</v>
      </c>
      <c r="P321" s="100">
        <f t="shared" si="94"/>
        <v>5408.1919999999991</v>
      </c>
      <c r="Q321" s="101">
        <f t="shared" si="87"/>
        <v>10275.564799999998</v>
      </c>
      <c r="R321" s="101">
        <v>28</v>
      </c>
      <c r="S321" s="100">
        <v>4225.1499999999996</v>
      </c>
      <c r="T321" s="100">
        <v>1.3</v>
      </c>
      <c r="U321" s="101">
        <f t="shared" si="88"/>
        <v>5492.6949999999997</v>
      </c>
      <c r="V321" s="100">
        <f t="shared" si="89"/>
        <v>865851.53919999988</v>
      </c>
      <c r="W321" s="111"/>
      <c r="X321" s="112">
        <f t="shared" si="95"/>
        <v>1645117.9244799996</v>
      </c>
      <c r="Y321" s="100">
        <f t="shared" si="90"/>
        <v>547088.29504351993</v>
      </c>
      <c r="Z321" s="111">
        <f t="shared" si="96"/>
        <v>933903.14092342369</v>
      </c>
      <c r="AA321" s="112">
        <f t="shared" si="97"/>
        <v>711214.78355657589</v>
      </c>
      <c r="AB321" s="113" t="s">
        <v>4539</v>
      </c>
      <c r="AC321" s="97" t="s">
        <v>8058</v>
      </c>
    </row>
    <row r="322" spans="1:29">
      <c r="A322" s="108">
        <f t="shared" si="70"/>
        <v>320</v>
      </c>
      <c r="B322" s="109" t="s">
        <v>6404</v>
      </c>
      <c r="C322" s="109" t="s">
        <v>6389</v>
      </c>
      <c r="D322" s="59" t="s">
        <v>4502</v>
      </c>
      <c r="E322" s="59" t="s">
        <v>4503</v>
      </c>
      <c r="F322" s="59" t="s">
        <v>4538</v>
      </c>
      <c r="G322" s="60">
        <v>3</v>
      </c>
      <c r="H322" s="59"/>
      <c r="I322" s="60"/>
      <c r="J322" s="60">
        <v>19</v>
      </c>
      <c r="K322" s="60"/>
      <c r="L322" s="61"/>
      <c r="M322" s="62">
        <v>159.9</v>
      </c>
      <c r="N322" s="54"/>
      <c r="O322" s="57">
        <v>1.9</v>
      </c>
      <c r="P322" s="100">
        <f t="shared" si="94"/>
        <v>5408.1919999999991</v>
      </c>
      <c r="Q322" s="101">
        <f t="shared" si="87"/>
        <v>10275.564799999998</v>
      </c>
      <c r="R322" s="101">
        <v>28</v>
      </c>
      <c r="S322" s="100">
        <v>4225.1499999999996</v>
      </c>
      <c r="T322" s="100">
        <v>1.3</v>
      </c>
      <c r="U322" s="101">
        <f t="shared" si="88"/>
        <v>5492.6949999999997</v>
      </c>
      <c r="V322" s="100">
        <f t="shared" si="89"/>
        <v>864769.90079999983</v>
      </c>
      <c r="W322" s="111"/>
      <c r="X322" s="112">
        <f t="shared" si="95"/>
        <v>1643062.8115199998</v>
      </c>
      <c r="Y322" s="100">
        <f t="shared" si="90"/>
        <v>546404.86182047997</v>
      </c>
      <c r="Z322" s="111">
        <f t="shared" si="96"/>
        <v>932736.49115337571</v>
      </c>
      <c r="AA322" s="112">
        <f t="shared" si="97"/>
        <v>710326.32036662404</v>
      </c>
      <c r="AB322" s="113" t="s">
        <v>4539</v>
      </c>
      <c r="AC322" s="97" t="s">
        <v>8058</v>
      </c>
    </row>
    <row r="323" spans="1:29">
      <c r="A323" s="108">
        <f t="shared" si="70"/>
        <v>321</v>
      </c>
      <c r="B323" s="109" t="s">
        <v>6405</v>
      </c>
      <c r="C323" s="109" t="s">
        <v>6389</v>
      </c>
      <c r="D323" s="59" t="s">
        <v>4502</v>
      </c>
      <c r="E323" s="59" t="s">
        <v>4503</v>
      </c>
      <c r="F323" s="59" t="s">
        <v>4538</v>
      </c>
      <c r="G323" s="60">
        <v>3</v>
      </c>
      <c r="H323" s="59"/>
      <c r="I323" s="60"/>
      <c r="J323" s="60">
        <v>20</v>
      </c>
      <c r="K323" s="60"/>
      <c r="L323" s="61"/>
      <c r="M323" s="62">
        <v>56</v>
      </c>
      <c r="N323" s="54"/>
      <c r="O323" s="57">
        <v>1.9</v>
      </c>
      <c r="P323" s="100">
        <f t="shared" si="94"/>
        <v>5408.1919999999991</v>
      </c>
      <c r="Q323" s="101">
        <f t="shared" si="87"/>
        <v>10275.564799999998</v>
      </c>
      <c r="R323" s="101">
        <v>28</v>
      </c>
      <c r="S323" s="100">
        <v>4225.1499999999996</v>
      </c>
      <c r="T323" s="100">
        <v>1.3</v>
      </c>
      <c r="U323" s="101">
        <f t="shared" si="88"/>
        <v>5492.6949999999997</v>
      </c>
      <c r="V323" s="100">
        <f t="shared" si="89"/>
        <v>302858.75199999998</v>
      </c>
      <c r="W323" s="111"/>
      <c r="X323" s="112">
        <f t="shared" si="95"/>
        <v>575431.62879999995</v>
      </c>
      <c r="Y323" s="100">
        <f t="shared" si="90"/>
        <v>191361.30245119997</v>
      </c>
      <c r="Z323" s="111">
        <f t="shared" si="96"/>
        <v>326661.93561344</v>
      </c>
      <c r="AA323" s="112">
        <f t="shared" si="97"/>
        <v>248769.69318655998</v>
      </c>
      <c r="AB323" s="113" t="s">
        <v>4539</v>
      </c>
      <c r="AC323" s="97" t="s">
        <v>8058</v>
      </c>
    </row>
    <row r="324" spans="1:29">
      <c r="A324" s="108">
        <f t="shared" si="70"/>
        <v>322</v>
      </c>
      <c r="B324" s="109" t="s">
        <v>6406</v>
      </c>
      <c r="C324" s="109" t="s">
        <v>6389</v>
      </c>
      <c r="D324" s="59" t="s">
        <v>4502</v>
      </c>
      <c r="E324" s="59" t="s">
        <v>4503</v>
      </c>
      <c r="F324" s="59" t="s">
        <v>4538</v>
      </c>
      <c r="G324" s="60">
        <v>3</v>
      </c>
      <c r="H324" s="59"/>
      <c r="I324" s="60"/>
      <c r="J324" s="60">
        <v>21</v>
      </c>
      <c r="K324" s="60"/>
      <c r="L324" s="61"/>
      <c r="M324" s="62">
        <v>158</v>
      </c>
      <c r="N324" s="54"/>
      <c r="O324" s="57">
        <v>1.9</v>
      </c>
      <c r="P324" s="100">
        <f t="shared" si="94"/>
        <v>5408.1919999999991</v>
      </c>
      <c r="Q324" s="101">
        <f t="shared" si="87"/>
        <v>10275.564799999998</v>
      </c>
      <c r="R324" s="101">
        <v>28</v>
      </c>
      <c r="S324" s="100">
        <v>4225.1499999999996</v>
      </c>
      <c r="T324" s="100">
        <v>1.3</v>
      </c>
      <c r="U324" s="101">
        <f t="shared" si="88"/>
        <v>5492.6949999999997</v>
      </c>
      <c r="V324" s="100">
        <f t="shared" si="89"/>
        <v>854494.33599999989</v>
      </c>
      <c r="W324" s="111"/>
      <c r="X324" s="112">
        <f t="shared" si="95"/>
        <v>1623539.2383999997</v>
      </c>
      <c r="Y324" s="100">
        <f t="shared" si="90"/>
        <v>539912.24620159995</v>
      </c>
      <c r="Z324" s="111">
        <f t="shared" si="96"/>
        <v>921653.31833791977</v>
      </c>
      <c r="AA324" s="112">
        <f t="shared" si="97"/>
        <v>701885.92006207991</v>
      </c>
      <c r="AB324" s="113" t="s">
        <v>4539</v>
      </c>
      <c r="AC324" s="97" t="s">
        <v>8058</v>
      </c>
    </row>
    <row r="325" spans="1:29">
      <c r="A325" s="108">
        <f t="shared" si="70"/>
        <v>323</v>
      </c>
      <c r="B325" s="70" t="s">
        <v>6407</v>
      </c>
      <c r="C325" s="109" t="s">
        <v>6389</v>
      </c>
      <c r="D325" s="59" t="s">
        <v>4502</v>
      </c>
      <c r="E325" s="59" t="s">
        <v>4503</v>
      </c>
      <c r="F325" s="59" t="s">
        <v>4538</v>
      </c>
      <c r="G325" s="60">
        <v>3</v>
      </c>
      <c r="H325" s="59"/>
      <c r="I325" s="60"/>
      <c r="J325" s="60">
        <v>22</v>
      </c>
      <c r="K325" s="60"/>
      <c r="L325" s="61"/>
      <c r="M325" s="62">
        <v>161.1</v>
      </c>
      <c r="N325" s="54"/>
      <c r="O325" s="57">
        <v>1.9</v>
      </c>
      <c r="P325" s="100">
        <f t="shared" si="94"/>
        <v>5408.1919999999991</v>
      </c>
      <c r="Q325" s="101">
        <f t="shared" si="87"/>
        <v>10275.564799999998</v>
      </c>
      <c r="R325" s="101">
        <v>28</v>
      </c>
      <c r="S325" s="100">
        <v>4225.1499999999996</v>
      </c>
      <c r="T325" s="100">
        <v>1.3</v>
      </c>
      <c r="U325" s="101">
        <f t="shared" si="88"/>
        <v>5492.6949999999997</v>
      </c>
      <c r="V325" s="100">
        <f t="shared" si="89"/>
        <v>871259.73119999981</v>
      </c>
      <c r="W325" s="111"/>
      <c r="X325" s="112">
        <f t="shared" si="95"/>
        <v>1655393.4892799996</v>
      </c>
      <c r="Y325" s="100">
        <f t="shared" si="90"/>
        <v>550505.46115871996</v>
      </c>
      <c r="Z325" s="111">
        <f t="shared" si="96"/>
        <v>939736.3897736636</v>
      </c>
      <c r="AA325" s="112">
        <f t="shared" si="97"/>
        <v>715657.09950633603</v>
      </c>
      <c r="AB325" s="113" t="s">
        <v>4539</v>
      </c>
      <c r="AC325" s="97" t="s">
        <v>8058</v>
      </c>
    </row>
    <row r="326" spans="1:29">
      <c r="A326" s="108">
        <f t="shared" si="70"/>
        <v>324</v>
      </c>
      <c r="B326" s="109" t="s">
        <v>6408</v>
      </c>
      <c r="C326" s="109" t="s">
        <v>6389</v>
      </c>
      <c r="D326" s="59" t="s">
        <v>4502</v>
      </c>
      <c r="E326" s="59" t="s">
        <v>4503</v>
      </c>
      <c r="F326" s="59" t="s">
        <v>4538</v>
      </c>
      <c r="G326" s="60">
        <v>3</v>
      </c>
      <c r="H326" s="108"/>
      <c r="I326" s="108"/>
      <c r="J326" s="60">
        <v>23</v>
      </c>
      <c r="K326" s="60"/>
      <c r="L326" s="61"/>
      <c r="M326" s="62">
        <v>55.7</v>
      </c>
      <c r="N326" s="54"/>
      <c r="O326" s="57">
        <v>1.9</v>
      </c>
      <c r="P326" s="100">
        <f t="shared" si="94"/>
        <v>5408.1919999999991</v>
      </c>
      <c r="Q326" s="101">
        <f t="shared" si="87"/>
        <v>10275.564799999998</v>
      </c>
      <c r="R326" s="101">
        <v>28</v>
      </c>
      <c r="S326" s="100">
        <v>4225.1499999999996</v>
      </c>
      <c r="T326" s="100">
        <v>1.3</v>
      </c>
      <c r="U326" s="101">
        <f t="shared" si="88"/>
        <v>5492.6949999999997</v>
      </c>
      <c r="V326" s="100">
        <f t="shared" si="89"/>
        <v>301236.29439999996</v>
      </c>
      <c r="W326" s="111"/>
      <c r="X326" s="112">
        <f t="shared" si="95"/>
        <v>572348.95935999998</v>
      </c>
      <c r="Y326" s="100">
        <f t="shared" si="90"/>
        <v>190336.15261663997</v>
      </c>
      <c r="Z326" s="111">
        <f t="shared" si="96"/>
        <v>324911.96095836803</v>
      </c>
      <c r="AA326" s="112">
        <f t="shared" si="97"/>
        <v>247436.99840163198</v>
      </c>
      <c r="AB326" s="113" t="s">
        <v>4539</v>
      </c>
      <c r="AC326" s="97" t="s">
        <v>8058</v>
      </c>
    </row>
    <row r="327" spans="1:29">
      <c r="A327" s="108">
        <f t="shared" si="70"/>
        <v>325</v>
      </c>
      <c r="B327" s="109" t="s">
        <v>6409</v>
      </c>
      <c r="C327" s="109" t="s">
        <v>6389</v>
      </c>
      <c r="D327" s="59" t="s">
        <v>4502</v>
      </c>
      <c r="E327" s="59" t="s">
        <v>4503</v>
      </c>
      <c r="F327" s="59" t="s">
        <v>4538</v>
      </c>
      <c r="G327" s="60">
        <v>3</v>
      </c>
      <c r="H327" s="108"/>
      <c r="I327" s="108"/>
      <c r="J327" s="60">
        <v>24</v>
      </c>
      <c r="K327" s="60"/>
      <c r="L327" s="61"/>
      <c r="M327" s="62">
        <v>160.9</v>
      </c>
      <c r="N327" s="54"/>
      <c r="O327" s="57">
        <v>1.9</v>
      </c>
      <c r="P327" s="100">
        <f t="shared" si="94"/>
        <v>5408.1919999999991</v>
      </c>
      <c r="Q327" s="101">
        <f t="shared" si="87"/>
        <v>10275.564799999998</v>
      </c>
      <c r="R327" s="101">
        <v>28</v>
      </c>
      <c r="S327" s="100">
        <v>4225.1499999999996</v>
      </c>
      <c r="T327" s="100">
        <v>1.3</v>
      </c>
      <c r="U327" s="101">
        <f t="shared" si="88"/>
        <v>5492.6949999999997</v>
      </c>
      <c r="V327" s="100">
        <f t="shared" si="89"/>
        <v>870178.09279999987</v>
      </c>
      <c r="W327" s="111"/>
      <c r="X327" s="112">
        <f t="shared" si="95"/>
        <v>1653338.3763199998</v>
      </c>
      <c r="Y327" s="100">
        <f t="shared" si="90"/>
        <v>549822.02793568</v>
      </c>
      <c r="Z327" s="111">
        <f t="shared" si="96"/>
        <v>938569.74000361573</v>
      </c>
      <c r="AA327" s="112">
        <f t="shared" si="97"/>
        <v>714768.63631638407</v>
      </c>
      <c r="AB327" s="113" t="s">
        <v>4539</v>
      </c>
      <c r="AC327" s="97" t="s">
        <v>8058</v>
      </c>
    </row>
    <row r="328" spans="1:29">
      <c r="A328" s="108">
        <f t="shared" si="70"/>
        <v>326</v>
      </c>
      <c r="B328" s="70" t="s">
        <v>6410</v>
      </c>
      <c r="C328" s="109" t="s">
        <v>6389</v>
      </c>
      <c r="D328" s="59" t="s">
        <v>4502</v>
      </c>
      <c r="E328" s="59" t="s">
        <v>4503</v>
      </c>
      <c r="F328" s="59" t="s">
        <v>4538</v>
      </c>
      <c r="G328" s="60">
        <v>3</v>
      </c>
      <c r="H328" s="108"/>
      <c r="I328" s="108"/>
      <c r="J328" s="60">
        <v>25</v>
      </c>
      <c r="K328" s="60"/>
      <c r="L328" s="61"/>
      <c r="M328" s="62">
        <v>162.5</v>
      </c>
      <c r="N328" s="54"/>
      <c r="O328" s="57">
        <v>1.9</v>
      </c>
      <c r="P328" s="100">
        <f t="shared" si="94"/>
        <v>5408.1919999999991</v>
      </c>
      <c r="Q328" s="101">
        <f t="shared" si="87"/>
        <v>10275.564799999998</v>
      </c>
      <c r="R328" s="101">
        <v>28</v>
      </c>
      <c r="S328" s="100">
        <v>4225.1499999999996</v>
      </c>
      <c r="T328" s="100">
        <v>1.3</v>
      </c>
      <c r="U328" s="101">
        <f t="shared" si="88"/>
        <v>5492.6949999999997</v>
      </c>
      <c r="V328" s="100">
        <f t="shared" si="89"/>
        <v>878831.19999999984</v>
      </c>
      <c r="W328" s="111"/>
      <c r="X328" s="112">
        <f t="shared" si="95"/>
        <v>1669779.2799999998</v>
      </c>
      <c r="Y328" s="100">
        <f t="shared" si="90"/>
        <v>555289.49371999991</v>
      </c>
      <c r="Z328" s="111">
        <f t="shared" si="96"/>
        <v>947902.93816399993</v>
      </c>
      <c r="AA328" s="112">
        <f t="shared" si="97"/>
        <v>721876.34183599986</v>
      </c>
      <c r="AB328" s="113" t="s">
        <v>4539</v>
      </c>
      <c r="AC328" s="97" t="s">
        <v>8058</v>
      </c>
    </row>
    <row r="329" spans="1:29">
      <c r="A329" s="108">
        <f t="shared" si="70"/>
        <v>327</v>
      </c>
      <c r="B329" s="70" t="s">
        <v>6411</v>
      </c>
      <c r="C329" s="109" t="s">
        <v>6389</v>
      </c>
      <c r="D329" s="59" t="s">
        <v>4502</v>
      </c>
      <c r="E329" s="59" t="s">
        <v>4503</v>
      </c>
      <c r="F329" s="59" t="s">
        <v>4538</v>
      </c>
      <c r="G329" s="60">
        <v>3</v>
      </c>
      <c r="H329" s="108"/>
      <c r="I329" s="108"/>
      <c r="J329" s="60">
        <v>26</v>
      </c>
      <c r="K329" s="60"/>
      <c r="L329" s="61"/>
      <c r="M329" s="62">
        <v>57.2</v>
      </c>
      <c r="N329" s="60"/>
      <c r="O329" s="71">
        <v>1.9</v>
      </c>
      <c r="P329" s="117">
        <f t="shared" si="94"/>
        <v>5408.1919999999991</v>
      </c>
      <c r="Q329" s="112">
        <f t="shared" si="87"/>
        <v>10275.564799999998</v>
      </c>
      <c r="R329" s="112">
        <v>28</v>
      </c>
      <c r="S329" s="117">
        <v>4225.1499999999996</v>
      </c>
      <c r="T329" s="117">
        <v>1.3</v>
      </c>
      <c r="U329" s="112">
        <f t="shared" si="88"/>
        <v>5492.6949999999997</v>
      </c>
      <c r="V329" s="117">
        <f t="shared" si="89"/>
        <v>309348.58239999996</v>
      </c>
      <c r="W329" s="111"/>
      <c r="X329" s="112">
        <f t="shared" si="95"/>
        <v>587762.30655999994</v>
      </c>
      <c r="Y329" s="117">
        <f t="shared" si="90"/>
        <v>195461.90178943999</v>
      </c>
      <c r="Z329" s="111">
        <f t="shared" si="96"/>
        <v>333661.83423372795</v>
      </c>
      <c r="AA329" s="112">
        <f t="shared" si="97"/>
        <v>254100.47232627199</v>
      </c>
      <c r="AB329" s="113" t="s">
        <v>4539</v>
      </c>
      <c r="AC329" s="97" t="s">
        <v>8040</v>
      </c>
    </row>
    <row r="330" spans="1:29">
      <c r="A330" s="108">
        <f t="shared" ref="A330:A339" si="98">ROW(A330)-ROW(A$2)</f>
        <v>328</v>
      </c>
      <c r="B330" s="70" t="s">
        <v>6412</v>
      </c>
      <c r="C330" s="109" t="s">
        <v>6389</v>
      </c>
      <c r="D330" s="59" t="s">
        <v>4502</v>
      </c>
      <c r="E330" s="59" t="s">
        <v>4503</v>
      </c>
      <c r="F330" s="59" t="s">
        <v>4538</v>
      </c>
      <c r="G330" s="60">
        <v>3</v>
      </c>
      <c r="H330" s="108"/>
      <c r="I330" s="108"/>
      <c r="J330" s="60">
        <v>27</v>
      </c>
      <c r="K330" s="60"/>
      <c r="L330" s="61"/>
      <c r="M330" s="62">
        <v>161</v>
      </c>
      <c r="N330" s="54"/>
      <c r="O330" s="57">
        <v>1.9</v>
      </c>
      <c r="P330" s="100">
        <f t="shared" si="94"/>
        <v>5408.1919999999991</v>
      </c>
      <c r="Q330" s="101">
        <f t="shared" si="87"/>
        <v>10275.564799999998</v>
      </c>
      <c r="R330" s="101">
        <v>28</v>
      </c>
      <c r="S330" s="100">
        <v>4225.1499999999996</v>
      </c>
      <c r="T330" s="100">
        <v>1.3</v>
      </c>
      <c r="U330" s="101">
        <f t="shared" si="88"/>
        <v>5492.6949999999997</v>
      </c>
      <c r="V330" s="100">
        <f t="shared" si="89"/>
        <v>870718.91199999989</v>
      </c>
      <c r="W330" s="111"/>
      <c r="X330" s="112">
        <f t="shared" si="95"/>
        <v>1654365.9327999998</v>
      </c>
      <c r="Y330" s="100">
        <f t="shared" si="90"/>
        <v>550163.74454719992</v>
      </c>
      <c r="Z330" s="111">
        <f t="shared" si="96"/>
        <v>939153.06488863996</v>
      </c>
      <c r="AA330" s="112">
        <f t="shared" si="97"/>
        <v>715212.86791135988</v>
      </c>
      <c r="AB330" s="113" t="s">
        <v>4539</v>
      </c>
      <c r="AC330" s="97" t="s">
        <v>8058</v>
      </c>
    </row>
    <row r="331" spans="1:29">
      <c r="A331" s="108">
        <f t="shared" si="98"/>
        <v>329</v>
      </c>
      <c r="B331" s="109" t="s">
        <v>6413</v>
      </c>
      <c r="C331" s="109" t="s">
        <v>6389</v>
      </c>
      <c r="D331" s="59" t="s">
        <v>4502</v>
      </c>
      <c r="E331" s="59" t="s">
        <v>4503</v>
      </c>
      <c r="F331" s="59" t="s">
        <v>4538</v>
      </c>
      <c r="G331" s="60">
        <v>3</v>
      </c>
      <c r="H331" s="108"/>
      <c r="I331" s="108"/>
      <c r="J331" s="60">
        <v>28</v>
      </c>
      <c r="K331" s="60"/>
      <c r="L331" s="61"/>
      <c r="M331" s="62">
        <v>160.69999999999999</v>
      </c>
      <c r="N331" s="54"/>
      <c r="O331" s="57">
        <v>1.9</v>
      </c>
      <c r="P331" s="100">
        <f t="shared" si="94"/>
        <v>5408.1919999999991</v>
      </c>
      <c r="Q331" s="101">
        <f t="shared" si="87"/>
        <v>10275.564799999998</v>
      </c>
      <c r="R331" s="101">
        <v>28</v>
      </c>
      <c r="S331" s="100">
        <v>4225.1499999999996</v>
      </c>
      <c r="T331" s="100">
        <v>1.3</v>
      </c>
      <c r="U331" s="101">
        <f t="shared" si="88"/>
        <v>5492.6949999999997</v>
      </c>
      <c r="V331" s="100">
        <f t="shared" si="89"/>
        <v>869096.45439999981</v>
      </c>
      <c r="W331" s="111"/>
      <c r="X331" s="112">
        <f t="shared" si="95"/>
        <v>1651283.2633599995</v>
      </c>
      <c r="Y331" s="100">
        <f t="shared" si="90"/>
        <v>549138.59471263993</v>
      </c>
      <c r="Z331" s="111">
        <f t="shared" si="96"/>
        <v>937403.09023356764</v>
      </c>
      <c r="AA331" s="112">
        <f t="shared" si="97"/>
        <v>713880.17312643188</v>
      </c>
      <c r="AB331" s="113" t="s">
        <v>4539</v>
      </c>
      <c r="AC331" s="97" t="s">
        <v>8058</v>
      </c>
    </row>
    <row r="332" spans="1:29">
      <c r="A332" s="108">
        <f t="shared" si="98"/>
        <v>330</v>
      </c>
      <c r="B332" s="109" t="s">
        <v>6414</v>
      </c>
      <c r="C332" s="109" t="s">
        <v>6389</v>
      </c>
      <c r="D332" s="59" t="s">
        <v>4502</v>
      </c>
      <c r="E332" s="59" t="s">
        <v>4503</v>
      </c>
      <c r="F332" s="59" t="s">
        <v>4538</v>
      </c>
      <c r="G332" s="60">
        <v>3</v>
      </c>
      <c r="H332" s="108"/>
      <c r="I332" s="108"/>
      <c r="J332" s="60">
        <v>29</v>
      </c>
      <c r="K332" s="60"/>
      <c r="L332" s="61"/>
      <c r="M332" s="62">
        <v>55.9</v>
      </c>
      <c r="N332" s="54"/>
      <c r="O332" s="57">
        <v>1.9</v>
      </c>
      <c r="P332" s="100">
        <f t="shared" si="94"/>
        <v>5408.1919999999991</v>
      </c>
      <c r="Q332" s="101">
        <f t="shared" si="87"/>
        <v>10275.564799999998</v>
      </c>
      <c r="R332" s="101">
        <v>28</v>
      </c>
      <c r="S332" s="100">
        <v>4225.1499999999996</v>
      </c>
      <c r="T332" s="100">
        <v>1.3</v>
      </c>
      <c r="U332" s="101">
        <f t="shared" si="88"/>
        <v>5492.6949999999997</v>
      </c>
      <c r="V332" s="100">
        <f t="shared" si="89"/>
        <v>302317.93279999995</v>
      </c>
      <c r="W332" s="111"/>
      <c r="X332" s="112">
        <f t="shared" si="95"/>
        <v>574404.07231999992</v>
      </c>
      <c r="Y332" s="100">
        <f t="shared" si="90"/>
        <v>191019.58583967999</v>
      </c>
      <c r="Z332" s="111">
        <f t="shared" si="96"/>
        <v>326078.61072841589</v>
      </c>
      <c r="AA332" s="112">
        <f t="shared" si="97"/>
        <v>248325.461591584</v>
      </c>
      <c r="AB332" s="113" t="s">
        <v>4539</v>
      </c>
      <c r="AC332" s="97" t="s">
        <v>8058</v>
      </c>
    </row>
    <row r="333" spans="1:29">
      <c r="A333" s="108">
        <f t="shared" si="98"/>
        <v>331</v>
      </c>
      <c r="B333" s="109" t="s">
        <v>6415</v>
      </c>
      <c r="C333" s="109" t="s">
        <v>6389</v>
      </c>
      <c r="D333" s="59" t="s">
        <v>4502</v>
      </c>
      <c r="E333" s="59" t="s">
        <v>4503</v>
      </c>
      <c r="F333" s="59" t="s">
        <v>4538</v>
      </c>
      <c r="G333" s="60">
        <v>3</v>
      </c>
      <c r="H333" s="108"/>
      <c r="I333" s="108"/>
      <c r="J333" s="60">
        <v>30</v>
      </c>
      <c r="K333" s="60"/>
      <c r="L333" s="61"/>
      <c r="M333" s="62">
        <v>164</v>
      </c>
      <c r="N333" s="54"/>
      <c r="O333" s="57">
        <v>1.9</v>
      </c>
      <c r="P333" s="100">
        <f t="shared" si="94"/>
        <v>5408.1919999999991</v>
      </c>
      <c r="Q333" s="101">
        <f t="shared" si="87"/>
        <v>10275.564799999998</v>
      </c>
      <c r="R333" s="101">
        <v>28</v>
      </c>
      <c r="S333" s="100">
        <v>4225.1499999999996</v>
      </c>
      <c r="T333" s="100">
        <v>1.3</v>
      </c>
      <c r="U333" s="101">
        <f t="shared" si="88"/>
        <v>5492.6949999999997</v>
      </c>
      <c r="V333" s="100">
        <f t="shared" si="89"/>
        <v>886943.4879999999</v>
      </c>
      <c r="W333" s="111"/>
      <c r="X333" s="112">
        <f t="shared" si="95"/>
        <v>1685192.6271999998</v>
      </c>
      <c r="Y333" s="100">
        <f t="shared" si="90"/>
        <v>560415.2428927999</v>
      </c>
      <c r="Z333" s="111">
        <f t="shared" si="96"/>
        <v>956652.81143935991</v>
      </c>
      <c r="AA333" s="112">
        <f t="shared" si="97"/>
        <v>728539.81576063985</v>
      </c>
      <c r="AB333" s="113" t="s">
        <v>4539</v>
      </c>
      <c r="AC333" s="97" t="s">
        <v>8058</v>
      </c>
    </row>
    <row r="334" spans="1:29">
      <c r="A334" s="108">
        <f t="shared" si="98"/>
        <v>332</v>
      </c>
      <c r="B334" s="109" t="s">
        <v>6416</v>
      </c>
      <c r="C334" s="109" t="s">
        <v>6389</v>
      </c>
      <c r="D334" s="59" t="s">
        <v>4502</v>
      </c>
      <c r="E334" s="59" t="s">
        <v>4503</v>
      </c>
      <c r="F334" s="59" t="s">
        <v>4538</v>
      </c>
      <c r="G334" s="60">
        <v>3</v>
      </c>
      <c r="H334" s="108"/>
      <c r="I334" s="108"/>
      <c r="J334" s="60">
        <v>31</v>
      </c>
      <c r="K334" s="60"/>
      <c r="L334" s="61"/>
      <c r="M334" s="62">
        <v>76.5</v>
      </c>
      <c r="N334" s="54"/>
      <c r="O334" s="57">
        <v>1.9</v>
      </c>
      <c r="P334" s="100">
        <f t="shared" si="94"/>
        <v>5408.1919999999991</v>
      </c>
      <c r="Q334" s="101">
        <f t="shared" si="87"/>
        <v>10275.564799999998</v>
      </c>
      <c r="R334" s="101">
        <v>28</v>
      </c>
      <c r="S334" s="100">
        <v>4225.1499999999996</v>
      </c>
      <c r="T334" s="100">
        <v>1.3</v>
      </c>
      <c r="U334" s="101">
        <f t="shared" si="88"/>
        <v>5492.6949999999997</v>
      </c>
      <c r="V334" s="100">
        <f t="shared" si="89"/>
        <v>413726.68799999991</v>
      </c>
      <c r="W334" s="111"/>
      <c r="X334" s="112">
        <f t="shared" si="95"/>
        <v>786080.70719999983</v>
      </c>
      <c r="Y334" s="100">
        <f t="shared" si="90"/>
        <v>261413.20781279998</v>
      </c>
      <c r="Z334" s="111">
        <f t="shared" si="96"/>
        <v>446243.53704335983</v>
      </c>
      <c r="AA334" s="112">
        <f t="shared" si="97"/>
        <v>339837.17015664</v>
      </c>
      <c r="AB334" s="113" t="s">
        <v>4539</v>
      </c>
      <c r="AC334" s="97" t="s">
        <v>8058</v>
      </c>
    </row>
    <row r="335" spans="1:29">
      <c r="A335" s="108">
        <f t="shared" si="98"/>
        <v>333</v>
      </c>
      <c r="B335" s="109" t="s">
        <v>6417</v>
      </c>
      <c r="C335" s="109" t="s">
        <v>6389</v>
      </c>
      <c r="D335" s="59" t="s">
        <v>4502</v>
      </c>
      <c r="E335" s="59" t="s">
        <v>4503</v>
      </c>
      <c r="F335" s="59" t="s">
        <v>4538</v>
      </c>
      <c r="G335" s="60">
        <v>3</v>
      </c>
      <c r="H335" s="108"/>
      <c r="I335" s="108"/>
      <c r="J335" s="60">
        <v>32</v>
      </c>
      <c r="K335" s="60"/>
      <c r="L335" s="61"/>
      <c r="M335" s="62">
        <v>185.2</v>
      </c>
      <c r="N335" s="54"/>
      <c r="O335" s="57">
        <v>1.9</v>
      </c>
      <c r="P335" s="100">
        <f t="shared" si="94"/>
        <v>5408.1919999999991</v>
      </c>
      <c r="Q335" s="101">
        <f t="shared" si="87"/>
        <v>10275.564799999998</v>
      </c>
      <c r="R335" s="101">
        <v>28</v>
      </c>
      <c r="S335" s="100">
        <v>4225.1499999999996</v>
      </c>
      <c r="T335" s="100">
        <v>1.3</v>
      </c>
      <c r="U335" s="101">
        <f t="shared" si="88"/>
        <v>5492.6949999999997</v>
      </c>
      <c r="V335" s="100">
        <f t="shared" si="89"/>
        <v>1001597.1583999997</v>
      </c>
      <c r="W335" s="111"/>
      <c r="X335" s="112">
        <f t="shared" si="95"/>
        <v>1903034.6009599995</v>
      </c>
      <c r="Y335" s="100">
        <f t="shared" si="90"/>
        <v>632859.16453503992</v>
      </c>
      <c r="Z335" s="111">
        <f t="shared" si="96"/>
        <v>1080317.6870644474</v>
      </c>
      <c r="AA335" s="112">
        <f t="shared" si="97"/>
        <v>822716.91389555193</v>
      </c>
      <c r="AB335" s="113" t="s">
        <v>4539</v>
      </c>
      <c r="AC335" s="97" t="s">
        <v>8058</v>
      </c>
    </row>
    <row r="336" spans="1:29">
      <c r="A336" s="98">
        <f t="shared" si="98"/>
        <v>334</v>
      </c>
      <c r="B336" s="58" t="s">
        <v>6418</v>
      </c>
      <c r="C336" s="99" t="s">
        <v>6389</v>
      </c>
      <c r="D336" s="53" t="s">
        <v>4502</v>
      </c>
      <c r="E336" s="53" t="s">
        <v>4503</v>
      </c>
      <c r="F336" s="53" t="s">
        <v>4538</v>
      </c>
      <c r="G336" s="54">
        <v>3</v>
      </c>
      <c r="H336" s="98"/>
      <c r="I336" s="98"/>
      <c r="J336" s="54">
        <v>33</v>
      </c>
      <c r="K336" s="54"/>
      <c r="L336" s="55"/>
      <c r="M336" s="56">
        <v>70.599999999999994</v>
      </c>
      <c r="N336" s="54"/>
      <c r="O336" s="57">
        <v>1.9</v>
      </c>
      <c r="P336" s="100">
        <f t="shared" si="94"/>
        <v>5408.1919999999991</v>
      </c>
      <c r="Q336" s="101">
        <f t="shared" si="87"/>
        <v>10275.564799999998</v>
      </c>
      <c r="R336" s="101">
        <v>28</v>
      </c>
      <c r="S336" s="100">
        <v>4225.1499999999996</v>
      </c>
      <c r="T336" s="100">
        <v>1.3</v>
      </c>
      <c r="U336" s="101">
        <f t="shared" si="88"/>
        <v>5492.6949999999997</v>
      </c>
      <c r="V336" s="100">
        <f t="shared" si="89"/>
        <v>381818.35519999993</v>
      </c>
      <c r="W336" s="102"/>
      <c r="X336" s="101">
        <f t="shared" si="95"/>
        <v>725454.87487999978</v>
      </c>
      <c r="Y336" s="100">
        <f t="shared" si="90"/>
        <v>241251.92773311998</v>
      </c>
      <c r="Z336" s="102">
        <f t="shared" si="96"/>
        <v>411827.3688269438</v>
      </c>
      <c r="AA336" s="101">
        <f t="shared" si="97"/>
        <v>313627.50605305599</v>
      </c>
      <c r="AB336" s="103" t="s">
        <v>4539</v>
      </c>
      <c r="AC336" s="97" t="s">
        <v>8058</v>
      </c>
    </row>
    <row r="337" spans="1:29">
      <c r="A337" s="108">
        <f t="shared" si="98"/>
        <v>335</v>
      </c>
      <c r="B337" s="109" t="s">
        <v>6419</v>
      </c>
      <c r="C337" s="109" t="s">
        <v>6389</v>
      </c>
      <c r="D337" s="59" t="s">
        <v>4502</v>
      </c>
      <c r="E337" s="59" t="s">
        <v>4503</v>
      </c>
      <c r="F337" s="59" t="s">
        <v>4538</v>
      </c>
      <c r="G337" s="60">
        <v>3</v>
      </c>
      <c r="H337" s="108"/>
      <c r="I337" s="108"/>
      <c r="J337" s="60">
        <v>35</v>
      </c>
      <c r="K337" s="60"/>
      <c r="L337" s="61"/>
      <c r="M337" s="62">
        <v>184.1</v>
      </c>
      <c r="N337" s="54"/>
      <c r="O337" s="57">
        <v>1.9</v>
      </c>
      <c r="P337" s="100">
        <f t="shared" si="94"/>
        <v>5408.1919999999991</v>
      </c>
      <c r="Q337" s="101">
        <f t="shared" si="87"/>
        <v>10275.564799999998</v>
      </c>
      <c r="R337" s="101">
        <v>28</v>
      </c>
      <c r="S337" s="100">
        <v>4225.1499999999996</v>
      </c>
      <c r="T337" s="100">
        <v>1.3</v>
      </c>
      <c r="U337" s="101">
        <f t="shared" si="88"/>
        <v>5492.6949999999997</v>
      </c>
      <c r="V337" s="100">
        <f t="shared" si="89"/>
        <v>995648.14719999977</v>
      </c>
      <c r="W337" s="111"/>
      <c r="X337" s="112">
        <f t="shared" si="95"/>
        <v>1891731.4796799996</v>
      </c>
      <c r="Y337" s="100">
        <f t="shared" si="90"/>
        <v>629100.28180831985</v>
      </c>
      <c r="Z337" s="111">
        <f t="shared" si="96"/>
        <v>1073901.1133291838</v>
      </c>
      <c r="AA337" s="112">
        <f t="shared" si="97"/>
        <v>817830.36635081586</v>
      </c>
      <c r="AB337" s="113" t="s">
        <v>4539</v>
      </c>
      <c r="AC337" s="97" t="s">
        <v>8058</v>
      </c>
    </row>
    <row r="338" spans="1:29">
      <c r="A338" s="108">
        <f t="shared" si="98"/>
        <v>336</v>
      </c>
      <c r="B338" s="109" t="s">
        <v>6420</v>
      </c>
      <c r="C338" s="109" t="s">
        <v>6389</v>
      </c>
      <c r="D338" s="59" t="s">
        <v>4502</v>
      </c>
      <c r="E338" s="59" t="s">
        <v>4503</v>
      </c>
      <c r="F338" s="59" t="s">
        <v>4538</v>
      </c>
      <c r="G338" s="60">
        <v>3</v>
      </c>
      <c r="H338" s="108"/>
      <c r="I338" s="108"/>
      <c r="J338" s="60">
        <v>37</v>
      </c>
      <c r="K338" s="60"/>
      <c r="L338" s="61"/>
      <c r="M338" s="62">
        <v>76.2</v>
      </c>
      <c r="N338" s="54"/>
      <c r="O338" s="57">
        <v>1.9</v>
      </c>
      <c r="P338" s="100">
        <f t="shared" si="94"/>
        <v>5408.1919999999991</v>
      </c>
      <c r="Q338" s="101">
        <f t="shared" si="87"/>
        <v>10275.564799999998</v>
      </c>
      <c r="R338" s="101">
        <v>28</v>
      </c>
      <c r="S338" s="100">
        <v>4225.1499999999996</v>
      </c>
      <c r="T338" s="100">
        <v>1.3</v>
      </c>
      <c r="U338" s="101">
        <f t="shared" si="88"/>
        <v>5492.6949999999997</v>
      </c>
      <c r="V338" s="100">
        <f t="shared" si="89"/>
        <v>412104.23039999994</v>
      </c>
      <c r="W338" s="111"/>
      <c r="X338" s="112">
        <f t="shared" si="95"/>
        <v>782998.03775999986</v>
      </c>
      <c r="Y338" s="100">
        <f t="shared" si="90"/>
        <v>260388.05797823999</v>
      </c>
      <c r="Z338" s="111">
        <f t="shared" si="96"/>
        <v>444493.56238828786</v>
      </c>
      <c r="AA338" s="112">
        <f t="shared" si="97"/>
        <v>338504.475371712</v>
      </c>
      <c r="AB338" s="113" t="s">
        <v>4539</v>
      </c>
      <c r="AC338" s="97" t="s">
        <v>8058</v>
      </c>
    </row>
    <row r="339" spans="1:29">
      <c r="A339" s="108">
        <f t="shared" si="98"/>
        <v>337</v>
      </c>
      <c r="B339" s="109" t="s">
        <v>6421</v>
      </c>
      <c r="C339" s="109" t="s">
        <v>6389</v>
      </c>
      <c r="D339" s="59" t="s">
        <v>4502</v>
      </c>
      <c r="E339" s="59" t="s">
        <v>4503</v>
      </c>
      <c r="F339" s="59" t="s">
        <v>4538</v>
      </c>
      <c r="G339" s="60">
        <v>3</v>
      </c>
      <c r="H339" s="108"/>
      <c r="I339" s="108"/>
      <c r="J339" s="60">
        <v>38</v>
      </c>
      <c r="K339" s="60"/>
      <c r="L339" s="61"/>
      <c r="M339" s="62">
        <v>184.3</v>
      </c>
      <c r="N339" s="54"/>
      <c r="O339" s="57">
        <v>1.9</v>
      </c>
      <c r="P339" s="100">
        <f t="shared" si="94"/>
        <v>5408.1919999999991</v>
      </c>
      <c r="Q339" s="101">
        <f t="shared" si="87"/>
        <v>10275.564799999998</v>
      </c>
      <c r="R339" s="101">
        <v>28</v>
      </c>
      <c r="S339" s="100">
        <v>4225.1499999999996</v>
      </c>
      <c r="T339" s="100">
        <v>1.3</v>
      </c>
      <c r="U339" s="101">
        <f t="shared" si="88"/>
        <v>5492.6949999999997</v>
      </c>
      <c r="V339" s="100">
        <f t="shared" si="89"/>
        <v>996729.78559999994</v>
      </c>
      <c r="W339" s="111"/>
      <c r="X339" s="112">
        <f t="shared" si="95"/>
        <v>1893786.5926399997</v>
      </c>
      <c r="Y339" s="100">
        <f t="shared" si="90"/>
        <v>629783.71503136004</v>
      </c>
      <c r="Z339" s="111">
        <f t="shared" si="96"/>
        <v>1075067.7630992318</v>
      </c>
      <c r="AA339" s="112">
        <f t="shared" si="97"/>
        <v>818718.82954076806</v>
      </c>
      <c r="AB339" s="113" t="s">
        <v>4539</v>
      </c>
      <c r="AC339" s="97" t="s">
        <v>8058</v>
      </c>
    </row>
    <row r="340" spans="1:29">
      <c r="A340" s="98">
        <f>ROW(A340)-ROW(A$2)</f>
        <v>338</v>
      </c>
      <c r="B340" s="99" t="s">
        <v>6422</v>
      </c>
      <c r="C340" s="99" t="s">
        <v>6389</v>
      </c>
      <c r="D340" s="53" t="s">
        <v>4502</v>
      </c>
      <c r="E340" s="53" t="s">
        <v>4503</v>
      </c>
      <c r="F340" s="53" t="s">
        <v>4538</v>
      </c>
      <c r="G340" s="54">
        <v>3</v>
      </c>
      <c r="H340" s="98"/>
      <c r="I340" s="98"/>
      <c r="J340" s="54">
        <v>39</v>
      </c>
      <c r="K340" s="54"/>
      <c r="L340" s="55"/>
      <c r="M340" s="56">
        <v>71.099999999999994</v>
      </c>
      <c r="N340" s="54"/>
      <c r="O340" s="57">
        <v>1.9</v>
      </c>
      <c r="P340" s="100">
        <f t="shared" si="94"/>
        <v>5408.1919999999991</v>
      </c>
      <c r="Q340" s="101">
        <f t="shared" si="87"/>
        <v>10275.564799999998</v>
      </c>
      <c r="R340" s="101">
        <v>28</v>
      </c>
      <c r="S340" s="100">
        <v>4225.1499999999996</v>
      </c>
      <c r="T340" s="100">
        <v>1.3</v>
      </c>
      <c r="U340" s="101">
        <f t="shared" si="88"/>
        <v>5492.6949999999997</v>
      </c>
      <c r="V340" s="100">
        <f t="shared" si="89"/>
        <v>384522.45119999989</v>
      </c>
      <c r="W340" s="102"/>
      <c r="X340" s="101">
        <f>Q340*M340+2170.93</f>
        <v>732763.58727999986</v>
      </c>
      <c r="Y340" s="100">
        <f t="shared" si="90"/>
        <v>242960.51079072</v>
      </c>
      <c r="Z340" s="102">
        <v>414743.99</v>
      </c>
      <c r="AA340" s="101">
        <f>X340-Z340</f>
        <v>318019.59727999987</v>
      </c>
      <c r="AB340" s="103" t="s">
        <v>4539</v>
      </c>
    </row>
    <row r="341" spans="1:29">
      <c r="A341" s="108">
        <f>ROW(A341)-ROW(A$2)</f>
        <v>339</v>
      </c>
      <c r="B341" s="109" t="s">
        <v>6423</v>
      </c>
      <c r="C341" s="109" t="s">
        <v>6389</v>
      </c>
      <c r="D341" s="59" t="s">
        <v>4502</v>
      </c>
      <c r="E341" s="59" t="s">
        <v>4503</v>
      </c>
      <c r="F341" s="59" t="s">
        <v>4538</v>
      </c>
      <c r="G341" s="60">
        <v>3</v>
      </c>
      <c r="H341" s="108"/>
      <c r="I341" s="108"/>
      <c r="J341" s="60">
        <v>40</v>
      </c>
      <c r="K341" s="60"/>
      <c r="L341" s="61"/>
      <c r="M341" s="62">
        <v>76.099999999999994</v>
      </c>
      <c r="N341" s="54"/>
      <c r="O341" s="57">
        <v>1.9</v>
      </c>
      <c r="P341" s="100">
        <f t="shared" si="94"/>
        <v>5408.1919999999991</v>
      </c>
      <c r="Q341" s="101">
        <f t="shared" si="87"/>
        <v>10275.564799999998</v>
      </c>
      <c r="R341" s="101">
        <v>28</v>
      </c>
      <c r="S341" s="100">
        <v>4225.1499999999996</v>
      </c>
      <c r="T341" s="100">
        <v>1.3</v>
      </c>
      <c r="U341" s="101">
        <f t="shared" si="88"/>
        <v>5492.6949999999997</v>
      </c>
      <c r="V341" s="100">
        <f t="shared" si="89"/>
        <v>411563.41119999991</v>
      </c>
      <c r="W341" s="111"/>
      <c r="X341" s="112">
        <f>Q341*M341</f>
        <v>781970.48127999983</v>
      </c>
      <c r="Y341" s="100">
        <f t="shared" si="90"/>
        <v>260046.34136671992</v>
      </c>
      <c r="Z341" s="111">
        <f>X341-AA341</f>
        <v>443910.23750326392</v>
      </c>
      <c r="AA341" s="112">
        <f>Y341*T341</f>
        <v>338060.24377673591</v>
      </c>
      <c r="AB341" s="113" t="s">
        <v>4539</v>
      </c>
      <c r="AC341" s="97" t="s">
        <v>8058</v>
      </c>
    </row>
    <row r="342" spans="1:29">
      <c r="A342" s="98">
        <f>ROW(A342)-ROW(A$2)</f>
        <v>340</v>
      </c>
      <c r="B342" s="99" t="s">
        <v>7951</v>
      </c>
      <c r="C342" s="99" t="s">
        <v>6389</v>
      </c>
      <c r="D342" s="53" t="s">
        <v>4502</v>
      </c>
      <c r="E342" s="53" t="s">
        <v>4503</v>
      </c>
      <c r="F342" s="53" t="s">
        <v>4538</v>
      </c>
      <c r="G342" s="54">
        <v>3</v>
      </c>
      <c r="H342" s="98"/>
      <c r="I342" s="98"/>
      <c r="J342" s="54">
        <v>43</v>
      </c>
      <c r="K342" s="54"/>
      <c r="L342" s="55"/>
      <c r="M342" s="56">
        <v>76.400000000000006</v>
      </c>
      <c r="N342" s="54"/>
      <c r="O342" s="57"/>
      <c r="P342" s="100"/>
      <c r="Q342" s="101"/>
      <c r="R342" s="101"/>
      <c r="S342" s="100"/>
      <c r="T342" s="100"/>
      <c r="U342" s="101"/>
      <c r="V342" s="100"/>
      <c r="W342" s="102"/>
      <c r="X342" s="101">
        <v>785053.15</v>
      </c>
      <c r="Y342" s="100"/>
      <c r="Z342" s="102">
        <v>482295.97</v>
      </c>
      <c r="AA342" s="101">
        <f>X342-Z342</f>
        <v>302757.18000000005</v>
      </c>
      <c r="AB342" s="103" t="s">
        <v>7952</v>
      </c>
    </row>
    <row r="343" spans="1:29" s="119" customFormat="1">
      <c r="A343" s="108">
        <v>352</v>
      </c>
      <c r="B343" s="109" t="s">
        <v>8059</v>
      </c>
      <c r="C343" s="118">
        <v>40373</v>
      </c>
      <c r="D343" s="59" t="s">
        <v>4502</v>
      </c>
      <c r="E343" s="59" t="s">
        <v>4503</v>
      </c>
      <c r="F343" s="59" t="s">
        <v>4538</v>
      </c>
      <c r="G343" s="60">
        <v>3</v>
      </c>
      <c r="H343" s="108"/>
      <c r="I343" s="108"/>
      <c r="J343" s="60">
        <v>44</v>
      </c>
      <c r="K343" s="60"/>
      <c r="L343" s="61"/>
      <c r="M343" s="62">
        <v>186.1</v>
      </c>
      <c r="N343" s="60"/>
      <c r="O343" s="71"/>
      <c r="P343" s="117"/>
      <c r="Q343" s="112"/>
      <c r="R343" s="112"/>
      <c r="S343" s="117"/>
      <c r="T343" s="117"/>
      <c r="U343" s="112"/>
      <c r="V343" s="117"/>
      <c r="W343" s="111"/>
      <c r="X343" s="112">
        <v>1912282.61</v>
      </c>
      <c r="Y343" s="117"/>
      <c r="Z343" s="111">
        <v>1190743.23</v>
      </c>
      <c r="AA343" s="112">
        <f>X343-Z343</f>
        <v>721539.38000000012</v>
      </c>
      <c r="AB343" s="113" t="s">
        <v>8060</v>
      </c>
      <c r="AC343" s="119" t="s">
        <v>8058</v>
      </c>
    </row>
    <row r="344" spans="1:29">
      <c r="A344" s="98">
        <v>353</v>
      </c>
      <c r="B344" s="99" t="s">
        <v>8061</v>
      </c>
      <c r="C344" s="105">
        <v>40373</v>
      </c>
      <c r="D344" s="53" t="s">
        <v>4502</v>
      </c>
      <c r="E344" s="53" t="s">
        <v>4503</v>
      </c>
      <c r="F344" s="53" t="s">
        <v>4538</v>
      </c>
      <c r="G344" s="54">
        <v>3</v>
      </c>
      <c r="H344" s="98"/>
      <c r="I344" s="98"/>
      <c r="J344" s="54">
        <v>45</v>
      </c>
      <c r="K344" s="54"/>
      <c r="L344" s="55"/>
      <c r="M344" s="56">
        <v>71.8</v>
      </c>
      <c r="N344" s="54"/>
      <c r="O344" s="57"/>
      <c r="P344" s="100"/>
      <c r="Q344" s="101"/>
      <c r="R344" s="101"/>
      <c r="S344" s="100"/>
      <c r="T344" s="100"/>
      <c r="U344" s="101"/>
      <c r="V344" s="100"/>
      <c r="W344" s="102"/>
      <c r="X344" s="101">
        <v>737785.55</v>
      </c>
      <c r="Y344" s="100"/>
      <c r="Z344" s="102">
        <v>459405.39</v>
      </c>
      <c r="AA344" s="101">
        <v>278380.15999999997</v>
      </c>
      <c r="AB344" s="103" t="s">
        <v>8060</v>
      </c>
    </row>
    <row r="345" spans="1:29">
      <c r="A345" s="98">
        <f t="shared" ref="A345:A408" si="99">ROW(A345)-ROW(A$2)</f>
        <v>343</v>
      </c>
      <c r="B345" s="98" t="s">
        <v>6424</v>
      </c>
      <c r="C345" s="104">
        <v>43062</v>
      </c>
      <c r="D345" s="53" t="s">
        <v>4502</v>
      </c>
      <c r="E345" s="53" t="s">
        <v>4503</v>
      </c>
      <c r="F345" s="53" t="s">
        <v>4538</v>
      </c>
      <c r="G345" s="54">
        <v>4</v>
      </c>
      <c r="H345" s="53" t="s">
        <v>3369</v>
      </c>
      <c r="I345" s="54" t="s">
        <v>3369</v>
      </c>
      <c r="J345" s="54">
        <v>2</v>
      </c>
      <c r="K345" s="54" t="s">
        <v>3369</v>
      </c>
      <c r="L345" s="55" t="s">
        <v>230</v>
      </c>
      <c r="M345" s="56">
        <v>40.9</v>
      </c>
      <c r="N345" s="54">
        <v>0.8</v>
      </c>
      <c r="O345" s="57">
        <v>1.9</v>
      </c>
      <c r="P345" s="100">
        <v>7802.9597560044858</v>
      </c>
      <c r="Q345" s="101">
        <f t="shared" ref="Q345:Q359" si="100">O345*P345</f>
        <v>14825.623536408522</v>
      </c>
      <c r="R345" s="101">
        <v>30</v>
      </c>
      <c r="S345" s="100">
        <v>5462.0718292031397</v>
      </c>
      <c r="T345" s="100">
        <v>1.3</v>
      </c>
      <c r="U345" s="101">
        <f t="shared" ref="U345:U359" si="101">S345*T345</f>
        <v>7100.6933779640822</v>
      </c>
      <c r="V345" s="100">
        <f t="shared" ref="V345:V359" si="102">P345*M345</f>
        <v>319141.05402058345</v>
      </c>
      <c r="W345" s="102"/>
      <c r="X345" s="101">
        <v>613780.81000000006</v>
      </c>
      <c r="Y345" s="100">
        <f t="shared" ref="Y345:Y359" si="103">S345*M345-(V345*(N345+4.98)/100*3)</f>
        <v>168059.67904723925</v>
      </c>
      <c r="Z345" s="102">
        <v>392632.36</v>
      </c>
      <c r="AA345" s="101">
        <f>X345-Z345</f>
        <v>221148.45000000007</v>
      </c>
      <c r="AB345" s="103" t="s">
        <v>1460</v>
      </c>
    </row>
    <row r="346" spans="1:29">
      <c r="A346" s="98">
        <f t="shared" si="99"/>
        <v>344</v>
      </c>
      <c r="B346" s="98" t="s">
        <v>6425</v>
      </c>
      <c r="C346" s="104">
        <v>43012</v>
      </c>
      <c r="D346" s="53" t="s">
        <v>4502</v>
      </c>
      <c r="E346" s="53" t="s">
        <v>4503</v>
      </c>
      <c r="F346" s="53" t="s">
        <v>4538</v>
      </c>
      <c r="G346" s="54">
        <v>4</v>
      </c>
      <c r="H346" s="53" t="s">
        <v>3369</v>
      </c>
      <c r="I346" s="54" t="s">
        <v>3369</v>
      </c>
      <c r="J346" s="54">
        <v>15</v>
      </c>
      <c r="K346" s="54" t="s">
        <v>3369</v>
      </c>
      <c r="L346" s="55"/>
      <c r="M346" s="56">
        <v>44.3</v>
      </c>
      <c r="N346" s="54">
        <v>0.8</v>
      </c>
      <c r="O346" s="57">
        <v>1.9</v>
      </c>
      <c r="P346" s="100">
        <v>7802.9597560044858</v>
      </c>
      <c r="Q346" s="101">
        <f t="shared" si="100"/>
        <v>14825.623536408522</v>
      </c>
      <c r="R346" s="101">
        <v>30</v>
      </c>
      <c r="S346" s="100">
        <v>5462.0718292031397</v>
      </c>
      <c r="T346" s="100">
        <v>1.3</v>
      </c>
      <c r="U346" s="101">
        <f t="shared" si="101"/>
        <v>7100.6933779640822</v>
      </c>
      <c r="V346" s="100">
        <f t="shared" si="102"/>
        <v>345671.11719099869</v>
      </c>
      <c r="W346" s="102"/>
      <c r="X346" s="101">
        <f>Q346*M346</f>
        <v>656775.12266289745</v>
      </c>
      <c r="Y346" s="100">
        <f t="shared" si="103"/>
        <v>182030.41031277989</v>
      </c>
      <c r="Z346" s="102">
        <f>X346-AA346</f>
        <v>420135.58925628359</v>
      </c>
      <c r="AA346" s="101">
        <f>Y346*T346</f>
        <v>236639.53340661386</v>
      </c>
      <c r="AB346" s="103" t="s">
        <v>1460</v>
      </c>
    </row>
    <row r="347" spans="1:29">
      <c r="A347" s="98">
        <f t="shared" si="99"/>
        <v>345</v>
      </c>
      <c r="B347" s="98" t="s">
        <v>6426</v>
      </c>
      <c r="C347" s="104">
        <v>43013</v>
      </c>
      <c r="D347" s="53" t="s">
        <v>4502</v>
      </c>
      <c r="E347" s="53" t="s">
        <v>4503</v>
      </c>
      <c r="F347" s="53" t="s">
        <v>4538</v>
      </c>
      <c r="G347" s="54">
        <v>5</v>
      </c>
      <c r="H347" s="53" t="s">
        <v>3369</v>
      </c>
      <c r="I347" s="54" t="s">
        <v>3369</v>
      </c>
      <c r="J347" s="54">
        <v>36</v>
      </c>
      <c r="K347" s="54" t="s">
        <v>3369</v>
      </c>
      <c r="L347" s="55"/>
      <c r="M347" s="56">
        <v>68</v>
      </c>
      <c r="N347" s="54">
        <v>0.7</v>
      </c>
      <c r="O347" s="57">
        <v>1.9</v>
      </c>
      <c r="P347" s="100">
        <v>6840.3195181981364</v>
      </c>
      <c r="Q347" s="101">
        <f t="shared" si="100"/>
        <v>12996.607084576459</v>
      </c>
      <c r="R347" s="101">
        <v>22</v>
      </c>
      <c r="S347" s="100">
        <v>5335.4492241945463</v>
      </c>
      <c r="T347" s="100">
        <v>1.3</v>
      </c>
      <c r="U347" s="101">
        <f t="shared" si="101"/>
        <v>6936.0839914529106</v>
      </c>
      <c r="V347" s="100">
        <f t="shared" si="102"/>
        <v>465141.7272374733</v>
      </c>
      <c r="W347" s="102"/>
      <c r="X347" s="101">
        <f>Q347*M347</f>
        <v>883769.28175119916</v>
      </c>
      <c r="Y347" s="100">
        <f t="shared" si="103"/>
        <v>283550.39692396368</v>
      </c>
      <c r="Z347" s="102">
        <f>X347-AA347</f>
        <v>515153.76575004635</v>
      </c>
      <c r="AA347" s="101">
        <f>Y347*T347</f>
        <v>368615.51600115281</v>
      </c>
      <c r="AB347" s="103" t="s">
        <v>4540</v>
      </c>
    </row>
    <row r="348" spans="1:29">
      <c r="A348" s="98">
        <f t="shared" si="99"/>
        <v>346</v>
      </c>
      <c r="B348" s="98" t="s">
        <v>6427</v>
      </c>
      <c r="C348" s="104">
        <v>43017</v>
      </c>
      <c r="D348" s="53" t="s">
        <v>4502</v>
      </c>
      <c r="E348" s="53" t="s">
        <v>4503</v>
      </c>
      <c r="F348" s="53" t="s">
        <v>4538</v>
      </c>
      <c r="G348" s="54">
        <v>5</v>
      </c>
      <c r="H348" s="53" t="s">
        <v>3369</v>
      </c>
      <c r="I348" s="54" t="s">
        <v>3369</v>
      </c>
      <c r="J348" s="54">
        <v>90</v>
      </c>
      <c r="K348" s="54" t="s">
        <v>3369</v>
      </c>
      <c r="L348" s="55"/>
      <c r="M348" s="56">
        <v>49.6</v>
      </c>
      <c r="N348" s="54">
        <v>0.7</v>
      </c>
      <c r="O348" s="57">
        <v>1.9</v>
      </c>
      <c r="P348" s="100">
        <v>6840.31951819814</v>
      </c>
      <c r="Q348" s="101">
        <f t="shared" si="100"/>
        <v>12996.607084576466</v>
      </c>
      <c r="R348" s="101">
        <v>22</v>
      </c>
      <c r="S348" s="100">
        <v>5335.4492241945463</v>
      </c>
      <c r="T348" s="100">
        <v>1.3</v>
      </c>
      <c r="U348" s="101">
        <f t="shared" si="101"/>
        <v>6936.0839914529106</v>
      </c>
      <c r="V348" s="100">
        <f t="shared" si="102"/>
        <v>339279.84810262773</v>
      </c>
      <c r="W348" s="102"/>
      <c r="X348" s="101">
        <f>Q348*M348</f>
        <v>644631.71139499277</v>
      </c>
      <c r="Y348" s="100">
        <f t="shared" si="103"/>
        <v>206824.99540336174</v>
      </c>
      <c r="Z348" s="102">
        <f>X348-AA348</f>
        <v>375759.2173706225</v>
      </c>
      <c r="AA348" s="101">
        <f>Y348*T348</f>
        <v>268872.49402437027</v>
      </c>
      <c r="AB348" s="103" t="s">
        <v>4540</v>
      </c>
    </row>
    <row r="349" spans="1:29">
      <c r="A349" s="98">
        <f t="shared" si="99"/>
        <v>347</v>
      </c>
      <c r="B349" s="98" t="s">
        <v>6428</v>
      </c>
      <c r="C349" s="104">
        <v>43063</v>
      </c>
      <c r="D349" s="53" t="s">
        <v>4502</v>
      </c>
      <c r="E349" s="53" t="s">
        <v>4503</v>
      </c>
      <c r="F349" s="53" t="s">
        <v>4538</v>
      </c>
      <c r="G349" s="54">
        <v>5</v>
      </c>
      <c r="H349" s="53" t="s">
        <v>3369</v>
      </c>
      <c r="I349" s="54" t="s">
        <v>3369</v>
      </c>
      <c r="J349" s="54">
        <v>99</v>
      </c>
      <c r="K349" s="54" t="s">
        <v>3369</v>
      </c>
      <c r="L349" s="55" t="s">
        <v>231</v>
      </c>
      <c r="M349" s="56">
        <v>50.6</v>
      </c>
      <c r="N349" s="54">
        <v>0.7</v>
      </c>
      <c r="O349" s="57">
        <v>1.9</v>
      </c>
      <c r="P349" s="100">
        <v>6840.3195181981364</v>
      </c>
      <c r="Q349" s="101">
        <f t="shared" si="100"/>
        <v>12996.607084576459</v>
      </c>
      <c r="R349" s="101">
        <v>22</v>
      </c>
      <c r="S349" s="100">
        <v>5335.4492241945463</v>
      </c>
      <c r="T349" s="100">
        <v>1.3</v>
      </c>
      <c r="U349" s="101">
        <f t="shared" si="101"/>
        <v>6936.0839914529106</v>
      </c>
      <c r="V349" s="100">
        <f t="shared" si="102"/>
        <v>346120.1676208257</v>
      </c>
      <c r="W349" s="102"/>
      <c r="X349" s="101">
        <v>649830.35</v>
      </c>
      <c r="Y349" s="100">
        <f t="shared" si="103"/>
        <v>210994.85418165536</v>
      </c>
      <c r="Z349" s="102">
        <v>378789.53</v>
      </c>
      <c r="AA349" s="101">
        <f>X349-Z349</f>
        <v>271040.81999999995</v>
      </c>
      <c r="AB349" s="103" t="s">
        <v>4540</v>
      </c>
    </row>
    <row r="350" spans="1:29">
      <c r="A350" s="98">
        <f t="shared" si="99"/>
        <v>348</v>
      </c>
      <c r="B350" s="98" t="s">
        <v>6429</v>
      </c>
      <c r="C350" s="104">
        <v>43084</v>
      </c>
      <c r="D350" s="53" t="s">
        <v>4502</v>
      </c>
      <c r="E350" s="53" t="s">
        <v>4503</v>
      </c>
      <c r="F350" s="53" t="s">
        <v>4538</v>
      </c>
      <c r="G350" s="54">
        <v>6</v>
      </c>
      <c r="H350" s="53" t="s">
        <v>3369</v>
      </c>
      <c r="I350" s="54" t="s">
        <v>3369</v>
      </c>
      <c r="J350" s="54">
        <v>1</v>
      </c>
      <c r="K350" s="54" t="s">
        <v>3369</v>
      </c>
      <c r="L350" s="55" t="s">
        <v>232</v>
      </c>
      <c r="M350" s="56">
        <v>32.700000000000003</v>
      </c>
      <c r="N350" s="54">
        <v>0.8</v>
      </c>
      <c r="O350" s="57">
        <v>1.9</v>
      </c>
      <c r="P350" s="100">
        <v>7885.5429676576441</v>
      </c>
      <c r="Q350" s="101">
        <f t="shared" si="100"/>
        <v>14982.531638549523</v>
      </c>
      <c r="R350" s="101">
        <v>30</v>
      </c>
      <c r="S350" s="100">
        <v>5519.8800773603507</v>
      </c>
      <c r="T350" s="100">
        <v>1.3</v>
      </c>
      <c r="U350" s="101">
        <f t="shared" si="101"/>
        <v>7175.8441005684563</v>
      </c>
      <c r="V350" s="100">
        <f t="shared" si="102"/>
        <v>257857.25504240498</v>
      </c>
      <c r="W350" s="102"/>
      <c r="X350" s="101">
        <v>494423.54</v>
      </c>
      <c r="Y350" s="100">
        <f t="shared" si="103"/>
        <v>135787.63050533045</v>
      </c>
      <c r="Z350" s="102">
        <v>316280.14</v>
      </c>
      <c r="AA350" s="101">
        <f>X350-Z350</f>
        <v>178143.39999999997</v>
      </c>
      <c r="AB350" s="103" t="s">
        <v>4540</v>
      </c>
    </row>
    <row r="351" spans="1:29">
      <c r="A351" s="98">
        <f t="shared" si="99"/>
        <v>349</v>
      </c>
      <c r="B351" s="98" t="s">
        <v>6430</v>
      </c>
      <c r="C351" s="104">
        <v>43066</v>
      </c>
      <c r="D351" s="53" t="s">
        <v>4502</v>
      </c>
      <c r="E351" s="53" t="s">
        <v>4503</v>
      </c>
      <c r="F351" s="53" t="s">
        <v>4538</v>
      </c>
      <c r="G351" s="54">
        <v>6</v>
      </c>
      <c r="H351" s="53" t="s">
        <v>3369</v>
      </c>
      <c r="I351" s="54" t="s">
        <v>3369</v>
      </c>
      <c r="J351" s="54">
        <v>19</v>
      </c>
      <c r="K351" s="54" t="s">
        <v>3369</v>
      </c>
      <c r="L351" s="55" t="s">
        <v>233</v>
      </c>
      <c r="M351" s="56">
        <v>40.799999999999997</v>
      </c>
      <c r="N351" s="54">
        <v>0.8</v>
      </c>
      <c r="O351" s="57">
        <v>1.9</v>
      </c>
      <c r="P351" s="100">
        <v>7885.5429676576441</v>
      </c>
      <c r="Q351" s="101">
        <f t="shared" si="100"/>
        <v>14982.531638549523</v>
      </c>
      <c r="R351" s="101">
        <v>30</v>
      </c>
      <c r="S351" s="100">
        <v>5519.8800773603507</v>
      </c>
      <c r="T351" s="100">
        <v>1.3</v>
      </c>
      <c r="U351" s="101">
        <f t="shared" si="101"/>
        <v>7175.8441005684563</v>
      </c>
      <c r="V351" s="100">
        <f t="shared" si="102"/>
        <v>321730.15308043186</v>
      </c>
      <c r="W351" s="102"/>
      <c r="X351" s="101">
        <v>615032.92000000004</v>
      </c>
      <c r="Y351" s="100">
        <f t="shared" si="103"/>
        <v>169423.09861215539</v>
      </c>
      <c r="Z351" s="102">
        <v>393433.32</v>
      </c>
      <c r="AA351" s="101">
        <f>X351-Z351</f>
        <v>221599.60000000003</v>
      </c>
      <c r="AB351" s="103" t="s">
        <v>4540</v>
      </c>
    </row>
    <row r="352" spans="1:29">
      <c r="A352" s="98">
        <f t="shared" si="99"/>
        <v>350</v>
      </c>
      <c r="B352" s="98" t="s">
        <v>6431</v>
      </c>
      <c r="C352" s="104">
        <v>43061</v>
      </c>
      <c r="D352" s="53" t="s">
        <v>4502</v>
      </c>
      <c r="E352" s="53" t="s">
        <v>4503</v>
      </c>
      <c r="F352" s="53" t="s">
        <v>4538</v>
      </c>
      <c r="G352" s="54">
        <v>6</v>
      </c>
      <c r="H352" s="53" t="s">
        <v>3369</v>
      </c>
      <c r="I352" s="54" t="s">
        <v>3369</v>
      </c>
      <c r="J352" s="54">
        <v>20</v>
      </c>
      <c r="K352" s="54" t="s">
        <v>3369</v>
      </c>
      <c r="L352" s="55" t="s">
        <v>234</v>
      </c>
      <c r="M352" s="56">
        <v>31.4</v>
      </c>
      <c r="N352" s="54">
        <v>0.8</v>
      </c>
      <c r="O352" s="57">
        <v>1.9</v>
      </c>
      <c r="P352" s="100">
        <v>7885.5429676576441</v>
      </c>
      <c r="Q352" s="101">
        <f t="shared" si="100"/>
        <v>14982.531638549523</v>
      </c>
      <c r="R352" s="101">
        <v>30</v>
      </c>
      <c r="S352" s="100">
        <v>5519.8800773603507</v>
      </c>
      <c r="T352" s="100">
        <v>1.3</v>
      </c>
      <c r="U352" s="101">
        <f t="shared" si="101"/>
        <v>7175.8441005684563</v>
      </c>
      <c r="V352" s="100">
        <f t="shared" si="102"/>
        <v>247606.04918445001</v>
      </c>
      <c r="W352" s="102"/>
      <c r="X352" s="101">
        <v>476444.51</v>
      </c>
      <c r="Y352" s="100">
        <f t="shared" si="103"/>
        <v>130389.34550053136</v>
      </c>
      <c r="Z352" s="102">
        <v>304779.03999999998</v>
      </c>
      <c r="AA352" s="101">
        <f>X352-Z352</f>
        <v>171665.47000000003</v>
      </c>
      <c r="AB352" s="103" t="s">
        <v>4540</v>
      </c>
    </row>
    <row r="353" spans="1:28">
      <c r="A353" s="98">
        <f t="shared" si="99"/>
        <v>351</v>
      </c>
      <c r="B353" s="98" t="s">
        <v>6432</v>
      </c>
      <c r="C353" s="104">
        <v>43013</v>
      </c>
      <c r="D353" s="53" t="s">
        <v>4502</v>
      </c>
      <c r="E353" s="53" t="s">
        <v>4503</v>
      </c>
      <c r="F353" s="53" t="s">
        <v>4538</v>
      </c>
      <c r="G353" s="54">
        <v>7</v>
      </c>
      <c r="H353" s="53" t="s">
        <v>3369</v>
      </c>
      <c r="I353" s="54" t="s">
        <v>3369</v>
      </c>
      <c r="J353" s="54">
        <v>15</v>
      </c>
      <c r="K353" s="54" t="s">
        <v>3369</v>
      </c>
      <c r="L353" s="55"/>
      <c r="M353" s="56">
        <v>68.3</v>
      </c>
      <c r="N353" s="54">
        <v>0.7</v>
      </c>
      <c r="O353" s="57">
        <v>1.9</v>
      </c>
      <c r="P353" s="100">
        <v>6392.1758829381815</v>
      </c>
      <c r="Q353" s="101">
        <f t="shared" si="100"/>
        <v>12145.134177582544</v>
      </c>
      <c r="R353" s="101">
        <v>23</v>
      </c>
      <c r="S353" s="100">
        <v>4921.9754298624002</v>
      </c>
      <c r="T353" s="100">
        <v>1.3</v>
      </c>
      <c r="U353" s="101">
        <f t="shared" si="101"/>
        <v>6398.5680588211208</v>
      </c>
      <c r="V353" s="100">
        <f t="shared" si="102"/>
        <v>436585.6128046778</v>
      </c>
      <c r="W353" s="102"/>
      <c r="X353" s="101">
        <f>Q353*M353</f>
        <v>829512.66432888771</v>
      </c>
      <c r="Y353" s="100">
        <f t="shared" si="103"/>
        <v>261776.73343768483</v>
      </c>
      <c r="Z353" s="102">
        <f>X353-AA353</f>
        <v>489202.91085989744</v>
      </c>
      <c r="AA353" s="101">
        <f>Y353*T353</f>
        <v>340309.75346899027</v>
      </c>
      <c r="AB353" s="103" t="s">
        <v>4540</v>
      </c>
    </row>
    <row r="354" spans="1:28">
      <c r="A354" s="98">
        <f t="shared" si="99"/>
        <v>352</v>
      </c>
      <c r="B354" s="98" t="s">
        <v>6433</v>
      </c>
      <c r="C354" s="104">
        <v>43066</v>
      </c>
      <c r="D354" s="53" t="s">
        <v>4502</v>
      </c>
      <c r="E354" s="53" t="s">
        <v>4503</v>
      </c>
      <c r="F354" s="53" t="s">
        <v>4538</v>
      </c>
      <c r="G354" s="54">
        <v>7</v>
      </c>
      <c r="H354" s="53" t="s">
        <v>3369</v>
      </c>
      <c r="I354" s="54" t="s">
        <v>3369</v>
      </c>
      <c r="J354" s="54">
        <v>31</v>
      </c>
      <c r="K354" s="54" t="s">
        <v>3369</v>
      </c>
      <c r="L354" s="55" t="s">
        <v>235</v>
      </c>
      <c r="M354" s="56">
        <v>60.9</v>
      </c>
      <c r="N354" s="54">
        <v>0.7</v>
      </c>
      <c r="O354" s="57">
        <v>1.9</v>
      </c>
      <c r="P354" s="100">
        <v>6392.1758829381815</v>
      </c>
      <c r="Q354" s="101">
        <f t="shared" si="100"/>
        <v>12145.134177582544</v>
      </c>
      <c r="R354" s="101">
        <v>23</v>
      </c>
      <c r="S354" s="100">
        <v>4921.9754298624002</v>
      </c>
      <c r="T354" s="100">
        <v>1.3</v>
      </c>
      <c r="U354" s="101">
        <f t="shared" si="101"/>
        <v>6398.5680588211208</v>
      </c>
      <c r="V354" s="100">
        <f t="shared" si="102"/>
        <v>389283.51127093524</v>
      </c>
      <c r="W354" s="102"/>
      <c r="X354" s="101">
        <v>749354.78</v>
      </c>
      <c r="Y354" s="100">
        <f t="shared" si="103"/>
        <v>233414.39335805277</v>
      </c>
      <c r="Z354" s="102">
        <v>441930.01</v>
      </c>
      <c r="AA354" s="101">
        <f>X354-Z354</f>
        <v>307424.77</v>
      </c>
      <c r="AB354" s="103" t="s">
        <v>4540</v>
      </c>
    </row>
    <row r="355" spans="1:28">
      <c r="A355" s="98">
        <f t="shared" si="99"/>
        <v>353</v>
      </c>
      <c r="B355" s="98" t="s">
        <v>6434</v>
      </c>
      <c r="C355" s="104">
        <v>43017</v>
      </c>
      <c r="D355" s="53" t="s">
        <v>4502</v>
      </c>
      <c r="E355" s="53" t="s">
        <v>4503</v>
      </c>
      <c r="F355" s="53" t="s">
        <v>4538</v>
      </c>
      <c r="G355" s="54">
        <v>7</v>
      </c>
      <c r="H355" s="53" t="s">
        <v>3369</v>
      </c>
      <c r="I355" s="54" t="s">
        <v>3369</v>
      </c>
      <c r="J355" s="54">
        <v>65</v>
      </c>
      <c r="K355" s="54" t="s">
        <v>3369</v>
      </c>
      <c r="L355" s="55"/>
      <c r="M355" s="56">
        <v>67.900000000000006</v>
      </c>
      <c r="N355" s="54">
        <v>0.7</v>
      </c>
      <c r="O355" s="57">
        <v>1.9</v>
      </c>
      <c r="P355" s="100">
        <v>6392.1758829381815</v>
      </c>
      <c r="Q355" s="101">
        <f t="shared" si="100"/>
        <v>12145.134177582544</v>
      </c>
      <c r="R355" s="101">
        <v>23</v>
      </c>
      <c r="S355" s="100">
        <v>4921.9754298624002</v>
      </c>
      <c r="T355" s="100">
        <v>1.3</v>
      </c>
      <c r="U355" s="101">
        <f t="shared" si="101"/>
        <v>6398.5680588211208</v>
      </c>
      <c r="V355" s="100">
        <f t="shared" si="102"/>
        <v>434028.74245150253</v>
      </c>
      <c r="W355" s="102"/>
      <c r="X355" s="101">
        <f>Q355*M355</f>
        <v>824654.61065785482</v>
      </c>
      <c r="Y355" s="100">
        <f t="shared" si="103"/>
        <v>260243.63397392095</v>
      </c>
      <c r="Z355" s="102">
        <f>X355-AA355</f>
        <v>486337.88649175758</v>
      </c>
      <c r="AA355" s="101">
        <f>Y355*T355</f>
        <v>338316.72416609724</v>
      </c>
      <c r="AB355" s="103" t="s">
        <v>4540</v>
      </c>
    </row>
    <row r="356" spans="1:28">
      <c r="A356" s="98">
        <f t="shared" si="99"/>
        <v>354</v>
      </c>
      <c r="B356" s="98" t="s">
        <v>6435</v>
      </c>
      <c r="C356" s="104">
        <v>43020</v>
      </c>
      <c r="D356" s="53" t="s">
        <v>4502</v>
      </c>
      <c r="E356" s="53" t="s">
        <v>4503</v>
      </c>
      <c r="F356" s="53" t="s">
        <v>4538</v>
      </c>
      <c r="G356" s="54">
        <v>9</v>
      </c>
      <c r="H356" s="53" t="s">
        <v>3369</v>
      </c>
      <c r="I356" s="54" t="s">
        <v>3369</v>
      </c>
      <c r="J356" s="54">
        <v>43</v>
      </c>
      <c r="K356" s="54" t="s">
        <v>3369</v>
      </c>
      <c r="L356" s="55"/>
      <c r="M356" s="56">
        <v>51.8</v>
      </c>
      <c r="N356" s="54">
        <v>0.7</v>
      </c>
      <c r="O356" s="57">
        <v>1.9</v>
      </c>
      <c r="P356" s="100">
        <v>6280.3687885613972</v>
      </c>
      <c r="Q356" s="101">
        <f t="shared" si="100"/>
        <v>11932.700698266653</v>
      </c>
      <c r="R356" s="101">
        <v>22</v>
      </c>
      <c r="S356" s="100">
        <v>4898.6876550778898</v>
      </c>
      <c r="T356" s="100">
        <v>1.3</v>
      </c>
      <c r="U356" s="101">
        <f t="shared" si="101"/>
        <v>6368.2939516012566</v>
      </c>
      <c r="V356" s="100">
        <f t="shared" si="102"/>
        <v>325323.10324748035</v>
      </c>
      <c r="W356" s="102"/>
      <c r="X356" s="101">
        <f>Q356*M356</f>
        <v>618113.89617021265</v>
      </c>
      <c r="Y356" s="100">
        <f t="shared" si="103"/>
        <v>198316.963739664</v>
      </c>
      <c r="Z356" s="102">
        <f>X356-AA356</f>
        <v>360301.84330864943</v>
      </c>
      <c r="AA356" s="101">
        <f>Y356*T356</f>
        <v>257812.05286156322</v>
      </c>
      <c r="AB356" s="103" t="s">
        <v>4540</v>
      </c>
    </row>
    <row r="357" spans="1:28">
      <c r="A357" s="98">
        <f t="shared" si="99"/>
        <v>355</v>
      </c>
      <c r="B357" s="98" t="s">
        <v>8329</v>
      </c>
      <c r="C357" s="104">
        <v>44851</v>
      </c>
      <c r="D357" s="53" t="s">
        <v>4502</v>
      </c>
      <c r="E357" s="53" t="s">
        <v>4503</v>
      </c>
      <c r="F357" s="53" t="s">
        <v>4538</v>
      </c>
      <c r="G357" s="54">
        <v>9</v>
      </c>
      <c r="H357" s="53"/>
      <c r="I357" s="54"/>
      <c r="J357" s="54">
        <v>54</v>
      </c>
      <c r="K357" s="54"/>
      <c r="L357" s="55"/>
      <c r="M357" s="56">
        <v>42.3</v>
      </c>
      <c r="N357" s="54"/>
      <c r="O357" s="57"/>
      <c r="P357" s="100"/>
      <c r="Q357" s="101"/>
      <c r="R357" s="101"/>
      <c r="S357" s="100"/>
      <c r="T357" s="100"/>
      <c r="U357" s="101"/>
      <c r="V357" s="100"/>
      <c r="W357" s="102"/>
      <c r="X357" s="101">
        <v>1473397.83</v>
      </c>
      <c r="Y357" s="100"/>
      <c r="Z357" s="102">
        <v>0</v>
      </c>
      <c r="AA357" s="101">
        <f>X357-Z357</f>
        <v>1473397.83</v>
      </c>
      <c r="AB357" s="103" t="s">
        <v>8330</v>
      </c>
    </row>
    <row r="358" spans="1:28">
      <c r="A358" s="98">
        <f t="shared" si="99"/>
        <v>356</v>
      </c>
      <c r="B358" s="98" t="s">
        <v>6436</v>
      </c>
      <c r="C358" s="104">
        <v>43063</v>
      </c>
      <c r="D358" s="53" t="s">
        <v>4502</v>
      </c>
      <c r="E358" s="53" t="s">
        <v>4503</v>
      </c>
      <c r="F358" s="53" t="s">
        <v>4538</v>
      </c>
      <c r="G358" s="54">
        <v>10</v>
      </c>
      <c r="H358" s="53" t="s">
        <v>3369</v>
      </c>
      <c r="I358" s="54" t="s">
        <v>3369</v>
      </c>
      <c r="J358" s="54">
        <v>22</v>
      </c>
      <c r="K358" s="54" t="s">
        <v>3369</v>
      </c>
      <c r="L358" s="55" t="s">
        <v>236</v>
      </c>
      <c r="M358" s="56">
        <v>43.9</v>
      </c>
      <c r="N358" s="54">
        <v>0.8</v>
      </c>
      <c r="O358" s="57">
        <v>1.9</v>
      </c>
      <c r="P358" s="100">
        <v>9463.3372637597495</v>
      </c>
      <c r="Q358" s="101">
        <f t="shared" si="100"/>
        <v>17980.340801143524</v>
      </c>
      <c r="R358" s="101">
        <v>30</v>
      </c>
      <c r="S358" s="100">
        <v>6624.3360846318246</v>
      </c>
      <c r="T358" s="100">
        <v>1.3</v>
      </c>
      <c r="U358" s="101">
        <f t="shared" si="101"/>
        <v>8611.6369100213724</v>
      </c>
      <c r="V358" s="100">
        <f t="shared" si="102"/>
        <v>415440.50587905297</v>
      </c>
      <c r="W358" s="102"/>
      <c r="X358" s="101">
        <v>786819.71</v>
      </c>
      <c r="Y358" s="100">
        <f t="shared" si="103"/>
        <v>218770.97039590927</v>
      </c>
      <c r="Z358" s="102">
        <v>503324.43</v>
      </c>
      <c r="AA358" s="101">
        <f>X358-Z358</f>
        <v>283495.27999999997</v>
      </c>
      <c r="AB358" s="103" t="s">
        <v>4540</v>
      </c>
    </row>
    <row r="359" spans="1:28">
      <c r="A359" s="98">
        <f t="shared" si="99"/>
        <v>357</v>
      </c>
      <c r="B359" s="98" t="s">
        <v>6437</v>
      </c>
      <c r="C359" s="104">
        <v>43020</v>
      </c>
      <c r="D359" s="53" t="s">
        <v>4502</v>
      </c>
      <c r="E359" s="53" t="s">
        <v>4503</v>
      </c>
      <c r="F359" s="53" t="s">
        <v>4538</v>
      </c>
      <c r="G359" s="54">
        <v>10</v>
      </c>
      <c r="H359" s="53" t="s">
        <v>3369</v>
      </c>
      <c r="I359" s="54" t="s">
        <v>3369</v>
      </c>
      <c r="J359" s="54">
        <v>23</v>
      </c>
      <c r="K359" s="54" t="s">
        <v>3369</v>
      </c>
      <c r="L359" s="55"/>
      <c r="M359" s="56">
        <v>40.1</v>
      </c>
      <c r="N359" s="54">
        <v>0.8</v>
      </c>
      <c r="O359" s="57">
        <v>1.9</v>
      </c>
      <c r="P359" s="100">
        <v>9463.3372637597495</v>
      </c>
      <c r="Q359" s="101">
        <f t="shared" si="100"/>
        <v>17980.340801143524</v>
      </c>
      <c r="R359" s="101">
        <v>30</v>
      </c>
      <c r="S359" s="100">
        <v>6624.3360846318246</v>
      </c>
      <c r="T359" s="100">
        <v>1.3</v>
      </c>
      <c r="U359" s="101">
        <f t="shared" si="101"/>
        <v>8611.6369100213724</v>
      </c>
      <c r="V359" s="100">
        <f t="shared" si="102"/>
        <v>379479.82427676598</v>
      </c>
      <c r="W359" s="102"/>
      <c r="X359" s="101">
        <f>Q359*M359</f>
        <v>721011.66612585529</v>
      </c>
      <c r="Y359" s="100">
        <f t="shared" si="103"/>
        <v>199834.07546414499</v>
      </c>
      <c r="Z359" s="102">
        <f>X359-AA359</f>
        <v>461227.36802246678</v>
      </c>
      <c r="AA359" s="101">
        <f>Y359*T359</f>
        <v>259784.29810338849</v>
      </c>
      <c r="AB359" s="103" t="s">
        <v>4540</v>
      </c>
    </row>
    <row r="360" spans="1:28">
      <c r="A360" s="98">
        <f t="shared" si="99"/>
        <v>358</v>
      </c>
      <c r="B360" s="98" t="s">
        <v>8331</v>
      </c>
      <c r="C360" s="104">
        <v>44901</v>
      </c>
      <c r="D360" s="53" t="s">
        <v>4502</v>
      </c>
      <c r="E360" s="53" t="s">
        <v>4503</v>
      </c>
      <c r="F360" s="53" t="s">
        <v>4538</v>
      </c>
      <c r="G360" s="54">
        <v>10</v>
      </c>
      <c r="H360" s="53"/>
      <c r="I360" s="54"/>
      <c r="J360" s="54">
        <v>28</v>
      </c>
      <c r="K360" s="54"/>
      <c r="L360" s="55"/>
      <c r="M360" s="56">
        <v>31.1</v>
      </c>
      <c r="N360" s="54"/>
      <c r="O360" s="57"/>
      <c r="P360" s="100"/>
      <c r="Q360" s="101"/>
      <c r="R360" s="101"/>
      <c r="S360" s="100"/>
      <c r="T360" s="100"/>
      <c r="U360" s="101"/>
      <c r="V360" s="100"/>
      <c r="W360" s="102"/>
      <c r="X360" s="101">
        <v>1083278.31</v>
      </c>
      <c r="Y360" s="100"/>
      <c r="Z360" s="102">
        <v>0</v>
      </c>
      <c r="AA360" s="101">
        <f>X360-Z360</f>
        <v>1083278.31</v>
      </c>
      <c r="AB360" s="103" t="s">
        <v>8332</v>
      </c>
    </row>
    <row r="361" spans="1:28">
      <c r="A361" s="98">
        <f t="shared" si="99"/>
        <v>359</v>
      </c>
      <c r="B361" s="98" t="s">
        <v>6438</v>
      </c>
      <c r="C361" s="104">
        <v>43062</v>
      </c>
      <c r="D361" s="53" t="s">
        <v>4502</v>
      </c>
      <c r="E361" s="53" t="s">
        <v>4503</v>
      </c>
      <c r="F361" s="53" t="s">
        <v>4538</v>
      </c>
      <c r="G361" s="54">
        <v>12</v>
      </c>
      <c r="H361" s="53" t="s">
        <v>3369</v>
      </c>
      <c r="I361" s="54" t="s">
        <v>3369</v>
      </c>
      <c r="J361" s="54">
        <v>31</v>
      </c>
      <c r="K361" s="54" t="s">
        <v>3369</v>
      </c>
      <c r="L361" s="55" t="s">
        <v>238</v>
      </c>
      <c r="M361" s="56">
        <v>40.200000000000003</v>
      </c>
      <c r="N361" s="54">
        <v>0.8</v>
      </c>
      <c r="O361" s="57">
        <v>1.9</v>
      </c>
      <c r="P361" s="100">
        <v>7654.2699892382298</v>
      </c>
      <c r="Q361" s="101">
        <f t="shared" ref="Q361:Q372" si="104">O361*P361</f>
        <v>14543.112979552636</v>
      </c>
      <c r="R361" s="101">
        <v>31</v>
      </c>
      <c r="S361" s="100">
        <v>5281.4462925743783</v>
      </c>
      <c r="T361" s="100">
        <v>1.3</v>
      </c>
      <c r="U361" s="101">
        <f t="shared" ref="U361:U372" si="105">S361*T361</f>
        <v>6865.8801803466922</v>
      </c>
      <c r="V361" s="100">
        <f t="shared" ref="V361:V372" si="106">P361*M361</f>
        <v>307701.65356737684</v>
      </c>
      <c r="W361" s="102"/>
      <c r="X361" s="101">
        <v>588996.07999999996</v>
      </c>
      <c r="Y361" s="100">
        <f t="shared" ref="Y361:Y372" si="107">S361*M361-(V361*(N361+4.98)/100*3)</f>
        <v>158958.67423290687</v>
      </c>
      <c r="Z361" s="102">
        <v>380807.66</v>
      </c>
      <c r="AA361" s="101">
        <f t="shared" ref="AA361:AA366" si="108">X361-Z361</f>
        <v>208188.41999999998</v>
      </c>
      <c r="AB361" s="103" t="s">
        <v>4540</v>
      </c>
    </row>
    <row r="362" spans="1:28">
      <c r="A362" s="98">
        <f t="shared" si="99"/>
        <v>360</v>
      </c>
      <c r="B362" s="98" t="s">
        <v>6439</v>
      </c>
      <c r="C362" s="104">
        <v>43059</v>
      </c>
      <c r="D362" s="53" t="s">
        <v>4502</v>
      </c>
      <c r="E362" s="53" t="s">
        <v>4503</v>
      </c>
      <c r="F362" s="53" t="s">
        <v>4538</v>
      </c>
      <c r="G362" s="54">
        <v>12</v>
      </c>
      <c r="H362" s="53" t="s">
        <v>3369</v>
      </c>
      <c r="I362" s="54" t="s">
        <v>3369</v>
      </c>
      <c r="J362" s="54">
        <v>36</v>
      </c>
      <c r="K362" s="54" t="s">
        <v>3369</v>
      </c>
      <c r="L362" s="55" t="s">
        <v>239</v>
      </c>
      <c r="M362" s="56">
        <v>43.1</v>
      </c>
      <c r="N362" s="54">
        <v>0.8</v>
      </c>
      <c r="O362" s="57">
        <v>1.9</v>
      </c>
      <c r="P362" s="100">
        <v>7654.2699892382298</v>
      </c>
      <c r="Q362" s="101">
        <f t="shared" si="104"/>
        <v>14543.112979552636</v>
      </c>
      <c r="R362" s="101">
        <v>31</v>
      </c>
      <c r="S362" s="100">
        <v>5281.4462925743783</v>
      </c>
      <c r="T362" s="100">
        <v>1.3</v>
      </c>
      <c r="U362" s="101">
        <f t="shared" si="105"/>
        <v>6865.8801803466922</v>
      </c>
      <c r="V362" s="100">
        <f t="shared" si="106"/>
        <v>329899.03653616772</v>
      </c>
      <c r="W362" s="102"/>
      <c r="X362" s="101">
        <v>632479.98</v>
      </c>
      <c r="Y362" s="100">
        <f t="shared" si="107"/>
        <v>170425.84227458423</v>
      </c>
      <c r="Z362" s="102">
        <v>408921.61</v>
      </c>
      <c r="AA362" s="101">
        <f t="shared" si="108"/>
        <v>223558.37</v>
      </c>
      <c r="AB362" s="103" t="s">
        <v>4540</v>
      </c>
    </row>
    <row r="363" spans="1:28">
      <c r="A363" s="98">
        <f t="shared" si="99"/>
        <v>361</v>
      </c>
      <c r="B363" s="98" t="s">
        <v>6440</v>
      </c>
      <c r="C363" s="104">
        <v>43059</v>
      </c>
      <c r="D363" s="53" t="s">
        <v>4502</v>
      </c>
      <c r="E363" s="53" t="s">
        <v>4503</v>
      </c>
      <c r="F363" s="53" t="s">
        <v>4538</v>
      </c>
      <c r="G363" s="54">
        <v>12</v>
      </c>
      <c r="H363" s="53" t="s">
        <v>3369</v>
      </c>
      <c r="I363" s="54" t="s">
        <v>3369</v>
      </c>
      <c r="J363" s="54">
        <v>38</v>
      </c>
      <c r="K363" s="54" t="s">
        <v>3369</v>
      </c>
      <c r="L363" s="55" t="s">
        <v>240</v>
      </c>
      <c r="M363" s="56">
        <v>40.5</v>
      </c>
      <c r="N363" s="54">
        <v>0.8</v>
      </c>
      <c r="O363" s="57">
        <v>1.9</v>
      </c>
      <c r="P363" s="100">
        <v>7654.2699892382298</v>
      </c>
      <c r="Q363" s="101">
        <f t="shared" si="104"/>
        <v>14543.112979552636</v>
      </c>
      <c r="R363" s="101">
        <v>31</v>
      </c>
      <c r="S363" s="100">
        <v>5281.4462925743783</v>
      </c>
      <c r="T363" s="100">
        <v>1.3</v>
      </c>
      <c r="U363" s="101">
        <f t="shared" si="105"/>
        <v>6865.8801803466922</v>
      </c>
      <c r="V363" s="100">
        <f t="shared" si="106"/>
        <v>309997.93456414831</v>
      </c>
      <c r="W363" s="102"/>
      <c r="X363" s="101">
        <v>592631.85</v>
      </c>
      <c r="Y363" s="100">
        <f t="shared" si="107"/>
        <v>160144.93299583899</v>
      </c>
      <c r="Z363" s="102">
        <v>383158.33</v>
      </c>
      <c r="AA363" s="101">
        <f t="shared" si="108"/>
        <v>209473.51999999996</v>
      </c>
      <c r="AB363" s="103" t="s">
        <v>4540</v>
      </c>
    </row>
    <row r="364" spans="1:28">
      <c r="A364" s="98">
        <f t="shared" si="99"/>
        <v>362</v>
      </c>
      <c r="B364" s="98" t="s">
        <v>6441</v>
      </c>
      <c r="C364" s="104">
        <v>43066</v>
      </c>
      <c r="D364" s="53" t="s">
        <v>4502</v>
      </c>
      <c r="E364" s="53" t="s">
        <v>4503</v>
      </c>
      <c r="F364" s="53" t="s">
        <v>4538</v>
      </c>
      <c r="G364" s="54">
        <v>12</v>
      </c>
      <c r="H364" s="53" t="s">
        <v>3369</v>
      </c>
      <c r="I364" s="54" t="s">
        <v>3369</v>
      </c>
      <c r="J364" s="54">
        <v>44</v>
      </c>
      <c r="K364" s="54" t="s">
        <v>3369</v>
      </c>
      <c r="L364" s="55" t="s">
        <v>241</v>
      </c>
      <c r="M364" s="56">
        <v>43.7</v>
      </c>
      <c r="N364" s="54">
        <v>0.8</v>
      </c>
      <c r="O364" s="57">
        <v>1.9</v>
      </c>
      <c r="P364" s="100">
        <v>7654.2699892382298</v>
      </c>
      <c r="Q364" s="101">
        <f t="shared" si="104"/>
        <v>14543.112979552636</v>
      </c>
      <c r="R364" s="101">
        <v>31</v>
      </c>
      <c r="S364" s="100">
        <v>5281.4462925743783</v>
      </c>
      <c r="T364" s="100">
        <v>1.3</v>
      </c>
      <c r="U364" s="101">
        <f t="shared" si="105"/>
        <v>6865.8801803466922</v>
      </c>
      <c r="V364" s="100">
        <f t="shared" si="106"/>
        <v>334491.59852971067</v>
      </c>
      <c r="W364" s="102"/>
      <c r="X364" s="101">
        <v>633934.29</v>
      </c>
      <c r="Y364" s="100">
        <f t="shared" si="107"/>
        <v>172798.3598004485</v>
      </c>
      <c r="Z364" s="102">
        <v>409861.88</v>
      </c>
      <c r="AA364" s="101">
        <f t="shared" si="108"/>
        <v>224072.41000000003</v>
      </c>
      <c r="AB364" s="103" t="s">
        <v>4540</v>
      </c>
    </row>
    <row r="365" spans="1:28">
      <c r="A365" s="98">
        <f t="shared" si="99"/>
        <v>363</v>
      </c>
      <c r="B365" s="98" t="s">
        <v>6442</v>
      </c>
      <c r="C365" s="104">
        <v>43063</v>
      </c>
      <c r="D365" s="53" t="s">
        <v>4502</v>
      </c>
      <c r="E365" s="53" t="s">
        <v>4503</v>
      </c>
      <c r="F365" s="53" t="s">
        <v>4538</v>
      </c>
      <c r="G365" s="54">
        <v>12</v>
      </c>
      <c r="H365" s="53" t="s">
        <v>3369</v>
      </c>
      <c r="I365" s="54" t="s">
        <v>3369</v>
      </c>
      <c r="J365" s="54">
        <v>46</v>
      </c>
      <c r="K365" s="54" t="s">
        <v>3369</v>
      </c>
      <c r="L365" s="55" t="s">
        <v>242</v>
      </c>
      <c r="M365" s="56">
        <v>40.1</v>
      </c>
      <c r="N365" s="54">
        <v>0.8</v>
      </c>
      <c r="O365" s="57">
        <v>1.9</v>
      </c>
      <c r="P365" s="100">
        <v>7654.2699892382298</v>
      </c>
      <c r="Q365" s="101">
        <f t="shared" si="104"/>
        <v>14543.112979552636</v>
      </c>
      <c r="R365" s="101">
        <v>31</v>
      </c>
      <c r="S365" s="100">
        <v>5281.4462925743783</v>
      </c>
      <c r="T365" s="100">
        <v>1.3</v>
      </c>
      <c r="U365" s="101">
        <f t="shared" si="105"/>
        <v>6865.8801803466922</v>
      </c>
      <c r="V365" s="100">
        <f t="shared" si="106"/>
        <v>306936.22656845301</v>
      </c>
      <c r="W365" s="102"/>
      <c r="X365" s="101">
        <v>591904.69999999995</v>
      </c>
      <c r="Y365" s="100">
        <f t="shared" si="107"/>
        <v>158563.25464526284</v>
      </c>
      <c r="Z365" s="102">
        <v>382688.19</v>
      </c>
      <c r="AA365" s="101">
        <f t="shared" si="108"/>
        <v>209216.50999999995</v>
      </c>
      <c r="AB365" s="103" t="s">
        <v>4540</v>
      </c>
    </row>
    <row r="366" spans="1:28">
      <c r="A366" s="98">
        <f t="shared" si="99"/>
        <v>364</v>
      </c>
      <c r="B366" s="98" t="s">
        <v>6443</v>
      </c>
      <c r="C366" s="104">
        <v>43059</v>
      </c>
      <c r="D366" s="53" t="s">
        <v>4502</v>
      </c>
      <c r="E366" s="53" t="s">
        <v>4503</v>
      </c>
      <c r="F366" s="53" t="s">
        <v>4538</v>
      </c>
      <c r="G366" s="54">
        <v>15</v>
      </c>
      <c r="H366" s="53" t="s">
        <v>3369</v>
      </c>
      <c r="I366" s="54">
        <v>1</v>
      </c>
      <c r="J366" s="54">
        <v>10</v>
      </c>
      <c r="K366" s="54" t="s">
        <v>3369</v>
      </c>
      <c r="L366" s="55" t="s">
        <v>243</v>
      </c>
      <c r="M366" s="56">
        <v>54.9</v>
      </c>
      <c r="N366" s="54">
        <v>0.7</v>
      </c>
      <c r="O366" s="57">
        <v>1.9</v>
      </c>
      <c r="P366" s="100">
        <v>9100.4187543943608</v>
      </c>
      <c r="Q366" s="101">
        <f t="shared" si="104"/>
        <v>17290.795633349284</v>
      </c>
      <c r="R366" s="101">
        <v>19</v>
      </c>
      <c r="S366" s="100">
        <v>7371.3391910594328</v>
      </c>
      <c r="T366" s="100">
        <v>1.3</v>
      </c>
      <c r="U366" s="101">
        <f t="shared" si="105"/>
        <v>9582.7409483772626</v>
      </c>
      <c r="V366" s="100">
        <f t="shared" si="106"/>
        <v>499612.98961625039</v>
      </c>
      <c r="W366" s="102"/>
      <c r="X366" s="101">
        <v>961608.08</v>
      </c>
      <c r="Y366" s="100">
        <f t="shared" si="107"/>
        <v>319552.46815855382</v>
      </c>
      <c r="Z366" s="102">
        <v>539680.86</v>
      </c>
      <c r="AA366" s="101">
        <f t="shared" si="108"/>
        <v>421927.22</v>
      </c>
      <c r="AB366" s="103" t="s">
        <v>3375</v>
      </c>
    </row>
    <row r="367" spans="1:28">
      <c r="A367" s="98">
        <f t="shared" si="99"/>
        <v>365</v>
      </c>
      <c r="B367" s="98" t="s">
        <v>6445</v>
      </c>
      <c r="C367" s="104">
        <v>43013</v>
      </c>
      <c r="D367" s="53" t="s">
        <v>4502</v>
      </c>
      <c r="E367" s="53" t="s">
        <v>4503</v>
      </c>
      <c r="F367" s="53" t="s">
        <v>4538</v>
      </c>
      <c r="G367" s="54">
        <v>15</v>
      </c>
      <c r="H367" s="53" t="s">
        <v>3369</v>
      </c>
      <c r="I367" s="54" t="s">
        <v>3369</v>
      </c>
      <c r="J367" s="54">
        <v>29</v>
      </c>
      <c r="K367" s="54" t="s">
        <v>3369</v>
      </c>
      <c r="L367" s="55"/>
      <c r="M367" s="56">
        <v>46.6</v>
      </c>
      <c r="N367" s="54">
        <v>0.7</v>
      </c>
      <c r="O367" s="57">
        <v>1.9</v>
      </c>
      <c r="P367" s="100">
        <v>10714.204881754906</v>
      </c>
      <c r="Q367" s="101">
        <f t="shared" si="104"/>
        <v>20356.989275334319</v>
      </c>
      <c r="R367" s="101">
        <v>18</v>
      </c>
      <c r="S367" s="100">
        <v>8785.648003039023</v>
      </c>
      <c r="T367" s="100">
        <v>1.3</v>
      </c>
      <c r="U367" s="101">
        <f t="shared" si="105"/>
        <v>11421.34240395073</v>
      </c>
      <c r="V367" s="100">
        <f t="shared" si="106"/>
        <v>499281.94748977863</v>
      </c>
      <c r="W367" s="102"/>
      <c r="X367" s="101">
        <f t="shared" ref="X367:X372" si="109">Q367*M367</f>
        <v>948635.70023057936</v>
      </c>
      <c r="Y367" s="100">
        <f t="shared" si="107"/>
        <v>324333.55308936018</v>
      </c>
      <c r="Z367" s="102">
        <f>X367-AA367</f>
        <v>527002.08121441118</v>
      </c>
      <c r="AA367" s="101">
        <f t="shared" ref="AA367:AA372" si="110">Y367*T367</f>
        <v>421633.61901616823</v>
      </c>
      <c r="AB367" s="103" t="s">
        <v>3375</v>
      </c>
    </row>
    <row r="368" spans="1:28">
      <c r="A368" s="98">
        <f t="shared" si="99"/>
        <v>366</v>
      </c>
      <c r="B368" s="98" t="s">
        <v>6446</v>
      </c>
      <c r="C368" s="104">
        <v>43091</v>
      </c>
      <c r="D368" s="53" t="s">
        <v>4502</v>
      </c>
      <c r="E368" s="53" t="s">
        <v>4503</v>
      </c>
      <c r="F368" s="53" t="s">
        <v>4538</v>
      </c>
      <c r="G368" s="54">
        <v>17</v>
      </c>
      <c r="H368" s="53" t="s">
        <v>3369</v>
      </c>
      <c r="I368" s="54">
        <v>1</v>
      </c>
      <c r="J368" s="54">
        <v>5</v>
      </c>
      <c r="K368" s="54" t="s">
        <v>3369</v>
      </c>
      <c r="L368" s="55"/>
      <c r="M368" s="56">
        <v>32.200000000000003</v>
      </c>
      <c r="N368" s="54">
        <v>0.7</v>
      </c>
      <c r="O368" s="57">
        <v>1.9</v>
      </c>
      <c r="P368" s="100">
        <v>7236.3180685929092</v>
      </c>
      <c r="Q368" s="101">
        <f t="shared" si="104"/>
        <v>13749.004330326527</v>
      </c>
      <c r="R368" s="101">
        <v>20</v>
      </c>
      <c r="S368" s="100">
        <v>5789.0544548743273</v>
      </c>
      <c r="T368" s="100">
        <v>1.3</v>
      </c>
      <c r="U368" s="101">
        <f t="shared" si="105"/>
        <v>7525.7707913366257</v>
      </c>
      <c r="V368" s="100">
        <f t="shared" si="106"/>
        <v>233009.44180869168</v>
      </c>
      <c r="W368" s="102"/>
      <c r="X368" s="101">
        <f t="shared" si="109"/>
        <v>442717.93943651422</v>
      </c>
      <c r="Y368" s="100">
        <f t="shared" si="107"/>
        <v>146702.74456275231</v>
      </c>
      <c r="Z368" s="102">
        <f>X368-AA368</f>
        <v>252004.37150493622</v>
      </c>
      <c r="AA368" s="101">
        <f t="shared" si="110"/>
        <v>190713.567931578</v>
      </c>
      <c r="AB368" s="103" t="s">
        <v>3375</v>
      </c>
    </row>
    <row r="369" spans="1:30">
      <c r="A369" s="98">
        <f t="shared" si="99"/>
        <v>367</v>
      </c>
      <c r="B369" s="98" t="s">
        <v>6447</v>
      </c>
      <c r="C369" s="104">
        <v>43013</v>
      </c>
      <c r="D369" s="53" t="s">
        <v>4502</v>
      </c>
      <c r="E369" s="53" t="s">
        <v>4503</v>
      </c>
      <c r="F369" s="53" t="s">
        <v>4538</v>
      </c>
      <c r="G369" s="54">
        <v>17</v>
      </c>
      <c r="H369" s="53" t="s">
        <v>3369</v>
      </c>
      <c r="I369" s="54" t="s">
        <v>3369</v>
      </c>
      <c r="J369" s="54">
        <v>19</v>
      </c>
      <c r="K369" s="54" t="s">
        <v>3369</v>
      </c>
      <c r="L369" s="55"/>
      <c r="M369" s="56">
        <v>61</v>
      </c>
      <c r="N369" s="54">
        <v>0.7</v>
      </c>
      <c r="O369" s="57">
        <v>1.9</v>
      </c>
      <c r="P369" s="100">
        <v>7246.2895687241535</v>
      </c>
      <c r="Q369" s="101">
        <f t="shared" si="104"/>
        <v>13767.95018057589</v>
      </c>
      <c r="R369" s="101">
        <v>20</v>
      </c>
      <c r="S369" s="100">
        <v>5797.0316549793233</v>
      </c>
      <c r="T369" s="100">
        <v>1.3</v>
      </c>
      <c r="U369" s="101">
        <f t="shared" si="105"/>
        <v>7536.1411514731208</v>
      </c>
      <c r="V369" s="100">
        <f t="shared" si="106"/>
        <v>442023.66369217337</v>
      </c>
      <c r="W369" s="102"/>
      <c r="X369" s="101">
        <f t="shared" si="109"/>
        <v>839844.96101512935</v>
      </c>
      <c r="Y369" s="100">
        <f t="shared" si="107"/>
        <v>278298.0986605924</v>
      </c>
      <c r="Z369" s="102">
        <f>X369-AA369</f>
        <v>478057.43275635922</v>
      </c>
      <c r="AA369" s="101">
        <f t="shared" si="110"/>
        <v>361787.52825877012</v>
      </c>
      <c r="AB369" s="103" t="s">
        <v>3375</v>
      </c>
    </row>
    <row r="370" spans="1:30">
      <c r="A370" s="98">
        <f t="shared" si="99"/>
        <v>368</v>
      </c>
      <c r="B370" s="98" t="s">
        <v>6444</v>
      </c>
      <c r="C370" s="104">
        <v>43089</v>
      </c>
      <c r="D370" s="53" t="s">
        <v>4502</v>
      </c>
      <c r="E370" s="53" t="s">
        <v>4503</v>
      </c>
      <c r="F370" s="53" t="s">
        <v>4538</v>
      </c>
      <c r="G370" s="54">
        <v>17</v>
      </c>
      <c r="H370" s="53" t="s">
        <v>3369</v>
      </c>
      <c r="I370" s="54">
        <v>1</v>
      </c>
      <c r="J370" s="54">
        <v>49</v>
      </c>
      <c r="K370" s="54" t="s">
        <v>3369</v>
      </c>
      <c r="L370" s="55"/>
      <c r="M370" s="56">
        <v>60.9</v>
      </c>
      <c r="N370" s="54">
        <v>0.7</v>
      </c>
      <c r="O370" s="57">
        <v>1.9</v>
      </c>
      <c r="P370" s="100">
        <v>7236.3180685929092</v>
      </c>
      <c r="Q370" s="101">
        <f t="shared" si="104"/>
        <v>13749.004330326527</v>
      </c>
      <c r="R370" s="101">
        <v>20</v>
      </c>
      <c r="S370" s="100">
        <v>5789.0544548743273</v>
      </c>
      <c r="T370" s="100">
        <v>1.3</v>
      </c>
      <c r="U370" s="101">
        <f t="shared" si="105"/>
        <v>7525.7707913366257</v>
      </c>
      <c r="V370" s="100">
        <f t="shared" si="106"/>
        <v>440691.77037730813</v>
      </c>
      <c r="W370" s="102"/>
      <c r="X370" s="101">
        <f t="shared" si="109"/>
        <v>837314.36371688545</v>
      </c>
      <c r="Y370" s="100">
        <f t="shared" si="107"/>
        <v>277459.53862955316</v>
      </c>
      <c r="Z370" s="102">
        <f>X370-AA370</f>
        <v>476616.9634984663</v>
      </c>
      <c r="AA370" s="101">
        <f t="shared" si="110"/>
        <v>360697.40021841915</v>
      </c>
      <c r="AB370" s="103" t="s">
        <v>3375</v>
      </c>
    </row>
    <row r="371" spans="1:30">
      <c r="A371" s="98">
        <f t="shared" si="99"/>
        <v>369</v>
      </c>
      <c r="B371" s="98" t="s">
        <v>6448</v>
      </c>
      <c r="C371" s="104">
        <v>43068</v>
      </c>
      <c r="D371" s="53" t="s">
        <v>4502</v>
      </c>
      <c r="E371" s="53" t="s">
        <v>4503</v>
      </c>
      <c r="F371" s="53" t="s">
        <v>4538</v>
      </c>
      <c r="G371" s="54">
        <v>17</v>
      </c>
      <c r="H371" s="53" t="s">
        <v>3369</v>
      </c>
      <c r="I371" s="54" t="s">
        <v>3369</v>
      </c>
      <c r="J371" s="54">
        <v>68</v>
      </c>
      <c r="K371" s="54" t="s">
        <v>3369</v>
      </c>
      <c r="L371" s="55" t="s">
        <v>244</v>
      </c>
      <c r="M371" s="56">
        <v>47.8</v>
      </c>
      <c r="N371" s="54">
        <v>0.7</v>
      </c>
      <c r="O371" s="57">
        <v>1.9</v>
      </c>
      <c r="P371" s="100">
        <v>7246.2895687241535</v>
      </c>
      <c r="Q371" s="101">
        <f t="shared" si="104"/>
        <v>13767.95018057589</v>
      </c>
      <c r="R371" s="101">
        <v>20</v>
      </c>
      <c r="S371" s="100">
        <v>5797.0316549793233</v>
      </c>
      <c r="T371" s="100">
        <v>1.3</v>
      </c>
      <c r="U371" s="101">
        <f t="shared" si="105"/>
        <v>7536.1411514731208</v>
      </c>
      <c r="V371" s="100">
        <f t="shared" si="106"/>
        <v>346372.64138501452</v>
      </c>
      <c r="W371" s="102"/>
      <c r="X371" s="101">
        <v>671875.97</v>
      </c>
      <c r="Y371" s="100">
        <f t="shared" si="107"/>
        <v>218076.21501600518</v>
      </c>
      <c r="Z371" s="102">
        <v>382445.95</v>
      </c>
      <c r="AA371" s="101">
        <f>X371-Z371</f>
        <v>289430.01999999996</v>
      </c>
      <c r="AB371" s="103" t="s">
        <v>3375</v>
      </c>
    </row>
    <row r="372" spans="1:30">
      <c r="A372" s="98">
        <f t="shared" si="99"/>
        <v>370</v>
      </c>
      <c r="B372" s="98" t="s">
        <v>6449</v>
      </c>
      <c r="C372" s="104">
        <v>43017</v>
      </c>
      <c r="D372" s="53" t="s">
        <v>4502</v>
      </c>
      <c r="E372" s="53" t="s">
        <v>4503</v>
      </c>
      <c r="F372" s="53" t="s">
        <v>4538</v>
      </c>
      <c r="G372" s="54">
        <v>18</v>
      </c>
      <c r="H372" s="53" t="s">
        <v>3369</v>
      </c>
      <c r="I372" s="54" t="s">
        <v>3369</v>
      </c>
      <c r="J372" s="54">
        <v>3</v>
      </c>
      <c r="K372" s="54" t="s">
        <v>3369</v>
      </c>
      <c r="L372" s="55"/>
      <c r="M372" s="56">
        <v>43.3</v>
      </c>
      <c r="N372" s="54">
        <v>0.8</v>
      </c>
      <c r="O372" s="57">
        <v>1.9</v>
      </c>
      <c r="P372" s="100">
        <v>8122.8079227109683</v>
      </c>
      <c r="Q372" s="101">
        <f t="shared" si="104"/>
        <v>15433.335053150839</v>
      </c>
      <c r="R372" s="101">
        <v>31</v>
      </c>
      <c r="S372" s="100">
        <v>5604.7374666705673</v>
      </c>
      <c r="T372" s="100">
        <v>1.3</v>
      </c>
      <c r="U372" s="101">
        <f t="shared" si="105"/>
        <v>7286.1587066717375</v>
      </c>
      <c r="V372" s="100">
        <f t="shared" si="106"/>
        <v>351717.58305338491</v>
      </c>
      <c r="W372" s="102"/>
      <c r="X372" s="101">
        <f t="shared" si="109"/>
        <v>668263.40780143125</v>
      </c>
      <c r="Y372" s="100">
        <f t="shared" si="107"/>
        <v>181697.3034053786</v>
      </c>
      <c r="Z372" s="102">
        <f>X372-AA372</f>
        <v>432056.91337443911</v>
      </c>
      <c r="AA372" s="101">
        <f t="shared" si="110"/>
        <v>236206.49442699217</v>
      </c>
      <c r="AB372" s="103" t="s">
        <v>3375</v>
      </c>
    </row>
    <row r="373" spans="1:30">
      <c r="A373" s="98">
        <f t="shared" si="99"/>
        <v>371</v>
      </c>
      <c r="B373" s="98" t="s">
        <v>6450</v>
      </c>
      <c r="C373" s="104">
        <v>43027</v>
      </c>
      <c r="D373" s="53" t="s">
        <v>4502</v>
      </c>
      <c r="E373" s="53" t="s">
        <v>4503</v>
      </c>
      <c r="F373" s="53" t="s">
        <v>4538</v>
      </c>
      <c r="G373" s="54">
        <v>18</v>
      </c>
      <c r="H373" s="53"/>
      <c r="I373" s="54"/>
      <c r="J373" s="54">
        <v>23</v>
      </c>
      <c r="K373" s="54"/>
      <c r="L373" s="55"/>
      <c r="M373" s="56">
        <v>39.299999999999997</v>
      </c>
      <c r="N373" s="54"/>
      <c r="O373" s="57"/>
      <c r="P373" s="100"/>
      <c r="Q373" s="101"/>
      <c r="R373" s="101"/>
      <c r="S373" s="100"/>
      <c r="T373" s="100"/>
      <c r="U373" s="101"/>
      <c r="V373" s="100"/>
      <c r="W373" s="102"/>
      <c r="X373" s="101">
        <v>220266.28</v>
      </c>
      <c r="Y373" s="100"/>
      <c r="Z373" s="102">
        <v>0</v>
      </c>
      <c r="AA373" s="101">
        <f>X373-Z373</f>
        <v>220266.28</v>
      </c>
      <c r="AB373" s="103" t="s">
        <v>1591</v>
      </c>
    </row>
    <row r="374" spans="1:30">
      <c r="A374" s="98">
        <f t="shared" si="99"/>
        <v>372</v>
      </c>
      <c r="B374" s="98" t="s">
        <v>6451</v>
      </c>
      <c r="C374" s="104">
        <v>43017</v>
      </c>
      <c r="D374" s="53" t="s">
        <v>4502</v>
      </c>
      <c r="E374" s="53" t="s">
        <v>4503</v>
      </c>
      <c r="F374" s="53" t="s">
        <v>4538</v>
      </c>
      <c r="G374" s="54">
        <v>18</v>
      </c>
      <c r="H374" s="53" t="s">
        <v>3369</v>
      </c>
      <c r="I374" s="54" t="s">
        <v>3369</v>
      </c>
      <c r="J374" s="54">
        <v>45</v>
      </c>
      <c r="K374" s="54" t="s">
        <v>3369</v>
      </c>
      <c r="L374" s="55"/>
      <c r="M374" s="56">
        <v>31</v>
      </c>
      <c r="N374" s="54">
        <v>0.8</v>
      </c>
      <c r="O374" s="57">
        <v>1.9</v>
      </c>
      <c r="P374" s="100">
        <v>8122.8079227109683</v>
      </c>
      <c r="Q374" s="101">
        <f t="shared" ref="Q374:Q408" si="111">O374*P374</f>
        <v>15433.335053150839</v>
      </c>
      <c r="R374" s="101">
        <v>31</v>
      </c>
      <c r="S374" s="100">
        <v>5604.7374666705673</v>
      </c>
      <c r="T374" s="100">
        <v>1.3</v>
      </c>
      <c r="U374" s="101">
        <f t="shared" ref="U374:U408" si="112">S374*T374</f>
        <v>7286.1587066717375</v>
      </c>
      <c r="V374" s="100">
        <f t="shared" ref="V374:V408" si="113">P374*M374</f>
        <v>251807.04560404003</v>
      </c>
      <c r="W374" s="102"/>
      <c r="X374" s="101">
        <f t="shared" ref="X374:X385" si="114">Q374*M374</f>
        <v>478433.386647676</v>
      </c>
      <c r="Y374" s="100">
        <f t="shared" ref="Y374:Y408" si="115">S374*M374-(V374*(N374+4.98)/100*3)</f>
        <v>130083.51975904703</v>
      </c>
      <c r="Z374" s="102">
        <f t="shared" ref="Z374:Z408" si="116">X374-AA374</f>
        <v>309324.81096091482</v>
      </c>
      <c r="AA374" s="101">
        <f t="shared" ref="AA374:AA385" si="117">Y374*T374</f>
        <v>169108.57568676115</v>
      </c>
      <c r="AB374" s="103" t="s">
        <v>3375</v>
      </c>
    </row>
    <row r="375" spans="1:30">
      <c r="A375" s="98">
        <f t="shared" si="99"/>
        <v>373</v>
      </c>
      <c r="B375" s="99" t="s">
        <v>6452</v>
      </c>
      <c r="C375" s="104">
        <v>39946</v>
      </c>
      <c r="D375" s="53" t="s">
        <v>4502</v>
      </c>
      <c r="E375" s="53" t="s">
        <v>4503</v>
      </c>
      <c r="F375" s="53" t="s">
        <v>4538</v>
      </c>
      <c r="G375" s="54">
        <v>20</v>
      </c>
      <c r="H375" s="53"/>
      <c r="I375" s="54"/>
      <c r="J375" s="54">
        <v>19</v>
      </c>
      <c r="K375" s="54"/>
      <c r="L375" s="55"/>
      <c r="M375" s="56">
        <v>39.9</v>
      </c>
      <c r="N375" s="54">
        <v>0.8</v>
      </c>
      <c r="O375" s="57">
        <v>1.9</v>
      </c>
      <c r="P375" s="100">
        <v>6504.2439726678631</v>
      </c>
      <c r="Q375" s="101">
        <f t="shared" si="111"/>
        <v>12358.06354806894</v>
      </c>
      <c r="R375" s="101">
        <v>31</v>
      </c>
      <c r="S375" s="100">
        <v>4487.9283411408251</v>
      </c>
      <c r="T375" s="100">
        <v>1.3</v>
      </c>
      <c r="U375" s="101">
        <f t="shared" si="112"/>
        <v>5834.306843483073</v>
      </c>
      <c r="V375" s="100">
        <f t="shared" si="113"/>
        <v>259519.33450944774</v>
      </c>
      <c r="W375" s="102"/>
      <c r="X375" s="101">
        <f t="shared" si="114"/>
        <v>493086.7355679507</v>
      </c>
      <c r="Y375" s="100">
        <f t="shared" si="115"/>
        <v>134067.68820758068</v>
      </c>
      <c r="Z375" s="102">
        <f t="shared" si="116"/>
        <v>318798.74089809577</v>
      </c>
      <c r="AA375" s="101">
        <f t="shared" si="117"/>
        <v>174287.9946698549</v>
      </c>
      <c r="AB375" s="103" t="s">
        <v>4541</v>
      </c>
      <c r="AD375" s="120">
        <v>39937</v>
      </c>
    </row>
    <row r="376" spans="1:30">
      <c r="A376" s="98">
        <f t="shared" si="99"/>
        <v>374</v>
      </c>
      <c r="B376" s="98" t="s">
        <v>6453</v>
      </c>
      <c r="C376" s="104">
        <v>43034</v>
      </c>
      <c r="D376" s="53" t="s">
        <v>4502</v>
      </c>
      <c r="E376" s="53" t="s">
        <v>4503</v>
      </c>
      <c r="F376" s="53" t="s">
        <v>4538</v>
      </c>
      <c r="G376" s="54">
        <v>20</v>
      </c>
      <c r="H376" s="53" t="s">
        <v>3369</v>
      </c>
      <c r="I376" s="54" t="s">
        <v>3369</v>
      </c>
      <c r="J376" s="54">
        <v>37</v>
      </c>
      <c r="K376" s="54" t="s">
        <v>3369</v>
      </c>
      <c r="L376" s="55"/>
      <c r="M376" s="56">
        <v>31.8</v>
      </c>
      <c r="N376" s="54">
        <v>0.8</v>
      </c>
      <c r="O376" s="57">
        <v>1.9</v>
      </c>
      <c r="P376" s="100">
        <v>6504.2439726678631</v>
      </c>
      <c r="Q376" s="101">
        <f t="shared" si="111"/>
        <v>12358.06354806894</v>
      </c>
      <c r="R376" s="101">
        <v>31</v>
      </c>
      <c r="S376" s="100">
        <v>4487.9283411408251</v>
      </c>
      <c r="T376" s="100">
        <v>1.3</v>
      </c>
      <c r="U376" s="101">
        <f t="shared" si="112"/>
        <v>5834.306843483073</v>
      </c>
      <c r="V376" s="100">
        <f t="shared" si="113"/>
        <v>206834.95833083804</v>
      </c>
      <c r="W376" s="102"/>
      <c r="X376" s="101">
        <f t="shared" si="114"/>
        <v>392986.42082859227</v>
      </c>
      <c r="Y376" s="100">
        <f t="shared" si="115"/>
        <v>106850.93947371093</v>
      </c>
      <c r="Z376" s="102">
        <f t="shared" si="116"/>
        <v>254080.19951276807</v>
      </c>
      <c r="AA376" s="101">
        <f t="shared" si="117"/>
        <v>138906.22131582419</v>
      </c>
      <c r="AB376" s="103" t="s">
        <v>3375</v>
      </c>
    </row>
    <row r="377" spans="1:30">
      <c r="A377" s="98">
        <f t="shared" si="99"/>
        <v>375</v>
      </c>
      <c r="B377" s="98" t="s">
        <v>6454</v>
      </c>
      <c r="C377" s="104">
        <v>43068</v>
      </c>
      <c r="D377" s="53" t="s">
        <v>4502</v>
      </c>
      <c r="E377" s="53" t="s">
        <v>4503</v>
      </c>
      <c r="F377" s="53" t="s">
        <v>4538</v>
      </c>
      <c r="G377" s="54">
        <v>20</v>
      </c>
      <c r="H377" s="53" t="s">
        <v>3369</v>
      </c>
      <c r="I377" s="54" t="s">
        <v>3369</v>
      </c>
      <c r="J377" s="54">
        <v>39</v>
      </c>
      <c r="K377" s="54" t="s">
        <v>3369</v>
      </c>
      <c r="L377" s="55" t="s">
        <v>236</v>
      </c>
      <c r="M377" s="56">
        <v>43.9</v>
      </c>
      <c r="N377" s="54">
        <v>0.8</v>
      </c>
      <c r="O377" s="57">
        <v>1.9</v>
      </c>
      <c r="P377" s="100">
        <v>6504.2439726678631</v>
      </c>
      <c r="Q377" s="101">
        <f t="shared" si="111"/>
        <v>12358.06354806894</v>
      </c>
      <c r="R377" s="101">
        <v>31</v>
      </c>
      <c r="S377" s="100">
        <v>4487.9283411408251</v>
      </c>
      <c r="T377" s="100">
        <v>1.3</v>
      </c>
      <c r="U377" s="101">
        <f t="shared" si="112"/>
        <v>5834.306843483073</v>
      </c>
      <c r="V377" s="100">
        <f t="shared" si="113"/>
        <v>285536.31040011917</v>
      </c>
      <c r="W377" s="102"/>
      <c r="X377" s="101">
        <v>551169.63</v>
      </c>
      <c r="Y377" s="100">
        <f t="shared" si="115"/>
        <v>147508.05795270155</v>
      </c>
      <c r="Z377" s="102">
        <v>356351.47</v>
      </c>
      <c r="AA377" s="101">
        <f>X377-Z377</f>
        <v>194818.16000000003</v>
      </c>
      <c r="AB377" s="103" t="s">
        <v>3375</v>
      </c>
    </row>
    <row r="378" spans="1:30">
      <c r="A378" s="98">
        <f t="shared" si="99"/>
        <v>376</v>
      </c>
      <c r="B378" s="98" t="s">
        <v>6455</v>
      </c>
      <c r="C378" s="104">
        <v>43062</v>
      </c>
      <c r="D378" s="53" t="s">
        <v>4502</v>
      </c>
      <c r="E378" s="53" t="s">
        <v>4503</v>
      </c>
      <c r="F378" s="53" t="s">
        <v>4538</v>
      </c>
      <c r="G378" s="54">
        <v>21</v>
      </c>
      <c r="H378" s="53" t="s">
        <v>3369</v>
      </c>
      <c r="I378" s="54">
        <v>2</v>
      </c>
      <c r="J378" s="54">
        <v>19</v>
      </c>
      <c r="K378" s="54" t="s">
        <v>3369</v>
      </c>
      <c r="L378" s="55" t="s">
        <v>245</v>
      </c>
      <c r="M378" s="56">
        <v>42.8</v>
      </c>
      <c r="N378" s="54">
        <v>0.7</v>
      </c>
      <c r="O378" s="57">
        <v>1.9</v>
      </c>
      <c r="P378" s="100">
        <v>6649.6989462003903</v>
      </c>
      <c r="Q378" s="101">
        <f t="shared" si="111"/>
        <v>12634.427997780742</v>
      </c>
      <c r="R378" s="101">
        <v>18</v>
      </c>
      <c r="S378" s="100">
        <v>5452.7531358843207</v>
      </c>
      <c r="T378" s="100">
        <v>1.3</v>
      </c>
      <c r="U378" s="101">
        <f t="shared" si="112"/>
        <v>7088.5790766496175</v>
      </c>
      <c r="V378" s="100">
        <f t="shared" si="113"/>
        <v>284607.11489737668</v>
      </c>
      <c r="W378" s="102"/>
      <c r="X378" s="101">
        <v>529382.53</v>
      </c>
      <c r="Y378" s="100">
        <f t="shared" si="115"/>
        <v>184880.7818373359</v>
      </c>
      <c r="Z378" s="102">
        <v>294091.5</v>
      </c>
      <c r="AA378" s="101">
        <f>X378-Z378</f>
        <v>235291.03000000003</v>
      </c>
      <c r="AB378" s="103" t="s">
        <v>3375</v>
      </c>
    </row>
    <row r="379" spans="1:30">
      <c r="A379" s="98">
        <f t="shared" si="99"/>
        <v>377</v>
      </c>
      <c r="B379" s="98" t="s">
        <v>6456</v>
      </c>
      <c r="C379" s="104">
        <v>43090</v>
      </c>
      <c r="D379" s="53" t="s">
        <v>4502</v>
      </c>
      <c r="E379" s="53" t="s">
        <v>4503</v>
      </c>
      <c r="F379" s="53" t="s">
        <v>4538</v>
      </c>
      <c r="G379" s="54">
        <v>21</v>
      </c>
      <c r="H379" s="53" t="s">
        <v>3369</v>
      </c>
      <c r="I379" s="54">
        <v>2</v>
      </c>
      <c r="J379" s="54">
        <v>45</v>
      </c>
      <c r="K379" s="54" t="s">
        <v>3369</v>
      </c>
      <c r="L379" s="55"/>
      <c r="M379" s="56">
        <v>63</v>
      </c>
      <c r="N379" s="54">
        <v>0.7</v>
      </c>
      <c r="O379" s="57">
        <v>1.9</v>
      </c>
      <c r="P379" s="100">
        <v>6649.6989462003903</v>
      </c>
      <c r="Q379" s="101">
        <f t="shared" si="111"/>
        <v>12634.427997780742</v>
      </c>
      <c r="R379" s="101">
        <v>18</v>
      </c>
      <c r="S379" s="100">
        <v>5452.7531358843207</v>
      </c>
      <c r="T379" s="100">
        <v>1.3</v>
      </c>
      <c r="U379" s="101">
        <f t="shared" si="112"/>
        <v>7088.5790766496175</v>
      </c>
      <c r="V379" s="100">
        <f t="shared" si="113"/>
        <v>418931.03361062461</v>
      </c>
      <c r="W379" s="102"/>
      <c r="X379" s="101">
        <f t="shared" si="114"/>
        <v>795968.96386018675</v>
      </c>
      <c r="Y379" s="100">
        <f t="shared" si="115"/>
        <v>272137.59943346179</v>
      </c>
      <c r="Z379" s="102">
        <f t="shared" si="116"/>
        <v>442190.08459668641</v>
      </c>
      <c r="AA379" s="101">
        <f t="shared" si="117"/>
        <v>353778.87926350033</v>
      </c>
      <c r="AB379" s="103" t="s">
        <v>3375</v>
      </c>
    </row>
    <row r="380" spans="1:30">
      <c r="A380" s="98">
        <f t="shared" si="99"/>
        <v>378</v>
      </c>
      <c r="B380" s="98" t="s">
        <v>6457</v>
      </c>
      <c r="C380" s="104">
        <v>43013</v>
      </c>
      <c r="D380" s="53" t="s">
        <v>4502</v>
      </c>
      <c r="E380" s="53" t="s">
        <v>4503</v>
      </c>
      <c r="F380" s="53" t="s">
        <v>4538</v>
      </c>
      <c r="G380" s="54">
        <v>22</v>
      </c>
      <c r="H380" s="53" t="s">
        <v>3369</v>
      </c>
      <c r="I380" s="54" t="s">
        <v>3369</v>
      </c>
      <c r="J380" s="54">
        <v>17</v>
      </c>
      <c r="K380" s="54" t="s">
        <v>3369</v>
      </c>
      <c r="L380" s="55"/>
      <c r="M380" s="56">
        <v>42.4</v>
      </c>
      <c r="N380" s="54">
        <v>0.8</v>
      </c>
      <c r="O380" s="57">
        <v>1.9</v>
      </c>
      <c r="P380" s="100">
        <v>8006.5315341489804</v>
      </c>
      <c r="Q380" s="101">
        <f t="shared" si="111"/>
        <v>15212.409914883063</v>
      </c>
      <c r="R380" s="101">
        <v>31</v>
      </c>
      <c r="S380" s="100">
        <v>5524.5067585627958</v>
      </c>
      <c r="T380" s="100">
        <v>1.3</v>
      </c>
      <c r="U380" s="101">
        <f t="shared" si="112"/>
        <v>7181.8587861316346</v>
      </c>
      <c r="V380" s="100">
        <f t="shared" si="113"/>
        <v>339476.93704791676</v>
      </c>
      <c r="W380" s="102"/>
      <c r="X380" s="101">
        <f t="shared" si="114"/>
        <v>645006.18039104179</v>
      </c>
      <c r="Y380" s="100">
        <f t="shared" si="115"/>
        <v>175373.78567895375</v>
      </c>
      <c r="Z380" s="102">
        <f t="shared" si="116"/>
        <v>417020.25900840189</v>
      </c>
      <c r="AA380" s="101">
        <f t="shared" si="117"/>
        <v>227985.92138263988</v>
      </c>
      <c r="AB380" s="103" t="s">
        <v>3375</v>
      </c>
    </row>
    <row r="381" spans="1:30">
      <c r="A381" s="98">
        <f t="shared" si="99"/>
        <v>379</v>
      </c>
      <c r="B381" s="98" t="s">
        <v>6458</v>
      </c>
      <c r="C381" s="104">
        <v>43014</v>
      </c>
      <c r="D381" s="53" t="s">
        <v>4502</v>
      </c>
      <c r="E381" s="53" t="s">
        <v>4503</v>
      </c>
      <c r="F381" s="53" t="s">
        <v>4538</v>
      </c>
      <c r="G381" s="54">
        <v>22</v>
      </c>
      <c r="H381" s="53" t="s">
        <v>3369</v>
      </c>
      <c r="I381" s="54" t="s">
        <v>3369</v>
      </c>
      <c r="J381" s="54">
        <v>19</v>
      </c>
      <c r="K381" s="54" t="s">
        <v>3369</v>
      </c>
      <c r="L381" s="55"/>
      <c r="M381" s="56">
        <v>39.700000000000003</v>
      </c>
      <c r="N381" s="54">
        <v>0.8</v>
      </c>
      <c r="O381" s="57">
        <v>1.9</v>
      </c>
      <c r="P381" s="100">
        <v>8006.5315341489804</v>
      </c>
      <c r="Q381" s="101">
        <f t="shared" si="111"/>
        <v>15212.409914883063</v>
      </c>
      <c r="R381" s="101">
        <v>31</v>
      </c>
      <c r="S381" s="100">
        <v>5524.5067585627958</v>
      </c>
      <c r="T381" s="100">
        <v>1.3</v>
      </c>
      <c r="U381" s="101">
        <f t="shared" si="112"/>
        <v>7181.8587861316346</v>
      </c>
      <c r="V381" s="100">
        <f t="shared" si="113"/>
        <v>317859.30190571456</v>
      </c>
      <c r="W381" s="102"/>
      <c r="X381" s="101">
        <f t="shared" si="114"/>
        <v>603932.67362085765</v>
      </c>
      <c r="Y381" s="100">
        <f t="shared" si="115"/>
        <v>164206.11536449211</v>
      </c>
      <c r="Z381" s="102">
        <f t="shared" si="116"/>
        <v>390464.72364701791</v>
      </c>
      <c r="AA381" s="101">
        <f t="shared" si="117"/>
        <v>213467.94997383974</v>
      </c>
      <c r="AB381" s="103" t="s">
        <v>3375</v>
      </c>
    </row>
    <row r="382" spans="1:30">
      <c r="A382" s="98">
        <f t="shared" si="99"/>
        <v>380</v>
      </c>
      <c r="B382" s="98" t="s">
        <v>6459</v>
      </c>
      <c r="C382" s="104">
        <v>43059</v>
      </c>
      <c r="D382" s="53" t="s">
        <v>4502</v>
      </c>
      <c r="E382" s="53" t="s">
        <v>4503</v>
      </c>
      <c r="F382" s="53" t="s">
        <v>4538</v>
      </c>
      <c r="G382" s="54">
        <v>23</v>
      </c>
      <c r="H382" s="53" t="s">
        <v>3369</v>
      </c>
      <c r="I382" s="54" t="s">
        <v>3369</v>
      </c>
      <c r="J382" s="54">
        <v>5</v>
      </c>
      <c r="K382" s="54" t="s">
        <v>3369</v>
      </c>
      <c r="L382" s="55" t="s">
        <v>246</v>
      </c>
      <c r="M382" s="56">
        <v>49.3</v>
      </c>
      <c r="N382" s="54">
        <v>0.7</v>
      </c>
      <c r="O382" s="57">
        <v>1.9</v>
      </c>
      <c r="P382" s="100">
        <v>6977.1931817798895</v>
      </c>
      <c r="Q382" s="101">
        <f t="shared" si="111"/>
        <v>13256.66704538179</v>
      </c>
      <c r="R382" s="101">
        <v>21</v>
      </c>
      <c r="S382" s="100">
        <v>5511.9826136061129</v>
      </c>
      <c r="T382" s="100">
        <v>1.3</v>
      </c>
      <c r="U382" s="101">
        <f t="shared" si="112"/>
        <v>7165.5773976879473</v>
      </c>
      <c r="V382" s="100">
        <f t="shared" si="113"/>
        <v>343975.62386174855</v>
      </c>
      <c r="W382" s="102"/>
      <c r="X382" s="101">
        <f>652228.02+12607.92</f>
        <v>664835.94000000006</v>
      </c>
      <c r="Y382" s="100">
        <f t="shared" si="115"/>
        <v>213127.29654473939</v>
      </c>
      <c r="Z382" s="102">
        <v>375724.53</v>
      </c>
      <c r="AA382" s="101">
        <f>X382-Z382</f>
        <v>289111.41000000003</v>
      </c>
      <c r="AB382" s="103" t="s">
        <v>3375</v>
      </c>
    </row>
    <row r="383" spans="1:30">
      <c r="A383" s="98">
        <f t="shared" si="99"/>
        <v>381</v>
      </c>
      <c r="B383" s="98" t="s">
        <v>6460</v>
      </c>
      <c r="C383" s="104">
        <v>43013</v>
      </c>
      <c r="D383" s="53" t="s">
        <v>4502</v>
      </c>
      <c r="E383" s="53" t="s">
        <v>4503</v>
      </c>
      <c r="F383" s="53" t="s">
        <v>4538</v>
      </c>
      <c r="G383" s="54">
        <v>23</v>
      </c>
      <c r="H383" s="53" t="s">
        <v>3369</v>
      </c>
      <c r="I383" s="54" t="s">
        <v>3369</v>
      </c>
      <c r="J383" s="54">
        <v>8</v>
      </c>
      <c r="K383" s="54" t="s">
        <v>3369</v>
      </c>
      <c r="L383" s="55"/>
      <c r="M383" s="56">
        <v>48.8</v>
      </c>
      <c r="N383" s="54">
        <v>0.7</v>
      </c>
      <c r="O383" s="57">
        <v>1.9</v>
      </c>
      <c r="P383" s="100">
        <v>6977.1931817798895</v>
      </c>
      <c r="Q383" s="101">
        <f t="shared" si="111"/>
        <v>13256.66704538179</v>
      </c>
      <c r="R383" s="101">
        <v>21</v>
      </c>
      <c r="S383" s="100">
        <v>5511.9826136061129</v>
      </c>
      <c r="T383" s="100">
        <v>1.3</v>
      </c>
      <c r="U383" s="101">
        <f t="shared" si="112"/>
        <v>7165.5773976879473</v>
      </c>
      <c r="V383" s="100">
        <f t="shared" si="113"/>
        <v>340487.02727085858</v>
      </c>
      <c r="W383" s="102"/>
      <c r="X383" s="101">
        <f t="shared" si="114"/>
        <v>646925.35181463126</v>
      </c>
      <c r="Y383" s="100">
        <f t="shared" si="115"/>
        <v>210965.76209702398</v>
      </c>
      <c r="Z383" s="102">
        <f t="shared" si="116"/>
        <v>372669.86108850007</v>
      </c>
      <c r="AA383" s="101">
        <f t="shared" si="117"/>
        <v>274255.49072613119</v>
      </c>
      <c r="AB383" s="103" t="s">
        <v>3375</v>
      </c>
    </row>
    <row r="384" spans="1:30">
      <c r="A384" s="98">
        <f t="shared" si="99"/>
        <v>382</v>
      </c>
      <c r="B384" s="98" t="s">
        <v>6461</v>
      </c>
      <c r="C384" s="104">
        <v>43019</v>
      </c>
      <c r="D384" s="53" t="s">
        <v>4502</v>
      </c>
      <c r="E384" s="53" t="s">
        <v>4503</v>
      </c>
      <c r="F384" s="53" t="s">
        <v>4538</v>
      </c>
      <c r="G384" s="54">
        <v>23</v>
      </c>
      <c r="H384" s="53" t="s">
        <v>3369</v>
      </c>
      <c r="I384" s="54" t="s">
        <v>3369</v>
      </c>
      <c r="J384" s="54">
        <v>25</v>
      </c>
      <c r="K384" s="54" t="s">
        <v>3369</v>
      </c>
      <c r="L384" s="55"/>
      <c r="M384" s="56">
        <v>49</v>
      </c>
      <c r="N384" s="54">
        <v>0.7</v>
      </c>
      <c r="O384" s="57">
        <v>1.9</v>
      </c>
      <c r="P384" s="100">
        <v>6977.1931817798895</v>
      </c>
      <c r="Q384" s="101">
        <f t="shared" si="111"/>
        <v>13256.66704538179</v>
      </c>
      <c r="R384" s="101">
        <v>21</v>
      </c>
      <c r="S384" s="100">
        <v>5511.9826136061129</v>
      </c>
      <c r="T384" s="100">
        <v>1.3</v>
      </c>
      <c r="U384" s="101">
        <f t="shared" si="112"/>
        <v>7165.5773976879473</v>
      </c>
      <c r="V384" s="100">
        <f t="shared" si="113"/>
        <v>341882.46590721456</v>
      </c>
      <c r="W384" s="102"/>
      <c r="X384" s="101">
        <f t="shared" si="114"/>
        <v>649576.6852237077</v>
      </c>
      <c r="Y384" s="100">
        <f t="shared" si="115"/>
        <v>211830.37587611013</v>
      </c>
      <c r="Z384" s="102">
        <f t="shared" si="116"/>
        <v>374197.19658476452</v>
      </c>
      <c r="AA384" s="101">
        <f t="shared" si="117"/>
        <v>275379.48863894318</v>
      </c>
      <c r="AB384" s="103" t="s">
        <v>3375</v>
      </c>
    </row>
    <row r="385" spans="1:28">
      <c r="A385" s="98">
        <f t="shared" si="99"/>
        <v>383</v>
      </c>
      <c r="B385" s="98" t="s">
        <v>6462</v>
      </c>
      <c r="C385" s="104">
        <v>43017</v>
      </c>
      <c r="D385" s="53" t="s">
        <v>4502</v>
      </c>
      <c r="E385" s="53" t="s">
        <v>4503</v>
      </c>
      <c r="F385" s="53" t="s">
        <v>4538</v>
      </c>
      <c r="G385" s="54">
        <v>23</v>
      </c>
      <c r="H385" s="53" t="s">
        <v>3369</v>
      </c>
      <c r="I385" s="54" t="s">
        <v>3369</v>
      </c>
      <c r="J385" s="54">
        <v>27</v>
      </c>
      <c r="K385" s="54" t="s">
        <v>3369</v>
      </c>
      <c r="L385" s="55"/>
      <c r="M385" s="56">
        <v>43.1</v>
      </c>
      <c r="N385" s="54">
        <v>0.7</v>
      </c>
      <c r="O385" s="57">
        <v>1.9</v>
      </c>
      <c r="P385" s="100">
        <v>6977.1931817798895</v>
      </c>
      <c r="Q385" s="101">
        <f t="shared" si="111"/>
        <v>13256.66704538179</v>
      </c>
      <c r="R385" s="101">
        <v>21</v>
      </c>
      <c r="S385" s="100">
        <v>5511.9826136061129</v>
      </c>
      <c r="T385" s="100">
        <v>1.3</v>
      </c>
      <c r="U385" s="101">
        <f t="shared" si="112"/>
        <v>7165.5773976879473</v>
      </c>
      <c r="V385" s="100">
        <f t="shared" si="113"/>
        <v>300717.02613471326</v>
      </c>
      <c r="W385" s="102"/>
      <c r="X385" s="101">
        <f t="shared" si="114"/>
        <v>571362.3496559551</v>
      </c>
      <c r="Y385" s="100">
        <f t="shared" si="115"/>
        <v>186324.26939306833</v>
      </c>
      <c r="Z385" s="102">
        <f t="shared" si="116"/>
        <v>329140.79944496625</v>
      </c>
      <c r="AA385" s="101">
        <f t="shared" si="117"/>
        <v>242221.55021098885</v>
      </c>
      <c r="AB385" s="103" t="s">
        <v>3375</v>
      </c>
    </row>
    <row r="386" spans="1:28">
      <c r="A386" s="98">
        <f t="shared" si="99"/>
        <v>384</v>
      </c>
      <c r="B386" s="98" t="s">
        <v>6463</v>
      </c>
      <c r="C386" s="104">
        <v>43017</v>
      </c>
      <c r="D386" s="53" t="s">
        <v>4502</v>
      </c>
      <c r="E386" s="53" t="s">
        <v>4503</v>
      </c>
      <c r="F386" s="53" t="s">
        <v>4538</v>
      </c>
      <c r="G386" s="54">
        <v>23</v>
      </c>
      <c r="H386" s="53" t="s">
        <v>3369</v>
      </c>
      <c r="I386" s="54" t="s">
        <v>3369</v>
      </c>
      <c r="J386" s="54">
        <v>49</v>
      </c>
      <c r="K386" s="54" t="s">
        <v>3369</v>
      </c>
      <c r="L386" s="55"/>
      <c r="M386" s="56">
        <v>49.1</v>
      </c>
      <c r="N386" s="54">
        <v>0.7</v>
      </c>
      <c r="O386" s="57">
        <v>1.9</v>
      </c>
      <c r="P386" s="100">
        <v>6977.1931817798895</v>
      </c>
      <c r="Q386" s="101">
        <f t="shared" si="111"/>
        <v>13256.66704538179</v>
      </c>
      <c r="R386" s="101">
        <v>21</v>
      </c>
      <c r="S386" s="100">
        <v>5511.9826136061129</v>
      </c>
      <c r="T386" s="100">
        <v>1.3</v>
      </c>
      <c r="U386" s="101">
        <f t="shared" si="112"/>
        <v>7165.5773976879473</v>
      </c>
      <c r="V386" s="100">
        <f t="shared" si="113"/>
        <v>342580.18522539258</v>
      </c>
      <c r="W386" s="102"/>
      <c r="X386" s="101">
        <f>Q386*M386+1968.92</f>
        <v>652871.2719282459</v>
      </c>
      <c r="Y386" s="100">
        <f t="shared" si="115"/>
        <v>212262.68276565324</v>
      </c>
      <c r="Z386" s="102">
        <f t="shared" si="116"/>
        <v>374960.86433289672</v>
      </c>
      <c r="AA386" s="101">
        <f>Y386*T386+1968.92</f>
        <v>277910.40759534918</v>
      </c>
      <c r="AB386" s="103" t="s">
        <v>3375</v>
      </c>
    </row>
    <row r="387" spans="1:28">
      <c r="A387" s="98">
        <f t="shared" si="99"/>
        <v>385</v>
      </c>
      <c r="B387" s="98" t="s">
        <v>6464</v>
      </c>
      <c r="C387" s="104">
        <v>43087</v>
      </c>
      <c r="D387" s="53" t="s">
        <v>4502</v>
      </c>
      <c r="E387" s="53" t="s">
        <v>4503</v>
      </c>
      <c r="F387" s="53" t="s">
        <v>4538</v>
      </c>
      <c r="G387" s="54">
        <v>26</v>
      </c>
      <c r="H387" s="53" t="s">
        <v>3369</v>
      </c>
      <c r="I387" s="54" t="s">
        <v>3369</v>
      </c>
      <c r="J387" s="54">
        <v>20</v>
      </c>
      <c r="K387" s="54" t="s">
        <v>3369</v>
      </c>
      <c r="L387" s="55"/>
      <c r="M387" s="56">
        <v>30.4</v>
      </c>
      <c r="N387" s="54">
        <v>0.8</v>
      </c>
      <c r="O387" s="57">
        <v>1.9</v>
      </c>
      <c r="P387" s="100">
        <v>8057.9683937562395</v>
      </c>
      <c r="Q387" s="101">
        <f t="shared" si="111"/>
        <v>15310.139948136853</v>
      </c>
      <c r="R387" s="101">
        <v>31</v>
      </c>
      <c r="S387" s="100">
        <v>5559.998191691805</v>
      </c>
      <c r="T387" s="100">
        <v>1.3</v>
      </c>
      <c r="U387" s="101">
        <f t="shared" si="112"/>
        <v>7227.9976491993466</v>
      </c>
      <c r="V387" s="100">
        <f t="shared" si="113"/>
        <v>244962.23917018966</v>
      </c>
      <c r="W387" s="102"/>
      <c r="X387" s="101">
        <f t="shared" ref="X387:X394" si="118">Q387*M387</f>
        <v>465428.25442336034</v>
      </c>
      <c r="Y387" s="100">
        <f t="shared" si="115"/>
        <v>126547.49275531998</v>
      </c>
      <c r="Z387" s="102">
        <f t="shared" si="116"/>
        <v>300916.51384144439</v>
      </c>
      <c r="AA387" s="101">
        <f t="shared" ref="AA387:AA394" si="119">Y387*T387</f>
        <v>164511.74058191598</v>
      </c>
      <c r="AB387" s="103" t="s">
        <v>3375</v>
      </c>
    </row>
    <row r="388" spans="1:28">
      <c r="A388" s="98">
        <f t="shared" si="99"/>
        <v>386</v>
      </c>
      <c r="B388" s="98" t="s">
        <v>6465</v>
      </c>
      <c r="C388" s="104">
        <v>43067</v>
      </c>
      <c r="D388" s="53" t="s">
        <v>4502</v>
      </c>
      <c r="E388" s="53" t="s">
        <v>4503</v>
      </c>
      <c r="F388" s="53" t="s">
        <v>4538</v>
      </c>
      <c r="G388" s="54">
        <v>26</v>
      </c>
      <c r="H388" s="53" t="s">
        <v>3369</v>
      </c>
      <c r="I388" s="54" t="s">
        <v>3369</v>
      </c>
      <c r="J388" s="54">
        <v>35</v>
      </c>
      <c r="K388" s="54" t="s">
        <v>3369</v>
      </c>
      <c r="L388" s="55" t="s">
        <v>247</v>
      </c>
      <c r="M388" s="56">
        <v>43.4</v>
      </c>
      <c r="N388" s="54">
        <v>0.8</v>
      </c>
      <c r="O388" s="57">
        <v>1.9</v>
      </c>
      <c r="P388" s="100">
        <v>8057.9683937562395</v>
      </c>
      <c r="Q388" s="101">
        <f t="shared" si="111"/>
        <v>15310.139948136853</v>
      </c>
      <c r="R388" s="101">
        <v>31</v>
      </c>
      <c r="S388" s="100">
        <v>5559.998191691805</v>
      </c>
      <c r="T388" s="100">
        <v>1.3</v>
      </c>
      <c r="U388" s="101">
        <f t="shared" si="112"/>
        <v>7227.9976491993466</v>
      </c>
      <c r="V388" s="100">
        <f t="shared" si="113"/>
        <v>349715.82828902081</v>
      </c>
      <c r="W388" s="102"/>
      <c r="X388" s="101">
        <v>661398.05000000005</v>
      </c>
      <c r="Y388" s="100">
        <f t="shared" si="115"/>
        <v>180663.19689410814</v>
      </c>
      <c r="Z388" s="102">
        <v>427618.2</v>
      </c>
      <c r="AA388" s="101">
        <f>X388-Z388</f>
        <v>233779.85000000003</v>
      </c>
      <c r="AB388" s="103" t="s">
        <v>3375</v>
      </c>
    </row>
    <row r="389" spans="1:28">
      <c r="A389" s="98">
        <f t="shared" si="99"/>
        <v>387</v>
      </c>
      <c r="B389" s="98" t="s">
        <v>6466</v>
      </c>
      <c r="C389" s="104">
        <v>43017</v>
      </c>
      <c r="D389" s="53" t="s">
        <v>4502</v>
      </c>
      <c r="E389" s="53" t="s">
        <v>4503</v>
      </c>
      <c r="F389" s="53" t="s">
        <v>4538</v>
      </c>
      <c r="G389" s="54">
        <v>26</v>
      </c>
      <c r="H389" s="53" t="s">
        <v>3369</v>
      </c>
      <c r="I389" s="54" t="s">
        <v>3369</v>
      </c>
      <c r="J389" s="54">
        <v>49</v>
      </c>
      <c r="K389" s="54" t="s">
        <v>3369</v>
      </c>
      <c r="L389" s="55"/>
      <c r="M389" s="56">
        <v>41.3</v>
      </c>
      <c r="N389" s="54">
        <v>0.8</v>
      </c>
      <c r="O389" s="57">
        <v>1.9</v>
      </c>
      <c r="P389" s="100">
        <v>8057.9683937562395</v>
      </c>
      <c r="Q389" s="101">
        <f t="shared" si="111"/>
        <v>15310.139948136853</v>
      </c>
      <c r="R389" s="101">
        <v>31</v>
      </c>
      <c r="S389" s="100">
        <v>5559.998191691805</v>
      </c>
      <c r="T389" s="100">
        <v>1.3</v>
      </c>
      <c r="U389" s="101">
        <f t="shared" si="112"/>
        <v>7227.9976491993466</v>
      </c>
      <c r="V389" s="100">
        <f t="shared" si="113"/>
        <v>332794.09466213267</v>
      </c>
      <c r="W389" s="102"/>
      <c r="X389" s="101">
        <f t="shared" si="118"/>
        <v>632308.77985805203</v>
      </c>
      <c r="Y389" s="100">
        <f t="shared" si="115"/>
        <v>171921.42930245772</v>
      </c>
      <c r="Z389" s="102">
        <f t="shared" si="116"/>
        <v>408810.92176485702</v>
      </c>
      <c r="AA389" s="101">
        <f t="shared" si="119"/>
        <v>223497.85809319504</v>
      </c>
      <c r="AB389" s="103" t="s">
        <v>3375</v>
      </c>
    </row>
    <row r="390" spans="1:28">
      <c r="A390" s="98">
        <f t="shared" si="99"/>
        <v>388</v>
      </c>
      <c r="B390" s="98" t="s">
        <v>6467</v>
      </c>
      <c r="C390" s="104">
        <v>43027</v>
      </c>
      <c r="D390" s="53" t="s">
        <v>4502</v>
      </c>
      <c r="E390" s="53" t="s">
        <v>4503</v>
      </c>
      <c r="F390" s="53" t="s">
        <v>4538</v>
      </c>
      <c r="G390" s="54">
        <v>28</v>
      </c>
      <c r="H390" s="53" t="s">
        <v>3369</v>
      </c>
      <c r="I390" s="54" t="s">
        <v>3369</v>
      </c>
      <c r="J390" s="54">
        <v>3</v>
      </c>
      <c r="K390" s="54" t="s">
        <v>3369</v>
      </c>
      <c r="L390" s="55"/>
      <c r="M390" s="56">
        <v>44</v>
      </c>
      <c r="N390" s="54">
        <v>0.8</v>
      </c>
      <c r="O390" s="57">
        <v>1.9</v>
      </c>
      <c r="P390" s="100">
        <v>8572.2101537384879</v>
      </c>
      <c r="Q390" s="101">
        <f t="shared" si="111"/>
        <v>16287.199292103127</v>
      </c>
      <c r="R390" s="101">
        <v>31</v>
      </c>
      <c r="S390" s="100">
        <v>5914.8250060795563</v>
      </c>
      <c r="T390" s="100">
        <v>1.3</v>
      </c>
      <c r="U390" s="101">
        <f t="shared" si="112"/>
        <v>7689.2725079034235</v>
      </c>
      <c r="V390" s="100">
        <f t="shared" si="113"/>
        <v>377177.24676449347</v>
      </c>
      <c r="W390" s="102"/>
      <c r="X390" s="101">
        <f t="shared" si="118"/>
        <v>716636.76885253761</v>
      </c>
      <c r="Y390" s="100">
        <f t="shared" si="115"/>
        <v>194849.76567853731</v>
      </c>
      <c r="Z390" s="102">
        <f t="shared" si="116"/>
        <v>463332.07347043906</v>
      </c>
      <c r="AA390" s="101">
        <f t="shared" si="119"/>
        <v>253304.69538209852</v>
      </c>
      <c r="AB390" s="103" t="s">
        <v>3375</v>
      </c>
    </row>
    <row r="391" spans="1:28">
      <c r="A391" s="98">
        <f t="shared" si="99"/>
        <v>389</v>
      </c>
      <c r="B391" s="98" t="s">
        <v>6468</v>
      </c>
      <c r="C391" s="104">
        <v>43068</v>
      </c>
      <c r="D391" s="53" t="s">
        <v>4502</v>
      </c>
      <c r="E391" s="53" t="s">
        <v>4503</v>
      </c>
      <c r="F391" s="53" t="s">
        <v>4538</v>
      </c>
      <c r="G391" s="54">
        <v>28</v>
      </c>
      <c r="H391" s="53" t="s">
        <v>3369</v>
      </c>
      <c r="I391" s="54" t="s">
        <v>3369</v>
      </c>
      <c r="J391" s="54">
        <v>52</v>
      </c>
      <c r="K391" s="54" t="s">
        <v>3369</v>
      </c>
      <c r="L391" s="55" t="s">
        <v>234</v>
      </c>
      <c r="M391" s="56">
        <v>31.4</v>
      </c>
      <c r="N391" s="54">
        <v>0.8</v>
      </c>
      <c r="O391" s="57">
        <v>1.9</v>
      </c>
      <c r="P391" s="100">
        <v>8572.2101537384879</v>
      </c>
      <c r="Q391" s="101">
        <f t="shared" si="111"/>
        <v>16287.199292103127</v>
      </c>
      <c r="R391" s="101">
        <v>31</v>
      </c>
      <c r="S391" s="100">
        <v>5914.8250060795563</v>
      </c>
      <c r="T391" s="100">
        <v>1.3</v>
      </c>
      <c r="U391" s="101">
        <f t="shared" si="112"/>
        <v>7689.2725079034235</v>
      </c>
      <c r="V391" s="100">
        <f t="shared" si="113"/>
        <v>269167.39882738853</v>
      </c>
      <c r="W391" s="102"/>
      <c r="X391" s="101">
        <v>672661.33</v>
      </c>
      <c r="Y391" s="100">
        <f t="shared" si="115"/>
        <v>139051.87823422888</v>
      </c>
      <c r="Z391" s="102">
        <v>434900.33</v>
      </c>
      <c r="AA391" s="101">
        <f>X391-Z391</f>
        <v>237760.99999999994</v>
      </c>
      <c r="AB391" s="103" t="s">
        <v>3375</v>
      </c>
    </row>
    <row r="392" spans="1:28">
      <c r="A392" s="98">
        <f t="shared" si="99"/>
        <v>390</v>
      </c>
      <c r="B392" s="98" t="s">
        <v>6469</v>
      </c>
      <c r="C392" s="104">
        <v>43018</v>
      </c>
      <c r="D392" s="53" t="s">
        <v>4502</v>
      </c>
      <c r="E392" s="53" t="s">
        <v>4503</v>
      </c>
      <c r="F392" s="53" t="s">
        <v>4538</v>
      </c>
      <c r="G392" s="54">
        <v>30</v>
      </c>
      <c r="H392" s="53" t="s">
        <v>3369</v>
      </c>
      <c r="I392" s="54" t="s">
        <v>3369</v>
      </c>
      <c r="J392" s="54">
        <v>61</v>
      </c>
      <c r="K392" s="54" t="s">
        <v>3369</v>
      </c>
      <c r="L392" s="55"/>
      <c r="M392" s="56">
        <v>43.2</v>
      </c>
      <c r="N392" s="54">
        <v>0.8</v>
      </c>
      <c r="O392" s="57">
        <v>1.9</v>
      </c>
      <c r="P392" s="100">
        <v>7926.2344272893306</v>
      </c>
      <c r="Q392" s="101">
        <f t="shared" si="111"/>
        <v>15059.845411849727</v>
      </c>
      <c r="R392" s="101">
        <v>30</v>
      </c>
      <c r="S392" s="100">
        <v>5548.3640991025313</v>
      </c>
      <c r="T392" s="100">
        <v>1.3</v>
      </c>
      <c r="U392" s="101">
        <f t="shared" si="112"/>
        <v>7212.8733288332905</v>
      </c>
      <c r="V392" s="100">
        <f t="shared" si="113"/>
        <v>342413.32725889911</v>
      </c>
      <c r="W392" s="102"/>
      <c r="X392" s="101">
        <f t="shared" si="118"/>
        <v>650585.32179190824</v>
      </c>
      <c r="Y392" s="100">
        <f t="shared" si="115"/>
        <v>180314.85813453625</v>
      </c>
      <c r="Z392" s="102">
        <f t="shared" si="116"/>
        <v>416176.00621701113</v>
      </c>
      <c r="AA392" s="101">
        <f t="shared" si="119"/>
        <v>234409.31557489713</v>
      </c>
      <c r="AB392" s="103" t="s">
        <v>3375</v>
      </c>
    </row>
    <row r="393" spans="1:28">
      <c r="A393" s="98">
        <f t="shared" si="99"/>
        <v>391</v>
      </c>
      <c r="B393" s="98" t="s">
        <v>6470</v>
      </c>
      <c r="C393" s="104">
        <v>43018</v>
      </c>
      <c r="D393" s="53" t="s">
        <v>4502</v>
      </c>
      <c r="E393" s="53" t="s">
        <v>4503</v>
      </c>
      <c r="F393" s="53" t="s">
        <v>4538</v>
      </c>
      <c r="G393" s="54">
        <v>32</v>
      </c>
      <c r="H393" s="53" t="s">
        <v>3369</v>
      </c>
      <c r="I393" s="54" t="s">
        <v>3369</v>
      </c>
      <c r="J393" s="54">
        <v>44</v>
      </c>
      <c r="K393" s="54" t="s">
        <v>3369</v>
      </c>
      <c r="L393" s="55"/>
      <c r="M393" s="56">
        <v>43.5</v>
      </c>
      <c r="N393" s="54">
        <v>0.8</v>
      </c>
      <c r="O393" s="57">
        <v>1.9</v>
      </c>
      <c r="P393" s="100">
        <v>6752.3185576780797</v>
      </c>
      <c r="Q393" s="101">
        <f t="shared" si="111"/>
        <v>12829.405259588351</v>
      </c>
      <c r="R393" s="101">
        <v>31</v>
      </c>
      <c r="S393" s="100">
        <v>4659.0998047978746</v>
      </c>
      <c r="T393" s="100">
        <v>1.3</v>
      </c>
      <c r="U393" s="101">
        <f t="shared" si="112"/>
        <v>6056.8297462372375</v>
      </c>
      <c r="V393" s="100">
        <f t="shared" si="113"/>
        <v>293725.85725899646</v>
      </c>
      <c r="W393" s="102"/>
      <c r="X393" s="101">
        <f t="shared" si="118"/>
        <v>558079.12879209325</v>
      </c>
      <c r="Y393" s="100">
        <f t="shared" si="115"/>
        <v>151738.77785999759</v>
      </c>
      <c r="Z393" s="102">
        <f t="shared" si="116"/>
        <v>360818.7175740964</v>
      </c>
      <c r="AA393" s="101">
        <f t="shared" si="119"/>
        <v>197260.41121799688</v>
      </c>
      <c r="AB393" s="103" t="s">
        <v>3375</v>
      </c>
    </row>
    <row r="394" spans="1:28">
      <c r="A394" s="98">
        <f t="shared" si="99"/>
        <v>392</v>
      </c>
      <c r="B394" s="99" t="s">
        <v>6471</v>
      </c>
      <c r="C394" s="104">
        <v>40297</v>
      </c>
      <c r="D394" s="53" t="s">
        <v>4502</v>
      </c>
      <c r="E394" s="53" t="s">
        <v>4503</v>
      </c>
      <c r="F394" s="53" t="s">
        <v>4538</v>
      </c>
      <c r="G394" s="54">
        <v>36</v>
      </c>
      <c r="H394" s="53"/>
      <c r="I394" s="54"/>
      <c r="J394" s="54">
        <v>27</v>
      </c>
      <c r="K394" s="54"/>
      <c r="L394" s="55"/>
      <c r="M394" s="56">
        <v>40.4</v>
      </c>
      <c r="N394" s="54">
        <v>0.8</v>
      </c>
      <c r="O394" s="57">
        <v>1.9</v>
      </c>
      <c r="P394" s="100">
        <v>8188.7723744467703</v>
      </c>
      <c r="Q394" s="101">
        <f t="shared" si="111"/>
        <v>15558.667511448863</v>
      </c>
      <c r="R394" s="101">
        <v>31</v>
      </c>
      <c r="S394" s="100">
        <v>5650.2529383682704</v>
      </c>
      <c r="T394" s="100">
        <v>1.3</v>
      </c>
      <c r="U394" s="101">
        <f t="shared" si="112"/>
        <v>7345.3288198787513</v>
      </c>
      <c r="V394" s="100">
        <f t="shared" si="113"/>
        <v>330826.40392764949</v>
      </c>
      <c r="W394" s="102"/>
      <c r="X394" s="101">
        <f t="shared" si="118"/>
        <v>628570.16746253404</v>
      </c>
      <c r="Y394" s="100">
        <f t="shared" si="115"/>
        <v>170904.92026902371</v>
      </c>
      <c r="Z394" s="102">
        <f t="shared" si="116"/>
        <v>406393.7711128032</v>
      </c>
      <c r="AA394" s="101">
        <f t="shared" si="119"/>
        <v>222176.39634973084</v>
      </c>
      <c r="AB394" s="103" t="s">
        <v>2887</v>
      </c>
    </row>
    <row r="395" spans="1:28">
      <c r="A395" s="98">
        <f t="shared" si="99"/>
        <v>393</v>
      </c>
      <c r="B395" s="98" t="s">
        <v>6472</v>
      </c>
      <c r="C395" s="104">
        <v>43083</v>
      </c>
      <c r="D395" s="53" t="s">
        <v>4502</v>
      </c>
      <c r="E395" s="53" t="s">
        <v>4503</v>
      </c>
      <c r="F395" s="53" t="s">
        <v>4538</v>
      </c>
      <c r="G395" s="54">
        <v>36</v>
      </c>
      <c r="H395" s="53" t="s">
        <v>3369</v>
      </c>
      <c r="I395" s="54" t="s">
        <v>3369</v>
      </c>
      <c r="J395" s="54">
        <v>60</v>
      </c>
      <c r="K395" s="54" t="s">
        <v>3369</v>
      </c>
      <c r="L395" s="55" t="s">
        <v>248</v>
      </c>
      <c r="M395" s="56">
        <v>31.8</v>
      </c>
      <c r="N395" s="54">
        <v>0.8</v>
      </c>
      <c r="O395" s="57">
        <v>1.9</v>
      </c>
      <c r="P395" s="100">
        <v>8188.7723744467658</v>
      </c>
      <c r="Q395" s="101">
        <f t="shared" si="111"/>
        <v>15558.667511448853</v>
      </c>
      <c r="R395" s="101">
        <v>31</v>
      </c>
      <c r="S395" s="100">
        <v>5650.2529383682677</v>
      </c>
      <c r="T395" s="100">
        <v>1.3</v>
      </c>
      <c r="U395" s="101">
        <f t="shared" si="112"/>
        <v>7345.3288198787486</v>
      </c>
      <c r="V395" s="100">
        <f t="shared" si="113"/>
        <v>260402.96150740716</v>
      </c>
      <c r="W395" s="102"/>
      <c r="X395" s="101">
        <v>500989.09</v>
      </c>
      <c r="Y395" s="100">
        <f t="shared" si="115"/>
        <v>134524.16991472652</v>
      </c>
      <c r="Z395" s="102">
        <v>323907.90999999997</v>
      </c>
      <c r="AA395" s="101">
        <f>X395-Z395</f>
        <v>177081.18000000005</v>
      </c>
      <c r="AB395" s="103" t="s">
        <v>3375</v>
      </c>
    </row>
    <row r="396" spans="1:28">
      <c r="A396" s="98">
        <f t="shared" si="99"/>
        <v>394</v>
      </c>
      <c r="B396" s="98" t="s">
        <v>6473</v>
      </c>
      <c r="C396" s="104">
        <v>43019</v>
      </c>
      <c r="D396" s="53" t="s">
        <v>4502</v>
      </c>
      <c r="E396" s="53" t="s">
        <v>4503</v>
      </c>
      <c r="F396" s="53" t="s">
        <v>2888</v>
      </c>
      <c r="G396" s="54">
        <v>7</v>
      </c>
      <c r="H396" s="53" t="s">
        <v>3369</v>
      </c>
      <c r="I396" s="54" t="s">
        <v>3369</v>
      </c>
      <c r="J396" s="54">
        <v>71</v>
      </c>
      <c r="K396" s="54" t="s">
        <v>3369</v>
      </c>
      <c r="L396" s="55"/>
      <c r="M396" s="56">
        <v>48.8</v>
      </c>
      <c r="N396" s="54">
        <v>0.7</v>
      </c>
      <c r="O396" s="57">
        <v>1.9</v>
      </c>
      <c r="P396" s="100">
        <v>9671.6807456888673</v>
      </c>
      <c r="Q396" s="101">
        <f t="shared" si="111"/>
        <v>18376.193416808848</v>
      </c>
      <c r="R396" s="101">
        <v>7</v>
      </c>
      <c r="S396" s="100">
        <v>8994.6630934906461</v>
      </c>
      <c r="T396" s="100">
        <v>1.3</v>
      </c>
      <c r="U396" s="101">
        <f t="shared" si="112"/>
        <v>11693.06202153784</v>
      </c>
      <c r="V396" s="100">
        <f t="shared" si="113"/>
        <v>471978.02038961672</v>
      </c>
      <c r="W396" s="102"/>
      <c r="X396" s="101">
        <v>914333.48</v>
      </c>
      <c r="Y396" s="100">
        <f t="shared" si="115"/>
        <v>358514.50428795279</v>
      </c>
      <c r="Z396" s="102">
        <v>430689.38</v>
      </c>
      <c r="AA396" s="101">
        <f>X396-Z396</f>
        <v>483644.1</v>
      </c>
      <c r="AB396" s="103" t="s">
        <v>4788</v>
      </c>
    </row>
    <row r="397" spans="1:28">
      <c r="A397" s="98">
        <f t="shared" si="99"/>
        <v>395</v>
      </c>
      <c r="B397" s="98" t="s">
        <v>6474</v>
      </c>
      <c r="C397" s="104">
        <v>43084</v>
      </c>
      <c r="D397" s="53" t="s">
        <v>4502</v>
      </c>
      <c r="E397" s="53" t="s">
        <v>4503</v>
      </c>
      <c r="F397" s="53" t="s">
        <v>2888</v>
      </c>
      <c r="G397" s="54">
        <v>7</v>
      </c>
      <c r="H397" s="53" t="s">
        <v>3369</v>
      </c>
      <c r="I397" s="54" t="s">
        <v>3369</v>
      </c>
      <c r="J397" s="54">
        <v>92</v>
      </c>
      <c r="K397" s="54" t="s">
        <v>3369</v>
      </c>
      <c r="L397" s="55"/>
      <c r="M397" s="56">
        <v>61.3</v>
      </c>
      <c r="N397" s="54">
        <v>0.7</v>
      </c>
      <c r="O397" s="57">
        <v>1.9</v>
      </c>
      <c r="P397" s="100">
        <v>9671.6807456888673</v>
      </c>
      <c r="Q397" s="101">
        <f t="shared" si="111"/>
        <v>18376.193416808848</v>
      </c>
      <c r="R397" s="101">
        <v>7</v>
      </c>
      <c r="S397" s="100">
        <v>8994.6630934906461</v>
      </c>
      <c r="T397" s="100">
        <v>1.3</v>
      </c>
      <c r="U397" s="101">
        <f t="shared" si="112"/>
        <v>11693.06202153784</v>
      </c>
      <c r="V397" s="100">
        <f t="shared" si="113"/>
        <v>592874.02971072751</v>
      </c>
      <c r="W397" s="102"/>
      <c r="X397" s="101">
        <f t="shared" ref="X397:X408" si="120">Q397*M397</f>
        <v>1126460.6564503824</v>
      </c>
      <c r="Y397" s="100">
        <f t="shared" si="115"/>
        <v>450347.11296826857</v>
      </c>
      <c r="Z397" s="102">
        <f t="shared" si="116"/>
        <v>541009.40959163324</v>
      </c>
      <c r="AA397" s="101">
        <f t="shared" ref="AA397:AA408" si="121">Y397*T397</f>
        <v>585451.24685874919</v>
      </c>
      <c r="AB397" s="103" t="s">
        <v>4788</v>
      </c>
    </row>
    <row r="398" spans="1:28">
      <c r="A398" s="98">
        <f t="shared" si="99"/>
        <v>396</v>
      </c>
      <c r="B398" s="98" t="s">
        <v>6475</v>
      </c>
      <c r="C398" s="104">
        <v>43019</v>
      </c>
      <c r="D398" s="53" t="s">
        <v>4502</v>
      </c>
      <c r="E398" s="53" t="s">
        <v>4503</v>
      </c>
      <c r="F398" s="53" t="s">
        <v>2888</v>
      </c>
      <c r="G398" s="54">
        <v>7</v>
      </c>
      <c r="H398" s="53" t="s">
        <v>3369</v>
      </c>
      <c r="I398" s="54" t="s">
        <v>3369</v>
      </c>
      <c r="J398" s="54">
        <v>113</v>
      </c>
      <c r="K398" s="54" t="s">
        <v>3369</v>
      </c>
      <c r="L398" s="55"/>
      <c r="M398" s="56">
        <v>60.7</v>
      </c>
      <c r="N398" s="54">
        <v>0.7</v>
      </c>
      <c r="O398" s="57">
        <v>1.9</v>
      </c>
      <c r="P398" s="100">
        <v>9671.6807456888673</v>
      </c>
      <c r="Q398" s="101">
        <f t="shared" si="111"/>
        <v>18376.193416808848</v>
      </c>
      <c r="R398" s="101">
        <v>7</v>
      </c>
      <c r="S398" s="100">
        <v>8994.6630934906461</v>
      </c>
      <c r="T398" s="100">
        <v>1.3</v>
      </c>
      <c r="U398" s="101">
        <f t="shared" si="112"/>
        <v>11693.06202153784</v>
      </c>
      <c r="V398" s="100">
        <f t="shared" si="113"/>
        <v>587071.02126331429</v>
      </c>
      <c r="W398" s="102"/>
      <c r="X398" s="101">
        <f t="shared" si="120"/>
        <v>1115434.9404002971</v>
      </c>
      <c r="Y398" s="100">
        <f t="shared" si="115"/>
        <v>445939.14775161352</v>
      </c>
      <c r="Z398" s="102">
        <f t="shared" si="116"/>
        <v>535714.0483231995</v>
      </c>
      <c r="AA398" s="101">
        <f t="shared" si="121"/>
        <v>579720.89207709755</v>
      </c>
      <c r="AB398" s="103" t="s">
        <v>4788</v>
      </c>
    </row>
    <row r="399" spans="1:28">
      <c r="A399" s="98">
        <f t="shared" si="99"/>
        <v>397</v>
      </c>
      <c r="B399" s="98" t="s">
        <v>6476</v>
      </c>
      <c r="C399" s="104">
        <v>43019</v>
      </c>
      <c r="D399" s="53" t="s">
        <v>4502</v>
      </c>
      <c r="E399" s="53" t="s">
        <v>4503</v>
      </c>
      <c r="F399" s="53" t="s">
        <v>2888</v>
      </c>
      <c r="G399" s="54">
        <v>7</v>
      </c>
      <c r="H399" s="53" t="s">
        <v>3369</v>
      </c>
      <c r="I399" s="54" t="s">
        <v>3369</v>
      </c>
      <c r="J399" s="54">
        <v>152</v>
      </c>
      <c r="K399" s="54" t="s">
        <v>3369</v>
      </c>
      <c r="L399" s="55"/>
      <c r="M399" s="56">
        <v>61.4</v>
      </c>
      <c r="N399" s="54">
        <v>0.7</v>
      </c>
      <c r="O399" s="57">
        <v>1.9</v>
      </c>
      <c r="P399" s="100">
        <v>9671.6807456888673</v>
      </c>
      <c r="Q399" s="101">
        <f t="shared" si="111"/>
        <v>18376.193416808848</v>
      </c>
      <c r="R399" s="101">
        <v>7</v>
      </c>
      <c r="S399" s="100">
        <v>8994.6630934906461</v>
      </c>
      <c r="T399" s="100">
        <v>1.3</v>
      </c>
      <c r="U399" s="101">
        <f t="shared" si="112"/>
        <v>11693.06202153784</v>
      </c>
      <c r="V399" s="100">
        <f t="shared" si="113"/>
        <v>593841.19778529648</v>
      </c>
      <c r="W399" s="102"/>
      <c r="X399" s="101">
        <f t="shared" si="120"/>
        <v>1128298.2757920632</v>
      </c>
      <c r="Y399" s="100">
        <f t="shared" si="115"/>
        <v>451081.77383771108</v>
      </c>
      <c r="Z399" s="102">
        <f t="shared" si="116"/>
        <v>541891.96980303875</v>
      </c>
      <c r="AA399" s="101">
        <f t="shared" si="121"/>
        <v>586406.30598902446</v>
      </c>
      <c r="AB399" s="103" t="s">
        <v>4788</v>
      </c>
    </row>
    <row r="400" spans="1:28">
      <c r="A400" s="98">
        <f t="shared" si="99"/>
        <v>398</v>
      </c>
      <c r="B400" s="98" t="s">
        <v>6477</v>
      </c>
      <c r="C400" s="104">
        <v>43014</v>
      </c>
      <c r="D400" s="53" t="s">
        <v>4502</v>
      </c>
      <c r="E400" s="53" t="s">
        <v>4503</v>
      </c>
      <c r="F400" s="53" t="s">
        <v>2888</v>
      </c>
      <c r="G400" s="54">
        <v>7</v>
      </c>
      <c r="H400" s="53" t="s">
        <v>3369</v>
      </c>
      <c r="I400" s="54" t="s">
        <v>3369</v>
      </c>
      <c r="J400" s="54">
        <v>158</v>
      </c>
      <c r="K400" s="54" t="s">
        <v>3369</v>
      </c>
      <c r="L400" s="55"/>
      <c r="M400" s="56">
        <v>48.6</v>
      </c>
      <c r="N400" s="54">
        <v>0.7</v>
      </c>
      <c r="O400" s="57">
        <v>1.9</v>
      </c>
      <c r="P400" s="100">
        <v>9671.6807456888673</v>
      </c>
      <c r="Q400" s="101">
        <f t="shared" si="111"/>
        <v>18376.193416808848</v>
      </c>
      <c r="R400" s="101">
        <v>7</v>
      </c>
      <c r="S400" s="100">
        <v>8994.6630934906461</v>
      </c>
      <c r="T400" s="100">
        <v>1.3</v>
      </c>
      <c r="U400" s="101">
        <f t="shared" si="112"/>
        <v>11693.06202153784</v>
      </c>
      <c r="V400" s="100">
        <f t="shared" si="113"/>
        <v>470043.68424047896</v>
      </c>
      <c r="W400" s="102"/>
      <c r="X400" s="101">
        <f t="shared" si="120"/>
        <v>893083.0000569101</v>
      </c>
      <c r="Y400" s="100">
        <f t="shared" si="115"/>
        <v>357045.18254906777</v>
      </c>
      <c r="Z400" s="102">
        <f t="shared" si="116"/>
        <v>428924.262743122</v>
      </c>
      <c r="AA400" s="101">
        <f t="shared" si="121"/>
        <v>464158.73731378809</v>
      </c>
      <c r="AB400" s="103" t="s">
        <v>4788</v>
      </c>
    </row>
    <row r="401" spans="1:28">
      <c r="A401" s="98">
        <f t="shared" si="99"/>
        <v>399</v>
      </c>
      <c r="B401" s="98" t="s">
        <v>6478</v>
      </c>
      <c r="C401" s="104">
        <v>43014</v>
      </c>
      <c r="D401" s="53" t="s">
        <v>4502</v>
      </c>
      <c r="E401" s="53" t="s">
        <v>4503</v>
      </c>
      <c r="F401" s="53" t="s">
        <v>2888</v>
      </c>
      <c r="G401" s="54">
        <v>9</v>
      </c>
      <c r="H401" s="53" t="s">
        <v>3369</v>
      </c>
      <c r="I401" s="54" t="s">
        <v>3369</v>
      </c>
      <c r="J401" s="54">
        <v>16</v>
      </c>
      <c r="K401" s="54" t="s">
        <v>3369</v>
      </c>
      <c r="L401" s="55"/>
      <c r="M401" s="56">
        <v>60.4</v>
      </c>
      <c r="N401" s="54">
        <v>0.7</v>
      </c>
      <c r="O401" s="57">
        <v>1.9</v>
      </c>
      <c r="P401" s="100">
        <v>9862.9422340304009</v>
      </c>
      <c r="Q401" s="101">
        <f t="shared" si="111"/>
        <v>18739.59024465776</v>
      </c>
      <c r="R401" s="101">
        <v>7</v>
      </c>
      <c r="S401" s="100">
        <v>9172.5362776482725</v>
      </c>
      <c r="T401" s="100">
        <v>1.3</v>
      </c>
      <c r="U401" s="101">
        <f t="shared" si="112"/>
        <v>11924.297160942755</v>
      </c>
      <c r="V401" s="100">
        <f t="shared" si="113"/>
        <v>595721.71093543619</v>
      </c>
      <c r="W401" s="102"/>
      <c r="X401" s="101">
        <f t="shared" si="120"/>
        <v>1131871.2507773286</v>
      </c>
      <c r="Y401" s="100">
        <f t="shared" si="115"/>
        <v>452510.21162655728</v>
      </c>
      <c r="Z401" s="102">
        <f t="shared" si="116"/>
        <v>543607.97566280409</v>
      </c>
      <c r="AA401" s="101">
        <f t="shared" si="121"/>
        <v>588263.27511452453</v>
      </c>
      <c r="AB401" s="103" t="s">
        <v>4788</v>
      </c>
    </row>
    <row r="402" spans="1:28">
      <c r="A402" s="98">
        <f t="shared" si="99"/>
        <v>400</v>
      </c>
      <c r="B402" s="98" t="s">
        <v>6479</v>
      </c>
      <c r="C402" s="104">
        <v>43087</v>
      </c>
      <c r="D402" s="53" t="s">
        <v>4502</v>
      </c>
      <c r="E402" s="53" t="s">
        <v>4503</v>
      </c>
      <c r="F402" s="53" t="s">
        <v>2888</v>
      </c>
      <c r="G402" s="54">
        <v>9</v>
      </c>
      <c r="H402" s="53" t="s">
        <v>3369</v>
      </c>
      <c r="I402" s="54" t="s">
        <v>3369</v>
      </c>
      <c r="J402" s="54">
        <v>18</v>
      </c>
      <c r="K402" s="54" t="s">
        <v>3369</v>
      </c>
      <c r="L402" s="55" t="s">
        <v>249</v>
      </c>
      <c r="M402" s="56">
        <v>48.1</v>
      </c>
      <c r="N402" s="54">
        <v>0.7</v>
      </c>
      <c r="O402" s="57">
        <v>1.9</v>
      </c>
      <c r="P402" s="100">
        <v>9862.9422340304009</v>
      </c>
      <c r="Q402" s="101">
        <f t="shared" si="111"/>
        <v>18739.59024465776</v>
      </c>
      <c r="R402" s="101">
        <v>7</v>
      </c>
      <c r="S402" s="100">
        <v>9172.5362776482725</v>
      </c>
      <c r="T402" s="100">
        <v>1.3</v>
      </c>
      <c r="U402" s="101">
        <f t="shared" si="112"/>
        <v>11924.297160942755</v>
      </c>
      <c r="V402" s="100">
        <f t="shared" si="113"/>
        <v>474407.52145686228</v>
      </c>
      <c r="W402" s="102"/>
      <c r="X402" s="101">
        <v>906996.17</v>
      </c>
      <c r="Y402" s="100">
        <f t="shared" si="115"/>
        <v>360359.95329863258</v>
      </c>
      <c r="Z402" s="102">
        <v>435606.39</v>
      </c>
      <c r="AA402" s="101">
        <f>X402-Z402</f>
        <v>471389.78</v>
      </c>
      <c r="AB402" s="103" t="s">
        <v>4788</v>
      </c>
    </row>
    <row r="403" spans="1:28">
      <c r="A403" s="98">
        <f t="shared" si="99"/>
        <v>401</v>
      </c>
      <c r="B403" s="98" t="s">
        <v>6480</v>
      </c>
      <c r="C403" s="104">
        <v>43018</v>
      </c>
      <c r="D403" s="53" t="s">
        <v>4502</v>
      </c>
      <c r="E403" s="53" t="s">
        <v>4503</v>
      </c>
      <c r="F403" s="53" t="s">
        <v>2888</v>
      </c>
      <c r="G403" s="54">
        <v>9</v>
      </c>
      <c r="H403" s="53" t="s">
        <v>3369</v>
      </c>
      <c r="I403" s="54" t="s">
        <v>3369</v>
      </c>
      <c r="J403" s="54">
        <v>33</v>
      </c>
      <c r="K403" s="54" t="s">
        <v>3369</v>
      </c>
      <c r="L403" s="55"/>
      <c r="M403" s="56">
        <v>60.7</v>
      </c>
      <c r="N403" s="54">
        <v>0.7</v>
      </c>
      <c r="O403" s="57">
        <v>1.9</v>
      </c>
      <c r="P403" s="100">
        <v>9862.9422340304009</v>
      </c>
      <c r="Q403" s="101">
        <f t="shared" si="111"/>
        <v>18739.59024465776</v>
      </c>
      <c r="R403" s="101">
        <v>7</v>
      </c>
      <c r="S403" s="100">
        <v>9172.5362776482725</v>
      </c>
      <c r="T403" s="100">
        <v>1.3</v>
      </c>
      <c r="U403" s="101">
        <f t="shared" si="112"/>
        <v>11924.297160942755</v>
      </c>
      <c r="V403" s="100">
        <f t="shared" si="113"/>
        <v>598680.59360564535</v>
      </c>
      <c r="W403" s="102"/>
      <c r="X403" s="101">
        <v>1153099.45</v>
      </c>
      <c r="Y403" s="100">
        <f t="shared" si="115"/>
        <v>454757.77890284819</v>
      </c>
      <c r="Z403" s="102">
        <v>546308.02</v>
      </c>
      <c r="AA403" s="101">
        <f>X403-Z403</f>
        <v>606791.42999999993</v>
      </c>
      <c r="AB403" s="103" t="s">
        <v>4788</v>
      </c>
    </row>
    <row r="404" spans="1:28" ht="10.5" customHeight="1">
      <c r="A404" s="98">
        <f t="shared" si="99"/>
        <v>402</v>
      </c>
      <c r="B404" s="99" t="s">
        <v>6481</v>
      </c>
      <c r="C404" s="104">
        <v>38827</v>
      </c>
      <c r="D404" s="53" t="s">
        <v>4502</v>
      </c>
      <c r="E404" s="53" t="s">
        <v>4503</v>
      </c>
      <c r="F404" s="53" t="s">
        <v>2888</v>
      </c>
      <c r="G404" s="54">
        <v>9</v>
      </c>
      <c r="H404" s="53" t="s">
        <v>3369</v>
      </c>
      <c r="I404" s="54" t="s">
        <v>3369</v>
      </c>
      <c r="J404" s="54">
        <v>63</v>
      </c>
      <c r="K404" s="54" t="s">
        <v>3369</v>
      </c>
      <c r="L404" s="55"/>
      <c r="M404" s="56">
        <v>48.9</v>
      </c>
      <c r="N404" s="54">
        <v>0.7</v>
      </c>
      <c r="O404" s="57">
        <v>1.9</v>
      </c>
      <c r="P404" s="100">
        <v>9862.9422340304009</v>
      </c>
      <c r="Q404" s="101">
        <f t="shared" si="111"/>
        <v>18739.59024465776</v>
      </c>
      <c r="R404" s="101">
        <v>7</v>
      </c>
      <c r="S404" s="100">
        <v>9172.5362776482725</v>
      </c>
      <c r="T404" s="100">
        <v>1.3</v>
      </c>
      <c r="U404" s="101">
        <f t="shared" si="112"/>
        <v>11924.297160942755</v>
      </c>
      <c r="V404" s="100">
        <f t="shared" si="113"/>
        <v>482297.87524408661</v>
      </c>
      <c r="W404" s="102"/>
      <c r="X404" s="101">
        <f t="shared" si="120"/>
        <v>916365.96296376444</v>
      </c>
      <c r="Y404" s="100">
        <f t="shared" si="115"/>
        <v>366353.46603540814</v>
      </c>
      <c r="Z404" s="102">
        <f t="shared" si="116"/>
        <v>440106.45711773384</v>
      </c>
      <c r="AA404" s="101">
        <f t="shared" si="121"/>
        <v>476259.5058460306</v>
      </c>
      <c r="AB404" s="103" t="s">
        <v>4788</v>
      </c>
    </row>
    <row r="405" spans="1:28" ht="12.75" customHeight="1">
      <c r="A405" s="98">
        <f t="shared" si="99"/>
        <v>403</v>
      </c>
      <c r="B405" s="98" t="s">
        <v>6482</v>
      </c>
      <c r="C405" s="104">
        <v>43087</v>
      </c>
      <c r="D405" s="53" t="s">
        <v>4502</v>
      </c>
      <c r="E405" s="53" t="s">
        <v>4503</v>
      </c>
      <c r="F405" s="53" t="s">
        <v>2888</v>
      </c>
      <c r="G405" s="54">
        <v>9</v>
      </c>
      <c r="H405" s="53" t="s">
        <v>3369</v>
      </c>
      <c r="I405" s="54" t="s">
        <v>3369</v>
      </c>
      <c r="J405" s="54">
        <v>90</v>
      </c>
      <c r="K405" s="54" t="s">
        <v>3369</v>
      </c>
      <c r="L405" s="55"/>
      <c r="M405" s="56">
        <v>48.9</v>
      </c>
      <c r="N405" s="54">
        <v>0.7</v>
      </c>
      <c r="O405" s="57">
        <v>1.9</v>
      </c>
      <c r="P405" s="100">
        <v>9862.9422340304009</v>
      </c>
      <c r="Q405" s="101">
        <f t="shared" si="111"/>
        <v>18739.59024465776</v>
      </c>
      <c r="R405" s="101">
        <v>7</v>
      </c>
      <c r="S405" s="100">
        <v>9172.5362776482725</v>
      </c>
      <c r="T405" s="100">
        <v>1.3</v>
      </c>
      <c r="U405" s="101">
        <f t="shared" si="112"/>
        <v>11924.297160942755</v>
      </c>
      <c r="V405" s="100">
        <f t="shared" si="113"/>
        <v>482297.87524408661</v>
      </c>
      <c r="W405" s="102"/>
      <c r="X405" s="101">
        <f t="shared" si="120"/>
        <v>916365.96296376444</v>
      </c>
      <c r="Y405" s="100">
        <f t="shared" si="115"/>
        <v>366353.46603540814</v>
      </c>
      <c r="Z405" s="102">
        <f t="shared" si="116"/>
        <v>440106.45711773384</v>
      </c>
      <c r="AA405" s="101">
        <f t="shared" si="121"/>
        <v>476259.5058460306</v>
      </c>
      <c r="AB405" s="103" t="s">
        <v>4788</v>
      </c>
    </row>
    <row r="406" spans="1:28">
      <c r="A406" s="98">
        <f t="shared" si="99"/>
        <v>404</v>
      </c>
      <c r="B406" s="98" t="s">
        <v>6483</v>
      </c>
      <c r="C406" s="104">
        <v>43014</v>
      </c>
      <c r="D406" s="53" t="s">
        <v>4502</v>
      </c>
      <c r="E406" s="53" t="s">
        <v>4503</v>
      </c>
      <c r="F406" s="53" t="s">
        <v>2888</v>
      </c>
      <c r="G406" s="54">
        <v>9</v>
      </c>
      <c r="H406" s="53" t="s">
        <v>3369</v>
      </c>
      <c r="I406" s="54" t="s">
        <v>3369</v>
      </c>
      <c r="J406" s="54">
        <v>105</v>
      </c>
      <c r="K406" s="54" t="s">
        <v>3369</v>
      </c>
      <c r="L406" s="55"/>
      <c r="M406" s="56">
        <v>59.8</v>
      </c>
      <c r="N406" s="54">
        <v>0.7</v>
      </c>
      <c r="O406" s="57">
        <v>1.9</v>
      </c>
      <c r="P406" s="100">
        <v>9862.9422340304009</v>
      </c>
      <c r="Q406" s="101">
        <f t="shared" si="111"/>
        <v>18739.59024465776</v>
      </c>
      <c r="R406" s="101">
        <v>7</v>
      </c>
      <c r="S406" s="100">
        <v>9172.5362776482725</v>
      </c>
      <c r="T406" s="100">
        <v>1.3</v>
      </c>
      <c r="U406" s="101">
        <f t="shared" si="112"/>
        <v>11924.297160942755</v>
      </c>
      <c r="V406" s="100">
        <f t="shared" si="113"/>
        <v>589803.94559501798</v>
      </c>
      <c r="W406" s="102"/>
      <c r="X406" s="101">
        <f t="shared" si="120"/>
        <v>1120627.4966305341</v>
      </c>
      <c r="Y406" s="100">
        <f t="shared" si="115"/>
        <v>448015.07707397558</v>
      </c>
      <c r="Z406" s="102">
        <f t="shared" si="116"/>
        <v>538207.89643436577</v>
      </c>
      <c r="AA406" s="101">
        <f t="shared" si="121"/>
        <v>582419.60019616829</v>
      </c>
      <c r="AB406" s="103" t="s">
        <v>4788</v>
      </c>
    </row>
    <row r="407" spans="1:28">
      <c r="A407" s="98">
        <f t="shared" si="99"/>
        <v>405</v>
      </c>
      <c r="B407" s="98" t="s">
        <v>6484</v>
      </c>
      <c r="C407" s="104">
        <v>43017</v>
      </c>
      <c r="D407" s="53" t="s">
        <v>4502</v>
      </c>
      <c r="E407" s="53" t="s">
        <v>4503</v>
      </c>
      <c r="F407" s="53" t="s">
        <v>2888</v>
      </c>
      <c r="G407" s="54">
        <v>9</v>
      </c>
      <c r="H407" s="53" t="s">
        <v>3369</v>
      </c>
      <c r="I407" s="54" t="s">
        <v>3369</v>
      </c>
      <c r="J407" s="54">
        <v>109</v>
      </c>
      <c r="K407" s="54" t="s">
        <v>3369</v>
      </c>
      <c r="L407" s="55"/>
      <c r="M407" s="56">
        <v>51.2</v>
      </c>
      <c r="N407" s="54">
        <v>0.7</v>
      </c>
      <c r="O407" s="57">
        <v>1.9</v>
      </c>
      <c r="P407" s="100">
        <v>9862.9422340304009</v>
      </c>
      <c r="Q407" s="101">
        <f t="shared" si="111"/>
        <v>18739.59024465776</v>
      </c>
      <c r="R407" s="101">
        <v>7</v>
      </c>
      <c r="S407" s="100">
        <v>9172.5362776482725</v>
      </c>
      <c r="T407" s="100">
        <v>1.3</v>
      </c>
      <c r="U407" s="101">
        <f t="shared" si="112"/>
        <v>11924.297160942755</v>
      </c>
      <c r="V407" s="100">
        <f t="shared" si="113"/>
        <v>504982.64238235657</v>
      </c>
      <c r="W407" s="102"/>
      <c r="X407" s="101">
        <f t="shared" si="120"/>
        <v>959467.02052647737</v>
      </c>
      <c r="Y407" s="100">
        <f t="shared" si="115"/>
        <v>383584.81515363802</v>
      </c>
      <c r="Z407" s="102">
        <f t="shared" si="116"/>
        <v>460806.76082674792</v>
      </c>
      <c r="AA407" s="101">
        <f t="shared" si="121"/>
        <v>498660.25969972945</v>
      </c>
      <c r="AB407" s="103" t="s">
        <v>4788</v>
      </c>
    </row>
    <row r="408" spans="1:28">
      <c r="A408" s="98">
        <f t="shared" si="99"/>
        <v>406</v>
      </c>
      <c r="B408" s="98" t="s">
        <v>6485</v>
      </c>
      <c r="C408" s="104">
        <v>43017</v>
      </c>
      <c r="D408" s="53" t="s">
        <v>4502</v>
      </c>
      <c r="E408" s="53" t="s">
        <v>4503</v>
      </c>
      <c r="F408" s="53" t="s">
        <v>2888</v>
      </c>
      <c r="G408" s="54">
        <v>9</v>
      </c>
      <c r="H408" s="53" t="s">
        <v>3369</v>
      </c>
      <c r="I408" s="54" t="s">
        <v>3369</v>
      </c>
      <c r="J408" s="54">
        <v>112</v>
      </c>
      <c r="K408" s="54" t="s">
        <v>3369</v>
      </c>
      <c r="L408" s="55"/>
      <c r="M408" s="56">
        <v>60.8</v>
      </c>
      <c r="N408" s="54">
        <v>0.7</v>
      </c>
      <c r="O408" s="57">
        <v>1.9</v>
      </c>
      <c r="P408" s="100">
        <v>9862.9422340304009</v>
      </c>
      <c r="Q408" s="101">
        <f t="shared" si="111"/>
        <v>18739.59024465776</v>
      </c>
      <c r="R408" s="101">
        <v>7</v>
      </c>
      <c r="S408" s="100">
        <v>9172.5362776482725</v>
      </c>
      <c r="T408" s="100">
        <v>1.3</v>
      </c>
      <c r="U408" s="101">
        <f t="shared" si="112"/>
        <v>11924.297160942755</v>
      </c>
      <c r="V408" s="100">
        <f t="shared" si="113"/>
        <v>599666.88782904833</v>
      </c>
      <c r="W408" s="102"/>
      <c r="X408" s="101">
        <f t="shared" si="120"/>
        <v>1139367.0868751917</v>
      </c>
      <c r="Y408" s="100">
        <f t="shared" si="115"/>
        <v>455506.96799494507</v>
      </c>
      <c r="Z408" s="102">
        <f t="shared" si="116"/>
        <v>547208.02848176309</v>
      </c>
      <c r="AA408" s="101">
        <f t="shared" si="121"/>
        <v>592159.05839342857</v>
      </c>
      <c r="AB408" s="103" t="s">
        <v>4788</v>
      </c>
    </row>
    <row r="409" spans="1:28">
      <c r="A409" s="98">
        <f t="shared" ref="A409:A472" si="122">ROW(A409)-ROW(A$2)</f>
        <v>407</v>
      </c>
      <c r="B409" s="99" t="s">
        <v>6486</v>
      </c>
      <c r="C409" s="104">
        <v>40919</v>
      </c>
      <c r="D409" s="53" t="s">
        <v>4502</v>
      </c>
      <c r="E409" s="53" t="s">
        <v>4503</v>
      </c>
      <c r="F409" s="53" t="s">
        <v>2888</v>
      </c>
      <c r="G409" s="54">
        <v>9</v>
      </c>
      <c r="H409" s="53"/>
      <c r="I409" s="54"/>
      <c r="J409" s="54">
        <v>144</v>
      </c>
      <c r="K409" s="54"/>
      <c r="L409" s="55"/>
      <c r="M409" s="56">
        <v>61</v>
      </c>
      <c r="N409" s="54"/>
      <c r="O409" s="57"/>
      <c r="P409" s="100"/>
      <c r="Q409" s="101"/>
      <c r="R409" s="101"/>
      <c r="S409" s="100"/>
      <c r="T409" s="100"/>
      <c r="U409" s="101"/>
      <c r="V409" s="100"/>
      <c r="W409" s="102"/>
      <c r="X409" s="101">
        <f>559524.33+1968.92</f>
        <v>561493.25</v>
      </c>
      <c r="Y409" s="100"/>
      <c r="Z409" s="102">
        <v>0</v>
      </c>
      <c r="AA409" s="101">
        <f>X409-Z409</f>
        <v>561493.25</v>
      </c>
      <c r="AB409" s="103" t="s">
        <v>491</v>
      </c>
    </row>
    <row r="410" spans="1:28">
      <c r="A410" s="98">
        <f t="shared" si="122"/>
        <v>408</v>
      </c>
      <c r="B410" s="98" t="s">
        <v>6487</v>
      </c>
      <c r="C410" s="104">
        <v>43017</v>
      </c>
      <c r="D410" s="53" t="s">
        <v>4502</v>
      </c>
      <c r="E410" s="53" t="s">
        <v>4503</v>
      </c>
      <c r="F410" s="53" t="s">
        <v>2888</v>
      </c>
      <c r="G410" s="54">
        <v>11</v>
      </c>
      <c r="H410" s="53" t="s">
        <v>3369</v>
      </c>
      <c r="I410" s="54" t="s">
        <v>3369</v>
      </c>
      <c r="J410" s="54">
        <v>3</v>
      </c>
      <c r="K410" s="54" t="s">
        <v>3369</v>
      </c>
      <c r="L410" s="55"/>
      <c r="M410" s="56">
        <v>51</v>
      </c>
      <c r="N410" s="54">
        <v>0.7</v>
      </c>
      <c r="O410" s="57">
        <v>1.9</v>
      </c>
      <c r="P410" s="100">
        <v>7752.6066182365284</v>
      </c>
      <c r="Q410" s="101">
        <f t="shared" ref="Q410:Q421" si="123">O410*P410</f>
        <v>14729.952574649404</v>
      </c>
      <c r="R410" s="101">
        <v>7</v>
      </c>
      <c r="S410" s="100">
        <v>7209.924154959971</v>
      </c>
      <c r="T410" s="100">
        <v>1.3</v>
      </c>
      <c r="U410" s="101">
        <f t="shared" ref="U410:U421" si="124">S410*T410</f>
        <v>9372.9014014479635</v>
      </c>
      <c r="V410" s="100">
        <f t="shared" ref="V410:V421" si="125">P410*M410</f>
        <v>395382.93753006298</v>
      </c>
      <c r="W410" s="102"/>
      <c r="X410" s="101">
        <f t="shared" ref="X410:X420" si="126">Q410*M410</f>
        <v>751227.58130711957</v>
      </c>
      <c r="Y410" s="100">
        <f t="shared" ref="Y410:Y421" si="127">S410*M410-(V410*(N410+4.98)/100*3)</f>
        <v>300332.87934783578</v>
      </c>
      <c r="Z410" s="102">
        <f t="shared" ref="Z410:Z420" si="128">X410-AA410</f>
        <v>360794.83815493307</v>
      </c>
      <c r="AA410" s="101">
        <f t="shared" ref="AA410:AA420" si="129">Y410*T410</f>
        <v>390432.74315218651</v>
      </c>
      <c r="AB410" s="103" t="s">
        <v>4788</v>
      </c>
    </row>
    <row r="411" spans="1:28">
      <c r="A411" s="98">
        <f t="shared" si="122"/>
        <v>409</v>
      </c>
      <c r="B411" s="98" t="s">
        <v>6488</v>
      </c>
      <c r="C411" s="104">
        <v>43017</v>
      </c>
      <c r="D411" s="53" t="s">
        <v>4502</v>
      </c>
      <c r="E411" s="53" t="s">
        <v>4503</v>
      </c>
      <c r="F411" s="53" t="s">
        <v>2888</v>
      </c>
      <c r="G411" s="54">
        <v>11</v>
      </c>
      <c r="H411" s="53" t="s">
        <v>3369</v>
      </c>
      <c r="I411" s="54" t="s">
        <v>3369</v>
      </c>
      <c r="J411" s="54">
        <v>30</v>
      </c>
      <c r="K411" s="54" t="s">
        <v>3369</v>
      </c>
      <c r="L411" s="55"/>
      <c r="M411" s="56">
        <v>48.7</v>
      </c>
      <c r="N411" s="54">
        <v>0.7</v>
      </c>
      <c r="O411" s="57">
        <v>1.9</v>
      </c>
      <c r="P411" s="100">
        <v>7752.6066182365284</v>
      </c>
      <c r="Q411" s="101">
        <f t="shared" si="123"/>
        <v>14729.952574649404</v>
      </c>
      <c r="R411" s="101">
        <v>7</v>
      </c>
      <c r="S411" s="100">
        <v>7209.924154959971</v>
      </c>
      <c r="T411" s="100">
        <v>1.3</v>
      </c>
      <c r="U411" s="101">
        <f t="shared" si="124"/>
        <v>9372.9014014479635</v>
      </c>
      <c r="V411" s="100">
        <f t="shared" si="125"/>
        <v>377551.94230811897</v>
      </c>
      <c r="W411" s="102"/>
      <c r="X411" s="101">
        <f t="shared" si="126"/>
        <v>717348.69038542605</v>
      </c>
      <c r="Y411" s="100">
        <f t="shared" si="127"/>
        <v>286788.45537724707</v>
      </c>
      <c r="Z411" s="102">
        <f t="shared" si="128"/>
        <v>344523.69839500485</v>
      </c>
      <c r="AA411" s="101">
        <f t="shared" si="129"/>
        <v>372824.9919904212</v>
      </c>
      <c r="AB411" s="103" t="s">
        <v>4788</v>
      </c>
    </row>
    <row r="412" spans="1:28">
      <c r="A412" s="98">
        <f t="shared" si="122"/>
        <v>410</v>
      </c>
      <c r="B412" s="98" t="s">
        <v>6489</v>
      </c>
      <c r="C412" s="104">
        <v>43017</v>
      </c>
      <c r="D412" s="53" t="s">
        <v>4502</v>
      </c>
      <c r="E412" s="53" t="s">
        <v>4503</v>
      </c>
      <c r="F412" s="53" t="s">
        <v>2888</v>
      </c>
      <c r="G412" s="54">
        <v>11</v>
      </c>
      <c r="H412" s="53" t="s">
        <v>3369</v>
      </c>
      <c r="I412" s="54" t="s">
        <v>3369</v>
      </c>
      <c r="J412" s="54">
        <v>42</v>
      </c>
      <c r="K412" s="54" t="s">
        <v>3369</v>
      </c>
      <c r="L412" s="55"/>
      <c r="M412" s="56">
        <v>60.4</v>
      </c>
      <c r="N412" s="54">
        <v>0.7</v>
      </c>
      <c r="O412" s="57">
        <v>1.9</v>
      </c>
      <c r="P412" s="100">
        <v>7752.6066182365284</v>
      </c>
      <c r="Q412" s="101">
        <f t="shared" si="123"/>
        <v>14729.952574649404</v>
      </c>
      <c r="R412" s="101">
        <v>7</v>
      </c>
      <c r="S412" s="100">
        <v>7209.924154959971</v>
      </c>
      <c r="T412" s="100">
        <v>1.3</v>
      </c>
      <c r="U412" s="101">
        <f t="shared" si="124"/>
        <v>9372.9014014479635</v>
      </c>
      <c r="V412" s="100">
        <f t="shared" si="125"/>
        <v>468257.43974148633</v>
      </c>
      <c r="W412" s="102"/>
      <c r="X412" s="101">
        <f t="shared" si="126"/>
        <v>889689.13550882391</v>
      </c>
      <c r="Y412" s="100">
        <f t="shared" si="127"/>
        <v>355688.35122763296</v>
      </c>
      <c r="Z412" s="102">
        <f t="shared" si="128"/>
        <v>427294.27891290106</v>
      </c>
      <c r="AA412" s="101">
        <f t="shared" si="129"/>
        <v>462394.85659592284</v>
      </c>
      <c r="AB412" s="103" t="s">
        <v>4788</v>
      </c>
    </row>
    <row r="413" spans="1:28">
      <c r="A413" s="98">
        <f t="shared" si="122"/>
        <v>411</v>
      </c>
      <c r="B413" s="98" t="s">
        <v>6490</v>
      </c>
      <c r="C413" s="104">
        <v>43084</v>
      </c>
      <c r="D413" s="53" t="s">
        <v>4502</v>
      </c>
      <c r="E413" s="53" t="s">
        <v>4503</v>
      </c>
      <c r="F413" s="53" t="s">
        <v>2888</v>
      </c>
      <c r="G413" s="54">
        <v>11</v>
      </c>
      <c r="H413" s="53" t="s">
        <v>3369</v>
      </c>
      <c r="I413" s="54" t="s">
        <v>3369</v>
      </c>
      <c r="J413" s="54">
        <v>46</v>
      </c>
      <c r="K413" s="54" t="s">
        <v>3369</v>
      </c>
      <c r="L413" s="55" t="s">
        <v>250</v>
      </c>
      <c r="M413" s="56">
        <v>46.6</v>
      </c>
      <c r="N413" s="54">
        <v>0.7</v>
      </c>
      <c r="O413" s="57">
        <v>1.9</v>
      </c>
      <c r="P413" s="100">
        <v>7752.6066182365284</v>
      </c>
      <c r="Q413" s="101">
        <f t="shared" si="123"/>
        <v>14729.952574649404</v>
      </c>
      <c r="R413" s="101">
        <v>7</v>
      </c>
      <c r="S413" s="100">
        <v>7209.924154959971</v>
      </c>
      <c r="T413" s="100">
        <v>1.3</v>
      </c>
      <c r="U413" s="101">
        <f t="shared" si="124"/>
        <v>9372.9014014479635</v>
      </c>
      <c r="V413" s="100">
        <f t="shared" si="125"/>
        <v>361271.46840982226</v>
      </c>
      <c r="W413" s="102"/>
      <c r="X413" s="101">
        <v>687888.79</v>
      </c>
      <c r="Y413" s="100">
        <f t="shared" si="127"/>
        <v>274421.80740410095</v>
      </c>
      <c r="Z413" s="102">
        <v>330374.88</v>
      </c>
      <c r="AA413" s="101">
        <f>X413-Z413</f>
        <v>357513.91000000003</v>
      </c>
      <c r="AB413" s="103" t="s">
        <v>4788</v>
      </c>
    </row>
    <row r="414" spans="1:28">
      <c r="A414" s="98">
        <f t="shared" si="122"/>
        <v>412</v>
      </c>
      <c r="B414" s="98" t="s">
        <v>6491</v>
      </c>
      <c r="C414" s="104">
        <v>43017</v>
      </c>
      <c r="D414" s="53" t="s">
        <v>4502</v>
      </c>
      <c r="E414" s="53" t="s">
        <v>4503</v>
      </c>
      <c r="F414" s="53" t="s">
        <v>2888</v>
      </c>
      <c r="G414" s="54">
        <v>11</v>
      </c>
      <c r="H414" s="53" t="s">
        <v>3369</v>
      </c>
      <c r="I414" s="54" t="s">
        <v>3369</v>
      </c>
      <c r="J414" s="54">
        <v>64</v>
      </c>
      <c r="K414" s="54" t="s">
        <v>3369</v>
      </c>
      <c r="L414" s="55"/>
      <c r="M414" s="56">
        <v>49.1</v>
      </c>
      <c r="N414" s="54">
        <v>0.7</v>
      </c>
      <c r="O414" s="57">
        <v>1.9</v>
      </c>
      <c r="P414" s="100">
        <v>7752.6066182365284</v>
      </c>
      <c r="Q414" s="101">
        <f t="shared" si="123"/>
        <v>14729.952574649404</v>
      </c>
      <c r="R414" s="101">
        <v>7</v>
      </c>
      <c r="S414" s="100">
        <v>7209.924154959971</v>
      </c>
      <c r="T414" s="100">
        <v>1.3</v>
      </c>
      <c r="U414" s="101">
        <f t="shared" si="124"/>
        <v>9372.9014014479635</v>
      </c>
      <c r="V414" s="100">
        <f t="shared" si="125"/>
        <v>380652.98495541356</v>
      </c>
      <c r="W414" s="102"/>
      <c r="X414" s="101">
        <f t="shared" si="126"/>
        <v>723240.67141528579</v>
      </c>
      <c r="Y414" s="100">
        <f t="shared" si="127"/>
        <v>289144.00737213215</v>
      </c>
      <c r="Z414" s="102">
        <f t="shared" si="128"/>
        <v>347353.46183151397</v>
      </c>
      <c r="AA414" s="101">
        <f t="shared" si="129"/>
        <v>375887.20958377182</v>
      </c>
      <c r="AB414" s="103" t="s">
        <v>4788</v>
      </c>
    </row>
    <row r="415" spans="1:28">
      <c r="A415" s="98">
        <f t="shared" si="122"/>
        <v>413</v>
      </c>
      <c r="B415" s="99" t="s">
        <v>6492</v>
      </c>
      <c r="C415" s="104">
        <v>42689</v>
      </c>
      <c r="D415" s="53" t="s">
        <v>4502</v>
      </c>
      <c r="E415" s="53" t="s">
        <v>4503</v>
      </c>
      <c r="F415" s="53" t="s">
        <v>2888</v>
      </c>
      <c r="G415" s="54">
        <v>11</v>
      </c>
      <c r="H415" s="53" t="s">
        <v>3369</v>
      </c>
      <c r="I415" s="54" t="s">
        <v>3369</v>
      </c>
      <c r="J415" s="54">
        <v>105</v>
      </c>
      <c r="K415" s="54" t="s">
        <v>3369</v>
      </c>
      <c r="L415" s="55"/>
      <c r="M415" s="56">
        <v>60.4</v>
      </c>
      <c r="N415" s="54">
        <v>0.7</v>
      </c>
      <c r="O415" s="57">
        <v>1.9</v>
      </c>
      <c r="P415" s="100">
        <v>7752.6066182365284</v>
      </c>
      <c r="Q415" s="101">
        <f t="shared" si="123"/>
        <v>14729.952574649404</v>
      </c>
      <c r="R415" s="101">
        <v>7</v>
      </c>
      <c r="S415" s="100">
        <v>7209.924154959971</v>
      </c>
      <c r="T415" s="100">
        <v>1.3</v>
      </c>
      <c r="U415" s="101">
        <f t="shared" si="124"/>
        <v>9372.9014014479635</v>
      </c>
      <c r="V415" s="100">
        <f t="shared" si="125"/>
        <v>468257.43974148633</v>
      </c>
      <c r="W415" s="102"/>
      <c r="X415" s="101">
        <f t="shared" si="126"/>
        <v>889689.13550882391</v>
      </c>
      <c r="Y415" s="100">
        <f t="shared" si="127"/>
        <v>355688.35122763296</v>
      </c>
      <c r="Z415" s="102">
        <f t="shared" si="128"/>
        <v>427294.27891290106</v>
      </c>
      <c r="AA415" s="101">
        <f t="shared" si="129"/>
        <v>462394.85659592284</v>
      </c>
      <c r="AB415" s="103" t="s">
        <v>4788</v>
      </c>
    </row>
    <row r="416" spans="1:28">
      <c r="A416" s="98">
        <f t="shared" si="122"/>
        <v>414</v>
      </c>
      <c r="B416" s="98" t="s">
        <v>6493</v>
      </c>
      <c r="C416" s="104">
        <v>43020</v>
      </c>
      <c r="D416" s="53" t="s">
        <v>4502</v>
      </c>
      <c r="E416" s="53" t="s">
        <v>4503</v>
      </c>
      <c r="F416" s="53" t="s">
        <v>2888</v>
      </c>
      <c r="G416" s="54">
        <v>13</v>
      </c>
      <c r="H416" s="53" t="s">
        <v>3369</v>
      </c>
      <c r="I416" s="54" t="s">
        <v>3369</v>
      </c>
      <c r="J416" s="54">
        <v>3</v>
      </c>
      <c r="K416" s="54" t="s">
        <v>3369</v>
      </c>
      <c r="L416" s="55"/>
      <c r="M416" s="56">
        <v>48.6</v>
      </c>
      <c r="N416" s="54">
        <v>0.7</v>
      </c>
      <c r="O416" s="57">
        <v>1.9</v>
      </c>
      <c r="P416" s="100">
        <v>10165.966164957805</v>
      </c>
      <c r="Q416" s="101">
        <f t="shared" si="123"/>
        <v>19315.335713419827</v>
      </c>
      <c r="R416" s="101">
        <v>7</v>
      </c>
      <c r="S416" s="100">
        <v>9454.3485334107572</v>
      </c>
      <c r="T416" s="100">
        <v>1.3</v>
      </c>
      <c r="U416" s="101">
        <f t="shared" si="124"/>
        <v>12290.653093433984</v>
      </c>
      <c r="V416" s="100">
        <f t="shared" si="125"/>
        <v>494065.9556169493</v>
      </c>
      <c r="W416" s="102"/>
      <c r="X416" s="101">
        <f t="shared" si="126"/>
        <v>938725.31567220367</v>
      </c>
      <c r="Y416" s="100">
        <f t="shared" si="127"/>
        <v>375292.49988663464</v>
      </c>
      <c r="Z416" s="102">
        <f t="shared" si="128"/>
        <v>450845.06581957859</v>
      </c>
      <c r="AA416" s="101">
        <f t="shared" si="129"/>
        <v>487880.24985262507</v>
      </c>
      <c r="AB416" s="103" t="s">
        <v>4788</v>
      </c>
    </row>
    <row r="417" spans="1:29">
      <c r="A417" s="98">
        <f t="shared" si="122"/>
        <v>415</v>
      </c>
      <c r="B417" s="98" t="s">
        <v>6494</v>
      </c>
      <c r="C417" s="104">
        <v>43020</v>
      </c>
      <c r="D417" s="53" t="s">
        <v>4502</v>
      </c>
      <c r="E417" s="53" t="s">
        <v>4503</v>
      </c>
      <c r="F417" s="53" t="s">
        <v>2888</v>
      </c>
      <c r="G417" s="54">
        <v>13</v>
      </c>
      <c r="H417" s="53" t="s">
        <v>3369</v>
      </c>
      <c r="I417" s="54" t="s">
        <v>3369</v>
      </c>
      <c r="J417" s="54">
        <v>5</v>
      </c>
      <c r="K417" s="54" t="s">
        <v>3369</v>
      </c>
      <c r="L417" s="55"/>
      <c r="M417" s="56">
        <v>60.7</v>
      </c>
      <c r="N417" s="54">
        <v>0.7</v>
      </c>
      <c r="O417" s="57">
        <v>1.9</v>
      </c>
      <c r="P417" s="100">
        <v>10165.966164957805</v>
      </c>
      <c r="Q417" s="101">
        <f t="shared" si="123"/>
        <v>19315.335713419827</v>
      </c>
      <c r="R417" s="101">
        <v>7</v>
      </c>
      <c r="S417" s="100">
        <v>9454.3485334107572</v>
      </c>
      <c r="T417" s="100">
        <v>1.3</v>
      </c>
      <c r="U417" s="101">
        <f t="shared" si="124"/>
        <v>12290.653093433984</v>
      </c>
      <c r="V417" s="100">
        <f t="shared" si="125"/>
        <v>617074.14621293882</v>
      </c>
      <c r="W417" s="102"/>
      <c r="X417" s="101">
        <f t="shared" si="126"/>
        <v>1172440.8778045836</v>
      </c>
      <c r="Y417" s="100">
        <f t="shared" si="127"/>
        <v>468729.52146334824</v>
      </c>
      <c r="Z417" s="102">
        <f t="shared" si="128"/>
        <v>563092.49990223092</v>
      </c>
      <c r="AA417" s="101">
        <f t="shared" si="129"/>
        <v>609348.37790235272</v>
      </c>
      <c r="AB417" s="103" t="s">
        <v>4788</v>
      </c>
    </row>
    <row r="418" spans="1:29">
      <c r="A418" s="98">
        <f t="shared" si="122"/>
        <v>416</v>
      </c>
      <c r="B418" s="98" t="s">
        <v>6495</v>
      </c>
      <c r="C418" s="104">
        <v>43019</v>
      </c>
      <c r="D418" s="53" t="s">
        <v>4502</v>
      </c>
      <c r="E418" s="53" t="s">
        <v>4503</v>
      </c>
      <c r="F418" s="53" t="s">
        <v>2888</v>
      </c>
      <c r="G418" s="54">
        <v>13</v>
      </c>
      <c r="H418" s="53" t="s">
        <v>3369</v>
      </c>
      <c r="I418" s="54" t="s">
        <v>3369</v>
      </c>
      <c r="J418" s="54">
        <v>34</v>
      </c>
      <c r="K418" s="54" t="s">
        <v>3369</v>
      </c>
      <c r="L418" s="55"/>
      <c r="M418" s="56">
        <v>48.1</v>
      </c>
      <c r="N418" s="54">
        <v>0.7</v>
      </c>
      <c r="O418" s="57">
        <v>1.9</v>
      </c>
      <c r="P418" s="100">
        <v>10165.966164957805</v>
      </c>
      <c r="Q418" s="101">
        <f t="shared" si="123"/>
        <v>19315.335713419827</v>
      </c>
      <c r="R418" s="101">
        <v>7</v>
      </c>
      <c r="S418" s="100">
        <v>9454.3485334107572</v>
      </c>
      <c r="T418" s="100">
        <v>1.3</v>
      </c>
      <c r="U418" s="101">
        <f t="shared" si="124"/>
        <v>12290.653093433984</v>
      </c>
      <c r="V418" s="100">
        <f t="shared" si="125"/>
        <v>488982.97253447043</v>
      </c>
      <c r="W418" s="102"/>
      <c r="X418" s="101">
        <f t="shared" si="126"/>
        <v>929067.64781549375</v>
      </c>
      <c r="Y418" s="100">
        <f t="shared" si="127"/>
        <v>371431.46593718365</v>
      </c>
      <c r="Z418" s="102">
        <f t="shared" si="128"/>
        <v>446206.74209715502</v>
      </c>
      <c r="AA418" s="101">
        <f t="shared" si="129"/>
        <v>482860.90571833873</v>
      </c>
      <c r="AB418" s="103" t="s">
        <v>4788</v>
      </c>
    </row>
    <row r="419" spans="1:29">
      <c r="A419" s="98">
        <f t="shared" si="122"/>
        <v>417</v>
      </c>
      <c r="B419" s="99" t="s">
        <v>6496</v>
      </c>
      <c r="C419" s="104">
        <v>40330</v>
      </c>
      <c r="D419" s="53" t="s">
        <v>4502</v>
      </c>
      <c r="E419" s="53" t="s">
        <v>4503</v>
      </c>
      <c r="F419" s="53" t="s">
        <v>2888</v>
      </c>
      <c r="G419" s="54">
        <v>13</v>
      </c>
      <c r="H419" s="53" t="s">
        <v>3369</v>
      </c>
      <c r="I419" s="54">
        <v>1</v>
      </c>
      <c r="J419" s="54">
        <v>40</v>
      </c>
      <c r="K419" s="54" t="s">
        <v>3369</v>
      </c>
      <c r="L419" s="55"/>
      <c r="M419" s="56">
        <v>59.8</v>
      </c>
      <c r="N419" s="54">
        <v>0.7</v>
      </c>
      <c r="O419" s="57">
        <v>1.9</v>
      </c>
      <c r="P419" s="100">
        <v>6764.8345434497469</v>
      </c>
      <c r="Q419" s="101">
        <f t="shared" si="123"/>
        <v>12853.185632554518</v>
      </c>
      <c r="R419" s="101">
        <v>7</v>
      </c>
      <c r="S419" s="100">
        <v>6291.2961254082638</v>
      </c>
      <c r="T419" s="100">
        <v>1.3</v>
      </c>
      <c r="U419" s="101">
        <f t="shared" si="124"/>
        <v>8178.6849630307433</v>
      </c>
      <c r="V419" s="100">
        <f t="shared" si="125"/>
        <v>404537.10569829482</v>
      </c>
      <c r="W419" s="102"/>
      <c r="X419" s="101">
        <f t="shared" si="126"/>
        <v>768620.50082676008</v>
      </c>
      <c r="Y419" s="100">
        <f t="shared" si="127"/>
        <v>307286.38548842474</v>
      </c>
      <c r="Z419" s="102">
        <f t="shared" si="128"/>
        <v>369148.19969180791</v>
      </c>
      <c r="AA419" s="101">
        <f t="shared" si="129"/>
        <v>399472.30113495217</v>
      </c>
      <c r="AB419" s="103" t="s">
        <v>4788</v>
      </c>
    </row>
    <row r="420" spans="1:29">
      <c r="A420" s="98">
        <f t="shared" si="122"/>
        <v>418</v>
      </c>
      <c r="B420" s="99" t="s">
        <v>6497</v>
      </c>
      <c r="C420" s="104">
        <v>43017</v>
      </c>
      <c r="D420" s="53" t="s">
        <v>4502</v>
      </c>
      <c r="E420" s="53" t="s">
        <v>4503</v>
      </c>
      <c r="F420" s="53" t="s">
        <v>2888</v>
      </c>
      <c r="G420" s="54">
        <v>13</v>
      </c>
      <c r="H420" s="53" t="s">
        <v>3369</v>
      </c>
      <c r="I420" s="54">
        <v>1</v>
      </c>
      <c r="J420" s="54">
        <v>41</v>
      </c>
      <c r="K420" s="54" t="s">
        <v>3369</v>
      </c>
      <c r="L420" s="55"/>
      <c r="M420" s="56">
        <v>33</v>
      </c>
      <c r="N420" s="54">
        <v>0.7</v>
      </c>
      <c r="O420" s="57">
        <v>1.9</v>
      </c>
      <c r="P420" s="100">
        <v>6764.8345434497469</v>
      </c>
      <c r="Q420" s="101">
        <f t="shared" si="123"/>
        <v>12853.185632554518</v>
      </c>
      <c r="R420" s="101">
        <v>7</v>
      </c>
      <c r="S420" s="100">
        <v>6291.2961254082638</v>
      </c>
      <c r="T420" s="100">
        <v>1.3</v>
      </c>
      <c r="U420" s="101">
        <f t="shared" si="124"/>
        <v>8178.6849630307433</v>
      </c>
      <c r="V420" s="100">
        <f t="shared" si="125"/>
        <v>223239.53993384165</v>
      </c>
      <c r="W420" s="102"/>
      <c r="X420" s="101">
        <f t="shared" si="126"/>
        <v>424155.12587429909</v>
      </c>
      <c r="Y420" s="100">
        <f t="shared" si="127"/>
        <v>169572.75453374611</v>
      </c>
      <c r="Z420" s="102">
        <f t="shared" si="128"/>
        <v>203710.54498042914</v>
      </c>
      <c r="AA420" s="101">
        <f t="shared" si="129"/>
        <v>220444.58089386995</v>
      </c>
      <c r="AB420" s="103" t="s">
        <v>4788</v>
      </c>
    </row>
    <row r="421" spans="1:29">
      <c r="A421" s="98">
        <f t="shared" si="122"/>
        <v>419</v>
      </c>
      <c r="B421" s="98" t="s">
        <v>6498</v>
      </c>
      <c r="C421" s="104">
        <v>43088</v>
      </c>
      <c r="D421" s="53" t="s">
        <v>4502</v>
      </c>
      <c r="E421" s="53" t="s">
        <v>4503</v>
      </c>
      <c r="F421" s="53" t="s">
        <v>2888</v>
      </c>
      <c r="G421" s="54">
        <v>13</v>
      </c>
      <c r="H421" s="53" t="s">
        <v>3369</v>
      </c>
      <c r="I421" s="54" t="s">
        <v>3369</v>
      </c>
      <c r="J421" s="54">
        <v>47</v>
      </c>
      <c r="K421" s="54" t="s">
        <v>3369</v>
      </c>
      <c r="L421" s="55" t="s">
        <v>251</v>
      </c>
      <c r="M421" s="56">
        <v>48.9</v>
      </c>
      <c r="N421" s="54">
        <v>0.7</v>
      </c>
      <c r="O421" s="57">
        <v>1.9</v>
      </c>
      <c r="P421" s="100">
        <v>10165.966164957805</v>
      </c>
      <c r="Q421" s="101">
        <f t="shared" si="123"/>
        <v>19315.335713419827</v>
      </c>
      <c r="R421" s="101">
        <v>7</v>
      </c>
      <c r="S421" s="100">
        <v>9454.3485334107572</v>
      </c>
      <c r="T421" s="100">
        <v>1.3</v>
      </c>
      <c r="U421" s="101">
        <f t="shared" si="124"/>
        <v>12290.653093433984</v>
      </c>
      <c r="V421" s="100">
        <f t="shared" si="125"/>
        <v>497115.74546643661</v>
      </c>
      <c r="W421" s="102"/>
      <c r="X421" s="101">
        <v>2136276.13</v>
      </c>
      <c r="Y421" s="100">
        <f t="shared" si="127"/>
        <v>377609.12025630521</v>
      </c>
      <c r="Z421" s="102">
        <v>1025997.21</v>
      </c>
      <c r="AA421" s="101">
        <f>X421-Z421</f>
        <v>1110278.92</v>
      </c>
      <c r="AB421" s="103" t="s">
        <v>4788</v>
      </c>
    </row>
    <row r="422" spans="1:29">
      <c r="A422" s="98">
        <f t="shared" si="122"/>
        <v>420</v>
      </c>
      <c r="B422" s="98" t="s">
        <v>6499</v>
      </c>
      <c r="C422" s="104">
        <v>43143</v>
      </c>
      <c r="D422" s="53" t="s">
        <v>4502</v>
      </c>
      <c r="E422" s="53" t="s">
        <v>4503</v>
      </c>
      <c r="F422" s="53" t="s">
        <v>2888</v>
      </c>
      <c r="G422" s="54">
        <v>13</v>
      </c>
      <c r="H422" s="53" t="s">
        <v>3369</v>
      </c>
      <c r="I422" s="54" t="s">
        <v>3369</v>
      </c>
      <c r="J422" s="54">
        <v>48</v>
      </c>
      <c r="K422" s="54"/>
      <c r="L422" s="55"/>
      <c r="M422" s="56">
        <v>61.7</v>
      </c>
      <c r="N422" s="54"/>
      <c r="O422" s="57"/>
      <c r="P422" s="100"/>
      <c r="Q422" s="101"/>
      <c r="R422" s="101"/>
      <c r="S422" s="100"/>
      <c r="T422" s="100"/>
      <c r="U422" s="101"/>
      <c r="V422" s="100"/>
      <c r="W422" s="102">
        <v>686073.15</v>
      </c>
      <c r="X422" s="101">
        <v>686073.15</v>
      </c>
      <c r="Y422" s="100"/>
      <c r="Z422" s="102">
        <v>0</v>
      </c>
      <c r="AA422" s="101">
        <f>X422-Z422</f>
        <v>686073.15</v>
      </c>
      <c r="AB422" s="103" t="s">
        <v>4788</v>
      </c>
    </row>
    <row r="423" spans="1:29">
      <c r="A423" s="98">
        <f t="shared" si="122"/>
        <v>421</v>
      </c>
      <c r="B423" s="98" t="s">
        <v>6500</v>
      </c>
      <c r="C423" s="104">
        <v>43083</v>
      </c>
      <c r="D423" s="53" t="s">
        <v>4502</v>
      </c>
      <c r="E423" s="53" t="s">
        <v>4503</v>
      </c>
      <c r="F423" s="53" t="s">
        <v>2888</v>
      </c>
      <c r="G423" s="54">
        <v>13</v>
      </c>
      <c r="H423" s="53" t="s">
        <v>3369</v>
      </c>
      <c r="I423" s="54" t="s">
        <v>3369</v>
      </c>
      <c r="J423" s="54">
        <v>70</v>
      </c>
      <c r="K423" s="54" t="s">
        <v>3369</v>
      </c>
      <c r="L423" s="55" t="s">
        <v>252</v>
      </c>
      <c r="M423" s="56">
        <v>48.7</v>
      </c>
      <c r="N423" s="54">
        <v>0.7</v>
      </c>
      <c r="O423" s="57">
        <v>1.9</v>
      </c>
      <c r="P423" s="100">
        <v>10165.966164957805</v>
      </c>
      <c r="Q423" s="101">
        <f t="shared" ref="Q423:Q429" si="130">O423*P423</f>
        <v>19315.335713419827</v>
      </c>
      <c r="R423" s="101">
        <v>7</v>
      </c>
      <c r="S423" s="100">
        <v>9454.3485334107572</v>
      </c>
      <c r="T423" s="100">
        <v>1.3</v>
      </c>
      <c r="U423" s="101">
        <f t="shared" ref="U423:U429" si="131">S423*T423</f>
        <v>12290.653093433984</v>
      </c>
      <c r="V423" s="100">
        <f t="shared" ref="V423:V429" si="132">P423*M423</f>
        <v>495082.55223344511</v>
      </c>
      <c r="W423" s="102"/>
      <c r="X423" s="101">
        <v>944519.92</v>
      </c>
      <c r="Y423" s="100">
        <f t="shared" ref="Y423:Y429" si="133">S423*M423-(V423*(N423+4.98)/100*3)</f>
        <v>376064.70667652483</v>
      </c>
      <c r="Z423" s="102">
        <v>453628.06</v>
      </c>
      <c r="AA423" s="101">
        <f>X423-Z423</f>
        <v>490891.86000000004</v>
      </c>
      <c r="AB423" s="103" t="s">
        <v>4788</v>
      </c>
    </row>
    <row r="424" spans="1:29">
      <c r="A424" s="98">
        <f t="shared" si="122"/>
        <v>422</v>
      </c>
      <c r="B424" s="98" t="s">
        <v>6501</v>
      </c>
      <c r="C424" s="104">
        <v>43090</v>
      </c>
      <c r="D424" s="53" t="s">
        <v>4502</v>
      </c>
      <c r="E424" s="53" t="s">
        <v>4503</v>
      </c>
      <c r="F424" s="53" t="s">
        <v>2888</v>
      </c>
      <c r="G424" s="54">
        <v>13</v>
      </c>
      <c r="H424" s="53" t="s">
        <v>3369</v>
      </c>
      <c r="I424" s="54" t="s">
        <v>3369</v>
      </c>
      <c r="J424" s="54">
        <v>105</v>
      </c>
      <c r="K424" s="54" t="s">
        <v>3369</v>
      </c>
      <c r="L424" s="55"/>
      <c r="M424" s="56">
        <v>61.2</v>
      </c>
      <c r="N424" s="54">
        <v>0.7</v>
      </c>
      <c r="O424" s="57">
        <v>1.9</v>
      </c>
      <c r="P424" s="100">
        <v>10165.966164957805</v>
      </c>
      <c r="Q424" s="101">
        <f t="shared" si="130"/>
        <v>19315.335713419827</v>
      </c>
      <c r="R424" s="101">
        <v>7</v>
      </c>
      <c r="S424" s="100">
        <v>9454.3485334107572</v>
      </c>
      <c r="T424" s="100">
        <v>1.3</v>
      </c>
      <c r="U424" s="101">
        <f t="shared" si="131"/>
        <v>12290.653093433984</v>
      </c>
      <c r="V424" s="100">
        <f t="shared" si="132"/>
        <v>622157.12929541769</v>
      </c>
      <c r="W424" s="102"/>
      <c r="X424" s="101">
        <f t="shared" ref="X424:X429" si="134">Q424*M424</f>
        <v>1182098.5456612934</v>
      </c>
      <c r="Y424" s="100">
        <f t="shared" si="133"/>
        <v>472590.55541279924</v>
      </c>
      <c r="Z424" s="102">
        <f t="shared" ref="Z424:Z429" si="135">X424-AA424</f>
        <v>567730.82362465444</v>
      </c>
      <c r="AA424" s="101">
        <f t="shared" ref="AA424:AA429" si="136">Y424*T424</f>
        <v>614367.722036639</v>
      </c>
      <c r="AB424" s="103" t="s">
        <v>4788</v>
      </c>
    </row>
    <row r="425" spans="1:29">
      <c r="A425" s="98">
        <f t="shared" si="122"/>
        <v>423</v>
      </c>
      <c r="B425" s="98" t="s">
        <v>6502</v>
      </c>
      <c r="C425" s="104">
        <v>43019</v>
      </c>
      <c r="D425" s="53" t="s">
        <v>4502</v>
      </c>
      <c r="E425" s="53" t="s">
        <v>4503</v>
      </c>
      <c r="F425" s="53" t="s">
        <v>2888</v>
      </c>
      <c r="G425" s="54">
        <v>13</v>
      </c>
      <c r="H425" s="53" t="s">
        <v>3369</v>
      </c>
      <c r="I425" s="54" t="s">
        <v>3369</v>
      </c>
      <c r="J425" s="54">
        <v>191</v>
      </c>
      <c r="K425" s="54" t="s">
        <v>3369</v>
      </c>
      <c r="L425" s="55"/>
      <c r="M425" s="56">
        <v>49</v>
      </c>
      <c r="N425" s="54">
        <v>0.7</v>
      </c>
      <c r="O425" s="57">
        <v>1.9</v>
      </c>
      <c r="P425" s="100">
        <v>10165.966164957805</v>
      </c>
      <c r="Q425" s="101">
        <f t="shared" si="130"/>
        <v>19315.335713419827</v>
      </c>
      <c r="R425" s="101">
        <v>7</v>
      </c>
      <c r="S425" s="100">
        <v>9454.3485334107572</v>
      </c>
      <c r="T425" s="100">
        <v>1.3</v>
      </c>
      <c r="U425" s="101">
        <f t="shared" si="131"/>
        <v>12290.653093433984</v>
      </c>
      <c r="V425" s="100">
        <f t="shared" si="132"/>
        <v>498132.34208293242</v>
      </c>
      <c r="W425" s="102"/>
      <c r="X425" s="101">
        <f t="shared" si="134"/>
        <v>946451.44995757146</v>
      </c>
      <c r="Y425" s="100">
        <f t="shared" si="133"/>
        <v>378381.32704619539</v>
      </c>
      <c r="Z425" s="102">
        <f t="shared" si="135"/>
        <v>454555.72479751741</v>
      </c>
      <c r="AA425" s="101">
        <f t="shared" si="136"/>
        <v>491895.72516005405</v>
      </c>
      <c r="AB425" s="103" t="s">
        <v>4788</v>
      </c>
    </row>
    <row r="426" spans="1:29">
      <c r="A426" s="98">
        <f t="shared" si="122"/>
        <v>424</v>
      </c>
      <c r="B426" s="98" t="s">
        <v>6503</v>
      </c>
      <c r="C426" s="104">
        <v>43019</v>
      </c>
      <c r="D426" s="53" t="s">
        <v>4502</v>
      </c>
      <c r="E426" s="53" t="s">
        <v>4503</v>
      </c>
      <c r="F426" s="53" t="s">
        <v>2888</v>
      </c>
      <c r="G426" s="54">
        <v>13</v>
      </c>
      <c r="H426" s="53" t="s">
        <v>3369</v>
      </c>
      <c r="I426" s="54" t="s">
        <v>3369</v>
      </c>
      <c r="J426" s="54">
        <v>220</v>
      </c>
      <c r="K426" s="54" t="s">
        <v>3369</v>
      </c>
      <c r="L426" s="55"/>
      <c r="M426" s="56">
        <v>60.9</v>
      </c>
      <c r="N426" s="54">
        <v>0.7</v>
      </c>
      <c r="O426" s="57">
        <v>1.9</v>
      </c>
      <c r="P426" s="100">
        <v>10165.966164957805</v>
      </c>
      <c r="Q426" s="101">
        <f t="shared" si="130"/>
        <v>19315.335713419827</v>
      </c>
      <c r="R426" s="101">
        <v>7</v>
      </c>
      <c r="S426" s="100">
        <v>9454.3485334107572</v>
      </c>
      <c r="T426" s="100">
        <v>1.3</v>
      </c>
      <c r="U426" s="101">
        <f t="shared" si="131"/>
        <v>12290.653093433984</v>
      </c>
      <c r="V426" s="100">
        <f t="shared" si="132"/>
        <v>619107.33944593032</v>
      </c>
      <c r="W426" s="102"/>
      <c r="X426" s="101">
        <f t="shared" si="134"/>
        <v>1176303.9449472674</v>
      </c>
      <c r="Y426" s="100">
        <f t="shared" si="133"/>
        <v>470273.93504312856</v>
      </c>
      <c r="Z426" s="102">
        <f t="shared" si="135"/>
        <v>564947.82939120033</v>
      </c>
      <c r="AA426" s="101">
        <f t="shared" si="136"/>
        <v>611356.11555606709</v>
      </c>
      <c r="AB426" s="103" t="s">
        <v>4788</v>
      </c>
    </row>
    <row r="427" spans="1:29" ht="22.5">
      <c r="A427" s="98">
        <f t="shared" si="122"/>
        <v>425</v>
      </c>
      <c r="B427" s="98" t="s">
        <v>2725</v>
      </c>
      <c r="C427" s="107"/>
      <c r="D427" s="53" t="s">
        <v>1461</v>
      </c>
      <c r="E427" s="53" t="s">
        <v>4503</v>
      </c>
      <c r="F427" s="53" t="s">
        <v>2888</v>
      </c>
      <c r="G427" s="54">
        <v>13</v>
      </c>
      <c r="H427" s="53" t="s">
        <v>3369</v>
      </c>
      <c r="I427" s="54" t="s">
        <v>3369</v>
      </c>
      <c r="J427" s="54">
        <v>211</v>
      </c>
      <c r="K427" s="54" t="s">
        <v>1473</v>
      </c>
      <c r="L427" s="55"/>
      <c r="M427" s="56">
        <v>11.6</v>
      </c>
      <c r="N427" s="54">
        <v>0.7</v>
      </c>
      <c r="O427" s="57">
        <v>1.9</v>
      </c>
      <c r="P427" s="100">
        <v>10165.966164957805</v>
      </c>
      <c r="Q427" s="101">
        <f t="shared" si="130"/>
        <v>19315.335713419827</v>
      </c>
      <c r="R427" s="101">
        <v>7</v>
      </c>
      <c r="S427" s="100">
        <v>9454.3485334107572</v>
      </c>
      <c r="T427" s="100">
        <v>1.3</v>
      </c>
      <c r="U427" s="101">
        <f t="shared" si="131"/>
        <v>12290.653093433984</v>
      </c>
      <c r="V427" s="100">
        <f t="shared" si="132"/>
        <v>117925.20751351053</v>
      </c>
      <c r="W427" s="102"/>
      <c r="X427" s="101">
        <f t="shared" si="134"/>
        <v>224057.89427567</v>
      </c>
      <c r="Y427" s="100">
        <f t="shared" si="133"/>
        <v>89575.98762726257</v>
      </c>
      <c r="Z427" s="102">
        <f t="shared" si="135"/>
        <v>107609.11036022866</v>
      </c>
      <c r="AA427" s="101">
        <f t="shared" si="136"/>
        <v>116448.78391544134</v>
      </c>
      <c r="AB427" s="103" t="s">
        <v>4788</v>
      </c>
      <c r="AC427" s="97" t="s">
        <v>8062</v>
      </c>
    </row>
    <row r="428" spans="1:29" ht="22.5">
      <c r="A428" s="98">
        <f t="shared" si="122"/>
        <v>426</v>
      </c>
      <c r="B428" s="98" t="s">
        <v>2725</v>
      </c>
      <c r="C428" s="107"/>
      <c r="D428" s="53" t="s">
        <v>1461</v>
      </c>
      <c r="E428" s="53" t="s">
        <v>4503</v>
      </c>
      <c r="F428" s="53" t="s">
        <v>2888</v>
      </c>
      <c r="G428" s="54">
        <v>13</v>
      </c>
      <c r="H428" s="53" t="s">
        <v>3369</v>
      </c>
      <c r="I428" s="54" t="s">
        <v>3369</v>
      </c>
      <c r="J428" s="54">
        <v>247</v>
      </c>
      <c r="K428" s="54">
        <v>2</v>
      </c>
      <c r="L428" s="55"/>
      <c r="M428" s="56">
        <v>18.100000000000001</v>
      </c>
      <c r="N428" s="54">
        <v>0.7</v>
      </c>
      <c r="O428" s="57">
        <v>1.9</v>
      </c>
      <c r="P428" s="100">
        <v>10165.966164957805</v>
      </c>
      <c r="Q428" s="101">
        <f t="shared" si="130"/>
        <v>19315.335713419827</v>
      </c>
      <c r="R428" s="101">
        <v>7</v>
      </c>
      <c r="S428" s="100">
        <v>9454.3485334107572</v>
      </c>
      <c r="T428" s="100">
        <v>1.3</v>
      </c>
      <c r="U428" s="101">
        <f t="shared" si="131"/>
        <v>12290.653093433984</v>
      </c>
      <c r="V428" s="100">
        <f t="shared" si="132"/>
        <v>184003.98758573629</v>
      </c>
      <c r="W428" s="102"/>
      <c r="X428" s="101">
        <f t="shared" si="134"/>
        <v>349607.5764128989</v>
      </c>
      <c r="Y428" s="100">
        <f t="shared" si="133"/>
        <v>139769.42897012527</v>
      </c>
      <c r="Z428" s="102">
        <f t="shared" si="135"/>
        <v>167907.31875173605</v>
      </c>
      <c r="AA428" s="101">
        <f t="shared" si="136"/>
        <v>181700.25766116285</v>
      </c>
      <c r="AB428" s="103" t="s">
        <v>4788</v>
      </c>
    </row>
    <row r="429" spans="1:29">
      <c r="A429" s="98">
        <f t="shared" si="122"/>
        <v>427</v>
      </c>
      <c r="B429" s="98" t="s">
        <v>6504</v>
      </c>
      <c r="C429" s="104">
        <v>43020</v>
      </c>
      <c r="D429" s="53" t="s">
        <v>4502</v>
      </c>
      <c r="E429" s="53" t="s">
        <v>4503</v>
      </c>
      <c r="F429" s="53" t="s">
        <v>2888</v>
      </c>
      <c r="G429" s="54">
        <v>13</v>
      </c>
      <c r="H429" s="53" t="s">
        <v>3369</v>
      </c>
      <c r="I429" s="54" t="s">
        <v>3369</v>
      </c>
      <c r="J429" s="54">
        <v>250</v>
      </c>
      <c r="K429" s="54" t="s">
        <v>3369</v>
      </c>
      <c r="L429" s="55"/>
      <c r="M429" s="56">
        <v>48.3</v>
      </c>
      <c r="N429" s="54">
        <v>0.7</v>
      </c>
      <c r="O429" s="57">
        <v>1.9</v>
      </c>
      <c r="P429" s="100">
        <v>10165.966164957805</v>
      </c>
      <c r="Q429" s="101">
        <f t="shared" si="130"/>
        <v>19315.335713419827</v>
      </c>
      <c r="R429" s="101">
        <v>7</v>
      </c>
      <c r="S429" s="100">
        <v>9454.3485334107572</v>
      </c>
      <c r="T429" s="100">
        <v>1.3</v>
      </c>
      <c r="U429" s="101">
        <f t="shared" si="131"/>
        <v>12290.653093433984</v>
      </c>
      <c r="V429" s="100">
        <f t="shared" si="132"/>
        <v>491016.16576746193</v>
      </c>
      <c r="W429" s="102"/>
      <c r="X429" s="101">
        <f t="shared" si="134"/>
        <v>932930.71495817753</v>
      </c>
      <c r="Y429" s="100">
        <f t="shared" si="133"/>
        <v>372975.87951696402</v>
      </c>
      <c r="Z429" s="102">
        <f t="shared" si="135"/>
        <v>448062.07158612431</v>
      </c>
      <c r="AA429" s="101">
        <f t="shared" si="136"/>
        <v>484868.64337205322</v>
      </c>
      <c r="AB429" s="103" t="s">
        <v>4788</v>
      </c>
    </row>
    <row r="430" spans="1:29">
      <c r="A430" s="98">
        <f t="shared" si="122"/>
        <v>428</v>
      </c>
      <c r="B430" s="99" t="s">
        <v>6505</v>
      </c>
      <c r="C430" s="104">
        <v>43026</v>
      </c>
      <c r="D430" s="53" t="s">
        <v>4502</v>
      </c>
      <c r="E430" s="53" t="s">
        <v>4503</v>
      </c>
      <c r="F430" s="53" t="s">
        <v>2888</v>
      </c>
      <c r="G430" s="54">
        <v>14</v>
      </c>
      <c r="H430" s="53"/>
      <c r="I430" s="54"/>
      <c r="J430" s="54">
        <v>82</v>
      </c>
      <c r="K430" s="54"/>
      <c r="L430" s="55"/>
      <c r="M430" s="56">
        <v>58.4</v>
      </c>
      <c r="N430" s="54"/>
      <c r="O430" s="57"/>
      <c r="P430" s="100"/>
      <c r="Q430" s="101"/>
      <c r="R430" s="101"/>
      <c r="S430" s="100"/>
      <c r="T430" s="100"/>
      <c r="U430" s="101"/>
      <c r="V430" s="100"/>
      <c r="W430" s="102"/>
      <c r="X430" s="101">
        <v>358660.1</v>
      </c>
      <c r="Y430" s="100"/>
      <c r="Z430" s="102">
        <v>0</v>
      </c>
      <c r="AA430" s="101">
        <f>X430-Z430</f>
        <v>358660.1</v>
      </c>
      <c r="AB430" s="103" t="s">
        <v>1587</v>
      </c>
    </row>
    <row r="431" spans="1:29">
      <c r="A431" s="98">
        <f t="shared" si="122"/>
        <v>429</v>
      </c>
      <c r="B431" s="98" t="s">
        <v>6506</v>
      </c>
      <c r="C431" s="104">
        <v>43020</v>
      </c>
      <c r="D431" s="53" t="s">
        <v>4502</v>
      </c>
      <c r="E431" s="53" t="s">
        <v>4503</v>
      </c>
      <c r="F431" s="53" t="s">
        <v>2888</v>
      </c>
      <c r="G431" s="54">
        <v>16</v>
      </c>
      <c r="H431" s="53" t="s">
        <v>3369</v>
      </c>
      <c r="I431" s="54" t="s">
        <v>3369</v>
      </c>
      <c r="J431" s="54">
        <v>22</v>
      </c>
      <c r="K431" s="54" t="s">
        <v>3369</v>
      </c>
      <c r="L431" s="55"/>
      <c r="M431" s="56">
        <v>48.4</v>
      </c>
      <c r="N431" s="54">
        <v>0.7</v>
      </c>
      <c r="O431" s="57">
        <v>1.9</v>
      </c>
      <c r="P431" s="100">
        <v>8541.3512140601251</v>
      </c>
      <c r="Q431" s="101">
        <f t="shared" ref="Q431:Q460" si="137">O431*P431</f>
        <v>16228.567306714236</v>
      </c>
      <c r="R431" s="101">
        <v>1</v>
      </c>
      <c r="S431" s="100">
        <v>8455.9377019195235</v>
      </c>
      <c r="T431" s="100">
        <v>1.3</v>
      </c>
      <c r="U431" s="101">
        <f t="shared" ref="U431:U460" si="138">S431*T431</f>
        <v>10992.719012495381</v>
      </c>
      <c r="V431" s="100">
        <f t="shared" ref="V431:V460" si="139">P431*M431</f>
        <v>413401.39876051003</v>
      </c>
      <c r="W431" s="102"/>
      <c r="X431" s="101">
        <f t="shared" ref="X431:X460" si="140">Q431*M431</f>
        <v>785462.65764496906</v>
      </c>
      <c r="Y431" s="100">
        <f t="shared" ref="Y431:Y460" si="141">S431*M431-(V431*(N431+4.98)/100*3)</f>
        <v>338823.78642411402</v>
      </c>
      <c r="Z431" s="102">
        <f t="shared" ref="Z431:Z460" si="142">X431-AA431</f>
        <v>344991.73529362085</v>
      </c>
      <c r="AA431" s="101">
        <f t="shared" ref="AA431:AA460" si="143">Y431*T431</f>
        <v>440470.92235134821</v>
      </c>
      <c r="AB431" s="103" t="s">
        <v>3370</v>
      </c>
    </row>
    <row r="432" spans="1:29">
      <c r="A432" s="98">
        <f t="shared" si="122"/>
        <v>430</v>
      </c>
      <c r="B432" s="98" t="s">
        <v>6507</v>
      </c>
      <c r="C432" s="104">
        <v>43019</v>
      </c>
      <c r="D432" s="53" t="s">
        <v>4502</v>
      </c>
      <c r="E432" s="53" t="s">
        <v>4503</v>
      </c>
      <c r="F432" s="53" t="s">
        <v>2888</v>
      </c>
      <c r="G432" s="54">
        <v>16</v>
      </c>
      <c r="H432" s="53" t="s">
        <v>3369</v>
      </c>
      <c r="I432" s="54" t="s">
        <v>3369</v>
      </c>
      <c r="J432" s="54">
        <v>23</v>
      </c>
      <c r="K432" s="54" t="s">
        <v>3369</v>
      </c>
      <c r="L432" s="55"/>
      <c r="M432" s="56">
        <v>35.5</v>
      </c>
      <c r="N432" s="54">
        <v>0.7</v>
      </c>
      <c r="O432" s="57">
        <v>1.9</v>
      </c>
      <c r="P432" s="100">
        <v>8541.3512140601251</v>
      </c>
      <c r="Q432" s="101">
        <f t="shared" si="137"/>
        <v>16228.567306714236</v>
      </c>
      <c r="R432" s="101">
        <v>1</v>
      </c>
      <c r="S432" s="100">
        <v>8455.9377019195235</v>
      </c>
      <c r="T432" s="100">
        <v>1.3</v>
      </c>
      <c r="U432" s="101">
        <f t="shared" si="138"/>
        <v>10992.719012495381</v>
      </c>
      <c r="V432" s="100">
        <f t="shared" si="139"/>
        <v>303217.96809913445</v>
      </c>
      <c r="W432" s="102"/>
      <c r="X432" s="101">
        <f t="shared" si="140"/>
        <v>576114.13938835543</v>
      </c>
      <c r="Y432" s="100">
        <f t="shared" si="141"/>
        <v>248517.44665405055</v>
      </c>
      <c r="Z432" s="102">
        <f t="shared" si="142"/>
        <v>253041.45873808971</v>
      </c>
      <c r="AA432" s="101">
        <f t="shared" si="143"/>
        <v>323072.68065026571</v>
      </c>
      <c r="AB432" s="103" t="s">
        <v>3370</v>
      </c>
    </row>
    <row r="433" spans="1:28">
      <c r="A433" s="98">
        <f t="shared" si="122"/>
        <v>431</v>
      </c>
      <c r="B433" s="98" t="s">
        <v>6508</v>
      </c>
      <c r="C433" s="104">
        <v>43017</v>
      </c>
      <c r="D433" s="53" t="s">
        <v>4502</v>
      </c>
      <c r="E433" s="53" t="s">
        <v>4503</v>
      </c>
      <c r="F433" s="53" t="s">
        <v>2888</v>
      </c>
      <c r="G433" s="54">
        <v>16</v>
      </c>
      <c r="H433" s="53" t="s">
        <v>3369</v>
      </c>
      <c r="I433" s="54" t="s">
        <v>3369</v>
      </c>
      <c r="J433" s="54">
        <v>34</v>
      </c>
      <c r="K433" s="54" t="s">
        <v>3369</v>
      </c>
      <c r="L433" s="55"/>
      <c r="M433" s="56">
        <v>47.8</v>
      </c>
      <c r="N433" s="54">
        <v>0.7</v>
      </c>
      <c r="O433" s="57">
        <v>1.9</v>
      </c>
      <c r="P433" s="100">
        <v>8541.3512140601251</v>
      </c>
      <c r="Q433" s="101">
        <f t="shared" si="137"/>
        <v>16228.567306714236</v>
      </c>
      <c r="R433" s="101">
        <v>1</v>
      </c>
      <c r="S433" s="100">
        <v>8455.9377019195235</v>
      </c>
      <c r="T433" s="100">
        <v>1.3</v>
      </c>
      <c r="U433" s="101">
        <f t="shared" si="138"/>
        <v>10992.719012495381</v>
      </c>
      <c r="V433" s="100">
        <f t="shared" si="139"/>
        <v>408276.58803207398</v>
      </c>
      <c r="W433" s="102"/>
      <c r="X433" s="101">
        <f t="shared" si="140"/>
        <v>775725.5172609404</v>
      </c>
      <c r="Y433" s="100">
        <f t="shared" si="141"/>
        <v>334623.49155108776</v>
      </c>
      <c r="Z433" s="102">
        <f t="shared" si="142"/>
        <v>340714.97824452631</v>
      </c>
      <c r="AA433" s="101">
        <f t="shared" si="143"/>
        <v>435010.53901641408</v>
      </c>
      <c r="AB433" s="103" t="s">
        <v>3370</v>
      </c>
    </row>
    <row r="434" spans="1:28">
      <c r="A434" s="98">
        <f t="shared" si="122"/>
        <v>432</v>
      </c>
      <c r="B434" s="98" t="s">
        <v>6509</v>
      </c>
      <c r="C434" s="104">
        <v>43019</v>
      </c>
      <c r="D434" s="53" t="s">
        <v>4502</v>
      </c>
      <c r="E434" s="53" t="s">
        <v>4503</v>
      </c>
      <c r="F434" s="53" t="s">
        <v>2888</v>
      </c>
      <c r="G434" s="54">
        <v>16</v>
      </c>
      <c r="H434" s="53" t="s">
        <v>3369</v>
      </c>
      <c r="I434" s="54" t="s">
        <v>3369</v>
      </c>
      <c r="J434" s="54">
        <v>42</v>
      </c>
      <c r="K434" s="54" t="s">
        <v>3369</v>
      </c>
      <c r="L434" s="55"/>
      <c r="M434" s="56">
        <v>48.2</v>
      </c>
      <c r="N434" s="54">
        <v>0.7</v>
      </c>
      <c r="O434" s="57">
        <v>1.9</v>
      </c>
      <c r="P434" s="100">
        <v>8541.3512140601251</v>
      </c>
      <c r="Q434" s="101">
        <f t="shared" si="137"/>
        <v>16228.567306714236</v>
      </c>
      <c r="R434" s="101">
        <v>1</v>
      </c>
      <c r="S434" s="100">
        <v>8455.9377019195235</v>
      </c>
      <c r="T434" s="100">
        <v>1.3</v>
      </c>
      <c r="U434" s="101">
        <f t="shared" si="138"/>
        <v>10992.719012495381</v>
      </c>
      <c r="V434" s="100">
        <f t="shared" si="139"/>
        <v>411693.12851769803</v>
      </c>
      <c r="W434" s="102"/>
      <c r="X434" s="101">
        <f t="shared" si="140"/>
        <v>782216.94418362621</v>
      </c>
      <c r="Y434" s="100">
        <f t="shared" si="141"/>
        <v>337423.68813310534</v>
      </c>
      <c r="Z434" s="102">
        <f t="shared" si="142"/>
        <v>343566.14961058926</v>
      </c>
      <c r="AA434" s="101">
        <f t="shared" si="143"/>
        <v>438650.79457303695</v>
      </c>
      <c r="AB434" s="103" t="s">
        <v>3370</v>
      </c>
    </row>
    <row r="435" spans="1:28">
      <c r="A435" s="98">
        <f t="shared" si="122"/>
        <v>433</v>
      </c>
      <c r="B435" s="98" t="s">
        <v>6510</v>
      </c>
      <c r="C435" s="104">
        <v>43020</v>
      </c>
      <c r="D435" s="53" t="s">
        <v>4502</v>
      </c>
      <c r="E435" s="53" t="s">
        <v>4503</v>
      </c>
      <c r="F435" s="53" t="s">
        <v>2888</v>
      </c>
      <c r="G435" s="54">
        <v>16</v>
      </c>
      <c r="H435" s="53" t="s">
        <v>3369</v>
      </c>
      <c r="I435" s="54" t="s">
        <v>3369</v>
      </c>
      <c r="J435" s="54">
        <v>62</v>
      </c>
      <c r="K435" s="54" t="s">
        <v>3369</v>
      </c>
      <c r="L435" s="55"/>
      <c r="M435" s="56">
        <v>47.8</v>
      </c>
      <c r="N435" s="54">
        <v>0.7</v>
      </c>
      <c r="O435" s="57">
        <v>1.9</v>
      </c>
      <c r="P435" s="100">
        <v>8541.3512140601251</v>
      </c>
      <c r="Q435" s="101">
        <f t="shared" si="137"/>
        <v>16228.567306714236</v>
      </c>
      <c r="R435" s="101">
        <v>1</v>
      </c>
      <c r="S435" s="100">
        <v>8455.9377019195235</v>
      </c>
      <c r="T435" s="100">
        <v>1.3</v>
      </c>
      <c r="U435" s="101">
        <f t="shared" si="138"/>
        <v>10992.719012495381</v>
      </c>
      <c r="V435" s="100">
        <f t="shared" si="139"/>
        <v>408276.58803207398</v>
      </c>
      <c r="W435" s="102"/>
      <c r="X435" s="101">
        <f t="shared" si="140"/>
        <v>775725.5172609404</v>
      </c>
      <c r="Y435" s="100">
        <f t="shared" si="141"/>
        <v>334623.49155108776</v>
      </c>
      <c r="Z435" s="102">
        <f t="shared" si="142"/>
        <v>340714.97824452631</v>
      </c>
      <c r="AA435" s="101">
        <f t="shared" si="143"/>
        <v>435010.53901641408</v>
      </c>
      <c r="AB435" s="103" t="s">
        <v>3370</v>
      </c>
    </row>
    <row r="436" spans="1:28">
      <c r="A436" s="98">
        <f t="shared" si="122"/>
        <v>434</v>
      </c>
      <c r="B436" s="98" t="s">
        <v>6511</v>
      </c>
      <c r="C436" s="104">
        <v>43017</v>
      </c>
      <c r="D436" s="53" t="s">
        <v>4502</v>
      </c>
      <c r="E436" s="53" t="s">
        <v>4503</v>
      </c>
      <c r="F436" s="53" t="s">
        <v>2888</v>
      </c>
      <c r="G436" s="54">
        <v>16</v>
      </c>
      <c r="H436" s="53" t="s">
        <v>3369</v>
      </c>
      <c r="I436" s="54" t="s">
        <v>3369</v>
      </c>
      <c r="J436" s="54">
        <v>108</v>
      </c>
      <c r="K436" s="54" t="s">
        <v>3369</v>
      </c>
      <c r="L436" s="55"/>
      <c r="M436" s="56">
        <v>73.599999999999994</v>
      </c>
      <c r="N436" s="54">
        <v>0.7</v>
      </c>
      <c r="O436" s="57">
        <v>1.9</v>
      </c>
      <c r="P436" s="100">
        <v>8541.3512140601251</v>
      </c>
      <c r="Q436" s="101">
        <f t="shared" si="137"/>
        <v>16228.567306714236</v>
      </c>
      <c r="R436" s="101">
        <v>1</v>
      </c>
      <c r="S436" s="100">
        <v>8455.9377019195235</v>
      </c>
      <c r="T436" s="100">
        <v>1.3</v>
      </c>
      <c r="U436" s="101">
        <f t="shared" si="138"/>
        <v>10992.719012495381</v>
      </c>
      <c r="V436" s="100">
        <f t="shared" si="139"/>
        <v>628643.44935482519</v>
      </c>
      <c r="W436" s="102"/>
      <c r="X436" s="101">
        <f t="shared" si="140"/>
        <v>1194422.5537741678</v>
      </c>
      <c r="Y436" s="100">
        <f t="shared" si="141"/>
        <v>515236.17109121464</v>
      </c>
      <c r="Z436" s="102">
        <f t="shared" si="142"/>
        <v>524615.5313555887</v>
      </c>
      <c r="AA436" s="101">
        <f t="shared" si="143"/>
        <v>669807.02241857909</v>
      </c>
      <c r="AB436" s="103" t="s">
        <v>3370</v>
      </c>
    </row>
    <row r="437" spans="1:28">
      <c r="A437" s="98">
        <f t="shared" si="122"/>
        <v>435</v>
      </c>
      <c r="B437" s="98" t="s">
        <v>6512</v>
      </c>
      <c r="C437" s="104">
        <v>43017</v>
      </c>
      <c r="D437" s="53" t="s">
        <v>4502</v>
      </c>
      <c r="E437" s="53" t="s">
        <v>4503</v>
      </c>
      <c r="F437" s="53" t="s">
        <v>2888</v>
      </c>
      <c r="G437" s="54">
        <v>17</v>
      </c>
      <c r="H437" s="53" t="s">
        <v>3369</v>
      </c>
      <c r="I437" s="54" t="s">
        <v>3369</v>
      </c>
      <c r="J437" s="54">
        <v>2</v>
      </c>
      <c r="K437" s="54" t="s">
        <v>3369</v>
      </c>
      <c r="L437" s="55"/>
      <c r="M437" s="56">
        <v>48.9</v>
      </c>
      <c r="N437" s="54">
        <v>0.7</v>
      </c>
      <c r="O437" s="57">
        <v>1.9</v>
      </c>
      <c r="P437" s="100">
        <v>5495.6694614544631</v>
      </c>
      <c r="Q437" s="101">
        <f t="shared" si="137"/>
        <v>10441.771976763479</v>
      </c>
      <c r="R437" s="101">
        <v>2</v>
      </c>
      <c r="S437" s="100">
        <v>5385.7560722253738</v>
      </c>
      <c r="T437" s="100">
        <v>1.3</v>
      </c>
      <c r="U437" s="101">
        <f t="shared" si="138"/>
        <v>7001.4828938929859</v>
      </c>
      <c r="V437" s="100">
        <f t="shared" si="139"/>
        <v>268738.23666512326</v>
      </c>
      <c r="W437" s="102"/>
      <c r="X437" s="101">
        <f t="shared" si="140"/>
        <v>510602.64966373413</v>
      </c>
      <c r="Y437" s="100">
        <f t="shared" si="141"/>
        <v>217570.47640408378</v>
      </c>
      <c r="Z437" s="102">
        <f t="shared" si="142"/>
        <v>227761.03033842519</v>
      </c>
      <c r="AA437" s="101">
        <f t="shared" si="143"/>
        <v>282841.61932530894</v>
      </c>
      <c r="AB437" s="103" t="s">
        <v>3370</v>
      </c>
    </row>
    <row r="438" spans="1:28">
      <c r="A438" s="98">
        <f t="shared" si="122"/>
        <v>436</v>
      </c>
      <c r="B438" s="98" t="s">
        <v>6513</v>
      </c>
      <c r="C438" s="104">
        <v>43087</v>
      </c>
      <c r="D438" s="53" t="s">
        <v>4502</v>
      </c>
      <c r="E438" s="53" t="s">
        <v>4503</v>
      </c>
      <c r="F438" s="53" t="s">
        <v>2888</v>
      </c>
      <c r="G438" s="54">
        <v>17</v>
      </c>
      <c r="H438" s="53" t="s">
        <v>3369</v>
      </c>
      <c r="I438" s="54" t="s">
        <v>3369</v>
      </c>
      <c r="J438" s="54">
        <v>13</v>
      </c>
      <c r="K438" s="54" t="s">
        <v>3369</v>
      </c>
      <c r="L438" s="55"/>
      <c r="M438" s="56">
        <v>61.3</v>
      </c>
      <c r="N438" s="54">
        <v>0.7</v>
      </c>
      <c r="O438" s="57">
        <v>1.9</v>
      </c>
      <c r="P438" s="100">
        <v>5495.6694614544631</v>
      </c>
      <c r="Q438" s="101">
        <f t="shared" si="137"/>
        <v>10441.771976763479</v>
      </c>
      <c r="R438" s="101">
        <v>2</v>
      </c>
      <c r="S438" s="100">
        <v>5385.7560722253738</v>
      </c>
      <c r="T438" s="100">
        <v>1.3</v>
      </c>
      <c r="U438" s="101">
        <f t="shared" si="138"/>
        <v>7001.4828938929859</v>
      </c>
      <c r="V438" s="100">
        <f t="shared" si="139"/>
        <v>336884.53798715858</v>
      </c>
      <c r="W438" s="102"/>
      <c r="X438" s="101">
        <f t="shared" si="140"/>
        <v>640080.62217560119</v>
      </c>
      <c r="Y438" s="100">
        <f t="shared" si="141"/>
        <v>272741.72195440356</v>
      </c>
      <c r="Z438" s="102">
        <f t="shared" si="142"/>
        <v>285516.38363487658</v>
      </c>
      <c r="AA438" s="101">
        <f t="shared" si="143"/>
        <v>354564.23854072462</v>
      </c>
      <c r="AB438" s="103" t="s">
        <v>3370</v>
      </c>
    </row>
    <row r="439" spans="1:28">
      <c r="A439" s="98">
        <f t="shared" si="122"/>
        <v>437</v>
      </c>
      <c r="B439" s="98" t="s">
        <v>6514</v>
      </c>
      <c r="C439" s="104">
        <v>43017</v>
      </c>
      <c r="D439" s="53" t="s">
        <v>4502</v>
      </c>
      <c r="E439" s="53" t="s">
        <v>4503</v>
      </c>
      <c r="F439" s="53" t="s">
        <v>2888</v>
      </c>
      <c r="G439" s="54">
        <v>17</v>
      </c>
      <c r="H439" s="53" t="s">
        <v>3369</v>
      </c>
      <c r="I439" s="54" t="s">
        <v>3369</v>
      </c>
      <c r="J439" s="54">
        <v>23</v>
      </c>
      <c r="K439" s="54" t="s">
        <v>3369</v>
      </c>
      <c r="L439" s="55"/>
      <c r="M439" s="56">
        <v>48.9</v>
      </c>
      <c r="N439" s="54">
        <v>0.7</v>
      </c>
      <c r="O439" s="57">
        <v>1.9</v>
      </c>
      <c r="P439" s="100">
        <v>5495.6694614544631</v>
      </c>
      <c r="Q439" s="101">
        <f t="shared" si="137"/>
        <v>10441.771976763479</v>
      </c>
      <c r="R439" s="101">
        <v>2</v>
      </c>
      <c r="S439" s="100">
        <v>5385.7560722253738</v>
      </c>
      <c r="T439" s="100">
        <v>1.3</v>
      </c>
      <c r="U439" s="101">
        <f t="shared" si="138"/>
        <v>7001.4828938929859</v>
      </c>
      <c r="V439" s="100">
        <f t="shared" si="139"/>
        <v>268738.23666512326</v>
      </c>
      <c r="W439" s="102"/>
      <c r="X439" s="101">
        <f t="shared" si="140"/>
        <v>510602.64966373413</v>
      </c>
      <c r="Y439" s="100">
        <f t="shared" si="141"/>
        <v>217570.47640408378</v>
      </c>
      <c r="Z439" s="102">
        <f t="shared" si="142"/>
        <v>227761.03033842519</v>
      </c>
      <c r="AA439" s="101">
        <f t="shared" si="143"/>
        <v>282841.61932530894</v>
      </c>
      <c r="AB439" s="103" t="s">
        <v>3370</v>
      </c>
    </row>
    <row r="440" spans="1:28">
      <c r="A440" s="98">
        <f t="shared" si="122"/>
        <v>438</v>
      </c>
      <c r="B440" s="98" t="s">
        <v>6515</v>
      </c>
      <c r="C440" s="104">
        <v>43017</v>
      </c>
      <c r="D440" s="53" t="s">
        <v>4502</v>
      </c>
      <c r="E440" s="53" t="s">
        <v>4503</v>
      </c>
      <c r="F440" s="53" t="s">
        <v>2888</v>
      </c>
      <c r="G440" s="54">
        <v>17</v>
      </c>
      <c r="H440" s="53" t="s">
        <v>3369</v>
      </c>
      <c r="I440" s="54" t="s">
        <v>3369</v>
      </c>
      <c r="J440" s="54">
        <v>108</v>
      </c>
      <c r="K440" s="54" t="s">
        <v>3369</v>
      </c>
      <c r="L440" s="55"/>
      <c r="M440" s="56">
        <v>60.1</v>
      </c>
      <c r="N440" s="54">
        <v>0.7</v>
      </c>
      <c r="O440" s="57">
        <v>1.9</v>
      </c>
      <c r="P440" s="100">
        <v>5495.6694614544631</v>
      </c>
      <c r="Q440" s="101">
        <f t="shared" si="137"/>
        <v>10441.771976763479</v>
      </c>
      <c r="R440" s="101">
        <v>2</v>
      </c>
      <c r="S440" s="100">
        <v>5385.7560722253738</v>
      </c>
      <c r="T440" s="100">
        <v>1.3</v>
      </c>
      <c r="U440" s="101">
        <f t="shared" si="138"/>
        <v>7001.4828938929859</v>
      </c>
      <c r="V440" s="100">
        <f t="shared" si="139"/>
        <v>330289.73463341326</v>
      </c>
      <c r="W440" s="102"/>
      <c r="X440" s="101">
        <f t="shared" si="140"/>
        <v>627550.49580348504</v>
      </c>
      <c r="Y440" s="100">
        <f t="shared" si="141"/>
        <v>267402.56915921136</v>
      </c>
      <c r="Z440" s="102">
        <f t="shared" si="142"/>
        <v>279927.15589651029</v>
      </c>
      <c r="AA440" s="101">
        <f t="shared" si="143"/>
        <v>347623.33990697475</v>
      </c>
      <c r="AB440" s="103" t="s">
        <v>3370</v>
      </c>
    </row>
    <row r="441" spans="1:28">
      <c r="A441" s="98">
        <f t="shared" si="122"/>
        <v>439</v>
      </c>
      <c r="B441" s="98" t="s">
        <v>6516</v>
      </c>
      <c r="C441" s="104">
        <v>43017</v>
      </c>
      <c r="D441" s="53" t="s">
        <v>4502</v>
      </c>
      <c r="E441" s="53" t="s">
        <v>4503</v>
      </c>
      <c r="F441" s="53" t="s">
        <v>2888</v>
      </c>
      <c r="G441" s="54">
        <v>17</v>
      </c>
      <c r="H441" s="53" t="s">
        <v>3369</v>
      </c>
      <c r="I441" s="54" t="s">
        <v>3369</v>
      </c>
      <c r="J441" s="54">
        <v>126</v>
      </c>
      <c r="K441" s="54" t="s">
        <v>3369</v>
      </c>
      <c r="L441" s="55"/>
      <c r="M441" s="56">
        <v>48.9</v>
      </c>
      <c r="N441" s="54">
        <v>0.7</v>
      </c>
      <c r="O441" s="57">
        <v>1.9</v>
      </c>
      <c r="P441" s="100">
        <v>5495.6694614544631</v>
      </c>
      <c r="Q441" s="101">
        <f t="shared" si="137"/>
        <v>10441.771976763479</v>
      </c>
      <c r="R441" s="101">
        <v>2</v>
      </c>
      <c r="S441" s="100">
        <v>5385.7560722253738</v>
      </c>
      <c r="T441" s="100">
        <v>1.3</v>
      </c>
      <c r="U441" s="101">
        <f t="shared" si="138"/>
        <v>7001.4828938929859</v>
      </c>
      <c r="V441" s="100">
        <f t="shared" si="139"/>
        <v>268738.23666512326</v>
      </c>
      <c r="W441" s="102"/>
      <c r="X441" s="101">
        <f t="shared" si="140"/>
        <v>510602.64966373413</v>
      </c>
      <c r="Y441" s="100">
        <f t="shared" si="141"/>
        <v>217570.47640408378</v>
      </c>
      <c r="Z441" s="102">
        <f t="shared" si="142"/>
        <v>227761.03033842519</v>
      </c>
      <c r="AA441" s="101">
        <f t="shared" si="143"/>
        <v>282841.61932530894</v>
      </c>
      <c r="AB441" s="103" t="s">
        <v>3370</v>
      </c>
    </row>
    <row r="442" spans="1:28">
      <c r="A442" s="98">
        <f t="shared" si="122"/>
        <v>440</v>
      </c>
      <c r="B442" s="98" t="s">
        <v>6517</v>
      </c>
      <c r="C442" s="104">
        <v>43084</v>
      </c>
      <c r="D442" s="53" t="s">
        <v>4502</v>
      </c>
      <c r="E442" s="53" t="s">
        <v>4503</v>
      </c>
      <c r="F442" s="53" t="s">
        <v>2888</v>
      </c>
      <c r="G442" s="54">
        <v>17</v>
      </c>
      <c r="H442" s="53" t="s">
        <v>3369</v>
      </c>
      <c r="I442" s="54" t="s">
        <v>3369</v>
      </c>
      <c r="J442" s="54">
        <v>153</v>
      </c>
      <c r="K442" s="54" t="s">
        <v>3369</v>
      </c>
      <c r="L442" s="55" t="s">
        <v>253</v>
      </c>
      <c r="M442" s="56">
        <v>61.6</v>
      </c>
      <c r="N442" s="54">
        <v>0.7</v>
      </c>
      <c r="O442" s="57">
        <v>1.9</v>
      </c>
      <c r="P442" s="100">
        <v>5495.6694614544631</v>
      </c>
      <c r="Q442" s="101">
        <f t="shared" si="137"/>
        <v>10441.771976763479</v>
      </c>
      <c r="R442" s="101">
        <v>2</v>
      </c>
      <c r="S442" s="100">
        <v>5385.7560722253738</v>
      </c>
      <c r="T442" s="100">
        <v>1.3</v>
      </c>
      <c r="U442" s="101">
        <f t="shared" si="138"/>
        <v>7001.4828938929859</v>
      </c>
      <c r="V442" s="100">
        <f t="shared" si="139"/>
        <v>338533.23882559495</v>
      </c>
      <c r="W442" s="102"/>
      <c r="X442" s="101">
        <v>397831.51</v>
      </c>
      <c r="Y442" s="100">
        <f t="shared" si="141"/>
        <v>274076.51015320164</v>
      </c>
      <c r="Z442" s="102">
        <v>177457.98</v>
      </c>
      <c r="AA442" s="101">
        <f>X442-Z442</f>
        <v>220373.53</v>
      </c>
      <c r="AB442" s="103" t="s">
        <v>3370</v>
      </c>
    </row>
    <row r="443" spans="1:28">
      <c r="A443" s="98">
        <f t="shared" si="122"/>
        <v>441</v>
      </c>
      <c r="B443" s="98" t="s">
        <v>6518</v>
      </c>
      <c r="C443" s="104">
        <v>43017</v>
      </c>
      <c r="D443" s="53" t="s">
        <v>4502</v>
      </c>
      <c r="E443" s="53" t="s">
        <v>4503</v>
      </c>
      <c r="F443" s="53" t="s">
        <v>2888</v>
      </c>
      <c r="G443" s="54">
        <v>19</v>
      </c>
      <c r="H443" s="53" t="s">
        <v>3369</v>
      </c>
      <c r="I443" s="54" t="s">
        <v>3369</v>
      </c>
      <c r="J443" s="54">
        <v>27</v>
      </c>
      <c r="K443" s="54" t="s">
        <v>3369</v>
      </c>
      <c r="L443" s="55"/>
      <c r="M443" s="56">
        <v>48.9</v>
      </c>
      <c r="N443" s="54">
        <v>0.7</v>
      </c>
      <c r="O443" s="57">
        <v>1.9</v>
      </c>
      <c r="P443" s="100">
        <v>7442.888589650729</v>
      </c>
      <c r="Q443" s="101">
        <f t="shared" si="137"/>
        <v>14141.488320336384</v>
      </c>
      <c r="R443" s="101">
        <v>2</v>
      </c>
      <c r="S443" s="100">
        <v>7294.0308178577143</v>
      </c>
      <c r="T443" s="100">
        <v>1.3</v>
      </c>
      <c r="U443" s="101">
        <f t="shared" si="138"/>
        <v>9482.2400632150293</v>
      </c>
      <c r="V443" s="100">
        <f t="shared" si="139"/>
        <v>363957.25203392067</v>
      </c>
      <c r="W443" s="102"/>
      <c r="X443" s="101">
        <f t="shared" si="140"/>
        <v>691518.77886444912</v>
      </c>
      <c r="Y443" s="100">
        <f t="shared" si="141"/>
        <v>294659.79124666215</v>
      </c>
      <c r="Z443" s="102">
        <f t="shared" si="142"/>
        <v>308461.05024378834</v>
      </c>
      <c r="AA443" s="101">
        <f t="shared" si="143"/>
        <v>383057.72862066078</v>
      </c>
      <c r="AB443" s="103" t="s">
        <v>3370</v>
      </c>
    </row>
    <row r="444" spans="1:28">
      <c r="A444" s="98">
        <f t="shared" si="122"/>
        <v>442</v>
      </c>
      <c r="B444" s="98" t="s">
        <v>6519</v>
      </c>
      <c r="C444" s="104">
        <v>43017</v>
      </c>
      <c r="D444" s="53" t="s">
        <v>4502</v>
      </c>
      <c r="E444" s="53" t="s">
        <v>4503</v>
      </c>
      <c r="F444" s="53" t="s">
        <v>2888</v>
      </c>
      <c r="G444" s="54">
        <v>21</v>
      </c>
      <c r="H444" s="53" t="s">
        <v>3369</v>
      </c>
      <c r="I444" s="54" t="s">
        <v>3369</v>
      </c>
      <c r="J444" s="54">
        <v>76</v>
      </c>
      <c r="K444" s="54" t="s">
        <v>3369</v>
      </c>
      <c r="L444" s="55"/>
      <c r="M444" s="56">
        <v>47.9</v>
      </c>
      <c r="N444" s="54">
        <v>0.7</v>
      </c>
      <c r="O444" s="57">
        <v>1.9</v>
      </c>
      <c r="P444" s="100">
        <v>7386.3756034199487</v>
      </c>
      <c r="Q444" s="101">
        <f t="shared" si="137"/>
        <v>14034.113646497903</v>
      </c>
      <c r="R444" s="101">
        <v>3</v>
      </c>
      <c r="S444" s="100">
        <v>7164.7843353173503</v>
      </c>
      <c r="T444" s="100">
        <v>1.3</v>
      </c>
      <c r="U444" s="101">
        <f t="shared" si="138"/>
        <v>9314.2196359125555</v>
      </c>
      <c r="V444" s="100">
        <f t="shared" si="139"/>
        <v>353807.39140381553</v>
      </c>
      <c r="W444" s="102"/>
      <c r="X444" s="101">
        <f t="shared" si="140"/>
        <v>672234.0436672495</v>
      </c>
      <c r="Y444" s="100">
        <f t="shared" si="141"/>
        <v>282904.39016649092</v>
      </c>
      <c r="Z444" s="102">
        <f t="shared" si="142"/>
        <v>304458.3364508113</v>
      </c>
      <c r="AA444" s="101">
        <f t="shared" si="143"/>
        <v>367775.7072164382</v>
      </c>
      <c r="AB444" s="103" t="s">
        <v>3370</v>
      </c>
    </row>
    <row r="445" spans="1:28">
      <c r="A445" s="98">
        <f t="shared" si="122"/>
        <v>443</v>
      </c>
      <c r="B445" s="98" t="s">
        <v>6520</v>
      </c>
      <c r="C445" s="104">
        <v>43017</v>
      </c>
      <c r="D445" s="53" t="s">
        <v>4502</v>
      </c>
      <c r="E445" s="53" t="s">
        <v>4503</v>
      </c>
      <c r="F445" s="53" t="s">
        <v>2888</v>
      </c>
      <c r="G445" s="54">
        <v>21</v>
      </c>
      <c r="H445" s="53" t="s">
        <v>3369</v>
      </c>
      <c r="I445" s="54" t="s">
        <v>3369</v>
      </c>
      <c r="J445" s="54">
        <v>81</v>
      </c>
      <c r="K445" s="54" t="s">
        <v>3369</v>
      </c>
      <c r="L445" s="55"/>
      <c r="M445" s="56">
        <v>58.8</v>
      </c>
      <c r="N445" s="54">
        <v>0.7</v>
      </c>
      <c r="O445" s="57">
        <v>1.9</v>
      </c>
      <c r="P445" s="100">
        <v>7386.3756034199487</v>
      </c>
      <c r="Q445" s="101">
        <f t="shared" si="137"/>
        <v>14034.113646497903</v>
      </c>
      <c r="R445" s="101">
        <v>3</v>
      </c>
      <c r="S445" s="100">
        <v>7164.7843353173503</v>
      </c>
      <c r="T445" s="100">
        <v>1.3</v>
      </c>
      <c r="U445" s="101">
        <f t="shared" si="138"/>
        <v>9314.2196359125555</v>
      </c>
      <c r="V445" s="100">
        <f t="shared" si="139"/>
        <v>434318.88548109296</v>
      </c>
      <c r="W445" s="102"/>
      <c r="X445" s="101">
        <f t="shared" si="140"/>
        <v>825205.88241407659</v>
      </c>
      <c r="Y445" s="100">
        <f t="shared" si="141"/>
        <v>347281.38083068188</v>
      </c>
      <c r="Z445" s="102">
        <f t="shared" si="142"/>
        <v>373740.08733419015</v>
      </c>
      <c r="AA445" s="101">
        <f t="shared" si="143"/>
        <v>451465.79507988645</v>
      </c>
      <c r="AB445" s="103" t="s">
        <v>3370</v>
      </c>
    </row>
    <row r="446" spans="1:28">
      <c r="A446" s="98">
        <f t="shared" si="122"/>
        <v>444</v>
      </c>
      <c r="B446" s="98" t="s">
        <v>6521</v>
      </c>
      <c r="C446" s="104">
        <v>43017</v>
      </c>
      <c r="D446" s="53" t="s">
        <v>4502</v>
      </c>
      <c r="E446" s="53" t="s">
        <v>4503</v>
      </c>
      <c r="F446" s="53" t="s">
        <v>2888</v>
      </c>
      <c r="G446" s="54">
        <v>21</v>
      </c>
      <c r="H446" s="53" t="s">
        <v>3369</v>
      </c>
      <c r="I446" s="54" t="s">
        <v>3369</v>
      </c>
      <c r="J446" s="54">
        <v>87</v>
      </c>
      <c r="K446" s="54" t="s">
        <v>3369</v>
      </c>
      <c r="L446" s="55"/>
      <c r="M446" s="56">
        <v>60</v>
      </c>
      <c r="N446" s="54">
        <v>0.7</v>
      </c>
      <c r="O446" s="57">
        <v>1.9</v>
      </c>
      <c r="P446" s="100">
        <v>7386.3756034199487</v>
      </c>
      <c r="Q446" s="101">
        <f t="shared" si="137"/>
        <v>14034.113646497903</v>
      </c>
      <c r="R446" s="101">
        <v>3</v>
      </c>
      <c r="S446" s="100">
        <v>7164.7843353173503</v>
      </c>
      <c r="T446" s="100">
        <v>1.3</v>
      </c>
      <c r="U446" s="101">
        <f t="shared" si="138"/>
        <v>9314.2196359125555</v>
      </c>
      <c r="V446" s="100">
        <f t="shared" si="139"/>
        <v>443182.53620519693</v>
      </c>
      <c r="W446" s="102"/>
      <c r="X446" s="101">
        <f t="shared" si="140"/>
        <v>842046.8187898742</v>
      </c>
      <c r="Y446" s="100">
        <f t="shared" si="141"/>
        <v>354368.75594967545</v>
      </c>
      <c r="Z446" s="102">
        <f t="shared" si="142"/>
        <v>381367.4360552961</v>
      </c>
      <c r="AA446" s="101">
        <f t="shared" si="143"/>
        <v>460679.3827345781</v>
      </c>
      <c r="AB446" s="103" t="s">
        <v>3370</v>
      </c>
    </row>
    <row r="447" spans="1:28">
      <c r="A447" s="98">
        <f t="shared" si="122"/>
        <v>445</v>
      </c>
      <c r="B447" s="98" t="s">
        <v>6522</v>
      </c>
      <c r="C447" s="104">
        <v>43017</v>
      </c>
      <c r="D447" s="53" t="s">
        <v>4502</v>
      </c>
      <c r="E447" s="53" t="s">
        <v>4503</v>
      </c>
      <c r="F447" s="53" t="s">
        <v>2888</v>
      </c>
      <c r="G447" s="54">
        <v>21</v>
      </c>
      <c r="H447" s="53" t="s">
        <v>3369</v>
      </c>
      <c r="I447" s="54" t="s">
        <v>3369</v>
      </c>
      <c r="J447" s="54">
        <v>95</v>
      </c>
      <c r="K447" s="54" t="s">
        <v>3369</v>
      </c>
      <c r="L447" s="55"/>
      <c r="M447" s="56">
        <v>32.4</v>
      </c>
      <c r="N447" s="54">
        <v>0.7</v>
      </c>
      <c r="O447" s="57">
        <v>1.9</v>
      </c>
      <c r="P447" s="100">
        <v>7386.3756034199487</v>
      </c>
      <c r="Q447" s="101">
        <f t="shared" si="137"/>
        <v>14034.113646497903</v>
      </c>
      <c r="R447" s="101">
        <v>3</v>
      </c>
      <c r="S447" s="100">
        <v>7164.7843353173503</v>
      </c>
      <c r="T447" s="100">
        <v>1.3</v>
      </c>
      <c r="U447" s="101">
        <f t="shared" si="138"/>
        <v>9314.2196359125555</v>
      </c>
      <c r="V447" s="100">
        <f t="shared" si="139"/>
        <v>239318.56955080634</v>
      </c>
      <c r="W447" s="102"/>
      <c r="X447" s="101">
        <f t="shared" si="140"/>
        <v>454705.28214653203</v>
      </c>
      <c r="Y447" s="100">
        <f t="shared" si="141"/>
        <v>191359.12821282473</v>
      </c>
      <c r="Z447" s="102">
        <f t="shared" si="142"/>
        <v>205938.41546985987</v>
      </c>
      <c r="AA447" s="101">
        <f t="shared" si="143"/>
        <v>248766.86667667216</v>
      </c>
      <c r="AB447" s="103" t="s">
        <v>3370</v>
      </c>
    </row>
    <row r="448" spans="1:28">
      <c r="A448" s="98">
        <f t="shared" si="122"/>
        <v>446</v>
      </c>
      <c r="B448" s="98" t="s">
        <v>6523</v>
      </c>
      <c r="C448" s="104">
        <v>43018</v>
      </c>
      <c r="D448" s="53" t="s">
        <v>4502</v>
      </c>
      <c r="E448" s="53" t="s">
        <v>4503</v>
      </c>
      <c r="F448" s="53" t="s">
        <v>2888</v>
      </c>
      <c r="G448" s="54">
        <v>21</v>
      </c>
      <c r="H448" s="53" t="s">
        <v>3369</v>
      </c>
      <c r="I448" s="54" t="s">
        <v>3369</v>
      </c>
      <c r="J448" s="54">
        <v>112</v>
      </c>
      <c r="K448" s="54" t="s">
        <v>3369</v>
      </c>
      <c r="L448" s="55"/>
      <c r="M448" s="56">
        <v>48.6</v>
      </c>
      <c r="N448" s="54">
        <v>0.7</v>
      </c>
      <c r="O448" s="57">
        <v>1.9</v>
      </c>
      <c r="P448" s="100">
        <v>7386.3756034199487</v>
      </c>
      <c r="Q448" s="101">
        <f t="shared" si="137"/>
        <v>14034.113646497903</v>
      </c>
      <c r="R448" s="101">
        <v>3</v>
      </c>
      <c r="S448" s="100">
        <v>7164.7843353173503</v>
      </c>
      <c r="T448" s="100">
        <v>1.3</v>
      </c>
      <c r="U448" s="101">
        <f t="shared" si="138"/>
        <v>9314.2196359125555</v>
      </c>
      <c r="V448" s="100">
        <f t="shared" si="139"/>
        <v>358977.85432620952</v>
      </c>
      <c r="W448" s="102"/>
      <c r="X448" s="101">
        <f t="shared" si="140"/>
        <v>682057.92321979813</v>
      </c>
      <c r="Y448" s="100">
        <f t="shared" si="141"/>
        <v>287038.6923192371</v>
      </c>
      <c r="Z448" s="102">
        <f t="shared" si="142"/>
        <v>308907.62320478988</v>
      </c>
      <c r="AA448" s="101">
        <f t="shared" si="143"/>
        <v>373150.30001500825</v>
      </c>
      <c r="AB448" s="103" t="s">
        <v>3370</v>
      </c>
    </row>
    <row r="449" spans="1:29">
      <c r="A449" s="98">
        <f t="shared" si="122"/>
        <v>447</v>
      </c>
      <c r="B449" s="98"/>
      <c r="C449" s="104"/>
      <c r="D449" s="53" t="s">
        <v>7950</v>
      </c>
      <c r="E449" s="53" t="s">
        <v>4503</v>
      </c>
      <c r="F449" s="53" t="s">
        <v>2888</v>
      </c>
      <c r="G449" s="54">
        <v>21</v>
      </c>
      <c r="H449" s="53"/>
      <c r="I449" s="54"/>
      <c r="J449" s="54">
        <v>138</v>
      </c>
      <c r="K449" s="54">
        <v>1</v>
      </c>
      <c r="L449" s="55"/>
      <c r="M449" s="56">
        <v>10.9</v>
      </c>
      <c r="N449" s="54"/>
      <c r="O449" s="57"/>
      <c r="P449" s="100"/>
      <c r="Q449" s="101"/>
      <c r="R449" s="101"/>
      <c r="S449" s="100"/>
      <c r="T449" s="100"/>
      <c r="U449" s="101"/>
      <c r="V449" s="100"/>
      <c r="W449" s="102"/>
      <c r="X449" s="101">
        <v>0</v>
      </c>
      <c r="Y449" s="100"/>
      <c r="Z449" s="102">
        <v>0</v>
      </c>
      <c r="AA449" s="101">
        <v>0</v>
      </c>
      <c r="AB449" s="103" t="s">
        <v>3370</v>
      </c>
    </row>
    <row r="450" spans="1:29">
      <c r="A450" s="98">
        <f t="shared" si="122"/>
        <v>448</v>
      </c>
      <c r="B450" s="98" t="s">
        <v>6524</v>
      </c>
      <c r="C450" s="104">
        <v>43018</v>
      </c>
      <c r="D450" s="53" t="s">
        <v>4502</v>
      </c>
      <c r="E450" s="53" t="s">
        <v>4503</v>
      </c>
      <c r="F450" s="53" t="s">
        <v>2888</v>
      </c>
      <c r="G450" s="54">
        <v>21</v>
      </c>
      <c r="H450" s="53" t="s">
        <v>3369</v>
      </c>
      <c r="I450" s="54" t="s">
        <v>3369</v>
      </c>
      <c r="J450" s="54">
        <v>150</v>
      </c>
      <c r="K450" s="54" t="s">
        <v>3369</v>
      </c>
      <c r="L450" s="55"/>
      <c r="M450" s="56">
        <v>59.6</v>
      </c>
      <c r="N450" s="54">
        <v>0.7</v>
      </c>
      <c r="O450" s="57">
        <v>1.9</v>
      </c>
      <c r="P450" s="100">
        <v>7386.3756034199487</v>
      </c>
      <c r="Q450" s="101">
        <f t="shared" si="137"/>
        <v>14034.113646497903</v>
      </c>
      <c r="R450" s="101">
        <v>3</v>
      </c>
      <c r="S450" s="100">
        <v>7164.7843353173503</v>
      </c>
      <c r="T450" s="100">
        <v>1.3</v>
      </c>
      <c r="U450" s="101">
        <f t="shared" si="138"/>
        <v>9314.2196359125555</v>
      </c>
      <c r="V450" s="100">
        <f t="shared" si="139"/>
        <v>440227.98596382898</v>
      </c>
      <c r="W450" s="102"/>
      <c r="X450" s="101">
        <f t="shared" si="140"/>
        <v>836433.173331275</v>
      </c>
      <c r="Y450" s="100">
        <f t="shared" si="141"/>
        <v>352006.29757667764</v>
      </c>
      <c r="Z450" s="102">
        <f t="shared" si="142"/>
        <v>378824.98648159404</v>
      </c>
      <c r="AA450" s="101">
        <f t="shared" si="143"/>
        <v>457608.18684968096</v>
      </c>
      <c r="AB450" s="103" t="s">
        <v>3370</v>
      </c>
    </row>
    <row r="451" spans="1:29">
      <c r="A451" s="98">
        <f t="shared" si="122"/>
        <v>449</v>
      </c>
      <c r="B451" s="98" t="s">
        <v>6525</v>
      </c>
      <c r="C451" s="104">
        <v>43018</v>
      </c>
      <c r="D451" s="53" t="s">
        <v>4502</v>
      </c>
      <c r="E451" s="53" t="s">
        <v>4503</v>
      </c>
      <c r="F451" s="53" t="s">
        <v>2888</v>
      </c>
      <c r="G451" s="54">
        <v>22</v>
      </c>
      <c r="H451" s="53" t="s">
        <v>3369</v>
      </c>
      <c r="I451" s="54" t="s">
        <v>3369</v>
      </c>
      <c r="J451" s="54">
        <v>24</v>
      </c>
      <c r="K451" s="54" t="s">
        <v>3369</v>
      </c>
      <c r="L451" s="55"/>
      <c r="M451" s="56">
        <v>60</v>
      </c>
      <c r="N451" s="54">
        <v>0.7</v>
      </c>
      <c r="O451" s="57">
        <v>1.9</v>
      </c>
      <c r="P451" s="100">
        <v>10363.005270525196</v>
      </c>
      <c r="Q451" s="101">
        <f t="shared" si="137"/>
        <v>19689.710013997872</v>
      </c>
      <c r="R451" s="101">
        <v>6</v>
      </c>
      <c r="S451" s="100">
        <v>9741.2249542936843</v>
      </c>
      <c r="T451" s="100">
        <v>1.3</v>
      </c>
      <c r="U451" s="101">
        <f t="shared" si="138"/>
        <v>12663.59244058179</v>
      </c>
      <c r="V451" s="100">
        <f t="shared" si="139"/>
        <v>621780.31623151177</v>
      </c>
      <c r="W451" s="102"/>
      <c r="X451" s="101">
        <f t="shared" si="140"/>
        <v>1181382.6008398724</v>
      </c>
      <c r="Y451" s="100">
        <f t="shared" si="141"/>
        <v>478522.13137177139</v>
      </c>
      <c r="Z451" s="102">
        <f t="shared" si="142"/>
        <v>559303.83005656954</v>
      </c>
      <c r="AA451" s="101">
        <f t="shared" si="143"/>
        <v>622078.77078330284</v>
      </c>
      <c r="AB451" s="103" t="s">
        <v>3370</v>
      </c>
    </row>
    <row r="452" spans="1:29">
      <c r="A452" s="98">
        <f t="shared" si="122"/>
        <v>450</v>
      </c>
      <c r="B452" s="98" t="s">
        <v>2725</v>
      </c>
      <c r="C452" s="107"/>
      <c r="D452" s="53" t="s">
        <v>4502</v>
      </c>
      <c r="E452" s="53" t="s">
        <v>4503</v>
      </c>
      <c r="F452" s="53" t="s">
        <v>2888</v>
      </c>
      <c r="G452" s="54">
        <v>23</v>
      </c>
      <c r="H452" s="53" t="s">
        <v>3369</v>
      </c>
      <c r="I452" s="54" t="s">
        <v>3369</v>
      </c>
      <c r="J452" s="54">
        <v>24</v>
      </c>
      <c r="K452" s="54" t="s">
        <v>3369</v>
      </c>
      <c r="L452" s="55"/>
      <c r="M452" s="56">
        <v>51.1</v>
      </c>
      <c r="N452" s="54">
        <v>0.7</v>
      </c>
      <c r="O452" s="57">
        <v>1.9</v>
      </c>
      <c r="P452" s="100">
        <v>8313.9019581594112</v>
      </c>
      <c r="Q452" s="101">
        <f t="shared" si="137"/>
        <v>15796.41372050288</v>
      </c>
      <c r="R452" s="101">
        <v>3</v>
      </c>
      <c r="S452" s="100">
        <v>8064.4848994146287</v>
      </c>
      <c r="T452" s="100">
        <v>1.3</v>
      </c>
      <c r="U452" s="101">
        <f t="shared" si="138"/>
        <v>10483.830369239018</v>
      </c>
      <c r="V452" s="100">
        <f t="shared" si="139"/>
        <v>424840.39006194595</v>
      </c>
      <c r="W452" s="102"/>
      <c r="X452" s="101">
        <f t="shared" si="140"/>
        <v>807196.74111769721</v>
      </c>
      <c r="Y452" s="100">
        <f t="shared" si="141"/>
        <v>339702.37589353195</v>
      </c>
      <c r="Z452" s="102">
        <f t="shared" si="142"/>
        <v>365583.65245610569</v>
      </c>
      <c r="AA452" s="101">
        <f t="shared" si="143"/>
        <v>441613.08866159152</v>
      </c>
      <c r="AB452" s="103" t="s">
        <v>3370</v>
      </c>
    </row>
    <row r="453" spans="1:29">
      <c r="A453" s="98">
        <f t="shared" si="122"/>
        <v>451</v>
      </c>
      <c r="B453" s="98" t="s">
        <v>6526</v>
      </c>
      <c r="C453" s="104">
        <v>43018</v>
      </c>
      <c r="D453" s="53" t="s">
        <v>4502</v>
      </c>
      <c r="E453" s="53" t="s">
        <v>4503</v>
      </c>
      <c r="F453" s="53" t="s">
        <v>2888</v>
      </c>
      <c r="G453" s="54">
        <v>24</v>
      </c>
      <c r="H453" s="53" t="s">
        <v>3369</v>
      </c>
      <c r="I453" s="54" t="s">
        <v>3369</v>
      </c>
      <c r="J453" s="54">
        <v>24</v>
      </c>
      <c r="K453" s="54" t="s">
        <v>3369</v>
      </c>
      <c r="L453" s="55"/>
      <c r="M453" s="56">
        <v>66.5</v>
      </c>
      <c r="N453" s="54">
        <v>0.7</v>
      </c>
      <c r="O453" s="57">
        <v>1.9</v>
      </c>
      <c r="P453" s="100">
        <v>8211.2742219874126</v>
      </c>
      <c r="Q453" s="101">
        <f t="shared" si="137"/>
        <v>15601.421021776083</v>
      </c>
      <c r="R453" s="101">
        <v>6</v>
      </c>
      <c r="S453" s="100">
        <v>7718.5977686681672</v>
      </c>
      <c r="T453" s="100">
        <v>1.3</v>
      </c>
      <c r="U453" s="101">
        <f t="shared" si="138"/>
        <v>10034.177099268618</v>
      </c>
      <c r="V453" s="100">
        <f t="shared" si="139"/>
        <v>546049.73576216295</v>
      </c>
      <c r="W453" s="102"/>
      <c r="X453" s="101">
        <f t="shared" si="140"/>
        <v>1037494.4979481095</v>
      </c>
      <c r="Y453" s="100">
        <f t="shared" si="141"/>
        <v>420239.87664256059</v>
      </c>
      <c r="Z453" s="102">
        <f t="shared" si="142"/>
        <v>491182.65831278078</v>
      </c>
      <c r="AA453" s="101">
        <f t="shared" si="143"/>
        <v>546311.83963532874</v>
      </c>
      <c r="AB453" s="103" t="s">
        <v>3370</v>
      </c>
    </row>
    <row r="454" spans="1:29">
      <c r="A454" s="98">
        <f t="shared" si="122"/>
        <v>452</v>
      </c>
      <c r="B454" s="98" t="s">
        <v>6527</v>
      </c>
      <c r="C454" s="104">
        <v>43018</v>
      </c>
      <c r="D454" s="53" t="s">
        <v>4502</v>
      </c>
      <c r="E454" s="53" t="s">
        <v>4503</v>
      </c>
      <c r="F454" s="53" t="s">
        <v>2888</v>
      </c>
      <c r="G454" s="54">
        <v>24</v>
      </c>
      <c r="H454" s="53" t="s">
        <v>3369</v>
      </c>
      <c r="I454" s="54" t="s">
        <v>3369</v>
      </c>
      <c r="J454" s="54">
        <v>25</v>
      </c>
      <c r="K454" s="54" t="s">
        <v>3369</v>
      </c>
      <c r="L454" s="55"/>
      <c r="M454" s="56">
        <v>66</v>
      </c>
      <c r="N454" s="54">
        <v>0.7</v>
      </c>
      <c r="O454" s="57">
        <v>1.9</v>
      </c>
      <c r="P454" s="100">
        <v>8211.2742219874126</v>
      </c>
      <c r="Q454" s="101">
        <f t="shared" si="137"/>
        <v>15601.421021776083</v>
      </c>
      <c r="R454" s="101">
        <v>6</v>
      </c>
      <c r="S454" s="100">
        <v>7718.5977686681672</v>
      </c>
      <c r="T454" s="100">
        <v>1.3</v>
      </c>
      <c r="U454" s="101">
        <f t="shared" si="138"/>
        <v>10034.177099268618</v>
      </c>
      <c r="V454" s="100">
        <f t="shared" si="139"/>
        <v>541944.09865116922</v>
      </c>
      <c r="W454" s="102"/>
      <c r="X454" s="101">
        <f t="shared" si="140"/>
        <v>1029693.7874372215</v>
      </c>
      <c r="Y454" s="100">
        <f t="shared" si="141"/>
        <v>417080.17832193978</v>
      </c>
      <c r="Z454" s="102">
        <f t="shared" si="142"/>
        <v>487489.55561869976</v>
      </c>
      <c r="AA454" s="101">
        <f t="shared" si="143"/>
        <v>542204.23181852174</v>
      </c>
      <c r="AB454" s="103" t="s">
        <v>3370</v>
      </c>
    </row>
    <row r="455" spans="1:29">
      <c r="A455" s="98">
        <f t="shared" si="122"/>
        <v>453</v>
      </c>
      <c r="B455" s="98" t="s">
        <v>6528</v>
      </c>
      <c r="C455" s="104">
        <v>43018</v>
      </c>
      <c r="D455" s="53" t="s">
        <v>4502</v>
      </c>
      <c r="E455" s="53" t="s">
        <v>4503</v>
      </c>
      <c r="F455" s="53" t="s">
        <v>2888</v>
      </c>
      <c r="G455" s="54">
        <v>24</v>
      </c>
      <c r="H455" s="53" t="s">
        <v>3369</v>
      </c>
      <c r="I455" s="54" t="s">
        <v>3369</v>
      </c>
      <c r="J455" s="54">
        <v>37</v>
      </c>
      <c r="K455" s="54" t="s">
        <v>3369</v>
      </c>
      <c r="L455" s="55"/>
      <c r="M455" s="56">
        <v>56.1</v>
      </c>
      <c r="N455" s="54">
        <v>0.7</v>
      </c>
      <c r="O455" s="57">
        <v>1.9</v>
      </c>
      <c r="P455" s="100">
        <v>8211.2742219874126</v>
      </c>
      <c r="Q455" s="101">
        <f t="shared" si="137"/>
        <v>15601.421021776083</v>
      </c>
      <c r="R455" s="101">
        <v>6</v>
      </c>
      <c r="S455" s="100">
        <v>7718.5977686681672</v>
      </c>
      <c r="T455" s="100">
        <v>1.3</v>
      </c>
      <c r="U455" s="101">
        <f t="shared" si="138"/>
        <v>10034.177099268618</v>
      </c>
      <c r="V455" s="100">
        <f t="shared" si="139"/>
        <v>460652.48385349388</v>
      </c>
      <c r="W455" s="102"/>
      <c r="X455" s="101">
        <f t="shared" si="140"/>
        <v>875239.71932163823</v>
      </c>
      <c r="Y455" s="100">
        <f t="shared" si="141"/>
        <v>354518.15157364879</v>
      </c>
      <c r="Z455" s="102">
        <f t="shared" si="142"/>
        <v>414366.1222758948</v>
      </c>
      <c r="AA455" s="101">
        <f t="shared" si="143"/>
        <v>460873.59704574343</v>
      </c>
      <c r="AB455" s="103" t="s">
        <v>3370</v>
      </c>
    </row>
    <row r="456" spans="1:29">
      <c r="A456" s="98">
        <f t="shared" si="122"/>
        <v>454</v>
      </c>
      <c r="B456" s="98" t="s">
        <v>6529</v>
      </c>
      <c r="C456" s="104">
        <v>43018</v>
      </c>
      <c r="D456" s="53" t="s">
        <v>4502</v>
      </c>
      <c r="E456" s="53" t="s">
        <v>4503</v>
      </c>
      <c r="F456" s="53" t="s">
        <v>2888</v>
      </c>
      <c r="G456" s="54">
        <v>24</v>
      </c>
      <c r="H456" s="53" t="s">
        <v>3369</v>
      </c>
      <c r="I456" s="54" t="s">
        <v>3369</v>
      </c>
      <c r="J456" s="54">
        <v>52</v>
      </c>
      <c r="K456" s="54" t="s">
        <v>3369</v>
      </c>
      <c r="L456" s="55"/>
      <c r="M456" s="56">
        <v>65.599999999999994</v>
      </c>
      <c r="N456" s="54">
        <v>0.7</v>
      </c>
      <c r="O456" s="57">
        <v>1.9</v>
      </c>
      <c r="P456" s="100">
        <v>8211.2742219874126</v>
      </c>
      <c r="Q456" s="101">
        <f t="shared" si="137"/>
        <v>15601.421021776083</v>
      </c>
      <c r="R456" s="101">
        <v>6</v>
      </c>
      <c r="S456" s="100">
        <v>7718.5977686681672</v>
      </c>
      <c r="T456" s="100">
        <v>1.3</v>
      </c>
      <c r="U456" s="101">
        <f t="shared" si="138"/>
        <v>10034.177099268618</v>
      </c>
      <c r="V456" s="100">
        <f t="shared" si="139"/>
        <v>538659.58896237426</v>
      </c>
      <c r="W456" s="102"/>
      <c r="X456" s="101">
        <f t="shared" si="140"/>
        <v>1023453.219028511</v>
      </c>
      <c r="Y456" s="100">
        <f t="shared" si="141"/>
        <v>414552.41966544313</v>
      </c>
      <c r="Z456" s="102">
        <f t="shared" si="142"/>
        <v>484535.07346343494</v>
      </c>
      <c r="AA456" s="101">
        <f t="shared" si="143"/>
        <v>538918.14556507603</v>
      </c>
      <c r="AB456" s="103" t="s">
        <v>3370</v>
      </c>
    </row>
    <row r="457" spans="1:29">
      <c r="A457" s="98">
        <f t="shared" si="122"/>
        <v>455</v>
      </c>
      <c r="B457" s="98" t="s">
        <v>6530</v>
      </c>
      <c r="C457" s="104">
        <v>43018</v>
      </c>
      <c r="D457" s="53" t="s">
        <v>4502</v>
      </c>
      <c r="E457" s="53" t="s">
        <v>4503</v>
      </c>
      <c r="F457" s="53" t="s">
        <v>2888</v>
      </c>
      <c r="G457" s="54">
        <v>24</v>
      </c>
      <c r="H457" s="53" t="s">
        <v>3369</v>
      </c>
      <c r="I457" s="54" t="s">
        <v>3369</v>
      </c>
      <c r="J457" s="54">
        <v>54</v>
      </c>
      <c r="K457" s="54" t="s">
        <v>3369</v>
      </c>
      <c r="L457" s="55"/>
      <c r="M457" s="56">
        <v>50.5</v>
      </c>
      <c r="N457" s="54">
        <v>0.7</v>
      </c>
      <c r="O457" s="57">
        <v>1.9</v>
      </c>
      <c r="P457" s="100">
        <v>8211.2742219874126</v>
      </c>
      <c r="Q457" s="101">
        <f t="shared" si="137"/>
        <v>15601.421021776083</v>
      </c>
      <c r="R457" s="101">
        <v>6</v>
      </c>
      <c r="S457" s="100">
        <v>7718.5977686681672</v>
      </c>
      <c r="T457" s="100">
        <v>1.3</v>
      </c>
      <c r="U457" s="101">
        <f t="shared" si="138"/>
        <v>10034.177099268618</v>
      </c>
      <c r="V457" s="100">
        <f t="shared" si="139"/>
        <v>414669.34821036435</v>
      </c>
      <c r="W457" s="102"/>
      <c r="X457" s="101">
        <f t="shared" si="140"/>
        <v>787871.76159969217</v>
      </c>
      <c r="Y457" s="100">
        <f t="shared" si="141"/>
        <v>319129.53038269636</v>
      </c>
      <c r="Z457" s="102">
        <f t="shared" si="142"/>
        <v>373003.3721021869</v>
      </c>
      <c r="AA457" s="101">
        <f t="shared" si="143"/>
        <v>414868.38949750527</v>
      </c>
      <c r="AB457" s="103" t="s">
        <v>3370</v>
      </c>
    </row>
    <row r="458" spans="1:29">
      <c r="A458" s="98">
        <f t="shared" si="122"/>
        <v>456</v>
      </c>
      <c r="B458" s="98" t="s">
        <v>6531</v>
      </c>
      <c r="C458" s="104">
        <v>43018</v>
      </c>
      <c r="D458" s="53" t="s">
        <v>4502</v>
      </c>
      <c r="E458" s="53" t="s">
        <v>4503</v>
      </c>
      <c r="F458" s="53" t="s">
        <v>2888</v>
      </c>
      <c r="G458" s="54">
        <v>24</v>
      </c>
      <c r="H458" s="53" t="s">
        <v>3369</v>
      </c>
      <c r="I458" s="54" t="s">
        <v>3369</v>
      </c>
      <c r="J458" s="54">
        <v>82</v>
      </c>
      <c r="K458" s="54" t="s">
        <v>3369</v>
      </c>
      <c r="L458" s="55"/>
      <c r="M458" s="56">
        <v>50.6</v>
      </c>
      <c r="N458" s="54">
        <v>0.7</v>
      </c>
      <c r="O458" s="57">
        <v>1.9</v>
      </c>
      <c r="P458" s="100">
        <v>8211.2742219874126</v>
      </c>
      <c r="Q458" s="101">
        <f t="shared" si="137"/>
        <v>15601.421021776083</v>
      </c>
      <c r="R458" s="101">
        <v>6</v>
      </c>
      <c r="S458" s="100">
        <v>7718.5977686681672</v>
      </c>
      <c r="T458" s="100">
        <v>1.3</v>
      </c>
      <c r="U458" s="101">
        <f t="shared" si="138"/>
        <v>10034.177099268618</v>
      </c>
      <c r="V458" s="100">
        <f t="shared" si="139"/>
        <v>415490.47563256312</v>
      </c>
      <c r="W458" s="102"/>
      <c r="X458" s="101">
        <f t="shared" si="140"/>
        <v>789431.90370186977</v>
      </c>
      <c r="Y458" s="100">
        <f t="shared" si="141"/>
        <v>319761.47004682053</v>
      </c>
      <c r="Z458" s="102">
        <f t="shared" si="142"/>
        <v>373741.99264100305</v>
      </c>
      <c r="AA458" s="101">
        <f t="shared" si="143"/>
        <v>415689.91106086673</v>
      </c>
      <c r="AB458" s="103" t="s">
        <v>3370</v>
      </c>
    </row>
    <row r="459" spans="1:29">
      <c r="A459" s="98">
        <f t="shared" si="122"/>
        <v>457</v>
      </c>
      <c r="B459" s="98" t="s">
        <v>6532</v>
      </c>
      <c r="C459" s="104">
        <v>43020</v>
      </c>
      <c r="D459" s="53" t="s">
        <v>4502</v>
      </c>
      <c r="E459" s="53" t="s">
        <v>4503</v>
      </c>
      <c r="F459" s="53" t="s">
        <v>2888</v>
      </c>
      <c r="G459" s="54">
        <v>24</v>
      </c>
      <c r="H459" s="53" t="s">
        <v>3369</v>
      </c>
      <c r="I459" s="54" t="s">
        <v>3369</v>
      </c>
      <c r="J459" s="54">
        <v>87</v>
      </c>
      <c r="K459" s="54" t="s">
        <v>3369</v>
      </c>
      <c r="L459" s="55"/>
      <c r="M459" s="56">
        <v>50.5</v>
      </c>
      <c r="N459" s="54">
        <v>0.7</v>
      </c>
      <c r="O459" s="57">
        <v>1.9</v>
      </c>
      <c r="P459" s="100">
        <v>8211.2742219874126</v>
      </c>
      <c r="Q459" s="101">
        <f t="shared" si="137"/>
        <v>15601.421021776083</v>
      </c>
      <c r="R459" s="101">
        <v>6</v>
      </c>
      <c r="S459" s="100">
        <v>7718.5977686681672</v>
      </c>
      <c r="T459" s="100">
        <v>1.3</v>
      </c>
      <c r="U459" s="101">
        <f t="shared" si="138"/>
        <v>10034.177099268618</v>
      </c>
      <c r="V459" s="100">
        <f t="shared" si="139"/>
        <v>414669.34821036435</v>
      </c>
      <c r="W459" s="102"/>
      <c r="X459" s="101">
        <f t="shared" si="140"/>
        <v>787871.76159969217</v>
      </c>
      <c r="Y459" s="100">
        <f t="shared" si="141"/>
        <v>319129.53038269636</v>
      </c>
      <c r="Z459" s="102">
        <f t="shared" si="142"/>
        <v>373003.3721021869</v>
      </c>
      <c r="AA459" s="101">
        <f t="shared" si="143"/>
        <v>414868.38949750527</v>
      </c>
      <c r="AB459" s="103" t="s">
        <v>3370</v>
      </c>
    </row>
    <row r="460" spans="1:29">
      <c r="A460" s="98">
        <f t="shared" si="122"/>
        <v>458</v>
      </c>
      <c r="B460" s="98" t="s">
        <v>6533</v>
      </c>
      <c r="C460" s="104">
        <v>43017</v>
      </c>
      <c r="D460" s="53" t="s">
        <v>4502</v>
      </c>
      <c r="E460" s="53" t="s">
        <v>4503</v>
      </c>
      <c r="F460" s="53" t="s">
        <v>2888</v>
      </c>
      <c r="G460" s="54">
        <v>24</v>
      </c>
      <c r="H460" s="53" t="s">
        <v>3369</v>
      </c>
      <c r="I460" s="54" t="s">
        <v>3369</v>
      </c>
      <c r="J460" s="54">
        <v>121</v>
      </c>
      <c r="K460" s="54" t="s">
        <v>3369</v>
      </c>
      <c r="L460" s="55"/>
      <c r="M460" s="56">
        <v>65.599999999999994</v>
      </c>
      <c r="N460" s="54">
        <v>0.7</v>
      </c>
      <c r="O460" s="57">
        <v>1.9</v>
      </c>
      <c r="P460" s="100">
        <v>8211.2742219874126</v>
      </c>
      <c r="Q460" s="101">
        <f t="shared" si="137"/>
        <v>15601.421021776083</v>
      </c>
      <c r="R460" s="101">
        <v>6</v>
      </c>
      <c r="S460" s="100">
        <v>7718.5977686681672</v>
      </c>
      <c r="T460" s="100">
        <v>1.3</v>
      </c>
      <c r="U460" s="101">
        <f t="shared" si="138"/>
        <v>10034.177099268618</v>
      </c>
      <c r="V460" s="100">
        <f t="shared" si="139"/>
        <v>538659.58896237426</v>
      </c>
      <c r="W460" s="102"/>
      <c r="X460" s="101">
        <f t="shared" si="140"/>
        <v>1023453.219028511</v>
      </c>
      <c r="Y460" s="100">
        <f t="shared" si="141"/>
        <v>414552.41966544313</v>
      </c>
      <c r="Z460" s="102">
        <f t="shared" si="142"/>
        <v>484535.07346343494</v>
      </c>
      <c r="AA460" s="101">
        <f t="shared" si="143"/>
        <v>538918.14556507603</v>
      </c>
      <c r="AB460" s="103" t="s">
        <v>3370</v>
      </c>
    </row>
    <row r="461" spans="1:29">
      <c r="A461" s="98">
        <f t="shared" si="122"/>
        <v>459</v>
      </c>
      <c r="B461" s="98" t="s">
        <v>6534</v>
      </c>
      <c r="C461" s="104">
        <v>43017</v>
      </c>
      <c r="D461" s="53" t="s">
        <v>4502</v>
      </c>
      <c r="E461" s="53" t="s">
        <v>4503</v>
      </c>
      <c r="F461" s="53" t="s">
        <v>2888</v>
      </c>
      <c r="G461" s="54">
        <v>24</v>
      </c>
      <c r="H461" s="53"/>
      <c r="I461" s="54"/>
      <c r="J461" s="54">
        <v>141</v>
      </c>
      <c r="K461" s="54"/>
      <c r="L461" s="55"/>
      <c r="M461" s="56">
        <v>65.599999999999994</v>
      </c>
      <c r="N461" s="54"/>
      <c r="O461" s="57"/>
      <c r="P461" s="100"/>
      <c r="Q461" s="101"/>
      <c r="R461" s="101"/>
      <c r="S461" s="100"/>
      <c r="T461" s="100"/>
      <c r="U461" s="101"/>
      <c r="V461" s="100"/>
      <c r="W461" s="102"/>
      <c r="X461" s="101">
        <v>506339.5</v>
      </c>
      <c r="Y461" s="100"/>
      <c r="Z461" s="102">
        <v>0</v>
      </c>
      <c r="AA461" s="101">
        <f>X461-Z461</f>
        <v>506339.5</v>
      </c>
      <c r="AB461" s="103" t="s">
        <v>3370</v>
      </c>
    </row>
    <row r="462" spans="1:29">
      <c r="A462" s="98">
        <f t="shared" si="122"/>
        <v>460</v>
      </c>
      <c r="B462" s="98" t="s">
        <v>6535</v>
      </c>
      <c r="C462" s="104">
        <v>43018</v>
      </c>
      <c r="D462" s="53" t="s">
        <v>4502</v>
      </c>
      <c r="E462" s="53" t="s">
        <v>4503</v>
      </c>
      <c r="F462" s="53" t="s">
        <v>2888</v>
      </c>
      <c r="G462" s="54">
        <v>25</v>
      </c>
      <c r="H462" s="53"/>
      <c r="I462" s="54"/>
      <c r="J462" s="54">
        <v>72</v>
      </c>
      <c r="K462" s="54"/>
      <c r="L462" s="55"/>
      <c r="M462" s="56">
        <v>48.6</v>
      </c>
      <c r="N462" s="54"/>
      <c r="O462" s="57"/>
      <c r="P462" s="100"/>
      <c r="Q462" s="101"/>
      <c r="R462" s="101"/>
      <c r="S462" s="100"/>
      <c r="T462" s="100"/>
      <c r="U462" s="101"/>
      <c r="V462" s="100"/>
      <c r="W462" s="102"/>
      <c r="X462" s="101">
        <v>361817.77</v>
      </c>
      <c r="Y462" s="100"/>
      <c r="Z462" s="102">
        <v>0</v>
      </c>
      <c r="AA462" s="101">
        <f>X462-Z462</f>
        <v>361817.77</v>
      </c>
      <c r="AB462" s="103" t="s">
        <v>3370</v>
      </c>
      <c r="AC462" s="97" t="s">
        <v>8039</v>
      </c>
    </row>
    <row r="463" spans="1:29">
      <c r="A463" s="98">
        <f t="shared" si="122"/>
        <v>461</v>
      </c>
      <c r="B463" s="98" t="s">
        <v>6536</v>
      </c>
      <c r="C463" s="104">
        <v>43018</v>
      </c>
      <c r="D463" s="53" t="s">
        <v>4502</v>
      </c>
      <c r="E463" s="53" t="s">
        <v>4503</v>
      </c>
      <c r="F463" s="53" t="s">
        <v>2888</v>
      </c>
      <c r="G463" s="54">
        <v>25</v>
      </c>
      <c r="H463" s="53" t="s">
        <v>3369</v>
      </c>
      <c r="I463" s="54" t="s">
        <v>3369</v>
      </c>
      <c r="J463" s="54">
        <v>84</v>
      </c>
      <c r="K463" s="54" t="s">
        <v>3369</v>
      </c>
      <c r="L463" s="55"/>
      <c r="M463" s="56">
        <v>59.1</v>
      </c>
      <c r="N463" s="54">
        <v>0.7</v>
      </c>
      <c r="O463" s="57">
        <v>1.9</v>
      </c>
      <c r="P463" s="100">
        <v>7675.0586414759655</v>
      </c>
      <c r="Q463" s="101">
        <f t="shared" ref="Q463:Q492" si="144">O463*P463</f>
        <v>14582.611418804334</v>
      </c>
      <c r="R463" s="101">
        <v>3</v>
      </c>
      <c r="S463" s="100">
        <v>7444.8068822316864</v>
      </c>
      <c r="T463" s="100">
        <v>1.3</v>
      </c>
      <c r="U463" s="101">
        <f t="shared" ref="U463:U492" si="145">S463*T463</f>
        <v>9678.2489469011925</v>
      </c>
      <c r="V463" s="100">
        <f t="shared" ref="V463:V480" si="146">P463*M463</f>
        <v>453595.9657112296</v>
      </c>
      <c r="W463" s="102"/>
      <c r="X463" s="101">
        <f t="shared" ref="X463:X475" si="147">Q463*M463</f>
        <v>861832.3348513362</v>
      </c>
      <c r="Y463" s="100">
        <f t="shared" ref="Y463:Y480" si="148">S463*M463-(V463*(N463+4.98)/100*3)</f>
        <v>362695.33418269915</v>
      </c>
      <c r="Z463" s="102">
        <f t="shared" ref="Z463:Z475" si="149">X463-AA463</f>
        <v>390328.40041382727</v>
      </c>
      <c r="AA463" s="101">
        <f t="shared" ref="AA463:AA475" si="150">Y463*T463</f>
        <v>471503.93443750893</v>
      </c>
      <c r="AB463" s="103" t="s">
        <v>3370</v>
      </c>
    </row>
    <row r="464" spans="1:29">
      <c r="A464" s="98">
        <f t="shared" si="122"/>
        <v>462</v>
      </c>
      <c r="B464" s="98" t="s">
        <v>6537</v>
      </c>
      <c r="C464" s="104">
        <v>43018</v>
      </c>
      <c r="D464" s="53" t="s">
        <v>4502</v>
      </c>
      <c r="E464" s="53" t="s">
        <v>4503</v>
      </c>
      <c r="F464" s="53" t="s">
        <v>2888</v>
      </c>
      <c r="G464" s="54">
        <v>25</v>
      </c>
      <c r="H464" s="53" t="s">
        <v>3369</v>
      </c>
      <c r="I464" s="54" t="s">
        <v>3369</v>
      </c>
      <c r="J464" s="54">
        <v>91</v>
      </c>
      <c r="K464" s="54" t="s">
        <v>3369</v>
      </c>
      <c r="L464" s="55"/>
      <c r="M464" s="56">
        <v>45.6</v>
      </c>
      <c r="N464" s="54">
        <v>0.7</v>
      </c>
      <c r="O464" s="57">
        <v>1.9</v>
      </c>
      <c r="P464" s="100">
        <v>7675.0586414759655</v>
      </c>
      <c r="Q464" s="101">
        <f t="shared" si="144"/>
        <v>14582.611418804334</v>
      </c>
      <c r="R464" s="101">
        <v>3</v>
      </c>
      <c r="S464" s="100">
        <v>7444.8068822316864</v>
      </c>
      <c r="T464" s="100">
        <v>1.3</v>
      </c>
      <c r="U464" s="101">
        <f t="shared" si="145"/>
        <v>9678.2489469011925</v>
      </c>
      <c r="V464" s="100">
        <f t="shared" si="146"/>
        <v>349982.67405130406</v>
      </c>
      <c r="W464" s="102"/>
      <c r="X464" s="101">
        <f t="shared" si="147"/>
        <v>664967.08069747768</v>
      </c>
      <c r="Y464" s="100">
        <f t="shared" si="148"/>
        <v>279846.14617142268</v>
      </c>
      <c r="Z464" s="102">
        <f t="shared" si="149"/>
        <v>301167.09067462821</v>
      </c>
      <c r="AA464" s="101">
        <f t="shared" si="150"/>
        <v>363799.99002284947</v>
      </c>
      <c r="AB464" s="103" t="s">
        <v>3370</v>
      </c>
    </row>
    <row r="465" spans="1:29">
      <c r="A465" s="98">
        <f t="shared" si="122"/>
        <v>463</v>
      </c>
      <c r="B465" s="98" t="s">
        <v>6538</v>
      </c>
      <c r="C465" s="104">
        <v>43018</v>
      </c>
      <c r="D465" s="53" t="s">
        <v>4502</v>
      </c>
      <c r="E465" s="53" t="s">
        <v>4503</v>
      </c>
      <c r="F465" s="53" t="s">
        <v>2888</v>
      </c>
      <c r="G465" s="54">
        <v>25</v>
      </c>
      <c r="H465" s="53" t="s">
        <v>3369</v>
      </c>
      <c r="I465" s="54" t="s">
        <v>3369</v>
      </c>
      <c r="J465" s="54">
        <v>93</v>
      </c>
      <c r="K465" s="54" t="s">
        <v>3369</v>
      </c>
      <c r="L465" s="55"/>
      <c r="M465" s="56">
        <v>48.4</v>
      </c>
      <c r="N465" s="54">
        <v>0.7</v>
      </c>
      <c r="O465" s="57">
        <v>1.9</v>
      </c>
      <c r="P465" s="100">
        <v>7675.0586414759655</v>
      </c>
      <c r="Q465" s="101">
        <f t="shared" si="144"/>
        <v>14582.611418804334</v>
      </c>
      <c r="R465" s="101">
        <v>3</v>
      </c>
      <c r="S465" s="100">
        <v>7444.8068822316864</v>
      </c>
      <c r="T465" s="100">
        <v>1.3</v>
      </c>
      <c r="U465" s="101">
        <f t="shared" si="145"/>
        <v>9678.2489469011925</v>
      </c>
      <c r="V465" s="100">
        <f t="shared" si="146"/>
        <v>371472.83824743674</v>
      </c>
      <c r="W465" s="102"/>
      <c r="X465" s="101">
        <f t="shared" si="147"/>
        <v>705798.39267012978</v>
      </c>
      <c r="Y465" s="100">
        <f t="shared" si="148"/>
        <v>297029.68146265036</v>
      </c>
      <c r="Z465" s="102">
        <f t="shared" si="149"/>
        <v>319659.8067686843</v>
      </c>
      <c r="AA465" s="101">
        <f t="shared" si="150"/>
        <v>386138.58590144548</v>
      </c>
      <c r="AB465" s="103" t="s">
        <v>3370</v>
      </c>
    </row>
    <row r="466" spans="1:29">
      <c r="A466" s="98">
        <f t="shared" si="122"/>
        <v>464</v>
      </c>
      <c r="B466" s="98" t="s">
        <v>6539</v>
      </c>
      <c r="C466" s="104">
        <v>43018</v>
      </c>
      <c r="D466" s="53" t="s">
        <v>4502</v>
      </c>
      <c r="E466" s="53" t="s">
        <v>4503</v>
      </c>
      <c r="F466" s="53" t="s">
        <v>2888</v>
      </c>
      <c r="G466" s="54">
        <v>25</v>
      </c>
      <c r="H466" s="53" t="s">
        <v>3369</v>
      </c>
      <c r="I466" s="54" t="s">
        <v>3369</v>
      </c>
      <c r="J466" s="54">
        <v>118</v>
      </c>
      <c r="K466" s="54" t="s">
        <v>3369</v>
      </c>
      <c r="L466" s="55"/>
      <c r="M466" s="56">
        <v>49.3</v>
      </c>
      <c r="N466" s="54">
        <v>0.7</v>
      </c>
      <c r="O466" s="57">
        <v>1.9</v>
      </c>
      <c r="P466" s="100">
        <v>7675.0586414759655</v>
      </c>
      <c r="Q466" s="101">
        <f t="shared" si="144"/>
        <v>14582.611418804334</v>
      </c>
      <c r="R466" s="101">
        <v>3</v>
      </c>
      <c r="S466" s="100">
        <v>7444.8068822316864</v>
      </c>
      <c r="T466" s="100">
        <v>1.3</v>
      </c>
      <c r="U466" s="101">
        <f t="shared" si="145"/>
        <v>9678.2489469011925</v>
      </c>
      <c r="V466" s="100">
        <f t="shared" si="146"/>
        <v>378380.39102476509</v>
      </c>
      <c r="W466" s="102"/>
      <c r="X466" s="101">
        <f t="shared" si="147"/>
        <v>718922.74294705363</v>
      </c>
      <c r="Y466" s="100">
        <f t="shared" si="148"/>
        <v>302552.96066340216</v>
      </c>
      <c r="Z466" s="102">
        <f t="shared" si="149"/>
        <v>325603.89408463083</v>
      </c>
      <c r="AA466" s="101">
        <f t="shared" si="150"/>
        <v>393318.8488624228</v>
      </c>
      <c r="AB466" s="103" t="s">
        <v>3370</v>
      </c>
    </row>
    <row r="467" spans="1:29">
      <c r="A467" s="98">
        <f t="shared" si="122"/>
        <v>465</v>
      </c>
      <c r="B467" s="98" t="s">
        <v>6540</v>
      </c>
      <c r="C467" s="104">
        <v>43018</v>
      </c>
      <c r="D467" s="53" t="s">
        <v>4502</v>
      </c>
      <c r="E467" s="53" t="s">
        <v>4503</v>
      </c>
      <c r="F467" s="53" t="s">
        <v>2888</v>
      </c>
      <c r="G467" s="54">
        <v>25</v>
      </c>
      <c r="H467" s="53" t="s">
        <v>3369</v>
      </c>
      <c r="I467" s="54" t="s">
        <v>3369</v>
      </c>
      <c r="J467" s="54">
        <v>124</v>
      </c>
      <c r="K467" s="54" t="s">
        <v>3369</v>
      </c>
      <c r="L467" s="55"/>
      <c r="M467" s="56">
        <v>59.3</v>
      </c>
      <c r="N467" s="54">
        <v>0.7</v>
      </c>
      <c r="O467" s="57">
        <v>1.9</v>
      </c>
      <c r="P467" s="100">
        <v>7675.0586414759655</v>
      </c>
      <c r="Q467" s="101">
        <f t="shared" si="144"/>
        <v>14582.611418804334</v>
      </c>
      <c r="R467" s="101">
        <v>3</v>
      </c>
      <c r="S467" s="100">
        <v>7444.8068822316864</v>
      </c>
      <c r="T467" s="100">
        <v>1.3</v>
      </c>
      <c r="U467" s="101">
        <f t="shared" si="145"/>
        <v>9678.2489469011925</v>
      </c>
      <c r="V467" s="100">
        <f t="shared" si="146"/>
        <v>455130.97743952472</v>
      </c>
      <c r="W467" s="102"/>
      <c r="X467" s="101">
        <f t="shared" si="147"/>
        <v>864748.85713509691</v>
      </c>
      <c r="Y467" s="100">
        <f t="shared" si="148"/>
        <v>363922.72956064396</v>
      </c>
      <c r="Z467" s="102">
        <f t="shared" si="149"/>
        <v>391649.30870625976</v>
      </c>
      <c r="AA467" s="101">
        <f t="shared" si="150"/>
        <v>473099.54842883715</v>
      </c>
      <c r="AB467" s="103" t="s">
        <v>3370</v>
      </c>
    </row>
    <row r="468" spans="1:29">
      <c r="A468" s="121">
        <f t="shared" si="122"/>
        <v>466</v>
      </c>
      <c r="B468" s="122" t="s">
        <v>2725</v>
      </c>
      <c r="C468" s="123"/>
      <c r="D468" s="72" t="s">
        <v>4502</v>
      </c>
      <c r="E468" s="72" t="s">
        <v>4503</v>
      </c>
      <c r="F468" s="72" t="s">
        <v>2888</v>
      </c>
      <c r="G468" s="73">
        <v>25</v>
      </c>
      <c r="H468" s="72" t="s">
        <v>3369</v>
      </c>
      <c r="I468" s="73" t="s">
        <v>3369</v>
      </c>
      <c r="J468" s="73">
        <v>132</v>
      </c>
      <c r="K468" s="73" t="s">
        <v>3369</v>
      </c>
      <c r="L468" s="74"/>
      <c r="M468" s="75">
        <v>48.5</v>
      </c>
      <c r="N468" s="73">
        <v>0.7</v>
      </c>
      <c r="O468" s="76">
        <v>1.9</v>
      </c>
      <c r="P468" s="124">
        <v>7675.0586414759655</v>
      </c>
      <c r="Q468" s="125">
        <f t="shared" si="144"/>
        <v>14582.611418804334</v>
      </c>
      <c r="R468" s="125">
        <v>3</v>
      </c>
      <c r="S468" s="124">
        <v>7444.8068822316864</v>
      </c>
      <c r="T468" s="124">
        <v>1.3</v>
      </c>
      <c r="U468" s="125">
        <f t="shared" si="145"/>
        <v>9678.2489469011925</v>
      </c>
      <c r="V468" s="124">
        <f t="shared" si="146"/>
        <v>372240.3441115843</v>
      </c>
      <c r="W468" s="126"/>
      <c r="X468" s="125">
        <f t="shared" si="147"/>
        <v>707256.65381201019</v>
      </c>
      <c r="Y468" s="124">
        <f t="shared" si="148"/>
        <v>297643.37915162276</v>
      </c>
      <c r="Z468" s="126">
        <f t="shared" si="149"/>
        <v>320320.26091490057</v>
      </c>
      <c r="AA468" s="125">
        <f t="shared" si="150"/>
        <v>386936.39289710962</v>
      </c>
      <c r="AB468" s="127" t="s">
        <v>3370</v>
      </c>
      <c r="AC468" s="97" t="s">
        <v>8063</v>
      </c>
    </row>
    <row r="469" spans="1:29">
      <c r="A469" s="98">
        <f t="shared" si="122"/>
        <v>467</v>
      </c>
      <c r="B469" s="98" t="s">
        <v>6541</v>
      </c>
      <c r="C469" s="104">
        <v>43018</v>
      </c>
      <c r="D469" s="53" t="s">
        <v>4502</v>
      </c>
      <c r="E469" s="53" t="s">
        <v>4503</v>
      </c>
      <c r="F469" s="53" t="s">
        <v>2888</v>
      </c>
      <c r="G469" s="54">
        <v>25</v>
      </c>
      <c r="H469" s="53" t="s">
        <v>3369</v>
      </c>
      <c r="I469" s="54" t="s">
        <v>3369</v>
      </c>
      <c r="J469" s="54">
        <v>144</v>
      </c>
      <c r="K469" s="54" t="s">
        <v>3369</v>
      </c>
      <c r="L469" s="55"/>
      <c r="M469" s="56">
        <v>59.7</v>
      </c>
      <c r="N469" s="54">
        <v>0.7</v>
      </c>
      <c r="O469" s="57">
        <v>1.9</v>
      </c>
      <c r="P469" s="100">
        <v>7675.0586414759655</v>
      </c>
      <c r="Q469" s="101">
        <f t="shared" si="144"/>
        <v>14582.611418804334</v>
      </c>
      <c r="R469" s="101">
        <v>3</v>
      </c>
      <c r="S469" s="100">
        <v>7444.8068822316864</v>
      </c>
      <c r="T469" s="100">
        <v>1.3</v>
      </c>
      <c r="U469" s="101">
        <f t="shared" si="145"/>
        <v>9678.2489469011925</v>
      </c>
      <c r="V469" s="100">
        <f t="shared" si="146"/>
        <v>458201.00089611515</v>
      </c>
      <c r="W469" s="102"/>
      <c r="X469" s="101">
        <f t="shared" si="147"/>
        <v>870581.90170261881</v>
      </c>
      <c r="Y469" s="100">
        <f t="shared" si="148"/>
        <v>366377.52031653363</v>
      </c>
      <c r="Z469" s="102">
        <f t="shared" si="149"/>
        <v>394291.12529112509</v>
      </c>
      <c r="AA469" s="101">
        <f t="shared" si="150"/>
        <v>476290.77641149372</v>
      </c>
      <c r="AB469" s="103" t="s">
        <v>3370</v>
      </c>
    </row>
    <row r="470" spans="1:29">
      <c r="A470" s="98">
        <f t="shared" si="122"/>
        <v>468</v>
      </c>
      <c r="B470" s="98" t="s">
        <v>6542</v>
      </c>
      <c r="C470" s="104">
        <v>43083</v>
      </c>
      <c r="D470" s="53" t="s">
        <v>4502</v>
      </c>
      <c r="E470" s="53" t="s">
        <v>4503</v>
      </c>
      <c r="F470" s="53" t="s">
        <v>2888</v>
      </c>
      <c r="G470" s="54">
        <v>26</v>
      </c>
      <c r="H470" s="53" t="s">
        <v>3369</v>
      </c>
      <c r="I470" s="54" t="s">
        <v>3369</v>
      </c>
      <c r="J470" s="54">
        <v>28</v>
      </c>
      <c r="K470" s="54" t="s">
        <v>3369</v>
      </c>
      <c r="L470" s="55" t="s">
        <v>254</v>
      </c>
      <c r="M470" s="56">
        <v>58.7</v>
      </c>
      <c r="N470" s="54">
        <v>0.7</v>
      </c>
      <c r="O470" s="57">
        <v>1.9</v>
      </c>
      <c r="P470" s="100">
        <v>10503.090906484198</v>
      </c>
      <c r="Q470" s="101">
        <f t="shared" si="144"/>
        <v>19955.872722319975</v>
      </c>
      <c r="R470" s="101">
        <v>6</v>
      </c>
      <c r="S470" s="100">
        <v>9872.9054520951449</v>
      </c>
      <c r="T470" s="100">
        <v>1.3</v>
      </c>
      <c r="U470" s="101">
        <f t="shared" si="145"/>
        <v>12834.777087723689</v>
      </c>
      <c r="V470" s="100">
        <f t="shared" si="146"/>
        <v>616531.43621062243</v>
      </c>
      <c r="W470" s="102"/>
      <c r="X470" s="101">
        <v>1161431.79</v>
      </c>
      <c r="Y470" s="100">
        <f t="shared" si="148"/>
        <v>474482.593307695</v>
      </c>
      <c r="Z470" s="102">
        <v>549858.49</v>
      </c>
      <c r="AA470" s="101">
        <f>X470-Z470</f>
        <v>611573.30000000005</v>
      </c>
      <c r="AB470" s="103" t="s">
        <v>3370</v>
      </c>
    </row>
    <row r="471" spans="1:29">
      <c r="A471" s="98">
        <f t="shared" si="122"/>
        <v>469</v>
      </c>
      <c r="B471" s="98" t="s">
        <v>6543</v>
      </c>
      <c r="C471" s="104">
        <v>43020</v>
      </c>
      <c r="D471" s="53" t="s">
        <v>4502</v>
      </c>
      <c r="E471" s="53" t="s">
        <v>4503</v>
      </c>
      <c r="F471" s="53" t="s">
        <v>2888</v>
      </c>
      <c r="G471" s="54">
        <v>27</v>
      </c>
      <c r="H471" s="53" t="s">
        <v>3369</v>
      </c>
      <c r="I471" s="54" t="s">
        <v>3369</v>
      </c>
      <c r="J471" s="54">
        <v>8</v>
      </c>
      <c r="K471" s="54" t="s">
        <v>3369</v>
      </c>
      <c r="L471" s="55"/>
      <c r="M471" s="56">
        <v>61</v>
      </c>
      <c r="N471" s="54">
        <v>0.7</v>
      </c>
      <c r="O471" s="57">
        <v>1.9</v>
      </c>
      <c r="P471" s="100">
        <v>7045.0790932957152</v>
      </c>
      <c r="Q471" s="101">
        <f t="shared" si="144"/>
        <v>13385.650277261859</v>
      </c>
      <c r="R471" s="101">
        <v>3</v>
      </c>
      <c r="S471" s="100">
        <v>6833.7267204968439</v>
      </c>
      <c r="T471" s="100">
        <v>1.3</v>
      </c>
      <c r="U471" s="101">
        <f t="shared" si="145"/>
        <v>8883.8447366458968</v>
      </c>
      <c r="V471" s="100">
        <f t="shared" si="146"/>
        <v>429749.82469103864</v>
      </c>
      <c r="W471" s="102"/>
      <c r="X471" s="101">
        <f t="shared" si="147"/>
        <v>816524.66691297339</v>
      </c>
      <c r="Y471" s="100">
        <f t="shared" si="148"/>
        <v>343627.95982295449</v>
      </c>
      <c r="Z471" s="102">
        <f t="shared" si="149"/>
        <v>369808.31914313254</v>
      </c>
      <c r="AA471" s="101">
        <f t="shared" si="150"/>
        <v>446716.34776984085</v>
      </c>
      <c r="AB471" s="103" t="s">
        <v>3370</v>
      </c>
    </row>
    <row r="472" spans="1:29">
      <c r="A472" s="98">
        <f t="shared" si="122"/>
        <v>470</v>
      </c>
      <c r="B472" s="98" t="s">
        <v>6544</v>
      </c>
      <c r="C472" s="104">
        <v>43020</v>
      </c>
      <c r="D472" s="53" t="s">
        <v>4502</v>
      </c>
      <c r="E472" s="53" t="s">
        <v>4503</v>
      </c>
      <c r="F472" s="53" t="s">
        <v>2888</v>
      </c>
      <c r="G472" s="54">
        <v>27</v>
      </c>
      <c r="H472" s="53" t="s">
        <v>3369</v>
      </c>
      <c r="I472" s="54" t="s">
        <v>3369</v>
      </c>
      <c r="J472" s="54">
        <v>23</v>
      </c>
      <c r="K472" s="54" t="s">
        <v>3369</v>
      </c>
      <c r="L472" s="55"/>
      <c r="M472" s="56">
        <v>61.6</v>
      </c>
      <c r="N472" s="54">
        <v>0.7</v>
      </c>
      <c r="O472" s="57">
        <v>1.9</v>
      </c>
      <c r="P472" s="100">
        <v>7045.0790932957152</v>
      </c>
      <c r="Q472" s="101">
        <f t="shared" si="144"/>
        <v>13385.650277261859</v>
      </c>
      <c r="R472" s="101">
        <v>3</v>
      </c>
      <c r="S472" s="100">
        <v>6833.7267204968439</v>
      </c>
      <c r="T472" s="100">
        <v>1.3</v>
      </c>
      <c r="U472" s="101">
        <f t="shared" si="145"/>
        <v>8883.8447366458968</v>
      </c>
      <c r="V472" s="100">
        <f t="shared" si="146"/>
        <v>433976.87214701605</v>
      </c>
      <c r="W472" s="102"/>
      <c r="X472" s="101">
        <f t="shared" si="147"/>
        <v>824556.05707933055</v>
      </c>
      <c r="Y472" s="100">
        <f t="shared" si="148"/>
        <v>347007.90696875408</v>
      </c>
      <c r="Z472" s="102">
        <f t="shared" si="149"/>
        <v>373445.77801995026</v>
      </c>
      <c r="AA472" s="101">
        <f t="shared" si="150"/>
        <v>451110.27905938029</v>
      </c>
      <c r="AB472" s="103" t="s">
        <v>3370</v>
      </c>
    </row>
    <row r="473" spans="1:29">
      <c r="A473" s="98">
        <f t="shared" ref="A473:A536" si="151">ROW(A473)-ROW(A$2)</f>
        <v>471</v>
      </c>
      <c r="B473" s="98" t="s">
        <v>6545</v>
      </c>
      <c r="C473" s="104">
        <v>43020</v>
      </c>
      <c r="D473" s="53" t="s">
        <v>4502</v>
      </c>
      <c r="E473" s="53" t="s">
        <v>4503</v>
      </c>
      <c r="F473" s="53" t="s">
        <v>2888</v>
      </c>
      <c r="G473" s="54">
        <v>28</v>
      </c>
      <c r="H473" s="53" t="s">
        <v>3369</v>
      </c>
      <c r="I473" s="54" t="s">
        <v>3369</v>
      </c>
      <c r="J473" s="54">
        <v>26</v>
      </c>
      <c r="K473" s="54" t="s">
        <v>3369</v>
      </c>
      <c r="L473" s="55"/>
      <c r="M473" s="56">
        <v>50.6</v>
      </c>
      <c r="N473" s="54">
        <v>0.7</v>
      </c>
      <c r="O473" s="57">
        <v>1.9</v>
      </c>
      <c r="P473" s="100">
        <v>8393.3256821328523</v>
      </c>
      <c r="Q473" s="101">
        <f t="shared" si="144"/>
        <v>15947.318796052419</v>
      </c>
      <c r="R473" s="101">
        <v>5</v>
      </c>
      <c r="S473" s="100">
        <v>7973.6593980262096</v>
      </c>
      <c r="T473" s="100">
        <v>1.3</v>
      </c>
      <c r="U473" s="101">
        <f t="shared" si="145"/>
        <v>10365.757217434073</v>
      </c>
      <c r="V473" s="100">
        <f t="shared" si="146"/>
        <v>424702.27951592236</v>
      </c>
      <c r="W473" s="102"/>
      <c r="X473" s="101">
        <f t="shared" si="147"/>
        <v>806934.33108025242</v>
      </c>
      <c r="Y473" s="100">
        <f t="shared" si="148"/>
        <v>331097.89711061306</v>
      </c>
      <c r="Z473" s="102">
        <f t="shared" si="149"/>
        <v>376507.06483645545</v>
      </c>
      <c r="AA473" s="101">
        <f t="shared" si="150"/>
        <v>430427.26624379697</v>
      </c>
      <c r="AB473" s="103" t="s">
        <v>3370</v>
      </c>
    </row>
    <row r="474" spans="1:29">
      <c r="A474" s="98">
        <f t="shared" si="151"/>
        <v>472</v>
      </c>
      <c r="B474" s="98" t="s">
        <v>6546</v>
      </c>
      <c r="C474" s="104">
        <v>43020</v>
      </c>
      <c r="D474" s="53" t="s">
        <v>4502</v>
      </c>
      <c r="E474" s="53" t="s">
        <v>4503</v>
      </c>
      <c r="F474" s="53" t="s">
        <v>2888</v>
      </c>
      <c r="G474" s="54">
        <v>28</v>
      </c>
      <c r="H474" s="53" t="s">
        <v>3369</v>
      </c>
      <c r="I474" s="54" t="s">
        <v>3369</v>
      </c>
      <c r="J474" s="54">
        <v>82</v>
      </c>
      <c r="K474" s="54" t="s">
        <v>3369</v>
      </c>
      <c r="L474" s="55"/>
      <c r="M474" s="56">
        <v>50.6</v>
      </c>
      <c r="N474" s="54">
        <v>0.7</v>
      </c>
      <c r="O474" s="57">
        <v>1.9</v>
      </c>
      <c r="P474" s="100">
        <v>8393.3256821328523</v>
      </c>
      <c r="Q474" s="101">
        <f t="shared" si="144"/>
        <v>15947.318796052419</v>
      </c>
      <c r="R474" s="101">
        <v>5</v>
      </c>
      <c r="S474" s="100">
        <v>7973.6593980262096</v>
      </c>
      <c r="T474" s="100">
        <v>1.3</v>
      </c>
      <c r="U474" s="101">
        <f t="shared" si="145"/>
        <v>10365.757217434073</v>
      </c>
      <c r="V474" s="100">
        <f t="shared" si="146"/>
        <v>424702.27951592236</v>
      </c>
      <c r="W474" s="102"/>
      <c r="X474" s="101">
        <f t="shared" si="147"/>
        <v>806934.33108025242</v>
      </c>
      <c r="Y474" s="100">
        <f t="shared" si="148"/>
        <v>331097.89711061306</v>
      </c>
      <c r="Z474" s="102">
        <f t="shared" si="149"/>
        <v>376507.06483645545</v>
      </c>
      <c r="AA474" s="101">
        <f t="shared" si="150"/>
        <v>430427.26624379697</v>
      </c>
      <c r="AB474" s="103" t="s">
        <v>3370</v>
      </c>
    </row>
    <row r="475" spans="1:29">
      <c r="A475" s="98">
        <f t="shared" si="151"/>
        <v>473</v>
      </c>
      <c r="B475" s="98" t="s">
        <v>6547</v>
      </c>
      <c r="C475" s="104">
        <v>43020</v>
      </c>
      <c r="D475" s="53" t="s">
        <v>4502</v>
      </c>
      <c r="E475" s="53" t="s">
        <v>4503</v>
      </c>
      <c r="F475" s="53" t="s">
        <v>2888</v>
      </c>
      <c r="G475" s="54">
        <v>28</v>
      </c>
      <c r="H475" s="53" t="s">
        <v>3369</v>
      </c>
      <c r="I475" s="54" t="s">
        <v>3369</v>
      </c>
      <c r="J475" s="54">
        <v>111</v>
      </c>
      <c r="K475" s="54" t="s">
        <v>3369</v>
      </c>
      <c r="L475" s="55"/>
      <c r="M475" s="56">
        <v>50.5</v>
      </c>
      <c r="N475" s="54">
        <v>0.7</v>
      </c>
      <c r="O475" s="57">
        <v>1.9</v>
      </c>
      <c r="P475" s="100">
        <v>8393.3256821328523</v>
      </c>
      <c r="Q475" s="101">
        <f t="shared" si="144"/>
        <v>15947.318796052419</v>
      </c>
      <c r="R475" s="101">
        <v>5</v>
      </c>
      <c r="S475" s="100">
        <v>7973.6593980262096</v>
      </c>
      <c r="T475" s="100">
        <v>1.3</v>
      </c>
      <c r="U475" s="101">
        <f t="shared" si="145"/>
        <v>10365.757217434073</v>
      </c>
      <c r="V475" s="100">
        <f t="shared" si="146"/>
        <v>423862.94694770902</v>
      </c>
      <c r="W475" s="102"/>
      <c r="X475" s="101">
        <f t="shared" si="147"/>
        <v>805339.59920064721</v>
      </c>
      <c r="Y475" s="100">
        <f t="shared" si="148"/>
        <v>330443.55344043399</v>
      </c>
      <c r="Z475" s="102">
        <f t="shared" si="149"/>
        <v>375762.97972808301</v>
      </c>
      <c r="AA475" s="101">
        <f t="shared" si="150"/>
        <v>429576.6194725642</v>
      </c>
      <c r="AB475" s="103" t="s">
        <v>3370</v>
      </c>
    </row>
    <row r="476" spans="1:29">
      <c r="A476" s="98">
        <f t="shared" si="151"/>
        <v>474</v>
      </c>
      <c r="B476" s="98" t="s">
        <v>6548</v>
      </c>
      <c r="C476" s="104">
        <v>43021</v>
      </c>
      <c r="D476" s="53" t="s">
        <v>4502</v>
      </c>
      <c r="E476" s="53" t="s">
        <v>4503</v>
      </c>
      <c r="F476" s="53" t="s">
        <v>2888</v>
      </c>
      <c r="G476" s="54">
        <v>30</v>
      </c>
      <c r="H476" s="53" t="s">
        <v>3369</v>
      </c>
      <c r="I476" s="54" t="s">
        <v>3369</v>
      </c>
      <c r="J476" s="54">
        <v>17</v>
      </c>
      <c r="K476" s="54" t="s">
        <v>3369</v>
      </c>
      <c r="L476" s="55"/>
      <c r="M476" s="56">
        <v>76.900000000000006</v>
      </c>
      <c r="N476" s="54">
        <v>0.7</v>
      </c>
      <c r="O476" s="57">
        <v>1.9</v>
      </c>
      <c r="P476" s="100">
        <v>7067.250476890079</v>
      </c>
      <c r="Q476" s="101">
        <f t="shared" si="144"/>
        <v>13427.77590609115</v>
      </c>
      <c r="R476" s="101">
        <v>3</v>
      </c>
      <c r="S476" s="100">
        <v>6855.2329625833763</v>
      </c>
      <c r="T476" s="100">
        <v>1.3</v>
      </c>
      <c r="U476" s="101">
        <f t="shared" si="145"/>
        <v>8911.8028513583904</v>
      </c>
      <c r="V476" s="100">
        <f t="shared" si="146"/>
        <v>543471.56167284714</v>
      </c>
      <c r="W476" s="102"/>
      <c r="X476" s="101">
        <f>Q476*M476+12513.16</f>
        <v>1045109.1271784096</v>
      </c>
      <c r="Y476" s="100">
        <f t="shared" si="148"/>
        <v>434559.8607136085</v>
      </c>
      <c r="Z476" s="102">
        <v>467668.15</v>
      </c>
      <c r="AA476" s="101">
        <f>X476-Z476</f>
        <v>577440.97717840958</v>
      </c>
      <c r="AB476" s="103" t="s">
        <v>3370</v>
      </c>
    </row>
    <row r="477" spans="1:29">
      <c r="A477" s="98">
        <f t="shared" si="151"/>
        <v>475</v>
      </c>
      <c r="B477" s="98" t="s">
        <v>6549</v>
      </c>
      <c r="C477" s="104">
        <v>43020</v>
      </c>
      <c r="D477" s="53" t="s">
        <v>4502</v>
      </c>
      <c r="E477" s="53" t="s">
        <v>4503</v>
      </c>
      <c r="F477" s="53" t="s">
        <v>2888</v>
      </c>
      <c r="G477" s="54">
        <v>30</v>
      </c>
      <c r="H477" s="53" t="s">
        <v>3369</v>
      </c>
      <c r="I477" s="54" t="s">
        <v>3369</v>
      </c>
      <c r="J477" s="54">
        <v>23</v>
      </c>
      <c r="K477" s="54" t="s">
        <v>3369</v>
      </c>
      <c r="L477" s="55"/>
      <c r="M477" s="56">
        <v>78.3</v>
      </c>
      <c r="N477" s="54">
        <v>0.7</v>
      </c>
      <c r="O477" s="57">
        <v>1.9</v>
      </c>
      <c r="P477" s="100">
        <v>7067.250476890079</v>
      </c>
      <c r="Q477" s="101">
        <f t="shared" si="144"/>
        <v>13427.77590609115</v>
      </c>
      <c r="R477" s="101">
        <v>3</v>
      </c>
      <c r="S477" s="100">
        <v>6855.2329625833763</v>
      </c>
      <c r="T477" s="100">
        <v>1.3</v>
      </c>
      <c r="U477" s="101">
        <f t="shared" si="145"/>
        <v>8911.8028513583904</v>
      </c>
      <c r="V477" s="100">
        <f t="shared" si="146"/>
        <v>553365.71234049322</v>
      </c>
      <c r="W477" s="102"/>
      <c r="X477" s="101">
        <v>1067001.17</v>
      </c>
      <c r="Y477" s="100">
        <f t="shared" si="148"/>
        <v>442471.22358745837</v>
      </c>
      <c r="Z477" s="102">
        <v>476182.26</v>
      </c>
      <c r="AA477" s="101">
        <f>X477-Z477</f>
        <v>590818.90999999992</v>
      </c>
      <c r="AB477" s="103" t="s">
        <v>3370</v>
      </c>
    </row>
    <row r="478" spans="1:29">
      <c r="A478" s="98">
        <f t="shared" si="151"/>
        <v>476</v>
      </c>
      <c r="B478" s="99" t="s">
        <v>6549</v>
      </c>
      <c r="C478" s="104">
        <v>43020</v>
      </c>
      <c r="D478" s="53" t="s">
        <v>4502</v>
      </c>
      <c r="E478" s="53" t="s">
        <v>4503</v>
      </c>
      <c r="F478" s="53" t="s">
        <v>2888</v>
      </c>
      <c r="G478" s="54">
        <v>30</v>
      </c>
      <c r="H478" s="53" t="s">
        <v>3369</v>
      </c>
      <c r="I478" s="54" t="s">
        <v>3369</v>
      </c>
      <c r="J478" s="54">
        <v>32</v>
      </c>
      <c r="K478" s="54" t="s">
        <v>3369</v>
      </c>
      <c r="L478" s="55"/>
      <c r="M478" s="56">
        <v>78.3</v>
      </c>
      <c r="N478" s="54">
        <v>0.7</v>
      </c>
      <c r="O478" s="57">
        <v>1.9</v>
      </c>
      <c r="P478" s="100">
        <v>7067.250476890079</v>
      </c>
      <c r="Q478" s="101">
        <f t="shared" si="144"/>
        <v>13427.77590609115</v>
      </c>
      <c r="R478" s="101">
        <v>3</v>
      </c>
      <c r="S478" s="100">
        <v>6855.2329625833763</v>
      </c>
      <c r="T478" s="100">
        <v>1.3</v>
      </c>
      <c r="U478" s="101">
        <f t="shared" si="145"/>
        <v>8911.8028513583904</v>
      </c>
      <c r="V478" s="100">
        <f t="shared" si="146"/>
        <v>553365.71234049322</v>
      </c>
      <c r="W478" s="102"/>
      <c r="X478" s="101">
        <f>Q478*M478</f>
        <v>1051394.8534469369</v>
      </c>
      <c r="Y478" s="100">
        <f t="shared" si="148"/>
        <v>442471.22358745837</v>
      </c>
      <c r="Z478" s="102">
        <f t="shared" ref="Z478:Z483" si="152">X478-AA478</f>
        <v>476182.26278324099</v>
      </c>
      <c r="AA478" s="101">
        <f>Y478*T478</f>
        <v>575212.59066369594</v>
      </c>
      <c r="AB478" s="103" t="s">
        <v>3370</v>
      </c>
    </row>
    <row r="479" spans="1:29">
      <c r="A479" s="98">
        <f t="shared" si="151"/>
        <v>477</v>
      </c>
      <c r="B479" s="98" t="s">
        <v>6550</v>
      </c>
      <c r="C479" s="104">
        <v>43087</v>
      </c>
      <c r="D479" s="53" t="s">
        <v>4502</v>
      </c>
      <c r="E479" s="53" t="s">
        <v>4503</v>
      </c>
      <c r="F479" s="53" t="s">
        <v>2888</v>
      </c>
      <c r="G479" s="54">
        <v>30</v>
      </c>
      <c r="H479" s="53" t="s">
        <v>3369</v>
      </c>
      <c r="I479" s="54" t="s">
        <v>3369</v>
      </c>
      <c r="J479" s="54">
        <v>49</v>
      </c>
      <c r="K479" s="54" t="s">
        <v>3369</v>
      </c>
      <c r="L479" s="55" t="s">
        <v>255</v>
      </c>
      <c r="M479" s="56">
        <v>59.3</v>
      </c>
      <c r="N479" s="54">
        <v>0.7</v>
      </c>
      <c r="O479" s="57">
        <v>1.9</v>
      </c>
      <c r="P479" s="100">
        <v>7067.250476890079</v>
      </c>
      <c r="Q479" s="101">
        <f t="shared" si="144"/>
        <v>13427.77590609115</v>
      </c>
      <c r="R479" s="101">
        <v>3</v>
      </c>
      <c r="S479" s="100">
        <v>6855.2329625833763</v>
      </c>
      <c r="T479" s="100">
        <v>1.3</v>
      </c>
      <c r="U479" s="101">
        <f t="shared" si="145"/>
        <v>8911.8028513583904</v>
      </c>
      <c r="V479" s="100">
        <f t="shared" si="146"/>
        <v>419087.95327958168</v>
      </c>
      <c r="W479" s="102"/>
      <c r="X479" s="101">
        <v>802981</v>
      </c>
      <c r="Y479" s="100">
        <f t="shared" si="148"/>
        <v>335102.7274423535</v>
      </c>
      <c r="Z479" s="102">
        <v>363674.32</v>
      </c>
      <c r="AA479" s="101">
        <f>X479-Z479</f>
        <v>439306.68</v>
      </c>
      <c r="AB479" s="103" t="s">
        <v>3370</v>
      </c>
    </row>
    <row r="480" spans="1:29">
      <c r="A480" s="98">
        <f t="shared" si="151"/>
        <v>478</v>
      </c>
      <c r="B480" s="98" t="s">
        <v>6551</v>
      </c>
      <c r="C480" s="104">
        <v>43020</v>
      </c>
      <c r="D480" s="53" t="s">
        <v>4502</v>
      </c>
      <c r="E480" s="53" t="s">
        <v>4503</v>
      </c>
      <c r="F480" s="53" t="s">
        <v>2888</v>
      </c>
      <c r="G480" s="54">
        <v>30</v>
      </c>
      <c r="H480" s="53" t="s">
        <v>3369</v>
      </c>
      <c r="I480" s="54" t="s">
        <v>3369</v>
      </c>
      <c r="J480" s="54">
        <v>51</v>
      </c>
      <c r="K480" s="54" t="s">
        <v>3369</v>
      </c>
      <c r="L480" s="55"/>
      <c r="M480" s="56">
        <v>59.7</v>
      </c>
      <c r="N480" s="54">
        <v>0.7</v>
      </c>
      <c r="O480" s="57">
        <v>1.9</v>
      </c>
      <c r="P480" s="100">
        <v>7067.250476890079</v>
      </c>
      <c r="Q480" s="101">
        <f t="shared" si="144"/>
        <v>13427.77590609115</v>
      </c>
      <c r="R480" s="101">
        <v>3</v>
      </c>
      <c r="S480" s="100">
        <v>6855.2329625833763</v>
      </c>
      <c r="T480" s="100">
        <v>1.3</v>
      </c>
      <c r="U480" s="101">
        <f t="shared" si="145"/>
        <v>8911.8028513583904</v>
      </c>
      <c r="V480" s="100">
        <f t="shared" si="146"/>
        <v>421914.85347033775</v>
      </c>
      <c r="W480" s="102"/>
      <c r="X480" s="101">
        <f>Q480*M480</f>
        <v>801638.22159364168</v>
      </c>
      <c r="Y480" s="100">
        <f t="shared" si="148"/>
        <v>337363.11683488201</v>
      </c>
      <c r="Z480" s="102">
        <f t="shared" si="152"/>
        <v>363066.16970829503</v>
      </c>
      <c r="AA480" s="101">
        <f>Y480*T480</f>
        <v>438572.05188534665</v>
      </c>
      <c r="AB480" s="103" t="s">
        <v>3370</v>
      </c>
    </row>
    <row r="481" spans="1:30">
      <c r="A481" s="98">
        <f t="shared" si="151"/>
        <v>479</v>
      </c>
      <c r="B481" s="99" t="s">
        <v>6552</v>
      </c>
      <c r="C481" s="104">
        <v>40441</v>
      </c>
      <c r="D481" s="53" t="s">
        <v>4502</v>
      </c>
      <c r="E481" s="53" t="s">
        <v>4503</v>
      </c>
      <c r="F481" s="53" t="s">
        <v>2888</v>
      </c>
      <c r="G481" s="54">
        <v>32</v>
      </c>
      <c r="H481" s="53"/>
      <c r="I481" s="54"/>
      <c r="J481" s="54">
        <v>1</v>
      </c>
      <c r="K481" s="54"/>
      <c r="L481" s="55"/>
      <c r="M481" s="56">
        <v>54.9</v>
      </c>
      <c r="N481" s="54"/>
      <c r="O481" s="57">
        <v>1.9</v>
      </c>
      <c r="P481" s="100"/>
      <c r="Q481" s="101">
        <f t="shared" si="144"/>
        <v>0</v>
      </c>
      <c r="R481" s="101"/>
      <c r="S481" s="100"/>
      <c r="T481" s="100">
        <v>1.3</v>
      </c>
      <c r="U481" s="101">
        <f t="shared" si="145"/>
        <v>0</v>
      </c>
      <c r="V481" s="100">
        <v>426959.5</v>
      </c>
      <c r="W481" s="102"/>
      <c r="X481" s="101">
        <v>426959.5</v>
      </c>
      <c r="Y481" s="100">
        <f>V481</f>
        <v>426959.5</v>
      </c>
      <c r="Z481" s="102">
        <f t="shared" si="152"/>
        <v>0</v>
      </c>
      <c r="AA481" s="101">
        <v>426959.5</v>
      </c>
      <c r="AB481" s="103" t="s">
        <v>2889</v>
      </c>
    </row>
    <row r="482" spans="1:30">
      <c r="A482" s="98">
        <f t="shared" si="151"/>
        <v>480</v>
      </c>
      <c r="B482" s="98" t="s">
        <v>6553</v>
      </c>
      <c r="C482" s="104">
        <v>43019</v>
      </c>
      <c r="D482" s="53" t="s">
        <v>4502</v>
      </c>
      <c r="E482" s="53" t="s">
        <v>4503</v>
      </c>
      <c r="F482" s="53" t="s">
        <v>2888</v>
      </c>
      <c r="G482" s="54">
        <v>32</v>
      </c>
      <c r="H482" s="53" t="s">
        <v>3369</v>
      </c>
      <c r="I482" s="54" t="s">
        <v>3369</v>
      </c>
      <c r="J482" s="54">
        <v>37</v>
      </c>
      <c r="K482" s="54" t="s">
        <v>3369</v>
      </c>
      <c r="L482" s="55"/>
      <c r="M482" s="56">
        <v>64.8</v>
      </c>
      <c r="N482" s="54">
        <v>0.7</v>
      </c>
      <c r="O482" s="57">
        <v>1.9</v>
      </c>
      <c r="P482" s="100">
        <v>7854.2229580947032</v>
      </c>
      <c r="Q482" s="101">
        <f t="shared" si="144"/>
        <v>14923.023620379936</v>
      </c>
      <c r="R482" s="101">
        <v>3</v>
      </c>
      <c r="S482" s="100">
        <v>7618.5962693518622</v>
      </c>
      <c r="T482" s="100">
        <v>1.3</v>
      </c>
      <c r="U482" s="101">
        <f t="shared" si="145"/>
        <v>9904.1751501574217</v>
      </c>
      <c r="V482" s="100">
        <f t="shared" ref="V482:V527" si="153">P482*M482</f>
        <v>508953.64768453676</v>
      </c>
      <c r="W482" s="102"/>
      <c r="X482" s="101">
        <f>Q482*M482</f>
        <v>967011.93060061976</v>
      </c>
      <c r="Y482" s="100">
        <f t="shared" ref="Y482:Y492" si="154">S482*M482-(V482*(N482+4.98)/100*3)</f>
        <v>406959.33668855554</v>
      </c>
      <c r="Z482" s="102">
        <f t="shared" si="152"/>
        <v>437964.79290549748</v>
      </c>
      <c r="AA482" s="101">
        <f>Y482*T482</f>
        <v>529047.13769512228</v>
      </c>
      <c r="AB482" s="103" t="s">
        <v>3370</v>
      </c>
    </row>
    <row r="483" spans="1:30">
      <c r="A483" s="98">
        <f t="shared" si="151"/>
        <v>481</v>
      </c>
      <c r="B483" s="99" t="s">
        <v>6554</v>
      </c>
      <c r="C483" s="104">
        <v>37573</v>
      </c>
      <c r="D483" s="53" t="s">
        <v>4502</v>
      </c>
      <c r="E483" s="53" t="s">
        <v>4503</v>
      </c>
      <c r="F483" s="53" t="s">
        <v>2888</v>
      </c>
      <c r="G483" s="54">
        <v>32</v>
      </c>
      <c r="H483" s="53" t="s">
        <v>3369</v>
      </c>
      <c r="I483" s="54" t="s">
        <v>3369</v>
      </c>
      <c r="J483" s="54">
        <v>54</v>
      </c>
      <c r="K483" s="54" t="s">
        <v>3369</v>
      </c>
      <c r="L483" s="55"/>
      <c r="M483" s="56">
        <v>50.8</v>
      </c>
      <c r="N483" s="54">
        <v>0.7</v>
      </c>
      <c r="O483" s="57">
        <v>1.9</v>
      </c>
      <c r="P483" s="100">
        <v>7854.2229580947032</v>
      </c>
      <c r="Q483" s="101">
        <f t="shared" si="144"/>
        <v>14923.023620379936</v>
      </c>
      <c r="R483" s="101">
        <v>3</v>
      </c>
      <c r="S483" s="100">
        <v>7618.5962693518622</v>
      </c>
      <c r="T483" s="100">
        <v>1.3</v>
      </c>
      <c r="U483" s="101">
        <f t="shared" si="145"/>
        <v>9904.1751501574217</v>
      </c>
      <c r="V483" s="100">
        <f t="shared" si="153"/>
        <v>398994.52627121093</v>
      </c>
      <c r="W483" s="102"/>
      <c r="X483" s="101">
        <f>Q483*M483+16810.56</f>
        <v>774900.15991530078</v>
      </c>
      <c r="Y483" s="100">
        <f t="shared" si="154"/>
        <v>319036.02320646023</v>
      </c>
      <c r="Z483" s="102">
        <f t="shared" si="152"/>
        <v>343342.76974690246</v>
      </c>
      <c r="AA483" s="101">
        <f>Y483*T483+16810.56</f>
        <v>431557.39016839833</v>
      </c>
      <c r="AB483" s="103" t="s">
        <v>3370</v>
      </c>
    </row>
    <row r="484" spans="1:30">
      <c r="A484" s="98">
        <f t="shared" si="151"/>
        <v>482</v>
      </c>
      <c r="B484" s="98" t="s">
        <v>6555</v>
      </c>
      <c r="C484" s="104">
        <v>43020</v>
      </c>
      <c r="D484" s="53" t="s">
        <v>4502</v>
      </c>
      <c r="E484" s="53" t="s">
        <v>4503</v>
      </c>
      <c r="F484" s="53" t="s">
        <v>2888</v>
      </c>
      <c r="G484" s="54">
        <v>32</v>
      </c>
      <c r="H484" s="53" t="s">
        <v>3369</v>
      </c>
      <c r="I484" s="54" t="s">
        <v>3369</v>
      </c>
      <c r="J484" s="54">
        <v>56</v>
      </c>
      <c r="K484" s="54" t="s">
        <v>3369</v>
      </c>
      <c r="L484" s="55"/>
      <c r="M484" s="56">
        <v>66.2</v>
      </c>
      <c r="N484" s="54">
        <v>0.7</v>
      </c>
      <c r="O484" s="57">
        <v>1.9</v>
      </c>
      <c r="P484" s="100">
        <v>7854.2229580947032</v>
      </c>
      <c r="Q484" s="101">
        <f t="shared" si="144"/>
        <v>14923.023620379936</v>
      </c>
      <c r="R484" s="101">
        <v>3</v>
      </c>
      <c r="S484" s="100">
        <v>7618.5962693518622</v>
      </c>
      <c r="T484" s="100">
        <v>1.3</v>
      </c>
      <c r="U484" s="101">
        <f t="shared" si="145"/>
        <v>9904.1751501574217</v>
      </c>
      <c r="V484" s="100">
        <f t="shared" si="153"/>
        <v>519949.55982586939</v>
      </c>
      <c r="W484" s="102"/>
      <c r="X484" s="101">
        <f>Q484*M484+12513.16</f>
        <v>1000417.3236691519</v>
      </c>
      <c r="Y484" s="100">
        <f t="shared" si="154"/>
        <v>415751.66803676513</v>
      </c>
      <c r="Z484" s="102">
        <v>447427</v>
      </c>
      <c r="AA484" s="101">
        <f>X484-Z484</f>
        <v>552990.32366915187</v>
      </c>
      <c r="AB484" s="103" t="s">
        <v>3370</v>
      </c>
    </row>
    <row r="485" spans="1:30">
      <c r="A485" s="98">
        <f t="shared" si="151"/>
        <v>483</v>
      </c>
      <c r="B485" s="98" t="s">
        <v>6556</v>
      </c>
      <c r="C485" s="104">
        <v>43020</v>
      </c>
      <c r="D485" s="53" t="s">
        <v>4502</v>
      </c>
      <c r="E485" s="53" t="s">
        <v>4503</v>
      </c>
      <c r="F485" s="53" t="s">
        <v>2888</v>
      </c>
      <c r="G485" s="54">
        <v>32</v>
      </c>
      <c r="H485" s="53" t="s">
        <v>3369</v>
      </c>
      <c r="I485" s="54" t="s">
        <v>3369</v>
      </c>
      <c r="J485" s="54">
        <v>131</v>
      </c>
      <c r="K485" s="54" t="s">
        <v>3369</v>
      </c>
      <c r="L485" s="55"/>
      <c r="M485" s="56">
        <v>50.1</v>
      </c>
      <c r="N485" s="54">
        <v>0.7</v>
      </c>
      <c r="O485" s="57">
        <v>1.9</v>
      </c>
      <c r="P485" s="100">
        <v>7854.2229580947032</v>
      </c>
      <c r="Q485" s="101">
        <f t="shared" si="144"/>
        <v>14923.023620379936</v>
      </c>
      <c r="R485" s="101">
        <v>3</v>
      </c>
      <c r="S485" s="100">
        <v>7618.5962693518622</v>
      </c>
      <c r="T485" s="100">
        <v>1.3</v>
      </c>
      <c r="U485" s="101">
        <f t="shared" si="145"/>
        <v>9904.1751501574217</v>
      </c>
      <c r="V485" s="100">
        <f t="shared" si="153"/>
        <v>393496.57020054467</v>
      </c>
      <c r="W485" s="102"/>
      <c r="X485" s="101">
        <f>Q485*M485</f>
        <v>747643.48338103481</v>
      </c>
      <c r="Y485" s="100">
        <f t="shared" si="154"/>
        <v>314639.85753235547</v>
      </c>
      <c r="Z485" s="102">
        <f>X485-AA485</f>
        <v>338611.66858897271</v>
      </c>
      <c r="AA485" s="101">
        <f>Y485*T485</f>
        <v>409031.8147920621</v>
      </c>
      <c r="AB485" s="103" t="s">
        <v>3370</v>
      </c>
    </row>
    <row r="486" spans="1:30">
      <c r="A486" s="98">
        <f t="shared" si="151"/>
        <v>484</v>
      </c>
      <c r="B486" s="98" t="s">
        <v>6557</v>
      </c>
      <c r="C486" s="104">
        <v>43020</v>
      </c>
      <c r="D486" s="53" t="s">
        <v>4502</v>
      </c>
      <c r="E486" s="53" t="s">
        <v>4503</v>
      </c>
      <c r="F486" s="53" t="s">
        <v>2888</v>
      </c>
      <c r="G486" s="54">
        <v>32</v>
      </c>
      <c r="H486" s="53" t="s">
        <v>3369</v>
      </c>
      <c r="I486" s="54" t="s">
        <v>3369</v>
      </c>
      <c r="J486" s="54">
        <v>137</v>
      </c>
      <c r="K486" s="54" t="s">
        <v>3369</v>
      </c>
      <c r="L486" s="55"/>
      <c r="M486" s="56">
        <v>65.400000000000006</v>
      </c>
      <c r="N486" s="54">
        <v>0.7</v>
      </c>
      <c r="O486" s="57">
        <v>1.9</v>
      </c>
      <c r="P486" s="100">
        <v>7854.2229580947032</v>
      </c>
      <c r="Q486" s="101">
        <f t="shared" si="144"/>
        <v>14923.023620379936</v>
      </c>
      <c r="R486" s="101">
        <v>3</v>
      </c>
      <c r="S486" s="100">
        <v>7618.5962693518622</v>
      </c>
      <c r="T486" s="100">
        <v>1.3</v>
      </c>
      <c r="U486" s="101">
        <f t="shared" si="145"/>
        <v>9904.1751501574217</v>
      </c>
      <c r="V486" s="100">
        <f t="shared" si="153"/>
        <v>513666.18145939364</v>
      </c>
      <c r="W486" s="102"/>
      <c r="X486" s="101">
        <f>Q486*M486</f>
        <v>975965.74477284786</v>
      </c>
      <c r="Y486" s="100">
        <f t="shared" si="154"/>
        <v>410727.47869493114</v>
      </c>
      <c r="Z486" s="102">
        <f>X486-AA486</f>
        <v>442020.02246943733</v>
      </c>
      <c r="AA486" s="101">
        <f>Y486*T486</f>
        <v>533945.72230341053</v>
      </c>
      <c r="AB486" s="103" t="s">
        <v>3370</v>
      </c>
    </row>
    <row r="487" spans="1:30">
      <c r="A487" s="98">
        <f t="shared" si="151"/>
        <v>485</v>
      </c>
      <c r="B487" s="98" t="s">
        <v>6558</v>
      </c>
      <c r="C487" s="104">
        <v>43020</v>
      </c>
      <c r="D487" s="53" t="s">
        <v>4502</v>
      </c>
      <c r="E487" s="53" t="s">
        <v>4503</v>
      </c>
      <c r="F487" s="53" t="s">
        <v>2888</v>
      </c>
      <c r="G487" s="54">
        <v>34</v>
      </c>
      <c r="H487" s="53" t="s">
        <v>3369</v>
      </c>
      <c r="I487" s="54" t="s">
        <v>3369</v>
      </c>
      <c r="J487" s="54">
        <v>20</v>
      </c>
      <c r="K487" s="54" t="s">
        <v>3369</v>
      </c>
      <c r="L487" s="55"/>
      <c r="M487" s="56">
        <v>61.4</v>
      </c>
      <c r="N487" s="54">
        <v>0.7</v>
      </c>
      <c r="O487" s="57">
        <v>1.9</v>
      </c>
      <c r="P487" s="100">
        <v>8894.9031111687782</v>
      </c>
      <c r="Q487" s="101">
        <f t="shared" si="144"/>
        <v>16900.315911220678</v>
      </c>
      <c r="R487" s="101">
        <v>2</v>
      </c>
      <c r="S487" s="100">
        <v>8717.0050489454025</v>
      </c>
      <c r="T487" s="100">
        <v>1.3</v>
      </c>
      <c r="U487" s="101">
        <f t="shared" si="145"/>
        <v>11332.106563629024</v>
      </c>
      <c r="V487" s="100">
        <f t="shared" si="153"/>
        <v>546147.05102576292</v>
      </c>
      <c r="W487" s="102"/>
      <c r="X487" s="101">
        <f>Q487*M487</f>
        <v>1037679.3969489496</v>
      </c>
      <c r="Y487" s="100">
        <f t="shared" si="154"/>
        <v>442160.65251045773</v>
      </c>
      <c r="Z487" s="102">
        <f>X487-AA487</f>
        <v>462870.54868535453</v>
      </c>
      <c r="AA487" s="101">
        <f>Y487*T487</f>
        <v>574808.84826359502</v>
      </c>
      <c r="AB487" s="103" t="s">
        <v>3370</v>
      </c>
    </row>
    <row r="488" spans="1:30">
      <c r="A488" s="98">
        <f t="shared" si="151"/>
        <v>486</v>
      </c>
      <c r="B488" s="98" t="s">
        <v>6559</v>
      </c>
      <c r="C488" s="104">
        <v>43090</v>
      </c>
      <c r="D488" s="53" t="s">
        <v>4502</v>
      </c>
      <c r="E488" s="53" t="s">
        <v>4503</v>
      </c>
      <c r="F488" s="53" t="s">
        <v>2890</v>
      </c>
      <c r="G488" s="54">
        <v>2</v>
      </c>
      <c r="H488" s="53" t="s">
        <v>3369</v>
      </c>
      <c r="I488" s="54" t="s">
        <v>3369</v>
      </c>
      <c r="J488" s="54">
        <v>1</v>
      </c>
      <c r="K488" s="54" t="s">
        <v>3369</v>
      </c>
      <c r="L488" s="55" t="s">
        <v>256</v>
      </c>
      <c r="M488" s="56">
        <v>47.3</v>
      </c>
      <c r="N488" s="54">
        <v>1</v>
      </c>
      <c r="O488" s="57">
        <v>1.9</v>
      </c>
      <c r="P488" s="100">
        <v>5069.8599999999997</v>
      </c>
      <c r="Q488" s="101">
        <f t="shared" si="144"/>
        <v>9632.7339999999986</v>
      </c>
      <c r="R488" s="101">
        <v>41</v>
      </c>
      <c r="S488" s="100">
        <v>2991.22</v>
      </c>
      <c r="T488" s="100">
        <v>1.3</v>
      </c>
      <c r="U488" s="101">
        <f t="shared" si="145"/>
        <v>3888.5859999999998</v>
      </c>
      <c r="V488" s="100">
        <f t="shared" si="153"/>
        <v>239804.37799999997</v>
      </c>
      <c r="W488" s="102"/>
      <c r="X488" s="101">
        <v>459725.8</v>
      </c>
      <c r="Y488" s="100">
        <f t="shared" si="154"/>
        <v>98463.800586799975</v>
      </c>
      <c r="Z488" s="102">
        <v>329010.69</v>
      </c>
      <c r="AA488" s="101">
        <f>X488-Z488</f>
        <v>130715.10999999999</v>
      </c>
      <c r="AB488" s="103" t="s">
        <v>1471</v>
      </c>
    </row>
    <row r="489" spans="1:30">
      <c r="A489" s="98">
        <f t="shared" si="151"/>
        <v>487</v>
      </c>
      <c r="B489" s="98" t="s">
        <v>6560</v>
      </c>
      <c r="C489" s="104">
        <v>43088</v>
      </c>
      <c r="D489" s="53" t="s">
        <v>4502</v>
      </c>
      <c r="E489" s="53" t="s">
        <v>4503</v>
      </c>
      <c r="F489" s="53" t="s">
        <v>2890</v>
      </c>
      <c r="G489" s="54">
        <v>2</v>
      </c>
      <c r="H489" s="53" t="s">
        <v>3369</v>
      </c>
      <c r="I489" s="54" t="s">
        <v>3369</v>
      </c>
      <c r="J489" s="54">
        <v>2</v>
      </c>
      <c r="K489" s="54" t="s">
        <v>3369</v>
      </c>
      <c r="L489" s="55" t="s">
        <v>257</v>
      </c>
      <c r="M489" s="56">
        <v>47.6</v>
      </c>
      <c r="N489" s="54">
        <v>1</v>
      </c>
      <c r="O489" s="57">
        <v>1.9</v>
      </c>
      <c r="P489" s="100">
        <v>5069.8599999999997</v>
      </c>
      <c r="Q489" s="101">
        <f t="shared" si="144"/>
        <v>9632.7339999999986</v>
      </c>
      <c r="R489" s="101">
        <v>41</v>
      </c>
      <c r="S489" s="100">
        <v>2991.22</v>
      </c>
      <c r="T489" s="100">
        <v>1.3</v>
      </c>
      <c r="U489" s="101">
        <f t="shared" si="145"/>
        <v>3888.5859999999998</v>
      </c>
      <c r="V489" s="100">
        <f t="shared" si="153"/>
        <v>241325.33599999998</v>
      </c>
      <c r="W489" s="102"/>
      <c r="X489" s="101">
        <v>460444.69</v>
      </c>
      <c r="Y489" s="100">
        <f t="shared" si="154"/>
        <v>99088.306721599991</v>
      </c>
      <c r="Z489" s="102">
        <v>331088.65000000002</v>
      </c>
      <c r="AA489" s="101">
        <f>X489-Z489</f>
        <v>129356.03999999998</v>
      </c>
      <c r="AB489" s="103" t="s">
        <v>1471</v>
      </c>
    </row>
    <row r="490" spans="1:30">
      <c r="A490" s="98">
        <f t="shared" si="151"/>
        <v>488</v>
      </c>
      <c r="B490" s="98" t="s">
        <v>6561</v>
      </c>
      <c r="C490" s="104">
        <v>43088</v>
      </c>
      <c r="D490" s="53" t="s">
        <v>4502</v>
      </c>
      <c r="E490" s="53" t="s">
        <v>4503</v>
      </c>
      <c r="F490" s="53" t="s">
        <v>2890</v>
      </c>
      <c r="G490" s="54">
        <v>2</v>
      </c>
      <c r="H490" s="53" t="s">
        <v>3369</v>
      </c>
      <c r="I490" s="54" t="s">
        <v>3369</v>
      </c>
      <c r="J490" s="54">
        <v>3</v>
      </c>
      <c r="K490" s="54" t="s">
        <v>3369</v>
      </c>
      <c r="L490" s="55" t="s">
        <v>258</v>
      </c>
      <c r="M490" s="56">
        <v>39.9</v>
      </c>
      <c r="N490" s="54">
        <v>1</v>
      </c>
      <c r="O490" s="57">
        <v>1.9</v>
      </c>
      <c r="P490" s="100">
        <v>5069.8599999999997</v>
      </c>
      <c r="Q490" s="101">
        <f t="shared" si="144"/>
        <v>9632.7339999999986</v>
      </c>
      <c r="R490" s="101">
        <v>41</v>
      </c>
      <c r="S490" s="100">
        <v>2991.22</v>
      </c>
      <c r="T490" s="100">
        <v>1.3</v>
      </c>
      <c r="U490" s="101">
        <f t="shared" si="145"/>
        <v>3888.5859999999998</v>
      </c>
      <c r="V490" s="100">
        <f t="shared" si="153"/>
        <v>202287.41399999999</v>
      </c>
      <c r="W490" s="102"/>
      <c r="X490" s="101">
        <v>450881.95</v>
      </c>
      <c r="Y490" s="100">
        <f t="shared" si="154"/>
        <v>83059.315928399985</v>
      </c>
      <c r="Z490" s="102">
        <v>324162.11</v>
      </c>
      <c r="AA490" s="101">
        <f>X490-Z490</f>
        <v>126719.84000000003</v>
      </c>
      <c r="AB490" s="103" t="s">
        <v>1471</v>
      </c>
    </row>
    <row r="491" spans="1:30">
      <c r="A491" s="98">
        <f t="shared" si="151"/>
        <v>489</v>
      </c>
      <c r="B491" s="99" t="s">
        <v>6562</v>
      </c>
      <c r="C491" s="104">
        <v>40525</v>
      </c>
      <c r="D491" s="53" t="s">
        <v>4502</v>
      </c>
      <c r="E491" s="53" t="s">
        <v>4503</v>
      </c>
      <c r="F491" s="53" t="s">
        <v>2890</v>
      </c>
      <c r="G491" s="54">
        <v>4</v>
      </c>
      <c r="H491" s="53" t="s">
        <v>3369</v>
      </c>
      <c r="I491" s="54" t="s">
        <v>3369</v>
      </c>
      <c r="J491" s="54">
        <v>2</v>
      </c>
      <c r="K491" s="54" t="s">
        <v>3369</v>
      </c>
      <c r="L491" s="55"/>
      <c r="M491" s="56">
        <v>47.9</v>
      </c>
      <c r="N491" s="54">
        <v>1</v>
      </c>
      <c r="O491" s="57">
        <v>1.9</v>
      </c>
      <c r="P491" s="100">
        <v>5348.3361727226893</v>
      </c>
      <c r="Q491" s="101">
        <f t="shared" si="144"/>
        <v>10161.838728173108</v>
      </c>
      <c r="R491" s="101">
        <v>33</v>
      </c>
      <c r="S491" s="100">
        <v>3583.3852357242013</v>
      </c>
      <c r="T491" s="100">
        <v>1.3</v>
      </c>
      <c r="U491" s="101">
        <f t="shared" si="145"/>
        <v>4658.400806441462</v>
      </c>
      <c r="V491" s="100">
        <f t="shared" si="153"/>
        <v>256185.30267341682</v>
      </c>
      <c r="W491" s="102"/>
      <c r="X491" s="101">
        <f>Q491*M491</f>
        <v>486752.07507949189</v>
      </c>
      <c r="Y491" s="100">
        <f t="shared" si="154"/>
        <v>125684.50949157825</v>
      </c>
      <c r="Z491" s="102">
        <f>X491-AA491</f>
        <v>323362.21274044015</v>
      </c>
      <c r="AA491" s="101">
        <f>Y491*T491</f>
        <v>163389.86233905173</v>
      </c>
      <c r="AB491" s="103" t="s">
        <v>1471</v>
      </c>
    </row>
    <row r="492" spans="1:30">
      <c r="A492" s="98">
        <f t="shared" si="151"/>
        <v>490</v>
      </c>
      <c r="B492" s="98" t="s">
        <v>6563</v>
      </c>
      <c r="C492" s="104">
        <v>43089</v>
      </c>
      <c r="D492" s="53" t="s">
        <v>4502</v>
      </c>
      <c r="E492" s="53" t="s">
        <v>4503</v>
      </c>
      <c r="F492" s="53" t="s">
        <v>2890</v>
      </c>
      <c r="G492" s="54">
        <v>5</v>
      </c>
      <c r="H492" s="53" t="s">
        <v>3369</v>
      </c>
      <c r="I492" s="54" t="s">
        <v>3369</v>
      </c>
      <c r="J492" s="54">
        <v>2</v>
      </c>
      <c r="K492" s="54" t="s">
        <v>3369</v>
      </c>
      <c r="L492" s="55"/>
      <c r="M492" s="56">
        <v>33.5</v>
      </c>
      <c r="N492" s="54">
        <v>1</v>
      </c>
      <c r="O492" s="57">
        <v>1.9</v>
      </c>
      <c r="P492" s="100"/>
      <c r="Q492" s="101">
        <f t="shared" si="144"/>
        <v>0</v>
      </c>
      <c r="R492" s="101"/>
      <c r="S492" s="100"/>
      <c r="T492" s="100">
        <v>1.3</v>
      </c>
      <c r="U492" s="101">
        <f t="shared" si="145"/>
        <v>0</v>
      </c>
      <c r="V492" s="100">
        <f t="shared" si="153"/>
        <v>0</v>
      </c>
      <c r="W492" s="102"/>
      <c r="X492" s="101">
        <f>Q492*M492</f>
        <v>0</v>
      </c>
      <c r="Y492" s="100">
        <f t="shared" si="154"/>
        <v>0</v>
      </c>
      <c r="Z492" s="102">
        <f>X492-AA492</f>
        <v>0</v>
      </c>
      <c r="AA492" s="101">
        <f>Y492*T492</f>
        <v>0</v>
      </c>
      <c r="AB492" s="103" t="s">
        <v>1471</v>
      </c>
    </row>
    <row r="493" spans="1:30" ht="10.5" customHeight="1">
      <c r="A493" s="98">
        <f t="shared" si="151"/>
        <v>491</v>
      </c>
      <c r="B493" s="99" t="s">
        <v>6564</v>
      </c>
      <c r="C493" s="104">
        <v>40198</v>
      </c>
      <c r="D493" s="53" t="s">
        <v>4502</v>
      </c>
      <c r="E493" s="53" t="s">
        <v>4503</v>
      </c>
      <c r="F493" s="53" t="s">
        <v>2890</v>
      </c>
      <c r="G493" s="54">
        <v>6</v>
      </c>
      <c r="H493" s="53"/>
      <c r="I493" s="54"/>
      <c r="J493" s="54">
        <v>1</v>
      </c>
      <c r="K493" s="54"/>
      <c r="L493" s="55"/>
      <c r="M493" s="56">
        <v>46.3</v>
      </c>
      <c r="N493" s="54"/>
      <c r="O493" s="57"/>
      <c r="P493" s="100"/>
      <c r="Q493" s="101"/>
      <c r="R493" s="101"/>
      <c r="S493" s="100"/>
      <c r="T493" s="100"/>
      <c r="U493" s="101"/>
      <c r="V493" s="100">
        <f t="shared" si="153"/>
        <v>0</v>
      </c>
      <c r="W493" s="102"/>
      <c r="X493" s="101">
        <f>155019.33+1968.92</f>
        <v>156988.25</v>
      </c>
      <c r="Y493" s="100"/>
      <c r="Z493" s="102">
        <v>0</v>
      </c>
      <c r="AA493" s="101">
        <f t="shared" ref="AA493:AA501" si="155">X493-Z493</f>
        <v>156988.25</v>
      </c>
      <c r="AB493" s="103" t="s">
        <v>4642</v>
      </c>
      <c r="AD493" s="120">
        <v>41422</v>
      </c>
    </row>
    <row r="494" spans="1:30">
      <c r="A494" s="98">
        <f t="shared" si="151"/>
        <v>492</v>
      </c>
      <c r="B494" s="99" t="s">
        <v>6565</v>
      </c>
      <c r="C494" s="104">
        <v>40198</v>
      </c>
      <c r="D494" s="53" t="s">
        <v>4502</v>
      </c>
      <c r="E494" s="53" t="s">
        <v>4503</v>
      </c>
      <c r="F494" s="53" t="s">
        <v>2890</v>
      </c>
      <c r="G494" s="54">
        <v>6</v>
      </c>
      <c r="H494" s="53"/>
      <c r="I494" s="54"/>
      <c r="J494" s="54">
        <v>3</v>
      </c>
      <c r="K494" s="54"/>
      <c r="L494" s="55"/>
      <c r="M494" s="56">
        <v>39.5</v>
      </c>
      <c r="N494" s="54">
        <v>1</v>
      </c>
      <c r="O494" s="57">
        <v>1.9</v>
      </c>
      <c r="P494" s="100"/>
      <c r="Q494" s="101">
        <f t="shared" ref="Q494:Q527" si="156">O494*P494</f>
        <v>0</v>
      </c>
      <c r="R494" s="101"/>
      <c r="S494" s="100"/>
      <c r="T494" s="100">
        <v>1.3</v>
      </c>
      <c r="U494" s="101">
        <f t="shared" ref="U494:U527" si="157">S494*T494</f>
        <v>0</v>
      </c>
      <c r="V494" s="100">
        <f t="shared" si="153"/>
        <v>0</v>
      </c>
      <c r="W494" s="102"/>
      <c r="X494" s="101">
        <v>182883.56</v>
      </c>
      <c r="Y494" s="100">
        <f t="shared" ref="Y494:Y527" si="158">S494*M494-(V494*(N494+4.98)/100*3)</f>
        <v>0</v>
      </c>
      <c r="Z494" s="102">
        <v>0</v>
      </c>
      <c r="AA494" s="101">
        <f t="shared" si="155"/>
        <v>182883.56</v>
      </c>
      <c r="AB494" s="103" t="s">
        <v>8064</v>
      </c>
    </row>
    <row r="495" spans="1:30">
      <c r="A495" s="98">
        <f t="shared" si="151"/>
        <v>493</v>
      </c>
      <c r="B495" s="98" t="s">
        <v>6566</v>
      </c>
      <c r="C495" s="104">
        <v>43090</v>
      </c>
      <c r="D495" s="53" t="s">
        <v>4502</v>
      </c>
      <c r="E495" s="53" t="s">
        <v>4503</v>
      </c>
      <c r="F495" s="53" t="s">
        <v>2890</v>
      </c>
      <c r="G495" s="54">
        <v>7</v>
      </c>
      <c r="H495" s="53" t="s">
        <v>3369</v>
      </c>
      <c r="I495" s="54" t="s">
        <v>3369</v>
      </c>
      <c r="J495" s="54">
        <v>2</v>
      </c>
      <c r="K495" s="54" t="s">
        <v>3369</v>
      </c>
      <c r="L495" s="55" t="s">
        <v>259</v>
      </c>
      <c r="M495" s="56">
        <v>46</v>
      </c>
      <c r="N495" s="54">
        <v>1</v>
      </c>
      <c r="O495" s="57">
        <v>1.9</v>
      </c>
      <c r="P495" s="100">
        <v>8719.2999999999993</v>
      </c>
      <c r="Q495" s="101">
        <f t="shared" si="156"/>
        <v>16566.669999999998</v>
      </c>
      <c r="R495" s="101">
        <v>33</v>
      </c>
      <c r="S495" s="100">
        <v>5841.93</v>
      </c>
      <c r="T495" s="100">
        <v>1.3</v>
      </c>
      <c r="U495" s="101">
        <f t="shared" si="157"/>
        <v>7594.5090000000009</v>
      </c>
      <c r="V495" s="100">
        <f t="shared" si="153"/>
        <v>401087.8</v>
      </c>
      <c r="W495" s="102"/>
      <c r="X495" s="101">
        <v>671177.07</v>
      </c>
      <c r="Y495" s="100">
        <f t="shared" si="158"/>
        <v>196773.62868000002</v>
      </c>
      <c r="Z495" s="102">
        <v>444629.32</v>
      </c>
      <c r="AA495" s="101">
        <f t="shared" si="155"/>
        <v>226547.74999999994</v>
      </c>
      <c r="AB495" s="103" t="s">
        <v>1471</v>
      </c>
      <c r="AC495" s="97" t="s">
        <v>8065</v>
      </c>
    </row>
    <row r="496" spans="1:30">
      <c r="A496" s="98">
        <f t="shared" si="151"/>
        <v>494</v>
      </c>
      <c r="B496" s="98" t="s">
        <v>6567</v>
      </c>
      <c r="C496" s="104">
        <v>43066</v>
      </c>
      <c r="D496" s="53" t="s">
        <v>4502</v>
      </c>
      <c r="E496" s="53" t="s">
        <v>4503</v>
      </c>
      <c r="F496" s="53" t="s">
        <v>2890</v>
      </c>
      <c r="G496" s="54">
        <v>8</v>
      </c>
      <c r="H496" s="53" t="s">
        <v>3369</v>
      </c>
      <c r="I496" s="54" t="s">
        <v>3369</v>
      </c>
      <c r="J496" s="54">
        <v>1</v>
      </c>
      <c r="K496" s="54" t="s">
        <v>3369</v>
      </c>
      <c r="L496" s="55" t="s">
        <v>260</v>
      </c>
      <c r="M496" s="56">
        <v>40</v>
      </c>
      <c r="N496" s="54">
        <v>1</v>
      </c>
      <c r="O496" s="57">
        <v>1.9</v>
      </c>
      <c r="P496" s="100">
        <v>7196.32</v>
      </c>
      <c r="Q496" s="101">
        <f t="shared" si="156"/>
        <v>13673.007999999998</v>
      </c>
      <c r="R496" s="101">
        <v>41</v>
      </c>
      <c r="S496" s="100">
        <v>4245.83</v>
      </c>
      <c r="T496" s="100">
        <v>1.3</v>
      </c>
      <c r="U496" s="101">
        <f t="shared" si="157"/>
        <v>5519.5789999999997</v>
      </c>
      <c r="V496" s="100">
        <f t="shared" si="153"/>
        <v>287852.79999999999</v>
      </c>
      <c r="W496" s="102"/>
      <c r="X496" s="101">
        <v>645365.98</v>
      </c>
      <c r="Y496" s="100">
        <f t="shared" si="158"/>
        <v>118192.40768000002</v>
      </c>
      <c r="Z496" s="102">
        <v>464058.82</v>
      </c>
      <c r="AA496" s="101">
        <f t="shared" si="155"/>
        <v>181307.15999999997</v>
      </c>
      <c r="AB496" s="103" t="s">
        <v>1471</v>
      </c>
    </row>
    <row r="497" spans="1:28">
      <c r="A497" s="98">
        <f t="shared" si="151"/>
        <v>495</v>
      </c>
      <c r="B497" s="98" t="s">
        <v>6568</v>
      </c>
      <c r="C497" s="104">
        <v>43066</v>
      </c>
      <c r="D497" s="53" t="s">
        <v>4502</v>
      </c>
      <c r="E497" s="53" t="s">
        <v>4503</v>
      </c>
      <c r="F497" s="53" t="s">
        <v>2890</v>
      </c>
      <c r="G497" s="54">
        <v>8</v>
      </c>
      <c r="H497" s="53" t="s">
        <v>3369</v>
      </c>
      <c r="I497" s="54" t="s">
        <v>3369</v>
      </c>
      <c r="J497" s="54">
        <v>3</v>
      </c>
      <c r="K497" s="54" t="s">
        <v>3369</v>
      </c>
      <c r="L497" s="55" t="s">
        <v>261</v>
      </c>
      <c r="M497" s="56">
        <v>40.299999999999997</v>
      </c>
      <c r="N497" s="54">
        <v>1</v>
      </c>
      <c r="O497" s="57">
        <v>1.9</v>
      </c>
      <c r="P497" s="100">
        <v>7196.32</v>
      </c>
      <c r="Q497" s="101">
        <f t="shared" si="156"/>
        <v>13673.007999999998</v>
      </c>
      <c r="R497" s="101">
        <v>41</v>
      </c>
      <c r="S497" s="100">
        <v>4245.83</v>
      </c>
      <c r="T497" s="100">
        <v>1.3</v>
      </c>
      <c r="U497" s="101">
        <f t="shared" si="157"/>
        <v>5519.5789999999997</v>
      </c>
      <c r="V497" s="100">
        <f t="shared" si="153"/>
        <v>290011.696</v>
      </c>
      <c r="W497" s="102"/>
      <c r="X497" s="101">
        <v>660406.29</v>
      </c>
      <c r="Y497" s="100">
        <f t="shared" si="158"/>
        <v>119078.85073759998</v>
      </c>
      <c r="Z497" s="102">
        <v>474873.75</v>
      </c>
      <c r="AA497" s="101">
        <f t="shared" si="155"/>
        <v>185532.54000000004</v>
      </c>
      <c r="AB497" s="103" t="s">
        <v>1471</v>
      </c>
    </row>
    <row r="498" spans="1:28">
      <c r="A498" s="98">
        <f t="shared" si="151"/>
        <v>496</v>
      </c>
      <c r="B498" s="98" t="s">
        <v>6569</v>
      </c>
      <c r="C498" s="104">
        <v>43066</v>
      </c>
      <c r="D498" s="53" t="s">
        <v>4502</v>
      </c>
      <c r="E498" s="53" t="s">
        <v>4503</v>
      </c>
      <c r="F498" s="53" t="s">
        <v>2890</v>
      </c>
      <c r="G498" s="54">
        <v>10</v>
      </c>
      <c r="H498" s="53" t="s">
        <v>3369</v>
      </c>
      <c r="I498" s="54" t="s">
        <v>3369</v>
      </c>
      <c r="J498" s="54">
        <v>1</v>
      </c>
      <c r="K498" s="54" t="s">
        <v>3369</v>
      </c>
      <c r="L498" s="55" t="s">
        <v>221</v>
      </c>
      <c r="M498" s="56">
        <v>29.4</v>
      </c>
      <c r="N498" s="54">
        <v>1</v>
      </c>
      <c r="O498" s="57">
        <v>1.9</v>
      </c>
      <c r="P498" s="100">
        <v>6986.22</v>
      </c>
      <c r="Q498" s="101">
        <f t="shared" si="156"/>
        <v>13273.817999999999</v>
      </c>
      <c r="R498" s="101">
        <v>41</v>
      </c>
      <c r="S498" s="100">
        <v>4121.87</v>
      </c>
      <c r="T498" s="100">
        <v>1.3</v>
      </c>
      <c r="U498" s="101">
        <f t="shared" si="157"/>
        <v>5358.4310000000005</v>
      </c>
      <c r="V498" s="100">
        <f t="shared" si="153"/>
        <v>205394.86799999999</v>
      </c>
      <c r="W498" s="102"/>
      <c r="X498" s="101">
        <v>614577.77</v>
      </c>
      <c r="Y498" s="100">
        <f t="shared" si="158"/>
        <v>84335.138680799981</v>
      </c>
      <c r="Z498" s="102">
        <v>441920.22</v>
      </c>
      <c r="AA498" s="101">
        <f t="shared" si="155"/>
        <v>172657.55000000005</v>
      </c>
      <c r="AB498" s="103" t="s">
        <v>1471</v>
      </c>
    </row>
    <row r="499" spans="1:28">
      <c r="A499" s="98">
        <f t="shared" si="151"/>
        <v>497</v>
      </c>
      <c r="B499" s="98" t="s">
        <v>6570</v>
      </c>
      <c r="C499" s="104">
        <v>43067</v>
      </c>
      <c r="D499" s="53" t="s">
        <v>4502</v>
      </c>
      <c r="E499" s="53" t="s">
        <v>4503</v>
      </c>
      <c r="F499" s="53" t="s">
        <v>2890</v>
      </c>
      <c r="G499" s="54">
        <v>12</v>
      </c>
      <c r="H499" s="53" t="s">
        <v>3369</v>
      </c>
      <c r="I499" s="54" t="s">
        <v>3369</v>
      </c>
      <c r="J499" s="54">
        <v>4</v>
      </c>
      <c r="K499" s="54" t="s">
        <v>3369</v>
      </c>
      <c r="L499" s="55" t="s">
        <v>262</v>
      </c>
      <c r="M499" s="56">
        <v>37</v>
      </c>
      <c r="N499" s="54">
        <v>1</v>
      </c>
      <c r="O499" s="57">
        <v>1.9</v>
      </c>
      <c r="P499" s="100">
        <v>6729.2289490894063</v>
      </c>
      <c r="Q499" s="101">
        <f t="shared" si="156"/>
        <v>12785.535003269872</v>
      </c>
      <c r="R499" s="101">
        <v>42</v>
      </c>
      <c r="S499" s="100">
        <v>3902.9527904718561</v>
      </c>
      <c r="T499" s="100">
        <v>1.3</v>
      </c>
      <c r="U499" s="101">
        <f t="shared" si="157"/>
        <v>5073.8386276134133</v>
      </c>
      <c r="V499" s="100">
        <f t="shared" si="153"/>
        <v>248981.47111630804</v>
      </c>
      <c r="W499" s="102"/>
      <c r="X499" s="101">
        <v>467950.58</v>
      </c>
      <c r="Y499" s="100">
        <f t="shared" si="158"/>
        <v>99741.977329193003</v>
      </c>
      <c r="Z499" s="102">
        <v>339687.79</v>
      </c>
      <c r="AA499" s="101">
        <f t="shared" si="155"/>
        <v>128262.79000000004</v>
      </c>
      <c r="AB499" s="103" t="s">
        <v>1471</v>
      </c>
    </row>
    <row r="500" spans="1:28">
      <c r="A500" s="98">
        <f t="shared" si="151"/>
        <v>498</v>
      </c>
      <c r="B500" s="98" t="s">
        <v>6571</v>
      </c>
      <c r="C500" s="104">
        <v>43067</v>
      </c>
      <c r="D500" s="53" t="s">
        <v>4502</v>
      </c>
      <c r="E500" s="53" t="s">
        <v>4503</v>
      </c>
      <c r="F500" s="53" t="s">
        <v>2890</v>
      </c>
      <c r="G500" s="54">
        <v>14</v>
      </c>
      <c r="H500" s="53" t="s">
        <v>3369</v>
      </c>
      <c r="I500" s="54" t="s">
        <v>3369</v>
      </c>
      <c r="J500" s="54">
        <v>4</v>
      </c>
      <c r="K500" s="54" t="s">
        <v>3369</v>
      </c>
      <c r="L500" s="55" t="s">
        <v>263</v>
      </c>
      <c r="M500" s="56">
        <v>37.799999999999997</v>
      </c>
      <c r="N500" s="54">
        <v>1</v>
      </c>
      <c r="O500" s="57">
        <v>1.9</v>
      </c>
      <c r="P500" s="100">
        <v>5347.1691842996197</v>
      </c>
      <c r="Q500" s="101">
        <f t="shared" si="156"/>
        <v>10159.621450169278</v>
      </c>
      <c r="R500" s="101">
        <v>42</v>
      </c>
      <c r="S500" s="100">
        <v>3101.3581268937796</v>
      </c>
      <c r="T500" s="100">
        <v>1.3</v>
      </c>
      <c r="U500" s="101">
        <f t="shared" si="157"/>
        <v>4031.7655649619137</v>
      </c>
      <c r="V500" s="100">
        <f t="shared" si="153"/>
        <v>202122.99516652562</v>
      </c>
      <c r="W500" s="102"/>
      <c r="X500" s="101">
        <v>382001.77</v>
      </c>
      <c r="Y500" s="100">
        <f t="shared" si="158"/>
        <v>80970.471863710176</v>
      </c>
      <c r="Z500" s="102">
        <v>277297.09000000003</v>
      </c>
      <c r="AA500" s="101">
        <f t="shared" si="155"/>
        <v>104704.68</v>
      </c>
      <c r="AB500" s="103" t="s">
        <v>1471</v>
      </c>
    </row>
    <row r="501" spans="1:28">
      <c r="A501" s="98">
        <f t="shared" si="151"/>
        <v>499</v>
      </c>
      <c r="B501" s="98" t="s">
        <v>6572</v>
      </c>
      <c r="C501" s="104">
        <v>43088</v>
      </c>
      <c r="D501" s="53" t="s">
        <v>4502</v>
      </c>
      <c r="E501" s="53" t="s">
        <v>4503</v>
      </c>
      <c r="F501" s="53" t="s">
        <v>2890</v>
      </c>
      <c r="G501" s="54">
        <v>20</v>
      </c>
      <c r="H501" s="53" t="s">
        <v>3369</v>
      </c>
      <c r="I501" s="54" t="s">
        <v>3369</v>
      </c>
      <c r="J501" s="54">
        <v>2</v>
      </c>
      <c r="K501" s="54" t="s">
        <v>3369</v>
      </c>
      <c r="L501" s="55" t="s">
        <v>264</v>
      </c>
      <c r="M501" s="56">
        <v>68.8</v>
      </c>
      <c r="N501" s="54">
        <v>1</v>
      </c>
      <c r="O501" s="57">
        <v>1.9</v>
      </c>
      <c r="P501" s="100">
        <v>4952.7206061822963</v>
      </c>
      <c r="Q501" s="101">
        <f t="shared" si="156"/>
        <v>9410.1691517463623</v>
      </c>
      <c r="R501" s="101">
        <v>42</v>
      </c>
      <c r="S501" s="100">
        <v>2872.5779515857321</v>
      </c>
      <c r="T501" s="100">
        <v>1.3</v>
      </c>
      <c r="U501" s="101">
        <f t="shared" si="157"/>
        <v>3734.3513370614519</v>
      </c>
      <c r="V501" s="100">
        <f t="shared" si="153"/>
        <v>340747.17770534195</v>
      </c>
      <c r="W501" s="102"/>
      <c r="X501" s="101">
        <v>619189.13</v>
      </c>
      <c r="Y501" s="100">
        <f t="shared" si="158"/>
        <v>136503.31938875999</v>
      </c>
      <c r="Z501" s="102">
        <v>449472.65</v>
      </c>
      <c r="AA501" s="101">
        <f t="shared" si="155"/>
        <v>169716.47999999998</v>
      </c>
      <c r="AB501" s="103" t="s">
        <v>1471</v>
      </c>
    </row>
    <row r="502" spans="1:28">
      <c r="A502" s="98">
        <f t="shared" si="151"/>
        <v>500</v>
      </c>
      <c r="B502" s="98" t="s">
        <v>6573</v>
      </c>
      <c r="C502" s="104">
        <v>43094</v>
      </c>
      <c r="D502" s="53" t="s">
        <v>4502</v>
      </c>
      <c r="E502" s="53" t="s">
        <v>4503</v>
      </c>
      <c r="F502" s="53" t="s">
        <v>2890</v>
      </c>
      <c r="G502" s="54">
        <v>25</v>
      </c>
      <c r="H502" s="53" t="s">
        <v>3369</v>
      </c>
      <c r="I502" s="54" t="s">
        <v>3369</v>
      </c>
      <c r="J502" s="54">
        <v>1</v>
      </c>
      <c r="K502" s="54" t="s">
        <v>3369</v>
      </c>
      <c r="L502" s="55" t="s">
        <v>265</v>
      </c>
      <c r="M502" s="56">
        <v>55.7</v>
      </c>
      <c r="N502" s="54">
        <v>1</v>
      </c>
      <c r="O502" s="57">
        <v>1.9</v>
      </c>
      <c r="P502" s="100"/>
      <c r="Q502" s="101">
        <f t="shared" si="156"/>
        <v>0</v>
      </c>
      <c r="R502" s="101"/>
      <c r="S502" s="100"/>
      <c r="T502" s="100">
        <v>1.3</v>
      </c>
      <c r="U502" s="101">
        <f t="shared" si="157"/>
        <v>0</v>
      </c>
      <c r="V502" s="100">
        <f t="shared" si="153"/>
        <v>0</v>
      </c>
      <c r="W502" s="102"/>
      <c r="X502" s="101">
        <f t="shared" ref="X502:X527" si="159">Q502*M502</f>
        <v>0</v>
      </c>
      <c r="Y502" s="100">
        <f t="shared" si="158"/>
        <v>0</v>
      </c>
      <c r="Z502" s="102">
        <f t="shared" ref="Z502:Z527" si="160">X502-AA502</f>
        <v>0</v>
      </c>
      <c r="AA502" s="101">
        <f t="shared" ref="AA502:AA527" si="161">Y502*T502</f>
        <v>0</v>
      </c>
      <c r="AB502" s="103" t="s">
        <v>1471</v>
      </c>
    </row>
    <row r="503" spans="1:28">
      <c r="A503" s="98">
        <f t="shared" si="151"/>
        <v>501</v>
      </c>
      <c r="B503" s="98" t="s">
        <v>6574</v>
      </c>
      <c r="C503" s="104">
        <v>43021</v>
      </c>
      <c r="D503" s="53" t="s">
        <v>4502</v>
      </c>
      <c r="E503" s="53" t="s">
        <v>2891</v>
      </c>
      <c r="F503" s="53" t="s">
        <v>2892</v>
      </c>
      <c r="G503" s="54">
        <v>1</v>
      </c>
      <c r="H503" s="53" t="s">
        <v>3369</v>
      </c>
      <c r="I503" s="54" t="s">
        <v>3369</v>
      </c>
      <c r="J503" s="54">
        <v>3</v>
      </c>
      <c r="K503" s="54" t="s">
        <v>3369</v>
      </c>
      <c r="L503" s="55"/>
      <c r="M503" s="56">
        <v>69.400000000000006</v>
      </c>
      <c r="N503" s="54">
        <v>0.8</v>
      </c>
      <c r="O503" s="57">
        <v>1.9</v>
      </c>
      <c r="P503" s="100">
        <v>7589.8651421329569</v>
      </c>
      <c r="Q503" s="101">
        <f t="shared" si="156"/>
        <v>14420.743770052617</v>
      </c>
      <c r="R503" s="101">
        <v>35</v>
      </c>
      <c r="S503" s="100">
        <v>4933.4123423864221</v>
      </c>
      <c r="T503" s="100">
        <v>1.3</v>
      </c>
      <c r="U503" s="101">
        <f t="shared" si="157"/>
        <v>6413.4360451023485</v>
      </c>
      <c r="V503" s="100">
        <f t="shared" si="153"/>
        <v>526736.6408640272</v>
      </c>
      <c r="W503" s="102"/>
      <c r="X503" s="101">
        <f t="shared" si="159"/>
        <v>1000799.6176416517</v>
      </c>
      <c r="Y503" s="100">
        <f t="shared" si="158"/>
        <v>251042.6830357954</v>
      </c>
      <c r="Z503" s="102">
        <f t="shared" si="160"/>
        <v>674444.12969511771</v>
      </c>
      <c r="AA503" s="101">
        <f t="shared" si="161"/>
        <v>326355.48794653401</v>
      </c>
      <c r="AB503" s="103" t="s">
        <v>4540</v>
      </c>
    </row>
    <row r="504" spans="1:28">
      <c r="A504" s="98">
        <f t="shared" si="151"/>
        <v>502</v>
      </c>
      <c r="B504" s="98" t="s">
        <v>6575</v>
      </c>
      <c r="C504" s="104">
        <v>43087</v>
      </c>
      <c r="D504" s="53" t="s">
        <v>4502</v>
      </c>
      <c r="E504" s="53" t="s">
        <v>2891</v>
      </c>
      <c r="F504" s="53" t="s">
        <v>2892</v>
      </c>
      <c r="G504" s="54">
        <v>1</v>
      </c>
      <c r="H504" s="53" t="s">
        <v>3369</v>
      </c>
      <c r="I504" s="54" t="s">
        <v>3369</v>
      </c>
      <c r="J504" s="54">
        <v>24</v>
      </c>
      <c r="K504" s="54" t="s">
        <v>3369</v>
      </c>
      <c r="L504" s="55"/>
      <c r="M504" s="56">
        <v>66</v>
      </c>
      <c r="N504" s="54">
        <v>0.8</v>
      </c>
      <c r="O504" s="57">
        <v>1.9</v>
      </c>
      <c r="P504" s="100">
        <v>7589.8651421329569</v>
      </c>
      <c r="Q504" s="101">
        <f t="shared" si="156"/>
        <v>14420.743770052617</v>
      </c>
      <c r="R504" s="101">
        <v>35</v>
      </c>
      <c r="S504" s="100">
        <v>4933.4123423864221</v>
      </c>
      <c r="T504" s="100">
        <v>1.3</v>
      </c>
      <c r="U504" s="101">
        <f t="shared" si="157"/>
        <v>6413.4360451023485</v>
      </c>
      <c r="V504" s="100">
        <f t="shared" si="153"/>
        <v>500931.09938077518</v>
      </c>
      <c r="W504" s="102"/>
      <c r="X504" s="101">
        <f t="shared" si="159"/>
        <v>951769.08882347273</v>
      </c>
      <c r="Y504" s="100">
        <f t="shared" si="158"/>
        <v>238743.76196487749</v>
      </c>
      <c r="Z504" s="102">
        <f t="shared" si="160"/>
        <v>641402.19826913206</v>
      </c>
      <c r="AA504" s="101">
        <f t="shared" si="161"/>
        <v>310366.89055434073</v>
      </c>
      <c r="AB504" s="103" t="s">
        <v>4540</v>
      </c>
    </row>
    <row r="505" spans="1:28" ht="22.5">
      <c r="A505" s="98">
        <f t="shared" si="151"/>
        <v>503</v>
      </c>
      <c r="B505" s="99" t="s">
        <v>6576</v>
      </c>
      <c r="C505" s="104">
        <v>40289</v>
      </c>
      <c r="D505" s="53" t="s">
        <v>1461</v>
      </c>
      <c r="E505" s="53" t="s">
        <v>2893</v>
      </c>
      <c r="F505" s="53" t="s">
        <v>2892</v>
      </c>
      <c r="G505" s="54">
        <v>2</v>
      </c>
      <c r="H505" s="53" t="s">
        <v>3369</v>
      </c>
      <c r="I505" s="54" t="s">
        <v>3369</v>
      </c>
      <c r="J505" s="54">
        <v>25</v>
      </c>
      <c r="K505" s="54" t="s">
        <v>1473</v>
      </c>
      <c r="L505" s="55"/>
      <c r="M505" s="56">
        <v>14.4</v>
      </c>
      <c r="N505" s="54">
        <v>0.8</v>
      </c>
      <c r="O505" s="57">
        <v>1.9</v>
      </c>
      <c r="P505" s="100">
        <v>9374.42</v>
      </c>
      <c r="Q505" s="101">
        <f t="shared" si="156"/>
        <v>17811.398000000001</v>
      </c>
      <c r="R505" s="101">
        <v>34</v>
      </c>
      <c r="S505" s="100">
        <v>6187.12</v>
      </c>
      <c r="T505" s="100">
        <v>1.3</v>
      </c>
      <c r="U505" s="101">
        <f t="shared" si="157"/>
        <v>8043.2560000000003</v>
      </c>
      <c r="V505" s="100">
        <f t="shared" si="153"/>
        <v>134991.64800000002</v>
      </c>
      <c r="W505" s="102"/>
      <c r="X505" s="101">
        <f t="shared" si="159"/>
        <v>256484.13120000003</v>
      </c>
      <c r="Y505" s="100">
        <f t="shared" si="158"/>
        <v>65686.976236800008</v>
      </c>
      <c r="Z505" s="102">
        <f t="shared" si="160"/>
        <v>171091.06209216002</v>
      </c>
      <c r="AA505" s="101">
        <f t="shared" si="161"/>
        <v>85393.069107840012</v>
      </c>
      <c r="AB505" s="103" t="s">
        <v>3375</v>
      </c>
    </row>
    <row r="506" spans="1:28">
      <c r="A506" s="98">
        <f t="shared" si="151"/>
        <v>504</v>
      </c>
      <c r="B506" s="98" t="s">
        <v>6577</v>
      </c>
      <c r="C506" s="104">
        <v>43032</v>
      </c>
      <c r="D506" s="53" t="s">
        <v>4502</v>
      </c>
      <c r="E506" s="53" t="s">
        <v>2891</v>
      </c>
      <c r="F506" s="53" t="s">
        <v>2892</v>
      </c>
      <c r="G506" s="54">
        <v>2</v>
      </c>
      <c r="H506" s="53" t="s">
        <v>3369</v>
      </c>
      <c r="I506" s="54" t="s">
        <v>3369</v>
      </c>
      <c r="J506" s="54">
        <v>39</v>
      </c>
      <c r="K506" s="54" t="s">
        <v>3369</v>
      </c>
      <c r="L506" s="55"/>
      <c r="M506" s="56">
        <v>55.8</v>
      </c>
      <c r="N506" s="54">
        <v>0.7</v>
      </c>
      <c r="O506" s="57">
        <v>1.9</v>
      </c>
      <c r="P506" s="100">
        <v>9851.3356451017626</v>
      </c>
      <c r="Q506" s="101">
        <f t="shared" si="156"/>
        <v>18717.53772569335</v>
      </c>
      <c r="R506" s="101">
        <v>32</v>
      </c>
      <c r="S506" s="100">
        <v>6698.908238669198</v>
      </c>
      <c r="T506" s="100">
        <v>1.3</v>
      </c>
      <c r="U506" s="101">
        <f t="shared" si="157"/>
        <v>8708.5807102699582</v>
      </c>
      <c r="V506" s="100">
        <f t="shared" si="153"/>
        <v>549704.5289966783</v>
      </c>
      <c r="W506" s="102"/>
      <c r="X506" s="101">
        <f t="shared" si="159"/>
        <v>1044438.6050936888</v>
      </c>
      <c r="Y506" s="100">
        <f t="shared" si="158"/>
        <v>280129.42797670723</v>
      </c>
      <c r="Z506" s="102">
        <f t="shared" si="160"/>
        <v>680270.34872396942</v>
      </c>
      <c r="AA506" s="101">
        <f t="shared" si="161"/>
        <v>364168.2563697194</v>
      </c>
      <c r="AB506" s="103" t="s">
        <v>1460</v>
      </c>
    </row>
    <row r="507" spans="1:28" ht="22.5">
      <c r="A507" s="98">
        <f t="shared" si="151"/>
        <v>505</v>
      </c>
      <c r="B507" s="98" t="s">
        <v>8333</v>
      </c>
      <c r="C507" s="104">
        <v>38091</v>
      </c>
      <c r="D507" s="53" t="s">
        <v>276</v>
      </c>
      <c r="E507" s="53" t="s">
        <v>2891</v>
      </c>
      <c r="F507" s="53" t="s">
        <v>2892</v>
      </c>
      <c r="G507" s="54">
        <v>2</v>
      </c>
      <c r="H507" s="53"/>
      <c r="I507" s="54"/>
      <c r="J507" s="54">
        <v>22</v>
      </c>
      <c r="K507" s="54"/>
      <c r="L507" s="55"/>
      <c r="M507" s="56">
        <v>62.5</v>
      </c>
      <c r="N507" s="54"/>
      <c r="O507" s="57"/>
      <c r="P507" s="100"/>
      <c r="Q507" s="101"/>
      <c r="R507" s="101"/>
      <c r="S507" s="100"/>
      <c r="T507" s="100"/>
      <c r="U507" s="101"/>
      <c r="V507" s="100"/>
      <c r="W507" s="102">
        <v>1762671.88</v>
      </c>
      <c r="X507" s="102">
        <v>1762671.88</v>
      </c>
      <c r="Y507" s="100"/>
      <c r="Z507" s="102">
        <v>0</v>
      </c>
      <c r="AA507" s="101">
        <f>X507-Z507</f>
        <v>1762671.88</v>
      </c>
      <c r="AB507" s="103" t="s">
        <v>8334</v>
      </c>
    </row>
    <row r="508" spans="1:28">
      <c r="A508" s="98">
        <f t="shared" si="151"/>
        <v>506</v>
      </c>
      <c r="B508" s="98" t="s">
        <v>6578</v>
      </c>
      <c r="C508" s="104">
        <v>43024</v>
      </c>
      <c r="D508" s="53" t="s">
        <v>4502</v>
      </c>
      <c r="E508" s="53" t="s">
        <v>2891</v>
      </c>
      <c r="F508" s="53" t="s">
        <v>2892</v>
      </c>
      <c r="G508" s="54">
        <v>2</v>
      </c>
      <c r="H508" s="53" t="s">
        <v>3369</v>
      </c>
      <c r="I508" s="54" t="s">
        <v>3369</v>
      </c>
      <c r="J508" s="54">
        <v>48</v>
      </c>
      <c r="K508" s="54" t="s">
        <v>3369</v>
      </c>
      <c r="L508" s="55"/>
      <c r="M508" s="56">
        <v>60.5</v>
      </c>
      <c r="N508" s="54">
        <v>0.7</v>
      </c>
      <c r="O508" s="57">
        <v>1.9</v>
      </c>
      <c r="P508" s="100">
        <v>9851.3356451017626</v>
      </c>
      <c r="Q508" s="101">
        <f t="shared" si="156"/>
        <v>18717.53772569335</v>
      </c>
      <c r="R508" s="101">
        <v>32</v>
      </c>
      <c r="S508" s="100">
        <v>6698.908238669198</v>
      </c>
      <c r="T508" s="100">
        <v>1.3</v>
      </c>
      <c r="U508" s="101">
        <f t="shared" si="157"/>
        <v>8708.5807102699582</v>
      </c>
      <c r="V508" s="100">
        <f t="shared" si="153"/>
        <v>596005.80652865663</v>
      </c>
      <c r="W508" s="102"/>
      <c r="X508" s="101">
        <f t="shared" si="159"/>
        <v>1132411.0324044477</v>
      </c>
      <c r="Y508" s="100">
        <f t="shared" si="158"/>
        <v>303724.55900700344</v>
      </c>
      <c r="Z508" s="102">
        <f t="shared" si="160"/>
        <v>737569.10569534311</v>
      </c>
      <c r="AA508" s="101">
        <f t="shared" si="161"/>
        <v>394841.9267091045</v>
      </c>
      <c r="AB508" s="103" t="s">
        <v>1460</v>
      </c>
    </row>
    <row r="509" spans="1:28">
      <c r="A509" s="98">
        <f t="shared" si="151"/>
        <v>507</v>
      </c>
      <c r="B509" s="98" t="s">
        <v>6579</v>
      </c>
      <c r="C509" s="104">
        <v>43021</v>
      </c>
      <c r="D509" s="53" t="s">
        <v>4502</v>
      </c>
      <c r="E509" s="53" t="s">
        <v>2891</v>
      </c>
      <c r="F509" s="53" t="s">
        <v>2892</v>
      </c>
      <c r="G509" s="54">
        <v>3</v>
      </c>
      <c r="H509" s="53" t="s">
        <v>3369</v>
      </c>
      <c r="I509" s="54" t="s">
        <v>3369</v>
      </c>
      <c r="J509" s="54">
        <v>15</v>
      </c>
      <c r="K509" s="54" t="s">
        <v>3369</v>
      </c>
      <c r="L509" s="55"/>
      <c r="M509" s="56">
        <v>74.5</v>
      </c>
      <c r="N509" s="54">
        <v>0.8</v>
      </c>
      <c r="O509" s="57">
        <v>1.9</v>
      </c>
      <c r="P509" s="100">
        <v>7297.3279517416804</v>
      </c>
      <c r="Q509" s="101">
        <f t="shared" si="156"/>
        <v>13864.923108309193</v>
      </c>
      <c r="R509" s="101">
        <v>34</v>
      </c>
      <c r="S509" s="100">
        <v>4816.2364481495088</v>
      </c>
      <c r="T509" s="100">
        <v>1.3</v>
      </c>
      <c r="U509" s="101">
        <f t="shared" si="157"/>
        <v>6261.1073825943613</v>
      </c>
      <c r="V509" s="100">
        <f t="shared" si="153"/>
        <v>543650.93240475515</v>
      </c>
      <c r="W509" s="102"/>
      <c r="X509" s="101">
        <f t="shared" si="159"/>
        <v>1032936.7715690349</v>
      </c>
      <c r="Y509" s="100">
        <f t="shared" si="158"/>
        <v>264540.54370815383</v>
      </c>
      <c r="Z509" s="102">
        <f t="shared" si="160"/>
        <v>689034.06474843493</v>
      </c>
      <c r="AA509" s="101">
        <f t="shared" si="161"/>
        <v>343902.70682059997</v>
      </c>
      <c r="AB509" s="103" t="s">
        <v>4540</v>
      </c>
    </row>
    <row r="510" spans="1:28">
      <c r="A510" s="98">
        <f t="shared" si="151"/>
        <v>508</v>
      </c>
      <c r="B510" s="98" t="s">
        <v>6580</v>
      </c>
      <c r="C510" s="104">
        <v>43021</v>
      </c>
      <c r="D510" s="53" t="s">
        <v>4502</v>
      </c>
      <c r="E510" s="53" t="s">
        <v>2891</v>
      </c>
      <c r="F510" s="53" t="s">
        <v>2892</v>
      </c>
      <c r="G510" s="54">
        <v>6</v>
      </c>
      <c r="H510" s="53" t="s">
        <v>3369</v>
      </c>
      <c r="I510" s="54" t="s">
        <v>3369</v>
      </c>
      <c r="J510" s="54">
        <v>7</v>
      </c>
      <c r="K510" s="54" t="s">
        <v>3369</v>
      </c>
      <c r="L510" s="55"/>
      <c r="M510" s="56">
        <v>61</v>
      </c>
      <c r="N510" s="54">
        <v>0.7</v>
      </c>
      <c r="O510" s="57">
        <v>1.9</v>
      </c>
      <c r="P510" s="100">
        <v>8938.2937500192784</v>
      </c>
      <c r="Q510" s="101">
        <f t="shared" si="156"/>
        <v>16982.758125036627</v>
      </c>
      <c r="R510" s="101">
        <v>32</v>
      </c>
      <c r="S510" s="100">
        <v>6078.0397500131085</v>
      </c>
      <c r="T510" s="100">
        <v>1.3</v>
      </c>
      <c r="U510" s="101">
        <f t="shared" si="157"/>
        <v>7901.4516750170415</v>
      </c>
      <c r="V510" s="100">
        <f t="shared" si="153"/>
        <v>545235.91875117598</v>
      </c>
      <c r="W510" s="102"/>
      <c r="X510" s="101">
        <f t="shared" si="159"/>
        <v>1035948.2456272342</v>
      </c>
      <c r="Y510" s="100">
        <f t="shared" si="158"/>
        <v>277852.22419559921</v>
      </c>
      <c r="Z510" s="102">
        <f t="shared" si="160"/>
        <v>674740.35417295527</v>
      </c>
      <c r="AA510" s="101">
        <f t="shared" si="161"/>
        <v>361207.89145427896</v>
      </c>
      <c r="AB510" s="103" t="s">
        <v>1460</v>
      </c>
    </row>
    <row r="511" spans="1:28">
      <c r="A511" s="98">
        <f t="shared" si="151"/>
        <v>509</v>
      </c>
      <c r="B511" s="98" t="s">
        <v>6581</v>
      </c>
      <c r="C511" s="104">
        <v>43025</v>
      </c>
      <c r="D511" s="53" t="s">
        <v>4502</v>
      </c>
      <c r="E511" s="53" t="s">
        <v>2891</v>
      </c>
      <c r="F511" s="53" t="s">
        <v>2892</v>
      </c>
      <c r="G511" s="54">
        <v>6</v>
      </c>
      <c r="H511" s="53" t="s">
        <v>3369</v>
      </c>
      <c r="I511" s="54" t="s">
        <v>3369</v>
      </c>
      <c r="J511" s="54">
        <v>8</v>
      </c>
      <c r="K511" s="54" t="s">
        <v>3369</v>
      </c>
      <c r="L511" s="55"/>
      <c r="M511" s="56">
        <v>69.8</v>
      </c>
      <c r="N511" s="54">
        <v>0.7</v>
      </c>
      <c r="O511" s="57">
        <v>1.9</v>
      </c>
      <c r="P511" s="100">
        <v>8938.2937500192784</v>
      </c>
      <c r="Q511" s="101">
        <f t="shared" si="156"/>
        <v>16982.758125036627</v>
      </c>
      <c r="R511" s="101">
        <v>32</v>
      </c>
      <c r="S511" s="100">
        <v>6078.0397500131085</v>
      </c>
      <c r="T511" s="100">
        <v>1.3</v>
      </c>
      <c r="U511" s="101">
        <f t="shared" si="157"/>
        <v>7901.4516750170415</v>
      </c>
      <c r="V511" s="100">
        <f t="shared" si="153"/>
        <v>623892.90375134558</v>
      </c>
      <c r="W511" s="102"/>
      <c r="X511" s="101">
        <f t="shared" si="159"/>
        <v>1185396.5171275565</v>
      </c>
      <c r="Y511" s="100">
        <f t="shared" si="158"/>
        <v>317935.82375168568</v>
      </c>
      <c r="Z511" s="102">
        <f t="shared" si="160"/>
        <v>772079.94625036512</v>
      </c>
      <c r="AA511" s="101">
        <f t="shared" si="161"/>
        <v>413316.57087719138</v>
      </c>
      <c r="AB511" s="103" t="s">
        <v>1460</v>
      </c>
    </row>
    <row r="512" spans="1:28">
      <c r="A512" s="98">
        <f t="shared" si="151"/>
        <v>510</v>
      </c>
      <c r="B512" s="98" t="s">
        <v>2725</v>
      </c>
      <c r="C512" s="107"/>
      <c r="D512" s="53" t="s">
        <v>4502</v>
      </c>
      <c r="E512" s="53" t="s">
        <v>2893</v>
      </c>
      <c r="F512" s="53" t="s">
        <v>2892</v>
      </c>
      <c r="G512" s="54">
        <v>6</v>
      </c>
      <c r="H512" s="53" t="s">
        <v>3369</v>
      </c>
      <c r="I512" s="54" t="s">
        <v>3369</v>
      </c>
      <c r="J512" s="54">
        <v>15</v>
      </c>
      <c r="K512" s="54" t="s">
        <v>3369</v>
      </c>
      <c r="L512" s="55"/>
      <c r="M512" s="56">
        <v>44.1</v>
      </c>
      <c r="N512" s="54">
        <v>0.8</v>
      </c>
      <c r="O512" s="57">
        <v>1.9</v>
      </c>
      <c r="P512" s="100">
        <v>7853.4328961999527</v>
      </c>
      <c r="Q512" s="101">
        <f t="shared" si="156"/>
        <v>14921.52250277991</v>
      </c>
      <c r="R512" s="101">
        <v>31</v>
      </c>
      <c r="S512" s="100">
        <v>5418.8686983779671</v>
      </c>
      <c r="T512" s="100">
        <v>1.3</v>
      </c>
      <c r="U512" s="101">
        <f t="shared" si="157"/>
        <v>7044.5293078913573</v>
      </c>
      <c r="V512" s="100">
        <f t="shared" si="153"/>
        <v>346336.39072241791</v>
      </c>
      <c r="W512" s="102"/>
      <c r="X512" s="101">
        <f t="shared" si="159"/>
        <v>658039.14237259398</v>
      </c>
      <c r="Y512" s="100">
        <f t="shared" si="158"/>
        <v>178917.37944720109</v>
      </c>
      <c r="Z512" s="102">
        <f t="shared" si="160"/>
        <v>425446.54909123259</v>
      </c>
      <c r="AA512" s="101">
        <f t="shared" si="161"/>
        <v>232592.59328136142</v>
      </c>
      <c r="AB512" s="103" t="s">
        <v>3375</v>
      </c>
    </row>
    <row r="513" spans="1:29">
      <c r="A513" s="98">
        <f t="shared" si="151"/>
        <v>511</v>
      </c>
      <c r="B513" s="98" t="s">
        <v>6582</v>
      </c>
      <c r="C513" s="104">
        <v>43024</v>
      </c>
      <c r="D513" s="53" t="s">
        <v>4502</v>
      </c>
      <c r="E513" s="53" t="s">
        <v>2891</v>
      </c>
      <c r="F513" s="53" t="s">
        <v>2892</v>
      </c>
      <c r="G513" s="54">
        <v>6</v>
      </c>
      <c r="H513" s="53" t="s">
        <v>3369</v>
      </c>
      <c r="I513" s="54" t="s">
        <v>3369</v>
      </c>
      <c r="J513" s="54">
        <v>20</v>
      </c>
      <c r="K513" s="54" t="s">
        <v>3369</v>
      </c>
      <c r="L513" s="55"/>
      <c r="M513" s="56">
        <v>88.7</v>
      </c>
      <c r="N513" s="54">
        <v>0.7</v>
      </c>
      <c r="O513" s="57">
        <v>1.9</v>
      </c>
      <c r="P513" s="100">
        <v>8938.2937500192784</v>
      </c>
      <c r="Q513" s="101">
        <f t="shared" si="156"/>
        <v>16982.758125036627</v>
      </c>
      <c r="R513" s="101">
        <v>32</v>
      </c>
      <c r="S513" s="100">
        <v>6078.0397500131085</v>
      </c>
      <c r="T513" s="100">
        <v>1.3</v>
      </c>
      <c r="U513" s="101">
        <f t="shared" si="157"/>
        <v>7901.4516750170415</v>
      </c>
      <c r="V513" s="100">
        <f t="shared" si="153"/>
        <v>792826.65562671004</v>
      </c>
      <c r="W513" s="102"/>
      <c r="X513" s="101">
        <f t="shared" si="159"/>
        <v>1506370.6456907489</v>
      </c>
      <c r="Y513" s="100">
        <f t="shared" si="158"/>
        <v>404024.46370737132</v>
      </c>
      <c r="Z513" s="102">
        <f t="shared" si="160"/>
        <v>981138.84287116618</v>
      </c>
      <c r="AA513" s="101">
        <f t="shared" si="161"/>
        <v>525231.80281958275</v>
      </c>
      <c r="AB513" s="103" t="s">
        <v>1460</v>
      </c>
    </row>
    <row r="514" spans="1:29">
      <c r="A514" s="98">
        <f t="shared" si="151"/>
        <v>512</v>
      </c>
      <c r="B514" s="98" t="s">
        <v>6583</v>
      </c>
      <c r="C514" s="104">
        <v>43062</v>
      </c>
      <c r="D514" s="53" t="s">
        <v>4502</v>
      </c>
      <c r="E514" s="53" t="s">
        <v>2891</v>
      </c>
      <c r="F514" s="53" t="s">
        <v>2892</v>
      </c>
      <c r="G514" s="54">
        <v>6</v>
      </c>
      <c r="H514" s="53" t="s">
        <v>3369</v>
      </c>
      <c r="I514" s="54" t="s">
        <v>3369</v>
      </c>
      <c r="J514" s="54">
        <v>22</v>
      </c>
      <c r="K514" s="54" t="s">
        <v>3369</v>
      </c>
      <c r="L514" s="55" t="s">
        <v>266</v>
      </c>
      <c r="M514" s="56">
        <v>64.400000000000006</v>
      </c>
      <c r="N514" s="54">
        <v>0.7</v>
      </c>
      <c r="O514" s="57">
        <v>1.9</v>
      </c>
      <c r="P514" s="100">
        <v>8938.2937500192784</v>
      </c>
      <c r="Q514" s="101">
        <f t="shared" si="156"/>
        <v>16982.758125036627</v>
      </c>
      <c r="R514" s="101">
        <v>32</v>
      </c>
      <c r="S514" s="100">
        <v>6078.0397500131085</v>
      </c>
      <c r="T514" s="100">
        <v>1.3</v>
      </c>
      <c r="U514" s="101">
        <f t="shared" si="157"/>
        <v>7901.4516750170415</v>
      </c>
      <c r="V514" s="100">
        <f t="shared" si="153"/>
        <v>575626.11750124162</v>
      </c>
      <c r="W514" s="102"/>
      <c r="X514" s="101">
        <v>1090293.07</v>
      </c>
      <c r="Y514" s="100">
        <f t="shared" si="158"/>
        <v>293339.06947863259</v>
      </c>
      <c r="Z514" s="102">
        <v>710136.57</v>
      </c>
      <c r="AA514" s="101">
        <f>X514-Z514</f>
        <v>380156.50000000012</v>
      </c>
      <c r="AB514" s="103" t="s">
        <v>1460</v>
      </c>
    </row>
    <row r="515" spans="1:29">
      <c r="A515" s="98">
        <f t="shared" si="151"/>
        <v>513</v>
      </c>
      <c r="B515" s="98"/>
      <c r="C515" s="104"/>
      <c r="D515" s="53" t="s">
        <v>4502</v>
      </c>
      <c r="E515" s="53" t="s">
        <v>2893</v>
      </c>
      <c r="F515" s="53" t="s">
        <v>2892</v>
      </c>
      <c r="G515" s="54">
        <v>8</v>
      </c>
      <c r="H515" s="53"/>
      <c r="I515" s="54"/>
      <c r="J515" s="54">
        <v>23</v>
      </c>
      <c r="K515" s="54"/>
      <c r="L515" s="55"/>
      <c r="M515" s="56">
        <v>72.400000000000006</v>
      </c>
      <c r="N515" s="54"/>
      <c r="O515" s="57"/>
      <c r="P515" s="100"/>
      <c r="Q515" s="101"/>
      <c r="R515" s="101"/>
      <c r="S515" s="100"/>
      <c r="T515" s="100"/>
      <c r="U515" s="101"/>
      <c r="V515" s="100"/>
      <c r="W515" s="102"/>
      <c r="X515" s="101">
        <v>431106.52</v>
      </c>
      <c r="Y515" s="100"/>
      <c r="Z515" s="102">
        <v>0</v>
      </c>
      <c r="AA515" s="101">
        <v>431106.52</v>
      </c>
      <c r="AB515" s="103" t="s">
        <v>3375</v>
      </c>
      <c r="AC515" s="97" t="s">
        <v>8038</v>
      </c>
    </row>
    <row r="516" spans="1:29" ht="22.5">
      <c r="A516" s="98">
        <f t="shared" si="151"/>
        <v>514</v>
      </c>
      <c r="B516" s="98" t="s">
        <v>6584</v>
      </c>
      <c r="C516" s="104">
        <v>43438</v>
      </c>
      <c r="D516" s="53" t="s">
        <v>1461</v>
      </c>
      <c r="E516" s="53" t="s">
        <v>2891</v>
      </c>
      <c r="F516" s="53" t="s">
        <v>2892</v>
      </c>
      <c r="G516" s="54">
        <v>8</v>
      </c>
      <c r="H516" s="53" t="s">
        <v>3369</v>
      </c>
      <c r="I516" s="54" t="s">
        <v>3369</v>
      </c>
      <c r="J516" s="54">
        <v>3</v>
      </c>
      <c r="K516" s="54" t="s">
        <v>2894</v>
      </c>
      <c r="L516" s="55"/>
      <c r="M516" s="56">
        <v>13.2</v>
      </c>
      <c r="N516" s="54">
        <v>0.7</v>
      </c>
      <c r="O516" s="57">
        <v>1.9</v>
      </c>
      <c r="P516" s="100">
        <v>9056.6210416580379</v>
      </c>
      <c r="Q516" s="101">
        <f t="shared" si="156"/>
        <v>17207.579979150272</v>
      </c>
      <c r="R516" s="101">
        <v>33</v>
      </c>
      <c r="S516" s="100">
        <v>6067.9360979108851</v>
      </c>
      <c r="T516" s="100">
        <v>1.3</v>
      </c>
      <c r="U516" s="101">
        <f t="shared" si="157"/>
        <v>7888.3169272841506</v>
      </c>
      <c r="V516" s="100">
        <f t="shared" si="153"/>
        <v>119547.39774988609</v>
      </c>
      <c r="W516" s="102"/>
      <c r="X516" s="101">
        <f t="shared" si="159"/>
        <v>227140.05572478357</v>
      </c>
      <c r="Y516" s="100">
        <f t="shared" si="158"/>
        <v>59725.879915843092</v>
      </c>
      <c r="Z516" s="102">
        <f t="shared" si="160"/>
        <v>149496.41183418754</v>
      </c>
      <c r="AA516" s="101">
        <f t="shared" si="161"/>
        <v>77643.643890596024</v>
      </c>
      <c r="AB516" s="103" t="s">
        <v>1460</v>
      </c>
      <c r="AC516" s="97" t="s">
        <v>8066</v>
      </c>
    </row>
    <row r="517" spans="1:29">
      <c r="A517" s="98">
        <f t="shared" si="151"/>
        <v>515</v>
      </c>
      <c r="B517" s="98" t="s">
        <v>6585</v>
      </c>
      <c r="C517" s="104">
        <v>43024</v>
      </c>
      <c r="D517" s="53" t="s">
        <v>4502</v>
      </c>
      <c r="E517" s="53" t="s">
        <v>2891</v>
      </c>
      <c r="F517" s="53" t="s">
        <v>2892</v>
      </c>
      <c r="G517" s="54">
        <v>9</v>
      </c>
      <c r="H517" s="53" t="s">
        <v>3369</v>
      </c>
      <c r="I517" s="54" t="s">
        <v>3369</v>
      </c>
      <c r="J517" s="54">
        <v>5</v>
      </c>
      <c r="K517" s="54" t="s">
        <v>3369</v>
      </c>
      <c r="L517" s="55"/>
      <c r="M517" s="56">
        <v>68.2</v>
      </c>
      <c r="N517" s="54">
        <v>0.8</v>
      </c>
      <c r="O517" s="57">
        <v>1.9</v>
      </c>
      <c r="P517" s="100">
        <v>10714.75402935288</v>
      </c>
      <c r="Q517" s="101">
        <f t="shared" si="156"/>
        <v>20358.032655770472</v>
      </c>
      <c r="R517" s="101">
        <v>36</v>
      </c>
      <c r="S517" s="100">
        <v>6857.4425787858436</v>
      </c>
      <c r="T517" s="100">
        <v>1.3</v>
      </c>
      <c r="U517" s="101">
        <f t="shared" si="157"/>
        <v>8914.6753524215965</v>
      </c>
      <c r="V517" s="100">
        <f t="shared" si="153"/>
        <v>730746.22480186645</v>
      </c>
      <c r="W517" s="102"/>
      <c r="X517" s="101">
        <f t="shared" si="159"/>
        <v>1388417.8271235463</v>
      </c>
      <c r="Y517" s="100">
        <f t="shared" si="158"/>
        <v>340966.18849255086</v>
      </c>
      <c r="Z517" s="102">
        <f t="shared" si="160"/>
        <v>945161.78208323009</v>
      </c>
      <c r="AA517" s="101">
        <f t="shared" si="161"/>
        <v>443256.04504031612</v>
      </c>
      <c r="AB517" s="103" t="s">
        <v>4540</v>
      </c>
    </row>
    <row r="518" spans="1:29">
      <c r="A518" s="98">
        <f t="shared" si="151"/>
        <v>516</v>
      </c>
      <c r="B518" s="98" t="s">
        <v>8335</v>
      </c>
      <c r="C518" s="104">
        <v>44868</v>
      </c>
      <c r="D518" s="53" t="s">
        <v>7950</v>
      </c>
      <c r="E518" s="53" t="s">
        <v>2891</v>
      </c>
      <c r="F518" s="53" t="s">
        <v>2892</v>
      </c>
      <c r="G518" s="54">
        <v>15</v>
      </c>
      <c r="H518" s="53"/>
      <c r="I518" s="54"/>
      <c r="J518" s="54">
        <v>20</v>
      </c>
      <c r="K518" s="54">
        <v>3</v>
      </c>
      <c r="L518" s="55"/>
      <c r="M518" s="56">
        <v>12.4</v>
      </c>
      <c r="N518" s="54"/>
      <c r="O518" s="57"/>
      <c r="P518" s="100"/>
      <c r="Q518" s="101"/>
      <c r="R518" s="101"/>
      <c r="S518" s="100"/>
      <c r="T518" s="100"/>
      <c r="U518" s="101"/>
      <c r="V518" s="100"/>
      <c r="W518" s="102"/>
      <c r="X518" s="101">
        <v>431918.04</v>
      </c>
      <c r="Y518" s="100"/>
      <c r="Z518" s="102">
        <v>0</v>
      </c>
      <c r="AA518" s="101">
        <f>X518-Z518</f>
        <v>431918.04</v>
      </c>
      <c r="AB518" s="103" t="s">
        <v>8336</v>
      </c>
    </row>
    <row r="519" spans="1:29">
      <c r="A519" s="98">
        <f t="shared" si="151"/>
        <v>517</v>
      </c>
      <c r="B519" s="98" t="s">
        <v>6586</v>
      </c>
      <c r="C519" s="104">
        <v>43024</v>
      </c>
      <c r="D519" s="53" t="s">
        <v>4502</v>
      </c>
      <c r="E519" s="53" t="s">
        <v>2891</v>
      </c>
      <c r="F519" s="53" t="s">
        <v>2892</v>
      </c>
      <c r="G519" s="54">
        <v>16</v>
      </c>
      <c r="H519" s="53" t="s">
        <v>3369</v>
      </c>
      <c r="I519" s="54" t="s">
        <v>3369</v>
      </c>
      <c r="J519" s="54">
        <v>32</v>
      </c>
      <c r="K519" s="54" t="s">
        <v>3369</v>
      </c>
      <c r="L519" s="55"/>
      <c r="M519" s="56">
        <v>90.1</v>
      </c>
      <c r="N519" s="54">
        <v>0.8</v>
      </c>
      <c r="O519" s="57">
        <v>1.9</v>
      </c>
      <c r="P519" s="100">
        <v>9808.5941598781355</v>
      </c>
      <c r="Q519" s="101">
        <f t="shared" si="156"/>
        <v>18636.328903768455</v>
      </c>
      <c r="R519" s="101">
        <v>33</v>
      </c>
      <c r="S519" s="100">
        <v>6571.75808711835</v>
      </c>
      <c r="T519" s="100">
        <v>1.3</v>
      </c>
      <c r="U519" s="101">
        <f t="shared" si="157"/>
        <v>8543.2855132538552</v>
      </c>
      <c r="V519" s="100">
        <f t="shared" si="153"/>
        <v>883754.33380501997</v>
      </c>
      <c r="W519" s="102"/>
      <c r="X519" s="101">
        <f t="shared" si="159"/>
        <v>1679133.2342295377</v>
      </c>
      <c r="Y519" s="100">
        <f t="shared" si="158"/>
        <v>438872.40216757287</v>
      </c>
      <c r="Z519" s="102">
        <f t="shared" si="160"/>
        <v>1108599.111411693</v>
      </c>
      <c r="AA519" s="101">
        <f t="shared" si="161"/>
        <v>570534.12281784473</v>
      </c>
      <c r="AB519" s="103" t="s">
        <v>3372</v>
      </c>
    </row>
    <row r="520" spans="1:29">
      <c r="A520" s="98">
        <f t="shared" si="151"/>
        <v>518</v>
      </c>
      <c r="B520" s="98" t="s">
        <v>6587</v>
      </c>
      <c r="C520" s="104">
        <v>43062</v>
      </c>
      <c r="D520" s="53" t="s">
        <v>4502</v>
      </c>
      <c r="E520" s="53" t="s">
        <v>2891</v>
      </c>
      <c r="F520" s="53" t="s">
        <v>2892</v>
      </c>
      <c r="G520" s="54">
        <v>19</v>
      </c>
      <c r="H520" s="53" t="s">
        <v>3369</v>
      </c>
      <c r="I520" s="54" t="s">
        <v>3369</v>
      </c>
      <c r="J520" s="54">
        <v>20</v>
      </c>
      <c r="K520" s="54" t="s">
        <v>3369</v>
      </c>
      <c r="L520" s="55" t="s">
        <v>267</v>
      </c>
      <c r="M520" s="56">
        <v>56.7</v>
      </c>
      <c r="N520" s="54">
        <v>0.8</v>
      </c>
      <c r="O520" s="57">
        <v>1.9</v>
      </c>
      <c r="P520" s="100">
        <v>8082.3595991423754</v>
      </c>
      <c r="Q520" s="101">
        <f t="shared" si="156"/>
        <v>15356.483238370512</v>
      </c>
      <c r="R520" s="101">
        <v>34</v>
      </c>
      <c r="S520" s="100">
        <v>5334.3573354339669</v>
      </c>
      <c r="T520" s="100">
        <v>1.3</v>
      </c>
      <c r="U520" s="101">
        <f t="shared" si="157"/>
        <v>6934.6645360641569</v>
      </c>
      <c r="V520" s="100">
        <f t="shared" si="153"/>
        <v>458269.78927137272</v>
      </c>
      <c r="W520" s="102"/>
      <c r="X520" s="101">
        <v>881462.14</v>
      </c>
      <c r="Y520" s="100">
        <f t="shared" si="158"/>
        <v>222994.07945944992</v>
      </c>
      <c r="Z520" s="102">
        <v>587990.92000000004</v>
      </c>
      <c r="AA520" s="101">
        <f>X520-Z520</f>
        <v>293471.21999999997</v>
      </c>
      <c r="AB520" s="103" t="s">
        <v>3375</v>
      </c>
    </row>
    <row r="521" spans="1:29">
      <c r="A521" s="98">
        <f t="shared" si="151"/>
        <v>519</v>
      </c>
      <c r="B521" s="99" t="s">
        <v>6588</v>
      </c>
      <c r="C521" s="104">
        <v>40529</v>
      </c>
      <c r="D521" s="53" t="s">
        <v>4502</v>
      </c>
      <c r="E521" s="53" t="s">
        <v>2891</v>
      </c>
      <c r="F521" s="53" t="s">
        <v>2892</v>
      </c>
      <c r="G521" s="54">
        <v>21</v>
      </c>
      <c r="H521" s="53" t="s">
        <v>3369</v>
      </c>
      <c r="I521" s="54" t="s">
        <v>3369</v>
      </c>
      <c r="J521" s="54">
        <v>28</v>
      </c>
      <c r="K521" s="54" t="s">
        <v>3369</v>
      </c>
      <c r="L521" s="55"/>
      <c r="M521" s="56">
        <v>75.3</v>
      </c>
      <c r="N521" s="54">
        <v>0.8</v>
      </c>
      <c r="O521" s="57">
        <v>1.9</v>
      </c>
      <c r="P521" s="100">
        <v>7380.6257456503536</v>
      </c>
      <c r="Q521" s="101">
        <f t="shared" si="156"/>
        <v>14023.188916735671</v>
      </c>
      <c r="R521" s="101">
        <v>34</v>
      </c>
      <c r="S521" s="100">
        <v>4871.2129921292326</v>
      </c>
      <c r="T521" s="100">
        <v>1.3</v>
      </c>
      <c r="U521" s="101">
        <f t="shared" si="157"/>
        <v>6332.5768897680027</v>
      </c>
      <c r="V521" s="100">
        <f t="shared" si="153"/>
        <v>555761.11864747165</v>
      </c>
      <c r="W521" s="102"/>
      <c r="X521" s="101">
        <f t="shared" si="159"/>
        <v>1055946.1254301961</v>
      </c>
      <c r="Y521" s="100">
        <f t="shared" si="158"/>
        <v>270433.36033385963</v>
      </c>
      <c r="Z521" s="102">
        <f t="shared" si="160"/>
        <v>704382.75699617853</v>
      </c>
      <c r="AA521" s="101">
        <f t="shared" si="161"/>
        <v>351563.36843401752</v>
      </c>
      <c r="AB521" s="103" t="s">
        <v>3375</v>
      </c>
    </row>
    <row r="522" spans="1:29">
      <c r="A522" s="98">
        <f t="shared" si="151"/>
        <v>520</v>
      </c>
      <c r="B522" s="98" t="s">
        <v>6589</v>
      </c>
      <c r="C522" s="104">
        <v>43025</v>
      </c>
      <c r="D522" s="53" t="s">
        <v>4502</v>
      </c>
      <c r="E522" s="53" t="s">
        <v>2891</v>
      </c>
      <c r="F522" s="53" t="s">
        <v>2892</v>
      </c>
      <c r="G522" s="54">
        <v>21</v>
      </c>
      <c r="H522" s="53" t="s">
        <v>3369</v>
      </c>
      <c r="I522" s="54" t="s">
        <v>3369</v>
      </c>
      <c r="J522" s="54">
        <v>36</v>
      </c>
      <c r="K522" s="54" t="s">
        <v>3369</v>
      </c>
      <c r="L522" s="55"/>
      <c r="M522" s="56">
        <v>85.3</v>
      </c>
      <c r="N522" s="54">
        <v>0.8</v>
      </c>
      <c r="O522" s="57">
        <v>1.9</v>
      </c>
      <c r="P522" s="100">
        <v>7380.6257456503536</v>
      </c>
      <c r="Q522" s="101">
        <f t="shared" si="156"/>
        <v>14023.188916735671</v>
      </c>
      <c r="R522" s="101">
        <v>34</v>
      </c>
      <c r="S522" s="100">
        <v>4871.2129921292326</v>
      </c>
      <c r="T522" s="100">
        <v>1.3</v>
      </c>
      <c r="U522" s="101">
        <f t="shared" si="157"/>
        <v>6332.5768897680027</v>
      </c>
      <c r="V522" s="100">
        <f t="shared" si="153"/>
        <v>629567.37610397511</v>
      </c>
      <c r="W522" s="102"/>
      <c r="X522" s="101">
        <f t="shared" si="159"/>
        <v>1196178.0145975528</v>
      </c>
      <c r="Y522" s="100">
        <f t="shared" si="158"/>
        <v>306347.48521219421</v>
      </c>
      <c r="Z522" s="102">
        <f t="shared" si="160"/>
        <v>797926.28382170037</v>
      </c>
      <c r="AA522" s="101">
        <f t="shared" si="161"/>
        <v>398251.73077585251</v>
      </c>
      <c r="AB522" s="103" t="s">
        <v>3375</v>
      </c>
    </row>
    <row r="523" spans="1:29">
      <c r="A523" s="98">
        <f t="shared" si="151"/>
        <v>521</v>
      </c>
      <c r="B523" s="98" t="s">
        <v>6590</v>
      </c>
      <c r="C523" s="104">
        <v>43021</v>
      </c>
      <c r="D523" s="53" t="s">
        <v>4502</v>
      </c>
      <c r="E523" s="53" t="s">
        <v>2891</v>
      </c>
      <c r="F523" s="53" t="s">
        <v>2892</v>
      </c>
      <c r="G523" s="54">
        <v>22</v>
      </c>
      <c r="H523" s="53" t="s">
        <v>3369</v>
      </c>
      <c r="I523" s="54" t="s">
        <v>3369</v>
      </c>
      <c r="J523" s="54">
        <v>40</v>
      </c>
      <c r="K523" s="54" t="s">
        <v>3369</v>
      </c>
      <c r="L523" s="55"/>
      <c r="M523" s="56">
        <v>58.8</v>
      </c>
      <c r="N523" s="54">
        <v>0.8</v>
      </c>
      <c r="O523" s="57">
        <v>1.9</v>
      </c>
      <c r="P523" s="100">
        <v>10026.773084154522</v>
      </c>
      <c r="Q523" s="101">
        <f t="shared" si="156"/>
        <v>19050.868859893591</v>
      </c>
      <c r="R523" s="101">
        <v>32</v>
      </c>
      <c r="S523" s="100">
        <v>6818.2056972250739</v>
      </c>
      <c r="T523" s="100">
        <v>1.3</v>
      </c>
      <c r="U523" s="101">
        <f t="shared" si="157"/>
        <v>8863.6674063925966</v>
      </c>
      <c r="V523" s="100">
        <f t="shared" si="153"/>
        <v>589574.25734828587</v>
      </c>
      <c r="W523" s="102"/>
      <c r="X523" s="101">
        <f t="shared" si="159"/>
        <v>1120191.0889617431</v>
      </c>
      <c r="Y523" s="100">
        <f t="shared" si="158"/>
        <v>298678.31877264153</v>
      </c>
      <c r="Z523" s="102">
        <f t="shared" si="160"/>
        <v>731909.27455730899</v>
      </c>
      <c r="AA523" s="101">
        <f t="shared" si="161"/>
        <v>388281.814404434</v>
      </c>
      <c r="AB523" s="103" t="s">
        <v>3372</v>
      </c>
    </row>
    <row r="524" spans="1:29">
      <c r="A524" s="98">
        <f t="shared" si="151"/>
        <v>522</v>
      </c>
      <c r="B524" s="98" t="s">
        <v>6591</v>
      </c>
      <c r="C524" s="104">
        <v>43090</v>
      </c>
      <c r="D524" s="53" t="s">
        <v>4502</v>
      </c>
      <c r="E524" s="53" t="s">
        <v>2891</v>
      </c>
      <c r="F524" s="53" t="s">
        <v>2892</v>
      </c>
      <c r="G524" s="54">
        <v>24</v>
      </c>
      <c r="H524" s="53" t="s">
        <v>3369</v>
      </c>
      <c r="I524" s="54" t="s">
        <v>3369</v>
      </c>
      <c r="J524" s="54">
        <v>3</v>
      </c>
      <c r="K524" s="54" t="s">
        <v>3369</v>
      </c>
      <c r="L524" s="55"/>
      <c r="M524" s="56">
        <v>70.3</v>
      </c>
      <c r="N524" s="54">
        <v>0.8</v>
      </c>
      <c r="O524" s="57">
        <v>1.9</v>
      </c>
      <c r="P524" s="100">
        <v>8368.3169851368475</v>
      </c>
      <c r="Q524" s="101">
        <f t="shared" si="156"/>
        <v>15899.802271760009</v>
      </c>
      <c r="R524" s="101">
        <v>34</v>
      </c>
      <c r="S524" s="100">
        <v>5523.0892101903191</v>
      </c>
      <c r="T524" s="100">
        <v>1.3</v>
      </c>
      <c r="U524" s="101">
        <f t="shared" si="157"/>
        <v>7180.0159732474149</v>
      </c>
      <c r="V524" s="100">
        <f t="shared" si="153"/>
        <v>588292.68405512033</v>
      </c>
      <c r="W524" s="102"/>
      <c r="X524" s="101">
        <f t="shared" si="159"/>
        <v>1117756.0997047285</v>
      </c>
      <c r="Y524" s="100">
        <f t="shared" si="158"/>
        <v>286263.22006122157</v>
      </c>
      <c r="Z524" s="102">
        <f t="shared" si="160"/>
        <v>745613.91362514044</v>
      </c>
      <c r="AA524" s="101">
        <f t="shared" si="161"/>
        <v>372142.18607958808</v>
      </c>
      <c r="AB524" s="103" t="s">
        <v>3372</v>
      </c>
    </row>
    <row r="525" spans="1:29">
      <c r="A525" s="98">
        <f t="shared" si="151"/>
        <v>523</v>
      </c>
      <c r="B525" s="99" t="s">
        <v>6592</v>
      </c>
      <c r="C525" s="104">
        <v>40528</v>
      </c>
      <c r="D525" s="53" t="s">
        <v>4502</v>
      </c>
      <c r="E525" s="53" t="s">
        <v>2891</v>
      </c>
      <c r="F525" s="53" t="s">
        <v>2892</v>
      </c>
      <c r="G525" s="54">
        <v>25</v>
      </c>
      <c r="H525" s="53" t="s">
        <v>3369</v>
      </c>
      <c r="I525" s="54" t="s">
        <v>3369</v>
      </c>
      <c r="J525" s="54">
        <v>16</v>
      </c>
      <c r="K525" s="54" t="s">
        <v>3369</v>
      </c>
      <c r="L525" s="55"/>
      <c r="M525" s="56">
        <v>57.2</v>
      </c>
      <c r="N525" s="54">
        <v>0.8</v>
      </c>
      <c r="O525" s="57">
        <v>1.9</v>
      </c>
      <c r="P525" s="100">
        <v>8370.4348257440961</v>
      </c>
      <c r="Q525" s="101">
        <f t="shared" si="156"/>
        <v>15903.826168913782</v>
      </c>
      <c r="R525" s="101">
        <v>34</v>
      </c>
      <c r="S525" s="100">
        <v>5524.4869849911029</v>
      </c>
      <c r="T525" s="100">
        <v>1.3</v>
      </c>
      <c r="U525" s="101">
        <f t="shared" si="157"/>
        <v>7181.8330804884336</v>
      </c>
      <c r="V525" s="100">
        <f t="shared" si="153"/>
        <v>478788.87203256233</v>
      </c>
      <c r="W525" s="102"/>
      <c r="X525" s="101">
        <f t="shared" si="159"/>
        <v>909698.85686186841</v>
      </c>
      <c r="Y525" s="100">
        <f t="shared" si="158"/>
        <v>232978.66513104481</v>
      </c>
      <c r="Z525" s="102">
        <f t="shared" si="160"/>
        <v>606826.59219151014</v>
      </c>
      <c r="AA525" s="101">
        <f t="shared" si="161"/>
        <v>302872.26467035827</v>
      </c>
      <c r="AB525" s="103" t="s">
        <v>3375</v>
      </c>
    </row>
    <row r="526" spans="1:29">
      <c r="A526" s="98">
        <f t="shared" si="151"/>
        <v>524</v>
      </c>
      <c r="B526" s="98" t="s">
        <v>6593</v>
      </c>
      <c r="C526" s="104">
        <v>43021</v>
      </c>
      <c r="D526" s="53" t="s">
        <v>4502</v>
      </c>
      <c r="E526" s="53" t="s">
        <v>2891</v>
      </c>
      <c r="F526" s="53" t="s">
        <v>2892</v>
      </c>
      <c r="G526" s="54">
        <v>26</v>
      </c>
      <c r="H526" s="53" t="s">
        <v>3369</v>
      </c>
      <c r="I526" s="54" t="s">
        <v>3369</v>
      </c>
      <c r="J526" s="54">
        <v>27</v>
      </c>
      <c r="K526" s="54" t="s">
        <v>3369</v>
      </c>
      <c r="L526" s="55"/>
      <c r="M526" s="56">
        <v>63</v>
      </c>
      <c r="N526" s="54">
        <v>0.8</v>
      </c>
      <c r="O526" s="57">
        <v>1.9</v>
      </c>
      <c r="P526" s="100">
        <v>8783.8498989755844</v>
      </c>
      <c r="Q526" s="101">
        <f t="shared" si="156"/>
        <v>16689.314808053608</v>
      </c>
      <c r="R526" s="101">
        <v>34</v>
      </c>
      <c r="S526" s="100">
        <v>5797.3409333238851</v>
      </c>
      <c r="T526" s="100">
        <v>1.3</v>
      </c>
      <c r="U526" s="101">
        <f t="shared" si="157"/>
        <v>7536.5432133210506</v>
      </c>
      <c r="V526" s="100">
        <f t="shared" si="153"/>
        <v>553382.54363546183</v>
      </c>
      <c r="W526" s="102"/>
      <c r="X526" s="101">
        <f t="shared" si="159"/>
        <v>1051426.8329073773</v>
      </c>
      <c r="Y526" s="100">
        <f t="shared" si="158"/>
        <v>269275.94573301566</v>
      </c>
      <c r="Z526" s="102">
        <f t="shared" si="160"/>
        <v>701368.1034544569</v>
      </c>
      <c r="AA526" s="101">
        <f t="shared" si="161"/>
        <v>350058.72945292038</v>
      </c>
      <c r="AB526" s="103" t="s">
        <v>3372</v>
      </c>
    </row>
    <row r="527" spans="1:29">
      <c r="A527" s="98">
        <f t="shared" si="151"/>
        <v>525</v>
      </c>
      <c r="B527" s="98" t="s">
        <v>6594</v>
      </c>
      <c r="C527" s="104">
        <v>43025</v>
      </c>
      <c r="D527" s="53" t="s">
        <v>4502</v>
      </c>
      <c r="E527" s="53" t="s">
        <v>2891</v>
      </c>
      <c r="F527" s="53" t="s">
        <v>2892</v>
      </c>
      <c r="G527" s="54">
        <v>31</v>
      </c>
      <c r="H527" s="53" t="s">
        <v>3369</v>
      </c>
      <c r="I527" s="54" t="s">
        <v>3369</v>
      </c>
      <c r="J527" s="54">
        <v>45</v>
      </c>
      <c r="K527" s="54" t="s">
        <v>3369</v>
      </c>
      <c r="L527" s="55"/>
      <c r="M527" s="56">
        <v>71.900000000000006</v>
      </c>
      <c r="N527" s="54">
        <v>0.8</v>
      </c>
      <c r="O527" s="57">
        <v>1.9</v>
      </c>
      <c r="P527" s="100">
        <v>8467.9773385192839</v>
      </c>
      <c r="Q527" s="101">
        <f t="shared" si="156"/>
        <v>16089.156943186639</v>
      </c>
      <c r="R527" s="101">
        <v>32</v>
      </c>
      <c r="S527" s="100">
        <v>5758.2245901931128</v>
      </c>
      <c r="T527" s="100">
        <v>1.3</v>
      </c>
      <c r="U527" s="101">
        <f t="shared" si="157"/>
        <v>7485.6919672510467</v>
      </c>
      <c r="V527" s="100">
        <f t="shared" si="153"/>
        <v>608847.5706395366</v>
      </c>
      <c r="W527" s="102"/>
      <c r="X527" s="101">
        <f t="shared" si="159"/>
        <v>1156810.3842151195</v>
      </c>
      <c r="Y527" s="100">
        <f t="shared" si="158"/>
        <v>308442.1792859892</v>
      </c>
      <c r="Z527" s="102">
        <f t="shared" si="160"/>
        <v>755835.55114333355</v>
      </c>
      <c r="AA527" s="101">
        <f t="shared" si="161"/>
        <v>400974.83307178598</v>
      </c>
      <c r="AB527" s="103" t="s">
        <v>3375</v>
      </c>
    </row>
    <row r="528" spans="1:29" ht="67.5">
      <c r="A528" s="98">
        <f t="shared" si="151"/>
        <v>526</v>
      </c>
      <c r="B528" s="99" t="s">
        <v>6595</v>
      </c>
      <c r="C528" s="77" t="s">
        <v>7953</v>
      </c>
      <c r="D528" s="53" t="s">
        <v>1461</v>
      </c>
      <c r="E528" s="53" t="s">
        <v>2891</v>
      </c>
      <c r="F528" s="53" t="s">
        <v>2892</v>
      </c>
      <c r="G528" s="54">
        <v>33</v>
      </c>
      <c r="H528" s="53"/>
      <c r="I528" s="54"/>
      <c r="J528" s="54">
        <v>18</v>
      </c>
      <c r="K528" s="54">
        <v>2</v>
      </c>
      <c r="L528" s="55"/>
      <c r="M528" s="56">
        <v>17.7</v>
      </c>
      <c r="N528" s="54"/>
      <c r="O528" s="57"/>
      <c r="P528" s="100"/>
      <c r="Q528" s="101"/>
      <c r="R528" s="101"/>
      <c r="S528" s="100"/>
      <c r="T528" s="100"/>
      <c r="U528" s="101"/>
      <c r="V528" s="100"/>
      <c r="W528" s="102"/>
      <c r="X528" s="101">
        <v>135282.16</v>
      </c>
      <c r="Y528" s="100"/>
      <c r="Z528" s="102">
        <v>0</v>
      </c>
      <c r="AA528" s="101">
        <f>X528-Z528</f>
        <v>135282.16</v>
      </c>
      <c r="AB528" s="103" t="s">
        <v>3375</v>
      </c>
    </row>
    <row r="529" spans="1:28">
      <c r="A529" s="98">
        <f t="shared" si="151"/>
        <v>527</v>
      </c>
      <c r="B529" s="99" t="s">
        <v>6596</v>
      </c>
      <c r="C529" s="104">
        <v>40542</v>
      </c>
      <c r="D529" s="53" t="s">
        <v>4502</v>
      </c>
      <c r="E529" s="53" t="s">
        <v>2891</v>
      </c>
      <c r="F529" s="53" t="s">
        <v>2892</v>
      </c>
      <c r="G529" s="54">
        <v>34</v>
      </c>
      <c r="H529" s="53" t="s">
        <v>3369</v>
      </c>
      <c r="I529" s="54" t="s">
        <v>3369</v>
      </c>
      <c r="J529" s="54">
        <v>3</v>
      </c>
      <c r="K529" s="54" t="s">
        <v>3369</v>
      </c>
      <c r="L529" s="55"/>
      <c r="M529" s="56">
        <v>43.2</v>
      </c>
      <c r="N529" s="54">
        <v>0.8</v>
      </c>
      <c r="O529" s="57">
        <v>1.9</v>
      </c>
      <c r="P529" s="100">
        <v>9592.9686234549554</v>
      </c>
      <c r="Q529" s="101">
        <f t="shared" ref="Q529:Q568" si="162">O529*P529</f>
        <v>18226.640384564413</v>
      </c>
      <c r="R529" s="101">
        <v>29</v>
      </c>
      <c r="S529" s="100">
        <v>6811.0077226530184</v>
      </c>
      <c r="T529" s="100">
        <v>1.3</v>
      </c>
      <c r="U529" s="101">
        <f t="shared" ref="U529:U568" si="163">S529*T529</f>
        <v>8854.3100394489247</v>
      </c>
      <c r="V529" s="100">
        <f t="shared" ref="V529:V568" si="164">P529*M529</f>
        <v>414416.24453325412</v>
      </c>
      <c r="W529" s="102"/>
      <c r="X529" s="101">
        <f t="shared" ref="X529:X543" si="165">Q529*M529</f>
        <v>787390.86461318273</v>
      </c>
      <c r="Y529" s="100">
        <f t="shared" ref="Y529:Y568" si="166">S529*M529-(V529*(N529+4.98)/100*3)</f>
        <v>222375.75681654413</v>
      </c>
      <c r="Z529" s="102">
        <f t="shared" ref="Z529:Z568" si="167">X529-AA529</f>
        <v>498302.38075167534</v>
      </c>
      <c r="AA529" s="101">
        <f t="shared" ref="AA529:AA543" si="168">Y529*T529</f>
        <v>289088.48386150738</v>
      </c>
      <c r="AB529" s="103" t="s">
        <v>3372</v>
      </c>
    </row>
    <row r="530" spans="1:28">
      <c r="A530" s="98">
        <f t="shared" si="151"/>
        <v>528</v>
      </c>
      <c r="B530" s="98" t="s">
        <v>6597</v>
      </c>
      <c r="C530" s="104">
        <v>43021</v>
      </c>
      <c r="D530" s="53" t="s">
        <v>4502</v>
      </c>
      <c r="E530" s="53" t="s">
        <v>2891</v>
      </c>
      <c r="F530" s="53" t="s">
        <v>2892</v>
      </c>
      <c r="G530" s="54">
        <v>34</v>
      </c>
      <c r="H530" s="53" t="s">
        <v>3369</v>
      </c>
      <c r="I530" s="54" t="s">
        <v>3369</v>
      </c>
      <c r="J530" s="54">
        <v>4</v>
      </c>
      <c r="K530" s="54" t="s">
        <v>3369</v>
      </c>
      <c r="L530" s="55"/>
      <c r="M530" s="56">
        <v>42.5</v>
      </c>
      <c r="N530" s="54">
        <v>0.8</v>
      </c>
      <c r="O530" s="57">
        <v>1.9</v>
      </c>
      <c r="P530" s="100">
        <v>9592.9686234549554</v>
      </c>
      <c r="Q530" s="101">
        <f t="shared" si="162"/>
        <v>18226.640384564413</v>
      </c>
      <c r="R530" s="101">
        <v>29</v>
      </c>
      <c r="S530" s="100">
        <v>6811.0077226530184</v>
      </c>
      <c r="T530" s="100">
        <v>1.3</v>
      </c>
      <c r="U530" s="101">
        <f t="shared" si="163"/>
        <v>8854.3100394489247</v>
      </c>
      <c r="V530" s="100">
        <f t="shared" si="164"/>
        <v>407701.16649683559</v>
      </c>
      <c r="W530" s="102"/>
      <c r="X530" s="101">
        <f t="shared" si="165"/>
        <v>774632.2163439875</v>
      </c>
      <c r="Y530" s="100">
        <f t="shared" si="166"/>
        <v>218772.445942202</v>
      </c>
      <c r="Z530" s="102">
        <f t="shared" si="167"/>
        <v>490228.03661912488</v>
      </c>
      <c r="AA530" s="101">
        <f t="shared" si="168"/>
        <v>284404.17972486262</v>
      </c>
      <c r="AB530" s="103" t="s">
        <v>3372</v>
      </c>
    </row>
    <row r="531" spans="1:28">
      <c r="A531" s="98">
        <f t="shared" si="151"/>
        <v>529</v>
      </c>
      <c r="B531" s="99" t="s">
        <v>6598</v>
      </c>
      <c r="C531" s="104">
        <v>38831</v>
      </c>
      <c r="D531" s="53" t="s">
        <v>4502</v>
      </c>
      <c r="E531" s="53" t="s">
        <v>2891</v>
      </c>
      <c r="F531" s="53" t="s">
        <v>2892</v>
      </c>
      <c r="G531" s="54">
        <v>34</v>
      </c>
      <c r="H531" s="53" t="s">
        <v>3369</v>
      </c>
      <c r="I531" s="54" t="s">
        <v>3369</v>
      </c>
      <c r="J531" s="54">
        <v>18</v>
      </c>
      <c r="K531" s="54" t="s">
        <v>3369</v>
      </c>
      <c r="L531" s="55"/>
      <c r="M531" s="56">
        <v>44.7</v>
      </c>
      <c r="N531" s="54">
        <v>0.8</v>
      </c>
      <c r="O531" s="57">
        <v>1.9</v>
      </c>
      <c r="P531" s="100">
        <v>9592.9686234549554</v>
      </c>
      <c r="Q531" s="101">
        <f t="shared" si="162"/>
        <v>18226.640384564413</v>
      </c>
      <c r="R531" s="101">
        <v>29</v>
      </c>
      <c r="S531" s="100">
        <v>6811.0077226530184</v>
      </c>
      <c r="T531" s="100">
        <v>1.3</v>
      </c>
      <c r="U531" s="101">
        <f t="shared" si="163"/>
        <v>8854.3100394489247</v>
      </c>
      <c r="V531" s="100">
        <f t="shared" si="164"/>
        <v>428805.69746843656</v>
      </c>
      <c r="W531" s="102"/>
      <c r="X531" s="101">
        <f t="shared" si="165"/>
        <v>814730.82519002934</v>
      </c>
      <c r="Y531" s="100">
        <f t="shared" si="166"/>
        <v>230097.13726156304</v>
      </c>
      <c r="Z531" s="102">
        <f t="shared" si="167"/>
        <v>515604.54674999736</v>
      </c>
      <c r="AA531" s="101">
        <f t="shared" si="168"/>
        <v>299126.27844003198</v>
      </c>
      <c r="AB531" s="103" t="s">
        <v>3372</v>
      </c>
    </row>
    <row r="532" spans="1:28">
      <c r="A532" s="98">
        <f t="shared" si="151"/>
        <v>530</v>
      </c>
      <c r="B532" s="98" t="s">
        <v>6599</v>
      </c>
      <c r="C532" s="104">
        <v>43020</v>
      </c>
      <c r="D532" s="53" t="s">
        <v>4502</v>
      </c>
      <c r="E532" s="53" t="s">
        <v>2891</v>
      </c>
      <c r="F532" s="53" t="s">
        <v>2892</v>
      </c>
      <c r="G532" s="54">
        <v>34</v>
      </c>
      <c r="H532" s="53" t="s">
        <v>3369</v>
      </c>
      <c r="I532" s="54" t="s">
        <v>3369</v>
      </c>
      <c r="J532" s="54">
        <v>30</v>
      </c>
      <c r="K532" s="54" t="s">
        <v>3369</v>
      </c>
      <c r="L532" s="55"/>
      <c r="M532" s="56">
        <v>43.9</v>
      </c>
      <c r="N532" s="54">
        <v>0.8</v>
      </c>
      <c r="O532" s="57">
        <v>1.9</v>
      </c>
      <c r="P532" s="100">
        <v>9592.9686234549554</v>
      </c>
      <c r="Q532" s="101">
        <f t="shared" si="162"/>
        <v>18226.640384564413</v>
      </c>
      <c r="R532" s="101">
        <v>29</v>
      </c>
      <c r="S532" s="100">
        <v>6811.0077226530184</v>
      </c>
      <c r="T532" s="100">
        <v>1.3</v>
      </c>
      <c r="U532" s="101">
        <f t="shared" si="163"/>
        <v>8854.3100394489247</v>
      </c>
      <c r="V532" s="100">
        <f t="shared" si="164"/>
        <v>421131.32256967254</v>
      </c>
      <c r="W532" s="102"/>
      <c r="X532" s="101">
        <f t="shared" si="165"/>
        <v>800149.51288237772</v>
      </c>
      <c r="Y532" s="100">
        <f t="shared" si="166"/>
        <v>225979.06769088627</v>
      </c>
      <c r="Z532" s="102">
        <f t="shared" si="167"/>
        <v>506376.72488422558</v>
      </c>
      <c r="AA532" s="101">
        <f t="shared" si="168"/>
        <v>293772.78799815214</v>
      </c>
      <c r="AB532" s="103" t="s">
        <v>3372</v>
      </c>
    </row>
    <row r="533" spans="1:28">
      <c r="A533" s="98">
        <f t="shared" si="151"/>
        <v>531</v>
      </c>
      <c r="B533" s="98" t="s">
        <v>6600</v>
      </c>
      <c r="C533" s="104">
        <v>43020</v>
      </c>
      <c r="D533" s="53" t="s">
        <v>4502</v>
      </c>
      <c r="E533" s="53" t="s">
        <v>2891</v>
      </c>
      <c r="F533" s="53" t="s">
        <v>2892</v>
      </c>
      <c r="G533" s="54">
        <v>36</v>
      </c>
      <c r="H533" s="53" t="s">
        <v>3369</v>
      </c>
      <c r="I533" s="54" t="s">
        <v>3369</v>
      </c>
      <c r="J533" s="54">
        <v>14</v>
      </c>
      <c r="K533" s="54" t="s">
        <v>3369</v>
      </c>
      <c r="L533" s="55"/>
      <c r="M533" s="56">
        <v>43.9</v>
      </c>
      <c r="N533" s="54">
        <v>0.8</v>
      </c>
      <c r="O533" s="57">
        <v>1.9</v>
      </c>
      <c r="P533" s="100">
        <v>12736.943833141897</v>
      </c>
      <c r="Q533" s="101">
        <f t="shared" si="162"/>
        <v>24200.193282969602</v>
      </c>
      <c r="R533" s="101">
        <v>29</v>
      </c>
      <c r="S533" s="100">
        <v>9043.2301215307471</v>
      </c>
      <c r="T533" s="100">
        <v>1.3</v>
      </c>
      <c r="U533" s="101">
        <f t="shared" si="163"/>
        <v>11756.199157989971</v>
      </c>
      <c r="V533" s="100">
        <f t="shared" si="164"/>
        <v>559151.83427492925</v>
      </c>
      <c r="W533" s="102"/>
      <c r="X533" s="101">
        <f t="shared" si="165"/>
        <v>1062388.4851223654</v>
      </c>
      <c r="Y533" s="100">
        <f t="shared" si="166"/>
        <v>300040.87427192705</v>
      </c>
      <c r="Z533" s="102">
        <f t="shared" si="167"/>
        <v>672335.34856886021</v>
      </c>
      <c r="AA533" s="101">
        <f t="shared" si="168"/>
        <v>390053.1365535052</v>
      </c>
      <c r="AB533" s="103" t="s">
        <v>3372</v>
      </c>
    </row>
    <row r="534" spans="1:28">
      <c r="A534" s="98">
        <f t="shared" si="151"/>
        <v>532</v>
      </c>
      <c r="B534" s="98" t="s">
        <v>6601</v>
      </c>
      <c r="C534" s="104">
        <v>43019</v>
      </c>
      <c r="D534" s="53" t="s">
        <v>4502</v>
      </c>
      <c r="E534" s="53" t="s">
        <v>2891</v>
      </c>
      <c r="F534" s="53" t="s">
        <v>2892</v>
      </c>
      <c r="G534" s="54">
        <v>36</v>
      </c>
      <c r="H534" s="53" t="s">
        <v>3369</v>
      </c>
      <c r="I534" s="54" t="s">
        <v>3369</v>
      </c>
      <c r="J534" s="54">
        <v>29</v>
      </c>
      <c r="K534" s="54" t="s">
        <v>3369</v>
      </c>
      <c r="L534" s="55"/>
      <c r="M534" s="56">
        <v>42.6</v>
      </c>
      <c r="N534" s="54">
        <v>0.8</v>
      </c>
      <c r="O534" s="57">
        <v>1.9</v>
      </c>
      <c r="P534" s="100">
        <v>12736.943833141897</v>
      </c>
      <c r="Q534" s="101">
        <f t="shared" si="162"/>
        <v>24200.193282969602</v>
      </c>
      <c r="R534" s="101">
        <v>29</v>
      </c>
      <c r="S534" s="100">
        <v>9043.2301215307471</v>
      </c>
      <c r="T534" s="100">
        <v>1.3</v>
      </c>
      <c r="U534" s="101">
        <f t="shared" si="163"/>
        <v>11756.199157989971</v>
      </c>
      <c r="V534" s="100">
        <f t="shared" si="164"/>
        <v>542593.80729184486</v>
      </c>
      <c r="W534" s="102"/>
      <c r="X534" s="101">
        <f t="shared" si="165"/>
        <v>1030928.2338545051</v>
      </c>
      <c r="Y534" s="100">
        <f t="shared" si="166"/>
        <v>291155.83699280396</v>
      </c>
      <c r="Z534" s="102">
        <f t="shared" si="167"/>
        <v>652425.64576385997</v>
      </c>
      <c r="AA534" s="101">
        <f t="shared" si="168"/>
        <v>378502.58809064515</v>
      </c>
      <c r="AB534" s="103" t="s">
        <v>3372</v>
      </c>
    </row>
    <row r="535" spans="1:28">
      <c r="A535" s="98">
        <f t="shared" si="151"/>
        <v>533</v>
      </c>
      <c r="B535" s="98" t="s">
        <v>6602</v>
      </c>
      <c r="C535" s="104">
        <v>43059</v>
      </c>
      <c r="D535" s="53" t="s">
        <v>4502</v>
      </c>
      <c r="E535" s="53" t="s">
        <v>2891</v>
      </c>
      <c r="F535" s="53" t="s">
        <v>2892</v>
      </c>
      <c r="G535" s="54">
        <v>39</v>
      </c>
      <c r="H535" s="53" t="s">
        <v>3369</v>
      </c>
      <c r="I535" s="54" t="s">
        <v>3369</v>
      </c>
      <c r="J535" s="54">
        <v>4</v>
      </c>
      <c r="K535" s="54" t="s">
        <v>3369</v>
      </c>
      <c r="L535" s="55" t="s">
        <v>237</v>
      </c>
      <c r="M535" s="56">
        <v>41.8</v>
      </c>
      <c r="N535" s="54">
        <v>0.8</v>
      </c>
      <c r="O535" s="57">
        <v>1.9</v>
      </c>
      <c r="P535" s="100">
        <v>8350.6314727004192</v>
      </c>
      <c r="Q535" s="101">
        <f t="shared" si="162"/>
        <v>15866.199798130796</v>
      </c>
      <c r="R535" s="101">
        <v>30</v>
      </c>
      <c r="S535" s="100">
        <v>5845.4420308902927</v>
      </c>
      <c r="T535" s="100">
        <v>1.3</v>
      </c>
      <c r="U535" s="101">
        <f t="shared" si="163"/>
        <v>7599.0746401573806</v>
      </c>
      <c r="V535" s="100">
        <f t="shared" si="164"/>
        <v>349056.3955588775</v>
      </c>
      <c r="W535" s="102"/>
      <c r="X535" s="101">
        <v>442666.97</v>
      </c>
      <c r="Y535" s="100">
        <f t="shared" si="166"/>
        <v>183813.09790130489</v>
      </c>
      <c r="Z535" s="102">
        <v>283171.73</v>
      </c>
      <c r="AA535" s="101">
        <f>X535-Z535</f>
        <v>159495.24</v>
      </c>
      <c r="AB535" s="103" t="s">
        <v>3375</v>
      </c>
    </row>
    <row r="536" spans="1:28">
      <c r="A536" s="98">
        <f t="shared" si="151"/>
        <v>534</v>
      </c>
      <c r="B536" s="98" t="s">
        <v>6603</v>
      </c>
      <c r="C536" s="104">
        <v>43066</v>
      </c>
      <c r="D536" s="53" t="s">
        <v>4502</v>
      </c>
      <c r="E536" s="53" t="s">
        <v>2891</v>
      </c>
      <c r="F536" s="53" t="s">
        <v>2892</v>
      </c>
      <c r="G536" s="54">
        <v>39</v>
      </c>
      <c r="H536" s="53" t="s">
        <v>3369</v>
      </c>
      <c r="I536" s="54" t="s">
        <v>3369</v>
      </c>
      <c r="J536" s="54">
        <v>23</v>
      </c>
      <c r="K536" s="54" t="s">
        <v>3369</v>
      </c>
      <c r="L536" s="55" t="s">
        <v>268</v>
      </c>
      <c r="M536" s="56">
        <v>53.9</v>
      </c>
      <c r="N536" s="54">
        <v>0.8</v>
      </c>
      <c r="O536" s="57">
        <v>1.9</v>
      </c>
      <c r="P536" s="100">
        <v>8350.6314727004192</v>
      </c>
      <c r="Q536" s="101">
        <f t="shared" si="162"/>
        <v>15866.199798130796</v>
      </c>
      <c r="R536" s="101">
        <v>30</v>
      </c>
      <c r="S536" s="100">
        <v>5845.4420308902927</v>
      </c>
      <c r="T536" s="100">
        <v>1.3</v>
      </c>
      <c r="U536" s="101">
        <f t="shared" si="163"/>
        <v>7599.0746401573806</v>
      </c>
      <c r="V536" s="100">
        <f t="shared" si="164"/>
        <v>450099.03637855256</v>
      </c>
      <c r="W536" s="102"/>
      <c r="X536" s="101">
        <v>563250.09</v>
      </c>
      <c r="Y536" s="100">
        <f t="shared" si="166"/>
        <v>237022.15255694577</v>
      </c>
      <c r="Z536" s="102">
        <v>360308.12</v>
      </c>
      <c r="AA536" s="101">
        <f>X536-Z536</f>
        <v>202941.96999999997</v>
      </c>
      <c r="AB536" s="103" t="s">
        <v>3375</v>
      </c>
    </row>
    <row r="537" spans="1:28">
      <c r="A537" s="98">
        <f t="shared" ref="A537:A600" si="169">ROW(A537)-ROW(A$2)</f>
        <v>535</v>
      </c>
      <c r="B537" s="98" t="s">
        <v>6604</v>
      </c>
      <c r="C537" s="104">
        <v>43062</v>
      </c>
      <c r="D537" s="53" t="s">
        <v>4502</v>
      </c>
      <c r="E537" s="53" t="s">
        <v>2891</v>
      </c>
      <c r="F537" s="53" t="s">
        <v>2892</v>
      </c>
      <c r="G537" s="54">
        <v>39</v>
      </c>
      <c r="H537" s="53" t="s">
        <v>3369</v>
      </c>
      <c r="I537" s="54" t="s">
        <v>3369</v>
      </c>
      <c r="J537" s="54">
        <v>27</v>
      </c>
      <c r="K537" s="54" t="s">
        <v>3369</v>
      </c>
      <c r="L537" s="55" t="s">
        <v>269</v>
      </c>
      <c r="M537" s="56">
        <v>53.8</v>
      </c>
      <c r="N537" s="54">
        <v>0.8</v>
      </c>
      <c r="O537" s="57">
        <v>1.9</v>
      </c>
      <c r="P537" s="100">
        <v>8350.6314727004192</v>
      </c>
      <c r="Q537" s="101">
        <f t="shared" si="162"/>
        <v>15866.199798130796</v>
      </c>
      <c r="R537" s="101">
        <v>30</v>
      </c>
      <c r="S537" s="100">
        <v>5845.4420308902927</v>
      </c>
      <c r="T537" s="100">
        <v>1.3</v>
      </c>
      <c r="U537" s="101">
        <f t="shared" si="163"/>
        <v>7599.0746401573806</v>
      </c>
      <c r="V537" s="100">
        <f t="shared" si="164"/>
        <v>449263.97323128255</v>
      </c>
      <c r="W537" s="102"/>
      <c r="X537" s="101">
        <v>564836.71</v>
      </c>
      <c r="Y537" s="100">
        <f t="shared" si="166"/>
        <v>236582.40830359329</v>
      </c>
      <c r="Z537" s="102">
        <v>361323.07</v>
      </c>
      <c r="AA537" s="101">
        <f>X537-Z537</f>
        <v>203513.63999999996</v>
      </c>
      <c r="AB537" s="103" t="s">
        <v>3375</v>
      </c>
    </row>
    <row r="538" spans="1:28" ht="22.5">
      <c r="A538" s="98">
        <f t="shared" si="169"/>
        <v>536</v>
      </c>
      <c r="B538" s="98" t="s">
        <v>2725</v>
      </c>
      <c r="C538" s="107"/>
      <c r="D538" s="53" t="s">
        <v>1461</v>
      </c>
      <c r="E538" s="53" t="s">
        <v>2891</v>
      </c>
      <c r="F538" s="53" t="s">
        <v>2892</v>
      </c>
      <c r="G538" s="54">
        <v>42</v>
      </c>
      <c r="H538" s="53" t="s">
        <v>3369</v>
      </c>
      <c r="I538" s="54" t="s">
        <v>3369</v>
      </c>
      <c r="J538" s="54">
        <v>4</v>
      </c>
      <c r="K538" s="54">
        <v>2.2999999999999998</v>
      </c>
      <c r="L538" s="55"/>
      <c r="M538" s="56">
        <v>31.6</v>
      </c>
      <c r="N538" s="54">
        <v>0.8</v>
      </c>
      <c r="O538" s="57">
        <v>1.9</v>
      </c>
      <c r="P538" s="100">
        <v>8763.6959133994424</v>
      </c>
      <c r="Q538" s="101">
        <f t="shared" si="162"/>
        <v>16651.022235458939</v>
      </c>
      <c r="R538" s="101">
        <v>27</v>
      </c>
      <c r="S538" s="100">
        <v>6397.4980167815929</v>
      </c>
      <c r="T538" s="100">
        <v>1.3</v>
      </c>
      <c r="U538" s="101">
        <f t="shared" si="163"/>
        <v>8316.7474218160714</v>
      </c>
      <c r="V538" s="100">
        <f t="shared" si="164"/>
        <v>276932.79086342239</v>
      </c>
      <c r="W538" s="102"/>
      <c r="X538" s="101">
        <f t="shared" si="165"/>
        <v>526172.30264050246</v>
      </c>
      <c r="Y538" s="100">
        <f t="shared" si="166"/>
        <v>154140.79139458091</v>
      </c>
      <c r="Z538" s="102">
        <f t="shared" si="167"/>
        <v>325789.27382754727</v>
      </c>
      <c r="AA538" s="101">
        <f t="shared" si="168"/>
        <v>200383.02881295519</v>
      </c>
      <c r="AB538" s="103" t="s">
        <v>3372</v>
      </c>
    </row>
    <row r="539" spans="1:28">
      <c r="A539" s="98">
        <f t="shared" si="169"/>
        <v>537</v>
      </c>
      <c r="B539" s="98" t="s">
        <v>6605</v>
      </c>
      <c r="C539" s="104">
        <v>43019</v>
      </c>
      <c r="D539" s="53" t="s">
        <v>4502</v>
      </c>
      <c r="E539" s="53" t="s">
        <v>2891</v>
      </c>
      <c r="F539" s="53" t="s">
        <v>2892</v>
      </c>
      <c r="G539" s="54">
        <v>44</v>
      </c>
      <c r="H539" s="53" t="s">
        <v>3369</v>
      </c>
      <c r="I539" s="54" t="s">
        <v>3369</v>
      </c>
      <c r="J539" s="54">
        <v>15</v>
      </c>
      <c r="K539" s="54" t="s">
        <v>3369</v>
      </c>
      <c r="L539" s="55"/>
      <c r="M539" s="56">
        <v>42.9</v>
      </c>
      <c r="N539" s="54">
        <v>0.8</v>
      </c>
      <c r="O539" s="57">
        <v>1.9</v>
      </c>
      <c r="P539" s="100">
        <v>7146.2360295785802</v>
      </c>
      <c r="Q539" s="101">
        <f t="shared" si="162"/>
        <v>13577.848456199301</v>
      </c>
      <c r="R539" s="101">
        <v>28</v>
      </c>
      <c r="S539" s="100">
        <v>5145.2899412965771</v>
      </c>
      <c r="T539" s="100">
        <v>1.3</v>
      </c>
      <c r="U539" s="101">
        <f t="shared" si="163"/>
        <v>6688.8769236855505</v>
      </c>
      <c r="V539" s="100">
        <f t="shared" si="164"/>
        <v>306573.52566892107</v>
      </c>
      <c r="W539" s="102"/>
      <c r="X539" s="101">
        <f t="shared" si="165"/>
        <v>582489.69877094997</v>
      </c>
      <c r="Y539" s="100">
        <f t="shared" si="166"/>
        <v>167573.08913063226</v>
      </c>
      <c r="Z539" s="102">
        <f t="shared" si="167"/>
        <v>364644.68290112802</v>
      </c>
      <c r="AA539" s="101">
        <f t="shared" si="168"/>
        <v>217845.01586982195</v>
      </c>
      <c r="AB539" s="103" t="s">
        <v>3372</v>
      </c>
    </row>
    <row r="540" spans="1:28">
      <c r="A540" s="98">
        <f t="shared" si="169"/>
        <v>538</v>
      </c>
      <c r="B540" s="98" t="s">
        <v>6606</v>
      </c>
      <c r="C540" s="104">
        <v>43019</v>
      </c>
      <c r="D540" s="53" t="s">
        <v>4502</v>
      </c>
      <c r="E540" s="53" t="s">
        <v>2891</v>
      </c>
      <c r="F540" s="53" t="s">
        <v>2892</v>
      </c>
      <c r="G540" s="54">
        <v>45</v>
      </c>
      <c r="H540" s="53" t="s">
        <v>3369</v>
      </c>
      <c r="I540" s="54" t="s">
        <v>3369</v>
      </c>
      <c r="J540" s="54">
        <v>4</v>
      </c>
      <c r="K540" s="54" t="s">
        <v>3369</v>
      </c>
      <c r="L540" s="55"/>
      <c r="M540" s="56">
        <v>42.9</v>
      </c>
      <c r="N540" s="54">
        <v>0.8</v>
      </c>
      <c r="O540" s="57">
        <v>1.9</v>
      </c>
      <c r="P540" s="100">
        <v>6953.9534442588247</v>
      </c>
      <c r="Q540" s="101">
        <f t="shared" si="162"/>
        <v>13212.511544091767</v>
      </c>
      <c r="R540" s="101">
        <v>29</v>
      </c>
      <c r="S540" s="100">
        <v>4937.3069454237657</v>
      </c>
      <c r="T540" s="100">
        <v>1.3</v>
      </c>
      <c r="U540" s="101">
        <f t="shared" si="163"/>
        <v>6418.4990290508958</v>
      </c>
      <c r="V540" s="100">
        <f t="shared" si="164"/>
        <v>298324.60275870358</v>
      </c>
      <c r="W540" s="102"/>
      <c r="X540" s="101">
        <f t="shared" si="165"/>
        <v>566816.74524153676</v>
      </c>
      <c r="Y540" s="100">
        <f t="shared" si="166"/>
        <v>160080.98184032034</v>
      </c>
      <c r="Z540" s="102">
        <f t="shared" si="167"/>
        <v>358711.46884912031</v>
      </c>
      <c r="AA540" s="101">
        <f t="shared" si="168"/>
        <v>208105.27639241645</v>
      </c>
      <c r="AB540" s="103" t="s">
        <v>3372</v>
      </c>
    </row>
    <row r="541" spans="1:28">
      <c r="A541" s="98">
        <f t="shared" si="169"/>
        <v>539</v>
      </c>
      <c r="B541" s="98" t="s">
        <v>6607</v>
      </c>
      <c r="C541" s="104">
        <v>43062</v>
      </c>
      <c r="D541" s="53" t="s">
        <v>4502</v>
      </c>
      <c r="E541" s="53" t="s">
        <v>2891</v>
      </c>
      <c r="F541" s="53" t="s">
        <v>2892</v>
      </c>
      <c r="G541" s="54">
        <v>45</v>
      </c>
      <c r="H541" s="53" t="s">
        <v>3369</v>
      </c>
      <c r="I541" s="54" t="s">
        <v>3369</v>
      </c>
      <c r="J541" s="54">
        <v>38</v>
      </c>
      <c r="K541" s="54" t="s">
        <v>3369</v>
      </c>
      <c r="L541" s="55" t="s">
        <v>270</v>
      </c>
      <c r="M541" s="56">
        <v>43.5</v>
      </c>
      <c r="N541" s="54">
        <v>0.8</v>
      </c>
      <c r="O541" s="57">
        <v>1.9</v>
      </c>
      <c r="P541" s="100">
        <v>6953.9534442588247</v>
      </c>
      <c r="Q541" s="101">
        <f t="shared" si="162"/>
        <v>13212.511544091767</v>
      </c>
      <c r="R541" s="101">
        <v>29</v>
      </c>
      <c r="S541" s="100">
        <v>4937.3069454237657</v>
      </c>
      <c r="T541" s="100">
        <v>1.3</v>
      </c>
      <c r="U541" s="101">
        <f t="shared" si="163"/>
        <v>6418.4990290508958</v>
      </c>
      <c r="V541" s="100">
        <f t="shared" si="164"/>
        <v>302496.97482525889</v>
      </c>
      <c r="W541" s="102"/>
      <c r="X541" s="101">
        <v>581350.51</v>
      </c>
      <c r="Y541" s="100">
        <f t="shared" si="166"/>
        <v>162319.87669123389</v>
      </c>
      <c r="Z541" s="102">
        <v>367909.2</v>
      </c>
      <c r="AA541" s="101">
        <f>X541-Z541</f>
        <v>213441.31</v>
      </c>
      <c r="AB541" s="103" t="s">
        <v>3372</v>
      </c>
    </row>
    <row r="542" spans="1:28">
      <c r="A542" s="98">
        <f t="shared" si="169"/>
        <v>540</v>
      </c>
      <c r="B542" s="98" t="s">
        <v>6608</v>
      </c>
      <c r="C542" s="104">
        <v>43018</v>
      </c>
      <c r="D542" s="53" t="s">
        <v>4502</v>
      </c>
      <c r="E542" s="53" t="s">
        <v>2891</v>
      </c>
      <c r="F542" s="53" t="s">
        <v>2892</v>
      </c>
      <c r="G542" s="54">
        <v>45</v>
      </c>
      <c r="H542" s="53" t="s">
        <v>3369</v>
      </c>
      <c r="I542" s="54" t="s">
        <v>3369</v>
      </c>
      <c r="J542" s="54">
        <v>47</v>
      </c>
      <c r="K542" s="54" t="s">
        <v>3369</v>
      </c>
      <c r="L542" s="55"/>
      <c r="M542" s="56">
        <v>40.299999999999997</v>
      </c>
      <c r="N542" s="54">
        <v>0.8</v>
      </c>
      <c r="O542" s="57">
        <v>1.9</v>
      </c>
      <c r="P542" s="100">
        <v>6953.9534442588247</v>
      </c>
      <c r="Q542" s="101">
        <f t="shared" si="162"/>
        <v>13212.511544091767</v>
      </c>
      <c r="R542" s="101">
        <v>29</v>
      </c>
      <c r="S542" s="100">
        <v>4937.3069454237657</v>
      </c>
      <c r="T542" s="100">
        <v>1.3</v>
      </c>
      <c r="U542" s="101">
        <f t="shared" si="163"/>
        <v>6418.4990290508958</v>
      </c>
      <c r="V542" s="100">
        <f t="shared" si="164"/>
        <v>280244.3238036306</v>
      </c>
      <c r="W542" s="102"/>
      <c r="X542" s="101">
        <f t="shared" si="165"/>
        <v>532464.2152268982</v>
      </c>
      <c r="Y542" s="100">
        <f t="shared" si="166"/>
        <v>150379.10415302819</v>
      </c>
      <c r="Z542" s="102">
        <f t="shared" si="167"/>
        <v>336971.37982796156</v>
      </c>
      <c r="AA542" s="101">
        <f t="shared" si="168"/>
        <v>195492.83539893667</v>
      </c>
      <c r="AB542" s="103" t="s">
        <v>3372</v>
      </c>
    </row>
    <row r="543" spans="1:28">
      <c r="A543" s="98">
        <f t="shared" si="169"/>
        <v>541</v>
      </c>
      <c r="B543" s="98" t="s">
        <v>6609</v>
      </c>
      <c r="C543" s="104">
        <v>43020</v>
      </c>
      <c r="D543" s="53" t="s">
        <v>4502</v>
      </c>
      <c r="E543" s="53" t="s">
        <v>2891</v>
      </c>
      <c r="F543" s="53" t="s">
        <v>2892</v>
      </c>
      <c r="G543" s="54">
        <v>46</v>
      </c>
      <c r="H543" s="53" t="s">
        <v>3369</v>
      </c>
      <c r="I543" s="54" t="s">
        <v>3369</v>
      </c>
      <c r="J543" s="54">
        <v>8</v>
      </c>
      <c r="K543" s="54" t="s">
        <v>3369</v>
      </c>
      <c r="L543" s="55"/>
      <c r="M543" s="56">
        <v>49.3</v>
      </c>
      <c r="N543" s="54">
        <v>0.8</v>
      </c>
      <c r="O543" s="57">
        <v>1.9</v>
      </c>
      <c r="P543" s="100">
        <v>6491.2161364367821</v>
      </c>
      <c r="Q543" s="101">
        <f t="shared" si="162"/>
        <v>12333.310659229885</v>
      </c>
      <c r="R543" s="101">
        <v>28</v>
      </c>
      <c r="S543" s="100">
        <v>4673.6756182344825</v>
      </c>
      <c r="T543" s="100">
        <v>1.3</v>
      </c>
      <c r="U543" s="101">
        <f t="shared" si="163"/>
        <v>6075.7783037048275</v>
      </c>
      <c r="V543" s="100">
        <f t="shared" si="164"/>
        <v>320016.95552633336</v>
      </c>
      <c r="W543" s="102"/>
      <c r="X543" s="101">
        <f t="shared" si="165"/>
        <v>608032.21550003323</v>
      </c>
      <c r="Y543" s="100">
        <f t="shared" si="166"/>
        <v>174921.26789069377</v>
      </c>
      <c r="Z543" s="102">
        <f t="shared" si="167"/>
        <v>380634.56724213134</v>
      </c>
      <c r="AA543" s="101">
        <f t="shared" si="168"/>
        <v>227397.64825790189</v>
      </c>
      <c r="AB543" s="103" t="s">
        <v>3372</v>
      </c>
    </row>
    <row r="544" spans="1:28">
      <c r="A544" s="98">
        <f t="shared" si="169"/>
        <v>542</v>
      </c>
      <c r="B544" s="98" t="s">
        <v>6610</v>
      </c>
      <c r="C544" s="104">
        <v>43018</v>
      </c>
      <c r="D544" s="53" t="s">
        <v>4502</v>
      </c>
      <c r="E544" s="53" t="s">
        <v>2891</v>
      </c>
      <c r="F544" s="53" t="s">
        <v>2892</v>
      </c>
      <c r="G544" s="54">
        <v>47</v>
      </c>
      <c r="H544" s="53" t="s">
        <v>1459</v>
      </c>
      <c r="I544" s="54" t="s">
        <v>3369</v>
      </c>
      <c r="J544" s="54">
        <v>36</v>
      </c>
      <c r="K544" s="54" t="s">
        <v>3369</v>
      </c>
      <c r="L544" s="55"/>
      <c r="M544" s="56">
        <v>43.4</v>
      </c>
      <c r="N544" s="54">
        <v>0.7</v>
      </c>
      <c r="O544" s="57">
        <v>1.9</v>
      </c>
      <c r="P544" s="100">
        <v>6807.9255576355017</v>
      </c>
      <c r="Q544" s="101">
        <f t="shared" si="162"/>
        <v>12935.058559507454</v>
      </c>
      <c r="R544" s="101">
        <v>23</v>
      </c>
      <c r="S544" s="100">
        <v>5242.1026793793362</v>
      </c>
      <c r="T544" s="100">
        <v>1.3</v>
      </c>
      <c r="U544" s="101">
        <f t="shared" si="163"/>
        <v>6814.7334831931375</v>
      </c>
      <c r="V544" s="100">
        <f t="shared" si="164"/>
        <v>295463.96920138074</v>
      </c>
      <c r="W544" s="102"/>
      <c r="X544" s="101">
        <f>Q544*M544+1968.92</f>
        <v>563350.46148262348</v>
      </c>
      <c r="Y544" s="100">
        <f t="shared" si="166"/>
        <v>177160.19593314792</v>
      </c>
      <c r="Z544" s="102">
        <f t="shared" si="167"/>
        <v>331073.2867695312</v>
      </c>
      <c r="AA544" s="101">
        <f>Y544*T544+1968.92</f>
        <v>232277.1747130923</v>
      </c>
      <c r="AB544" s="103" t="s">
        <v>3372</v>
      </c>
    </row>
    <row r="545" spans="1:29">
      <c r="A545" s="98">
        <f t="shared" si="169"/>
        <v>543</v>
      </c>
      <c r="B545" s="98" t="s">
        <v>6611</v>
      </c>
      <c r="C545" s="104">
        <v>43020</v>
      </c>
      <c r="D545" s="53" t="s">
        <v>4502</v>
      </c>
      <c r="E545" s="53" t="s">
        <v>2891</v>
      </c>
      <c r="F545" s="53" t="s">
        <v>2892</v>
      </c>
      <c r="G545" s="54">
        <v>47</v>
      </c>
      <c r="H545" s="53" t="s">
        <v>1459</v>
      </c>
      <c r="I545" s="54" t="s">
        <v>3369</v>
      </c>
      <c r="J545" s="54">
        <v>39</v>
      </c>
      <c r="K545" s="54" t="s">
        <v>3369</v>
      </c>
      <c r="L545" s="55"/>
      <c r="M545" s="56">
        <v>50.8</v>
      </c>
      <c r="N545" s="54">
        <v>0.7</v>
      </c>
      <c r="O545" s="57">
        <v>1.9</v>
      </c>
      <c r="P545" s="100">
        <v>6807.9255576355017</v>
      </c>
      <c r="Q545" s="101">
        <f t="shared" si="162"/>
        <v>12935.058559507454</v>
      </c>
      <c r="R545" s="101">
        <v>23</v>
      </c>
      <c r="S545" s="100">
        <v>5242.1026793793362</v>
      </c>
      <c r="T545" s="100">
        <v>1.3</v>
      </c>
      <c r="U545" s="101">
        <f t="shared" si="163"/>
        <v>6814.7334831931375</v>
      </c>
      <c r="V545" s="100">
        <f t="shared" si="164"/>
        <v>345842.61832788348</v>
      </c>
      <c r="W545" s="102"/>
      <c r="X545" s="101">
        <f t="shared" ref="X545:X568" si="170">Q545*M545</f>
        <v>657100.97482297861</v>
      </c>
      <c r="Y545" s="100">
        <f t="shared" si="166"/>
        <v>207367.23394939894</v>
      </c>
      <c r="Z545" s="102">
        <f t="shared" si="167"/>
        <v>387523.57068875997</v>
      </c>
      <c r="AA545" s="101">
        <f t="shared" ref="AA545:AA568" si="171">Y545*T545</f>
        <v>269577.40413421864</v>
      </c>
      <c r="AB545" s="103" t="s">
        <v>3372</v>
      </c>
    </row>
    <row r="546" spans="1:29" ht="11.25" customHeight="1">
      <c r="A546" s="98">
        <f t="shared" si="169"/>
        <v>544</v>
      </c>
      <c r="B546" s="98" t="s">
        <v>2725</v>
      </c>
      <c r="C546" s="107"/>
      <c r="D546" s="53" t="s">
        <v>4542</v>
      </c>
      <c r="E546" s="53" t="s">
        <v>2891</v>
      </c>
      <c r="F546" s="53" t="s">
        <v>2892</v>
      </c>
      <c r="G546" s="54">
        <v>47</v>
      </c>
      <c r="H546" s="53" t="s">
        <v>1459</v>
      </c>
      <c r="I546" s="54" t="s">
        <v>3369</v>
      </c>
      <c r="J546" s="54">
        <v>64</v>
      </c>
      <c r="K546" s="54" t="s">
        <v>4543</v>
      </c>
      <c r="L546" s="55"/>
      <c r="M546" s="56">
        <v>29.9</v>
      </c>
      <c r="N546" s="54">
        <v>0.7</v>
      </c>
      <c r="O546" s="57">
        <v>1.9</v>
      </c>
      <c r="P546" s="100">
        <v>6807.9255576355017</v>
      </c>
      <c r="Q546" s="101">
        <f t="shared" si="162"/>
        <v>12935.058559507454</v>
      </c>
      <c r="R546" s="101">
        <v>23</v>
      </c>
      <c r="S546" s="100">
        <v>5242.1026793793362</v>
      </c>
      <c r="T546" s="100">
        <v>1.3</v>
      </c>
      <c r="U546" s="101">
        <f t="shared" si="163"/>
        <v>6814.7334831931375</v>
      </c>
      <c r="V546" s="100">
        <f t="shared" si="164"/>
        <v>203556.97417330148</v>
      </c>
      <c r="W546" s="102"/>
      <c r="X546" s="101">
        <f t="shared" si="170"/>
        <v>386758.25092927285</v>
      </c>
      <c r="Y546" s="100">
        <f t="shared" si="166"/>
        <v>122052.76171431158</v>
      </c>
      <c r="Z546" s="102">
        <f t="shared" si="167"/>
        <v>228089.6607006678</v>
      </c>
      <c r="AA546" s="101">
        <f t="shared" si="171"/>
        <v>158668.59022860506</v>
      </c>
      <c r="AB546" s="103" t="s">
        <v>3372</v>
      </c>
      <c r="AC546" s="97" t="s">
        <v>8067</v>
      </c>
    </row>
    <row r="547" spans="1:29">
      <c r="A547" s="98">
        <f t="shared" si="169"/>
        <v>545</v>
      </c>
      <c r="B547" s="98" t="s">
        <v>6612</v>
      </c>
      <c r="C547" s="104">
        <v>43021</v>
      </c>
      <c r="D547" s="53" t="s">
        <v>4502</v>
      </c>
      <c r="E547" s="53" t="s">
        <v>2891</v>
      </c>
      <c r="F547" s="53" t="s">
        <v>2892</v>
      </c>
      <c r="G547" s="54">
        <v>47</v>
      </c>
      <c r="H547" s="53" t="s">
        <v>1459</v>
      </c>
      <c r="I547" s="54" t="s">
        <v>3369</v>
      </c>
      <c r="J547" s="54">
        <v>99</v>
      </c>
      <c r="K547" s="54" t="s">
        <v>3369</v>
      </c>
      <c r="L547" s="55"/>
      <c r="M547" s="56">
        <v>49.8</v>
      </c>
      <c r="N547" s="54">
        <v>0.7</v>
      </c>
      <c r="O547" s="57">
        <v>1.9</v>
      </c>
      <c r="P547" s="100">
        <v>6807.9255576355017</v>
      </c>
      <c r="Q547" s="101">
        <f t="shared" si="162"/>
        <v>12935.058559507454</v>
      </c>
      <c r="R547" s="101">
        <v>23</v>
      </c>
      <c r="S547" s="100">
        <v>5242.1026793793362</v>
      </c>
      <c r="T547" s="100">
        <v>1.3</v>
      </c>
      <c r="U547" s="101">
        <f t="shared" si="163"/>
        <v>6814.7334831931375</v>
      </c>
      <c r="V547" s="100">
        <f t="shared" si="164"/>
        <v>339034.69277024799</v>
      </c>
      <c r="W547" s="102"/>
      <c r="X547" s="101">
        <f t="shared" si="170"/>
        <v>644165.91626347112</v>
      </c>
      <c r="Y547" s="100">
        <f t="shared" si="166"/>
        <v>203285.20178504067</v>
      </c>
      <c r="Z547" s="102">
        <f t="shared" si="167"/>
        <v>379895.15394291823</v>
      </c>
      <c r="AA547" s="101">
        <f t="shared" si="171"/>
        <v>264270.76232055289</v>
      </c>
      <c r="AB547" s="103" t="s">
        <v>3372</v>
      </c>
    </row>
    <row r="548" spans="1:29">
      <c r="A548" s="98">
        <f t="shared" si="169"/>
        <v>546</v>
      </c>
      <c r="B548" s="98" t="s">
        <v>6613</v>
      </c>
      <c r="C548" s="104">
        <v>43021</v>
      </c>
      <c r="D548" s="53" t="s">
        <v>4502</v>
      </c>
      <c r="E548" s="53" t="s">
        <v>2891</v>
      </c>
      <c r="F548" s="53" t="s">
        <v>2892</v>
      </c>
      <c r="G548" s="54">
        <v>47</v>
      </c>
      <c r="H548" s="53" t="s">
        <v>1459</v>
      </c>
      <c r="I548" s="54" t="s">
        <v>3369</v>
      </c>
      <c r="J548" s="54">
        <v>109</v>
      </c>
      <c r="K548" s="54" t="s">
        <v>3369</v>
      </c>
      <c r="L548" s="55"/>
      <c r="M548" s="56">
        <v>43.2</v>
      </c>
      <c r="N548" s="54">
        <v>0.7</v>
      </c>
      <c r="O548" s="57">
        <v>1.9</v>
      </c>
      <c r="P548" s="100">
        <v>6807.9255576355017</v>
      </c>
      <c r="Q548" s="101">
        <f t="shared" si="162"/>
        <v>12935.058559507454</v>
      </c>
      <c r="R548" s="101">
        <v>23</v>
      </c>
      <c r="S548" s="100">
        <v>5242.1026793793362</v>
      </c>
      <c r="T548" s="100">
        <v>1.3</v>
      </c>
      <c r="U548" s="101">
        <f t="shared" si="163"/>
        <v>6814.7334831931375</v>
      </c>
      <c r="V548" s="100">
        <f t="shared" si="164"/>
        <v>294102.38408985367</v>
      </c>
      <c r="W548" s="102"/>
      <c r="X548" s="101">
        <f t="shared" si="170"/>
        <v>558794.52977072203</v>
      </c>
      <c r="Y548" s="100">
        <f t="shared" si="166"/>
        <v>176343.78950027627</v>
      </c>
      <c r="Z548" s="102">
        <f t="shared" si="167"/>
        <v>329547.60342036287</v>
      </c>
      <c r="AA548" s="101">
        <f t="shared" si="171"/>
        <v>229246.92635035916</v>
      </c>
      <c r="AB548" s="103" t="s">
        <v>3372</v>
      </c>
    </row>
    <row r="549" spans="1:29">
      <c r="A549" s="98">
        <f t="shared" si="169"/>
        <v>547</v>
      </c>
      <c r="B549" s="98" t="s">
        <v>6614</v>
      </c>
      <c r="C549" s="104">
        <v>43020</v>
      </c>
      <c r="D549" s="53" t="s">
        <v>4502</v>
      </c>
      <c r="E549" s="53" t="s">
        <v>2891</v>
      </c>
      <c r="F549" s="53" t="s">
        <v>2892</v>
      </c>
      <c r="G549" s="54">
        <v>49</v>
      </c>
      <c r="H549" s="53" t="s">
        <v>3369</v>
      </c>
      <c r="I549" s="54" t="s">
        <v>3369</v>
      </c>
      <c r="J549" s="54">
        <v>7</v>
      </c>
      <c r="K549" s="54" t="s">
        <v>3369</v>
      </c>
      <c r="L549" s="55"/>
      <c r="M549" s="56">
        <v>44</v>
      </c>
      <c r="N549" s="54">
        <v>0.8</v>
      </c>
      <c r="O549" s="57">
        <v>1.9</v>
      </c>
      <c r="P549" s="100">
        <v>6962.9437825164432</v>
      </c>
      <c r="Q549" s="101">
        <f t="shared" si="162"/>
        <v>13229.593186781241</v>
      </c>
      <c r="R549" s="101">
        <v>29</v>
      </c>
      <c r="S549" s="100">
        <v>4943.6900855866743</v>
      </c>
      <c r="T549" s="100">
        <v>1.3</v>
      </c>
      <c r="U549" s="101">
        <f t="shared" si="163"/>
        <v>6426.7971112626765</v>
      </c>
      <c r="V549" s="100">
        <f t="shared" si="164"/>
        <v>306369.52643072349</v>
      </c>
      <c r="W549" s="102"/>
      <c r="X549" s="101">
        <f t="shared" si="170"/>
        <v>582102.10021837463</v>
      </c>
      <c r="Y549" s="100">
        <f t="shared" si="166"/>
        <v>164397.88788272621</v>
      </c>
      <c r="Z549" s="102">
        <f t="shared" si="167"/>
        <v>368384.84597083053</v>
      </c>
      <c r="AA549" s="101">
        <f t="shared" si="171"/>
        <v>213717.25424754407</v>
      </c>
      <c r="AB549" s="103" t="s">
        <v>3372</v>
      </c>
    </row>
    <row r="550" spans="1:29">
      <c r="A550" s="98">
        <f t="shared" si="169"/>
        <v>548</v>
      </c>
      <c r="B550" s="98" t="s">
        <v>6615</v>
      </c>
      <c r="C550" s="104">
        <v>43020</v>
      </c>
      <c r="D550" s="53" t="s">
        <v>4502</v>
      </c>
      <c r="E550" s="53" t="s">
        <v>2891</v>
      </c>
      <c r="F550" s="53" t="s">
        <v>2892</v>
      </c>
      <c r="G550" s="54">
        <v>49</v>
      </c>
      <c r="H550" s="53" t="s">
        <v>3369</v>
      </c>
      <c r="I550" s="54" t="s">
        <v>3369</v>
      </c>
      <c r="J550" s="54">
        <v>29</v>
      </c>
      <c r="K550" s="54" t="s">
        <v>3369</v>
      </c>
      <c r="L550" s="55"/>
      <c r="M550" s="56">
        <v>43.4</v>
      </c>
      <c r="N550" s="54">
        <v>0.8</v>
      </c>
      <c r="O550" s="57">
        <v>1.9</v>
      </c>
      <c r="P550" s="100">
        <v>6962.9437825164432</v>
      </c>
      <c r="Q550" s="101">
        <f t="shared" si="162"/>
        <v>13229.593186781241</v>
      </c>
      <c r="R550" s="101">
        <v>29</v>
      </c>
      <c r="S550" s="100">
        <v>4943.6900855866743</v>
      </c>
      <c r="T550" s="100">
        <v>1.3</v>
      </c>
      <c r="U550" s="101">
        <f t="shared" si="163"/>
        <v>6426.7971112626765</v>
      </c>
      <c r="V550" s="100">
        <f t="shared" si="164"/>
        <v>302191.76016121364</v>
      </c>
      <c r="W550" s="102"/>
      <c r="X550" s="101">
        <f t="shared" si="170"/>
        <v>574164.34430630587</v>
      </c>
      <c r="Y550" s="100">
        <f t="shared" si="166"/>
        <v>162156.0985025072</v>
      </c>
      <c r="Z550" s="102">
        <f t="shared" si="167"/>
        <v>363361.41625304648</v>
      </c>
      <c r="AA550" s="101">
        <f t="shared" si="171"/>
        <v>210802.92805325935</v>
      </c>
      <c r="AB550" s="103" t="s">
        <v>3372</v>
      </c>
    </row>
    <row r="551" spans="1:29">
      <c r="A551" s="98">
        <f t="shared" si="169"/>
        <v>549</v>
      </c>
      <c r="B551" s="98" t="s">
        <v>6616</v>
      </c>
      <c r="C551" s="104">
        <v>43020</v>
      </c>
      <c r="D551" s="53" t="s">
        <v>4502</v>
      </c>
      <c r="E551" s="53" t="s">
        <v>2891</v>
      </c>
      <c r="F551" s="53" t="s">
        <v>2892</v>
      </c>
      <c r="G551" s="54">
        <v>50</v>
      </c>
      <c r="H551" s="53" t="s">
        <v>3369</v>
      </c>
      <c r="I551" s="54" t="s">
        <v>3369</v>
      </c>
      <c r="J551" s="54">
        <v>22</v>
      </c>
      <c r="K551" s="54" t="s">
        <v>3369</v>
      </c>
      <c r="L551" s="55"/>
      <c r="M551" s="56">
        <v>49.1</v>
      </c>
      <c r="N551" s="54">
        <v>0.8</v>
      </c>
      <c r="O551" s="57">
        <v>1.9</v>
      </c>
      <c r="P551" s="100">
        <v>7192.5311753988544</v>
      </c>
      <c r="Q551" s="101">
        <f t="shared" si="162"/>
        <v>13665.809233257824</v>
      </c>
      <c r="R551" s="101">
        <v>27</v>
      </c>
      <c r="S551" s="100">
        <v>5250.5477580411634</v>
      </c>
      <c r="T551" s="100">
        <v>1.3</v>
      </c>
      <c r="U551" s="101">
        <f t="shared" si="163"/>
        <v>6825.7120854535124</v>
      </c>
      <c r="V551" s="100">
        <f t="shared" si="164"/>
        <v>353153.28071208374</v>
      </c>
      <c r="W551" s="102"/>
      <c r="X551" s="101">
        <f t="shared" si="170"/>
        <v>670991.23335295916</v>
      </c>
      <c r="Y551" s="100">
        <f t="shared" si="166"/>
        <v>196565.11604434581</v>
      </c>
      <c r="Z551" s="102">
        <f t="shared" si="167"/>
        <v>415456.58249530959</v>
      </c>
      <c r="AA551" s="101">
        <f t="shared" si="171"/>
        <v>255534.65085764957</v>
      </c>
      <c r="AB551" s="103" t="s">
        <v>3372</v>
      </c>
    </row>
    <row r="552" spans="1:29">
      <c r="A552" s="98">
        <f t="shared" si="169"/>
        <v>550</v>
      </c>
      <c r="B552" s="98" t="s">
        <v>6617</v>
      </c>
      <c r="C552" s="104">
        <v>43062</v>
      </c>
      <c r="D552" s="53" t="s">
        <v>4502</v>
      </c>
      <c r="E552" s="53" t="s">
        <v>2891</v>
      </c>
      <c r="F552" s="53" t="s">
        <v>2892</v>
      </c>
      <c r="G552" s="54">
        <v>50</v>
      </c>
      <c r="H552" s="53" t="s">
        <v>3369</v>
      </c>
      <c r="I552" s="54" t="s">
        <v>3369</v>
      </c>
      <c r="J552" s="54">
        <v>25</v>
      </c>
      <c r="K552" s="54" t="s">
        <v>3369</v>
      </c>
      <c r="L552" s="55" t="s">
        <v>271</v>
      </c>
      <c r="M552" s="56">
        <v>42.6</v>
      </c>
      <c r="N552" s="54">
        <v>0.8</v>
      </c>
      <c r="O552" s="57">
        <v>1.9</v>
      </c>
      <c r="P552" s="100">
        <v>7192.5311753988544</v>
      </c>
      <c r="Q552" s="101">
        <f t="shared" si="162"/>
        <v>13665.809233257824</v>
      </c>
      <c r="R552" s="101">
        <v>27</v>
      </c>
      <c r="S552" s="100">
        <v>5250.5477580411634</v>
      </c>
      <c r="T552" s="100">
        <v>1.3</v>
      </c>
      <c r="U552" s="101">
        <f t="shared" si="163"/>
        <v>6825.7120854535124</v>
      </c>
      <c r="V552" s="100">
        <f t="shared" si="164"/>
        <v>306401.82807199121</v>
      </c>
      <c r="W552" s="102"/>
      <c r="X552" s="101">
        <v>572597.41</v>
      </c>
      <c r="Y552" s="100">
        <f t="shared" si="166"/>
        <v>170543.2575048703</v>
      </c>
      <c r="Z552" s="102">
        <v>354534.23</v>
      </c>
      <c r="AA552" s="101">
        <f>X552-Z552</f>
        <v>218063.18000000005</v>
      </c>
      <c r="AB552" s="103" t="s">
        <v>3372</v>
      </c>
    </row>
    <row r="553" spans="1:29">
      <c r="A553" s="98">
        <f t="shared" si="169"/>
        <v>551</v>
      </c>
      <c r="B553" s="98" t="s">
        <v>6618</v>
      </c>
      <c r="C553" s="104">
        <v>43020</v>
      </c>
      <c r="D553" s="53" t="s">
        <v>4502</v>
      </c>
      <c r="E553" s="53" t="s">
        <v>2891</v>
      </c>
      <c r="F553" s="53" t="s">
        <v>2892</v>
      </c>
      <c r="G553" s="54">
        <v>51</v>
      </c>
      <c r="H553" s="53" t="s">
        <v>1459</v>
      </c>
      <c r="I553" s="54" t="s">
        <v>3369</v>
      </c>
      <c r="J553" s="54">
        <v>3</v>
      </c>
      <c r="K553" s="54" t="s">
        <v>3369</v>
      </c>
      <c r="L553" s="55"/>
      <c r="M553" s="56">
        <v>31.1</v>
      </c>
      <c r="N553" s="54">
        <v>0.7</v>
      </c>
      <c r="O553" s="57">
        <v>1.9</v>
      </c>
      <c r="P553" s="100">
        <v>10547.691415612826</v>
      </c>
      <c r="Q553" s="101">
        <f t="shared" si="162"/>
        <v>20040.613689664369</v>
      </c>
      <c r="R553" s="101">
        <v>23</v>
      </c>
      <c r="S553" s="100">
        <v>8121.722390021876</v>
      </c>
      <c r="T553" s="100">
        <v>1.3</v>
      </c>
      <c r="U553" s="101">
        <f t="shared" si="163"/>
        <v>10558.239107028439</v>
      </c>
      <c r="V553" s="100">
        <f t="shared" si="164"/>
        <v>328033.20302555891</v>
      </c>
      <c r="W553" s="102"/>
      <c r="X553" s="101">
        <f t="shared" si="170"/>
        <v>623263.08574856189</v>
      </c>
      <c r="Y553" s="100">
        <f t="shared" si="166"/>
        <v>196688.70853412512</v>
      </c>
      <c r="Z553" s="102">
        <f t="shared" si="167"/>
        <v>367567.76465419924</v>
      </c>
      <c r="AA553" s="101">
        <f t="shared" si="171"/>
        <v>255695.32109436268</v>
      </c>
      <c r="AB553" s="103" t="s">
        <v>3372</v>
      </c>
    </row>
    <row r="554" spans="1:29">
      <c r="A554" s="98">
        <f t="shared" si="169"/>
        <v>552</v>
      </c>
      <c r="B554" s="99" t="s">
        <v>6619</v>
      </c>
      <c r="C554" s="105">
        <v>42696</v>
      </c>
      <c r="D554" s="53" t="s">
        <v>4502</v>
      </c>
      <c r="E554" s="53" t="s">
        <v>2891</v>
      </c>
      <c r="F554" s="53" t="s">
        <v>2892</v>
      </c>
      <c r="G554" s="54">
        <v>51</v>
      </c>
      <c r="H554" s="53" t="s">
        <v>3369</v>
      </c>
      <c r="I554" s="54" t="s">
        <v>3369</v>
      </c>
      <c r="J554" s="54">
        <v>16</v>
      </c>
      <c r="K554" s="54" t="s">
        <v>3369</v>
      </c>
      <c r="L554" s="128">
        <v>55.4</v>
      </c>
      <c r="M554" s="56">
        <v>55.4</v>
      </c>
      <c r="N554" s="54">
        <v>0.8</v>
      </c>
      <c r="O554" s="57">
        <v>1.9</v>
      </c>
      <c r="P554" s="100">
        <v>7004.245753242576</v>
      </c>
      <c r="Q554" s="101">
        <f t="shared" si="162"/>
        <v>13308.066931160894</v>
      </c>
      <c r="R554" s="101">
        <v>29</v>
      </c>
      <c r="S554" s="100">
        <v>4973.0144848022292</v>
      </c>
      <c r="T554" s="100">
        <v>1.3</v>
      </c>
      <c r="U554" s="101">
        <f t="shared" si="163"/>
        <v>6464.9188302428984</v>
      </c>
      <c r="V554" s="100">
        <f t="shared" si="164"/>
        <v>388035.21472963871</v>
      </c>
      <c r="W554" s="102"/>
      <c r="X554" s="101">
        <v>729282.07</v>
      </c>
      <c r="Y554" s="100">
        <f t="shared" si="166"/>
        <v>208219.69622392417</v>
      </c>
      <c r="Z554" s="102">
        <v>461528.08</v>
      </c>
      <c r="AA554" s="101">
        <f>X554-Z554</f>
        <v>267753.98999999993</v>
      </c>
      <c r="AB554" s="103" t="s">
        <v>3372</v>
      </c>
    </row>
    <row r="555" spans="1:29">
      <c r="A555" s="98">
        <f t="shared" si="169"/>
        <v>553</v>
      </c>
      <c r="B555" s="98" t="s">
        <v>6620</v>
      </c>
      <c r="C555" s="104">
        <v>43024</v>
      </c>
      <c r="D555" s="53" t="s">
        <v>4502</v>
      </c>
      <c r="E555" s="53" t="s">
        <v>2891</v>
      </c>
      <c r="F555" s="53" t="s">
        <v>2892</v>
      </c>
      <c r="G555" s="54">
        <v>53</v>
      </c>
      <c r="H555" s="53" t="s">
        <v>1459</v>
      </c>
      <c r="I555" s="54" t="s">
        <v>3369</v>
      </c>
      <c r="J555" s="54">
        <v>35</v>
      </c>
      <c r="K555" s="54" t="s">
        <v>3369</v>
      </c>
      <c r="L555" s="55"/>
      <c r="M555" s="56">
        <v>49.7</v>
      </c>
      <c r="N555" s="54">
        <v>0.7</v>
      </c>
      <c r="O555" s="57">
        <v>1.9</v>
      </c>
      <c r="P555" s="100">
        <v>7454.1325357783944</v>
      </c>
      <c r="Q555" s="101">
        <f t="shared" si="162"/>
        <v>14162.851817978948</v>
      </c>
      <c r="R555" s="101">
        <v>24</v>
      </c>
      <c r="S555" s="100">
        <v>5665.1407271915796</v>
      </c>
      <c r="T555" s="100">
        <v>1.3</v>
      </c>
      <c r="U555" s="101">
        <f t="shared" si="163"/>
        <v>7364.6829453490536</v>
      </c>
      <c r="V555" s="100">
        <f t="shared" si="164"/>
        <v>370470.38702818623</v>
      </c>
      <c r="W555" s="102"/>
      <c r="X555" s="101">
        <f t="shared" si="170"/>
        <v>703893.73535355378</v>
      </c>
      <c r="Y555" s="100">
        <f t="shared" si="166"/>
        <v>218429.34019181857</v>
      </c>
      <c r="Z555" s="102">
        <f t="shared" si="167"/>
        <v>419935.59310418961</v>
      </c>
      <c r="AA555" s="101">
        <f t="shared" si="171"/>
        <v>283958.14224936417</v>
      </c>
      <c r="AB555" s="103" t="s">
        <v>3372</v>
      </c>
    </row>
    <row r="556" spans="1:29">
      <c r="A556" s="108">
        <f t="shared" si="169"/>
        <v>554</v>
      </c>
      <c r="B556" s="108" t="s">
        <v>6621</v>
      </c>
      <c r="C556" s="110">
        <v>43091</v>
      </c>
      <c r="D556" s="59" t="s">
        <v>4502</v>
      </c>
      <c r="E556" s="59" t="s">
        <v>2891</v>
      </c>
      <c r="F556" s="59" t="s">
        <v>2892</v>
      </c>
      <c r="G556" s="60">
        <v>54</v>
      </c>
      <c r="H556" s="59" t="s">
        <v>3369</v>
      </c>
      <c r="I556" s="60" t="s">
        <v>3369</v>
      </c>
      <c r="J556" s="60">
        <v>39</v>
      </c>
      <c r="K556" s="60" t="s">
        <v>3369</v>
      </c>
      <c r="L556" s="61"/>
      <c r="M556" s="62">
        <v>49.6</v>
      </c>
      <c r="N556" s="54">
        <v>0.8</v>
      </c>
      <c r="O556" s="57">
        <v>1.9</v>
      </c>
      <c r="P556" s="100">
        <v>7611.3167168047648</v>
      </c>
      <c r="Q556" s="101">
        <f t="shared" si="162"/>
        <v>14461.501761929052</v>
      </c>
      <c r="R556" s="101">
        <v>27</v>
      </c>
      <c r="S556" s="100">
        <v>5556.2612032674779</v>
      </c>
      <c r="T556" s="100">
        <v>1.3</v>
      </c>
      <c r="U556" s="101">
        <f t="shared" si="163"/>
        <v>7223.1395642477219</v>
      </c>
      <c r="V556" s="100">
        <f t="shared" si="164"/>
        <v>377521.30915351637</v>
      </c>
      <c r="W556" s="111"/>
      <c r="X556" s="112">
        <f t="shared" si="170"/>
        <v>717290.48739168094</v>
      </c>
      <c r="Y556" s="100">
        <f t="shared" si="166"/>
        <v>210128.36067484715</v>
      </c>
      <c r="Z556" s="111">
        <f t="shared" si="167"/>
        <v>444123.61851437966</v>
      </c>
      <c r="AA556" s="112">
        <f t="shared" si="171"/>
        <v>273166.86887730128</v>
      </c>
      <c r="AB556" s="113" t="s">
        <v>3372</v>
      </c>
      <c r="AC556" s="97" t="s">
        <v>8068</v>
      </c>
    </row>
    <row r="557" spans="1:29">
      <c r="A557" s="98">
        <f t="shared" si="169"/>
        <v>555</v>
      </c>
      <c r="B557" s="98" t="s">
        <v>6622</v>
      </c>
      <c r="C557" s="104">
        <v>43025</v>
      </c>
      <c r="D557" s="53" t="s">
        <v>4502</v>
      </c>
      <c r="E557" s="53" t="s">
        <v>2891</v>
      </c>
      <c r="F557" s="53" t="s">
        <v>2892</v>
      </c>
      <c r="G557" s="54">
        <v>55</v>
      </c>
      <c r="H557" s="53" t="s">
        <v>3369</v>
      </c>
      <c r="I557" s="54" t="s">
        <v>3369</v>
      </c>
      <c r="J557" s="54">
        <v>5</v>
      </c>
      <c r="K557" s="54" t="s">
        <v>3369</v>
      </c>
      <c r="L557" s="55"/>
      <c r="M557" s="56">
        <v>50</v>
      </c>
      <c r="N557" s="54">
        <v>0.8</v>
      </c>
      <c r="O557" s="57">
        <v>1.9</v>
      </c>
      <c r="P557" s="100">
        <v>9190.8565955674821</v>
      </c>
      <c r="Q557" s="101">
        <f t="shared" si="162"/>
        <v>17462.627531578215</v>
      </c>
      <c r="R557" s="101">
        <v>28</v>
      </c>
      <c r="S557" s="100">
        <v>6617.4167488085868</v>
      </c>
      <c r="T557" s="100">
        <v>1.3</v>
      </c>
      <c r="U557" s="101">
        <f t="shared" si="163"/>
        <v>8602.6417734511633</v>
      </c>
      <c r="V557" s="100">
        <f t="shared" si="164"/>
        <v>459542.82977837411</v>
      </c>
      <c r="W557" s="102"/>
      <c r="X557" s="101">
        <f t="shared" si="170"/>
        <v>873131.37657891074</v>
      </c>
      <c r="Y557" s="100">
        <f t="shared" si="166"/>
        <v>251186.11075685924</v>
      </c>
      <c r="Z557" s="102">
        <f t="shared" si="167"/>
        <v>546589.43259499373</v>
      </c>
      <c r="AA557" s="101">
        <f t="shared" si="171"/>
        <v>326541.94398391701</v>
      </c>
      <c r="AB557" s="103" t="s">
        <v>3372</v>
      </c>
    </row>
    <row r="558" spans="1:29">
      <c r="A558" s="98">
        <f t="shared" si="169"/>
        <v>556</v>
      </c>
      <c r="B558" s="98" t="s">
        <v>6623</v>
      </c>
      <c r="C558" s="104">
        <v>43025</v>
      </c>
      <c r="D558" s="53" t="s">
        <v>4502</v>
      </c>
      <c r="E558" s="53" t="s">
        <v>2891</v>
      </c>
      <c r="F558" s="53" t="s">
        <v>2892</v>
      </c>
      <c r="G558" s="54">
        <v>55</v>
      </c>
      <c r="H558" s="53" t="s">
        <v>3369</v>
      </c>
      <c r="I558" s="54" t="s">
        <v>3369</v>
      </c>
      <c r="J558" s="54">
        <v>10</v>
      </c>
      <c r="K558" s="54" t="s">
        <v>3369</v>
      </c>
      <c r="L558" s="55"/>
      <c r="M558" s="56">
        <v>66.900000000000006</v>
      </c>
      <c r="N558" s="54">
        <v>0.8</v>
      </c>
      <c r="O558" s="57">
        <v>1.9</v>
      </c>
      <c r="P558" s="100">
        <v>9190.8565955674821</v>
      </c>
      <c r="Q558" s="101">
        <f t="shared" si="162"/>
        <v>17462.627531578215</v>
      </c>
      <c r="R558" s="101">
        <v>28</v>
      </c>
      <c r="S558" s="100">
        <v>6617.4167488085868</v>
      </c>
      <c r="T558" s="100">
        <v>1.3</v>
      </c>
      <c r="U558" s="101">
        <f t="shared" si="163"/>
        <v>8602.6417734511633</v>
      </c>
      <c r="V558" s="100">
        <f t="shared" si="164"/>
        <v>614868.30624346458</v>
      </c>
      <c r="W558" s="102"/>
      <c r="X558" s="101">
        <f t="shared" si="170"/>
        <v>1168249.7818625828</v>
      </c>
      <c r="Y558" s="100">
        <f t="shared" si="166"/>
        <v>336087.01619267778</v>
      </c>
      <c r="Z558" s="102">
        <f t="shared" si="167"/>
        <v>731336.66081210168</v>
      </c>
      <c r="AA558" s="101">
        <f t="shared" si="171"/>
        <v>436913.1210504811</v>
      </c>
      <c r="AB558" s="103" t="s">
        <v>3372</v>
      </c>
    </row>
    <row r="559" spans="1:29">
      <c r="A559" s="98">
        <f t="shared" si="169"/>
        <v>557</v>
      </c>
      <c r="B559" s="98" t="s">
        <v>6624</v>
      </c>
      <c r="C559" s="104">
        <v>43021</v>
      </c>
      <c r="D559" s="53" t="s">
        <v>4502</v>
      </c>
      <c r="E559" s="53" t="s">
        <v>2891</v>
      </c>
      <c r="F559" s="53" t="s">
        <v>2892</v>
      </c>
      <c r="G559" s="54">
        <v>56</v>
      </c>
      <c r="H559" s="53" t="s">
        <v>3369</v>
      </c>
      <c r="I559" s="54" t="s">
        <v>3369</v>
      </c>
      <c r="J559" s="54">
        <v>11</v>
      </c>
      <c r="K559" s="54" t="s">
        <v>3369</v>
      </c>
      <c r="L559" s="55"/>
      <c r="M559" s="56">
        <v>49.9</v>
      </c>
      <c r="N559" s="54">
        <v>0.8</v>
      </c>
      <c r="O559" s="57">
        <v>1.9</v>
      </c>
      <c r="P559" s="100">
        <v>6832.8308947104251</v>
      </c>
      <c r="Q559" s="101">
        <f t="shared" si="162"/>
        <v>12982.378699949808</v>
      </c>
      <c r="R559" s="101">
        <v>26</v>
      </c>
      <c r="S559" s="100">
        <v>5056.2948620857142</v>
      </c>
      <c r="T559" s="100">
        <v>1.3</v>
      </c>
      <c r="U559" s="101">
        <f t="shared" si="163"/>
        <v>6573.1833207114287</v>
      </c>
      <c r="V559" s="100">
        <f t="shared" si="164"/>
        <v>340958.2616460502</v>
      </c>
      <c r="W559" s="102"/>
      <c r="X559" s="101">
        <f t="shared" si="170"/>
        <v>647820.69712749543</v>
      </c>
      <c r="Y559" s="100">
        <f t="shared" si="166"/>
        <v>193186.951048652</v>
      </c>
      <c r="Z559" s="102">
        <f t="shared" si="167"/>
        <v>396677.66076424782</v>
      </c>
      <c r="AA559" s="101">
        <f t="shared" si="171"/>
        <v>251143.03636324761</v>
      </c>
      <c r="AB559" s="103" t="s">
        <v>3372</v>
      </c>
    </row>
    <row r="560" spans="1:29">
      <c r="A560" s="98">
        <f t="shared" si="169"/>
        <v>558</v>
      </c>
      <c r="B560" s="58" t="s">
        <v>6625</v>
      </c>
      <c r="C560" s="105">
        <v>40542</v>
      </c>
      <c r="D560" s="53" t="s">
        <v>4502</v>
      </c>
      <c r="E560" s="53" t="s">
        <v>2891</v>
      </c>
      <c r="F560" s="53" t="s">
        <v>2892</v>
      </c>
      <c r="G560" s="54">
        <v>58</v>
      </c>
      <c r="H560" s="53" t="s">
        <v>3369</v>
      </c>
      <c r="I560" s="54" t="s">
        <v>3369</v>
      </c>
      <c r="J560" s="54">
        <v>1</v>
      </c>
      <c r="K560" s="54" t="s">
        <v>3369</v>
      </c>
      <c r="L560" s="55"/>
      <c r="M560" s="56">
        <v>42.9</v>
      </c>
      <c r="N560" s="54">
        <v>0.8</v>
      </c>
      <c r="O560" s="57">
        <v>1.9</v>
      </c>
      <c r="P560" s="100">
        <v>9616.4818222211379</v>
      </c>
      <c r="Q560" s="101">
        <f t="shared" si="162"/>
        <v>18271.315462220162</v>
      </c>
      <c r="R560" s="101">
        <v>27</v>
      </c>
      <c r="S560" s="100">
        <v>7020.0317302214307</v>
      </c>
      <c r="T560" s="100">
        <v>1.3</v>
      </c>
      <c r="U560" s="101">
        <f t="shared" si="163"/>
        <v>9126.0412492878604</v>
      </c>
      <c r="V560" s="100">
        <f t="shared" si="164"/>
        <v>412547.07017328677</v>
      </c>
      <c r="W560" s="102"/>
      <c r="X560" s="101">
        <f t="shared" si="170"/>
        <v>783839.43332924496</v>
      </c>
      <c r="Y560" s="100">
        <f t="shared" si="166"/>
        <v>229623.69925845144</v>
      </c>
      <c r="Z560" s="102">
        <f t="shared" si="167"/>
        <v>485328.62429325806</v>
      </c>
      <c r="AA560" s="101">
        <f t="shared" si="171"/>
        <v>298510.80903598689</v>
      </c>
      <c r="AB560" s="103" t="s">
        <v>3372</v>
      </c>
    </row>
    <row r="561" spans="1:29">
      <c r="A561" s="98">
        <f t="shared" si="169"/>
        <v>559</v>
      </c>
      <c r="B561" s="98" t="s">
        <v>6626</v>
      </c>
      <c r="C561" s="104">
        <v>43021</v>
      </c>
      <c r="D561" s="53" t="s">
        <v>4502</v>
      </c>
      <c r="E561" s="53" t="s">
        <v>2891</v>
      </c>
      <c r="F561" s="53" t="s">
        <v>2892</v>
      </c>
      <c r="G561" s="54">
        <v>58</v>
      </c>
      <c r="H561" s="53" t="s">
        <v>3369</v>
      </c>
      <c r="I561" s="54" t="s">
        <v>3369</v>
      </c>
      <c r="J561" s="54">
        <v>16</v>
      </c>
      <c r="K561" s="54" t="s">
        <v>3369</v>
      </c>
      <c r="L561" s="55"/>
      <c r="M561" s="56">
        <v>66.7</v>
      </c>
      <c r="N561" s="54">
        <v>0.8</v>
      </c>
      <c r="O561" s="57">
        <v>1.9</v>
      </c>
      <c r="P561" s="100">
        <v>9616.4818222211379</v>
      </c>
      <c r="Q561" s="101">
        <f t="shared" si="162"/>
        <v>18271.315462220162</v>
      </c>
      <c r="R561" s="101">
        <v>27</v>
      </c>
      <c r="S561" s="100">
        <v>7020.0317302214307</v>
      </c>
      <c r="T561" s="100">
        <v>1.3</v>
      </c>
      <c r="U561" s="101">
        <f t="shared" si="163"/>
        <v>9126.0412492878604</v>
      </c>
      <c r="V561" s="100">
        <f t="shared" si="164"/>
        <v>641419.33754214994</v>
      </c>
      <c r="W561" s="102"/>
      <c r="X561" s="101">
        <f t="shared" si="170"/>
        <v>1218696.7413300849</v>
      </c>
      <c r="Y561" s="100">
        <f t="shared" si="166"/>
        <v>357014.00327596063</v>
      </c>
      <c r="Z561" s="102">
        <f t="shared" si="167"/>
        <v>754578.53707133606</v>
      </c>
      <c r="AA561" s="101">
        <f t="shared" si="171"/>
        <v>464118.20425874885</v>
      </c>
      <c r="AB561" s="103" t="s">
        <v>3372</v>
      </c>
    </row>
    <row r="562" spans="1:29">
      <c r="A562" s="98">
        <f t="shared" si="169"/>
        <v>560</v>
      </c>
      <c r="B562" s="98" t="s">
        <v>6627</v>
      </c>
      <c r="C562" s="104">
        <v>43020</v>
      </c>
      <c r="D562" s="53" t="s">
        <v>4502</v>
      </c>
      <c r="E562" s="53" t="s">
        <v>2891</v>
      </c>
      <c r="F562" s="53" t="s">
        <v>2892</v>
      </c>
      <c r="G562" s="54">
        <v>59</v>
      </c>
      <c r="H562" s="53" t="s">
        <v>3369</v>
      </c>
      <c r="I562" s="54" t="s">
        <v>3369</v>
      </c>
      <c r="J562" s="54">
        <v>2</v>
      </c>
      <c r="K562" s="54" t="s">
        <v>3369</v>
      </c>
      <c r="L562" s="55"/>
      <c r="M562" s="56">
        <v>38.700000000000003</v>
      </c>
      <c r="N562" s="54">
        <v>0.8</v>
      </c>
      <c r="O562" s="57">
        <v>1.9</v>
      </c>
      <c r="P562" s="100">
        <v>7983.1867316471053</v>
      </c>
      <c r="Q562" s="101">
        <f t="shared" si="162"/>
        <v>15168.054790129499</v>
      </c>
      <c r="R562" s="101">
        <v>26</v>
      </c>
      <c r="S562" s="100">
        <v>5907.5581814188581</v>
      </c>
      <c r="T562" s="100">
        <v>1.3</v>
      </c>
      <c r="U562" s="101">
        <f t="shared" si="163"/>
        <v>7679.825635844516</v>
      </c>
      <c r="V562" s="100">
        <f t="shared" si="164"/>
        <v>308949.32651474298</v>
      </c>
      <c r="W562" s="102"/>
      <c r="X562" s="101">
        <f t="shared" si="170"/>
        <v>587003.7203780117</v>
      </c>
      <c r="Y562" s="100">
        <f t="shared" si="166"/>
        <v>175050.68840325339</v>
      </c>
      <c r="Z562" s="102">
        <f t="shared" si="167"/>
        <v>359437.82545378228</v>
      </c>
      <c r="AA562" s="101">
        <f t="shared" si="171"/>
        <v>227565.89492422942</v>
      </c>
      <c r="AB562" s="103" t="s">
        <v>3372</v>
      </c>
    </row>
    <row r="563" spans="1:29">
      <c r="A563" s="98">
        <f t="shared" si="169"/>
        <v>561</v>
      </c>
      <c r="B563" s="98" t="s">
        <v>6628</v>
      </c>
      <c r="C563" s="104">
        <v>43024</v>
      </c>
      <c r="D563" s="53" t="s">
        <v>4502</v>
      </c>
      <c r="E563" s="53" t="s">
        <v>2891</v>
      </c>
      <c r="F563" s="53" t="s">
        <v>2892</v>
      </c>
      <c r="G563" s="54">
        <v>59</v>
      </c>
      <c r="H563" s="53" t="s">
        <v>3369</v>
      </c>
      <c r="I563" s="54" t="s">
        <v>3369</v>
      </c>
      <c r="J563" s="54">
        <v>8</v>
      </c>
      <c r="K563" s="54" t="s">
        <v>3369</v>
      </c>
      <c r="L563" s="55"/>
      <c r="M563" s="56">
        <v>43.3</v>
      </c>
      <c r="N563" s="54">
        <v>0.8</v>
      </c>
      <c r="O563" s="57">
        <v>1.9</v>
      </c>
      <c r="P563" s="100">
        <v>7983.1867316471053</v>
      </c>
      <c r="Q563" s="101">
        <f t="shared" si="162"/>
        <v>15168.054790129499</v>
      </c>
      <c r="R563" s="101">
        <v>26</v>
      </c>
      <c r="S563" s="100">
        <v>5907.5581814188581</v>
      </c>
      <c r="T563" s="100">
        <v>1.3</v>
      </c>
      <c r="U563" s="101">
        <f t="shared" si="163"/>
        <v>7679.825635844516</v>
      </c>
      <c r="V563" s="100">
        <f t="shared" si="164"/>
        <v>345671.98548031965</v>
      </c>
      <c r="W563" s="102"/>
      <c r="X563" s="101">
        <f t="shared" si="170"/>
        <v>656776.77241260733</v>
      </c>
      <c r="Y563" s="100">
        <f t="shared" si="166"/>
        <v>195857.74697314913</v>
      </c>
      <c r="Z563" s="102">
        <f t="shared" si="167"/>
        <v>402161.70134751347</v>
      </c>
      <c r="AA563" s="101">
        <f t="shared" si="171"/>
        <v>254615.07106509389</v>
      </c>
      <c r="AB563" s="103" t="s">
        <v>3372</v>
      </c>
    </row>
    <row r="564" spans="1:29">
      <c r="A564" s="98">
        <f t="shared" si="169"/>
        <v>562</v>
      </c>
      <c r="B564" s="98" t="s">
        <v>6629</v>
      </c>
      <c r="C564" s="107"/>
      <c r="D564" s="53" t="s">
        <v>4502</v>
      </c>
      <c r="E564" s="53" t="s">
        <v>2891</v>
      </c>
      <c r="F564" s="53" t="s">
        <v>2892</v>
      </c>
      <c r="G564" s="54">
        <v>59</v>
      </c>
      <c r="H564" s="53" t="s">
        <v>3369</v>
      </c>
      <c r="I564" s="54" t="s">
        <v>3369</v>
      </c>
      <c r="J564" s="54">
        <v>29</v>
      </c>
      <c r="K564" s="54" t="s">
        <v>3369</v>
      </c>
      <c r="L564" s="55"/>
      <c r="M564" s="56">
        <v>43.5</v>
      </c>
      <c r="N564" s="54">
        <v>0.8</v>
      </c>
      <c r="O564" s="57">
        <v>1.9</v>
      </c>
      <c r="P564" s="100">
        <v>7983.1867316471053</v>
      </c>
      <c r="Q564" s="101">
        <f t="shared" si="162"/>
        <v>15168.054790129499</v>
      </c>
      <c r="R564" s="101">
        <v>26</v>
      </c>
      <c r="S564" s="100">
        <v>5907.5581814188581</v>
      </c>
      <c r="T564" s="100">
        <v>1.3</v>
      </c>
      <c r="U564" s="101">
        <f t="shared" si="163"/>
        <v>7679.825635844516</v>
      </c>
      <c r="V564" s="100">
        <f t="shared" si="164"/>
        <v>347268.62282664905</v>
      </c>
      <c r="W564" s="102"/>
      <c r="X564" s="101">
        <f t="shared" si="170"/>
        <v>659810.38337063324</v>
      </c>
      <c r="Y564" s="100">
        <f t="shared" si="166"/>
        <v>196762.40169357939</v>
      </c>
      <c r="Z564" s="102">
        <f t="shared" si="167"/>
        <v>404019.26116898004</v>
      </c>
      <c r="AA564" s="101">
        <f t="shared" si="171"/>
        <v>255791.12220165323</v>
      </c>
      <c r="AB564" s="103" t="s">
        <v>3372</v>
      </c>
    </row>
    <row r="565" spans="1:29">
      <c r="A565" s="98">
        <f t="shared" si="169"/>
        <v>563</v>
      </c>
      <c r="B565" s="98" t="s">
        <v>6630</v>
      </c>
      <c r="C565" s="104">
        <v>43024</v>
      </c>
      <c r="D565" s="53" t="s">
        <v>4502</v>
      </c>
      <c r="E565" s="53" t="s">
        <v>2891</v>
      </c>
      <c r="F565" s="53" t="s">
        <v>2892</v>
      </c>
      <c r="G565" s="54">
        <v>59</v>
      </c>
      <c r="H565" s="53" t="s">
        <v>3369</v>
      </c>
      <c r="I565" s="54" t="s">
        <v>3369</v>
      </c>
      <c r="J565" s="54">
        <v>39</v>
      </c>
      <c r="K565" s="54" t="s">
        <v>3369</v>
      </c>
      <c r="L565" s="55"/>
      <c r="M565" s="56">
        <v>37.799999999999997</v>
      </c>
      <c r="N565" s="54">
        <v>0.8</v>
      </c>
      <c r="O565" s="57">
        <v>1.9</v>
      </c>
      <c r="P565" s="100">
        <v>7983.1867316471053</v>
      </c>
      <c r="Q565" s="101">
        <f t="shared" si="162"/>
        <v>15168.054790129499</v>
      </c>
      <c r="R565" s="101">
        <v>26</v>
      </c>
      <c r="S565" s="100">
        <v>5907.5581814188581</v>
      </c>
      <c r="T565" s="100">
        <v>1.3</v>
      </c>
      <c r="U565" s="101">
        <f t="shared" si="163"/>
        <v>7679.825635844516</v>
      </c>
      <c r="V565" s="100">
        <f t="shared" si="164"/>
        <v>301764.45845626056</v>
      </c>
      <c r="W565" s="102"/>
      <c r="X565" s="101">
        <f t="shared" si="170"/>
        <v>573352.47106689506</v>
      </c>
      <c r="Y565" s="100">
        <f t="shared" si="166"/>
        <v>170979.74216131726</v>
      </c>
      <c r="Z565" s="102">
        <f t="shared" si="167"/>
        <v>351078.80625718262</v>
      </c>
      <c r="AA565" s="101">
        <f t="shared" si="171"/>
        <v>222273.66480971244</v>
      </c>
      <c r="AB565" s="103" t="s">
        <v>3372</v>
      </c>
    </row>
    <row r="566" spans="1:29">
      <c r="A566" s="98">
        <f t="shared" si="169"/>
        <v>564</v>
      </c>
      <c r="B566" s="98" t="s">
        <v>6631</v>
      </c>
      <c r="C566" s="104">
        <v>43024</v>
      </c>
      <c r="D566" s="53" t="s">
        <v>4502</v>
      </c>
      <c r="E566" s="53" t="s">
        <v>2891</v>
      </c>
      <c r="F566" s="53" t="s">
        <v>2892</v>
      </c>
      <c r="G566" s="54">
        <v>60</v>
      </c>
      <c r="H566" s="53" t="s">
        <v>3369</v>
      </c>
      <c r="I566" s="54" t="s">
        <v>3369</v>
      </c>
      <c r="J566" s="54">
        <v>37</v>
      </c>
      <c r="K566" s="54" t="s">
        <v>3369</v>
      </c>
      <c r="L566" s="55"/>
      <c r="M566" s="56">
        <v>67.900000000000006</v>
      </c>
      <c r="N566" s="54">
        <v>0.8</v>
      </c>
      <c r="O566" s="57">
        <v>1.9</v>
      </c>
      <c r="P566" s="100">
        <v>7200.720943330909</v>
      </c>
      <c r="Q566" s="101">
        <f t="shared" si="162"/>
        <v>13681.369792328727</v>
      </c>
      <c r="R566" s="101">
        <v>27</v>
      </c>
      <c r="S566" s="100">
        <v>5256.5262886315631</v>
      </c>
      <c r="T566" s="100">
        <v>1.3</v>
      </c>
      <c r="U566" s="101">
        <f t="shared" si="163"/>
        <v>6833.4841752210323</v>
      </c>
      <c r="V566" s="100">
        <f t="shared" si="164"/>
        <v>488928.95205216878</v>
      </c>
      <c r="W566" s="102"/>
      <c r="X566" s="101">
        <f t="shared" si="170"/>
        <v>928965.00889912061</v>
      </c>
      <c r="Y566" s="100">
        <f t="shared" si="166"/>
        <v>272137.85471223714</v>
      </c>
      <c r="Z566" s="102">
        <f t="shared" si="167"/>
        <v>575185.79777321231</v>
      </c>
      <c r="AA566" s="101">
        <f t="shared" si="171"/>
        <v>353779.2111259083</v>
      </c>
      <c r="AB566" s="103" t="s">
        <v>3372</v>
      </c>
    </row>
    <row r="567" spans="1:29">
      <c r="A567" s="98">
        <f t="shared" si="169"/>
        <v>565</v>
      </c>
      <c r="B567" s="98" t="s">
        <v>6632</v>
      </c>
      <c r="C567" s="104">
        <v>43021</v>
      </c>
      <c r="D567" s="53" t="s">
        <v>4502</v>
      </c>
      <c r="E567" s="53" t="s">
        <v>4503</v>
      </c>
      <c r="F567" s="53" t="s">
        <v>2895</v>
      </c>
      <c r="G567" s="54">
        <v>2</v>
      </c>
      <c r="H567" s="53" t="s">
        <v>3369</v>
      </c>
      <c r="I567" s="54" t="s">
        <v>3369</v>
      </c>
      <c r="J567" s="54">
        <v>4</v>
      </c>
      <c r="K567" s="54" t="s">
        <v>3369</v>
      </c>
      <c r="L567" s="55"/>
      <c r="M567" s="56">
        <v>26.9</v>
      </c>
      <c r="N567" s="54">
        <v>0.8</v>
      </c>
      <c r="O567" s="57">
        <v>1.9</v>
      </c>
      <c r="P567" s="100">
        <v>6299.7658618107889</v>
      </c>
      <c r="Q567" s="101">
        <f t="shared" si="162"/>
        <v>11969.555137440499</v>
      </c>
      <c r="R567" s="101">
        <v>29</v>
      </c>
      <c r="S567" s="100">
        <v>4472.8337618856604</v>
      </c>
      <c r="T567" s="100">
        <v>1.3</v>
      </c>
      <c r="U567" s="101">
        <f t="shared" si="163"/>
        <v>5814.6838904513588</v>
      </c>
      <c r="V567" s="100">
        <f t="shared" si="164"/>
        <v>169463.70168271021</v>
      </c>
      <c r="W567" s="102"/>
      <c r="X567" s="101">
        <f t="shared" si="170"/>
        <v>321981.0331971494</v>
      </c>
      <c r="Y567" s="100">
        <f t="shared" si="166"/>
        <v>90934.222322942311</v>
      </c>
      <c r="Z567" s="102">
        <f t="shared" si="167"/>
        <v>203766.54417732439</v>
      </c>
      <c r="AA567" s="101">
        <f t="shared" si="171"/>
        <v>118214.48901982501</v>
      </c>
      <c r="AB567" s="103" t="s">
        <v>3370</v>
      </c>
    </row>
    <row r="568" spans="1:29">
      <c r="A568" s="98">
        <f t="shared" si="169"/>
        <v>566</v>
      </c>
      <c r="B568" s="98" t="s">
        <v>6633</v>
      </c>
      <c r="C568" s="104">
        <v>43024</v>
      </c>
      <c r="D568" s="53" t="s">
        <v>4502</v>
      </c>
      <c r="E568" s="53" t="s">
        <v>4503</v>
      </c>
      <c r="F568" s="53" t="s">
        <v>2895</v>
      </c>
      <c r="G568" s="54">
        <v>2</v>
      </c>
      <c r="H568" s="53" t="s">
        <v>3369</v>
      </c>
      <c r="I568" s="54" t="s">
        <v>3369</v>
      </c>
      <c r="J568" s="54">
        <v>9</v>
      </c>
      <c r="K568" s="54" t="s">
        <v>3369</v>
      </c>
      <c r="L568" s="55"/>
      <c r="M568" s="56">
        <v>37.1</v>
      </c>
      <c r="N568" s="54">
        <v>0.8</v>
      </c>
      <c r="O568" s="57">
        <v>1.9</v>
      </c>
      <c r="P568" s="100">
        <v>6299.7658618107889</v>
      </c>
      <c r="Q568" s="101">
        <f t="shared" si="162"/>
        <v>11969.555137440499</v>
      </c>
      <c r="R568" s="101">
        <v>29</v>
      </c>
      <c r="S568" s="100">
        <v>4472.8337618856604</v>
      </c>
      <c r="T568" s="100">
        <v>1.3</v>
      </c>
      <c r="U568" s="101">
        <f t="shared" si="163"/>
        <v>5814.6838904513588</v>
      </c>
      <c r="V568" s="100">
        <f t="shared" si="164"/>
        <v>233721.31347318029</v>
      </c>
      <c r="W568" s="102"/>
      <c r="X568" s="101">
        <f t="shared" si="170"/>
        <v>444070.49559904251</v>
      </c>
      <c r="Y568" s="100">
        <f t="shared" si="166"/>
        <v>125414.85680970855</v>
      </c>
      <c r="Z568" s="102">
        <f t="shared" si="167"/>
        <v>281031.18174642138</v>
      </c>
      <c r="AA568" s="101">
        <f t="shared" si="171"/>
        <v>163039.31385262113</v>
      </c>
      <c r="AB568" s="103" t="s">
        <v>3370</v>
      </c>
    </row>
    <row r="569" spans="1:29">
      <c r="A569" s="98">
        <f t="shared" si="169"/>
        <v>567</v>
      </c>
      <c r="B569" s="98" t="s">
        <v>6634</v>
      </c>
      <c r="C569" s="104">
        <v>43032</v>
      </c>
      <c r="D569" s="53" t="s">
        <v>4502</v>
      </c>
      <c r="E569" s="53" t="s">
        <v>4503</v>
      </c>
      <c r="F569" s="53" t="s">
        <v>2895</v>
      </c>
      <c r="G569" s="54">
        <v>2</v>
      </c>
      <c r="H569" s="53"/>
      <c r="I569" s="54"/>
      <c r="J569" s="54">
        <v>13</v>
      </c>
      <c r="K569" s="54"/>
      <c r="L569" s="55"/>
      <c r="M569" s="56">
        <v>36.299999999999997</v>
      </c>
      <c r="N569" s="54"/>
      <c r="O569" s="57"/>
      <c r="P569" s="100"/>
      <c r="Q569" s="101"/>
      <c r="R569" s="101"/>
      <c r="S569" s="100"/>
      <c r="T569" s="100"/>
      <c r="U569" s="101"/>
      <c r="V569" s="100"/>
      <c r="W569" s="102"/>
      <c r="X569" s="101">
        <v>162364.09</v>
      </c>
      <c r="Y569" s="100"/>
      <c r="Z569" s="102">
        <v>0</v>
      </c>
      <c r="AA569" s="101">
        <f>X569-Z569</f>
        <v>162364.09</v>
      </c>
      <c r="AB569" s="103" t="s">
        <v>1587</v>
      </c>
    </row>
    <row r="570" spans="1:29">
      <c r="A570" s="98">
        <f t="shared" si="169"/>
        <v>568</v>
      </c>
      <c r="B570" s="98" t="s">
        <v>6635</v>
      </c>
      <c r="C570" s="104">
        <v>43026</v>
      </c>
      <c r="D570" s="53" t="s">
        <v>4502</v>
      </c>
      <c r="E570" s="53" t="s">
        <v>4503</v>
      </c>
      <c r="F570" s="53" t="s">
        <v>2895</v>
      </c>
      <c r="G570" s="54">
        <v>10</v>
      </c>
      <c r="H570" s="53" t="s">
        <v>3369</v>
      </c>
      <c r="I570" s="54" t="s">
        <v>3369</v>
      </c>
      <c r="J570" s="54">
        <v>4</v>
      </c>
      <c r="K570" s="54" t="s">
        <v>3369</v>
      </c>
      <c r="L570" s="55"/>
      <c r="M570" s="56">
        <v>29.8</v>
      </c>
      <c r="N570" s="54">
        <v>1</v>
      </c>
      <c r="O570" s="57">
        <v>1.9</v>
      </c>
      <c r="P570" s="100">
        <v>7127.4808813332465</v>
      </c>
      <c r="Q570" s="101">
        <f t="shared" ref="Q570:Q585" si="172">O570*P570</f>
        <v>13542.213674533168</v>
      </c>
      <c r="R570" s="101">
        <v>40</v>
      </c>
      <c r="S570" s="100">
        <v>4276.4885287999477</v>
      </c>
      <c r="T570" s="100">
        <v>1.3</v>
      </c>
      <c r="U570" s="101">
        <f t="shared" ref="U570:U585" si="173">S570*T570</f>
        <v>5559.4350874399324</v>
      </c>
      <c r="V570" s="100">
        <f t="shared" ref="V570:V585" si="174">P570*M570</f>
        <v>212398.93026373076</v>
      </c>
      <c r="W570" s="102"/>
      <c r="X570" s="101">
        <f t="shared" ref="X570:X578" si="175">Q570*M570</f>
        <v>403557.96750108839</v>
      </c>
      <c r="Y570" s="100">
        <f t="shared" ref="Y570:Y585" si="176">S570*M570-(V570*(N570+4.98)/100*3)</f>
        <v>89334.990068925137</v>
      </c>
      <c r="Z570" s="102">
        <f t="shared" ref="Z570:Z585" si="177">X570-AA570</f>
        <v>287422.48041148571</v>
      </c>
      <c r="AA570" s="101">
        <f t="shared" ref="AA570:AA578" si="178">Y570*T570</f>
        <v>116135.48708960268</v>
      </c>
      <c r="AB570" s="103" t="s">
        <v>3370</v>
      </c>
    </row>
    <row r="571" spans="1:29">
      <c r="A571" s="98">
        <f t="shared" si="169"/>
        <v>569</v>
      </c>
      <c r="B571" s="98" t="s">
        <v>6636</v>
      </c>
      <c r="C571" s="104">
        <v>43024</v>
      </c>
      <c r="D571" s="53" t="s">
        <v>4502</v>
      </c>
      <c r="E571" s="53" t="s">
        <v>4503</v>
      </c>
      <c r="F571" s="53" t="s">
        <v>2895</v>
      </c>
      <c r="G571" s="54">
        <v>10</v>
      </c>
      <c r="H571" s="53" t="s">
        <v>3369</v>
      </c>
      <c r="I571" s="54" t="s">
        <v>3369</v>
      </c>
      <c r="J571" s="54">
        <v>10</v>
      </c>
      <c r="K571" s="54" t="s">
        <v>3369</v>
      </c>
      <c r="L571" s="55"/>
      <c r="M571" s="56">
        <v>36.6</v>
      </c>
      <c r="N571" s="54">
        <v>1</v>
      </c>
      <c r="O571" s="57">
        <v>1.9</v>
      </c>
      <c r="P571" s="100">
        <v>7127.4808813332465</v>
      </c>
      <c r="Q571" s="101">
        <f t="shared" si="172"/>
        <v>13542.213674533168</v>
      </c>
      <c r="R571" s="101">
        <v>40</v>
      </c>
      <c r="S571" s="100">
        <v>4276.4885287999477</v>
      </c>
      <c r="T571" s="100">
        <v>1.3</v>
      </c>
      <c r="U571" s="101">
        <f t="shared" si="173"/>
        <v>5559.4350874399324</v>
      </c>
      <c r="V571" s="100">
        <f t="shared" si="174"/>
        <v>260865.80025679682</v>
      </c>
      <c r="W571" s="102"/>
      <c r="X571" s="101">
        <f t="shared" si="175"/>
        <v>495645.02048791398</v>
      </c>
      <c r="Y571" s="100">
        <f t="shared" si="176"/>
        <v>109720.15558800875</v>
      </c>
      <c r="Z571" s="102">
        <f t="shared" si="177"/>
        <v>353008.8182235026</v>
      </c>
      <c r="AA571" s="101">
        <f t="shared" si="178"/>
        <v>142636.20226441137</v>
      </c>
      <c r="AB571" s="103" t="s">
        <v>3370</v>
      </c>
    </row>
    <row r="572" spans="1:29">
      <c r="A572" s="108">
        <f t="shared" si="169"/>
        <v>570</v>
      </c>
      <c r="B572" s="108" t="s">
        <v>8069</v>
      </c>
      <c r="C572" s="110">
        <v>44300</v>
      </c>
      <c r="D572" s="59" t="s">
        <v>4502</v>
      </c>
      <c r="E572" s="59" t="s">
        <v>4503</v>
      </c>
      <c r="F572" s="59" t="s">
        <v>2895</v>
      </c>
      <c r="G572" s="60">
        <v>12</v>
      </c>
      <c r="H572" s="59"/>
      <c r="I572" s="60"/>
      <c r="J572" s="60">
        <v>11</v>
      </c>
      <c r="K572" s="60"/>
      <c r="L572" s="61"/>
      <c r="M572" s="62">
        <v>35.299999999999997</v>
      </c>
      <c r="N572" s="60"/>
      <c r="O572" s="71"/>
      <c r="P572" s="117"/>
      <c r="Q572" s="112"/>
      <c r="R572" s="112"/>
      <c r="S572" s="117"/>
      <c r="T572" s="117"/>
      <c r="U572" s="112"/>
      <c r="V572" s="117"/>
      <c r="W572" s="111"/>
      <c r="X572" s="112">
        <v>1185625.69</v>
      </c>
      <c r="Y572" s="117"/>
      <c r="Z572" s="111">
        <v>0</v>
      </c>
      <c r="AA572" s="112">
        <f>X572-Z572</f>
        <v>1185625.69</v>
      </c>
      <c r="AB572" s="113" t="s">
        <v>8070</v>
      </c>
      <c r="AC572" s="97" t="s">
        <v>8337</v>
      </c>
    </row>
    <row r="573" spans="1:29">
      <c r="A573" s="98">
        <f t="shared" si="169"/>
        <v>571</v>
      </c>
      <c r="B573" s="98" t="s">
        <v>6637</v>
      </c>
      <c r="C573" s="104">
        <v>43024</v>
      </c>
      <c r="D573" s="53" t="s">
        <v>4502</v>
      </c>
      <c r="E573" s="53" t="s">
        <v>4503</v>
      </c>
      <c r="F573" s="53" t="s">
        <v>2895</v>
      </c>
      <c r="G573" s="54">
        <v>12</v>
      </c>
      <c r="H573" s="53" t="s">
        <v>3369</v>
      </c>
      <c r="I573" s="54" t="s">
        <v>3369</v>
      </c>
      <c r="J573" s="54">
        <v>15</v>
      </c>
      <c r="K573" s="54" t="s">
        <v>3369</v>
      </c>
      <c r="L573" s="55"/>
      <c r="M573" s="56">
        <v>35.1</v>
      </c>
      <c r="N573" s="54">
        <v>0.8</v>
      </c>
      <c r="O573" s="57">
        <v>1.9</v>
      </c>
      <c r="P573" s="100">
        <v>7390.3349688920725</v>
      </c>
      <c r="Q573" s="101">
        <f t="shared" si="172"/>
        <v>14041.636440894938</v>
      </c>
      <c r="R573" s="101">
        <v>31</v>
      </c>
      <c r="S573" s="100">
        <v>5099.3311285355294</v>
      </c>
      <c r="T573" s="100">
        <v>1.3</v>
      </c>
      <c r="U573" s="101">
        <f t="shared" si="173"/>
        <v>6629.1304670961881</v>
      </c>
      <c r="V573" s="100">
        <f t="shared" si="174"/>
        <v>259400.75740811176</v>
      </c>
      <c r="W573" s="102"/>
      <c r="X573" s="101">
        <f t="shared" si="175"/>
        <v>492861.43907541235</v>
      </c>
      <c r="Y573" s="100">
        <f t="shared" si="176"/>
        <v>134006.4312770305</v>
      </c>
      <c r="Z573" s="102">
        <f t="shared" si="177"/>
        <v>318653.0784152727</v>
      </c>
      <c r="AA573" s="101">
        <f t="shared" si="178"/>
        <v>174208.36066013965</v>
      </c>
      <c r="AB573" s="103" t="s">
        <v>3370</v>
      </c>
    </row>
    <row r="574" spans="1:29">
      <c r="A574" s="98">
        <f t="shared" si="169"/>
        <v>572</v>
      </c>
      <c r="B574" s="98" t="s">
        <v>6638</v>
      </c>
      <c r="C574" s="104">
        <v>43041</v>
      </c>
      <c r="D574" s="53" t="s">
        <v>4502</v>
      </c>
      <c r="E574" s="53" t="s">
        <v>4503</v>
      </c>
      <c r="F574" s="53" t="s">
        <v>2895</v>
      </c>
      <c r="G574" s="54">
        <v>14</v>
      </c>
      <c r="H574" s="53" t="s">
        <v>3369</v>
      </c>
      <c r="I574" s="54" t="s">
        <v>3369</v>
      </c>
      <c r="J574" s="54">
        <v>10</v>
      </c>
      <c r="K574" s="54" t="s">
        <v>3369</v>
      </c>
      <c r="L574" s="55" t="s">
        <v>272</v>
      </c>
      <c r="M574" s="56">
        <v>36.299999999999997</v>
      </c>
      <c r="N574" s="54">
        <v>0.8</v>
      </c>
      <c r="O574" s="57">
        <v>1.9</v>
      </c>
      <c r="P574" s="100">
        <v>7229.4927397389902</v>
      </c>
      <c r="Q574" s="101">
        <f t="shared" si="172"/>
        <v>13736.03620550408</v>
      </c>
      <c r="R574" s="101">
        <v>39</v>
      </c>
      <c r="S574" s="100">
        <v>4409.9905712407835</v>
      </c>
      <c r="T574" s="100">
        <v>1.3</v>
      </c>
      <c r="U574" s="101">
        <f t="shared" si="173"/>
        <v>5732.9877426130188</v>
      </c>
      <c r="V574" s="100">
        <f t="shared" si="174"/>
        <v>262430.58645252534</v>
      </c>
      <c r="W574" s="102"/>
      <c r="X574" s="101">
        <v>483508.47</v>
      </c>
      <c r="Y574" s="100">
        <f t="shared" si="176"/>
        <v>114577.19404517252</v>
      </c>
      <c r="Z574" s="102">
        <v>339071.77</v>
      </c>
      <c r="AA574" s="101">
        <f>X574-Z574</f>
        <v>144436.69999999995</v>
      </c>
      <c r="AB574" s="103" t="s">
        <v>3370</v>
      </c>
    </row>
    <row r="575" spans="1:29">
      <c r="A575" s="98">
        <f t="shared" si="169"/>
        <v>573</v>
      </c>
      <c r="B575" s="98" t="s">
        <v>6639</v>
      </c>
      <c r="C575" s="104">
        <v>43024</v>
      </c>
      <c r="D575" s="53" t="s">
        <v>4502</v>
      </c>
      <c r="E575" s="53" t="s">
        <v>4503</v>
      </c>
      <c r="F575" s="53" t="s">
        <v>2895</v>
      </c>
      <c r="G575" s="54">
        <v>14</v>
      </c>
      <c r="H575" s="53" t="s">
        <v>3369</v>
      </c>
      <c r="I575" s="54" t="s">
        <v>3369</v>
      </c>
      <c r="J575" s="54">
        <v>14</v>
      </c>
      <c r="K575" s="54" t="s">
        <v>3369</v>
      </c>
      <c r="L575" s="55"/>
      <c r="M575" s="56">
        <v>37.6</v>
      </c>
      <c r="N575" s="54">
        <v>0.8</v>
      </c>
      <c r="O575" s="57">
        <v>1.9</v>
      </c>
      <c r="P575" s="100">
        <v>7229.4927397389902</v>
      </c>
      <c r="Q575" s="101">
        <f t="shared" si="172"/>
        <v>13736.03620550408</v>
      </c>
      <c r="R575" s="101">
        <v>39</v>
      </c>
      <c r="S575" s="100">
        <v>4409.9905712407835</v>
      </c>
      <c r="T575" s="100">
        <v>1.3</v>
      </c>
      <c r="U575" s="101">
        <f t="shared" si="173"/>
        <v>5732.9877426130188</v>
      </c>
      <c r="V575" s="100">
        <f t="shared" si="174"/>
        <v>271828.92701418605</v>
      </c>
      <c r="W575" s="102"/>
      <c r="X575" s="101">
        <f t="shared" si="175"/>
        <v>516474.96132695343</v>
      </c>
      <c r="Y575" s="100">
        <f t="shared" si="176"/>
        <v>118680.5095343936</v>
      </c>
      <c r="Z575" s="102">
        <f t="shared" si="177"/>
        <v>362190.29893224174</v>
      </c>
      <c r="AA575" s="101">
        <f t="shared" si="178"/>
        <v>154284.66239471169</v>
      </c>
      <c r="AB575" s="103" t="s">
        <v>3370</v>
      </c>
    </row>
    <row r="576" spans="1:29">
      <c r="A576" s="98">
        <f t="shared" si="169"/>
        <v>574</v>
      </c>
      <c r="B576" s="98" t="s">
        <v>6640</v>
      </c>
      <c r="C576" s="104">
        <v>43024</v>
      </c>
      <c r="D576" s="53" t="s">
        <v>4502</v>
      </c>
      <c r="E576" s="53" t="s">
        <v>4503</v>
      </c>
      <c r="F576" s="53" t="s">
        <v>2895</v>
      </c>
      <c r="G576" s="54">
        <v>14</v>
      </c>
      <c r="H576" s="53" t="s">
        <v>3369</v>
      </c>
      <c r="I576" s="54" t="s">
        <v>3369</v>
      </c>
      <c r="J576" s="54">
        <v>15</v>
      </c>
      <c r="K576" s="54" t="s">
        <v>3369</v>
      </c>
      <c r="L576" s="55"/>
      <c r="M576" s="56">
        <v>37.700000000000003</v>
      </c>
      <c r="N576" s="54">
        <v>0.8</v>
      </c>
      <c r="O576" s="57">
        <v>1.9</v>
      </c>
      <c r="P576" s="100">
        <v>7229.4927397389902</v>
      </c>
      <c r="Q576" s="101">
        <f t="shared" si="172"/>
        <v>13736.03620550408</v>
      </c>
      <c r="R576" s="101">
        <v>39</v>
      </c>
      <c r="S576" s="100">
        <v>4409.9905712407835</v>
      </c>
      <c r="T576" s="100">
        <v>1.3</v>
      </c>
      <c r="U576" s="101">
        <f t="shared" si="173"/>
        <v>5732.9877426130188</v>
      </c>
      <c r="V576" s="100">
        <f t="shared" si="174"/>
        <v>272551.87628815993</v>
      </c>
      <c r="W576" s="102"/>
      <c r="X576" s="101">
        <f t="shared" si="175"/>
        <v>517848.56494750385</v>
      </c>
      <c r="Y576" s="100">
        <f t="shared" si="176"/>
        <v>118996.1491874106</v>
      </c>
      <c r="Z576" s="102">
        <f t="shared" si="177"/>
        <v>363153.57100387011</v>
      </c>
      <c r="AA576" s="101">
        <f t="shared" si="178"/>
        <v>154694.99394363377</v>
      </c>
      <c r="AB576" s="103" t="s">
        <v>3370</v>
      </c>
    </row>
    <row r="577" spans="1:29">
      <c r="A577" s="98">
        <f t="shared" si="169"/>
        <v>575</v>
      </c>
      <c r="B577" s="98" t="s">
        <v>6641</v>
      </c>
      <c r="C577" s="104">
        <v>43025</v>
      </c>
      <c r="D577" s="53" t="s">
        <v>4502</v>
      </c>
      <c r="E577" s="53" t="s">
        <v>4503</v>
      </c>
      <c r="F577" s="53" t="s">
        <v>2896</v>
      </c>
      <c r="G577" s="54">
        <v>11</v>
      </c>
      <c r="H577" s="53" t="s">
        <v>3369</v>
      </c>
      <c r="I577" s="54" t="s">
        <v>3369</v>
      </c>
      <c r="J577" s="54">
        <v>24</v>
      </c>
      <c r="K577" s="54" t="s">
        <v>3369</v>
      </c>
      <c r="L577" s="55"/>
      <c r="M577" s="56">
        <v>48.8</v>
      </c>
      <c r="N577" s="54">
        <v>0.7</v>
      </c>
      <c r="O577" s="57">
        <v>1.9</v>
      </c>
      <c r="P577" s="100">
        <v>7135.4842617153563</v>
      </c>
      <c r="Q577" s="101">
        <f t="shared" si="172"/>
        <v>13557.420097259177</v>
      </c>
      <c r="R577" s="101">
        <v>5</v>
      </c>
      <c r="S577" s="100">
        <v>6778.7100486295885</v>
      </c>
      <c r="T577" s="100">
        <v>1.3</v>
      </c>
      <c r="U577" s="101">
        <f t="shared" si="173"/>
        <v>8812.3230632184659</v>
      </c>
      <c r="V577" s="100">
        <f t="shared" si="174"/>
        <v>348211.63197170937</v>
      </c>
      <c r="W577" s="102"/>
      <c r="X577" s="101">
        <f t="shared" si="175"/>
        <v>661602.1007462478</v>
      </c>
      <c r="Y577" s="100">
        <f t="shared" si="176"/>
        <v>271465.7882851446</v>
      </c>
      <c r="Z577" s="102">
        <f t="shared" si="177"/>
        <v>308696.57597555983</v>
      </c>
      <c r="AA577" s="101">
        <f t="shared" si="178"/>
        <v>352905.52477068797</v>
      </c>
      <c r="AB577" s="103" t="s">
        <v>3370</v>
      </c>
    </row>
    <row r="578" spans="1:29">
      <c r="A578" s="98">
        <f t="shared" si="169"/>
        <v>576</v>
      </c>
      <c r="B578" s="98" t="s">
        <v>6642</v>
      </c>
      <c r="C578" s="104">
        <v>43089</v>
      </c>
      <c r="D578" s="53" t="s">
        <v>4502</v>
      </c>
      <c r="E578" s="53" t="s">
        <v>4503</v>
      </c>
      <c r="F578" s="53" t="s">
        <v>2896</v>
      </c>
      <c r="G578" s="54">
        <v>11</v>
      </c>
      <c r="H578" s="53" t="s">
        <v>3369</v>
      </c>
      <c r="I578" s="54" t="s">
        <v>3369</v>
      </c>
      <c r="J578" s="54">
        <v>39</v>
      </c>
      <c r="K578" s="54" t="s">
        <v>3369</v>
      </c>
      <c r="L578" s="55"/>
      <c r="M578" s="56">
        <v>59.1</v>
      </c>
      <c r="N578" s="54">
        <v>0.7</v>
      </c>
      <c r="O578" s="57">
        <v>1.9</v>
      </c>
      <c r="P578" s="100">
        <v>7135.4842617153563</v>
      </c>
      <c r="Q578" s="101">
        <f t="shared" si="172"/>
        <v>13557.420097259177</v>
      </c>
      <c r="R578" s="101">
        <v>5</v>
      </c>
      <c r="S578" s="100">
        <v>6778.7100486295885</v>
      </c>
      <c r="T578" s="100">
        <v>1.3</v>
      </c>
      <c r="U578" s="101">
        <f t="shared" si="173"/>
        <v>8812.3230632184659</v>
      </c>
      <c r="V578" s="100">
        <f t="shared" si="174"/>
        <v>421707.11986737757</v>
      </c>
      <c r="W578" s="102"/>
      <c r="X578" s="101">
        <f t="shared" si="175"/>
        <v>801243.52774801734</v>
      </c>
      <c r="Y578" s="100">
        <f t="shared" si="176"/>
        <v>328762.8706486075</v>
      </c>
      <c r="Z578" s="102">
        <f t="shared" si="177"/>
        <v>373851.7959048276</v>
      </c>
      <c r="AA578" s="101">
        <f t="shared" si="178"/>
        <v>427391.73184318974</v>
      </c>
      <c r="AB578" s="103" t="s">
        <v>3370</v>
      </c>
    </row>
    <row r="579" spans="1:29">
      <c r="A579" s="98">
        <f t="shared" si="169"/>
        <v>577</v>
      </c>
      <c r="B579" s="98" t="s">
        <v>6643</v>
      </c>
      <c r="C579" s="104">
        <v>43026</v>
      </c>
      <c r="D579" s="53" t="s">
        <v>4502</v>
      </c>
      <c r="E579" s="53" t="s">
        <v>4503</v>
      </c>
      <c r="F579" s="53" t="s">
        <v>2896</v>
      </c>
      <c r="G579" s="54">
        <v>13</v>
      </c>
      <c r="H579" s="53" t="s">
        <v>3369</v>
      </c>
      <c r="I579" s="54" t="s">
        <v>3369</v>
      </c>
      <c r="J579" s="54">
        <v>33</v>
      </c>
      <c r="K579" s="54" t="s">
        <v>3369</v>
      </c>
      <c r="L579" s="55"/>
      <c r="M579" s="56">
        <v>51</v>
      </c>
      <c r="N579" s="54">
        <v>0.7</v>
      </c>
      <c r="O579" s="57">
        <v>1.9</v>
      </c>
      <c r="P579" s="100">
        <v>8576.5946604827022</v>
      </c>
      <c r="Q579" s="101">
        <f t="shared" si="172"/>
        <v>16295.529854917133</v>
      </c>
      <c r="R579" s="101">
        <v>5</v>
      </c>
      <c r="S579" s="100">
        <v>8147.7649274585665</v>
      </c>
      <c r="T579" s="100">
        <v>1.3</v>
      </c>
      <c r="U579" s="101">
        <f t="shared" si="173"/>
        <v>10592.094405696136</v>
      </c>
      <c r="V579" s="100">
        <f t="shared" si="174"/>
        <v>437406.32768461783</v>
      </c>
      <c r="W579" s="102"/>
      <c r="X579" s="101">
        <v>848647.26</v>
      </c>
      <c r="Y579" s="100">
        <f t="shared" si="176"/>
        <v>341001.97306292801</v>
      </c>
      <c r="Z579" s="102">
        <v>387769.46</v>
      </c>
      <c r="AA579" s="101">
        <f>X579-Z579</f>
        <v>460877.8</v>
      </c>
      <c r="AB579" s="103" t="s">
        <v>3370</v>
      </c>
    </row>
    <row r="580" spans="1:29">
      <c r="A580" s="98">
        <f t="shared" si="169"/>
        <v>578</v>
      </c>
      <c r="B580" s="98" t="s">
        <v>6644</v>
      </c>
      <c r="C580" s="104">
        <v>43026</v>
      </c>
      <c r="D580" s="53" t="s">
        <v>4502</v>
      </c>
      <c r="E580" s="53" t="s">
        <v>4503</v>
      </c>
      <c r="F580" s="53" t="s">
        <v>2896</v>
      </c>
      <c r="G580" s="54">
        <v>13</v>
      </c>
      <c r="H580" s="53" t="s">
        <v>3369</v>
      </c>
      <c r="I580" s="54" t="s">
        <v>3369</v>
      </c>
      <c r="J580" s="54">
        <v>88</v>
      </c>
      <c r="K580" s="54" t="s">
        <v>3369</v>
      </c>
      <c r="L580" s="55"/>
      <c r="M580" s="56">
        <v>50.9</v>
      </c>
      <c r="N580" s="54">
        <v>0.7</v>
      </c>
      <c r="O580" s="57">
        <v>1.9</v>
      </c>
      <c r="P580" s="100">
        <v>8576.5946604827022</v>
      </c>
      <c r="Q580" s="101">
        <f t="shared" si="172"/>
        <v>16295.529854917133</v>
      </c>
      <c r="R580" s="101">
        <v>5</v>
      </c>
      <c r="S580" s="100">
        <v>8147.7649274585665</v>
      </c>
      <c r="T580" s="100">
        <v>1.3</v>
      </c>
      <c r="U580" s="101">
        <f t="shared" si="173"/>
        <v>10592.094405696136</v>
      </c>
      <c r="V580" s="100">
        <f t="shared" si="174"/>
        <v>436548.66821856954</v>
      </c>
      <c r="W580" s="102"/>
      <c r="X580" s="101">
        <f t="shared" ref="X580:X585" si="179">Q580*M580</f>
        <v>829442.46961528203</v>
      </c>
      <c r="Y580" s="100">
        <f t="shared" si="176"/>
        <v>340333.34174319677</v>
      </c>
      <c r="Z580" s="102">
        <f t="shared" si="177"/>
        <v>387009.12534912623</v>
      </c>
      <c r="AA580" s="101">
        <f t="shared" ref="AA580:AA585" si="180">Y580*T580</f>
        <v>442433.34426615579</v>
      </c>
      <c r="AB580" s="103" t="s">
        <v>3370</v>
      </c>
    </row>
    <row r="581" spans="1:29">
      <c r="A581" s="98">
        <f t="shared" si="169"/>
        <v>579</v>
      </c>
      <c r="B581" s="98" t="s">
        <v>6645</v>
      </c>
      <c r="C581" s="104">
        <v>43026</v>
      </c>
      <c r="D581" s="53" t="s">
        <v>4502</v>
      </c>
      <c r="E581" s="53" t="s">
        <v>4503</v>
      </c>
      <c r="F581" s="53" t="s">
        <v>2896</v>
      </c>
      <c r="G581" s="54">
        <v>13</v>
      </c>
      <c r="H581" s="53" t="s">
        <v>3369</v>
      </c>
      <c r="I581" s="54" t="s">
        <v>3369</v>
      </c>
      <c r="J581" s="54">
        <v>93</v>
      </c>
      <c r="K581" s="54" t="s">
        <v>3369</v>
      </c>
      <c r="L581" s="55"/>
      <c r="M581" s="56">
        <v>48.6</v>
      </c>
      <c r="N581" s="54">
        <v>0.7</v>
      </c>
      <c r="O581" s="57">
        <v>1.9</v>
      </c>
      <c r="P581" s="100">
        <v>8576.5946604827022</v>
      </c>
      <c r="Q581" s="101">
        <f t="shared" si="172"/>
        <v>16295.529854917133</v>
      </c>
      <c r="R581" s="101">
        <v>5</v>
      </c>
      <c r="S581" s="100">
        <v>8147.7649274585665</v>
      </c>
      <c r="T581" s="100">
        <v>1.3</v>
      </c>
      <c r="U581" s="101">
        <f t="shared" si="173"/>
        <v>10592.094405696136</v>
      </c>
      <c r="V581" s="100">
        <f t="shared" si="174"/>
        <v>416822.50049945933</v>
      </c>
      <c r="W581" s="102"/>
      <c r="X581" s="101">
        <f t="shared" si="179"/>
        <v>791962.75094897265</v>
      </c>
      <c r="Y581" s="100">
        <f t="shared" si="176"/>
        <v>324954.82138937846</v>
      </c>
      <c r="Z581" s="102">
        <f t="shared" si="177"/>
        <v>369521.48314278066</v>
      </c>
      <c r="AA581" s="101">
        <f t="shared" si="180"/>
        <v>422441.26780619199</v>
      </c>
      <c r="AB581" s="103" t="s">
        <v>3370</v>
      </c>
    </row>
    <row r="582" spans="1:29">
      <c r="A582" s="108">
        <f t="shared" si="169"/>
        <v>580</v>
      </c>
      <c r="B582" s="109" t="s">
        <v>6646</v>
      </c>
      <c r="C582" s="118">
        <v>40935</v>
      </c>
      <c r="D582" s="59" t="s">
        <v>4502</v>
      </c>
      <c r="E582" s="59" t="s">
        <v>4503</v>
      </c>
      <c r="F582" s="59" t="s">
        <v>2896</v>
      </c>
      <c r="G582" s="60">
        <v>17</v>
      </c>
      <c r="H582" s="59" t="s">
        <v>3369</v>
      </c>
      <c r="I582" s="60" t="s">
        <v>3369</v>
      </c>
      <c r="J582" s="60">
        <v>40</v>
      </c>
      <c r="K582" s="60" t="s">
        <v>3369</v>
      </c>
      <c r="L582" s="61"/>
      <c r="M582" s="62">
        <v>32.700000000000003</v>
      </c>
      <c r="N582" s="54">
        <v>0.7</v>
      </c>
      <c r="O582" s="57">
        <v>1.9</v>
      </c>
      <c r="P582" s="100">
        <v>8983.708699159999</v>
      </c>
      <c r="Q582" s="101">
        <f t="shared" si="172"/>
        <v>17069.046528403996</v>
      </c>
      <c r="R582" s="101">
        <v>4</v>
      </c>
      <c r="S582" s="100">
        <v>8624.360351193598</v>
      </c>
      <c r="T582" s="100">
        <v>1.3</v>
      </c>
      <c r="U582" s="101">
        <f t="shared" si="173"/>
        <v>11211.668456551677</v>
      </c>
      <c r="V582" s="100">
        <f t="shared" si="174"/>
        <v>293767.27446253202</v>
      </c>
      <c r="W582" s="111"/>
      <c r="X582" s="112">
        <f t="shared" si="179"/>
        <v>558157.82147881074</v>
      </c>
      <c r="Y582" s="100">
        <f t="shared" si="176"/>
        <v>231958.6399156152</v>
      </c>
      <c r="Z582" s="111">
        <f t="shared" si="177"/>
        <v>256611.58958851098</v>
      </c>
      <c r="AA582" s="112">
        <f t="shared" si="180"/>
        <v>301546.23189029976</v>
      </c>
      <c r="AB582" s="113" t="s">
        <v>3370</v>
      </c>
      <c r="AC582" s="97" t="s">
        <v>8040</v>
      </c>
    </row>
    <row r="583" spans="1:29">
      <c r="A583" s="98">
        <f t="shared" si="169"/>
        <v>581</v>
      </c>
      <c r="B583" s="98" t="s">
        <v>6647</v>
      </c>
      <c r="C583" s="104">
        <v>43025</v>
      </c>
      <c r="D583" s="53" t="s">
        <v>4502</v>
      </c>
      <c r="E583" s="53" t="s">
        <v>4503</v>
      </c>
      <c r="F583" s="53" t="s">
        <v>2896</v>
      </c>
      <c r="G583" s="54">
        <v>17</v>
      </c>
      <c r="H583" s="53" t="s">
        <v>3369</v>
      </c>
      <c r="I583" s="54" t="s">
        <v>3369</v>
      </c>
      <c r="J583" s="54">
        <v>53</v>
      </c>
      <c r="K583" s="54" t="s">
        <v>3369</v>
      </c>
      <c r="L583" s="55"/>
      <c r="M583" s="56">
        <v>51.4</v>
      </c>
      <c r="N583" s="54">
        <v>0.7</v>
      </c>
      <c r="O583" s="57">
        <v>1.9</v>
      </c>
      <c r="P583" s="100">
        <v>8983.708699159999</v>
      </c>
      <c r="Q583" s="101">
        <f t="shared" si="172"/>
        <v>17069.046528403996</v>
      </c>
      <c r="R583" s="101">
        <v>4</v>
      </c>
      <c r="S583" s="100">
        <v>8624.360351193598</v>
      </c>
      <c r="T583" s="100">
        <v>1.3</v>
      </c>
      <c r="U583" s="101">
        <f t="shared" si="173"/>
        <v>11211.668456551677</v>
      </c>
      <c r="V583" s="100">
        <f t="shared" si="174"/>
        <v>461762.62713682395</v>
      </c>
      <c r="W583" s="102"/>
      <c r="X583" s="101">
        <f t="shared" si="179"/>
        <v>877348.99155996542</v>
      </c>
      <c r="Y583" s="100">
        <f t="shared" si="176"/>
        <v>364607.77038723615</v>
      </c>
      <c r="Z583" s="102">
        <f t="shared" si="177"/>
        <v>403358.89005655842</v>
      </c>
      <c r="AA583" s="101">
        <f t="shared" si="180"/>
        <v>473990.101503407</v>
      </c>
      <c r="AB583" s="103" t="s">
        <v>3370</v>
      </c>
    </row>
    <row r="584" spans="1:29" ht="22.5">
      <c r="A584" s="98">
        <f t="shared" si="169"/>
        <v>582</v>
      </c>
      <c r="B584" s="98" t="s">
        <v>6629</v>
      </c>
      <c r="C584" s="107"/>
      <c r="D584" s="53" t="s">
        <v>1461</v>
      </c>
      <c r="E584" s="53" t="s">
        <v>4503</v>
      </c>
      <c r="F584" s="53" t="s">
        <v>2896</v>
      </c>
      <c r="G584" s="54">
        <v>17</v>
      </c>
      <c r="H584" s="53" t="s">
        <v>3369</v>
      </c>
      <c r="I584" s="54" t="s">
        <v>3369</v>
      </c>
      <c r="J584" s="54">
        <v>68</v>
      </c>
      <c r="K584" s="54" t="s">
        <v>1473</v>
      </c>
      <c r="L584" s="55"/>
      <c r="M584" s="56">
        <v>17.399999999999999</v>
      </c>
      <c r="N584" s="54">
        <v>0.7</v>
      </c>
      <c r="O584" s="57">
        <v>1.9</v>
      </c>
      <c r="P584" s="100">
        <v>8983.708699159999</v>
      </c>
      <c r="Q584" s="101">
        <f t="shared" si="172"/>
        <v>17069.046528403996</v>
      </c>
      <c r="R584" s="101">
        <v>4</v>
      </c>
      <c r="S584" s="100">
        <v>8624.360351193598</v>
      </c>
      <c r="T584" s="100">
        <v>1.3</v>
      </c>
      <c r="U584" s="101">
        <f t="shared" si="173"/>
        <v>11211.668456551677</v>
      </c>
      <c r="V584" s="100">
        <f t="shared" si="174"/>
        <v>156316.53136538397</v>
      </c>
      <c r="W584" s="102"/>
      <c r="X584" s="101">
        <f t="shared" si="179"/>
        <v>297001.40959422954</v>
      </c>
      <c r="Y584" s="100">
        <f t="shared" si="176"/>
        <v>123427.53316610717</v>
      </c>
      <c r="Z584" s="102">
        <f t="shared" si="177"/>
        <v>136545.61647829021</v>
      </c>
      <c r="AA584" s="101">
        <f t="shared" si="180"/>
        <v>160455.79311593933</v>
      </c>
      <c r="AB584" s="103" t="s">
        <v>3370</v>
      </c>
    </row>
    <row r="585" spans="1:29">
      <c r="A585" s="98">
        <f t="shared" si="169"/>
        <v>583</v>
      </c>
      <c r="B585" s="98" t="s">
        <v>6648</v>
      </c>
      <c r="C585" s="104">
        <v>43025</v>
      </c>
      <c r="D585" s="53" t="s">
        <v>4502</v>
      </c>
      <c r="E585" s="53" t="s">
        <v>4503</v>
      </c>
      <c r="F585" s="53" t="s">
        <v>2896</v>
      </c>
      <c r="G585" s="54">
        <v>21</v>
      </c>
      <c r="H585" s="53" t="s">
        <v>3369</v>
      </c>
      <c r="I585" s="54" t="s">
        <v>3369</v>
      </c>
      <c r="J585" s="54">
        <v>9</v>
      </c>
      <c r="K585" s="54" t="s">
        <v>3369</v>
      </c>
      <c r="L585" s="55"/>
      <c r="M585" s="56">
        <v>48.2</v>
      </c>
      <c r="N585" s="54">
        <v>0.7</v>
      </c>
      <c r="O585" s="57">
        <v>1.9</v>
      </c>
      <c r="P585" s="100">
        <v>8825.6857850814649</v>
      </c>
      <c r="Q585" s="101">
        <f t="shared" si="172"/>
        <v>16768.802991654782</v>
      </c>
      <c r="R585" s="101">
        <v>3</v>
      </c>
      <c r="S585" s="100">
        <v>8560.9152115290199</v>
      </c>
      <c r="T585" s="100">
        <v>1.3</v>
      </c>
      <c r="U585" s="101">
        <f t="shared" si="173"/>
        <v>11129.189774987726</v>
      </c>
      <c r="V585" s="100">
        <f t="shared" si="174"/>
        <v>425398.05484092666</v>
      </c>
      <c r="W585" s="102"/>
      <c r="X585" s="101">
        <f t="shared" si="179"/>
        <v>808256.30419776053</v>
      </c>
      <c r="Y585" s="100">
        <f t="shared" si="176"/>
        <v>340148.28465080482</v>
      </c>
      <c r="Z585" s="102">
        <f t="shared" si="177"/>
        <v>366063.53415171424</v>
      </c>
      <c r="AA585" s="101">
        <f t="shared" si="180"/>
        <v>442192.77004604629</v>
      </c>
      <c r="AB585" s="103" t="s">
        <v>3370</v>
      </c>
    </row>
    <row r="586" spans="1:29">
      <c r="A586" s="98">
        <f t="shared" si="169"/>
        <v>584</v>
      </c>
      <c r="B586" s="98" t="s">
        <v>6649</v>
      </c>
      <c r="C586" s="104">
        <v>43088</v>
      </c>
      <c r="D586" s="53" t="s">
        <v>4502</v>
      </c>
      <c r="E586" s="53" t="s">
        <v>4503</v>
      </c>
      <c r="F586" s="53" t="s">
        <v>2897</v>
      </c>
      <c r="G586" s="54">
        <v>34</v>
      </c>
      <c r="H586" s="53"/>
      <c r="I586" s="54"/>
      <c r="J586" s="54">
        <v>1</v>
      </c>
      <c r="K586" s="54"/>
      <c r="L586" s="55"/>
      <c r="M586" s="56">
        <v>66.099999999999994</v>
      </c>
      <c r="N586" s="54"/>
      <c r="O586" s="57"/>
      <c r="P586" s="100"/>
      <c r="Q586" s="101"/>
      <c r="R586" s="101"/>
      <c r="S586" s="100"/>
      <c r="T586" s="100"/>
      <c r="U586" s="101"/>
      <c r="V586" s="100"/>
      <c r="W586" s="102"/>
      <c r="X586" s="101">
        <v>229236.12</v>
      </c>
      <c r="Y586" s="100"/>
      <c r="Z586" s="102">
        <v>0</v>
      </c>
      <c r="AA586" s="101">
        <f>X586-Z586</f>
        <v>229236.12</v>
      </c>
      <c r="AB586" s="103" t="s">
        <v>2404</v>
      </c>
    </row>
    <row r="587" spans="1:29">
      <c r="A587" s="98">
        <f t="shared" si="169"/>
        <v>585</v>
      </c>
      <c r="B587" s="98" t="s">
        <v>6650</v>
      </c>
      <c r="C587" s="104">
        <v>43089</v>
      </c>
      <c r="D587" s="53" t="s">
        <v>4502</v>
      </c>
      <c r="E587" s="53" t="s">
        <v>4503</v>
      </c>
      <c r="F587" s="53" t="s">
        <v>2897</v>
      </c>
      <c r="G587" s="54">
        <v>36</v>
      </c>
      <c r="H587" s="53"/>
      <c r="I587" s="54"/>
      <c r="J587" s="54">
        <v>1</v>
      </c>
      <c r="K587" s="54"/>
      <c r="L587" s="55"/>
      <c r="M587" s="56">
        <v>64.5</v>
      </c>
      <c r="N587" s="54"/>
      <c r="O587" s="57"/>
      <c r="P587" s="100"/>
      <c r="Q587" s="101"/>
      <c r="R587" s="101"/>
      <c r="S587" s="100"/>
      <c r="T587" s="100"/>
      <c r="U587" s="101"/>
      <c r="V587" s="100"/>
      <c r="W587" s="102"/>
      <c r="X587" s="101">
        <v>204422.43</v>
      </c>
      <c r="Y587" s="100"/>
      <c r="Z587" s="102">
        <v>0</v>
      </c>
      <c r="AA587" s="101">
        <f>X587-Z587</f>
        <v>204422.43</v>
      </c>
      <c r="AB587" s="103" t="s">
        <v>1465</v>
      </c>
    </row>
    <row r="588" spans="1:29">
      <c r="A588" s="98">
        <f t="shared" si="169"/>
        <v>586</v>
      </c>
      <c r="B588" s="98" t="s">
        <v>8071</v>
      </c>
      <c r="C588" s="104">
        <v>44306</v>
      </c>
      <c r="D588" s="53" t="s">
        <v>4502</v>
      </c>
      <c r="E588" s="53" t="s">
        <v>4503</v>
      </c>
      <c r="F588" s="53" t="s">
        <v>2897</v>
      </c>
      <c r="G588" s="54">
        <v>36</v>
      </c>
      <c r="H588" s="53"/>
      <c r="I588" s="54"/>
      <c r="J588" s="54">
        <v>2</v>
      </c>
      <c r="K588" s="54"/>
      <c r="L588" s="55"/>
      <c r="M588" s="56">
        <v>64.8</v>
      </c>
      <c r="N588" s="54"/>
      <c r="O588" s="57"/>
      <c r="P588" s="100"/>
      <c r="Q588" s="101"/>
      <c r="R588" s="101"/>
      <c r="S588" s="100"/>
      <c r="T588" s="100"/>
      <c r="U588" s="101"/>
      <c r="V588" s="100"/>
      <c r="W588" s="102"/>
      <c r="X588" s="101">
        <v>205373.23</v>
      </c>
      <c r="Y588" s="100"/>
      <c r="Z588" s="102">
        <v>0</v>
      </c>
      <c r="AA588" s="101">
        <v>205373.23</v>
      </c>
      <c r="AB588" s="103" t="s">
        <v>8072</v>
      </c>
    </row>
    <row r="589" spans="1:29">
      <c r="A589" s="98">
        <f t="shared" si="169"/>
        <v>587</v>
      </c>
      <c r="B589" s="58" t="s">
        <v>6651</v>
      </c>
      <c r="C589" s="105">
        <v>41033</v>
      </c>
      <c r="D589" s="53" t="s">
        <v>4502</v>
      </c>
      <c r="E589" s="53" t="s">
        <v>4503</v>
      </c>
      <c r="F589" s="53" t="s">
        <v>2897</v>
      </c>
      <c r="G589" s="54">
        <v>52</v>
      </c>
      <c r="H589" s="53"/>
      <c r="I589" s="54"/>
      <c r="J589" s="54">
        <v>25</v>
      </c>
      <c r="K589" s="54"/>
      <c r="L589" s="55"/>
      <c r="M589" s="129">
        <v>55.1</v>
      </c>
      <c r="N589" s="54"/>
      <c r="O589" s="57"/>
      <c r="P589" s="100"/>
      <c r="Q589" s="101"/>
      <c r="R589" s="101"/>
      <c r="S589" s="100"/>
      <c r="T589" s="100"/>
      <c r="U589" s="101"/>
      <c r="V589" s="100"/>
      <c r="W589" s="102"/>
      <c r="X589" s="102">
        <v>2034450.53</v>
      </c>
      <c r="Y589" s="100"/>
      <c r="Z589" s="102">
        <v>90420</v>
      </c>
      <c r="AA589" s="102">
        <f t="shared" ref="AA589:AA624" si="181">X589-Z589</f>
        <v>1944030.53</v>
      </c>
      <c r="AB589" s="103" t="s">
        <v>2898</v>
      </c>
    </row>
    <row r="590" spans="1:29">
      <c r="A590" s="98">
        <f t="shared" si="169"/>
        <v>588</v>
      </c>
      <c r="B590" s="99" t="s">
        <v>6652</v>
      </c>
      <c r="C590" s="105">
        <v>41033</v>
      </c>
      <c r="D590" s="53" t="s">
        <v>4502</v>
      </c>
      <c r="E590" s="53" t="s">
        <v>4503</v>
      </c>
      <c r="F590" s="53" t="s">
        <v>2897</v>
      </c>
      <c r="G590" s="54">
        <v>52</v>
      </c>
      <c r="H590" s="53"/>
      <c r="I590" s="54"/>
      <c r="J590" s="54">
        <v>31</v>
      </c>
      <c r="K590" s="54"/>
      <c r="L590" s="55"/>
      <c r="M590" s="129">
        <v>64.900000000000006</v>
      </c>
      <c r="N590" s="54"/>
      <c r="O590" s="57"/>
      <c r="P590" s="100"/>
      <c r="Q590" s="101"/>
      <c r="R590" s="101"/>
      <c r="S590" s="100"/>
      <c r="T590" s="100"/>
      <c r="U590" s="101"/>
      <c r="V590" s="100"/>
      <c r="W590" s="102"/>
      <c r="X590" s="102">
        <v>2289439.09</v>
      </c>
      <c r="Y590" s="100"/>
      <c r="Z590" s="102">
        <v>101752.8</v>
      </c>
      <c r="AA590" s="102">
        <f t="shared" si="181"/>
        <v>2187686.29</v>
      </c>
      <c r="AB590" s="103" t="s">
        <v>2898</v>
      </c>
    </row>
    <row r="591" spans="1:29">
      <c r="A591" s="98">
        <f t="shared" si="169"/>
        <v>589</v>
      </c>
      <c r="B591" s="99" t="s">
        <v>6653</v>
      </c>
      <c r="C591" s="105">
        <v>41033</v>
      </c>
      <c r="D591" s="53" t="s">
        <v>4502</v>
      </c>
      <c r="E591" s="53" t="s">
        <v>4503</v>
      </c>
      <c r="F591" s="53" t="s">
        <v>2897</v>
      </c>
      <c r="G591" s="54">
        <v>52</v>
      </c>
      <c r="H591" s="53"/>
      <c r="I591" s="54"/>
      <c r="J591" s="54">
        <v>32</v>
      </c>
      <c r="K591" s="54"/>
      <c r="L591" s="55"/>
      <c r="M591" s="129">
        <v>55</v>
      </c>
      <c r="N591" s="54"/>
      <c r="O591" s="57"/>
      <c r="P591" s="100"/>
      <c r="Q591" s="101"/>
      <c r="R591" s="101"/>
      <c r="S591" s="100"/>
      <c r="T591" s="100"/>
      <c r="U591" s="101"/>
      <c r="V591" s="100"/>
      <c r="W591" s="102"/>
      <c r="X591" s="102">
        <v>2031848.61</v>
      </c>
      <c r="Y591" s="100"/>
      <c r="Z591" s="102">
        <v>90304.320000000007</v>
      </c>
      <c r="AA591" s="102">
        <f t="shared" si="181"/>
        <v>1941544.29</v>
      </c>
      <c r="AB591" s="103" t="s">
        <v>2898</v>
      </c>
    </row>
    <row r="592" spans="1:29">
      <c r="A592" s="98">
        <f t="shared" si="169"/>
        <v>590</v>
      </c>
      <c r="B592" s="99" t="s">
        <v>6654</v>
      </c>
      <c r="C592" s="105">
        <v>41033</v>
      </c>
      <c r="D592" s="53" t="s">
        <v>4502</v>
      </c>
      <c r="E592" s="53" t="s">
        <v>4503</v>
      </c>
      <c r="F592" s="53" t="s">
        <v>2897</v>
      </c>
      <c r="G592" s="54">
        <v>52</v>
      </c>
      <c r="H592" s="53"/>
      <c r="I592" s="54"/>
      <c r="J592" s="54">
        <v>38</v>
      </c>
      <c r="K592" s="54"/>
      <c r="L592" s="55"/>
      <c r="M592" s="129">
        <v>64.900000000000006</v>
      </c>
      <c r="N592" s="54"/>
      <c r="O592" s="57"/>
      <c r="P592" s="100"/>
      <c r="Q592" s="101"/>
      <c r="R592" s="101"/>
      <c r="S592" s="100"/>
      <c r="T592" s="100"/>
      <c r="U592" s="101"/>
      <c r="V592" s="100"/>
      <c r="W592" s="102"/>
      <c r="X592" s="102">
        <v>2289439.09</v>
      </c>
      <c r="Y592" s="100"/>
      <c r="Z592" s="102">
        <v>101752.8</v>
      </c>
      <c r="AA592" s="102">
        <f t="shared" si="181"/>
        <v>2187686.29</v>
      </c>
      <c r="AB592" s="103" t="s">
        <v>2898</v>
      </c>
    </row>
    <row r="593" spans="1:29">
      <c r="A593" s="98">
        <f t="shared" si="169"/>
        <v>591</v>
      </c>
      <c r="B593" s="99" t="s">
        <v>7955</v>
      </c>
      <c r="C593" s="105">
        <v>44193</v>
      </c>
      <c r="D593" s="53" t="s">
        <v>4502</v>
      </c>
      <c r="E593" s="53" t="s">
        <v>4503</v>
      </c>
      <c r="F593" s="53" t="s">
        <v>2897</v>
      </c>
      <c r="G593" s="54">
        <v>54</v>
      </c>
      <c r="H593" s="53"/>
      <c r="I593" s="54"/>
      <c r="J593" s="54">
        <v>5</v>
      </c>
      <c r="K593" s="54"/>
      <c r="L593" s="55"/>
      <c r="M593" s="129">
        <v>33.5</v>
      </c>
      <c r="N593" s="54"/>
      <c r="O593" s="57"/>
      <c r="P593" s="100"/>
      <c r="Q593" s="101"/>
      <c r="R593" s="101"/>
      <c r="S593" s="100"/>
      <c r="T593" s="100"/>
      <c r="U593" s="101"/>
      <c r="V593" s="100"/>
      <c r="W593" s="102"/>
      <c r="X593" s="102">
        <v>372503.25</v>
      </c>
      <c r="Y593" s="100"/>
      <c r="Z593" s="102">
        <v>0</v>
      </c>
      <c r="AA593" s="102">
        <f t="shared" si="181"/>
        <v>372503.25</v>
      </c>
      <c r="AB593" s="103" t="s">
        <v>7954</v>
      </c>
    </row>
    <row r="594" spans="1:29">
      <c r="A594" s="98">
        <f t="shared" si="169"/>
        <v>592</v>
      </c>
      <c r="B594" s="99" t="s">
        <v>7956</v>
      </c>
      <c r="C594" s="105">
        <v>44193</v>
      </c>
      <c r="D594" s="53" t="s">
        <v>4502</v>
      </c>
      <c r="E594" s="53" t="s">
        <v>4503</v>
      </c>
      <c r="F594" s="53" t="s">
        <v>2897</v>
      </c>
      <c r="G594" s="54">
        <v>54</v>
      </c>
      <c r="H594" s="53"/>
      <c r="I594" s="54"/>
      <c r="J594" s="54">
        <v>7</v>
      </c>
      <c r="K594" s="54"/>
      <c r="L594" s="55"/>
      <c r="M594" s="129">
        <v>33.299999999999997</v>
      </c>
      <c r="N594" s="54"/>
      <c r="O594" s="57"/>
      <c r="P594" s="100"/>
      <c r="Q594" s="101"/>
      <c r="R594" s="101"/>
      <c r="S594" s="100"/>
      <c r="T594" s="100"/>
      <c r="U594" s="101"/>
      <c r="V594" s="100"/>
      <c r="W594" s="102"/>
      <c r="X594" s="102">
        <v>370279.35</v>
      </c>
      <c r="Y594" s="100"/>
      <c r="Z594" s="102">
        <v>0</v>
      </c>
      <c r="AA594" s="102">
        <f t="shared" si="181"/>
        <v>370279.35</v>
      </c>
      <c r="AB594" s="103" t="s">
        <v>7954</v>
      </c>
    </row>
    <row r="595" spans="1:29">
      <c r="A595" s="98">
        <f t="shared" si="169"/>
        <v>593</v>
      </c>
      <c r="B595" s="99" t="s">
        <v>7957</v>
      </c>
      <c r="C595" s="105">
        <v>44191</v>
      </c>
      <c r="D595" s="53" t="s">
        <v>4502</v>
      </c>
      <c r="E595" s="53" t="s">
        <v>4503</v>
      </c>
      <c r="F595" s="53" t="s">
        <v>2897</v>
      </c>
      <c r="G595" s="54">
        <v>54</v>
      </c>
      <c r="H595" s="53"/>
      <c r="I595" s="54"/>
      <c r="J595" s="54">
        <v>14</v>
      </c>
      <c r="K595" s="54"/>
      <c r="L595" s="55"/>
      <c r="M595" s="129">
        <v>33.9</v>
      </c>
      <c r="N595" s="54"/>
      <c r="O595" s="57"/>
      <c r="P595" s="100"/>
      <c r="Q595" s="101"/>
      <c r="R595" s="101"/>
      <c r="S595" s="100"/>
      <c r="T595" s="100"/>
      <c r="U595" s="101"/>
      <c r="V595" s="100"/>
      <c r="W595" s="102"/>
      <c r="X595" s="102">
        <v>376951.05</v>
      </c>
      <c r="Y595" s="100"/>
      <c r="Z595" s="102">
        <v>0</v>
      </c>
      <c r="AA595" s="102">
        <f t="shared" si="181"/>
        <v>376951.05</v>
      </c>
      <c r="AB595" s="103" t="s">
        <v>7954</v>
      </c>
    </row>
    <row r="596" spans="1:29">
      <c r="A596" s="98">
        <f t="shared" si="169"/>
        <v>594</v>
      </c>
      <c r="B596" s="99" t="s">
        <v>7958</v>
      </c>
      <c r="C596" s="105">
        <v>44194</v>
      </c>
      <c r="D596" s="53" t="s">
        <v>4502</v>
      </c>
      <c r="E596" s="53" t="s">
        <v>4503</v>
      </c>
      <c r="F596" s="53" t="s">
        <v>2897</v>
      </c>
      <c r="G596" s="54">
        <v>54</v>
      </c>
      <c r="H596" s="53"/>
      <c r="I596" s="54"/>
      <c r="J596" s="54">
        <v>15</v>
      </c>
      <c r="K596" s="54"/>
      <c r="L596" s="55"/>
      <c r="M596" s="129">
        <v>48.6</v>
      </c>
      <c r="N596" s="54"/>
      <c r="O596" s="57"/>
      <c r="P596" s="100"/>
      <c r="Q596" s="101"/>
      <c r="R596" s="101"/>
      <c r="S596" s="100"/>
      <c r="T596" s="100"/>
      <c r="U596" s="101"/>
      <c r="V596" s="100"/>
      <c r="W596" s="102"/>
      <c r="X596" s="102">
        <v>540407.69999999995</v>
      </c>
      <c r="Y596" s="100"/>
      <c r="Z596" s="102">
        <v>0</v>
      </c>
      <c r="AA596" s="102">
        <f t="shared" si="181"/>
        <v>540407.69999999995</v>
      </c>
      <c r="AB596" s="103" t="s">
        <v>7954</v>
      </c>
    </row>
    <row r="597" spans="1:29">
      <c r="A597" s="98">
        <f t="shared" si="169"/>
        <v>595</v>
      </c>
      <c r="B597" s="99" t="s">
        <v>7959</v>
      </c>
      <c r="C597" s="105">
        <v>44194</v>
      </c>
      <c r="D597" s="53" t="s">
        <v>4502</v>
      </c>
      <c r="E597" s="53" t="s">
        <v>4503</v>
      </c>
      <c r="F597" s="53" t="s">
        <v>2897</v>
      </c>
      <c r="G597" s="54">
        <v>54</v>
      </c>
      <c r="H597" s="53"/>
      <c r="I597" s="54"/>
      <c r="J597" s="54">
        <v>18</v>
      </c>
      <c r="K597" s="54"/>
      <c r="L597" s="55"/>
      <c r="M597" s="129">
        <v>33.799999999999997</v>
      </c>
      <c r="N597" s="54"/>
      <c r="O597" s="57"/>
      <c r="P597" s="100"/>
      <c r="Q597" s="101"/>
      <c r="R597" s="101"/>
      <c r="S597" s="100"/>
      <c r="T597" s="100"/>
      <c r="U597" s="101"/>
      <c r="V597" s="100"/>
      <c r="W597" s="102"/>
      <c r="X597" s="102">
        <v>375839.1</v>
      </c>
      <c r="Y597" s="100"/>
      <c r="Z597" s="102">
        <v>0</v>
      </c>
      <c r="AA597" s="102">
        <f t="shared" si="181"/>
        <v>375839.1</v>
      </c>
      <c r="AB597" s="103" t="s">
        <v>7954</v>
      </c>
    </row>
    <row r="598" spans="1:29">
      <c r="A598" s="98">
        <f t="shared" si="169"/>
        <v>596</v>
      </c>
      <c r="B598" s="99" t="s">
        <v>7960</v>
      </c>
      <c r="C598" s="105">
        <v>44191</v>
      </c>
      <c r="D598" s="53" t="s">
        <v>4502</v>
      </c>
      <c r="E598" s="53" t="s">
        <v>4503</v>
      </c>
      <c r="F598" s="53" t="s">
        <v>2897</v>
      </c>
      <c r="G598" s="54">
        <v>54</v>
      </c>
      <c r="H598" s="53"/>
      <c r="I598" s="54"/>
      <c r="J598" s="54">
        <v>20</v>
      </c>
      <c r="K598" s="54"/>
      <c r="L598" s="55"/>
      <c r="M598" s="129">
        <v>33.6</v>
      </c>
      <c r="N598" s="54"/>
      <c r="O598" s="57"/>
      <c r="P598" s="100"/>
      <c r="Q598" s="101"/>
      <c r="R598" s="101"/>
      <c r="S598" s="100"/>
      <c r="T598" s="100"/>
      <c r="U598" s="101"/>
      <c r="V598" s="100"/>
      <c r="W598" s="102"/>
      <c r="X598" s="102">
        <v>373615.2</v>
      </c>
      <c r="Y598" s="100"/>
      <c r="Z598" s="102">
        <v>0</v>
      </c>
      <c r="AA598" s="102">
        <f t="shared" si="181"/>
        <v>373615.2</v>
      </c>
      <c r="AB598" s="103" t="s">
        <v>7954</v>
      </c>
    </row>
    <row r="599" spans="1:29">
      <c r="A599" s="98">
        <f t="shared" si="169"/>
        <v>597</v>
      </c>
      <c r="B599" s="99" t="s">
        <v>7961</v>
      </c>
      <c r="C599" s="105">
        <v>44193</v>
      </c>
      <c r="D599" s="53" t="s">
        <v>4502</v>
      </c>
      <c r="E599" s="53" t="s">
        <v>4503</v>
      </c>
      <c r="F599" s="53" t="s">
        <v>2897</v>
      </c>
      <c r="G599" s="54">
        <v>54</v>
      </c>
      <c r="H599" s="53"/>
      <c r="I599" s="54"/>
      <c r="J599" s="54">
        <v>22</v>
      </c>
      <c r="K599" s="54"/>
      <c r="L599" s="55"/>
      <c r="M599" s="129">
        <v>48.6</v>
      </c>
      <c r="N599" s="54"/>
      <c r="O599" s="57"/>
      <c r="P599" s="100"/>
      <c r="Q599" s="101"/>
      <c r="R599" s="101"/>
      <c r="S599" s="100"/>
      <c r="T599" s="100"/>
      <c r="U599" s="101"/>
      <c r="V599" s="100"/>
      <c r="W599" s="102"/>
      <c r="X599" s="102">
        <v>540407.69999999995</v>
      </c>
      <c r="Y599" s="100"/>
      <c r="Z599" s="102">
        <v>0</v>
      </c>
      <c r="AA599" s="102">
        <f t="shared" si="181"/>
        <v>540407.69999999995</v>
      </c>
      <c r="AB599" s="103" t="s">
        <v>7954</v>
      </c>
    </row>
    <row r="600" spans="1:29">
      <c r="A600" s="98">
        <f t="shared" si="169"/>
        <v>598</v>
      </c>
      <c r="B600" s="99" t="s">
        <v>7962</v>
      </c>
      <c r="C600" s="105">
        <v>44194</v>
      </c>
      <c r="D600" s="53" t="s">
        <v>4502</v>
      </c>
      <c r="E600" s="53" t="s">
        <v>4503</v>
      </c>
      <c r="F600" s="53" t="s">
        <v>2897</v>
      </c>
      <c r="G600" s="54">
        <v>54</v>
      </c>
      <c r="H600" s="53"/>
      <c r="I600" s="54"/>
      <c r="J600" s="54">
        <v>27</v>
      </c>
      <c r="K600" s="54"/>
      <c r="L600" s="55"/>
      <c r="M600" s="129">
        <v>33.200000000000003</v>
      </c>
      <c r="N600" s="54"/>
      <c r="O600" s="57"/>
      <c r="P600" s="100"/>
      <c r="Q600" s="101"/>
      <c r="R600" s="101"/>
      <c r="S600" s="100"/>
      <c r="T600" s="100"/>
      <c r="U600" s="101"/>
      <c r="V600" s="100"/>
      <c r="W600" s="102"/>
      <c r="X600" s="102">
        <v>369167.4</v>
      </c>
      <c r="Y600" s="100"/>
      <c r="Z600" s="102">
        <v>0</v>
      </c>
      <c r="AA600" s="102">
        <f t="shared" si="181"/>
        <v>369167.4</v>
      </c>
      <c r="AB600" s="103" t="s">
        <v>7954</v>
      </c>
    </row>
    <row r="601" spans="1:29">
      <c r="A601" s="98">
        <f t="shared" ref="A601:A685" si="182">ROW(A601)-ROW(A$2)</f>
        <v>599</v>
      </c>
      <c r="B601" s="99" t="s">
        <v>7963</v>
      </c>
      <c r="C601" s="105">
        <v>44193</v>
      </c>
      <c r="D601" s="53" t="s">
        <v>4502</v>
      </c>
      <c r="E601" s="53" t="s">
        <v>4503</v>
      </c>
      <c r="F601" s="53" t="s">
        <v>2897</v>
      </c>
      <c r="G601" s="54">
        <v>54</v>
      </c>
      <c r="H601" s="53"/>
      <c r="I601" s="54"/>
      <c r="J601" s="54">
        <v>30</v>
      </c>
      <c r="K601" s="54"/>
      <c r="L601" s="55"/>
      <c r="M601" s="129">
        <v>33.200000000000003</v>
      </c>
      <c r="N601" s="54"/>
      <c r="O601" s="57"/>
      <c r="P601" s="100"/>
      <c r="Q601" s="101"/>
      <c r="R601" s="101"/>
      <c r="S601" s="100"/>
      <c r="T601" s="100"/>
      <c r="U601" s="101"/>
      <c r="V601" s="100"/>
      <c r="W601" s="102"/>
      <c r="X601" s="102">
        <v>369167.4</v>
      </c>
      <c r="Y601" s="100"/>
      <c r="Z601" s="102">
        <v>0</v>
      </c>
      <c r="AA601" s="102">
        <f t="shared" si="181"/>
        <v>369167.4</v>
      </c>
      <c r="AB601" s="103" t="s">
        <v>7954</v>
      </c>
    </row>
    <row r="602" spans="1:29">
      <c r="A602" s="108">
        <f t="shared" si="182"/>
        <v>600</v>
      </c>
      <c r="B602" s="109" t="s">
        <v>8338</v>
      </c>
      <c r="C602" s="118">
        <v>44588</v>
      </c>
      <c r="D602" s="59" t="s">
        <v>4502</v>
      </c>
      <c r="E602" s="59" t="s">
        <v>4503</v>
      </c>
      <c r="F602" s="59" t="s">
        <v>2897</v>
      </c>
      <c r="G602" s="60">
        <v>62</v>
      </c>
      <c r="H602" s="59"/>
      <c r="I602" s="60"/>
      <c r="J602" s="60">
        <v>1</v>
      </c>
      <c r="K602" s="60"/>
      <c r="L602" s="61"/>
      <c r="M602" s="130">
        <v>31.9</v>
      </c>
      <c r="N602" s="60"/>
      <c r="O602" s="71"/>
      <c r="P602" s="117"/>
      <c r="Q602" s="112"/>
      <c r="R602" s="112"/>
      <c r="S602" s="117"/>
      <c r="T602" s="117"/>
      <c r="U602" s="112"/>
      <c r="V602" s="117"/>
      <c r="W602" s="111">
        <v>1178516.47</v>
      </c>
      <c r="X602" s="111">
        <v>1178516.47</v>
      </c>
      <c r="Y602" s="117"/>
      <c r="Z602" s="111">
        <v>0</v>
      </c>
      <c r="AA602" s="111">
        <f t="shared" si="181"/>
        <v>1178516.47</v>
      </c>
      <c r="AB602" s="113" t="s">
        <v>8339</v>
      </c>
      <c r="AC602" s="97" t="s">
        <v>2631</v>
      </c>
    </row>
    <row r="603" spans="1:29">
      <c r="A603" s="108">
        <f t="shared" si="182"/>
        <v>601</v>
      </c>
      <c r="B603" s="109" t="s">
        <v>8340</v>
      </c>
      <c r="C603" s="118">
        <v>44588</v>
      </c>
      <c r="D603" s="59" t="s">
        <v>4502</v>
      </c>
      <c r="E603" s="59" t="s">
        <v>4503</v>
      </c>
      <c r="F603" s="59" t="s">
        <v>2897</v>
      </c>
      <c r="G603" s="60">
        <v>62</v>
      </c>
      <c r="H603" s="59"/>
      <c r="I603" s="60"/>
      <c r="J603" s="60">
        <v>2</v>
      </c>
      <c r="K603" s="60"/>
      <c r="L603" s="61"/>
      <c r="M603" s="130">
        <v>33.4</v>
      </c>
      <c r="N603" s="60"/>
      <c r="O603" s="71"/>
      <c r="P603" s="117"/>
      <c r="Q603" s="112"/>
      <c r="R603" s="112"/>
      <c r="S603" s="117"/>
      <c r="T603" s="117"/>
      <c r="U603" s="112"/>
      <c r="V603" s="117"/>
      <c r="W603" s="111">
        <v>1233932.6100000001</v>
      </c>
      <c r="X603" s="111">
        <v>1233932.6100000001</v>
      </c>
      <c r="Y603" s="117"/>
      <c r="Z603" s="111">
        <v>0</v>
      </c>
      <c r="AA603" s="111">
        <f t="shared" si="181"/>
        <v>1233932.6100000001</v>
      </c>
      <c r="AB603" s="113" t="s">
        <v>8339</v>
      </c>
      <c r="AC603" s="97" t="s">
        <v>2631</v>
      </c>
    </row>
    <row r="604" spans="1:29">
      <c r="A604" s="108">
        <f t="shared" si="182"/>
        <v>602</v>
      </c>
      <c r="B604" s="109" t="s">
        <v>8341</v>
      </c>
      <c r="C604" s="118">
        <v>44588</v>
      </c>
      <c r="D604" s="59" t="s">
        <v>4502</v>
      </c>
      <c r="E604" s="59" t="s">
        <v>4503</v>
      </c>
      <c r="F604" s="59" t="s">
        <v>2897</v>
      </c>
      <c r="G604" s="60">
        <v>62</v>
      </c>
      <c r="H604" s="59"/>
      <c r="I604" s="60"/>
      <c r="J604" s="60">
        <v>3</v>
      </c>
      <c r="K604" s="60"/>
      <c r="L604" s="61"/>
      <c r="M604" s="130">
        <v>49</v>
      </c>
      <c r="N604" s="60"/>
      <c r="O604" s="71"/>
      <c r="P604" s="117"/>
      <c r="Q604" s="112"/>
      <c r="R604" s="112"/>
      <c r="S604" s="117"/>
      <c r="T604" s="117"/>
      <c r="U604" s="112"/>
      <c r="V604" s="117"/>
      <c r="W604" s="111">
        <v>1810260.41</v>
      </c>
      <c r="X604" s="111">
        <v>1810260.41</v>
      </c>
      <c r="Y604" s="117"/>
      <c r="Z604" s="111">
        <v>0</v>
      </c>
      <c r="AA604" s="111">
        <f t="shared" si="181"/>
        <v>1810260.41</v>
      </c>
      <c r="AB604" s="113" t="s">
        <v>8339</v>
      </c>
      <c r="AC604" s="97" t="s">
        <v>2631</v>
      </c>
    </row>
    <row r="605" spans="1:29">
      <c r="A605" s="108">
        <f t="shared" si="182"/>
        <v>603</v>
      </c>
      <c r="B605" s="109" t="s">
        <v>8342</v>
      </c>
      <c r="C605" s="118">
        <v>44588</v>
      </c>
      <c r="D605" s="59" t="s">
        <v>4502</v>
      </c>
      <c r="E605" s="59" t="s">
        <v>4503</v>
      </c>
      <c r="F605" s="59" t="s">
        <v>2897</v>
      </c>
      <c r="G605" s="60">
        <v>62</v>
      </c>
      <c r="H605" s="59"/>
      <c r="I605" s="60"/>
      <c r="J605" s="60">
        <v>4</v>
      </c>
      <c r="K605" s="60"/>
      <c r="L605" s="61"/>
      <c r="M605" s="130">
        <v>50.1</v>
      </c>
      <c r="N605" s="60"/>
      <c r="O605" s="71"/>
      <c r="P605" s="117"/>
      <c r="Q605" s="112"/>
      <c r="R605" s="112"/>
      <c r="S605" s="117"/>
      <c r="T605" s="117"/>
      <c r="U605" s="112"/>
      <c r="V605" s="117"/>
      <c r="W605" s="111">
        <v>1850898.91</v>
      </c>
      <c r="X605" s="111">
        <v>1850898.91</v>
      </c>
      <c r="Y605" s="117"/>
      <c r="Z605" s="111">
        <v>0</v>
      </c>
      <c r="AA605" s="111">
        <f t="shared" si="181"/>
        <v>1850898.91</v>
      </c>
      <c r="AB605" s="113" t="s">
        <v>8339</v>
      </c>
      <c r="AC605" s="97" t="s">
        <v>2631</v>
      </c>
    </row>
    <row r="606" spans="1:29">
      <c r="A606" s="108">
        <f t="shared" si="182"/>
        <v>604</v>
      </c>
      <c r="B606" s="109" t="s">
        <v>8343</v>
      </c>
      <c r="C606" s="118">
        <v>44588</v>
      </c>
      <c r="D606" s="59" t="s">
        <v>4502</v>
      </c>
      <c r="E606" s="59" t="s">
        <v>4503</v>
      </c>
      <c r="F606" s="59" t="s">
        <v>2897</v>
      </c>
      <c r="G606" s="60">
        <v>62</v>
      </c>
      <c r="H606" s="59"/>
      <c r="I606" s="60"/>
      <c r="J606" s="60">
        <v>5</v>
      </c>
      <c r="K606" s="60"/>
      <c r="L606" s="61"/>
      <c r="M606" s="130">
        <v>48.6</v>
      </c>
      <c r="N606" s="60"/>
      <c r="O606" s="71"/>
      <c r="P606" s="117"/>
      <c r="Q606" s="112"/>
      <c r="R606" s="112"/>
      <c r="S606" s="117"/>
      <c r="T606" s="117"/>
      <c r="U606" s="112"/>
      <c r="V606" s="117"/>
      <c r="W606" s="111">
        <v>1795482.77</v>
      </c>
      <c r="X606" s="111">
        <v>1795482.77</v>
      </c>
      <c r="Y606" s="117"/>
      <c r="Z606" s="111">
        <v>0</v>
      </c>
      <c r="AA606" s="111">
        <f t="shared" si="181"/>
        <v>1795482.77</v>
      </c>
      <c r="AB606" s="113" t="s">
        <v>8339</v>
      </c>
      <c r="AC606" s="97" t="s">
        <v>2631</v>
      </c>
    </row>
    <row r="607" spans="1:29">
      <c r="A607" s="108">
        <f t="shared" si="182"/>
        <v>605</v>
      </c>
      <c r="B607" s="109" t="s">
        <v>8344</v>
      </c>
      <c r="C607" s="118">
        <v>44588</v>
      </c>
      <c r="D607" s="59" t="s">
        <v>4502</v>
      </c>
      <c r="E607" s="59" t="s">
        <v>4503</v>
      </c>
      <c r="F607" s="59" t="s">
        <v>2897</v>
      </c>
      <c r="G607" s="60">
        <v>62</v>
      </c>
      <c r="H607" s="59"/>
      <c r="I607" s="60"/>
      <c r="J607" s="60">
        <v>6</v>
      </c>
      <c r="K607" s="60"/>
      <c r="L607" s="61"/>
      <c r="M607" s="130">
        <v>49.6</v>
      </c>
      <c r="N607" s="60"/>
      <c r="O607" s="71"/>
      <c r="P607" s="117"/>
      <c r="Q607" s="112"/>
      <c r="R607" s="112"/>
      <c r="S607" s="117"/>
      <c r="T607" s="117"/>
      <c r="U607" s="112"/>
      <c r="V607" s="117"/>
      <c r="W607" s="111">
        <v>1832426.86</v>
      </c>
      <c r="X607" s="111">
        <v>1832426.86</v>
      </c>
      <c r="Y607" s="117"/>
      <c r="Z607" s="111">
        <v>0</v>
      </c>
      <c r="AA607" s="111">
        <f t="shared" si="181"/>
        <v>1832426.86</v>
      </c>
      <c r="AB607" s="113" t="s">
        <v>8339</v>
      </c>
      <c r="AC607" s="97" t="s">
        <v>2631</v>
      </c>
    </row>
    <row r="608" spans="1:29">
      <c r="A608" s="108">
        <f t="shared" si="182"/>
        <v>606</v>
      </c>
      <c r="B608" s="109" t="s">
        <v>8345</v>
      </c>
      <c r="C608" s="118">
        <v>44588</v>
      </c>
      <c r="D608" s="59" t="s">
        <v>4502</v>
      </c>
      <c r="E608" s="59" t="s">
        <v>4503</v>
      </c>
      <c r="F608" s="59" t="s">
        <v>2897</v>
      </c>
      <c r="G608" s="60">
        <v>62</v>
      </c>
      <c r="H608" s="59"/>
      <c r="I608" s="60"/>
      <c r="J608" s="60">
        <v>7</v>
      </c>
      <c r="K608" s="60"/>
      <c r="L608" s="61"/>
      <c r="M608" s="130">
        <v>48.7</v>
      </c>
      <c r="N608" s="60"/>
      <c r="O608" s="71"/>
      <c r="P608" s="117"/>
      <c r="Q608" s="112"/>
      <c r="R608" s="112"/>
      <c r="S608" s="117"/>
      <c r="T608" s="117"/>
      <c r="U608" s="112"/>
      <c r="V608" s="117"/>
      <c r="W608" s="111">
        <v>1799177.18</v>
      </c>
      <c r="X608" s="111">
        <v>1799177.18</v>
      </c>
      <c r="Y608" s="117"/>
      <c r="Z608" s="111">
        <v>0</v>
      </c>
      <c r="AA608" s="111">
        <f t="shared" si="181"/>
        <v>1799177.18</v>
      </c>
      <c r="AB608" s="113" t="s">
        <v>8339</v>
      </c>
      <c r="AC608" s="97" t="s">
        <v>2631</v>
      </c>
    </row>
    <row r="609" spans="1:29">
      <c r="A609" s="108">
        <f t="shared" si="182"/>
        <v>607</v>
      </c>
      <c r="B609" s="109" t="s">
        <v>8346</v>
      </c>
      <c r="C609" s="118">
        <v>44588</v>
      </c>
      <c r="D609" s="59" t="s">
        <v>4502</v>
      </c>
      <c r="E609" s="59" t="s">
        <v>4503</v>
      </c>
      <c r="F609" s="59" t="s">
        <v>2897</v>
      </c>
      <c r="G609" s="60">
        <v>62</v>
      </c>
      <c r="H609" s="59"/>
      <c r="I609" s="60"/>
      <c r="J609" s="60">
        <v>8</v>
      </c>
      <c r="K609" s="60"/>
      <c r="L609" s="61"/>
      <c r="M609" s="130">
        <v>49.8</v>
      </c>
      <c r="N609" s="60"/>
      <c r="O609" s="71"/>
      <c r="P609" s="117"/>
      <c r="Q609" s="112"/>
      <c r="R609" s="112"/>
      <c r="S609" s="117"/>
      <c r="T609" s="117"/>
      <c r="U609" s="112"/>
      <c r="V609" s="117"/>
      <c r="W609" s="111">
        <v>1839815.6799999999</v>
      </c>
      <c r="X609" s="111">
        <v>1839815.6799999999</v>
      </c>
      <c r="Y609" s="117"/>
      <c r="Z609" s="111">
        <v>0</v>
      </c>
      <c r="AA609" s="111">
        <f t="shared" si="181"/>
        <v>1839815.6799999999</v>
      </c>
      <c r="AB609" s="113" t="s">
        <v>8339</v>
      </c>
      <c r="AC609" s="97" t="s">
        <v>2631</v>
      </c>
    </row>
    <row r="610" spans="1:29">
      <c r="A610" s="108">
        <f t="shared" si="182"/>
        <v>608</v>
      </c>
      <c r="B610" s="109" t="s">
        <v>8347</v>
      </c>
      <c r="C610" s="118">
        <v>44588</v>
      </c>
      <c r="D610" s="59" t="s">
        <v>4502</v>
      </c>
      <c r="E610" s="59" t="s">
        <v>4503</v>
      </c>
      <c r="F610" s="59" t="s">
        <v>2897</v>
      </c>
      <c r="G610" s="60">
        <v>62</v>
      </c>
      <c r="H610" s="59"/>
      <c r="I610" s="60"/>
      <c r="J610" s="60">
        <v>9</v>
      </c>
      <c r="K610" s="60"/>
      <c r="L610" s="61"/>
      <c r="M610" s="130">
        <v>48.8</v>
      </c>
      <c r="N610" s="60"/>
      <c r="O610" s="71"/>
      <c r="P610" s="117"/>
      <c r="Q610" s="112"/>
      <c r="R610" s="112"/>
      <c r="S610" s="117"/>
      <c r="T610" s="117"/>
      <c r="U610" s="112"/>
      <c r="V610" s="117"/>
      <c r="W610" s="111">
        <v>1802871.59</v>
      </c>
      <c r="X610" s="111">
        <v>1802871.59</v>
      </c>
      <c r="Y610" s="117"/>
      <c r="Z610" s="111">
        <v>0</v>
      </c>
      <c r="AA610" s="111">
        <f t="shared" si="181"/>
        <v>1802871.59</v>
      </c>
      <c r="AB610" s="113" t="s">
        <v>8339</v>
      </c>
      <c r="AC610" s="97" t="s">
        <v>2631</v>
      </c>
    </row>
    <row r="611" spans="1:29">
      <c r="A611" s="108">
        <f t="shared" si="182"/>
        <v>609</v>
      </c>
      <c r="B611" s="109" t="s">
        <v>8348</v>
      </c>
      <c r="C611" s="118">
        <v>44588</v>
      </c>
      <c r="D611" s="59" t="s">
        <v>4502</v>
      </c>
      <c r="E611" s="59" t="s">
        <v>4503</v>
      </c>
      <c r="F611" s="59" t="s">
        <v>2897</v>
      </c>
      <c r="G611" s="60">
        <v>62</v>
      </c>
      <c r="H611" s="59"/>
      <c r="I611" s="60"/>
      <c r="J611" s="60">
        <v>10</v>
      </c>
      <c r="K611" s="60"/>
      <c r="L611" s="61"/>
      <c r="M611" s="130">
        <v>49.8</v>
      </c>
      <c r="N611" s="60"/>
      <c r="O611" s="71"/>
      <c r="P611" s="117"/>
      <c r="Q611" s="112"/>
      <c r="R611" s="112"/>
      <c r="S611" s="117"/>
      <c r="T611" s="117"/>
      <c r="U611" s="112"/>
      <c r="V611" s="117"/>
      <c r="W611" s="111">
        <v>1839815.6799999999</v>
      </c>
      <c r="X611" s="111">
        <v>1839815.6799999999</v>
      </c>
      <c r="Y611" s="117"/>
      <c r="Z611" s="111">
        <v>0</v>
      </c>
      <c r="AA611" s="111">
        <f t="shared" si="181"/>
        <v>1839815.6799999999</v>
      </c>
      <c r="AB611" s="113" t="s">
        <v>8339</v>
      </c>
      <c r="AC611" s="97" t="s">
        <v>2631</v>
      </c>
    </row>
    <row r="612" spans="1:29">
      <c r="A612" s="108">
        <f t="shared" si="182"/>
        <v>610</v>
      </c>
      <c r="B612" s="109" t="s">
        <v>8349</v>
      </c>
      <c r="C612" s="118">
        <v>44588</v>
      </c>
      <c r="D612" s="59" t="s">
        <v>4502</v>
      </c>
      <c r="E612" s="59" t="s">
        <v>4503</v>
      </c>
      <c r="F612" s="59" t="s">
        <v>2897</v>
      </c>
      <c r="G612" s="60">
        <v>62</v>
      </c>
      <c r="H612" s="59"/>
      <c r="I612" s="60"/>
      <c r="J612" s="60">
        <v>11</v>
      </c>
      <c r="K612" s="60"/>
      <c r="L612" s="61"/>
      <c r="M612" s="130">
        <v>34.1</v>
      </c>
      <c r="N612" s="60"/>
      <c r="O612" s="71"/>
      <c r="P612" s="117"/>
      <c r="Q612" s="112"/>
      <c r="R612" s="112"/>
      <c r="S612" s="117"/>
      <c r="T612" s="117"/>
      <c r="U612" s="112"/>
      <c r="V612" s="117"/>
      <c r="W612" s="111">
        <v>1259793.47</v>
      </c>
      <c r="X612" s="111">
        <v>1259793.47</v>
      </c>
      <c r="Y612" s="117"/>
      <c r="Z612" s="111">
        <v>0</v>
      </c>
      <c r="AA612" s="111">
        <f t="shared" si="181"/>
        <v>1259793.47</v>
      </c>
      <c r="AB612" s="113" t="s">
        <v>8339</v>
      </c>
      <c r="AC612" s="97" t="s">
        <v>8058</v>
      </c>
    </row>
    <row r="613" spans="1:29">
      <c r="A613" s="108">
        <f t="shared" si="182"/>
        <v>611</v>
      </c>
      <c r="B613" s="109" t="s">
        <v>8350</v>
      </c>
      <c r="C613" s="118">
        <v>44588</v>
      </c>
      <c r="D613" s="59" t="s">
        <v>4502</v>
      </c>
      <c r="E613" s="59" t="s">
        <v>4503</v>
      </c>
      <c r="F613" s="59" t="s">
        <v>2897</v>
      </c>
      <c r="G613" s="60">
        <v>62</v>
      </c>
      <c r="H613" s="59"/>
      <c r="I613" s="60"/>
      <c r="J613" s="60">
        <v>12</v>
      </c>
      <c r="K613" s="60"/>
      <c r="L613" s="61"/>
      <c r="M613" s="130">
        <v>49.5</v>
      </c>
      <c r="N613" s="60"/>
      <c r="O613" s="71"/>
      <c r="P613" s="117"/>
      <c r="Q613" s="112"/>
      <c r="R613" s="112"/>
      <c r="S613" s="117"/>
      <c r="T613" s="117"/>
      <c r="U613" s="112"/>
      <c r="V613" s="117"/>
      <c r="W613" s="111">
        <v>1828732.45</v>
      </c>
      <c r="X613" s="111">
        <v>1828732.45</v>
      </c>
      <c r="Y613" s="117"/>
      <c r="Z613" s="111">
        <v>0</v>
      </c>
      <c r="AA613" s="111">
        <f t="shared" si="181"/>
        <v>1828732.45</v>
      </c>
      <c r="AB613" s="113" t="s">
        <v>8339</v>
      </c>
      <c r="AC613" s="97" t="s">
        <v>8058</v>
      </c>
    </row>
    <row r="614" spans="1:29">
      <c r="A614" s="108">
        <f t="shared" si="182"/>
        <v>612</v>
      </c>
      <c r="B614" s="109" t="s">
        <v>8351</v>
      </c>
      <c r="C614" s="118">
        <v>44588</v>
      </c>
      <c r="D614" s="59" t="s">
        <v>4502</v>
      </c>
      <c r="E614" s="59" t="s">
        <v>4503</v>
      </c>
      <c r="F614" s="59" t="s">
        <v>2897</v>
      </c>
      <c r="G614" s="60">
        <v>62</v>
      </c>
      <c r="H614" s="59"/>
      <c r="I614" s="60"/>
      <c r="J614" s="60">
        <v>13</v>
      </c>
      <c r="K614" s="60"/>
      <c r="L614" s="61"/>
      <c r="M614" s="130">
        <v>34</v>
      </c>
      <c r="N614" s="60"/>
      <c r="O614" s="71"/>
      <c r="P614" s="117"/>
      <c r="Q614" s="112"/>
      <c r="R614" s="112"/>
      <c r="S614" s="117"/>
      <c r="T614" s="117"/>
      <c r="U614" s="112"/>
      <c r="V614" s="117"/>
      <c r="W614" s="111">
        <v>1256099.06</v>
      </c>
      <c r="X614" s="111">
        <v>1256099.06</v>
      </c>
      <c r="Y614" s="117"/>
      <c r="Z614" s="111">
        <v>0</v>
      </c>
      <c r="AA614" s="111">
        <f t="shared" si="181"/>
        <v>1256099.06</v>
      </c>
      <c r="AB614" s="113" t="s">
        <v>8339</v>
      </c>
      <c r="AC614" s="97" t="s">
        <v>8058</v>
      </c>
    </row>
    <row r="615" spans="1:29">
      <c r="A615" s="108">
        <f t="shared" si="182"/>
        <v>613</v>
      </c>
      <c r="B615" s="109" t="s">
        <v>8352</v>
      </c>
      <c r="C615" s="118">
        <v>44588</v>
      </c>
      <c r="D615" s="59" t="s">
        <v>4502</v>
      </c>
      <c r="E615" s="59" t="s">
        <v>4503</v>
      </c>
      <c r="F615" s="59" t="s">
        <v>2897</v>
      </c>
      <c r="G615" s="60">
        <v>62</v>
      </c>
      <c r="H615" s="59"/>
      <c r="I615" s="60"/>
      <c r="J615" s="60">
        <v>14</v>
      </c>
      <c r="K615" s="60"/>
      <c r="L615" s="61"/>
      <c r="M615" s="130">
        <v>34.1</v>
      </c>
      <c r="N615" s="60"/>
      <c r="O615" s="71"/>
      <c r="P615" s="117"/>
      <c r="Q615" s="112"/>
      <c r="R615" s="112"/>
      <c r="S615" s="117"/>
      <c r="T615" s="117"/>
      <c r="U615" s="112"/>
      <c r="V615" s="117"/>
      <c r="W615" s="111">
        <v>1259793.47</v>
      </c>
      <c r="X615" s="111">
        <v>1259793.47</v>
      </c>
      <c r="Y615" s="117"/>
      <c r="Z615" s="111">
        <v>0</v>
      </c>
      <c r="AA615" s="111">
        <f t="shared" si="181"/>
        <v>1259793.47</v>
      </c>
      <c r="AB615" s="113" t="s">
        <v>8339</v>
      </c>
      <c r="AC615" s="97" t="s">
        <v>8058</v>
      </c>
    </row>
    <row r="616" spans="1:29">
      <c r="A616" s="108">
        <f t="shared" si="182"/>
        <v>614</v>
      </c>
      <c r="B616" s="109" t="s">
        <v>8353</v>
      </c>
      <c r="C616" s="118">
        <v>44588</v>
      </c>
      <c r="D616" s="59" t="s">
        <v>4502</v>
      </c>
      <c r="E616" s="59" t="s">
        <v>4503</v>
      </c>
      <c r="F616" s="59" t="s">
        <v>2897</v>
      </c>
      <c r="G616" s="60">
        <v>62</v>
      </c>
      <c r="H616" s="59"/>
      <c r="I616" s="60"/>
      <c r="J616" s="60">
        <v>15</v>
      </c>
      <c r="K616" s="60"/>
      <c r="L616" s="61"/>
      <c r="M616" s="130">
        <v>49.2</v>
      </c>
      <c r="N616" s="60"/>
      <c r="O616" s="71"/>
      <c r="P616" s="117"/>
      <c r="Q616" s="112"/>
      <c r="R616" s="112"/>
      <c r="S616" s="117"/>
      <c r="T616" s="117"/>
      <c r="U616" s="112"/>
      <c r="V616" s="117"/>
      <c r="W616" s="111">
        <v>1817649.23</v>
      </c>
      <c r="X616" s="111">
        <v>1817649.23</v>
      </c>
      <c r="Y616" s="117"/>
      <c r="Z616" s="111">
        <v>0</v>
      </c>
      <c r="AA616" s="111">
        <f t="shared" si="181"/>
        <v>1817649.23</v>
      </c>
      <c r="AB616" s="113" t="s">
        <v>8339</v>
      </c>
      <c r="AC616" s="97" t="s">
        <v>8058</v>
      </c>
    </row>
    <row r="617" spans="1:29">
      <c r="A617" s="108">
        <f t="shared" si="182"/>
        <v>615</v>
      </c>
      <c r="B617" s="109" t="s">
        <v>8354</v>
      </c>
      <c r="C617" s="118">
        <v>44588</v>
      </c>
      <c r="D617" s="59" t="s">
        <v>4502</v>
      </c>
      <c r="E617" s="59" t="s">
        <v>4503</v>
      </c>
      <c r="F617" s="59" t="s">
        <v>2897</v>
      </c>
      <c r="G617" s="60">
        <v>62</v>
      </c>
      <c r="H617" s="59"/>
      <c r="I617" s="60"/>
      <c r="J617" s="60">
        <v>16</v>
      </c>
      <c r="K617" s="60"/>
      <c r="L617" s="61"/>
      <c r="M617" s="130">
        <v>34</v>
      </c>
      <c r="N617" s="60"/>
      <c r="O617" s="71"/>
      <c r="P617" s="117"/>
      <c r="Q617" s="112"/>
      <c r="R617" s="112"/>
      <c r="S617" s="117"/>
      <c r="T617" s="117"/>
      <c r="U617" s="112"/>
      <c r="V617" s="117"/>
      <c r="W617" s="111">
        <v>1256099.06</v>
      </c>
      <c r="X617" s="111">
        <v>1256099.06</v>
      </c>
      <c r="Y617" s="117"/>
      <c r="Z617" s="111">
        <v>0</v>
      </c>
      <c r="AA617" s="111">
        <f t="shared" si="181"/>
        <v>1256099.06</v>
      </c>
      <c r="AB617" s="113" t="s">
        <v>8339</v>
      </c>
      <c r="AC617" s="97" t="s">
        <v>8058</v>
      </c>
    </row>
    <row r="618" spans="1:29">
      <c r="A618" s="108">
        <f t="shared" si="182"/>
        <v>616</v>
      </c>
      <c r="B618" s="109" t="s">
        <v>8355</v>
      </c>
      <c r="C618" s="118">
        <v>44588</v>
      </c>
      <c r="D618" s="59" t="s">
        <v>4502</v>
      </c>
      <c r="E618" s="59" t="s">
        <v>4503</v>
      </c>
      <c r="F618" s="59" t="s">
        <v>2897</v>
      </c>
      <c r="G618" s="60">
        <v>62</v>
      </c>
      <c r="H618" s="59"/>
      <c r="I618" s="60"/>
      <c r="J618" s="60">
        <v>17</v>
      </c>
      <c r="K618" s="60"/>
      <c r="L618" s="61"/>
      <c r="M618" s="130">
        <v>34.299999999999997</v>
      </c>
      <c r="N618" s="60"/>
      <c r="O618" s="71"/>
      <c r="P618" s="117"/>
      <c r="Q618" s="112"/>
      <c r="R618" s="112"/>
      <c r="S618" s="117"/>
      <c r="T618" s="117"/>
      <c r="U618" s="112"/>
      <c r="V618" s="117"/>
      <c r="W618" s="111">
        <v>1267182.29</v>
      </c>
      <c r="X618" s="111">
        <v>1267182.29</v>
      </c>
      <c r="Y618" s="117"/>
      <c r="Z618" s="111">
        <v>0</v>
      </c>
      <c r="AA618" s="111">
        <f t="shared" si="181"/>
        <v>1267182.29</v>
      </c>
      <c r="AB618" s="113" t="s">
        <v>8339</v>
      </c>
      <c r="AC618" s="97" t="s">
        <v>8058</v>
      </c>
    </row>
    <row r="619" spans="1:29">
      <c r="A619" s="108">
        <f t="shared" si="182"/>
        <v>617</v>
      </c>
      <c r="B619" s="109" t="s">
        <v>8356</v>
      </c>
      <c r="C619" s="118">
        <v>44588</v>
      </c>
      <c r="D619" s="59" t="s">
        <v>4502</v>
      </c>
      <c r="E619" s="59" t="s">
        <v>4503</v>
      </c>
      <c r="F619" s="59" t="s">
        <v>2897</v>
      </c>
      <c r="G619" s="60">
        <v>62</v>
      </c>
      <c r="H619" s="59"/>
      <c r="I619" s="60"/>
      <c r="J619" s="60">
        <v>18</v>
      </c>
      <c r="K619" s="60"/>
      <c r="L619" s="61"/>
      <c r="M619" s="130">
        <v>33.9</v>
      </c>
      <c r="N619" s="60"/>
      <c r="O619" s="71"/>
      <c r="P619" s="117"/>
      <c r="Q619" s="112"/>
      <c r="R619" s="112"/>
      <c r="S619" s="117"/>
      <c r="T619" s="117"/>
      <c r="U619" s="112"/>
      <c r="V619" s="117"/>
      <c r="W619" s="111">
        <v>1252404.6499999999</v>
      </c>
      <c r="X619" s="111">
        <v>1252404.6499999999</v>
      </c>
      <c r="Y619" s="117"/>
      <c r="Z619" s="111">
        <v>0</v>
      </c>
      <c r="AA619" s="111">
        <f t="shared" si="181"/>
        <v>1252404.6499999999</v>
      </c>
      <c r="AB619" s="113" t="s">
        <v>8339</v>
      </c>
      <c r="AC619" s="97" t="s">
        <v>8058</v>
      </c>
    </row>
    <row r="620" spans="1:29">
      <c r="A620" s="108">
        <f t="shared" si="182"/>
        <v>618</v>
      </c>
      <c r="B620" s="109" t="s">
        <v>8357</v>
      </c>
      <c r="C620" s="118">
        <v>44588</v>
      </c>
      <c r="D620" s="59" t="s">
        <v>4502</v>
      </c>
      <c r="E620" s="59" t="s">
        <v>4503</v>
      </c>
      <c r="F620" s="59" t="s">
        <v>2897</v>
      </c>
      <c r="G620" s="60">
        <v>62</v>
      </c>
      <c r="H620" s="59"/>
      <c r="I620" s="60"/>
      <c r="J620" s="60">
        <v>19</v>
      </c>
      <c r="K620" s="60"/>
      <c r="L620" s="61"/>
      <c r="M620" s="130">
        <v>33.799999999999997</v>
      </c>
      <c r="N620" s="60"/>
      <c r="O620" s="71"/>
      <c r="P620" s="117"/>
      <c r="Q620" s="112"/>
      <c r="R620" s="112"/>
      <c r="S620" s="117"/>
      <c r="T620" s="117"/>
      <c r="U620" s="112"/>
      <c r="V620" s="117"/>
      <c r="W620" s="111">
        <v>1248710.24</v>
      </c>
      <c r="X620" s="111">
        <v>1248710.24</v>
      </c>
      <c r="Y620" s="117"/>
      <c r="Z620" s="111">
        <v>0</v>
      </c>
      <c r="AA620" s="111">
        <f t="shared" si="181"/>
        <v>1248710.24</v>
      </c>
      <c r="AB620" s="113" t="s">
        <v>8339</v>
      </c>
      <c r="AC620" s="97" t="s">
        <v>8058</v>
      </c>
    </row>
    <row r="621" spans="1:29">
      <c r="A621" s="108">
        <f t="shared" si="182"/>
        <v>619</v>
      </c>
      <c r="B621" s="109" t="s">
        <v>8358</v>
      </c>
      <c r="C621" s="118">
        <v>44588</v>
      </c>
      <c r="D621" s="59" t="s">
        <v>4502</v>
      </c>
      <c r="E621" s="59" t="s">
        <v>4503</v>
      </c>
      <c r="F621" s="59" t="s">
        <v>2897</v>
      </c>
      <c r="G621" s="60">
        <v>62</v>
      </c>
      <c r="H621" s="59"/>
      <c r="I621" s="60"/>
      <c r="J621" s="60">
        <v>20</v>
      </c>
      <c r="K621" s="60"/>
      <c r="L621" s="61"/>
      <c r="M621" s="130">
        <v>34.299999999999997</v>
      </c>
      <c r="N621" s="60"/>
      <c r="O621" s="71"/>
      <c r="P621" s="117"/>
      <c r="Q621" s="112"/>
      <c r="R621" s="112"/>
      <c r="S621" s="117"/>
      <c r="T621" s="117"/>
      <c r="U621" s="112"/>
      <c r="V621" s="117"/>
      <c r="W621" s="111">
        <v>1267182.29</v>
      </c>
      <c r="X621" s="111">
        <v>1267182.29</v>
      </c>
      <c r="Y621" s="117"/>
      <c r="Z621" s="111">
        <v>0</v>
      </c>
      <c r="AA621" s="111">
        <f t="shared" si="181"/>
        <v>1267182.29</v>
      </c>
      <c r="AB621" s="113" t="s">
        <v>8339</v>
      </c>
      <c r="AC621" s="97" t="s">
        <v>8058</v>
      </c>
    </row>
    <row r="622" spans="1:29">
      <c r="A622" s="108">
        <f t="shared" si="182"/>
        <v>620</v>
      </c>
      <c r="B622" s="109" t="s">
        <v>8359</v>
      </c>
      <c r="C622" s="118">
        <v>44588</v>
      </c>
      <c r="D622" s="59" t="s">
        <v>4502</v>
      </c>
      <c r="E622" s="59" t="s">
        <v>4503</v>
      </c>
      <c r="F622" s="59" t="s">
        <v>2897</v>
      </c>
      <c r="G622" s="60">
        <v>62</v>
      </c>
      <c r="H622" s="59"/>
      <c r="I622" s="60"/>
      <c r="J622" s="60">
        <v>21</v>
      </c>
      <c r="K622" s="60"/>
      <c r="L622" s="61"/>
      <c r="M622" s="130">
        <v>34</v>
      </c>
      <c r="N622" s="60"/>
      <c r="O622" s="71"/>
      <c r="P622" s="117"/>
      <c r="Q622" s="112"/>
      <c r="R622" s="112"/>
      <c r="S622" s="117"/>
      <c r="T622" s="117"/>
      <c r="U622" s="112"/>
      <c r="V622" s="117"/>
      <c r="W622" s="111">
        <v>1256099.06</v>
      </c>
      <c r="X622" s="111">
        <v>1256099.06</v>
      </c>
      <c r="Y622" s="117"/>
      <c r="Z622" s="111">
        <v>0</v>
      </c>
      <c r="AA622" s="111">
        <f t="shared" si="181"/>
        <v>1256099.06</v>
      </c>
      <c r="AB622" s="113" t="s">
        <v>8339</v>
      </c>
      <c r="AC622" s="97" t="s">
        <v>8058</v>
      </c>
    </row>
    <row r="623" spans="1:29">
      <c r="A623" s="108">
        <f t="shared" si="182"/>
        <v>621</v>
      </c>
      <c r="B623" s="109" t="s">
        <v>8360</v>
      </c>
      <c r="C623" s="118">
        <v>44588</v>
      </c>
      <c r="D623" s="59" t="s">
        <v>4502</v>
      </c>
      <c r="E623" s="59" t="s">
        <v>4503</v>
      </c>
      <c r="F623" s="59" t="s">
        <v>2897</v>
      </c>
      <c r="G623" s="60">
        <v>62</v>
      </c>
      <c r="H623" s="59"/>
      <c r="I623" s="60"/>
      <c r="J623" s="60">
        <v>22</v>
      </c>
      <c r="K623" s="60"/>
      <c r="L623" s="61"/>
      <c r="M623" s="130">
        <v>34</v>
      </c>
      <c r="N623" s="60"/>
      <c r="O623" s="71"/>
      <c r="P623" s="117"/>
      <c r="Q623" s="112"/>
      <c r="R623" s="112"/>
      <c r="S623" s="117"/>
      <c r="T623" s="117"/>
      <c r="U623" s="112"/>
      <c r="V623" s="117"/>
      <c r="W623" s="111">
        <v>1256099.06</v>
      </c>
      <c r="X623" s="111">
        <v>1256099.06</v>
      </c>
      <c r="Y623" s="117"/>
      <c r="Z623" s="111">
        <v>0</v>
      </c>
      <c r="AA623" s="111">
        <f t="shared" si="181"/>
        <v>1256099.06</v>
      </c>
      <c r="AB623" s="113" t="s">
        <v>8339</v>
      </c>
      <c r="AC623" s="97" t="s">
        <v>8058</v>
      </c>
    </row>
    <row r="624" spans="1:29">
      <c r="A624" s="108">
        <f t="shared" si="182"/>
        <v>622</v>
      </c>
      <c r="B624" s="109" t="s">
        <v>8361</v>
      </c>
      <c r="C624" s="118">
        <v>44588</v>
      </c>
      <c r="D624" s="59" t="s">
        <v>4502</v>
      </c>
      <c r="E624" s="59" t="s">
        <v>4503</v>
      </c>
      <c r="F624" s="59" t="s">
        <v>2897</v>
      </c>
      <c r="G624" s="60">
        <v>62</v>
      </c>
      <c r="H624" s="59"/>
      <c r="I624" s="60"/>
      <c r="J624" s="60">
        <v>23</v>
      </c>
      <c r="K624" s="60"/>
      <c r="L624" s="61"/>
      <c r="M624" s="130">
        <v>34.200000000000003</v>
      </c>
      <c r="N624" s="60"/>
      <c r="O624" s="71"/>
      <c r="P624" s="117"/>
      <c r="Q624" s="112"/>
      <c r="R624" s="112"/>
      <c r="S624" s="117"/>
      <c r="T624" s="117"/>
      <c r="U624" s="112"/>
      <c r="V624" s="117"/>
      <c r="W624" s="111">
        <v>1263487.8799999999</v>
      </c>
      <c r="X624" s="111">
        <v>1263487.8799999999</v>
      </c>
      <c r="Y624" s="117"/>
      <c r="Z624" s="111">
        <v>0</v>
      </c>
      <c r="AA624" s="111">
        <f t="shared" si="181"/>
        <v>1263487.8799999999</v>
      </c>
      <c r="AB624" s="113" t="s">
        <v>8339</v>
      </c>
      <c r="AC624" s="97" t="s">
        <v>8058</v>
      </c>
    </row>
    <row r="625" spans="1:29">
      <c r="A625" s="98">
        <f t="shared" si="182"/>
        <v>623</v>
      </c>
      <c r="B625" s="98" t="s">
        <v>6655</v>
      </c>
      <c r="C625" s="104">
        <v>38091</v>
      </c>
      <c r="D625" s="53" t="s">
        <v>4502</v>
      </c>
      <c r="E625" s="53" t="s">
        <v>2891</v>
      </c>
      <c r="F625" s="53" t="s">
        <v>2899</v>
      </c>
      <c r="G625" s="54">
        <v>5</v>
      </c>
      <c r="H625" s="53" t="s">
        <v>3369</v>
      </c>
      <c r="I625" s="54"/>
      <c r="J625" s="54">
        <v>24</v>
      </c>
      <c r="K625" s="54"/>
      <c r="L625" s="55"/>
      <c r="M625" s="129">
        <v>99.9</v>
      </c>
      <c r="N625" s="54"/>
      <c r="O625" s="57"/>
      <c r="P625" s="100"/>
      <c r="Q625" s="101"/>
      <c r="R625" s="101"/>
      <c r="S625" s="100"/>
      <c r="T625" s="100"/>
      <c r="U625" s="101"/>
      <c r="V625" s="100"/>
      <c r="W625" s="102">
        <v>163452.38</v>
      </c>
      <c r="X625" s="102">
        <v>158084.51999999999</v>
      </c>
      <c r="Y625" s="100"/>
      <c r="Z625" s="102">
        <v>158084.51999999999</v>
      </c>
      <c r="AA625" s="102">
        <f>X625-Z625</f>
        <v>0</v>
      </c>
      <c r="AB625" s="103" t="s">
        <v>2391</v>
      </c>
      <c r="AC625" s="97" t="s">
        <v>8073</v>
      </c>
    </row>
    <row r="626" spans="1:29">
      <c r="A626" s="98">
        <f t="shared" si="182"/>
        <v>624</v>
      </c>
      <c r="B626" s="99" t="s">
        <v>6656</v>
      </c>
      <c r="C626" s="105">
        <v>40542</v>
      </c>
      <c r="D626" s="53" t="s">
        <v>4502</v>
      </c>
      <c r="E626" s="53" t="s">
        <v>2891</v>
      </c>
      <c r="F626" s="53" t="s">
        <v>2899</v>
      </c>
      <c r="G626" s="54">
        <v>7</v>
      </c>
      <c r="H626" s="53" t="s">
        <v>3369</v>
      </c>
      <c r="I626" s="54" t="s">
        <v>3369</v>
      </c>
      <c r="J626" s="54">
        <v>4</v>
      </c>
      <c r="K626" s="54" t="s">
        <v>3369</v>
      </c>
      <c r="L626" s="55"/>
      <c r="M626" s="56">
        <v>93.2</v>
      </c>
      <c r="N626" s="54">
        <v>0.8</v>
      </c>
      <c r="O626" s="57">
        <v>1.9</v>
      </c>
      <c r="P626" s="100">
        <v>9040.2792872446807</v>
      </c>
      <c r="Q626" s="101">
        <f>O626*P626</f>
        <v>17176.530645764891</v>
      </c>
      <c r="R626" s="101">
        <v>37</v>
      </c>
      <c r="S626" s="100">
        <v>5695.3759509641486</v>
      </c>
      <c r="T626" s="100">
        <v>1.3</v>
      </c>
      <c r="U626" s="101">
        <f>S626*T626</f>
        <v>7403.9887362533937</v>
      </c>
      <c r="V626" s="100">
        <f>P626*M626</f>
        <v>842554.02957120421</v>
      </c>
      <c r="W626" s="102"/>
      <c r="X626" s="101">
        <f>Q626*M626</f>
        <v>1600852.656185288</v>
      </c>
      <c r="Y626" s="100">
        <f>S626*M626-(V626*(N626+4.98)/100*3)</f>
        <v>384710.16990221181</v>
      </c>
      <c r="Z626" s="102">
        <f>X626-AA626</f>
        <v>1100729.4353124127</v>
      </c>
      <c r="AA626" s="101">
        <f>Y626*T626</f>
        <v>500123.22087287536</v>
      </c>
      <c r="AB626" s="103" t="s">
        <v>3372</v>
      </c>
    </row>
    <row r="627" spans="1:29">
      <c r="A627" s="98">
        <f t="shared" si="182"/>
        <v>625</v>
      </c>
      <c r="B627" s="99" t="s">
        <v>6657</v>
      </c>
      <c r="C627" s="105">
        <v>40542</v>
      </c>
      <c r="D627" s="53" t="s">
        <v>4502</v>
      </c>
      <c r="E627" s="53" t="s">
        <v>2891</v>
      </c>
      <c r="F627" s="53" t="s">
        <v>2899</v>
      </c>
      <c r="G627" s="54">
        <v>11</v>
      </c>
      <c r="H627" s="53" t="s">
        <v>3369</v>
      </c>
      <c r="I627" s="54" t="s">
        <v>3369</v>
      </c>
      <c r="J627" s="54">
        <v>16</v>
      </c>
      <c r="K627" s="54" t="s">
        <v>3369</v>
      </c>
      <c r="L627" s="55"/>
      <c r="M627" s="56">
        <v>62.3</v>
      </c>
      <c r="N627" s="54">
        <v>0.8</v>
      </c>
      <c r="O627" s="57">
        <v>1.9</v>
      </c>
      <c r="P627" s="100">
        <v>11327.488563969122</v>
      </c>
      <c r="Q627" s="101">
        <f>O627*P627</f>
        <v>21522.228271541331</v>
      </c>
      <c r="R627" s="101">
        <v>37</v>
      </c>
      <c r="S627" s="100">
        <v>7136.317795300547</v>
      </c>
      <c r="T627" s="100">
        <v>1.3</v>
      </c>
      <c r="U627" s="101">
        <f>S627*T627</f>
        <v>9277.2131338907111</v>
      </c>
      <c r="V627" s="100">
        <f>P627*M627</f>
        <v>705702.53753527626</v>
      </c>
      <c r="W627" s="102"/>
      <c r="X627" s="101">
        <f>Q627*M627</f>
        <v>1340834.8213170248</v>
      </c>
      <c r="Y627" s="100">
        <f>S627*M627-(V627*(N627+4.98)/100*3)</f>
        <v>322223.77863860712</v>
      </c>
      <c r="Z627" s="102">
        <f>X627-AA627</f>
        <v>921943.90908683557</v>
      </c>
      <c r="AA627" s="101">
        <f>Y627*T627</f>
        <v>418890.91223018925</v>
      </c>
      <c r="AB627" s="103" t="s">
        <v>3372</v>
      </c>
    </row>
    <row r="628" spans="1:29">
      <c r="A628" s="98">
        <f t="shared" si="182"/>
        <v>626</v>
      </c>
      <c r="B628" s="58" t="s">
        <v>6658</v>
      </c>
      <c r="C628" s="105">
        <v>41347</v>
      </c>
      <c r="D628" s="53" t="s">
        <v>4502</v>
      </c>
      <c r="E628" s="53" t="s">
        <v>2891</v>
      </c>
      <c r="F628" s="53" t="s">
        <v>2899</v>
      </c>
      <c r="G628" s="54">
        <v>16</v>
      </c>
      <c r="H628" s="53" t="s">
        <v>3369</v>
      </c>
      <c r="I628" s="54" t="s">
        <v>3369</v>
      </c>
      <c r="J628" s="54">
        <v>10</v>
      </c>
      <c r="K628" s="54" t="s">
        <v>3369</v>
      </c>
      <c r="L628" s="55"/>
      <c r="M628" s="56">
        <v>80.3</v>
      </c>
      <c r="N628" s="54">
        <v>0.8</v>
      </c>
      <c r="O628" s="57">
        <v>1.9</v>
      </c>
      <c r="P628" s="100">
        <v>8809.6018167164366</v>
      </c>
      <c r="Q628" s="101">
        <f>O628*P628</f>
        <v>16738.243451761227</v>
      </c>
      <c r="R628" s="101">
        <v>38</v>
      </c>
      <c r="S628" s="100">
        <v>5461.9531263641902</v>
      </c>
      <c r="T628" s="100">
        <v>1.3</v>
      </c>
      <c r="U628" s="101">
        <f>S628*T628</f>
        <v>7100.5390642734474</v>
      </c>
      <c r="V628" s="100">
        <f>P628*M628</f>
        <v>707411.02588232979</v>
      </c>
      <c r="W628" s="102"/>
      <c r="X628" s="101">
        <f>Q628*M628</f>
        <v>1344080.9491764265</v>
      </c>
      <c r="Y628" s="100">
        <f>S628*M628-(V628*(N628+4.98)/100*3)</f>
        <v>315929.76415904844</v>
      </c>
      <c r="Z628" s="102">
        <f>X628-AA628</f>
        <v>933372.25576966349</v>
      </c>
      <c r="AA628" s="101">
        <f>Y628*T628</f>
        <v>410708.69340676296</v>
      </c>
      <c r="AB628" s="103" t="s">
        <v>3372</v>
      </c>
    </row>
    <row r="629" spans="1:29">
      <c r="A629" s="98">
        <f t="shared" si="182"/>
        <v>627</v>
      </c>
      <c r="B629" s="99" t="s">
        <v>6659</v>
      </c>
      <c r="C629" s="105">
        <v>41631</v>
      </c>
      <c r="D629" s="53" t="s">
        <v>4502</v>
      </c>
      <c r="E629" s="53" t="s">
        <v>2891</v>
      </c>
      <c r="F629" s="53" t="s">
        <v>2899</v>
      </c>
      <c r="G629" s="54">
        <v>18</v>
      </c>
      <c r="H629" s="53"/>
      <c r="I629" s="54"/>
      <c r="J629" s="54">
        <v>19</v>
      </c>
      <c r="K629" s="54"/>
      <c r="L629" s="55"/>
      <c r="M629" s="56">
        <v>91.6</v>
      </c>
      <c r="N629" s="54"/>
      <c r="O629" s="57"/>
      <c r="P629" s="100"/>
      <c r="Q629" s="101"/>
      <c r="R629" s="101"/>
      <c r="S629" s="100"/>
      <c r="T629" s="100"/>
      <c r="U629" s="101"/>
      <c r="V629" s="100"/>
      <c r="W629" s="102"/>
      <c r="X629" s="101">
        <v>426398.92</v>
      </c>
      <c r="Y629" s="100"/>
      <c r="Z629" s="102">
        <v>0</v>
      </c>
      <c r="AA629" s="101">
        <f>X629-Z629</f>
        <v>426398.92</v>
      </c>
      <c r="AB629" s="103" t="s">
        <v>4643</v>
      </c>
    </row>
    <row r="630" spans="1:29">
      <c r="A630" s="98">
        <f t="shared" si="182"/>
        <v>628</v>
      </c>
      <c r="B630" s="98" t="s">
        <v>6660</v>
      </c>
      <c r="C630" s="104">
        <v>43024</v>
      </c>
      <c r="D630" s="53" t="s">
        <v>4502</v>
      </c>
      <c r="E630" s="53" t="s">
        <v>2891</v>
      </c>
      <c r="F630" s="53" t="s">
        <v>2899</v>
      </c>
      <c r="G630" s="54">
        <v>20</v>
      </c>
      <c r="H630" s="53" t="s">
        <v>3369</v>
      </c>
      <c r="I630" s="54" t="s">
        <v>3369</v>
      </c>
      <c r="J630" s="54">
        <v>5</v>
      </c>
      <c r="K630" s="54" t="s">
        <v>3369</v>
      </c>
      <c r="L630" s="55"/>
      <c r="M630" s="56">
        <v>63.5</v>
      </c>
      <c r="N630" s="54">
        <v>0.8</v>
      </c>
      <c r="O630" s="57">
        <v>1.9</v>
      </c>
      <c r="P630" s="100">
        <v>9934.9645432758152</v>
      </c>
      <c r="Q630" s="101">
        <f t="shared" ref="Q630:Q646" si="183">O630*P630</f>
        <v>18876.432632224049</v>
      </c>
      <c r="R630" s="101">
        <v>36</v>
      </c>
      <c r="S630" s="100">
        <v>6358.3773076965217</v>
      </c>
      <c r="T630" s="100">
        <v>1.3</v>
      </c>
      <c r="U630" s="101">
        <f t="shared" ref="U630:U646" si="184">S630*T630</f>
        <v>8265.8905000054783</v>
      </c>
      <c r="V630" s="100">
        <f t="shared" ref="V630:V646" si="185">P630*M630</f>
        <v>630870.24849801429</v>
      </c>
      <c r="W630" s="102"/>
      <c r="X630" s="101">
        <f>Q630*M630</f>
        <v>1198653.472146227</v>
      </c>
      <c r="Y630" s="100">
        <f t="shared" ref="Y630:Y646" si="186">S630*M630-(V630*(N630+4.98)/100*3)</f>
        <v>294364.0579491735</v>
      </c>
      <c r="Z630" s="102">
        <f>X630-AA630</f>
        <v>815980.19681230141</v>
      </c>
      <c r="AA630" s="101">
        <f>Y630*T630</f>
        <v>382673.27533392556</v>
      </c>
      <c r="AB630" s="103" t="s">
        <v>3372</v>
      </c>
    </row>
    <row r="631" spans="1:29">
      <c r="A631" s="98">
        <f t="shared" si="182"/>
        <v>629</v>
      </c>
      <c r="B631" s="98" t="s">
        <v>6661</v>
      </c>
      <c r="C631" s="104">
        <v>38520</v>
      </c>
      <c r="D631" s="53" t="s">
        <v>4502</v>
      </c>
      <c r="E631" s="53" t="s">
        <v>2891</v>
      </c>
      <c r="F631" s="53" t="s">
        <v>2899</v>
      </c>
      <c r="G631" s="54">
        <v>20</v>
      </c>
      <c r="H631" s="53" t="s">
        <v>3369</v>
      </c>
      <c r="I631" s="54" t="s">
        <v>3369</v>
      </c>
      <c r="J631" s="54">
        <v>6</v>
      </c>
      <c r="K631" s="54" t="s">
        <v>3369</v>
      </c>
      <c r="L631" s="55" t="s">
        <v>273</v>
      </c>
      <c r="M631" s="56">
        <v>121.9</v>
      </c>
      <c r="N631" s="54">
        <v>0.8</v>
      </c>
      <c r="O631" s="57">
        <v>1.9</v>
      </c>
      <c r="P631" s="100">
        <v>9934.9645432758152</v>
      </c>
      <c r="Q631" s="101">
        <f t="shared" si="183"/>
        <v>18876.432632224049</v>
      </c>
      <c r="R631" s="101">
        <v>36</v>
      </c>
      <c r="S631" s="100">
        <v>6358.3773076965217</v>
      </c>
      <c r="T631" s="100">
        <v>1.3</v>
      </c>
      <c r="U631" s="101">
        <f t="shared" si="184"/>
        <v>8265.8905000054783</v>
      </c>
      <c r="V631" s="100">
        <f t="shared" si="185"/>
        <v>1211072.1778253219</v>
      </c>
      <c r="W631" s="102"/>
      <c r="X631" s="101">
        <v>2289711.2799999998</v>
      </c>
      <c r="Y631" s="100">
        <f t="shared" si="186"/>
        <v>565086.2781732952</v>
      </c>
      <c r="Z631" s="102">
        <v>1558714.93</v>
      </c>
      <c r="AA631" s="101">
        <f>X631-Z631</f>
        <v>730996.34999999986</v>
      </c>
      <c r="AB631" s="103" t="s">
        <v>3372</v>
      </c>
    </row>
    <row r="632" spans="1:29">
      <c r="A632" s="98">
        <f t="shared" si="182"/>
        <v>630</v>
      </c>
      <c r="B632" s="98" t="s">
        <v>6662</v>
      </c>
      <c r="C632" s="104">
        <v>43024</v>
      </c>
      <c r="D632" s="53" t="s">
        <v>4502</v>
      </c>
      <c r="E632" s="53" t="s">
        <v>2891</v>
      </c>
      <c r="F632" s="53" t="s">
        <v>2899</v>
      </c>
      <c r="G632" s="54">
        <v>20</v>
      </c>
      <c r="H632" s="53" t="s">
        <v>3369</v>
      </c>
      <c r="I632" s="54" t="s">
        <v>3369</v>
      </c>
      <c r="J632" s="54">
        <v>20</v>
      </c>
      <c r="K632" s="54" t="s">
        <v>3369</v>
      </c>
      <c r="L632" s="55"/>
      <c r="M632" s="56">
        <v>59.2</v>
      </c>
      <c r="N632" s="54">
        <v>0.8</v>
      </c>
      <c r="O632" s="57">
        <v>1.9</v>
      </c>
      <c r="P632" s="100">
        <v>9934.9645432758152</v>
      </c>
      <c r="Q632" s="101">
        <f t="shared" si="183"/>
        <v>18876.432632224049</v>
      </c>
      <c r="R632" s="101">
        <v>36</v>
      </c>
      <c r="S632" s="100">
        <v>6358.3773076965217</v>
      </c>
      <c r="T632" s="100">
        <v>1.3</v>
      </c>
      <c r="U632" s="101">
        <f t="shared" si="184"/>
        <v>8265.8905000054783</v>
      </c>
      <c r="V632" s="100">
        <f t="shared" si="185"/>
        <v>588149.9009619283</v>
      </c>
      <c r="W632" s="102"/>
      <c r="X632" s="101">
        <f>Q632*M632</f>
        <v>1117484.8118276638</v>
      </c>
      <c r="Y632" s="100">
        <f t="shared" si="186"/>
        <v>274430.74378883577</v>
      </c>
      <c r="Z632" s="102">
        <f>X632-AA632</f>
        <v>760724.84490217734</v>
      </c>
      <c r="AA632" s="101">
        <f>Y632*T632</f>
        <v>356759.96692548651</v>
      </c>
      <c r="AB632" s="103" t="s">
        <v>3372</v>
      </c>
    </row>
    <row r="633" spans="1:29">
      <c r="A633" s="98">
        <f t="shared" si="182"/>
        <v>631</v>
      </c>
      <c r="B633" s="98" t="s">
        <v>6663</v>
      </c>
      <c r="C633" s="104">
        <v>43021</v>
      </c>
      <c r="D633" s="53" t="s">
        <v>4502</v>
      </c>
      <c r="E633" s="53" t="s">
        <v>4503</v>
      </c>
      <c r="F633" s="53" t="s">
        <v>2900</v>
      </c>
      <c r="G633" s="54">
        <v>6</v>
      </c>
      <c r="H633" s="53" t="s">
        <v>3369</v>
      </c>
      <c r="I633" s="54" t="s">
        <v>3369</v>
      </c>
      <c r="J633" s="54">
        <v>25</v>
      </c>
      <c r="K633" s="54" t="s">
        <v>3369</v>
      </c>
      <c r="L633" s="55"/>
      <c r="M633" s="56">
        <v>60.4</v>
      </c>
      <c r="N633" s="54">
        <v>0.7</v>
      </c>
      <c r="O633" s="57">
        <v>1.9</v>
      </c>
      <c r="P633" s="100">
        <v>9204.9116158999805</v>
      </c>
      <c r="Q633" s="101">
        <f t="shared" si="183"/>
        <v>17489.332070209963</v>
      </c>
      <c r="R633" s="101">
        <v>9</v>
      </c>
      <c r="S633" s="100">
        <v>8376.4695704689821</v>
      </c>
      <c r="T633" s="100">
        <v>1.3</v>
      </c>
      <c r="U633" s="101">
        <f t="shared" si="184"/>
        <v>10889.410441609678</v>
      </c>
      <c r="V633" s="100">
        <f t="shared" si="185"/>
        <v>555976.66160035878</v>
      </c>
      <c r="W633" s="102"/>
      <c r="X633" s="101">
        <f>Q633*M633+12513.16</f>
        <v>1068868.8170406816</v>
      </c>
      <c r="Y633" s="100">
        <f t="shared" si="186"/>
        <v>411200.33891962533</v>
      </c>
      <c r="Z633" s="102">
        <v>521795.22</v>
      </c>
      <c r="AA633" s="101">
        <f>X633-Z633</f>
        <v>547073.59704068163</v>
      </c>
      <c r="AB633" s="103" t="s">
        <v>4788</v>
      </c>
    </row>
    <row r="634" spans="1:29">
      <c r="A634" s="98">
        <f t="shared" si="182"/>
        <v>632</v>
      </c>
      <c r="B634" s="98" t="s">
        <v>6664</v>
      </c>
      <c r="C634" s="104">
        <v>43024</v>
      </c>
      <c r="D634" s="53" t="s">
        <v>4502</v>
      </c>
      <c r="E634" s="53" t="s">
        <v>4503</v>
      </c>
      <c r="F634" s="53" t="s">
        <v>2900</v>
      </c>
      <c r="G634" s="54">
        <v>6</v>
      </c>
      <c r="H634" s="53" t="s">
        <v>3369</v>
      </c>
      <c r="I634" s="54" t="s">
        <v>3369</v>
      </c>
      <c r="J634" s="54">
        <v>63</v>
      </c>
      <c r="K634" s="54" t="s">
        <v>3369</v>
      </c>
      <c r="L634" s="55"/>
      <c r="M634" s="56">
        <v>48.5</v>
      </c>
      <c r="N634" s="54">
        <v>0.7</v>
      </c>
      <c r="O634" s="57">
        <v>1.9</v>
      </c>
      <c r="P634" s="100">
        <v>9204.9116158999805</v>
      </c>
      <c r="Q634" s="101">
        <f t="shared" si="183"/>
        <v>17489.332070209963</v>
      </c>
      <c r="R634" s="101">
        <v>9</v>
      </c>
      <c r="S634" s="100">
        <v>8376.4695704689821</v>
      </c>
      <c r="T634" s="100">
        <v>1.3</v>
      </c>
      <c r="U634" s="101">
        <f t="shared" si="184"/>
        <v>10889.410441609678</v>
      </c>
      <c r="V634" s="100">
        <f t="shared" si="185"/>
        <v>446438.21337114903</v>
      </c>
      <c r="W634" s="102"/>
      <c r="X634" s="101">
        <f t="shared" ref="X634:X646" si="187">Q634*M634</f>
        <v>848232.60540518316</v>
      </c>
      <c r="Y634" s="100">
        <f t="shared" si="186"/>
        <v>330185.70260930178</v>
      </c>
      <c r="Z634" s="102">
        <f t="shared" ref="Z634:Z646" si="188">X634-AA634</f>
        <v>418991.19201309083</v>
      </c>
      <c r="AA634" s="101">
        <f t="shared" ref="AA634:AA646" si="189">Y634*T634</f>
        <v>429241.41339209233</v>
      </c>
      <c r="AB634" s="103" t="s">
        <v>4788</v>
      </c>
    </row>
    <row r="635" spans="1:29">
      <c r="A635" s="98">
        <f t="shared" si="182"/>
        <v>633</v>
      </c>
      <c r="B635" s="98" t="s">
        <v>6665</v>
      </c>
      <c r="C635" s="104">
        <v>43089</v>
      </c>
      <c r="D635" s="53" t="s">
        <v>4502</v>
      </c>
      <c r="E635" s="53" t="s">
        <v>4503</v>
      </c>
      <c r="F635" s="53" t="s">
        <v>2900</v>
      </c>
      <c r="G635" s="54">
        <v>8</v>
      </c>
      <c r="H635" s="53" t="s">
        <v>3369</v>
      </c>
      <c r="I635" s="54" t="s">
        <v>3369</v>
      </c>
      <c r="J635" s="54">
        <v>2</v>
      </c>
      <c r="K635" s="54" t="s">
        <v>3369</v>
      </c>
      <c r="L635" s="55"/>
      <c r="M635" s="56">
        <v>45.7</v>
      </c>
      <c r="N635" s="54">
        <v>0.7</v>
      </c>
      <c r="O635" s="57">
        <v>1.9</v>
      </c>
      <c r="P635" s="100">
        <v>15291.160973381749</v>
      </c>
      <c r="Q635" s="101">
        <f t="shared" si="183"/>
        <v>29053.205849425322</v>
      </c>
      <c r="R635" s="101">
        <v>8</v>
      </c>
      <c r="S635" s="100">
        <v>14067.86809551121</v>
      </c>
      <c r="T635" s="100">
        <v>1.3</v>
      </c>
      <c r="U635" s="101">
        <f t="shared" si="184"/>
        <v>18288.228524164573</v>
      </c>
      <c r="V635" s="100">
        <f t="shared" si="185"/>
        <v>698806.05648354604</v>
      </c>
      <c r="W635" s="102"/>
      <c r="X635" s="101">
        <f t="shared" si="187"/>
        <v>1327731.5073187372</v>
      </c>
      <c r="Y635" s="100">
        <f t="shared" si="186"/>
        <v>523825.01994006615</v>
      </c>
      <c r="Z635" s="102">
        <f t="shared" si="188"/>
        <v>646758.98139665124</v>
      </c>
      <c r="AA635" s="101">
        <f t="shared" si="189"/>
        <v>680972.52592208597</v>
      </c>
      <c r="AB635" s="103" t="s">
        <v>4788</v>
      </c>
    </row>
    <row r="636" spans="1:29">
      <c r="A636" s="98">
        <f t="shared" si="182"/>
        <v>634</v>
      </c>
      <c r="B636" s="98" t="s">
        <v>6666</v>
      </c>
      <c r="C636" s="104">
        <v>43025</v>
      </c>
      <c r="D636" s="53" t="s">
        <v>4502</v>
      </c>
      <c r="E636" s="53" t="s">
        <v>4503</v>
      </c>
      <c r="F636" s="53" t="s">
        <v>2900</v>
      </c>
      <c r="G636" s="54">
        <v>8</v>
      </c>
      <c r="H636" s="53" t="s">
        <v>3369</v>
      </c>
      <c r="I636" s="54" t="s">
        <v>3369</v>
      </c>
      <c r="J636" s="54">
        <v>50</v>
      </c>
      <c r="K636" s="54" t="s">
        <v>3369</v>
      </c>
      <c r="L636" s="55"/>
      <c r="M636" s="56">
        <v>46.2</v>
      </c>
      <c r="N636" s="54">
        <v>0.7</v>
      </c>
      <c r="O636" s="57">
        <v>1.9</v>
      </c>
      <c r="P636" s="100">
        <v>15291.160973381749</v>
      </c>
      <c r="Q636" s="101">
        <f t="shared" si="183"/>
        <v>29053.205849425322</v>
      </c>
      <c r="R636" s="101">
        <v>8</v>
      </c>
      <c r="S636" s="100">
        <v>14067.86809551121</v>
      </c>
      <c r="T636" s="100">
        <v>1.3</v>
      </c>
      <c r="U636" s="101">
        <f t="shared" si="184"/>
        <v>18288.228524164573</v>
      </c>
      <c r="V636" s="100">
        <f t="shared" si="185"/>
        <v>706451.6369702369</v>
      </c>
      <c r="W636" s="102"/>
      <c r="X636" s="101">
        <f t="shared" si="187"/>
        <v>1342258.1102434499</v>
      </c>
      <c r="Y636" s="100">
        <f t="shared" si="186"/>
        <v>529556.14707288961</v>
      </c>
      <c r="Z636" s="102">
        <f t="shared" si="188"/>
        <v>653835.11904869345</v>
      </c>
      <c r="AA636" s="101">
        <f t="shared" si="189"/>
        <v>688422.99119475647</v>
      </c>
      <c r="AB636" s="103" t="s">
        <v>4788</v>
      </c>
    </row>
    <row r="637" spans="1:29">
      <c r="A637" s="98">
        <f t="shared" si="182"/>
        <v>635</v>
      </c>
      <c r="B637" s="98" t="s">
        <v>6667</v>
      </c>
      <c r="C637" s="104">
        <v>43024</v>
      </c>
      <c r="D637" s="53" t="s">
        <v>4502</v>
      </c>
      <c r="E637" s="53" t="s">
        <v>4503</v>
      </c>
      <c r="F637" s="53" t="s">
        <v>2900</v>
      </c>
      <c r="G637" s="54">
        <v>8</v>
      </c>
      <c r="H637" s="53" t="s">
        <v>3369</v>
      </c>
      <c r="I637" s="54" t="s">
        <v>3369</v>
      </c>
      <c r="J637" s="54">
        <v>52</v>
      </c>
      <c r="K637" s="54" t="s">
        <v>3369</v>
      </c>
      <c r="L637" s="55"/>
      <c r="M637" s="56">
        <v>60.8</v>
      </c>
      <c r="N637" s="54">
        <v>0.7</v>
      </c>
      <c r="O637" s="57">
        <v>1.9</v>
      </c>
      <c r="P637" s="100">
        <v>15291.160973381749</v>
      </c>
      <c r="Q637" s="101">
        <f t="shared" si="183"/>
        <v>29053.205849425322</v>
      </c>
      <c r="R637" s="101">
        <v>8</v>
      </c>
      <c r="S637" s="100">
        <v>14067.86809551121</v>
      </c>
      <c r="T637" s="100">
        <v>1.3</v>
      </c>
      <c r="U637" s="101">
        <f t="shared" si="184"/>
        <v>18288.228524164573</v>
      </c>
      <c r="V637" s="100">
        <f t="shared" si="185"/>
        <v>929702.58718161029</v>
      </c>
      <c r="W637" s="102"/>
      <c r="X637" s="101">
        <v>1782041.24</v>
      </c>
      <c r="Y637" s="100">
        <f t="shared" si="186"/>
        <v>696905.05935133516</v>
      </c>
      <c r="Z637" s="102">
        <v>860458.34</v>
      </c>
      <c r="AA637" s="101">
        <f>X637-Z637</f>
        <v>921582.9</v>
      </c>
      <c r="AB637" s="103" t="s">
        <v>4788</v>
      </c>
    </row>
    <row r="638" spans="1:29">
      <c r="A638" s="98">
        <f t="shared" si="182"/>
        <v>636</v>
      </c>
      <c r="B638" s="98" t="s">
        <v>6668</v>
      </c>
      <c r="C638" s="104">
        <v>43025</v>
      </c>
      <c r="D638" s="53" t="s">
        <v>4502</v>
      </c>
      <c r="E638" s="53" t="s">
        <v>4503</v>
      </c>
      <c r="F638" s="53" t="s">
        <v>2900</v>
      </c>
      <c r="G638" s="54">
        <v>8</v>
      </c>
      <c r="H638" s="53" t="s">
        <v>3369</v>
      </c>
      <c r="I638" s="54" t="s">
        <v>3369</v>
      </c>
      <c r="J638" s="54">
        <v>94</v>
      </c>
      <c r="K638" s="54" t="s">
        <v>3369</v>
      </c>
      <c r="L638" s="55"/>
      <c r="M638" s="56">
        <v>46.5</v>
      </c>
      <c r="N638" s="54">
        <v>0.7</v>
      </c>
      <c r="O638" s="57">
        <v>1.9</v>
      </c>
      <c r="P638" s="100">
        <v>15291.160973381749</v>
      </c>
      <c r="Q638" s="101">
        <f t="shared" si="183"/>
        <v>29053.205849425322</v>
      </c>
      <c r="R638" s="101">
        <v>8</v>
      </c>
      <c r="S638" s="100">
        <v>14067.86809551121</v>
      </c>
      <c r="T638" s="100">
        <v>1.3</v>
      </c>
      <c r="U638" s="101">
        <f t="shared" si="184"/>
        <v>18288.228524164573</v>
      </c>
      <c r="V638" s="100">
        <f t="shared" si="185"/>
        <v>711038.98526225134</v>
      </c>
      <c r="W638" s="102"/>
      <c r="X638" s="101">
        <f t="shared" si="187"/>
        <v>1350974.0719982774</v>
      </c>
      <c r="Y638" s="100">
        <f t="shared" si="186"/>
        <v>532994.82335258368</v>
      </c>
      <c r="Z638" s="102">
        <f t="shared" si="188"/>
        <v>658080.80163991859</v>
      </c>
      <c r="AA638" s="101">
        <f t="shared" si="189"/>
        <v>692893.27035835886</v>
      </c>
      <c r="AB638" s="103" t="s">
        <v>4788</v>
      </c>
    </row>
    <row r="639" spans="1:29">
      <c r="A639" s="98">
        <f t="shared" si="182"/>
        <v>637</v>
      </c>
      <c r="B639" s="58" t="s">
        <v>6669</v>
      </c>
      <c r="C639" s="105">
        <v>43024</v>
      </c>
      <c r="D639" s="53" t="s">
        <v>4502</v>
      </c>
      <c r="E639" s="53" t="s">
        <v>4503</v>
      </c>
      <c r="F639" s="53" t="s">
        <v>2900</v>
      </c>
      <c r="G639" s="54">
        <v>8</v>
      </c>
      <c r="H639" s="53" t="s">
        <v>3369</v>
      </c>
      <c r="I639" s="54" t="s">
        <v>3369</v>
      </c>
      <c r="J639" s="54">
        <v>110</v>
      </c>
      <c r="K639" s="54" t="s">
        <v>3369</v>
      </c>
      <c r="L639" s="55"/>
      <c r="M639" s="56">
        <v>46.6</v>
      </c>
      <c r="N639" s="54">
        <v>0.7</v>
      </c>
      <c r="O639" s="57">
        <v>1.9</v>
      </c>
      <c r="P639" s="100">
        <v>15291.160973381749</v>
      </c>
      <c r="Q639" s="101">
        <f t="shared" si="183"/>
        <v>29053.205849425322</v>
      </c>
      <c r="R639" s="101">
        <v>8</v>
      </c>
      <c r="S639" s="100">
        <v>14067.86809551121</v>
      </c>
      <c r="T639" s="100">
        <v>1.3</v>
      </c>
      <c r="U639" s="101">
        <f t="shared" si="184"/>
        <v>18288.228524164573</v>
      </c>
      <c r="V639" s="100">
        <f t="shared" si="185"/>
        <v>712568.10135958949</v>
      </c>
      <c r="W639" s="102"/>
      <c r="X639" s="101">
        <f t="shared" si="187"/>
        <v>1353879.39258322</v>
      </c>
      <c r="Y639" s="100">
        <f t="shared" si="186"/>
        <v>534141.04877914838</v>
      </c>
      <c r="Z639" s="102">
        <f t="shared" si="188"/>
        <v>659496.02917032712</v>
      </c>
      <c r="AA639" s="101">
        <f t="shared" si="189"/>
        <v>694383.36341289291</v>
      </c>
      <c r="AB639" s="103" t="s">
        <v>4788</v>
      </c>
    </row>
    <row r="640" spans="1:29">
      <c r="A640" s="98">
        <f t="shared" si="182"/>
        <v>638</v>
      </c>
      <c r="B640" s="98" t="s">
        <v>6670</v>
      </c>
      <c r="C640" s="104">
        <v>43025</v>
      </c>
      <c r="D640" s="53" t="s">
        <v>4502</v>
      </c>
      <c r="E640" s="53" t="s">
        <v>4503</v>
      </c>
      <c r="F640" s="53" t="s">
        <v>2900</v>
      </c>
      <c r="G640" s="54">
        <v>8</v>
      </c>
      <c r="H640" s="53" t="s">
        <v>3369</v>
      </c>
      <c r="I640" s="54" t="s">
        <v>3369</v>
      </c>
      <c r="J640" s="54">
        <v>111</v>
      </c>
      <c r="K640" s="54" t="s">
        <v>3369</v>
      </c>
      <c r="L640" s="55"/>
      <c r="M640" s="56">
        <v>46.7</v>
      </c>
      <c r="N640" s="54">
        <v>0.7</v>
      </c>
      <c r="O640" s="57">
        <v>1.9</v>
      </c>
      <c r="P640" s="100">
        <v>15291.160973381749</v>
      </c>
      <c r="Q640" s="101">
        <f t="shared" si="183"/>
        <v>29053.205849425322</v>
      </c>
      <c r="R640" s="101">
        <v>8</v>
      </c>
      <c r="S640" s="100">
        <v>14067.86809551121</v>
      </c>
      <c r="T640" s="100">
        <v>1.3</v>
      </c>
      <c r="U640" s="101">
        <f t="shared" si="184"/>
        <v>18288.228524164573</v>
      </c>
      <c r="V640" s="100">
        <f t="shared" si="185"/>
        <v>714097.21745692776</v>
      </c>
      <c r="W640" s="102"/>
      <c r="X640" s="101">
        <f t="shared" si="187"/>
        <v>1356784.7131681626</v>
      </c>
      <c r="Y640" s="100">
        <f t="shared" si="186"/>
        <v>535287.27420571307</v>
      </c>
      <c r="Z640" s="102">
        <f t="shared" si="188"/>
        <v>660911.25670073566</v>
      </c>
      <c r="AA640" s="101">
        <f t="shared" si="189"/>
        <v>695873.45646742696</v>
      </c>
      <c r="AB640" s="103" t="s">
        <v>4788</v>
      </c>
    </row>
    <row r="641" spans="1:29">
      <c r="A641" s="98">
        <f t="shared" si="182"/>
        <v>639</v>
      </c>
      <c r="B641" s="98" t="s">
        <v>6671</v>
      </c>
      <c r="C641" s="104">
        <v>43020</v>
      </c>
      <c r="D641" s="53" t="s">
        <v>4502</v>
      </c>
      <c r="E641" s="53" t="s">
        <v>4503</v>
      </c>
      <c r="F641" s="53" t="s">
        <v>2900</v>
      </c>
      <c r="G641" s="54">
        <v>10</v>
      </c>
      <c r="H641" s="53" t="s">
        <v>3369</v>
      </c>
      <c r="I641" s="54">
        <v>1</v>
      </c>
      <c r="J641" s="54">
        <v>14</v>
      </c>
      <c r="K641" s="54" t="s">
        <v>3369</v>
      </c>
      <c r="L641" s="55"/>
      <c r="M641" s="56">
        <v>47.9</v>
      </c>
      <c r="N641" s="54">
        <v>0.7</v>
      </c>
      <c r="O641" s="57">
        <v>1.9</v>
      </c>
      <c r="P641" s="100">
        <v>8374.9809720118483</v>
      </c>
      <c r="Q641" s="101">
        <f t="shared" si="183"/>
        <v>15912.463846822511</v>
      </c>
      <c r="R641" s="101">
        <v>9</v>
      </c>
      <c r="S641" s="100">
        <v>7621.2326845307825</v>
      </c>
      <c r="T641" s="100">
        <v>1.3</v>
      </c>
      <c r="U641" s="101">
        <f t="shared" si="184"/>
        <v>9907.6024898900178</v>
      </c>
      <c r="V641" s="100">
        <f t="shared" si="185"/>
        <v>401161.58855936752</v>
      </c>
      <c r="W641" s="102"/>
      <c r="X641" s="101">
        <f t="shared" si="187"/>
        <v>762207.01826279832</v>
      </c>
      <c r="Y641" s="100">
        <f t="shared" si="186"/>
        <v>296699.11089850822</v>
      </c>
      <c r="Z641" s="102">
        <f t="shared" si="188"/>
        <v>376498.17409473762</v>
      </c>
      <c r="AA641" s="101">
        <f t="shared" si="189"/>
        <v>385708.84416806069</v>
      </c>
      <c r="AB641" s="103" t="s">
        <v>4788</v>
      </c>
    </row>
    <row r="642" spans="1:29">
      <c r="A642" s="98">
        <f t="shared" si="182"/>
        <v>640</v>
      </c>
      <c r="B642" s="98" t="s">
        <v>6672</v>
      </c>
      <c r="C642" s="104">
        <v>43020</v>
      </c>
      <c r="D642" s="53" t="s">
        <v>4502</v>
      </c>
      <c r="E642" s="53" t="s">
        <v>4503</v>
      </c>
      <c r="F642" s="53" t="s">
        <v>2900</v>
      </c>
      <c r="G642" s="54">
        <v>10</v>
      </c>
      <c r="H642" s="53" t="s">
        <v>3369</v>
      </c>
      <c r="I642" s="54" t="s">
        <v>3369</v>
      </c>
      <c r="J642" s="54">
        <v>61</v>
      </c>
      <c r="K642" s="54" t="s">
        <v>3369</v>
      </c>
      <c r="L642" s="55"/>
      <c r="M642" s="56">
        <v>48.5</v>
      </c>
      <c r="N642" s="54">
        <v>0.7</v>
      </c>
      <c r="O642" s="57">
        <v>1.9</v>
      </c>
      <c r="P642" s="100">
        <v>7738.5062670600246</v>
      </c>
      <c r="Q642" s="101">
        <f t="shared" si="183"/>
        <v>14703.161907414045</v>
      </c>
      <c r="R642" s="101">
        <v>9</v>
      </c>
      <c r="S642" s="100">
        <v>7042.0407030246224</v>
      </c>
      <c r="T642" s="100">
        <v>1.3</v>
      </c>
      <c r="U642" s="101">
        <f t="shared" si="184"/>
        <v>9154.6529139320101</v>
      </c>
      <c r="V642" s="100">
        <f t="shared" si="185"/>
        <v>375317.55395241117</v>
      </c>
      <c r="W642" s="102"/>
      <c r="X642" s="101">
        <f t="shared" si="187"/>
        <v>713103.35250958125</v>
      </c>
      <c r="Y642" s="100">
        <f t="shared" si="186"/>
        <v>277584.86290320335</v>
      </c>
      <c r="Z642" s="102">
        <f t="shared" si="188"/>
        <v>352243.03073541686</v>
      </c>
      <c r="AA642" s="101">
        <f t="shared" si="189"/>
        <v>360860.32177416439</v>
      </c>
      <c r="AB642" s="103" t="s">
        <v>4788</v>
      </c>
    </row>
    <row r="643" spans="1:29">
      <c r="A643" s="98">
        <f t="shared" si="182"/>
        <v>641</v>
      </c>
      <c r="B643" s="98" t="s">
        <v>6673</v>
      </c>
      <c r="C643" s="104">
        <v>43020</v>
      </c>
      <c r="D643" s="53" t="s">
        <v>4502</v>
      </c>
      <c r="E643" s="53" t="s">
        <v>4503</v>
      </c>
      <c r="F643" s="53" t="s">
        <v>2900</v>
      </c>
      <c r="G643" s="54">
        <v>10</v>
      </c>
      <c r="H643" s="53" t="s">
        <v>3369</v>
      </c>
      <c r="I643" s="54" t="s">
        <v>3369</v>
      </c>
      <c r="J643" s="54">
        <v>62</v>
      </c>
      <c r="K643" s="54" t="s">
        <v>3369</v>
      </c>
      <c r="L643" s="55"/>
      <c r="M643" s="56">
        <v>33</v>
      </c>
      <c r="N643" s="54">
        <v>0.7</v>
      </c>
      <c r="O643" s="57">
        <v>1.9</v>
      </c>
      <c r="P643" s="100">
        <v>7738.5062670600246</v>
      </c>
      <c r="Q643" s="101">
        <f t="shared" si="183"/>
        <v>14703.161907414045</v>
      </c>
      <c r="R643" s="101">
        <v>9</v>
      </c>
      <c r="S643" s="100">
        <v>7042.0407030246224</v>
      </c>
      <c r="T643" s="100">
        <v>1.3</v>
      </c>
      <c r="U643" s="101">
        <f t="shared" si="184"/>
        <v>9154.6529139320101</v>
      </c>
      <c r="V643" s="100">
        <f t="shared" si="185"/>
        <v>255370.70681298082</v>
      </c>
      <c r="W643" s="102"/>
      <c r="X643" s="101">
        <f t="shared" si="187"/>
        <v>485204.34294466348</v>
      </c>
      <c r="Y643" s="100">
        <f t="shared" si="186"/>
        <v>188872.1747588806</v>
      </c>
      <c r="Z643" s="102">
        <f t="shared" si="188"/>
        <v>239670.51575811868</v>
      </c>
      <c r="AA643" s="101">
        <f t="shared" si="189"/>
        <v>245533.8271865448</v>
      </c>
      <c r="AB643" s="103" t="s">
        <v>4788</v>
      </c>
    </row>
    <row r="644" spans="1:29">
      <c r="A644" s="98">
        <f t="shared" si="182"/>
        <v>642</v>
      </c>
      <c r="B644" s="98" t="s">
        <v>6674</v>
      </c>
      <c r="C644" s="104">
        <v>43020</v>
      </c>
      <c r="D644" s="53" t="s">
        <v>4502</v>
      </c>
      <c r="E644" s="53" t="s">
        <v>4503</v>
      </c>
      <c r="F644" s="53" t="s">
        <v>2900</v>
      </c>
      <c r="G644" s="54">
        <v>10</v>
      </c>
      <c r="H644" s="53" t="s">
        <v>3369</v>
      </c>
      <c r="I644" s="54" t="s">
        <v>3369</v>
      </c>
      <c r="J644" s="54">
        <v>70</v>
      </c>
      <c r="K644" s="54" t="s">
        <v>3369</v>
      </c>
      <c r="L644" s="55"/>
      <c r="M644" s="56">
        <v>48.4</v>
      </c>
      <c r="N644" s="54">
        <v>0.7</v>
      </c>
      <c r="O644" s="57">
        <v>1.9</v>
      </c>
      <c r="P644" s="100">
        <v>7738.5062670600246</v>
      </c>
      <c r="Q644" s="101">
        <f t="shared" si="183"/>
        <v>14703.161907414045</v>
      </c>
      <c r="R644" s="101">
        <v>9</v>
      </c>
      <c r="S644" s="100">
        <v>7042.0407030246224</v>
      </c>
      <c r="T644" s="100">
        <v>1.3</v>
      </c>
      <c r="U644" s="101">
        <f t="shared" si="184"/>
        <v>9154.6529139320101</v>
      </c>
      <c r="V644" s="100">
        <f t="shared" si="185"/>
        <v>374543.7033257052</v>
      </c>
      <c r="W644" s="102"/>
      <c r="X644" s="101">
        <f t="shared" si="187"/>
        <v>711633.03631883976</v>
      </c>
      <c r="Y644" s="100">
        <f t="shared" si="186"/>
        <v>277012.52297969157</v>
      </c>
      <c r="Z644" s="102">
        <f t="shared" si="188"/>
        <v>351516.7564452407</v>
      </c>
      <c r="AA644" s="101">
        <f t="shared" si="189"/>
        <v>360116.27987359907</v>
      </c>
      <c r="AB644" s="103" t="s">
        <v>4788</v>
      </c>
    </row>
    <row r="645" spans="1:29">
      <c r="A645" s="98">
        <f t="shared" si="182"/>
        <v>643</v>
      </c>
      <c r="B645" s="98" t="s">
        <v>6675</v>
      </c>
      <c r="C645" s="104">
        <v>43020</v>
      </c>
      <c r="D645" s="53" t="s">
        <v>4502</v>
      </c>
      <c r="E645" s="53" t="s">
        <v>4503</v>
      </c>
      <c r="F645" s="53" t="s">
        <v>2900</v>
      </c>
      <c r="G645" s="54">
        <v>10</v>
      </c>
      <c r="H645" s="53" t="s">
        <v>3369</v>
      </c>
      <c r="I645" s="54" t="s">
        <v>3369</v>
      </c>
      <c r="J645" s="54">
        <v>73</v>
      </c>
      <c r="K645" s="54" t="s">
        <v>3369</v>
      </c>
      <c r="L645" s="55"/>
      <c r="M645" s="56">
        <v>48.2</v>
      </c>
      <c r="N645" s="54">
        <v>0.7</v>
      </c>
      <c r="O645" s="57">
        <v>1.9</v>
      </c>
      <c r="P645" s="100">
        <v>7738.5062670600246</v>
      </c>
      <c r="Q645" s="101">
        <f t="shared" si="183"/>
        <v>14703.161907414045</v>
      </c>
      <c r="R645" s="101">
        <v>9</v>
      </c>
      <c r="S645" s="100">
        <v>7042.0407030246224</v>
      </c>
      <c r="T645" s="100">
        <v>1.3</v>
      </c>
      <c r="U645" s="101">
        <f t="shared" si="184"/>
        <v>9154.6529139320101</v>
      </c>
      <c r="V645" s="100">
        <f t="shared" si="185"/>
        <v>372996.00207229319</v>
      </c>
      <c r="W645" s="102"/>
      <c r="X645" s="101">
        <f t="shared" si="187"/>
        <v>708692.40393735701</v>
      </c>
      <c r="Y645" s="100">
        <f t="shared" si="186"/>
        <v>275867.84313266806</v>
      </c>
      <c r="Z645" s="102">
        <f t="shared" si="188"/>
        <v>350064.20786488854</v>
      </c>
      <c r="AA645" s="101">
        <f t="shared" si="189"/>
        <v>358628.19607246848</v>
      </c>
      <c r="AB645" s="103" t="s">
        <v>4788</v>
      </c>
    </row>
    <row r="646" spans="1:29">
      <c r="A646" s="98">
        <f t="shared" si="182"/>
        <v>644</v>
      </c>
      <c r="B646" s="98" t="s">
        <v>6676</v>
      </c>
      <c r="C646" s="104">
        <v>43020</v>
      </c>
      <c r="D646" s="53" t="s">
        <v>4502</v>
      </c>
      <c r="E646" s="53" t="s">
        <v>4503</v>
      </c>
      <c r="F646" s="53" t="s">
        <v>2900</v>
      </c>
      <c r="G646" s="54">
        <v>11</v>
      </c>
      <c r="H646" s="53" t="s">
        <v>3369</v>
      </c>
      <c r="I646" s="54" t="s">
        <v>3369</v>
      </c>
      <c r="J646" s="54">
        <v>102</v>
      </c>
      <c r="K646" s="54" t="s">
        <v>3369</v>
      </c>
      <c r="L646" s="55"/>
      <c r="M646" s="56">
        <v>46.8</v>
      </c>
      <c r="N646" s="54">
        <v>0.7</v>
      </c>
      <c r="O646" s="57">
        <v>1.9</v>
      </c>
      <c r="P646" s="100">
        <v>12804.482904717961</v>
      </c>
      <c r="Q646" s="101">
        <f t="shared" si="183"/>
        <v>24328.517518964123</v>
      </c>
      <c r="R646" s="101">
        <v>0</v>
      </c>
      <c r="S646" s="100">
        <v>12804.482904717961</v>
      </c>
      <c r="T646" s="100">
        <v>1.3</v>
      </c>
      <c r="U646" s="101">
        <f t="shared" si="184"/>
        <v>16645.827776133348</v>
      </c>
      <c r="V646" s="100">
        <f t="shared" si="185"/>
        <v>599249.79994080053</v>
      </c>
      <c r="W646" s="102"/>
      <c r="X646" s="101">
        <f t="shared" si="187"/>
        <v>1138574.6198875208</v>
      </c>
      <c r="Y646" s="100">
        <f t="shared" si="186"/>
        <v>497137.63403088809</v>
      </c>
      <c r="Z646" s="102">
        <f t="shared" si="188"/>
        <v>492295.69564736623</v>
      </c>
      <c r="AA646" s="101">
        <f t="shared" si="189"/>
        <v>646278.92424015456</v>
      </c>
      <c r="AB646" s="103" t="s">
        <v>3370</v>
      </c>
    </row>
    <row r="647" spans="1:29">
      <c r="A647" s="98">
        <f t="shared" si="182"/>
        <v>645</v>
      </c>
      <c r="B647" s="98" t="s">
        <v>6677</v>
      </c>
      <c r="C647" s="104">
        <v>43027</v>
      </c>
      <c r="D647" s="53" t="s">
        <v>4502</v>
      </c>
      <c r="E647" s="53" t="s">
        <v>4503</v>
      </c>
      <c r="F647" s="53" t="s">
        <v>2900</v>
      </c>
      <c r="G647" s="54">
        <v>16</v>
      </c>
      <c r="H647" s="53" t="s">
        <v>3369</v>
      </c>
      <c r="I647" s="54" t="s">
        <v>3369</v>
      </c>
      <c r="J647" s="54">
        <v>49</v>
      </c>
      <c r="K647" s="54" t="s">
        <v>3369</v>
      </c>
      <c r="L647" s="55"/>
      <c r="M647" s="56">
        <v>60.8</v>
      </c>
      <c r="N647" s="54">
        <v>0.7</v>
      </c>
      <c r="O647" s="57">
        <v>1.9</v>
      </c>
      <c r="P647" s="100">
        <v>10484.035740023648</v>
      </c>
      <c r="Q647" s="101">
        <f>O647*P647</f>
        <v>19919.667906044931</v>
      </c>
      <c r="R647" s="101">
        <v>7</v>
      </c>
      <c r="S647" s="100">
        <v>9750.1532382219921</v>
      </c>
      <c r="T647" s="100">
        <v>1.3</v>
      </c>
      <c r="U647" s="101">
        <f>S647*T647</f>
        <v>12675.19920968859</v>
      </c>
      <c r="V647" s="100">
        <f>P647*M647</f>
        <v>637429.37299343781</v>
      </c>
      <c r="W647" s="102"/>
      <c r="X647" s="101">
        <f>Q647*M647</f>
        <v>1211115.8086875319</v>
      </c>
      <c r="Y647" s="100">
        <f>S647*M647-(V647*(N647+4.98)/100*3)</f>
        <v>484191.35172581521</v>
      </c>
      <c r="Z647" s="102">
        <f>X647-AA647</f>
        <v>581667.05144397204</v>
      </c>
      <c r="AA647" s="101">
        <f>Y647*T647</f>
        <v>629448.75724355981</v>
      </c>
      <c r="AB647" s="103" t="s">
        <v>4788</v>
      </c>
    </row>
    <row r="648" spans="1:29">
      <c r="A648" s="98">
        <f t="shared" si="182"/>
        <v>646</v>
      </c>
      <c r="B648" s="98" t="s">
        <v>6678</v>
      </c>
      <c r="C648" s="104">
        <v>43085</v>
      </c>
      <c r="D648" s="53" t="s">
        <v>4502</v>
      </c>
      <c r="E648" s="53" t="s">
        <v>4503</v>
      </c>
      <c r="F648" s="53" t="s">
        <v>2900</v>
      </c>
      <c r="G648" s="54">
        <v>16</v>
      </c>
      <c r="H648" s="53" t="s">
        <v>3369</v>
      </c>
      <c r="I648" s="54" t="s">
        <v>3369</v>
      </c>
      <c r="J648" s="54">
        <v>53</v>
      </c>
      <c r="K648" s="54" t="s">
        <v>3369</v>
      </c>
      <c r="L648" s="55"/>
      <c r="M648" s="56">
        <v>61.2</v>
      </c>
      <c r="N648" s="54">
        <v>0.7</v>
      </c>
      <c r="O648" s="57">
        <v>1.9</v>
      </c>
      <c r="P648" s="100">
        <v>10484.035740023648</v>
      </c>
      <c r="Q648" s="101">
        <f>O648*P648</f>
        <v>19919.667906044931</v>
      </c>
      <c r="R648" s="101">
        <v>7</v>
      </c>
      <c r="S648" s="100">
        <v>9750.1532382219921</v>
      </c>
      <c r="T648" s="100">
        <v>1.3</v>
      </c>
      <c r="U648" s="101">
        <f>S648*T648</f>
        <v>12675.19920968859</v>
      </c>
      <c r="V648" s="100">
        <f>P648*M648</f>
        <v>641622.98728944734</v>
      </c>
      <c r="W648" s="102"/>
      <c r="X648" s="101">
        <f>Q648*M648</f>
        <v>1219083.6758499499</v>
      </c>
      <c r="Y648" s="100">
        <f>S648*M648-(V648*(N648+4.98)/100*3)</f>
        <v>487376.82114506408</v>
      </c>
      <c r="Z648" s="102">
        <f>X648-AA648</f>
        <v>585493.80836136662</v>
      </c>
      <c r="AA648" s="101">
        <f>Y648*T648</f>
        <v>633589.86748858332</v>
      </c>
      <c r="AB648" s="103" t="s">
        <v>4788</v>
      </c>
    </row>
    <row r="649" spans="1:29">
      <c r="A649" s="98">
        <f t="shared" si="182"/>
        <v>647</v>
      </c>
      <c r="B649" s="98" t="s">
        <v>6679</v>
      </c>
      <c r="C649" s="104">
        <v>43021</v>
      </c>
      <c r="D649" s="53" t="s">
        <v>4502</v>
      </c>
      <c r="E649" s="53" t="s">
        <v>4503</v>
      </c>
      <c r="F649" s="53" t="s">
        <v>2900</v>
      </c>
      <c r="G649" s="54">
        <v>16</v>
      </c>
      <c r="H649" s="53" t="s">
        <v>3369</v>
      </c>
      <c r="I649" s="54" t="s">
        <v>3369</v>
      </c>
      <c r="J649" s="54">
        <v>76</v>
      </c>
      <c r="K649" s="54" t="s">
        <v>3369</v>
      </c>
      <c r="L649" s="55"/>
      <c r="M649" s="56">
        <v>61</v>
      </c>
      <c r="N649" s="54">
        <v>0.7</v>
      </c>
      <c r="O649" s="57">
        <v>1.9</v>
      </c>
      <c r="P649" s="100">
        <v>10484.035740023648</v>
      </c>
      <c r="Q649" s="101">
        <f>O649*P649</f>
        <v>19919.667906044931</v>
      </c>
      <c r="R649" s="101">
        <v>7</v>
      </c>
      <c r="S649" s="100">
        <v>9750.1532382219921</v>
      </c>
      <c r="T649" s="100">
        <v>1.3</v>
      </c>
      <c r="U649" s="101">
        <f>S649*T649</f>
        <v>12675.19920968859</v>
      </c>
      <c r="V649" s="100">
        <f>P649*M649</f>
        <v>639526.18014144257</v>
      </c>
      <c r="W649" s="102"/>
      <c r="X649" s="101">
        <f>Q649*M649+12513.16</f>
        <v>1227612.9022687408</v>
      </c>
      <c r="Y649" s="100">
        <f>S649*M649-(V649*(N649+4.98)/100*3)</f>
        <v>485784.08643543965</v>
      </c>
      <c r="Z649" s="102">
        <v>583580.43000000005</v>
      </c>
      <c r="AA649" s="101">
        <f>X649-Z649</f>
        <v>644032.47226874076</v>
      </c>
      <c r="AB649" s="103" t="s">
        <v>4788</v>
      </c>
    </row>
    <row r="650" spans="1:29">
      <c r="A650" s="98">
        <f t="shared" si="182"/>
        <v>648</v>
      </c>
      <c r="B650" s="98" t="s">
        <v>6680</v>
      </c>
      <c r="C650" s="104">
        <v>43020</v>
      </c>
      <c r="D650" s="53" t="s">
        <v>4502</v>
      </c>
      <c r="E650" s="53" t="s">
        <v>4503</v>
      </c>
      <c r="F650" s="53" t="s">
        <v>2900</v>
      </c>
      <c r="G650" s="54">
        <v>16</v>
      </c>
      <c r="H650" s="53" t="s">
        <v>3369</v>
      </c>
      <c r="I650" s="54" t="s">
        <v>3369</v>
      </c>
      <c r="J650" s="54">
        <v>86</v>
      </c>
      <c r="K650" s="54" t="s">
        <v>3369</v>
      </c>
      <c r="L650" s="55"/>
      <c r="M650" s="56">
        <v>48.7</v>
      </c>
      <c r="N650" s="54">
        <v>0.7</v>
      </c>
      <c r="O650" s="57">
        <v>1.9</v>
      </c>
      <c r="P650" s="100">
        <v>10484.035740023648</v>
      </c>
      <c r="Q650" s="101">
        <f>O650*P650</f>
        <v>19919.667906044931</v>
      </c>
      <c r="R650" s="101">
        <v>7</v>
      </c>
      <c r="S650" s="100">
        <v>9750.1532382219921</v>
      </c>
      <c r="T650" s="100">
        <v>1.3</v>
      </c>
      <c r="U650" s="101">
        <f>S650*T650</f>
        <v>12675.19920968859</v>
      </c>
      <c r="V650" s="100">
        <f>P650*M650</f>
        <v>510572.5405391517</v>
      </c>
      <c r="W650" s="102"/>
      <c r="X650" s="101">
        <f>Q650*M650</f>
        <v>970087.82702438824</v>
      </c>
      <c r="Y650" s="100">
        <f>S650*M650-(V650*(N650+4.98)/100*3)</f>
        <v>387830.90179353958</v>
      </c>
      <c r="Z650" s="102">
        <f>X650-AA650</f>
        <v>465907.65469278675</v>
      </c>
      <c r="AA650" s="101">
        <f>Y650*T650</f>
        <v>504180.1723316015</v>
      </c>
      <c r="AB650" s="103" t="s">
        <v>4788</v>
      </c>
    </row>
    <row r="651" spans="1:29">
      <c r="A651" s="98">
        <f t="shared" si="182"/>
        <v>649</v>
      </c>
      <c r="B651" s="98" t="s">
        <v>6681</v>
      </c>
      <c r="C651" s="104">
        <v>43020</v>
      </c>
      <c r="D651" s="53" t="s">
        <v>4502</v>
      </c>
      <c r="E651" s="53" t="s">
        <v>4503</v>
      </c>
      <c r="F651" s="53" t="s">
        <v>2900</v>
      </c>
      <c r="G651" s="54">
        <v>17</v>
      </c>
      <c r="H651" s="53" t="s">
        <v>3369</v>
      </c>
      <c r="I651" s="54" t="s">
        <v>3369</v>
      </c>
      <c r="J651" s="54">
        <v>2</v>
      </c>
      <c r="K651" s="54" t="s">
        <v>3369</v>
      </c>
      <c r="L651" s="55"/>
      <c r="M651" s="56">
        <v>53</v>
      </c>
      <c r="N651" s="54">
        <v>0.7</v>
      </c>
      <c r="O651" s="57">
        <v>1.9</v>
      </c>
      <c r="P651" s="100">
        <v>8791.8614469473578</v>
      </c>
      <c r="Q651" s="101">
        <f>O651*P651</f>
        <v>16704.536749199979</v>
      </c>
      <c r="R651" s="101">
        <v>0</v>
      </c>
      <c r="S651" s="100">
        <v>8791.8614469473578</v>
      </c>
      <c r="T651" s="100">
        <v>1.3</v>
      </c>
      <c r="U651" s="101">
        <f>S651*T651</f>
        <v>11429.419881031565</v>
      </c>
      <c r="V651" s="100">
        <f>P651*M651</f>
        <v>465968.65668820997</v>
      </c>
      <c r="W651" s="102"/>
      <c r="X651" s="101">
        <f>Q651*M651</f>
        <v>885340.44770759891</v>
      </c>
      <c r="Y651" s="100">
        <f>S651*M651-(V651*(N651+4.98)/100*3)</f>
        <v>386567.59758853901</v>
      </c>
      <c r="Z651" s="102">
        <f>X651-AA651</f>
        <v>382802.57084249821</v>
      </c>
      <c r="AA651" s="101">
        <f>Y651*T651</f>
        <v>502537.8768651007</v>
      </c>
      <c r="AB651" s="103" t="s">
        <v>3370</v>
      </c>
    </row>
    <row r="652" spans="1:29">
      <c r="A652" s="108">
        <f t="shared" si="182"/>
        <v>650</v>
      </c>
      <c r="B652" s="108" t="s">
        <v>6682</v>
      </c>
      <c r="C652" s="110">
        <v>43091</v>
      </c>
      <c r="D652" s="59" t="s">
        <v>4502</v>
      </c>
      <c r="E652" s="59" t="s">
        <v>4503</v>
      </c>
      <c r="F652" s="59" t="s">
        <v>2900</v>
      </c>
      <c r="G652" s="60">
        <v>18</v>
      </c>
      <c r="H652" s="59"/>
      <c r="I652" s="60"/>
      <c r="J652" s="60">
        <v>16</v>
      </c>
      <c r="K652" s="60"/>
      <c r="L652" s="61"/>
      <c r="M652" s="62">
        <v>45.3</v>
      </c>
      <c r="N652" s="54"/>
      <c r="O652" s="57"/>
      <c r="P652" s="100"/>
      <c r="Q652" s="101"/>
      <c r="R652" s="101"/>
      <c r="S652" s="100"/>
      <c r="T652" s="100"/>
      <c r="U652" s="101"/>
      <c r="V652" s="100"/>
      <c r="W652" s="111"/>
      <c r="X652" s="112">
        <v>318235.67</v>
      </c>
      <c r="Y652" s="100"/>
      <c r="Z652" s="111">
        <v>0</v>
      </c>
      <c r="AA652" s="112">
        <f>X652-Z652</f>
        <v>318235.67</v>
      </c>
      <c r="AB652" s="113" t="s">
        <v>1590</v>
      </c>
      <c r="AC652" s="97" t="s">
        <v>8040</v>
      </c>
    </row>
    <row r="653" spans="1:29">
      <c r="A653" s="98">
        <f t="shared" si="182"/>
        <v>651</v>
      </c>
      <c r="B653" s="98" t="s">
        <v>6683</v>
      </c>
      <c r="C653" s="104">
        <v>43020</v>
      </c>
      <c r="D653" s="53" t="s">
        <v>4502</v>
      </c>
      <c r="E653" s="53" t="s">
        <v>4503</v>
      </c>
      <c r="F653" s="53" t="s">
        <v>2900</v>
      </c>
      <c r="G653" s="54">
        <v>18</v>
      </c>
      <c r="H653" s="53" t="s">
        <v>3369</v>
      </c>
      <c r="I653" s="54">
        <v>1</v>
      </c>
      <c r="J653" s="54">
        <v>20</v>
      </c>
      <c r="K653" s="54" t="s">
        <v>3369</v>
      </c>
      <c r="L653" s="55"/>
      <c r="M653" s="56">
        <v>60.9</v>
      </c>
      <c r="N653" s="54">
        <v>0.7</v>
      </c>
      <c r="O653" s="57">
        <v>1.9</v>
      </c>
      <c r="P653" s="100">
        <v>8160.4964157236791</v>
      </c>
      <c r="Q653" s="101">
        <f t="shared" ref="Q653:Q685" si="190">O653*P653</f>
        <v>15504.94318987499</v>
      </c>
      <c r="R653" s="101">
        <v>8</v>
      </c>
      <c r="S653" s="100">
        <v>7507.6567024657852</v>
      </c>
      <c r="T653" s="100">
        <v>1.3</v>
      </c>
      <c r="U653" s="101">
        <f t="shared" ref="U653:U685" si="191">S653*T653</f>
        <v>9759.9537132055211</v>
      </c>
      <c r="V653" s="100">
        <f>P653*M653</f>
        <v>496974.23171757202</v>
      </c>
      <c r="W653" s="102"/>
      <c r="X653" s="101">
        <f t="shared" ref="X653:X679" si="192">Q653*M653</f>
        <v>944251.04026338691</v>
      </c>
      <c r="Y653" s="100">
        <f t="shared" ref="Y653:Y665" si="193">S653*M653-(V653*(N653+4.98)/100*3)</f>
        <v>372531.88409549207</v>
      </c>
      <c r="Z653" s="102">
        <f t="shared" ref="Z653:Z716" si="194">X653-AA653</f>
        <v>459959.59093924722</v>
      </c>
      <c r="AA653" s="101">
        <f t="shared" ref="AA653:AA679" si="195">Y653*T653</f>
        <v>484291.44932413968</v>
      </c>
      <c r="AB653" s="103" t="s">
        <v>4788</v>
      </c>
    </row>
    <row r="654" spans="1:29">
      <c r="A654" s="98">
        <f t="shared" si="182"/>
        <v>652</v>
      </c>
      <c r="B654" s="98" t="s">
        <v>6684</v>
      </c>
      <c r="C654" s="104">
        <v>43090</v>
      </c>
      <c r="D654" s="53" t="s">
        <v>4502</v>
      </c>
      <c r="E654" s="53" t="s">
        <v>4503</v>
      </c>
      <c r="F654" s="53" t="s">
        <v>2900</v>
      </c>
      <c r="G654" s="54">
        <v>18</v>
      </c>
      <c r="H654" s="53" t="s">
        <v>3369</v>
      </c>
      <c r="I654" s="54">
        <v>1</v>
      </c>
      <c r="J654" s="54">
        <v>51</v>
      </c>
      <c r="K654" s="54" t="s">
        <v>3369</v>
      </c>
      <c r="L654" s="55"/>
      <c r="M654" s="56">
        <v>48.2</v>
      </c>
      <c r="N654" s="54">
        <v>0.7</v>
      </c>
      <c r="O654" s="57">
        <v>1.9</v>
      </c>
      <c r="P654" s="100">
        <v>8160.4964157236791</v>
      </c>
      <c r="Q654" s="101">
        <f t="shared" si="190"/>
        <v>15504.94318987499</v>
      </c>
      <c r="R654" s="101">
        <v>8</v>
      </c>
      <c r="S654" s="100">
        <v>7507.6567024657852</v>
      </c>
      <c r="T654" s="100">
        <v>1.3</v>
      </c>
      <c r="U654" s="101">
        <f t="shared" si="191"/>
        <v>9759.9537132055211</v>
      </c>
      <c r="V654" s="100">
        <f t="shared" ref="V654:V665" si="196">P654*M654</f>
        <v>393335.92723788135</v>
      </c>
      <c r="W654" s="102"/>
      <c r="X654" s="101">
        <f>Q654*M654+26835.48</f>
        <v>774173.74175197456</v>
      </c>
      <c r="Y654" s="100">
        <f t="shared" si="193"/>
        <v>294844.6110575159</v>
      </c>
      <c r="Z654" s="102">
        <v>364040.27</v>
      </c>
      <c r="AA654" s="101">
        <f>X654-Z654</f>
        <v>410133.47175197455</v>
      </c>
      <c r="AB654" s="103" t="s">
        <v>4788</v>
      </c>
    </row>
    <row r="655" spans="1:29">
      <c r="A655" s="98">
        <f t="shared" si="182"/>
        <v>653</v>
      </c>
      <c r="B655" s="98" t="s">
        <v>6685</v>
      </c>
      <c r="C655" s="104">
        <v>43090</v>
      </c>
      <c r="D655" s="53" t="s">
        <v>4502</v>
      </c>
      <c r="E655" s="53" t="s">
        <v>4503</v>
      </c>
      <c r="F655" s="53" t="s">
        <v>2900</v>
      </c>
      <c r="G655" s="54">
        <v>18</v>
      </c>
      <c r="H655" s="53" t="s">
        <v>3369</v>
      </c>
      <c r="I655" s="54">
        <v>1</v>
      </c>
      <c r="J655" s="54">
        <v>67</v>
      </c>
      <c r="K655" s="54" t="s">
        <v>3369</v>
      </c>
      <c r="L655" s="55"/>
      <c r="M655" s="56">
        <v>48.2</v>
      </c>
      <c r="N655" s="54">
        <v>0.7</v>
      </c>
      <c r="O655" s="57">
        <v>1.9</v>
      </c>
      <c r="P655" s="100">
        <v>8160.4964157236791</v>
      </c>
      <c r="Q655" s="101">
        <f t="shared" si="190"/>
        <v>15504.94318987499</v>
      </c>
      <c r="R655" s="101">
        <v>8</v>
      </c>
      <c r="S655" s="100">
        <v>7507.6567024657852</v>
      </c>
      <c r="T655" s="100">
        <v>1.3</v>
      </c>
      <c r="U655" s="101">
        <f t="shared" si="191"/>
        <v>9759.9537132055211</v>
      </c>
      <c r="V655" s="100">
        <f t="shared" si="196"/>
        <v>393335.92723788135</v>
      </c>
      <c r="W655" s="102"/>
      <c r="X655" s="101">
        <f t="shared" si="192"/>
        <v>747338.26175197458</v>
      </c>
      <c r="Y655" s="100">
        <f t="shared" si="193"/>
        <v>294844.6110575159</v>
      </c>
      <c r="Z655" s="102">
        <f t="shared" si="194"/>
        <v>364040.26737720391</v>
      </c>
      <c r="AA655" s="101">
        <f t="shared" si="195"/>
        <v>383297.99437477067</v>
      </c>
      <c r="AB655" s="103" t="s">
        <v>4788</v>
      </c>
    </row>
    <row r="656" spans="1:29">
      <c r="A656" s="108">
        <f t="shared" si="182"/>
        <v>654</v>
      </c>
      <c r="B656" s="108" t="s">
        <v>6686</v>
      </c>
      <c r="C656" s="110">
        <v>43090</v>
      </c>
      <c r="D656" s="59" t="s">
        <v>4502</v>
      </c>
      <c r="E656" s="59" t="s">
        <v>4503</v>
      </c>
      <c r="F656" s="59" t="s">
        <v>2900</v>
      </c>
      <c r="G656" s="60">
        <v>19</v>
      </c>
      <c r="H656" s="59" t="s">
        <v>3369</v>
      </c>
      <c r="I656" s="60" t="s">
        <v>3369</v>
      </c>
      <c r="J656" s="60">
        <v>19</v>
      </c>
      <c r="K656" s="60" t="s">
        <v>3369</v>
      </c>
      <c r="L656" s="61"/>
      <c r="M656" s="62">
        <v>63.1</v>
      </c>
      <c r="N656" s="54">
        <v>0.7</v>
      </c>
      <c r="O656" s="57">
        <v>1.9</v>
      </c>
      <c r="P656" s="100">
        <v>4562.694540882977</v>
      </c>
      <c r="Q656" s="101">
        <f t="shared" si="190"/>
        <v>8669.1196276776554</v>
      </c>
      <c r="R656" s="101">
        <v>0</v>
      </c>
      <c r="S656" s="100">
        <v>4562.694540882977</v>
      </c>
      <c r="T656" s="100">
        <v>1.3</v>
      </c>
      <c r="U656" s="101">
        <f t="shared" si="191"/>
        <v>5931.5029031478707</v>
      </c>
      <c r="V656" s="100">
        <f t="shared" si="196"/>
        <v>287906.02552971587</v>
      </c>
      <c r="W656" s="111"/>
      <c r="X656" s="112">
        <f t="shared" si="192"/>
        <v>547021.44850646006</v>
      </c>
      <c r="Y656" s="100">
        <f t="shared" si="193"/>
        <v>238846.83877945229</v>
      </c>
      <c r="Z656" s="111">
        <f t="shared" si="194"/>
        <v>236520.55809317209</v>
      </c>
      <c r="AA656" s="112">
        <f t="shared" si="195"/>
        <v>310500.89041328797</v>
      </c>
      <c r="AB656" s="113" t="s">
        <v>3370</v>
      </c>
      <c r="AC656" s="97" t="s">
        <v>8040</v>
      </c>
    </row>
    <row r="657" spans="1:29">
      <c r="A657" s="98">
        <f t="shared" si="182"/>
        <v>655</v>
      </c>
      <c r="B657" s="98" t="s">
        <v>6687</v>
      </c>
      <c r="C657" s="104">
        <v>43021</v>
      </c>
      <c r="D657" s="53" t="s">
        <v>4502</v>
      </c>
      <c r="E657" s="53" t="s">
        <v>4503</v>
      </c>
      <c r="F657" s="53" t="s">
        <v>2900</v>
      </c>
      <c r="G657" s="54">
        <v>19</v>
      </c>
      <c r="H657" s="53" t="s">
        <v>3369</v>
      </c>
      <c r="I657" s="54" t="s">
        <v>3369</v>
      </c>
      <c r="J657" s="54">
        <v>23</v>
      </c>
      <c r="K657" s="54" t="s">
        <v>3369</v>
      </c>
      <c r="L657" s="55"/>
      <c r="M657" s="56">
        <v>50.5</v>
      </c>
      <c r="N657" s="54">
        <v>0.7</v>
      </c>
      <c r="O657" s="57">
        <v>1.9</v>
      </c>
      <c r="P657" s="100">
        <v>4562.694540882977</v>
      </c>
      <c r="Q657" s="101">
        <f t="shared" si="190"/>
        <v>8669.1196276776554</v>
      </c>
      <c r="R657" s="101">
        <v>0</v>
      </c>
      <c r="S657" s="100">
        <v>4562.694540882977</v>
      </c>
      <c r="T657" s="100">
        <v>1.3</v>
      </c>
      <c r="U657" s="101">
        <f t="shared" si="191"/>
        <v>5931.5029031478707</v>
      </c>
      <c r="V657" s="100">
        <f t="shared" si="196"/>
        <v>230416.07431459034</v>
      </c>
      <c r="W657" s="102"/>
      <c r="X657" s="101">
        <f t="shared" si="192"/>
        <v>437790.54119772161</v>
      </c>
      <c r="Y657" s="100">
        <f t="shared" si="193"/>
        <v>191153.17525138415</v>
      </c>
      <c r="Z657" s="102">
        <f t="shared" si="194"/>
        <v>189291.41337092221</v>
      </c>
      <c r="AA657" s="101">
        <f t="shared" si="195"/>
        <v>248499.12782679941</v>
      </c>
      <c r="AB657" s="103" t="s">
        <v>3370</v>
      </c>
    </row>
    <row r="658" spans="1:29">
      <c r="A658" s="98">
        <f t="shared" si="182"/>
        <v>656</v>
      </c>
      <c r="B658" s="98" t="s">
        <v>6688</v>
      </c>
      <c r="C658" s="104">
        <v>43020</v>
      </c>
      <c r="D658" s="53" t="s">
        <v>4502</v>
      </c>
      <c r="E658" s="53" t="s">
        <v>4503</v>
      </c>
      <c r="F658" s="53" t="s">
        <v>2900</v>
      </c>
      <c r="G658" s="54">
        <v>19</v>
      </c>
      <c r="H658" s="53" t="s">
        <v>3369</v>
      </c>
      <c r="I658" s="54" t="s">
        <v>3369</v>
      </c>
      <c r="J658" s="54">
        <v>88</v>
      </c>
      <c r="K658" s="54" t="s">
        <v>3369</v>
      </c>
      <c r="L658" s="55"/>
      <c r="M658" s="56">
        <v>50.3</v>
      </c>
      <c r="N658" s="54">
        <v>0.7</v>
      </c>
      <c r="O658" s="57">
        <v>1.9</v>
      </c>
      <c r="P658" s="100">
        <v>4562.694540882977</v>
      </c>
      <c r="Q658" s="101">
        <f t="shared" si="190"/>
        <v>8669.1196276776554</v>
      </c>
      <c r="R658" s="101">
        <v>0</v>
      </c>
      <c r="S658" s="100">
        <v>4562.694540882977</v>
      </c>
      <c r="T658" s="100">
        <v>1.3</v>
      </c>
      <c r="U658" s="101">
        <f t="shared" si="191"/>
        <v>5931.5029031478707</v>
      </c>
      <c r="V658" s="100">
        <f t="shared" si="196"/>
        <v>229503.53540641372</v>
      </c>
      <c r="W658" s="102"/>
      <c r="X658" s="101">
        <f t="shared" si="192"/>
        <v>436056.71727218607</v>
      </c>
      <c r="Y658" s="100">
        <f t="shared" si="193"/>
        <v>190396.13297316083</v>
      </c>
      <c r="Z658" s="102">
        <f t="shared" si="194"/>
        <v>188541.744407077</v>
      </c>
      <c r="AA658" s="101">
        <f t="shared" si="195"/>
        <v>247514.97286510907</v>
      </c>
      <c r="AB658" s="103" t="s">
        <v>3370</v>
      </c>
    </row>
    <row r="659" spans="1:29">
      <c r="A659" s="98">
        <f t="shared" si="182"/>
        <v>657</v>
      </c>
      <c r="B659" s="98" t="s">
        <v>6689</v>
      </c>
      <c r="C659" s="104">
        <v>43031</v>
      </c>
      <c r="D659" s="53" t="s">
        <v>4502</v>
      </c>
      <c r="E659" s="53" t="s">
        <v>4503</v>
      </c>
      <c r="F659" s="53" t="s">
        <v>2900</v>
      </c>
      <c r="G659" s="54">
        <v>22</v>
      </c>
      <c r="H659" s="53"/>
      <c r="I659" s="54">
        <v>1</v>
      </c>
      <c r="J659" s="54">
        <v>16</v>
      </c>
      <c r="K659" s="54"/>
      <c r="L659" s="55"/>
      <c r="M659" s="56">
        <v>35.700000000000003</v>
      </c>
      <c r="N659" s="54"/>
      <c r="O659" s="57">
        <v>1.9</v>
      </c>
      <c r="P659" s="100">
        <v>10652.84</v>
      </c>
      <c r="Q659" s="101">
        <f t="shared" si="190"/>
        <v>20240.396000000001</v>
      </c>
      <c r="R659" s="101">
        <v>18</v>
      </c>
      <c r="S659" s="100">
        <v>10652.84</v>
      </c>
      <c r="T659" s="100">
        <v>1.3</v>
      </c>
      <c r="U659" s="101">
        <f t="shared" si="191"/>
        <v>13848.692000000001</v>
      </c>
      <c r="V659" s="100">
        <f t="shared" si="196"/>
        <v>380306.38800000004</v>
      </c>
      <c r="W659" s="102"/>
      <c r="X659" s="101">
        <f t="shared" si="192"/>
        <v>722582.13720000011</v>
      </c>
      <c r="Y659" s="100">
        <f t="shared" si="193"/>
        <v>323488.61363280006</v>
      </c>
      <c r="Z659" s="102">
        <f t="shared" si="194"/>
        <v>302046.93947736005</v>
      </c>
      <c r="AA659" s="101">
        <f t="shared" si="195"/>
        <v>420535.19772264006</v>
      </c>
      <c r="AB659" s="103" t="s">
        <v>1468</v>
      </c>
    </row>
    <row r="660" spans="1:29">
      <c r="A660" s="98">
        <f t="shared" si="182"/>
        <v>658</v>
      </c>
      <c r="B660" s="98" t="s">
        <v>6690</v>
      </c>
      <c r="C660" s="104">
        <v>43035</v>
      </c>
      <c r="D660" s="53" t="s">
        <v>4502</v>
      </c>
      <c r="E660" s="53" t="s">
        <v>4503</v>
      </c>
      <c r="F660" s="53" t="s">
        <v>2900</v>
      </c>
      <c r="G660" s="54">
        <v>22</v>
      </c>
      <c r="H660" s="53"/>
      <c r="I660" s="54">
        <v>1</v>
      </c>
      <c r="J660" s="54">
        <v>17</v>
      </c>
      <c r="K660" s="54"/>
      <c r="L660" s="55"/>
      <c r="M660" s="56">
        <v>35.9</v>
      </c>
      <c r="N660" s="54"/>
      <c r="O660" s="57">
        <v>1.9</v>
      </c>
      <c r="P660" s="100">
        <v>10652.84</v>
      </c>
      <c r="Q660" s="101">
        <f t="shared" si="190"/>
        <v>20240.396000000001</v>
      </c>
      <c r="R660" s="101">
        <v>18</v>
      </c>
      <c r="S660" s="100">
        <v>10652.84</v>
      </c>
      <c r="T660" s="100">
        <v>1.3</v>
      </c>
      <c r="U660" s="101">
        <f t="shared" si="191"/>
        <v>13848.692000000001</v>
      </c>
      <c r="V660" s="100">
        <f t="shared" si="196"/>
        <v>382436.95600000001</v>
      </c>
      <c r="W660" s="102"/>
      <c r="X660" s="101">
        <f t="shared" si="192"/>
        <v>726630.21640000003</v>
      </c>
      <c r="Y660" s="100">
        <f t="shared" si="193"/>
        <v>325300.87477360002</v>
      </c>
      <c r="Z660" s="102">
        <f t="shared" si="194"/>
        <v>303739.07919432002</v>
      </c>
      <c r="AA660" s="101">
        <f t="shared" si="195"/>
        <v>422891.13720568002</v>
      </c>
      <c r="AB660" s="103" t="s">
        <v>1468</v>
      </c>
    </row>
    <row r="661" spans="1:29">
      <c r="A661" s="98">
        <f t="shared" si="182"/>
        <v>659</v>
      </c>
      <c r="B661" s="98" t="s">
        <v>6691</v>
      </c>
      <c r="C661" s="104">
        <v>43033</v>
      </c>
      <c r="D661" s="53" t="s">
        <v>4502</v>
      </c>
      <c r="E661" s="53" t="s">
        <v>4503</v>
      </c>
      <c r="F661" s="53" t="s">
        <v>2900</v>
      </c>
      <c r="G661" s="54">
        <v>22</v>
      </c>
      <c r="H661" s="53"/>
      <c r="I661" s="54">
        <v>1</v>
      </c>
      <c r="J661" s="54">
        <v>37</v>
      </c>
      <c r="K661" s="54"/>
      <c r="L661" s="55"/>
      <c r="M661" s="56">
        <v>44.1</v>
      </c>
      <c r="N661" s="54"/>
      <c r="O661" s="57">
        <v>1.9</v>
      </c>
      <c r="P661" s="100">
        <v>10652.84</v>
      </c>
      <c r="Q661" s="101">
        <f t="shared" si="190"/>
        <v>20240.396000000001</v>
      </c>
      <c r="R661" s="101">
        <v>18</v>
      </c>
      <c r="S661" s="100">
        <v>10652.84</v>
      </c>
      <c r="T661" s="100">
        <v>1.3</v>
      </c>
      <c r="U661" s="101">
        <f t="shared" si="191"/>
        <v>13848.692000000001</v>
      </c>
      <c r="V661" s="100">
        <f t="shared" si="196"/>
        <v>469790.24400000001</v>
      </c>
      <c r="W661" s="102"/>
      <c r="X661" s="101">
        <f t="shared" si="192"/>
        <v>892601.46360000002</v>
      </c>
      <c r="Y661" s="100">
        <f t="shared" si="193"/>
        <v>399603.58154639998</v>
      </c>
      <c r="Z661" s="102">
        <f t="shared" si="194"/>
        <v>373116.80758968001</v>
      </c>
      <c r="AA661" s="101">
        <f t="shared" si="195"/>
        <v>519484.65601032</v>
      </c>
      <c r="AB661" s="103" t="s">
        <v>1468</v>
      </c>
    </row>
    <row r="662" spans="1:29">
      <c r="A662" s="98">
        <f t="shared" si="182"/>
        <v>660</v>
      </c>
      <c r="B662" s="98" t="s">
        <v>6692</v>
      </c>
      <c r="C662" s="104">
        <v>43033</v>
      </c>
      <c r="D662" s="53" t="s">
        <v>4502</v>
      </c>
      <c r="E662" s="53" t="s">
        <v>4503</v>
      </c>
      <c r="F662" s="53" t="s">
        <v>2900</v>
      </c>
      <c r="G662" s="54">
        <v>22</v>
      </c>
      <c r="H662" s="53"/>
      <c r="I662" s="54">
        <v>1</v>
      </c>
      <c r="J662" s="54">
        <v>46</v>
      </c>
      <c r="K662" s="54"/>
      <c r="L662" s="55"/>
      <c r="M662" s="56">
        <v>35.4</v>
      </c>
      <c r="N662" s="54"/>
      <c r="O662" s="57">
        <v>1.9</v>
      </c>
      <c r="P662" s="100">
        <v>10652.84</v>
      </c>
      <c r="Q662" s="101">
        <f t="shared" si="190"/>
        <v>20240.396000000001</v>
      </c>
      <c r="R662" s="101">
        <v>18</v>
      </c>
      <c r="S662" s="100">
        <v>10652.84</v>
      </c>
      <c r="T662" s="100">
        <v>1.3</v>
      </c>
      <c r="U662" s="101">
        <f t="shared" si="191"/>
        <v>13848.692000000001</v>
      </c>
      <c r="V662" s="100">
        <f t="shared" si="196"/>
        <v>377110.53599999996</v>
      </c>
      <c r="W662" s="102"/>
      <c r="X662" s="101">
        <f t="shared" si="192"/>
        <v>716510.01839999994</v>
      </c>
      <c r="Y662" s="100">
        <f t="shared" si="193"/>
        <v>320770.22192159994</v>
      </c>
      <c r="Z662" s="102">
        <f t="shared" si="194"/>
        <v>299508.72990192001</v>
      </c>
      <c r="AA662" s="101">
        <f t="shared" si="195"/>
        <v>417001.28849807993</v>
      </c>
      <c r="AB662" s="103" t="s">
        <v>1468</v>
      </c>
    </row>
    <row r="663" spans="1:29">
      <c r="A663" s="98">
        <f t="shared" si="182"/>
        <v>661</v>
      </c>
      <c r="B663" s="98" t="s">
        <v>6693</v>
      </c>
      <c r="C663" s="104">
        <v>43033</v>
      </c>
      <c r="D663" s="53" t="s">
        <v>4502</v>
      </c>
      <c r="E663" s="53" t="s">
        <v>4503</v>
      </c>
      <c r="F663" s="53" t="s">
        <v>2900</v>
      </c>
      <c r="G663" s="54">
        <v>22</v>
      </c>
      <c r="H663" s="53"/>
      <c r="I663" s="54">
        <v>1</v>
      </c>
      <c r="J663" s="54">
        <v>55</v>
      </c>
      <c r="K663" s="54"/>
      <c r="L663" s="55"/>
      <c r="M663" s="56">
        <v>35.6</v>
      </c>
      <c r="N663" s="54"/>
      <c r="O663" s="57">
        <v>1.9</v>
      </c>
      <c r="P663" s="100">
        <v>10652.84</v>
      </c>
      <c r="Q663" s="101">
        <f t="shared" si="190"/>
        <v>20240.396000000001</v>
      </c>
      <c r="R663" s="101">
        <v>18</v>
      </c>
      <c r="S663" s="100">
        <v>10652.84</v>
      </c>
      <c r="T663" s="100">
        <v>1.3</v>
      </c>
      <c r="U663" s="101">
        <f t="shared" si="191"/>
        <v>13848.692000000001</v>
      </c>
      <c r="V663" s="100">
        <f t="shared" si="196"/>
        <v>379241.10399999999</v>
      </c>
      <c r="W663" s="102"/>
      <c r="X663" s="101">
        <f t="shared" si="192"/>
        <v>720558.0976000001</v>
      </c>
      <c r="Y663" s="100">
        <f t="shared" si="193"/>
        <v>322582.48306240002</v>
      </c>
      <c r="Z663" s="102">
        <f t="shared" si="194"/>
        <v>301200.86961888004</v>
      </c>
      <c r="AA663" s="101">
        <f t="shared" si="195"/>
        <v>419357.22798112006</v>
      </c>
      <c r="AB663" s="103" t="s">
        <v>1468</v>
      </c>
    </row>
    <row r="664" spans="1:29">
      <c r="A664" s="98">
        <f t="shared" si="182"/>
        <v>662</v>
      </c>
      <c r="B664" s="98" t="s">
        <v>6694</v>
      </c>
      <c r="C664" s="104">
        <v>43032</v>
      </c>
      <c r="D664" s="53" t="s">
        <v>4502</v>
      </c>
      <c r="E664" s="53" t="s">
        <v>4503</v>
      </c>
      <c r="F664" s="53" t="s">
        <v>2900</v>
      </c>
      <c r="G664" s="54">
        <v>22</v>
      </c>
      <c r="H664" s="53"/>
      <c r="I664" s="54">
        <v>1</v>
      </c>
      <c r="J664" s="54">
        <v>67</v>
      </c>
      <c r="K664" s="54"/>
      <c r="L664" s="55"/>
      <c r="M664" s="56">
        <v>36.1</v>
      </c>
      <c r="N664" s="54"/>
      <c r="O664" s="57">
        <v>1.9</v>
      </c>
      <c r="P664" s="100">
        <v>10652.84</v>
      </c>
      <c r="Q664" s="101">
        <f t="shared" si="190"/>
        <v>20240.396000000001</v>
      </c>
      <c r="R664" s="101">
        <v>18</v>
      </c>
      <c r="S664" s="100">
        <v>10652.84</v>
      </c>
      <c r="T664" s="100">
        <v>1.3</v>
      </c>
      <c r="U664" s="101">
        <f t="shared" si="191"/>
        <v>13848.692000000001</v>
      </c>
      <c r="V664" s="100">
        <f t="shared" si="196"/>
        <v>384567.52400000003</v>
      </c>
      <c r="W664" s="102"/>
      <c r="X664" s="101">
        <f t="shared" si="192"/>
        <v>730678.29560000007</v>
      </c>
      <c r="Y664" s="100">
        <f t="shared" si="193"/>
        <v>327113.13591440005</v>
      </c>
      <c r="Z664" s="102">
        <f t="shared" si="194"/>
        <v>305431.21891127998</v>
      </c>
      <c r="AA664" s="101">
        <f t="shared" si="195"/>
        <v>425247.07668872009</v>
      </c>
      <c r="AB664" s="103" t="s">
        <v>1468</v>
      </c>
    </row>
    <row r="665" spans="1:29">
      <c r="A665" s="98">
        <f t="shared" si="182"/>
        <v>663</v>
      </c>
      <c r="B665" s="98" t="s">
        <v>6695</v>
      </c>
      <c r="C665" s="104">
        <v>43026</v>
      </c>
      <c r="D665" s="53" t="s">
        <v>4502</v>
      </c>
      <c r="E665" s="53" t="s">
        <v>4503</v>
      </c>
      <c r="F665" s="53" t="s">
        <v>2900</v>
      </c>
      <c r="G665" s="54">
        <v>22</v>
      </c>
      <c r="H665" s="53"/>
      <c r="I665" s="54">
        <v>1</v>
      </c>
      <c r="J665" s="54">
        <v>82</v>
      </c>
      <c r="K665" s="54"/>
      <c r="L665" s="55"/>
      <c r="M665" s="56">
        <v>29.3</v>
      </c>
      <c r="N665" s="54"/>
      <c r="O665" s="57">
        <v>1.9</v>
      </c>
      <c r="P665" s="100">
        <v>10652.84</v>
      </c>
      <c r="Q665" s="101">
        <f t="shared" si="190"/>
        <v>20240.396000000001</v>
      </c>
      <c r="R665" s="101">
        <v>18</v>
      </c>
      <c r="S665" s="100">
        <v>10652.84</v>
      </c>
      <c r="T665" s="100">
        <v>1.3</v>
      </c>
      <c r="U665" s="101">
        <f t="shared" si="191"/>
        <v>13848.692000000001</v>
      </c>
      <c r="V665" s="100">
        <f t="shared" si="196"/>
        <v>312128.212</v>
      </c>
      <c r="W665" s="102"/>
      <c r="X665" s="101">
        <v>610618.84</v>
      </c>
      <c r="Y665" s="100">
        <f t="shared" si="193"/>
        <v>265496.25712720002</v>
      </c>
      <c r="Z665" s="102">
        <v>247898.47</v>
      </c>
      <c r="AA665" s="101">
        <f>X665-Z665</f>
        <v>362720.37</v>
      </c>
      <c r="AB665" s="103" t="s">
        <v>1468</v>
      </c>
    </row>
    <row r="666" spans="1:29">
      <c r="A666" s="98">
        <f t="shared" si="182"/>
        <v>664</v>
      </c>
      <c r="B666" s="98" t="s">
        <v>6696</v>
      </c>
      <c r="C666" s="104">
        <v>43026</v>
      </c>
      <c r="D666" s="53" t="s">
        <v>4502</v>
      </c>
      <c r="E666" s="53" t="s">
        <v>4503</v>
      </c>
      <c r="F666" s="53" t="s">
        <v>2900</v>
      </c>
      <c r="G666" s="54">
        <v>22</v>
      </c>
      <c r="H666" s="53"/>
      <c r="I666" s="54">
        <v>1</v>
      </c>
      <c r="J666" s="54">
        <v>105</v>
      </c>
      <c r="K666" s="54"/>
      <c r="L666" s="55"/>
      <c r="M666" s="56">
        <v>28.8</v>
      </c>
      <c r="N666" s="54"/>
      <c r="O666" s="57"/>
      <c r="P666" s="100"/>
      <c r="Q666" s="101"/>
      <c r="R666" s="101"/>
      <c r="S666" s="100"/>
      <c r="T666" s="100"/>
      <c r="U666" s="101"/>
      <c r="V666" s="100"/>
      <c r="W666" s="102"/>
      <c r="X666" s="101">
        <v>306801.78999999998</v>
      </c>
      <c r="Y666" s="100"/>
      <c r="Z666" s="102">
        <v>0</v>
      </c>
      <c r="AA666" s="101">
        <f>X666-Z666</f>
        <v>306801.78999999998</v>
      </c>
      <c r="AB666" s="103" t="s">
        <v>1468</v>
      </c>
      <c r="AC666" s="97" t="s">
        <v>8043</v>
      </c>
    </row>
    <row r="667" spans="1:29">
      <c r="A667" s="98">
        <f t="shared" si="182"/>
        <v>665</v>
      </c>
      <c r="B667" s="98" t="s">
        <v>6697</v>
      </c>
      <c r="C667" s="104">
        <v>43089</v>
      </c>
      <c r="D667" s="53" t="s">
        <v>4502</v>
      </c>
      <c r="E667" s="53" t="s">
        <v>4503</v>
      </c>
      <c r="F667" s="53" t="s">
        <v>2900</v>
      </c>
      <c r="G667" s="54">
        <v>22</v>
      </c>
      <c r="H667" s="53"/>
      <c r="I667" s="54">
        <v>1</v>
      </c>
      <c r="J667" s="54">
        <v>131</v>
      </c>
      <c r="K667" s="54"/>
      <c r="L667" s="55"/>
      <c r="M667" s="56">
        <v>35.700000000000003</v>
      </c>
      <c r="N667" s="54"/>
      <c r="O667" s="57">
        <v>1.9</v>
      </c>
      <c r="P667" s="100">
        <v>10652.84</v>
      </c>
      <c r="Q667" s="101">
        <f t="shared" si="190"/>
        <v>20240.396000000001</v>
      </c>
      <c r="R667" s="101">
        <v>18</v>
      </c>
      <c r="S667" s="100">
        <v>10652.84</v>
      </c>
      <c r="T667" s="100">
        <v>1.3</v>
      </c>
      <c r="U667" s="101">
        <f t="shared" si="191"/>
        <v>13848.692000000001</v>
      </c>
      <c r="V667" s="100">
        <f>P667*M667</f>
        <v>380306.38800000004</v>
      </c>
      <c r="W667" s="102"/>
      <c r="X667" s="101">
        <f t="shared" si="192"/>
        <v>722582.13720000011</v>
      </c>
      <c r="Y667" s="100">
        <f>S667*M667-(V667*(N667+4.98)/100*3)</f>
        <v>323488.61363280006</v>
      </c>
      <c r="Z667" s="102">
        <f t="shared" si="194"/>
        <v>302046.93947736005</v>
      </c>
      <c r="AA667" s="101">
        <f t="shared" si="195"/>
        <v>420535.19772264006</v>
      </c>
      <c r="AB667" s="103" t="s">
        <v>1468</v>
      </c>
    </row>
    <row r="668" spans="1:29">
      <c r="A668" s="98">
        <f t="shared" si="182"/>
        <v>666</v>
      </c>
      <c r="B668" s="98" t="s">
        <v>6698</v>
      </c>
      <c r="C668" s="104">
        <v>43031</v>
      </c>
      <c r="D668" s="53" t="s">
        <v>4502</v>
      </c>
      <c r="E668" s="53" t="s">
        <v>4503</v>
      </c>
      <c r="F668" s="53" t="s">
        <v>2900</v>
      </c>
      <c r="G668" s="54">
        <v>22</v>
      </c>
      <c r="H668" s="53"/>
      <c r="I668" s="54">
        <v>1</v>
      </c>
      <c r="J668" s="54">
        <v>135</v>
      </c>
      <c r="K668" s="54"/>
      <c r="L668" s="55"/>
      <c r="M668" s="56">
        <v>35.299999999999997</v>
      </c>
      <c r="N668" s="54"/>
      <c r="O668" s="57">
        <v>1.9</v>
      </c>
      <c r="P668" s="100">
        <v>10652.84</v>
      </c>
      <c r="Q668" s="101">
        <f t="shared" si="190"/>
        <v>20240.396000000001</v>
      </c>
      <c r="R668" s="101">
        <v>18</v>
      </c>
      <c r="S668" s="100">
        <v>10652.84</v>
      </c>
      <c r="T668" s="100">
        <v>1.3</v>
      </c>
      <c r="U668" s="101">
        <f t="shared" si="191"/>
        <v>13848.692000000001</v>
      </c>
      <c r="V668" s="100">
        <f>P668*M668</f>
        <v>376045.25199999998</v>
      </c>
      <c r="W668" s="102"/>
      <c r="X668" s="101">
        <f t="shared" si="192"/>
        <v>714485.97879999992</v>
      </c>
      <c r="Y668" s="100">
        <f>S668*M668-(V668*(N668+4.98)/100*3)</f>
        <v>319864.09135119995</v>
      </c>
      <c r="Z668" s="102">
        <f t="shared" si="194"/>
        <v>298662.66004343994</v>
      </c>
      <c r="AA668" s="101">
        <f t="shared" si="195"/>
        <v>415823.31875655998</v>
      </c>
      <c r="AB668" s="103" t="s">
        <v>1468</v>
      </c>
    </row>
    <row r="669" spans="1:29">
      <c r="A669" s="98">
        <f t="shared" si="182"/>
        <v>667</v>
      </c>
      <c r="B669" s="98" t="s">
        <v>6699</v>
      </c>
      <c r="C669" s="104">
        <v>43031</v>
      </c>
      <c r="D669" s="53" t="s">
        <v>4502</v>
      </c>
      <c r="E669" s="53" t="s">
        <v>4503</v>
      </c>
      <c r="F669" s="53" t="s">
        <v>2900</v>
      </c>
      <c r="G669" s="54">
        <v>22</v>
      </c>
      <c r="H669" s="53"/>
      <c r="I669" s="54">
        <v>2</v>
      </c>
      <c r="J669" s="54">
        <v>19</v>
      </c>
      <c r="K669" s="54"/>
      <c r="L669" s="55"/>
      <c r="M669" s="56">
        <v>42.6</v>
      </c>
      <c r="N669" s="54"/>
      <c r="O669" s="57">
        <v>1.9</v>
      </c>
      <c r="P669" s="100">
        <v>12633</v>
      </c>
      <c r="Q669" s="101">
        <f t="shared" si="190"/>
        <v>24002.699999999997</v>
      </c>
      <c r="R669" s="101">
        <v>18</v>
      </c>
      <c r="S669" s="100">
        <v>10705.79</v>
      </c>
      <c r="T669" s="100">
        <v>1.3</v>
      </c>
      <c r="U669" s="101">
        <f t="shared" si="191"/>
        <v>13917.527000000002</v>
      </c>
      <c r="V669" s="100">
        <f t="shared" ref="V669:V680" si="197">P669*M669</f>
        <v>538165.80000000005</v>
      </c>
      <c r="W669" s="102"/>
      <c r="X669" s="101">
        <f t="shared" si="192"/>
        <v>1022515.0199999999</v>
      </c>
      <c r="Y669" s="100">
        <f t="shared" ref="Y669:Y680" si="198">S669*M669-(V669*(N669+4.98)/100*3)</f>
        <v>375664.68348000001</v>
      </c>
      <c r="Z669" s="102">
        <f t="shared" si="194"/>
        <v>534150.93147599988</v>
      </c>
      <c r="AA669" s="101">
        <f t="shared" si="195"/>
        <v>488364.08852400002</v>
      </c>
      <c r="AB669" s="103" t="s">
        <v>1468</v>
      </c>
    </row>
    <row r="670" spans="1:29">
      <c r="A670" s="98">
        <f t="shared" si="182"/>
        <v>668</v>
      </c>
      <c r="B670" s="98" t="s">
        <v>6700</v>
      </c>
      <c r="C670" s="104">
        <v>43033</v>
      </c>
      <c r="D670" s="53" t="s">
        <v>4502</v>
      </c>
      <c r="E670" s="53" t="s">
        <v>4503</v>
      </c>
      <c r="F670" s="53" t="s">
        <v>2900</v>
      </c>
      <c r="G670" s="54">
        <v>22</v>
      </c>
      <c r="H670" s="53"/>
      <c r="I670" s="54">
        <v>2</v>
      </c>
      <c r="J670" s="54">
        <v>23</v>
      </c>
      <c r="K670" s="54"/>
      <c r="L670" s="55"/>
      <c r="M670" s="56">
        <v>29.2</v>
      </c>
      <c r="N670" s="54"/>
      <c r="O670" s="57">
        <v>1.9</v>
      </c>
      <c r="P670" s="100">
        <v>12633</v>
      </c>
      <c r="Q670" s="101">
        <f t="shared" si="190"/>
        <v>24002.699999999997</v>
      </c>
      <c r="R670" s="101">
        <v>18</v>
      </c>
      <c r="S670" s="100">
        <v>10705.79</v>
      </c>
      <c r="T670" s="100">
        <v>1.3</v>
      </c>
      <c r="U670" s="101">
        <f t="shared" si="191"/>
        <v>13917.527000000002</v>
      </c>
      <c r="V670" s="100">
        <f t="shared" si="197"/>
        <v>368883.6</v>
      </c>
      <c r="W670" s="102"/>
      <c r="X670" s="101">
        <f t="shared" si="192"/>
        <v>700878.83999999985</v>
      </c>
      <c r="Y670" s="100">
        <f t="shared" si="198"/>
        <v>257497.85816000003</v>
      </c>
      <c r="Z670" s="102">
        <f t="shared" si="194"/>
        <v>366131.62439199979</v>
      </c>
      <c r="AA670" s="101">
        <f t="shared" si="195"/>
        <v>334747.21560800006</v>
      </c>
      <c r="AB670" s="103" t="s">
        <v>1468</v>
      </c>
    </row>
    <row r="671" spans="1:29">
      <c r="A671" s="98">
        <f t="shared" si="182"/>
        <v>669</v>
      </c>
      <c r="B671" s="98" t="s">
        <v>6701</v>
      </c>
      <c r="C671" s="104">
        <v>43033</v>
      </c>
      <c r="D671" s="53" t="s">
        <v>4502</v>
      </c>
      <c r="E671" s="53" t="s">
        <v>4503</v>
      </c>
      <c r="F671" s="53" t="s">
        <v>2900</v>
      </c>
      <c r="G671" s="54">
        <v>22</v>
      </c>
      <c r="H671" s="53"/>
      <c r="I671" s="54">
        <v>2</v>
      </c>
      <c r="J671" s="54">
        <v>36</v>
      </c>
      <c r="K671" s="54"/>
      <c r="L671" s="55"/>
      <c r="M671" s="56">
        <v>43.7</v>
      </c>
      <c r="N671" s="54"/>
      <c r="O671" s="57"/>
      <c r="P671" s="100"/>
      <c r="Q671" s="101"/>
      <c r="R671" s="101"/>
      <c r="S671" s="100"/>
      <c r="T671" s="100"/>
      <c r="U671" s="101"/>
      <c r="V671" s="100"/>
      <c r="W671" s="102"/>
      <c r="X671" s="101">
        <v>467843.02</v>
      </c>
      <c r="Y671" s="100"/>
      <c r="Z671" s="102">
        <v>0</v>
      </c>
      <c r="AA671" s="101">
        <f>X671-Z671</f>
        <v>467843.02</v>
      </c>
      <c r="AB671" s="103" t="s">
        <v>1468</v>
      </c>
    </row>
    <row r="672" spans="1:29">
      <c r="A672" s="98">
        <f t="shared" si="182"/>
        <v>670</v>
      </c>
      <c r="B672" s="98" t="s">
        <v>6702</v>
      </c>
      <c r="C672" s="104">
        <v>43067</v>
      </c>
      <c r="D672" s="53" t="s">
        <v>4502</v>
      </c>
      <c r="E672" s="53" t="s">
        <v>4503</v>
      </c>
      <c r="F672" s="53" t="s">
        <v>2900</v>
      </c>
      <c r="G672" s="54">
        <v>22</v>
      </c>
      <c r="H672" s="53"/>
      <c r="I672" s="54">
        <v>2</v>
      </c>
      <c r="J672" s="54">
        <v>45</v>
      </c>
      <c r="K672" s="54"/>
      <c r="L672" s="55" t="s">
        <v>220</v>
      </c>
      <c r="M672" s="56">
        <v>35.4</v>
      </c>
      <c r="N672" s="54"/>
      <c r="O672" s="57">
        <v>1.9</v>
      </c>
      <c r="P672" s="100">
        <v>12633</v>
      </c>
      <c r="Q672" s="101">
        <f t="shared" si="190"/>
        <v>24002.699999999997</v>
      </c>
      <c r="R672" s="101">
        <v>18</v>
      </c>
      <c r="S672" s="100">
        <v>10705.79</v>
      </c>
      <c r="T672" s="100">
        <v>1.3</v>
      </c>
      <c r="U672" s="101">
        <f t="shared" si="191"/>
        <v>13917.527000000002</v>
      </c>
      <c r="V672" s="100">
        <f t="shared" si="197"/>
        <v>447208.19999999995</v>
      </c>
      <c r="W672" s="102"/>
      <c r="X672" s="101">
        <v>854496.12</v>
      </c>
      <c r="Y672" s="100">
        <f t="shared" si="198"/>
        <v>312172.06092000002</v>
      </c>
      <c r="Z672" s="102">
        <v>446379.65</v>
      </c>
      <c r="AA672" s="101">
        <f>X672-Z672</f>
        <v>408116.47</v>
      </c>
      <c r="AB672" s="103" t="s">
        <v>1468</v>
      </c>
    </row>
    <row r="673" spans="1:29">
      <c r="A673" s="98">
        <f t="shared" si="182"/>
        <v>671</v>
      </c>
      <c r="B673" s="98" t="s">
        <v>6703</v>
      </c>
      <c r="C673" s="104">
        <v>43033</v>
      </c>
      <c r="D673" s="53" t="s">
        <v>4502</v>
      </c>
      <c r="E673" s="53" t="s">
        <v>4503</v>
      </c>
      <c r="F673" s="53" t="s">
        <v>2900</v>
      </c>
      <c r="G673" s="54">
        <v>22</v>
      </c>
      <c r="H673" s="53"/>
      <c r="I673" s="54">
        <v>2</v>
      </c>
      <c r="J673" s="54">
        <v>51</v>
      </c>
      <c r="K673" s="54"/>
      <c r="L673" s="55"/>
      <c r="M673" s="56">
        <v>42.9</v>
      </c>
      <c r="N673" s="54"/>
      <c r="O673" s="57">
        <v>1.9</v>
      </c>
      <c r="P673" s="100">
        <v>12633</v>
      </c>
      <c r="Q673" s="101">
        <f t="shared" si="190"/>
        <v>24002.699999999997</v>
      </c>
      <c r="R673" s="101">
        <v>18</v>
      </c>
      <c r="S673" s="100">
        <v>10705.79</v>
      </c>
      <c r="T673" s="100">
        <v>1.3</v>
      </c>
      <c r="U673" s="101">
        <f t="shared" si="191"/>
        <v>13917.527000000002</v>
      </c>
      <c r="V673" s="100">
        <f t="shared" si="197"/>
        <v>541955.69999999995</v>
      </c>
      <c r="W673" s="102"/>
      <c r="X673" s="101">
        <f t="shared" si="192"/>
        <v>1029715.8299999998</v>
      </c>
      <c r="Y673" s="100">
        <f t="shared" si="198"/>
        <v>378310.20941999997</v>
      </c>
      <c r="Z673" s="102">
        <f t="shared" si="194"/>
        <v>537912.55775399995</v>
      </c>
      <c r="AA673" s="101">
        <f t="shared" si="195"/>
        <v>491803.27224599995</v>
      </c>
      <c r="AB673" s="103" t="s">
        <v>1468</v>
      </c>
    </row>
    <row r="674" spans="1:29">
      <c r="A674" s="98">
        <f t="shared" si="182"/>
        <v>672</v>
      </c>
      <c r="B674" s="98" t="s">
        <v>6704</v>
      </c>
      <c r="C674" s="104">
        <v>43033</v>
      </c>
      <c r="D674" s="53" t="s">
        <v>4502</v>
      </c>
      <c r="E674" s="53" t="s">
        <v>4503</v>
      </c>
      <c r="F674" s="53" t="s">
        <v>2900</v>
      </c>
      <c r="G674" s="54">
        <v>22</v>
      </c>
      <c r="H674" s="53"/>
      <c r="I674" s="54">
        <v>2</v>
      </c>
      <c r="J674" s="54">
        <v>65</v>
      </c>
      <c r="K674" s="54"/>
      <c r="L674" s="55"/>
      <c r="M674" s="56">
        <v>35.700000000000003</v>
      </c>
      <c r="N674" s="54"/>
      <c r="O674" s="57">
        <v>1.9</v>
      </c>
      <c r="P674" s="100">
        <v>12633</v>
      </c>
      <c r="Q674" s="101">
        <f t="shared" si="190"/>
        <v>24002.699999999997</v>
      </c>
      <c r="R674" s="101">
        <v>18</v>
      </c>
      <c r="S674" s="100">
        <v>10705.79</v>
      </c>
      <c r="T674" s="100">
        <v>1.3</v>
      </c>
      <c r="U674" s="101">
        <f t="shared" si="191"/>
        <v>13917.527000000002</v>
      </c>
      <c r="V674" s="100">
        <f t="shared" si="197"/>
        <v>450998.10000000003</v>
      </c>
      <c r="W674" s="102"/>
      <c r="X674" s="101">
        <f t="shared" si="192"/>
        <v>856896.39</v>
      </c>
      <c r="Y674" s="100">
        <f t="shared" si="198"/>
        <v>314817.58686000004</v>
      </c>
      <c r="Z674" s="102">
        <f t="shared" si="194"/>
        <v>447633.52708199993</v>
      </c>
      <c r="AA674" s="101">
        <f t="shared" si="195"/>
        <v>409262.86291800009</v>
      </c>
      <c r="AB674" s="103" t="s">
        <v>1468</v>
      </c>
    </row>
    <row r="675" spans="1:29">
      <c r="A675" s="98">
        <f t="shared" si="182"/>
        <v>673</v>
      </c>
      <c r="B675" s="98" t="s">
        <v>6705</v>
      </c>
      <c r="C675" s="104">
        <v>43033</v>
      </c>
      <c r="D675" s="53" t="s">
        <v>4502</v>
      </c>
      <c r="E675" s="53" t="s">
        <v>4503</v>
      </c>
      <c r="F675" s="53" t="s">
        <v>2900</v>
      </c>
      <c r="G675" s="54">
        <v>22</v>
      </c>
      <c r="H675" s="53"/>
      <c r="I675" s="54">
        <v>2</v>
      </c>
      <c r="J675" s="54">
        <v>75</v>
      </c>
      <c r="K675" s="54"/>
      <c r="L675" s="55"/>
      <c r="M675" s="56">
        <v>35.5</v>
      </c>
      <c r="N675" s="54"/>
      <c r="O675" s="57">
        <v>1.9</v>
      </c>
      <c r="P675" s="100">
        <v>12633</v>
      </c>
      <c r="Q675" s="101">
        <f t="shared" si="190"/>
        <v>24002.699999999997</v>
      </c>
      <c r="R675" s="101">
        <v>18</v>
      </c>
      <c r="S675" s="100">
        <v>10705.79</v>
      </c>
      <c r="T675" s="100">
        <v>1.3</v>
      </c>
      <c r="U675" s="101">
        <f t="shared" si="191"/>
        <v>13917.527000000002</v>
      </c>
      <c r="V675" s="100">
        <f t="shared" si="197"/>
        <v>448471.5</v>
      </c>
      <c r="W675" s="102"/>
      <c r="X675" s="101">
        <f t="shared" si="192"/>
        <v>852095.84999999986</v>
      </c>
      <c r="Y675" s="100">
        <f t="shared" si="198"/>
        <v>313053.90290000004</v>
      </c>
      <c r="Z675" s="102">
        <f t="shared" si="194"/>
        <v>445125.77622999978</v>
      </c>
      <c r="AA675" s="101">
        <f t="shared" si="195"/>
        <v>406970.07377000008</v>
      </c>
      <c r="AB675" s="103" t="s">
        <v>1468</v>
      </c>
    </row>
    <row r="676" spans="1:29">
      <c r="A676" s="98">
        <f t="shared" si="182"/>
        <v>674</v>
      </c>
      <c r="B676" s="98" t="s">
        <v>6706</v>
      </c>
      <c r="C676" s="104">
        <v>43033</v>
      </c>
      <c r="D676" s="53" t="s">
        <v>4502</v>
      </c>
      <c r="E676" s="53" t="s">
        <v>4503</v>
      </c>
      <c r="F676" s="53" t="s">
        <v>2900</v>
      </c>
      <c r="G676" s="54">
        <v>22</v>
      </c>
      <c r="H676" s="53"/>
      <c r="I676" s="54">
        <v>2</v>
      </c>
      <c r="J676" s="54">
        <v>88</v>
      </c>
      <c r="K676" s="54"/>
      <c r="L676" s="55"/>
      <c r="M676" s="56">
        <v>28.1</v>
      </c>
      <c r="N676" s="54"/>
      <c r="O676" s="57">
        <v>1.9</v>
      </c>
      <c r="P676" s="100">
        <v>12633</v>
      </c>
      <c r="Q676" s="101">
        <f t="shared" si="190"/>
        <v>24002.699999999997</v>
      </c>
      <c r="R676" s="101">
        <v>18</v>
      </c>
      <c r="S676" s="100">
        <v>10705.79</v>
      </c>
      <c r="T676" s="100">
        <v>1.3</v>
      </c>
      <c r="U676" s="101">
        <f t="shared" si="191"/>
        <v>13917.527000000002</v>
      </c>
      <c r="V676" s="100">
        <f t="shared" si="197"/>
        <v>354987.30000000005</v>
      </c>
      <c r="W676" s="102"/>
      <c r="X676" s="101">
        <f t="shared" si="192"/>
        <v>674475.87</v>
      </c>
      <c r="Y676" s="100">
        <f t="shared" si="198"/>
        <v>247797.59638</v>
      </c>
      <c r="Z676" s="102">
        <f t="shared" si="194"/>
        <v>352338.99470599997</v>
      </c>
      <c r="AA676" s="101">
        <f t="shared" si="195"/>
        <v>322136.87529400003</v>
      </c>
      <c r="AB676" s="103" t="s">
        <v>1468</v>
      </c>
    </row>
    <row r="677" spans="1:29">
      <c r="A677" s="98">
        <f t="shared" si="182"/>
        <v>675</v>
      </c>
      <c r="B677" s="98" t="s">
        <v>6707</v>
      </c>
      <c r="C677" s="104">
        <v>43067</v>
      </c>
      <c r="D677" s="53" t="s">
        <v>4502</v>
      </c>
      <c r="E677" s="53" t="s">
        <v>4503</v>
      </c>
      <c r="F677" s="53" t="s">
        <v>2900</v>
      </c>
      <c r="G677" s="54">
        <v>22</v>
      </c>
      <c r="H677" s="53"/>
      <c r="I677" s="54">
        <v>2</v>
      </c>
      <c r="J677" s="54">
        <v>115</v>
      </c>
      <c r="K677" s="54"/>
      <c r="L677" s="55" t="s">
        <v>274</v>
      </c>
      <c r="M677" s="56">
        <v>41.9</v>
      </c>
      <c r="N677" s="54"/>
      <c r="O677" s="57">
        <v>1.9</v>
      </c>
      <c r="P677" s="100">
        <v>12633</v>
      </c>
      <c r="Q677" s="101">
        <f t="shared" si="190"/>
        <v>24002.699999999997</v>
      </c>
      <c r="R677" s="101">
        <v>18</v>
      </c>
      <c r="S677" s="100">
        <v>10705.79</v>
      </c>
      <c r="T677" s="100">
        <v>1.3</v>
      </c>
      <c r="U677" s="101">
        <f t="shared" si="191"/>
        <v>13917.527000000002</v>
      </c>
      <c r="V677" s="100">
        <f t="shared" si="197"/>
        <v>529322.69999999995</v>
      </c>
      <c r="W677" s="102"/>
      <c r="X677" s="101">
        <v>1008113.4</v>
      </c>
      <c r="Y677" s="100">
        <f t="shared" si="198"/>
        <v>369491.78962000005</v>
      </c>
      <c r="Z677" s="102">
        <v>526627.68000000005</v>
      </c>
      <c r="AA677" s="101">
        <f>X677-Z677</f>
        <v>481485.72</v>
      </c>
      <c r="AB677" s="103" t="s">
        <v>1468</v>
      </c>
    </row>
    <row r="678" spans="1:29">
      <c r="A678" s="98">
        <f t="shared" si="182"/>
        <v>676</v>
      </c>
      <c r="B678" s="98" t="s">
        <v>6708</v>
      </c>
      <c r="C678" s="104">
        <v>43035</v>
      </c>
      <c r="D678" s="53" t="s">
        <v>4502</v>
      </c>
      <c r="E678" s="53" t="s">
        <v>4503</v>
      </c>
      <c r="F678" s="53" t="s">
        <v>2900</v>
      </c>
      <c r="G678" s="54">
        <v>22</v>
      </c>
      <c r="H678" s="53"/>
      <c r="I678" s="54">
        <v>2</v>
      </c>
      <c r="J678" s="54">
        <v>116</v>
      </c>
      <c r="K678" s="54"/>
      <c r="L678" s="55"/>
      <c r="M678" s="56">
        <v>43.8</v>
      </c>
      <c r="N678" s="54"/>
      <c r="O678" s="57">
        <v>1.9</v>
      </c>
      <c r="P678" s="100">
        <v>12633</v>
      </c>
      <c r="Q678" s="101">
        <f t="shared" si="190"/>
        <v>24002.699999999997</v>
      </c>
      <c r="R678" s="101">
        <v>18</v>
      </c>
      <c r="S678" s="100">
        <v>10705.79</v>
      </c>
      <c r="T678" s="100">
        <v>1.3</v>
      </c>
      <c r="U678" s="101">
        <f t="shared" si="191"/>
        <v>13917.527000000002</v>
      </c>
      <c r="V678" s="100">
        <f t="shared" si="197"/>
        <v>553325.39999999991</v>
      </c>
      <c r="W678" s="102"/>
      <c r="X678" s="101">
        <f t="shared" si="192"/>
        <v>1051318.2599999998</v>
      </c>
      <c r="Y678" s="100">
        <f t="shared" si="198"/>
        <v>386246.78724000003</v>
      </c>
      <c r="Z678" s="102">
        <f t="shared" si="194"/>
        <v>549197.43658799969</v>
      </c>
      <c r="AA678" s="101">
        <f t="shared" si="195"/>
        <v>502120.82341200009</v>
      </c>
      <c r="AB678" s="103" t="s">
        <v>1468</v>
      </c>
    </row>
    <row r="679" spans="1:29">
      <c r="A679" s="98">
        <f t="shared" si="182"/>
        <v>677</v>
      </c>
      <c r="B679" s="98" t="s">
        <v>6709</v>
      </c>
      <c r="C679" s="104">
        <v>43035</v>
      </c>
      <c r="D679" s="53" t="s">
        <v>4502</v>
      </c>
      <c r="E679" s="53" t="s">
        <v>4503</v>
      </c>
      <c r="F679" s="53" t="s">
        <v>2900</v>
      </c>
      <c r="G679" s="54">
        <v>22</v>
      </c>
      <c r="H679" s="53"/>
      <c r="I679" s="54">
        <v>2</v>
      </c>
      <c r="J679" s="54">
        <v>117</v>
      </c>
      <c r="K679" s="54"/>
      <c r="L679" s="55"/>
      <c r="M679" s="56">
        <v>35.9</v>
      </c>
      <c r="N679" s="54"/>
      <c r="O679" s="57">
        <v>1.9</v>
      </c>
      <c r="P679" s="100">
        <v>12633</v>
      </c>
      <c r="Q679" s="101">
        <f t="shared" si="190"/>
        <v>24002.699999999997</v>
      </c>
      <c r="R679" s="101">
        <v>18</v>
      </c>
      <c r="S679" s="100">
        <v>10705.79</v>
      </c>
      <c r="T679" s="100">
        <v>1.3</v>
      </c>
      <c r="U679" s="101">
        <f t="shared" si="191"/>
        <v>13917.527000000002</v>
      </c>
      <c r="V679" s="100">
        <f t="shared" si="197"/>
        <v>453524.69999999995</v>
      </c>
      <c r="W679" s="102"/>
      <c r="X679" s="101">
        <f t="shared" si="192"/>
        <v>861696.92999999982</v>
      </c>
      <c r="Y679" s="100">
        <f t="shared" si="198"/>
        <v>316581.27082000003</v>
      </c>
      <c r="Z679" s="102">
        <f t="shared" si="194"/>
        <v>450141.27793399978</v>
      </c>
      <c r="AA679" s="101">
        <f t="shared" si="195"/>
        <v>411555.65206600004</v>
      </c>
      <c r="AB679" s="103" t="s">
        <v>1468</v>
      </c>
    </row>
    <row r="680" spans="1:29">
      <c r="A680" s="98">
        <f t="shared" si="182"/>
        <v>678</v>
      </c>
      <c r="B680" s="98" t="s">
        <v>6710</v>
      </c>
      <c r="C680" s="104">
        <v>43035</v>
      </c>
      <c r="D680" s="53" t="s">
        <v>4502</v>
      </c>
      <c r="E680" s="53" t="s">
        <v>4503</v>
      </c>
      <c r="F680" s="53" t="s">
        <v>2900</v>
      </c>
      <c r="G680" s="54">
        <v>22</v>
      </c>
      <c r="H680" s="53"/>
      <c r="I680" s="54">
        <v>2</v>
      </c>
      <c r="J680" s="54">
        <v>126</v>
      </c>
      <c r="K680" s="54"/>
      <c r="L680" s="55"/>
      <c r="M680" s="56">
        <v>35.700000000000003</v>
      </c>
      <c r="N680" s="54"/>
      <c r="O680" s="57">
        <v>1.9</v>
      </c>
      <c r="P680" s="100">
        <v>12633</v>
      </c>
      <c r="Q680" s="101">
        <f t="shared" si="190"/>
        <v>24002.699999999997</v>
      </c>
      <c r="R680" s="101">
        <v>18</v>
      </c>
      <c r="S680" s="100">
        <v>10705.79</v>
      </c>
      <c r="T680" s="100">
        <v>1.3</v>
      </c>
      <c r="U680" s="101">
        <f t="shared" si="191"/>
        <v>13917.527000000002</v>
      </c>
      <c r="V680" s="100">
        <f t="shared" si="197"/>
        <v>450998.10000000003</v>
      </c>
      <c r="W680" s="102"/>
      <c r="X680" s="101">
        <f>Q680*M680</f>
        <v>856896.39</v>
      </c>
      <c r="Y680" s="100">
        <f t="shared" si="198"/>
        <v>314817.58686000004</v>
      </c>
      <c r="Z680" s="102">
        <f t="shared" si="194"/>
        <v>447633.52708199993</v>
      </c>
      <c r="AA680" s="101">
        <f>Y680*T680</f>
        <v>409262.86291800009</v>
      </c>
      <c r="AB680" s="103" t="s">
        <v>1468</v>
      </c>
    </row>
    <row r="681" spans="1:29">
      <c r="A681" s="98">
        <f t="shared" si="182"/>
        <v>679</v>
      </c>
      <c r="B681" s="98" t="s">
        <v>6711</v>
      </c>
      <c r="C681" s="104">
        <v>43033</v>
      </c>
      <c r="D681" s="53" t="s">
        <v>4502</v>
      </c>
      <c r="E681" s="53" t="s">
        <v>4503</v>
      </c>
      <c r="F681" s="53" t="s">
        <v>2900</v>
      </c>
      <c r="G681" s="54">
        <v>22</v>
      </c>
      <c r="H681" s="53"/>
      <c r="I681" s="54">
        <v>2</v>
      </c>
      <c r="J681" s="54">
        <v>132</v>
      </c>
      <c r="K681" s="54"/>
      <c r="L681" s="55"/>
      <c r="M681" s="56">
        <v>43.1</v>
      </c>
      <c r="N681" s="54"/>
      <c r="O681" s="57">
        <v>1.9</v>
      </c>
      <c r="P681" s="100">
        <v>12633</v>
      </c>
      <c r="Q681" s="101">
        <f t="shared" si="190"/>
        <v>24002.699999999997</v>
      </c>
      <c r="R681" s="101">
        <v>18</v>
      </c>
      <c r="S681" s="100">
        <v>10705.79</v>
      </c>
      <c r="T681" s="100">
        <v>1.3</v>
      </c>
      <c r="U681" s="101">
        <f t="shared" si="191"/>
        <v>13917.527000000002</v>
      </c>
      <c r="V681" s="100">
        <f>P681*M681</f>
        <v>544482.30000000005</v>
      </c>
      <c r="W681" s="102"/>
      <c r="X681" s="101">
        <f>Q681*M681</f>
        <v>1034516.3699999999</v>
      </c>
      <c r="Y681" s="100">
        <f>S681*M681-(V681*(N681+4.98)/100*3)</f>
        <v>380073.89338000002</v>
      </c>
      <c r="Z681" s="102">
        <f t="shared" si="194"/>
        <v>540420.30860599992</v>
      </c>
      <c r="AA681" s="101">
        <f>Y681*T681</f>
        <v>494096.06139400002</v>
      </c>
      <c r="AB681" s="103" t="s">
        <v>1468</v>
      </c>
    </row>
    <row r="682" spans="1:29">
      <c r="A682" s="98">
        <f t="shared" si="182"/>
        <v>680</v>
      </c>
      <c r="B682" s="98" t="s">
        <v>6712</v>
      </c>
      <c r="C682" s="104">
        <v>43021</v>
      </c>
      <c r="D682" s="53" t="s">
        <v>4502</v>
      </c>
      <c r="E682" s="53" t="s">
        <v>4503</v>
      </c>
      <c r="F682" s="53" t="s">
        <v>2900</v>
      </c>
      <c r="G682" s="54">
        <v>23</v>
      </c>
      <c r="H682" s="53" t="s">
        <v>3369</v>
      </c>
      <c r="I682" s="54" t="s">
        <v>3369</v>
      </c>
      <c r="J682" s="54">
        <v>11</v>
      </c>
      <c r="K682" s="54" t="s">
        <v>3369</v>
      </c>
      <c r="L682" s="55"/>
      <c r="M682" s="56">
        <v>107.3</v>
      </c>
      <c r="N682" s="54">
        <v>0.7</v>
      </c>
      <c r="O682" s="57">
        <v>1.9</v>
      </c>
      <c r="P682" s="100">
        <v>9964.7068102319317</v>
      </c>
      <c r="Q682" s="101">
        <f t="shared" si="190"/>
        <v>18932.942939440669</v>
      </c>
      <c r="R682" s="101">
        <v>0</v>
      </c>
      <c r="S682" s="100">
        <v>9964.7068102319317</v>
      </c>
      <c r="T682" s="100">
        <v>1.3</v>
      </c>
      <c r="U682" s="101">
        <f t="shared" si="191"/>
        <v>12954.118853301512</v>
      </c>
      <c r="V682" s="100">
        <f>P682*M682</f>
        <v>1069213.0407378862</v>
      </c>
      <c r="W682" s="102"/>
      <c r="X682" s="101">
        <f>Q682*M682</f>
        <v>2031504.7774019837</v>
      </c>
      <c r="Y682" s="100">
        <f>S682*M682-(V682*(N682+4.98)/100*3)</f>
        <v>887019.13859615033</v>
      </c>
      <c r="Z682" s="102">
        <f t="shared" si="194"/>
        <v>878379.89722698834</v>
      </c>
      <c r="AA682" s="101">
        <f>Y682*T682</f>
        <v>1153124.8801749954</v>
      </c>
      <c r="AB682" s="103" t="s">
        <v>3370</v>
      </c>
    </row>
    <row r="683" spans="1:29">
      <c r="A683" s="98">
        <f t="shared" si="182"/>
        <v>681</v>
      </c>
      <c r="B683" s="98" t="s">
        <v>6713</v>
      </c>
      <c r="C683" s="104">
        <v>43021</v>
      </c>
      <c r="D683" s="53" t="s">
        <v>4502</v>
      </c>
      <c r="E683" s="53" t="s">
        <v>4503</v>
      </c>
      <c r="F683" s="53" t="s">
        <v>2900</v>
      </c>
      <c r="G683" s="54">
        <v>23</v>
      </c>
      <c r="H683" s="53" t="s">
        <v>3369</v>
      </c>
      <c r="I683" s="54" t="s">
        <v>3369</v>
      </c>
      <c r="J683" s="54">
        <v>52</v>
      </c>
      <c r="K683" s="54" t="s">
        <v>3369</v>
      </c>
      <c r="L683" s="55"/>
      <c r="M683" s="56">
        <v>115.2</v>
      </c>
      <c r="N683" s="54">
        <v>0.7</v>
      </c>
      <c r="O683" s="57">
        <v>1.9</v>
      </c>
      <c r="P683" s="100">
        <v>9964.7068102319317</v>
      </c>
      <c r="Q683" s="101">
        <f t="shared" si="190"/>
        <v>18932.942939440669</v>
      </c>
      <c r="R683" s="101">
        <v>0</v>
      </c>
      <c r="S683" s="100">
        <v>9964.7068102319317</v>
      </c>
      <c r="T683" s="100">
        <v>1.3</v>
      </c>
      <c r="U683" s="101">
        <f t="shared" si="191"/>
        <v>12954.118853301512</v>
      </c>
      <c r="V683" s="100">
        <f>P683*M683</f>
        <v>1147934.2245387186</v>
      </c>
      <c r="W683" s="102"/>
      <c r="X683" s="101">
        <f>Q683*M683</f>
        <v>2181075.0266235652</v>
      </c>
      <c r="Y683" s="100">
        <f>S683*M683-(V683*(N683+4.98)/100*3)</f>
        <v>952326.23267732095</v>
      </c>
      <c r="Z683" s="102">
        <f t="shared" si="194"/>
        <v>943050.924143048</v>
      </c>
      <c r="AA683" s="101">
        <f>Y683*T683</f>
        <v>1238024.1024805172</v>
      </c>
      <c r="AB683" s="103" t="s">
        <v>3370</v>
      </c>
    </row>
    <row r="684" spans="1:29">
      <c r="A684" s="98">
        <f t="shared" si="182"/>
        <v>682</v>
      </c>
      <c r="B684" s="98" t="s">
        <v>6714</v>
      </c>
      <c r="C684" s="104">
        <v>43026</v>
      </c>
      <c r="D684" s="53" t="s">
        <v>4502</v>
      </c>
      <c r="E684" s="53" t="s">
        <v>4503</v>
      </c>
      <c r="F684" s="53" t="s">
        <v>2900</v>
      </c>
      <c r="G684" s="54">
        <v>23</v>
      </c>
      <c r="H684" s="53" t="s">
        <v>3369</v>
      </c>
      <c r="I684" s="54" t="s">
        <v>3369</v>
      </c>
      <c r="J684" s="54">
        <v>61</v>
      </c>
      <c r="K684" s="54" t="s">
        <v>3369</v>
      </c>
      <c r="L684" s="55"/>
      <c r="M684" s="56">
        <v>115.6</v>
      </c>
      <c r="N684" s="54">
        <v>0.7</v>
      </c>
      <c r="O684" s="57">
        <v>1.9</v>
      </c>
      <c r="P684" s="100">
        <v>9964.7068102319317</v>
      </c>
      <c r="Q684" s="101">
        <f t="shared" si="190"/>
        <v>18932.942939440669</v>
      </c>
      <c r="R684" s="101">
        <v>0</v>
      </c>
      <c r="S684" s="100">
        <v>9964.7068102319317</v>
      </c>
      <c r="T684" s="100">
        <v>1.3</v>
      </c>
      <c r="U684" s="101">
        <f t="shared" si="191"/>
        <v>12954.118853301512</v>
      </c>
      <c r="V684" s="100">
        <f>P684*M684</f>
        <v>1151920.1072628112</v>
      </c>
      <c r="W684" s="102"/>
      <c r="X684" s="101">
        <f>Q684*M684</f>
        <v>2188648.2037993413</v>
      </c>
      <c r="Y684" s="100">
        <f>S684*M684-(V684*(N684+4.98)/100*3)</f>
        <v>955632.92098522815</v>
      </c>
      <c r="Z684" s="102">
        <f t="shared" si="194"/>
        <v>946325.40651854477</v>
      </c>
      <c r="AA684" s="101">
        <f>Y684*T684</f>
        <v>1242322.7972807966</v>
      </c>
      <c r="AB684" s="103" t="s">
        <v>3370</v>
      </c>
    </row>
    <row r="685" spans="1:29">
      <c r="A685" s="98">
        <f t="shared" si="182"/>
        <v>683</v>
      </c>
      <c r="B685" s="58" t="s">
        <v>6715</v>
      </c>
      <c r="C685" s="105">
        <v>40721</v>
      </c>
      <c r="D685" s="53" t="s">
        <v>4502</v>
      </c>
      <c r="E685" s="53" t="s">
        <v>4503</v>
      </c>
      <c r="F685" s="53" t="s">
        <v>2900</v>
      </c>
      <c r="G685" s="54">
        <v>23</v>
      </c>
      <c r="H685" s="53"/>
      <c r="I685" s="54"/>
      <c r="J685" s="54">
        <v>68</v>
      </c>
      <c r="K685" s="54"/>
      <c r="L685" s="55"/>
      <c r="M685" s="56">
        <v>37.200000000000003</v>
      </c>
      <c r="N685" s="54">
        <v>0.7</v>
      </c>
      <c r="O685" s="57">
        <v>1.9</v>
      </c>
      <c r="P685" s="100">
        <v>9964.7099999999991</v>
      </c>
      <c r="Q685" s="101">
        <f t="shared" si="190"/>
        <v>18932.948999999997</v>
      </c>
      <c r="R685" s="101">
        <v>0</v>
      </c>
      <c r="S685" s="100">
        <v>9967.7099999999991</v>
      </c>
      <c r="T685" s="100">
        <v>1.3</v>
      </c>
      <c r="U685" s="101">
        <f t="shared" si="191"/>
        <v>12958.022999999999</v>
      </c>
      <c r="V685" s="100">
        <f>P685*M685</f>
        <v>370687.212</v>
      </c>
      <c r="W685" s="102"/>
      <c r="X685" s="101">
        <v>370687.21</v>
      </c>
      <c r="Y685" s="100">
        <f>S685*M685-(V685*(N685+4.98)/100*3)</f>
        <v>307633.7110752</v>
      </c>
      <c r="Z685" s="102">
        <f t="shared" si="194"/>
        <v>0</v>
      </c>
      <c r="AA685" s="101">
        <v>370687.21</v>
      </c>
      <c r="AB685" s="103" t="s">
        <v>2901</v>
      </c>
    </row>
    <row r="686" spans="1:29">
      <c r="A686" s="108">
        <f t="shared" ref="A686:A749" si="199">ROW(A686)-ROW(A$2)</f>
        <v>684</v>
      </c>
      <c r="B686" s="109" t="s">
        <v>6716</v>
      </c>
      <c r="C686" s="118">
        <v>42541</v>
      </c>
      <c r="D686" s="59" t="s">
        <v>4502</v>
      </c>
      <c r="E686" s="59" t="s">
        <v>4503</v>
      </c>
      <c r="F686" s="59" t="s">
        <v>2900</v>
      </c>
      <c r="G686" s="60">
        <v>24</v>
      </c>
      <c r="H686" s="59"/>
      <c r="I686" s="60">
        <v>2</v>
      </c>
      <c r="J686" s="60">
        <v>1</v>
      </c>
      <c r="K686" s="60"/>
      <c r="L686" s="61"/>
      <c r="M686" s="78">
        <v>36.200000000000003</v>
      </c>
      <c r="N686" s="79"/>
      <c r="O686" s="80"/>
      <c r="P686" s="114"/>
      <c r="Q686" s="115"/>
      <c r="R686" s="115"/>
      <c r="S686" s="114"/>
      <c r="T686" s="114"/>
      <c r="U686" s="115"/>
      <c r="V686" s="114"/>
      <c r="W686" s="111"/>
      <c r="X686" s="112">
        <f>3615.62*M686</f>
        <v>130885.444</v>
      </c>
      <c r="Y686" s="114"/>
      <c r="Z686" s="111">
        <f t="shared" si="194"/>
        <v>9829.3859999999841</v>
      </c>
      <c r="AA686" s="112">
        <f>3344.09*M686</f>
        <v>121056.05800000002</v>
      </c>
      <c r="AB686" s="113" t="s">
        <v>492</v>
      </c>
      <c r="AC686" s="97" t="s">
        <v>2631</v>
      </c>
    </row>
    <row r="687" spans="1:29">
      <c r="A687" s="108">
        <f t="shared" si="199"/>
        <v>685</v>
      </c>
      <c r="B687" s="109" t="s">
        <v>6717</v>
      </c>
      <c r="C687" s="118">
        <v>42541</v>
      </c>
      <c r="D687" s="59" t="s">
        <v>4502</v>
      </c>
      <c r="E687" s="59" t="s">
        <v>4503</v>
      </c>
      <c r="F687" s="59" t="s">
        <v>2900</v>
      </c>
      <c r="G687" s="60">
        <v>24</v>
      </c>
      <c r="H687" s="59"/>
      <c r="I687" s="60">
        <v>2</v>
      </c>
      <c r="J687" s="60">
        <v>2</v>
      </c>
      <c r="K687" s="60"/>
      <c r="L687" s="61"/>
      <c r="M687" s="78">
        <v>36.200000000000003</v>
      </c>
      <c r="N687" s="79"/>
      <c r="O687" s="80"/>
      <c r="P687" s="114"/>
      <c r="Q687" s="115"/>
      <c r="R687" s="115"/>
      <c r="S687" s="114"/>
      <c r="T687" s="114"/>
      <c r="U687" s="115"/>
      <c r="V687" s="114"/>
      <c r="W687" s="111"/>
      <c r="X687" s="112">
        <f t="shared" ref="X687:X729" si="200">3615.62*M687</f>
        <v>130885.444</v>
      </c>
      <c r="Y687" s="114"/>
      <c r="Z687" s="111">
        <f t="shared" si="194"/>
        <v>9829.3859999999841</v>
      </c>
      <c r="AA687" s="112">
        <f t="shared" ref="AA687:AA729" si="201">3344.09*M687</f>
        <v>121056.05800000002</v>
      </c>
      <c r="AB687" s="113" t="s">
        <v>492</v>
      </c>
      <c r="AC687" s="97" t="s">
        <v>2631</v>
      </c>
    </row>
    <row r="688" spans="1:29">
      <c r="A688" s="108">
        <f t="shared" si="199"/>
        <v>686</v>
      </c>
      <c r="B688" s="109" t="s">
        <v>6718</v>
      </c>
      <c r="C688" s="118">
        <v>42538</v>
      </c>
      <c r="D688" s="59" t="s">
        <v>4502</v>
      </c>
      <c r="E688" s="59" t="s">
        <v>4503</v>
      </c>
      <c r="F688" s="59" t="s">
        <v>2900</v>
      </c>
      <c r="G688" s="60">
        <v>24</v>
      </c>
      <c r="H688" s="59"/>
      <c r="I688" s="60">
        <v>2</v>
      </c>
      <c r="J688" s="60">
        <v>3</v>
      </c>
      <c r="K688" s="60"/>
      <c r="L688" s="61"/>
      <c r="M688" s="78">
        <v>36.1</v>
      </c>
      <c r="N688" s="79"/>
      <c r="O688" s="80"/>
      <c r="P688" s="114"/>
      <c r="Q688" s="115"/>
      <c r="R688" s="115"/>
      <c r="S688" s="114"/>
      <c r="T688" s="114"/>
      <c r="U688" s="115"/>
      <c r="V688" s="114"/>
      <c r="W688" s="111"/>
      <c r="X688" s="112">
        <f t="shared" si="200"/>
        <v>130523.882</v>
      </c>
      <c r="Y688" s="114"/>
      <c r="Z688" s="111">
        <f t="shared" si="194"/>
        <v>9802.2329999999929</v>
      </c>
      <c r="AA688" s="112">
        <f t="shared" si="201"/>
        <v>120721.649</v>
      </c>
      <c r="AB688" s="113" t="s">
        <v>492</v>
      </c>
      <c r="AC688" s="97" t="s">
        <v>2631</v>
      </c>
    </row>
    <row r="689" spans="1:29">
      <c r="A689" s="108">
        <f t="shared" si="199"/>
        <v>687</v>
      </c>
      <c r="B689" s="70" t="s">
        <v>6719</v>
      </c>
      <c r="C689" s="118">
        <v>42538</v>
      </c>
      <c r="D689" s="59" t="s">
        <v>4502</v>
      </c>
      <c r="E689" s="59" t="s">
        <v>4503</v>
      </c>
      <c r="F689" s="59" t="s">
        <v>2900</v>
      </c>
      <c r="G689" s="60">
        <v>24</v>
      </c>
      <c r="H689" s="59"/>
      <c r="I689" s="60">
        <v>2</v>
      </c>
      <c r="J689" s="60">
        <v>4</v>
      </c>
      <c r="K689" s="60"/>
      <c r="L689" s="61"/>
      <c r="M689" s="78">
        <v>28.6</v>
      </c>
      <c r="N689" s="79"/>
      <c r="O689" s="80"/>
      <c r="P689" s="114"/>
      <c r="Q689" s="115"/>
      <c r="R689" s="115"/>
      <c r="S689" s="114"/>
      <c r="T689" s="114"/>
      <c r="U689" s="115"/>
      <c r="V689" s="114"/>
      <c r="W689" s="111"/>
      <c r="X689" s="112">
        <f t="shared" si="200"/>
        <v>103406.732</v>
      </c>
      <c r="Y689" s="114"/>
      <c r="Z689" s="111">
        <f t="shared" si="194"/>
        <v>7765.7580000000016</v>
      </c>
      <c r="AA689" s="112">
        <f t="shared" si="201"/>
        <v>95640.974000000002</v>
      </c>
      <c r="AB689" s="113" t="s">
        <v>492</v>
      </c>
      <c r="AC689" s="97" t="s">
        <v>2631</v>
      </c>
    </row>
    <row r="690" spans="1:29">
      <c r="A690" s="108">
        <f t="shared" si="199"/>
        <v>688</v>
      </c>
      <c r="B690" s="109" t="s">
        <v>6720</v>
      </c>
      <c r="C690" s="118">
        <v>42542</v>
      </c>
      <c r="D690" s="59" t="s">
        <v>4502</v>
      </c>
      <c r="E690" s="59" t="s">
        <v>4503</v>
      </c>
      <c r="F690" s="59" t="s">
        <v>2900</v>
      </c>
      <c r="G690" s="60">
        <v>24</v>
      </c>
      <c r="H690" s="59"/>
      <c r="I690" s="60">
        <v>2</v>
      </c>
      <c r="J690" s="60">
        <v>7</v>
      </c>
      <c r="K690" s="60"/>
      <c r="L690" s="61"/>
      <c r="M690" s="78">
        <v>34.700000000000003</v>
      </c>
      <c r="N690" s="79"/>
      <c r="O690" s="80"/>
      <c r="P690" s="114"/>
      <c r="Q690" s="115"/>
      <c r="R690" s="115"/>
      <c r="S690" s="114"/>
      <c r="T690" s="114"/>
      <c r="U690" s="115"/>
      <c r="V690" s="114"/>
      <c r="W690" s="111"/>
      <c r="X690" s="112">
        <f t="shared" si="200"/>
        <v>125462.01400000001</v>
      </c>
      <c r="Y690" s="114"/>
      <c r="Z690" s="111">
        <f t="shared" si="194"/>
        <v>9422.0910000000003</v>
      </c>
      <c r="AA690" s="112">
        <f t="shared" si="201"/>
        <v>116039.92300000001</v>
      </c>
      <c r="AB690" s="113" t="s">
        <v>492</v>
      </c>
      <c r="AC690" s="97" t="s">
        <v>2631</v>
      </c>
    </row>
    <row r="691" spans="1:29">
      <c r="A691" s="108">
        <f t="shared" si="199"/>
        <v>689</v>
      </c>
      <c r="B691" s="109" t="s">
        <v>6721</v>
      </c>
      <c r="C691" s="118">
        <v>42542</v>
      </c>
      <c r="D691" s="59" t="s">
        <v>4502</v>
      </c>
      <c r="E691" s="59" t="s">
        <v>4503</v>
      </c>
      <c r="F691" s="59" t="s">
        <v>2900</v>
      </c>
      <c r="G691" s="60">
        <v>24</v>
      </c>
      <c r="H691" s="59"/>
      <c r="I691" s="60">
        <v>2</v>
      </c>
      <c r="J691" s="60">
        <v>8</v>
      </c>
      <c r="K691" s="60"/>
      <c r="L691" s="61"/>
      <c r="M691" s="78">
        <v>42.1</v>
      </c>
      <c r="N691" s="79"/>
      <c r="O691" s="80"/>
      <c r="P691" s="114"/>
      <c r="Q691" s="115"/>
      <c r="R691" s="115"/>
      <c r="S691" s="114"/>
      <c r="T691" s="114"/>
      <c r="U691" s="115"/>
      <c r="V691" s="114"/>
      <c r="W691" s="111"/>
      <c r="X691" s="112">
        <f t="shared" si="200"/>
        <v>152217.60200000001</v>
      </c>
      <c r="Y691" s="114"/>
      <c r="Z691" s="111">
        <f t="shared" si="194"/>
        <v>11431.413</v>
      </c>
      <c r="AA691" s="112">
        <f t="shared" si="201"/>
        <v>140786.18900000001</v>
      </c>
      <c r="AB691" s="113" t="s">
        <v>492</v>
      </c>
      <c r="AC691" s="97" t="s">
        <v>2631</v>
      </c>
    </row>
    <row r="692" spans="1:29">
      <c r="A692" s="108">
        <f t="shared" si="199"/>
        <v>690</v>
      </c>
      <c r="B692" s="109" t="s">
        <v>6722</v>
      </c>
      <c r="C692" s="118">
        <v>42543</v>
      </c>
      <c r="D692" s="59" t="s">
        <v>4502</v>
      </c>
      <c r="E692" s="59" t="s">
        <v>4503</v>
      </c>
      <c r="F692" s="59" t="s">
        <v>2900</v>
      </c>
      <c r="G692" s="60">
        <v>24</v>
      </c>
      <c r="H692" s="59"/>
      <c r="I692" s="60">
        <v>2</v>
      </c>
      <c r="J692" s="60">
        <v>10</v>
      </c>
      <c r="K692" s="60"/>
      <c r="L692" s="61"/>
      <c r="M692" s="78">
        <v>35.299999999999997</v>
      </c>
      <c r="N692" s="79"/>
      <c r="O692" s="80"/>
      <c r="P692" s="114"/>
      <c r="Q692" s="115"/>
      <c r="R692" s="115"/>
      <c r="S692" s="114"/>
      <c r="T692" s="114"/>
      <c r="U692" s="115"/>
      <c r="V692" s="114"/>
      <c r="W692" s="111"/>
      <c r="X692" s="112">
        <f t="shared" si="200"/>
        <v>127631.38599999998</v>
      </c>
      <c r="Y692" s="114"/>
      <c r="Z692" s="111">
        <f t="shared" si="194"/>
        <v>9585.0089999999909</v>
      </c>
      <c r="AA692" s="112">
        <f t="shared" si="201"/>
        <v>118046.37699999999</v>
      </c>
      <c r="AB692" s="113" t="s">
        <v>492</v>
      </c>
      <c r="AC692" s="97" t="s">
        <v>2631</v>
      </c>
    </row>
    <row r="693" spans="1:29">
      <c r="A693" s="108">
        <f t="shared" si="199"/>
        <v>691</v>
      </c>
      <c r="B693" s="109" t="s">
        <v>6723</v>
      </c>
      <c r="C693" s="118">
        <v>42543</v>
      </c>
      <c r="D693" s="59" t="s">
        <v>4502</v>
      </c>
      <c r="E693" s="59" t="s">
        <v>4503</v>
      </c>
      <c r="F693" s="59" t="s">
        <v>2900</v>
      </c>
      <c r="G693" s="60">
        <v>24</v>
      </c>
      <c r="H693" s="59"/>
      <c r="I693" s="60">
        <v>2</v>
      </c>
      <c r="J693" s="60">
        <v>11</v>
      </c>
      <c r="K693" s="60"/>
      <c r="L693" s="61"/>
      <c r="M693" s="78">
        <v>28.6</v>
      </c>
      <c r="N693" s="79"/>
      <c r="O693" s="80"/>
      <c r="P693" s="114"/>
      <c r="Q693" s="115"/>
      <c r="R693" s="115"/>
      <c r="S693" s="114"/>
      <c r="T693" s="114"/>
      <c r="U693" s="115"/>
      <c r="V693" s="114"/>
      <c r="W693" s="111"/>
      <c r="X693" s="112">
        <f>3615.62*M693+12513.16</f>
        <v>115919.89200000001</v>
      </c>
      <c r="Y693" s="114"/>
      <c r="Z693" s="111">
        <f t="shared" si="194"/>
        <v>7765.7580000000016</v>
      </c>
      <c r="AA693" s="112">
        <f>3344.09*M693+12513.16</f>
        <v>108154.13400000001</v>
      </c>
      <c r="AB693" s="113" t="s">
        <v>492</v>
      </c>
      <c r="AC693" s="97" t="s">
        <v>2631</v>
      </c>
    </row>
    <row r="694" spans="1:29">
      <c r="A694" s="108">
        <f t="shared" si="199"/>
        <v>692</v>
      </c>
      <c r="B694" s="109" t="s">
        <v>6724</v>
      </c>
      <c r="C694" s="118">
        <v>42543</v>
      </c>
      <c r="D694" s="59" t="s">
        <v>4502</v>
      </c>
      <c r="E694" s="59" t="s">
        <v>4503</v>
      </c>
      <c r="F694" s="59" t="s">
        <v>2900</v>
      </c>
      <c r="G694" s="60">
        <v>24</v>
      </c>
      <c r="H694" s="59"/>
      <c r="I694" s="60">
        <v>2</v>
      </c>
      <c r="J694" s="60">
        <v>14</v>
      </c>
      <c r="K694" s="60"/>
      <c r="L694" s="61"/>
      <c r="M694" s="78">
        <v>35.799999999999997</v>
      </c>
      <c r="N694" s="79"/>
      <c r="O694" s="80"/>
      <c r="P694" s="114"/>
      <c r="Q694" s="115"/>
      <c r="R694" s="115"/>
      <c r="S694" s="114"/>
      <c r="T694" s="114"/>
      <c r="U694" s="115"/>
      <c r="V694" s="114"/>
      <c r="W694" s="111"/>
      <c r="X694" s="112">
        <f t="shared" si="200"/>
        <v>129439.19599999998</v>
      </c>
      <c r="Y694" s="114"/>
      <c r="Z694" s="111">
        <f t="shared" si="194"/>
        <v>9720.7739999999903</v>
      </c>
      <c r="AA694" s="112">
        <f t="shared" si="201"/>
        <v>119718.42199999999</v>
      </c>
      <c r="AB694" s="113" t="s">
        <v>492</v>
      </c>
      <c r="AC694" s="97" t="s">
        <v>2631</v>
      </c>
    </row>
    <row r="695" spans="1:29">
      <c r="A695" s="108">
        <f t="shared" si="199"/>
        <v>693</v>
      </c>
      <c r="B695" s="109" t="s">
        <v>6725</v>
      </c>
      <c r="C695" s="118">
        <v>42543</v>
      </c>
      <c r="D695" s="59" t="s">
        <v>4502</v>
      </c>
      <c r="E695" s="59" t="s">
        <v>4503</v>
      </c>
      <c r="F695" s="59" t="s">
        <v>2900</v>
      </c>
      <c r="G695" s="60">
        <v>24</v>
      </c>
      <c r="H695" s="59"/>
      <c r="I695" s="60">
        <v>2</v>
      </c>
      <c r="J695" s="60">
        <v>15</v>
      </c>
      <c r="K695" s="60"/>
      <c r="L695" s="61"/>
      <c r="M695" s="78">
        <v>36</v>
      </c>
      <c r="N695" s="79"/>
      <c r="O695" s="80"/>
      <c r="P695" s="114"/>
      <c r="Q695" s="115"/>
      <c r="R695" s="115"/>
      <c r="S695" s="114"/>
      <c r="T695" s="114"/>
      <c r="U695" s="115"/>
      <c r="V695" s="114"/>
      <c r="W695" s="111"/>
      <c r="X695" s="112">
        <f t="shared" si="200"/>
        <v>130162.31999999999</v>
      </c>
      <c r="Y695" s="114"/>
      <c r="Z695" s="111">
        <f t="shared" si="194"/>
        <v>9775.0799999999872</v>
      </c>
      <c r="AA695" s="112">
        <f t="shared" si="201"/>
        <v>120387.24</v>
      </c>
      <c r="AB695" s="113" t="s">
        <v>492</v>
      </c>
      <c r="AC695" s="97" t="s">
        <v>2631</v>
      </c>
    </row>
    <row r="696" spans="1:29">
      <c r="A696" s="108">
        <f t="shared" si="199"/>
        <v>694</v>
      </c>
      <c r="B696" s="70" t="s">
        <v>6726</v>
      </c>
      <c r="C696" s="118">
        <v>42543</v>
      </c>
      <c r="D696" s="59" t="s">
        <v>4502</v>
      </c>
      <c r="E696" s="59" t="s">
        <v>4503</v>
      </c>
      <c r="F696" s="59" t="s">
        <v>2900</v>
      </c>
      <c r="G696" s="60">
        <v>24</v>
      </c>
      <c r="H696" s="59"/>
      <c r="I696" s="60">
        <v>2</v>
      </c>
      <c r="J696" s="60">
        <v>16</v>
      </c>
      <c r="K696" s="60"/>
      <c r="L696" s="61"/>
      <c r="M696" s="78">
        <v>36.5</v>
      </c>
      <c r="N696" s="79"/>
      <c r="O696" s="80"/>
      <c r="P696" s="114"/>
      <c r="Q696" s="115"/>
      <c r="R696" s="115"/>
      <c r="S696" s="114"/>
      <c r="T696" s="114"/>
      <c r="U696" s="115"/>
      <c r="V696" s="114"/>
      <c r="W696" s="111"/>
      <c r="X696" s="112">
        <f t="shared" si="200"/>
        <v>131970.13</v>
      </c>
      <c r="Y696" s="114"/>
      <c r="Z696" s="111">
        <f t="shared" si="194"/>
        <v>9910.8450000000012</v>
      </c>
      <c r="AA696" s="112">
        <f t="shared" si="201"/>
        <v>122059.285</v>
      </c>
      <c r="AB696" s="113" t="s">
        <v>492</v>
      </c>
      <c r="AC696" s="97" t="s">
        <v>2631</v>
      </c>
    </row>
    <row r="697" spans="1:29">
      <c r="A697" s="108">
        <f t="shared" si="199"/>
        <v>695</v>
      </c>
      <c r="B697" s="70" t="s">
        <v>6727</v>
      </c>
      <c r="C697" s="118">
        <v>42543</v>
      </c>
      <c r="D697" s="59" t="s">
        <v>4502</v>
      </c>
      <c r="E697" s="59" t="s">
        <v>4503</v>
      </c>
      <c r="F697" s="59" t="s">
        <v>2900</v>
      </c>
      <c r="G697" s="60">
        <v>24</v>
      </c>
      <c r="H697" s="59"/>
      <c r="I697" s="60">
        <v>2</v>
      </c>
      <c r="J697" s="60">
        <v>17</v>
      </c>
      <c r="K697" s="60"/>
      <c r="L697" s="61"/>
      <c r="M697" s="78">
        <v>35.9</v>
      </c>
      <c r="N697" s="79"/>
      <c r="O697" s="80"/>
      <c r="P697" s="114"/>
      <c r="Q697" s="115"/>
      <c r="R697" s="115"/>
      <c r="S697" s="114"/>
      <c r="T697" s="114"/>
      <c r="U697" s="115"/>
      <c r="V697" s="114"/>
      <c r="W697" s="111"/>
      <c r="X697" s="112">
        <f t="shared" si="200"/>
        <v>129800.75799999999</v>
      </c>
      <c r="Y697" s="114"/>
      <c r="Z697" s="111">
        <f t="shared" si="194"/>
        <v>9747.9269999999815</v>
      </c>
      <c r="AA697" s="112">
        <f t="shared" si="201"/>
        <v>120052.83100000001</v>
      </c>
      <c r="AB697" s="113" t="s">
        <v>492</v>
      </c>
      <c r="AC697" s="97" t="s">
        <v>2631</v>
      </c>
    </row>
    <row r="698" spans="1:29">
      <c r="A698" s="98">
        <f t="shared" si="199"/>
        <v>696</v>
      </c>
      <c r="B698" s="99" t="s">
        <v>6728</v>
      </c>
      <c r="C698" s="105">
        <v>42543</v>
      </c>
      <c r="D698" s="53" t="s">
        <v>4502</v>
      </c>
      <c r="E698" s="53" t="s">
        <v>4503</v>
      </c>
      <c r="F698" s="53" t="s">
        <v>2900</v>
      </c>
      <c r="G698" s="54">
        <v>24</v>
      </c>
      <c r="H698" s="53"/>
      <c r="I698" s="54">
        <v>2</v>
      </c>
      <c r="J698" s="54">
        <v>19</v>
      </c>
      <c r="K698" s="54"/>
      <c r="L698" s="55"/>
      <c r="M698" s="81">
        <v>28.5</v>
      </c>
      <c r="N698" s="54"/>
      <c r="O698" s="57"/>
      <c r="P698" s="100"/>
      <c r="Q698" s="101"/>
      <c r="R698" s="101"/>
      <c r="S698" s="100"/>
      <c r="T698" s="100"/>
      <c r="U698" s="101"/>
      <c r="V698" s="100"/>
      <c r="W698" s="102"/>
      <c r="X698" s="101">
        <f t="shared" si="200"/>
        <v>103045.17</v>
      </c>
      <c r="Y698" s="100"/>
      <c r="Z698" s="102">
        <f t="shared" si="194"/>
        <v>7738.6049999999959</v>
      </c>
      <c r="AA698" s="101">
        <f t="shared" si="201"/>
        <v>95306.565000000002</v>
      </c>
      <c r="AB698" s="103" t="s">
        <v>492</v>
      </c>
    </row>
    <row r="699" spans="1:29">
      <c r="A699" s="108">
        <f t="shared" si="199"/>
        <v>697</v>
      </c>
      <c r="B699" s="109" t="s">
        <v>6729</v>
      </c>
      <c r="C699" s="118">
        <v>42544</v>
      </c>
      <c r="D699" s="59" t="s">
        <v>4502</v>
      </c>
      <c r="E699" s="59" t="s">
        <v>4503</v>
      </c>
      <c r="F699" s="59" t="s">
        <v>2900</v>
      </c>
      <c r="G699" s="60">
        <v>24</v>
      </c>
      <c r="H699" s="59"/>
      <c r="I699" s="60">
        <v>2</v>
      </c>
      <c r="J699" s="60">
        <v>20</v>
      </c>
      <c r="K699" s="60"/>
      <c r="L699" s="61"/>
      <c r="M699" s="78">
        <v>28.9</v>
      </c>
      <c r="N699" s="79"/>
      <c r="O699" s="80"/>
      <c r="P699" s="114"/>
      <c r="Q699" s="115"/>
      <c r="R699" s="115"/>
      <c r="S699" s="114"/>
      <c r="T699" s="114"/>
      <c r="U699" s="115"/>
      <c r="V699" s="114"/>
      <c r="W699" s="111"/>
      <c r="X699" s="112">
        <f t="shared" si="200"/>
        <v>104491.41799999999</v>
      </c>
      <c r="Y699" s="114"/>
      <c r="Z699" s="111">
        <f t="shared" si="194"/>
        <v>7847.2169999999896</v>
      </c>
      <c r="AA699" s="112">
        <f t="shared" si="201"/>
        <v>96644.201000000001</v>
      </c>
      <c r="AB699" s="113" t="s">
        <v>492</v>
      </c>
      <c r="AC699" s="97" t="s">
        <v>2631</v>
      </c>
    </row>
    <row r="700" spans="1:29">
      <c r="A700" s="108">
        <f t="shared" si="199"/>
        <v>698</v>
      </c>
      <c r="B700" s="109" t="s">
        <v>6730</v>
      </c>
      <c r="C700" s="118">
        <v>42544</v>
      </c>
      <c r="D700" s="59" t="s">
        <v>4502</v>
      </c>
      <c r="E700" s="59" t="s">
        <v>4503</v>
      </c>
      <c r="F700" s="59" t="s">
        <v>2900</v>
      </c>
      <c r="G700" s="60">
        <v>24</v>
      </c>
      <c r="H700" s="59"/>
      <c r="I700" s="60">
        <v>2</v>
      </c>
      <c r="J700" s="60">
        <v>22</v>
      </c>
      <c r="K700" s="60"/>
      <c r="L700" s="61"/>
      <c r="M700" s="78">
        <v>35.9</v>
      </c>
      <c r="N700" s="79"/>
      <c r="O700" s="80"/>
      <c r="P700" s="114"/>
      <c r="Q700" s="115"/>
      <c r="R700" s="115"/>
      <c r="S700" s="114"/>
      <c r="T700" s="114"/>
      <c r="U700" s="115"/>
      <c r="V700" s="114"/>
      <c r="W700" s="111"/>
      <c r="X700" s="112">
        <f t="shared" si="200"/>
        <v>129800.75799999999</v>
      </c>
      <c r="Y700" s="114"/>
      <c r="Z700" s="111">
        <f t="shared" si="194"/>
        <v>9747.9269999999815</v>
      </c>
      <c r="AA700" s="112">
        <f t="shared" si="201"/>
        <v>120052.83100000001</v>
      </c>
      <c r="AB700" s="113" t="s">
        <v>492</v>
      </c>
      <c r="AC700" s="97" t="s">
        <v>2631</v>
      </c>
    </row>
    <row r="701" spans="1:29">
      <c r="A701" s="108">
        <f t="shared" si="199"/>
        <v>699</v>
      </c>
      <c r="B701" s="109" t="s">
        <v>6731</v>
      </c>
      <c r="C701" s="118">
        <v>42544</v>
      </c>
      <c r="D701" s="59" t="s">
        <v>4502</v>
      </c>
      <c r="E701" s="59" t="s">
        <v>4503</v>
      </c>
      <c r="F701" s="59" t="s">
        <v>2900</v>
      </c>
      <c r="G701" s="60">
        <v>24</v>
      </c>
      <c r="H701" s="59"/>
      <c r="I701" s="60">
        <v>2</v>
      </c>
      <c r="J701" s="60">
        <v>24</v>
      </c>
      <c r="K701" s="60"/>
      <c r="L701" s="61"/>
      <c r="M701" s="78">
        <v>42.2</v>
      </c>
      <c r="N701" s="79"/>
      <c r="O701" s="80"/>
      <c r="P701" s="114"/>
      <c r="Q701" s="115"/>
      <c r="R701" s="115"/>
      <c r="S701" s="114"/>
      <c r="T701" s="114"/>
      <c r="U701" s="115"/>
      <c r="V701" s="114"/>
      <c r="W701" s="111"/>
      <c r="X701" s="112">
        <f t="shared" si="200"/>
        <v>152579.16400000002</v>
      </c>
      <c r="Y701" s="114"/>
      <c r="Z701" s="111">
        <f t="shared" si="194"/>
        <v>11458.565999999992</v>
      </c>
      <c r="AA701" s="112">
        <f t="shared" si="201"/>
        <v>141120.59800000003</v>
      </c>
      <c r="AB701" s="113" t="s">
        <v>492</v>
      </c>
      <c r="AC701" s="97" t="s">
        <v>2631</v>
      </c>
    </row>
    <row r="702" spans="1:29">
      <c r="A702" s="108">
        <f t="shared" si="199"/>
        <v>700</v>
      </c>
      <c r="B702" s="70" t="s">
        <v>6732</v>
      </c>
      <c r="C702" s="118">
        <v>42544</v>
      </c>
      <c r="D702" s="59" t="s">
        <v>4502</v>
      </c>
      <c r="E702" s="59" t="s">
        <v>4503</v>
      </c>
      <c r="F702" s="59" t="s">
        <v>2900</v>
      </c>
      <c r="G702" s="60">
        <v>24</v>
      </c>
      <c r="H702" s="59"/>
      <c r="I702" s="60">
        <v>2</v>
      </c>
      <c r="J702" s="60">
        <v>25</v>
      </c>
      <c r="K702" s="60"/>
      <c r="L702" s="61"/>
      <c r="M702" s="78">
        <v>35.799999999999997</v>
      </c>
      <c r="N702" s="79"/>
      <c r="O702" s="80"/>
      <c r="P702" s="114"/>
      <c r="Q702" s="115"/>
      <c r="R702" s="115"/>
      <c r="S702" s="114"/>
      <c r="T702" s="114"/>
      <c r="U702" s="115"/>
      <c r="V702" s="114"/>
      <c r="W702" s="111"/>
      <c r="X702" s="112">
        <f t="shared" si="200"/>
        <v>129439.19599999998</v>
      </c>
      <c r="Y702" s="114"/>
      <c r="Z702" s="111">
        <f t="shared" si="194"/>
        <v>9720.7739999999903</v>
      </c>
      <c r="AA702" s="112">
        <f t="shared" si="201"/>
        <v>119718.42199999999</v>
      </c>
      <c r="AB702" s="113" t="s">
        <v>492</v>
      </c>
      <c r="AC702" s="97" t="s">
        <v>2631</v>
      </c>
    </row>
    <row r="703" spans="1:29">
      <c r="A703" s="108">
        <f t="shared" si="199"/>
        <v>701</v>
      </c>
      <c r="B703" s="109" t="s">
        <v>6733</v>
      </c>
      <c r="C703" s="118">
        <v>42549</v>
      </c>
      <c r="D703" s="59" t="s">
        <v>4502</v>
      </c>
      <c r="E703" s="59" t="s">
        <v>4503</v>
      </c>
      <c r="F703" s="59" t="s">
        <v>2900</v>
      </c>
      <c r="G703" s="60">
        <v>24</v>
      </c>
      <c r="H703" s="59"/>
      <c r="I703" s="60">
        <v>2</v>
      </c>
      <c r="J703" s="60">
        <v>26</v>
      </c>
      <c r="K703" s="60"/>
      <c r="L703" s="61"/>
      <c r="M703" s="78">
        <v>35.799999999999997</v>
      </c>
      <c r="N703" s="79"/>
      <c r="O703" s="80"/>
      <c r="P703" s="114"/>
      <c r="Q703" s="115"/>
      <c r="R703" s="115"/>
      <c r="S703" s="114"/>
      <c r="T703" s="114"/>
      <c r="U703" s="115"/>
      <c r="V703" s="114"/>
      <c r="W703" s="111"/>
      <c r="X703" s="112">
        <f t="shared" si="200"/>
        <v>129439.19599999998</v>
      </c>
      <c r="Y703" s="114"/>
      <c r="Z703" s="111">
        <f t="shared" si="194"/>
        <v>9720.7739999999903</v>
      </c>
      <c r="AA703" s="112">
        <f t="shared" si="201"/>
        <v>119718.42199999999</v>
      </c>
      <c r="AB703" s="113" t="s">
        <v>492</v>
      </c>
      <c r="AC703" s="97" t="s">
        <v>2631</v>
      </c>
    </row>
    <row r="704" spans="1:29">
      <c r="A704" s="98">
        <f t="shared" si="199"/>
        <v>702</v>
      </c>
      <c r="B704" s="99" t="s">
        <v>6734</v>
      </c>
      <c r="C704" s="105">
        <v>42549</v>
      </c>
      <c r="D704" s="53" t="s">
        <v>4502</v>
      </c>
      <c r="E704" s="53" t="s">
        <v>4503</v>
      </c>
      <c r="F704" s="53" t="s">
        <v>2900</v>
      </c>
      <c r="G704" s="54">
        <v>24</v>
      </c>
      <c r="H704" s="53"/>
      <c r="I704" s="54">
        <v>2</v>
      </c>
      <c r="J704" s="54">
        <v>27</v>
      </c>
      <c r="K704" s="54"/>
      <c r="L704" s="55"/>
      <c r="M704" s="81">
        <v>28.4</v>
      </c>
      <c r="N704" s="54"/>
      <c r="O704" s="57"/>
      <c r="P704" s="100"/>
      <c r="Q704" s="101"/>
      <c r="R704" s="101"/>
      <c r="S704" s="100"/>
      <c r="T704" s="100"/>
      <c r="U704" s="101"/>
      <c r="V704" s="100"/>
      <c r="W704" s="102"/>
      <c r="X704" s="101">
        <f t="shared" si="200"/>
        <v>102683.60799999999</v>
      </c>
      <c r="Y704" s="100"/>
      <c r="Z704" s="102">
        <f t="shared" si="194"/>
        <v>7711.4519999999902</v>
      </c>
      <c r="AA704" s="101">
        <f t="shared" si="201"/>
        <v>94972.156000000003</v>
      </c>
      <c r="AB704" s="103" t="s">
        <v>492</v>
      </c>
    </row>
    <row r="705" spans="1:29">
      <c r="A705" s="108">
        <f t="shared" si="199"/>
        <v>703</v>
      </c>
      <c r="B705" s="109" t="s">
        <v>6735</v>
      </c>
      <c r="C705" s="118">
        <v>42549</v>
      </c>
      <c r="D705" s="59" t="s">
        <v>4502</v>
      </c>
      <c r="E705" s="59" t="s">
        <v>4503</v>
      </c>
      <c r="F705" s="59" t="s">
        <v>2900</v>
      </c>
      <c r="G705" s="60">
        <v>24</v>
      </c>
      <c r="H705" s="59"/>
      <c r="I705" s="60">
        <v>2</v>
      </c>
      <c r="J705" s="60">
        <v>28</v>
      </c>
      <c r="K705" s="60"/>
      <c r="L705" s="61"/>
      <c r="M705" s="78">
        <v>28.3</v>
      </c>
      <c r="N705" s="79"/>
      <c r="O705" s="80"/>
      <c r="P705" s="114"/>
      <c r="Q705" s="115"/>
      <c r="R705" s="115"/>
      <c r="S705" s="114"/>
      <c r="T705" s="114"/>
      <c r="U705" s="115"/>
      <c r="V705" s="114"/>
      <c r="W705" s="111"/>
      <c r="X705" s="112">
        <f>3615.62*M705+13161.32</f>
        <v>115483.36600000001</v>
      </c>
      <c r="Y705" s="114"/>
      <c r="Z705" s="111">
        <f t="shared" si="194"/>
        <v>7684.2989999999991</v>
      </c>
      <c r="AA705" s="112">
        <f>3344.09*M705+13161.32</f>
        <v>107799.06700000001</v>
      </c>
      <c r="AB705" s="113" t="s">
        <v>492</v>
      </c>
      <c r="AC705" s="97" t="s">
        <v>8074</v>
      </c>
    </row>
    <row r="706" spans="1:29">
      <c r="A706" s="108">
        <f t="shared" si="199"/>
        <v>704</v>
      </c>
      <c r="B706" s="109" t="s">
        <v>6736</v>
      </c>
      <c r="C706" s="118">
        <v>42549</v>
      </c>
      <c r="D706" s="59" t="s">
        <v>4502</v>
      </c>
      <c r="E706" s="59" t="s">
        <v>4503</v>
      </c>
      <c r="F706" s="59" t="s">
        <v>2900</v>
      </c>
      <c r="G706" s="60">
        <v>24</v>
      </c>
      <c r="H706" s="59"/>
      <c r="I706" s="60">
        <v>2</v>
      </c>
      <c r="J706" s="60">
        <v>29</v>
      </c>
      <c r="K706" s="60"/>
      <c r="L706" s="61"/>
      <c r="M706" s="78">
        <v>29</v>
      </c>
      <c r="N706" s="79"/>
      <c r="O706" s="80"/>
      <c r="P706" s="114"/>
      <c r="Q706" s="115"/>
      <c r="R706" s="115"/>
      <c r="S706" s="114"/>
      <c r="T706" s="114"/>
      <c r="U706" s="115"/>
      <c r="V706" s="114"/>
      <c r="W706" s="111"/>
      <c r="X706" s="112">
        <f t="shared" si="200"/>
        <v>104852.98</v>
      </c>
      <c r="Y706" s="114"/>
      <c r="Z706" s="111">
        <f t="shared" si="194"/>
        <v>7874.3699999999953</v>
      </c>
      <c r="AA706" s="112">
        <f t="shared" si="201"/>
        <v>96978.61</v>
      </c>
      <c r="AB706" s="113" t="s">
        <v>492</v>
      </c>
      <c r="AC706" s="97" t="s">
        <v>2631</v>
      </c>
    </row>
    <row r="707" spans="1:29">
      <c r="A707" s="108">
        <f t="shared" si="199"/>
        <v>705</v>
      </c>
      <c r="B707" s="109" t="s">
        <v>6737</v>
      </c>
      <c r="C707" s="118">
        <v>42549</v>
      </c>
      <c r="D707" s="59" t="s">
        <v>4502</v>
      </c>
      <c r="E707" s="59" t="s">
        <v>4503</v>
      </c>
      <c r="F707" s="59" t="s">
        <v>2900</v>
      </c>
      <c r="G707" s="60">
        <v>24</v>
      </c>
      <c r="H707" s="59"/>
      <c r="I707" s="60">
        <v>2</v>
      </c>
      <c r="J707" s="60">
        <v>30</v>
      </c>
      <c r="K707" s="60"/>
      <c r="L707" s="61"/>
      <c r="M707" s="78">
        <v>35.299999999999997</v>
      </c>
      <c r="N707" s="79"/>
      <c r="O707" s="80"/>
      <c r="P707" s="114"/>
      <c r="Q707" s="115"/>
      <c r="R707" s="115"/>
      <c r="S707" s="114"/>
      <c r="T707" s="114"/>
      <c r="U707" s="115"/>
      <c r="V707" s="114"/>
      <c r="W707" s="111"/>
      <c r="X707" s="112">
        <f t="shared" si="200"/>
        <v>127631.38599999998</v>
      </c>
      <c r="Y707" s="114"/>
      <c r="Z707" s="111">
        <f t="shared" si="194"/>
        <v>9585.0089999999909</v>
      </c>
      <c r="AA707" s="112">
        <f t="shared" si="201"/>
        <v>118046.37699999999</v>
      </c>
      <c r="AB707" s="113" t="s">
        <v>492</v>
      </c>
      <c r="AC707" s="97" t="s">
        <v>2631</v>
      </c>
    </row>
    <row r="708" spans="1:29">
      <c r="A708" s="108">
        <f t="shared" si="199"/>
        <v>706</v>
      </c>
      <c r="B708" s="109" t="s">
        <v>6738</v>
      </c>
      <c r="C708" s="118">
        <v>42549</v>
      </c>
      <c r="D708" s="59" t="s">
        <v>4502</v>
      </c>
      <c r="E708" s="59" t="s">
        <v>4503</v>
      </c>
      <c r="F708" s="59" t="s">
        <v>2900</v>
      </c>
      <c r="G708" s="60">
        <v>24</v>
      </c>
      <c r="H708" s="59"/>
      <c r="I708" s="60">
        <v>2</v>
      </c>
      <c r="J708" s="60">
        <v>31</v>
      </c>
      <c r="K708" s="60"/>
      <c r="L708" s="61"/>
      <c r="M708" s="78">
        <v>35.200000000000003</v>
      </c>
      <c r="N708" s="79"/>
      <c r="O708" s="80"/>
      <c r="P708" s="114"/>
      <c r="Q708" s="115"/>
      <c r="R708" s="115"/>
      <c r="S708" s="114"/>
      <c r="T708" s="114"/>
      <c r="U708" s="115"/>
      <c r="V708" s="114"/>
      <c r="W708" s="111"/>
      <c r="X708" s="112">
        <f t="shared" si="200"/>
        <v>127269.82400000001</v>
      </c>
      <c r="Y708" s="114"/>
      <c r="Z708" s="111">
        <f t="shared" si="194"/>
        <v>9557.8559999999998</v>
      </c>
      <c r="AA708" s="112">
        <f t="shared" si="201"/>
        <v>117711.96800000001</v>
      </c>
      <c r="AB708" s="113" t="s">
        <v>492</v>
      </c>
      <c r="AC708" s="97" t="s">
        <v>2631</v>
      </c>
    </row>
    <row r="709" spans="1:29">
      <c r="A709" s="108">
        <f t="shared" si="199"/>
        <v>707</v>
      </c>
      <c r="B709" s="109" t="s">
        <v>6739</v>
      </c>
      <c r="C709" s="118">
        <v>42549</v>
      </c>
      <c r="D709" s="59" t="s">
        <v>4502</v>
      </c>
      <c r="E709" s="59" t="s">
        <v>4503</v>
      </c>
      <c r="F709" s="59" t="s">
        <v>2900</v>
      </c>
      <c r="G709" s="60">
        <v>24</v>
      </c>
      <c r="H709" s="59"/>
      <c r="I709" s="60">
        <v>2</v>
      </c>
      <c r="J709" s="60">
        <v>33</v>
      </c>
      <c r="K709" s="60"/>
      <c r="L709" s="61"/>
      <c r="M709" s="78">
        <v>35.799999999999997</v>
      </c>
      <c r="N709" s="79"/>
      <c r="O709" s="80"/>
      <c r="P709" s="114"/>
      <c r="Q709" s="115"/>
      <c r="R709" s="115"/>
      <c r="S709" s="114"/>
      <c r="T709" s="114"/>
      <c r="U709" s="115"/>
      <c r="V709" s="114"/>
      <c r="W709" s="111"/>
      <c r="X709" s="112">
        <f t="shared" si="200"/>
        <v>129439.19599999998</v>
      </c>
      <c r="Y709" s="114"/>
      <c r="Z709" s="111">
        <f t="shared" si="194"/>
        <v>9720.7739999999903</v>
      </c>
      <c r="AA709" s="112">
        <f t="shared" si="201"/>
        <v>119718.42199999999</v>
      </c>
      <c r="AB709" s="113" t="s">
        <v>492</v>
      </c>
      <c r="AC709" s="97" t="s">
        <v>2631</v>
      </c>
    </row>
    <row r="710" spans="1:29">
      <c r="A710" s="108">
        <f t="shared" si="199"/>
        <v>708</v>
      </c>
      <c r="B710" s="109" t="s">
        <v>6740</v>
      </c>
      <c r="C710" s="118">
        <v>42549</v>
      </c>
      <c r="D710" s="59" t="s">
        <v>4502</v>
      </c>
      <c r="E710" s="59" t="s">
        <v>4503</v>
      </c>
      <c r="F710" s="59" t="s">
        <v>2900</v>
      </c>
      <c r="G710" s="60">
        <v>24</v>
      </c>
      <c r="H710" s="59"/>
      <c r="I710" s="60">
        <v>2</v>
      </c>
      <c r="J710" s="60">
        <v>35</v>
      </c>
      <c r="K710" s="60"/>
      <c r="L710" s="61"/>
      <c r="M710" s="78">
        <v>28.5</v>
      </c>
      <c r="N710" s="79"/>
      <c r="O710" s="80"/>
      <c r="P710" s="114"/>
      <c r="Q710" s="115"/>
      <c r="R710" s="115"/>
      <c r="S710" s="114"/>
      <c r="T710" s="114"/>
      <c r="U710" s="115"/>
      <c r="V710" s="114"/>
      <c r="W710" s="111"/>
      <c r="X710" s="112">
        <f t="shared" si="200"/>
        <v>103045.17</v>
      </c>
      <c r="Y710" s="114"/>
      <c r="Z710" s="111">
        <f t="shared" si="194"/>
        <v>7738.6049999999959</v>
      </c>
      <c r="AA710" s="112">
        <f t="shared" si="201"/>
        <v>95306.565000000002</v>
      </c>
      <c r="AB710" s="113" t="s">
        <v>492</v>
      </c>
      <c r="AC710" s="97" t="s">
        <v>2631</v>
      </c>
    </row>
    <row r="711" spans="1:29">
      <c r="A711" s="108">
        <f t="shared" si="199"/>
        <v>709</v>
      </c>
      <c r="B711" s="109" t="s">
        <v>6741</v>
      </c>
      <c r="C711" s="118">
        <v>42549</v>
      </c>
      <c r="D711" s="59" t="s">
        <v>4502</v>
      </c>
      <c r="E711" s="59" t="s">
        <v>4503</v>
      </c>
      <c r="F711" s="59" t="s">
        <v>2900</v>
      </c>
      <c r="G711" s="60">
        <v>24</v>
      </c>
      <c r="H711" s="59"/>
      <c r="I711" s="60">
        <v>2</v>
      </c>
      <c r="J711" s="60">
        <v>36</v>
      </c>
      <c r="K711" s="60"/>
      <c r="L711" s="61"/>
      <c r="M711" s="78">
        <v>28.6</v>
      </c>
      <c r="N711" s="79"/>
      <c r="O711" s="80"/>
      <c r="P711" s="114"/>
      <c r="Q711" s="115"/>
      <c r="R711" s="115"/>
      <c r="S711" s="114"/>
      <c r="T711" s="114"/>
      <c r="U711" s="115"/>
      <c r="V711" s="114"/>
      <c r="W711" s="111"/>
      <c r="X711" s="112">
        <f t="shared" si="200"/>
        <v>103406.732</v>
      </c>
      <c r="Y711" s="114"/>
      <c r="Z711" s="111">
        <f t="shared" si="194"/>
        <v>7765.7580000000016</v>
      </c>
      <c r="AA711" s="112">
        <f t="shared" si="201"/>
        <v>95640.974000000002</v>
      </c>
      <c r="AB711" s="113" t="s">
        <v>492</v>
      </c>
      <c r="AC711" s="97" t="s">
        <v>2631</v>
      </c>
    </row>
    <row r="712" spans="1:29">
      <c r="A712" s="108">
        <f t="shared" si="199"/>
        <v>710</v>
      </c>
      <c r="B712" s="109" t="s">
        <v>6742</v>
      </c>
      <c r="C712" s="118">
        <v>42549</v>
      </c>
      <c r="D712" s="59" t="s">
        <v>4502</v>
      </c>
      <c r="E712" s="59" t="s">
        <v>4503</v>
      </c>
      <c r="F712" s="59" t="s">
        <v>2900</v>
      </c>
      <c r="G712" s="60">
        <v>24</v>
      </c>
      <c r="H712" s="59"/>
      <c r="I712" s="60">
        <v>2</v>
      </c>
      <c r="J712" s="60">
        <v>37</v>
      </c>
      <c r="K712" s="60"/>
      <c r="L712" s="61"/>
      <c r="M712" s="78">
        <v>35.5</v>
      </c>
      <c r="N712" s="79"/>
      <c r="O712" s="80"/>
      <c r="P712" s="114"/>
      <c r="Q712" s="115"/>
      <c r="R712" s="115"/>
      <c r="S712" s="114"/>
      <c r="T712" s="114"/>
      <c r="U712" s="115"/>
      <c r="V712" s="114"/>
      <c r="W712" s="111"/>
      <c r="X712" s="112">
        <v>3658000</v>
      </c>
      <c r="Y712" s="114"/>
      <c r="Z712" s="111">
        <v>0</v>
      </c>
      <c r="AA712" s="112">
        <f>X712-Z712</f>
        <v>3658000</v>
      </c>
      <c r="AB712" s="113" t="s">
        <v>492</v>
      </c>
      <c r="AC712" s="97" t="s">
        <v>8075</v>
      </c>
    </row>
    <row r="713" spans="1:29">
      <c r="A713" s="108">
        <f t="shared" si="199"/>
        <v>711</v>
      </c>
      <c r="B713" s="109" t="s">
        <v>6743</v>
      </c>
      <c r="C713" s="118">
        <v>42549</v>
      </c>
      <c r="D713" s="59" t="s">
        <v>4502</v>
      </c>
      <c r="E713" s="59" t="s">
        <v>4503</v>
      </c>
      <c r="F713" s="59" t="s">
        <v>2900</v>
      </c>
      <c r="G713" s="60">
        <v>24</v>
      </c>
      <c r="H713" s="59"/>
      <c r="I713" s="60">
        <v>2</v>
      </c>
      <c r="J713" s="60">
        <v>39</v>
      </c>
      <c r="K713" s="60"/>
      <c r="L713" s="61"/>
      <c r="M713" s="78">
        <v>42.9</v>
      </c>
      <c r="N713" s="79"/>
      <c r="O713" s="80"/>
      <c r="P713" s="114"/>
      <c r="Q713" s="115"/>
      <c r="R713" s="115"/>
      <c r="S713" s="114"/>
      <c r="T713" s="114"/>
      <c r="U713" s="115"/>
      <c r="V713" s="114"/>
      <c r="W713" s="111"/>
      <c r="X713" s="112">
        <f t="shared" si="200"/>
        <v>155110.098</v>
      </c>
      <c r="Y713" s="114"/>
      <c r="Z713" s="111">
        <f t="shared" si="194"/>
        <v>11648.636999999988</v>
      </c>
      <c r="AA713" s="112">
        <f t="shared" si="201"/>
        <v>143461.46100000001</v>
      </c>
      <c r="AB713" s="113" t="s">
        <v>492</v>
      </c>
      <c r="AC713" s="97" t="s">
        <v>2631</v>
      </c>
    </row>
    <row r="714" spans="1:29">
      <c r="A714" s="108">
        <f t="shared" si="199"/>
        <v>712</v>
      </c>
      <c r="B714" s="70" t="s">
        <v>6744</v>
      </c>
      <c r="C714" s="118">
        <v>42549</v>
      </c>
      <c r="D714" s="59" t="s">
        <v>4502</v>
      </c>
      <c r="E714" s="59" t="s">
        <v>4503</v>
      </c>
      <c r="F714" s="59" t="s">
        <v>2900</v>
      </c>
      <c r="G714" s="60">
        <v>24</v>
      </c>
      <c r="H714" s="59"/>
      <c r="I714" s="60">
        <v>2</v>
      </c>
      <c r="J714" s="60">
        <v>40</v>
      </c>
      <c r="K714" s="60"/>
      <c r="L714" s="61"/>
      <c r="M714" s="78">
        <v>42.6</v>
      </c>
      <c r="N714" s="79"/>
      <c r="O714" s="80"/>
      <c r="P714" s="114"/>
      <c r="Q714" s="115"/>
      <c r="R714" s="115"/>
      <c r="S714" s="114"/>
      <c r="T714" s="114"/>
      <c r="U714" s="115"/>
      <c r="V714" s="114"/>
      <c r="W714" s="111"/>
      <c r="X714" s="112">
        <f t="shared" si="200"/>
        <v>154025.41200000001</v>
      </c>
      <c r="Y714" s="114"/>
      <c r="Z714" s="111">
        <f t="shared" si="194"/>
        <v>11567.178000000014</v>
      </c>
      <c r="AA714" s="112">
        <f t="shared" si="201"/>
        <v>142458.234</v>
      </c>
      <c r="AB714" s="113" t="s">
        <v>492</v>
      </c>
      <c r="AC714" s="97" t="s">
        <v>2631</v>
      </c>
    </row>
    <row r="715" spans="1:29">
      <c r="A715" s="108">
        <f t="shared" si="199"/>
        <v>713</v>
      </c>
      <c r="B715" s="109" t="s">
        <v>6745</v>
      </c>
      <c r="C715" s="118">
        <v>42549</v>
      </c>
      <c r="D715" s="59" t="s">
        <v>4502</v>
      </c>
      <c r="E715" s="59" t="s">
        <v>4503</v>
      </c>
      <c r="F715" s="59" t="s">
        <v>2900</v>
      </c>
      <c r="G715" s="60">
        <v>24</v>
      </c>
      <c r="H715" s="59"/>
      <c r="I715" s="60">
        <v>2</v>
      </c>
      <c r="J715" s="60">
        <v>41</v>
      </c>
      <c r="K715" s="60"/>
      <c r="L715" s="61"/>
      <c r="M715" s="78">
        <v>35.4</v>
      </c>
      <c r="N715" s="79"/>
      <c r="O715" s="80"/>
      <c r="P715" s="114"/>
      <c r="Q715" s="115"/>
      <c r="R715" s="115"/>
      <c r="S715" s="114"/>
      <c r="T715" s="114"/>
      <c r="U715" s="115"/>
      <c r="V715" s="114"/>
      <c r="W715" s="111"/>
      <c r="X715" s="112">
        <f t="shared" si="200"/>
        <v>127992.94799999999</v>
      </c>
      <c r="Y715" s="114"/>
      <c r="Z715" s="111">
        <f t="shared" si="194"/>
        <v>9612.1619999999821</v>
      </c>
      <c r="AA715" s="112">
        <f t="shared" si="201"/>
        <v>118380.78600000001</v>
      </c>
      <c r="AB715" s="113" t="s">
        <v>492</v>
      </c>
      <c r="AC715" s="97" t="s">
        <v>2631</v>
      </c>
    </row>
    <row r="716" spans="1:29">
      <c r="A716" s="108">
        <f t="shared" si="199"/>
        <v>714</v>
      </c>
      <c r="B716" s="70" t="s">
        <v>6746</v>
      </c>
      <c r="C716" s="118">
        <v>42549</v>
      </c>
      <c r="D716" s="59" t="s">
        <v>4502</v>
      </c>
      <c r="E716" s="59" t="s">
        <v>4503</v>
      </c>
      <c r="F716" s="59" t="s">
        <v>2900</v>
      </c>
      <c r="G716" s="60">
        <v>24</v>
      </c>
      <c r="H716" s="59"/>
      <c r="I716" s="60">
        <v>2</v>
      </c>
      <c r="J716" s="60">
        <v>43</v>
      </c>
      <c r="K716" s="60"/>
      <c r="L716" s="61"/>
      <c r="M716" s="78">
        <v>28.4</v>
      </c>
      <c r="N716" s="79"/>
      <c r="O716" s="80"/>
      <c r="P716" s="114"/>
      <c r="Q716" s="115"/>
      <c r="R716" s="115"/>
      <c r="S716" s="114"/>
      <c r="T716" s="114"/>
      <c r="U716" s="115"/>
      <c r="V716" s="114"/>
      <c r="W716" s="111"/>
      <c r="X716" s="112">
        <f t="shared" si="200"/>
        <v>102683.60799999999</v>
      </c>
      <c r="Y716" s="114"/>
      <c r="Z716" s="111">
        <f t="shared" si="194"/>
        <v>7711.4519999999902</v>
      </c>
      <c r="AA716" s="112">
        <f t="shared" si="201"/>
        <v>94972.156000000003</v>
      </c>
      <c r="AB716" s="113" t="s">
        <v>492</v>
      </c>
      <c r="AC716" s="97" t="s">
        <v>2631</v>
      </c>
    </row>
    <row r="717" spans="1:29">
      <c r="A717" s="108">
        <f t="shared" si="199"/>
        <v>715</v>
      </c>
      <c r="B717" s="109" t="s">
        <v>6747</v>
      </c>
      <c r="C717" s="118">
        <v>42551</v>
      </c>
      <c r="D717" s="59" t="s">
        <v>4502</v>
      </c>
      <c r="E717" s="59" t="s">
        <v>4503</v>
      </c>
      <c r="F717" s="59" t="s">
        <v>2900</v>
      </c>
      <c r="G717" s="60">
        <v>24</v>
      </c>
      <c r="H717" s="59"/>
      <c r="I717" s="60">
        <v>2</v>
      </c>
      <c r="J717" s="60">
        <v>46</v>
      </c>
      <c r="K717" s="60"/>
      <c r="L717" s="61"/>
      <c r="M717" s="78">
        <v>35.4</v>
      </c>
      <c r="N717" s="79"/>
      <c r="O717" s="80"/>
      <c r="P717" s="114"/>
      <c r="Q717" s="115"/>
      <c r="R717" s="115"/>
      <c r="S717" s="114"/>
      <c r="T717" s="114"/>
      <c r="U717" s="115"/>
      <c r="V717" s="114"/>
      <c r="W717" s="111"/>
      <c r="X717" s="112">
        <f t="shared" si="200"/>
        <v>127992.94799999999</v>
      </c>
      <c r="Y717" s="114"/>
      <c r="Z717" s="111">
        <f t="shared" ref="Z717:Z741" si="202">X717-AA717</f>
        <v>9612.1619999999821</v>
      </c>
      <c r="AA717" s="112">
        <f t="shared" si="201"/>
        <v>118380.78600000001</v>
      </c>
      <c r="AB717" s="113" t="s">
        <v>492</v>
      </c>
      <c r="AC717" s="97" t="s">
        <v>2631</v>
      </c>
    </row>
    <row r="718" spans="1:29">
      <c r="A718" s="108">
        <f t="shared" si="199"/>
        <v>716</v>
      </c>
      <c r="B718" s="70" t="s">
        <v>6748</v>
      </c>
      <c r="C718" s="118">
        <v>42551</v>
      </c>
      <c r="D718" s="59" t="s">
        <v>4502</v>
      </c>
      <c r="E718" s="59" t="s">
        <v>4503</v>
      </c>
      <c r="F718" s="59" t="s">
        <v>2900</v>
      </c>
      <c r="G718" s="60">
        <v>24</v>
      </c>
      <c r="H718" s="59"/>
      <c r="I718" s="60">
        <v>2</v>
      </c>
      <c r="J718" s="60">
        <v>47</v>
      </c>
      <c r="K718" s="60"/>
      <c r="L718" s="61"/>
      <c r="M718" s="78">
        <v>35.200000000000003</v>
      </c>
      <c r="N718" s="79"/>
      <c r="O718" s="80"/>
      <c r="P718" s="114"/>
      <c r="Q718" s="115"/>
      <c r="R718" s="115"/>
      <c r="S718" s="114"/>
      <c r="T718" s="114"/>
      <c r="U718" s="115"/>
      <c r="V718" s="114"/>
      <c r="W718" s="111"/>
      <c r="X718" s="112">
        <f t="shared" si="200"/>
        <v>127269.82400000001</v>
      </c>
      <c r="Y718" s="114"/>
      <c r="Z718" s="111">
        <f t="shared" si="202"/>
        <v>9557.8559999999998</v>
      </c>
      <c r="AA718" s="112">
        <f t="shared" si="201"/>
        <v>117711.96800000001</v>
      </c>
      <c r="AB718" s="113" t="s">
        <v>492</v>
      </c>
      <c r="AC718" s="97" t="s">
        <v>2631</v>
      </c>
    </row>
    <row r="719" spans="1:29">
      <c r="A719" s="108">
        <f t="shared" si="199"/>
        <v>717</v>
      </c>
      <c r="B719" s="109" t="s">
        <v>6749</v>
      </c>
      <c r="C719" s="118">
        <v>42551</v>
      </c>
      <c r="D719" s="59" t="s">
        <v>4502</v>
      </c>
      <c r="E719" s="59" t="s">
        <v>4503</v>
      </c>
      <c r="F719" s="59" t="s">
        <v>2900</v>
      </c>
      <c r="G719" s="60">
        <v>24</v>
      </c>
      <c r="H719" s="59"/>
      <c r="I719" s="60">
        <v>2</v>
      </c>
      <c r="J719" s="60">
        <v>48</v>
      </c>
      <c r="K719" s="60"/>
      <c r="L719" s="61"/>
      <c r="M719" s="78">
        <v>35.4</v>
      </c>
      <c r="N719" s="79"/>
      <c r="O719" s="80"/>
      <c r="P719" s="114"/>
      <c r="Q719" s="115"/>
      <c r="R719" s="115"/>
      <c r="S719" s="114"/>
      <c r="T719" s="114"/>
      <c r="U719" s="115"/>
      <c r="V719" s="114"/>
      <c r="W719" s="111"/>
      <c r="X719" s="112">
        <f t="shared" si="200"/>
        <v>127992.94799999999</v>
      </c>
      <c r="Y719" s="114"/>
      <c r="Z719" s="111">
        <f t="shared" si="202"/>
        <v>9612.1619999999821</v>
      </c>
      <c r="AA719" s="112">
        <f t="shared" si="201"/>
        <v>118380.78600000001</v>
      </c>
      <c r="AB719" s="113" t="s">
        <v>492</v>
      </c>
      <c r="AC719" s="97" t="s">
        <v>2631</v>
      </c>
    </row>
    <row r="720" spans="1:29">
      <c r="A720" s="108">
        <f t="shared" si="199"/>
        <v>718</v>
      </c>
      <c r="B720" s="109" t="s">
        <v>6750</v>
      </c>
      <c r="C720" s="118">
        <v>42555</v>
      </c>
      <c r="D720" s="59" t="s">
        <v>4502</v>
      </c>
      <c r="E720" s="59" t="s">
        <v>4503</v>
      </c>
      <c r="F720" s="59" t="s">
        <v>2900</v>
      </c>
      <c r="G720" s="60">
        <v>24</v>
      </c>
      <c r="H720" s="59"/>
      <c r="I720" s="60">
        <v>2</v>
      </c>
      <c r="J720" s="60">
        <v>49</v>
      </c>
      <c r="K720" s="60"/>
      <c r="L720" s="61"/>
      <c r="M720" s="78">
        <v>35.4</v>
      </c>
      <c r="N720" s="79"/>
      <c r="O720" s="80"/>
      <c r="P720" s="114"/>
      <c r="Q720" s="115"/>
      <c r="R720" s="115"/>
      <c r="S720" s="114"/>
      <c r="T720" s="114"/>
      <c r="U720" s="115"/>
      <c r="V720" s="114"/>
      <c r="W720" s="111"/>
      <c r="X720" s="112">
        <v>145568.19</v>
      </c>
      <c r="Y720" s="114"/>
      <c r="Z720" s="111">
        <v>6912.16</v>
      </c>
      <c r="AA720" s="112">
        <f>X720-Z720</f>
        <v>138656.03</v>
      </c>
      <c r="AB720" s="113" t="s">
        <v>492</v>
      </c>
      <c r="AC720" s="97" t="s">
        <v>2631</v>
      </c>
    </row>
    <row r="721" spans="1:29">
      <c r="A721" s="108">
        <f t="shared" si="199"/>
        <v>719</v>
      </c>
      <c r="B721" s="109" t="s">
        <v>6751</v>
      </c>
      <c r="C721" s="118">
        <v>42555</v>
      </c>
      <c r="D721" s="59" t="s">
        <v>4502</v>
      </c>
      <c r="E721" s="59" t="s">
        <v>4503</v>
      </c>
      <c r="F721" s="59" t="s">
        <v>2900</v>
      </c>
      <c r="G721" s="60">
        <v>24</v>
      </c>
      <c r="H721" s="59"/>
      <c r="I721" s="60">
        <v>2</v>
      </c>
      <c r="J721" s="60">
        <v>50</v>
      </c>
      <c r="K721" s="60"/>
      <c r="L721" s="61"/>
      <c r="M721" s="78">
        <v>35.4</v>
      </c>
      <c r="N721" s="79"/>
      <c r="O721" s="80"/>
      <c r="P721" s="114"/>
      <c r="Q721" s="115"/>
      <c r="R721" s="115"/>
      <c r="S721" s="114"/>
      <c r="T721" s="114"/>
      <c r="U721" s="115"/>
      <c r="V721" s="114"/>
      <c r="W721" s="111"/>
      <c r="X721" s="112">
        <f t="shared" si="200"/>
        <v>127992.94799999999</v>
      </c>
      <c r="Y721" s="114"/>
      <c r="Z721" s="111">
        <f t="shared" si="202"/>
        <v>9612.1619999999821</v>
      </c>
      <c r="AA721" s="112">
        <f t="shared" si="201"/>
        <v>118380.78600000001</v>
      </c>
      <c r="AB721" s="113" t="s">
        <v>492</v>
      </c>
      <c r="AC721" s="97" t="s">
        <v>2631</v>
      </c>
    </row>
    <row r="722" spans="1:29">
      <c r="A722" s="108">
        <f t="shared" si="199"/>
        <v>720</v>
      </c>
      <c r="B722" s="70" t="s">
        <v>6752</v>
      </c>
      <c r="C722" s="118">
        <v>42555</v>
      </c>
      <c r="D722" s="59" t="s">
        <v>4502</v>
      </c>
      <c r="E722" s="59" t="s">
        <v>4503</v>
      </c>
      <c r="F722" s="59" t="s">
        <v>2900</v>
      </c>
      <c r="G722" s="60">
        <v>24</v>
      </c>
      <c r="H722" s="59"/>
      <c r="I722" s="60">
        <v>2</v>
      </c>
      <c r="J722" s="60">
        <v>52</v>
      </c>
      <c r="K722" s="60"/>
      <c r="L722" s="61"/>
      <c r="M722" s="78">
        <v>28.6</v>
      </c>
      <c r="N722" s="79"/>
      <c r="O722" s="80"/>
      <c r="P722" s="114"/>
      <c r="Q722" s="115"/>
      <c r="R722" s="115"/>
      <c r="S722" s="114"/>
      <c r="T722" s="114"/>
      <c r="U722" s="115"/>
      <c r="V722" s="114"/>
      <c r="W722" s="111"/>
      <c r="X722" s="112">
        <f t="shared" si="200"/>
        <v>103406.732</v>
      </c>
      <c r="Y722" s="114"/>
      <c r="Z722" s="111">
        <f t="shared" si="202"/>
        <v>7765.7580000000016</v>
      </c>
      <c r="AA722" s="112">
        <f t="shared" si="201"/>
        <v>95640.974000000002</v>
      </c>
      <c r="AB722" s="113" t="s">
        <v>492</v>
      </c>
      <c r="AC722" s="97" t="s">
        <v>2631</v>
      </c>
    </row>
    <row r="723" spans="1:29">
      <c r="A723" s="108">
        <f t="shared" si="199"/>
        <v>721</v>
      </c>
      <c r="B723" s="109" t="s">
        <v>6753</v>
      </c>
      <c r="C723" s="118">
        <v>42555</v>
      </c>
      <c r="D723" s="59" t="s">
        <v>4502</v>
      </c>
      <c r="E723" s="59" t="s">
        <v>4503</v>
      </c>
      <c r="F723" s="59" t="s">
        <v>2900</v>
      </c>
      <c r="G723" s="60">
        <v>24</v>
      </c>
      <c r="H723" s="59"/>
      <c r="I723" s="60">
        <v>2</v>
      </c>
      <c r="J723" s="60">
        <v>53</v>
      </c>
      <c r="K723" s="60"/>
      <c r="L723" s="61"/>
      <c r="M723" s="78">
        <v>35.700000000000003</v>
      </c>
      <c r="N723" s="79"/>
      <c r="O723" s="80"/>
      <c r="P723" s="114"/>
      <c r="Q723" s="115"/>
      <c r="R723" s="115"/>
      <c r="S723" s="114"/>
      <c r="T723" s="114"/>
      <c r="U723" s="115"/>
      <c r="V723" s="114"/>
      <c r="W723" s="111"/>
      <c r="X723" s="112">
        <f t="shared" si="200"/>
        <v>129077.63400000001</v>
      </c>
      <c r="Y723" s="114"/>
      <c r="Z723" s="111">
        <f t="shared" si="202"/>
        <v>9693.6209999999846</v>
      </c>
      <c r="AA723" s="112">
        <f t="shared" si="201"/>
        <v>119384.01300000002</v>
      </c>
      <c r="AB723" s="113" t="s">
        <v>492</v>
      </c>
      <c r="AC723" s="97" t="s">
        <v>2631</v>
      </c>
    </row>
    <row r="724" spans="1:29">
      <c r="A724" s="108">
        <f t="shared" si="199"/>
        <v>722</v>
      </c>
      <c r="B724" s="109" t="s">
        <v>6754</v>
      </c>
      <c r="C724" s="118">
        <v>42555</v>
      </c>
      <c r="D724" s="59" t="s">
        <v>4502</v>
      </c>
      <c r="E724" s="59" t="s">
        <v>4503</v>
      </c>
      <c r="F724" s="59" t="s">
        <v>2900</v>
      </c>
      <c r="G724" s="60">
        <v>24</v>
      </c>
      <c r="H724" s="59"/>
      <c r="I724" s="60">
        <v>2</v>
      </c>
      <c r="J724" s="60">
        <v>54</v>
      </c>
      <c r="K724" s="60"/>
      <c r="L724" s="61"/>
      <c r="M724" s="78">
        <v>35.5</v>
      </c>
      <c r="N724" s="79"/>
      <c r="O724" s="80"/>
      <c r="P724" s="114"/>
      <c r="Q724" s="115"/>
      <c r="R724" s="115"/>
      <c r="S724" s="114"/>
      <c r="T724" s="114"/>
      <c r="U724" s="115"/>
      <c r="V724" s="114"/>
      <c r="W724" s="111"/>
      <c r="X724" s="112">
        <f>3615.62*M724+1968.92</f>
        <v>130323.43</v>
      </c>
      <c r="Y724" s="114"/>
      <c r="Z724" s="111">
        <f t="shared" si="202"/>
        <v>9639.3149999999878</v>
      </c>
      <c r="AA724" s="112">
        <f>3344.09*M724+1968.92</f>
        <v>120684.11500000001</v>
      </c>
      <c r="AB724" s="113" t="s">
        <v>492</v>
      </c>
      <c r="AC724" s="97" t="s">
        <v>2631</v>
      </c>
    </row>
    <row r="725" spans="1:29">
      <c r="A725" s="108">
        <f t="shared" si="199"/>
        <v>723</v>
      </c>
      <c r="B725" s="70" t="s">
        <v>6755</v>
      </c>
      <c r="C725" s="118">
        <v>42552</v>
      </c>
      <c r="D725" s="59" t="s">
        <v>4502</v>
      </c>
      <c r="E725" s="59" t="s">
        <v>4503</v>
      </c>
      <c r="F725" s="59" t="s">
        <v>2900</v>
      </c>
      <c r="G725" s="60">
        <v>24</v>
      </c>
      <c r="H725" s="59"/>
      <c r="I725" s="60">
        <v>2</v>
      </c>
      <c r="J725" s="60">
        <v>55</v>
      </c>
      <c r="K725" s="60"/>
      <c r="L725" s="61"/>
      <c r="M725" s="78">
        <v>43.1</v>
      </c>
      <c r="N725" s="79"/>
      <c r="O725" s="80"/>
      <c r="P725" s="114"/>
      <c r="Q725" s="115"/>
      <c r="R725" s="115"/>
      <c r="S725" s="114"/>
      <c r="T725" s="114"/>
      <c r="U725" s="115"/>
      <c r="V725" s="114"/>
      <c r="W725" s="111"/>
      <c r="X725" s="112">
        <f t="shared" si="200"/>
        <v>155833.22200000001</v>
      </c>
      <c r="Y725" s="114"/>
      <c r="Z725" s="111">
        <f t="shared" si="202"/>
        <v>11702.942999999999</v>
      </c>
      <c r="AA725" s="112">
        <f t="shared" si="201"/>
        <v>144130.27900000001</v>
      </c>
      <c r="AB725" s="113" t="s">
        <v>492</v>
      </c>
      <c r="AC725" s="97" t="s">
        <v>2631</v>
      </c>
    </row>
    <row r="726" spans="1:29">
      <c r="A726" s="108">
        <f t="shared" si="199"/>
        <v>724</v>
      </c>
      <c r="B726" s="109" t="s">
        <v>6756</v>
      </c>
      <c r="C726" s="118">
        <v>42564</v>
      </c>
      <c r="D726" s="59" t="s">
        <v>4502</v>
      </c>
      <c r="E726" s="59" t="s">
        <v>4503</v>
      </c>
      <c r="F726" s="59" t="s">
        <v>2900</v>
      </c>
      <c r="G726" s="60">
        <v>24</v>
      </c>
      <c r="H726" s="59"/>
      <c r="I726" s="60">
        <v>2</v>
      </c>
      <c r="J726" s="60">
        <v>58</v>
      </c>
      <c r="K726" s="60"/>
      <c r="L726" s="61"/>
      <c r="M726" s="78">
        <v>35.299999999999997</v>
      </c>
      <c r="N726" s="79"/>
      <c r="O726" s="80"/>
      <c r="P726" s="114"/>
      <c r="Q726" s="115"/>
      <c r="R726" s="115"/>
      <c r="S726" s="114"/>
      <c r="T726" s="114"/>
      <c r="U726" s="115"/>
      <c r="V726" s="114"/>
      <c r="W726" s="111"/>
      <c r="X726" s="112">
        <f t="shared" si="200"/>
        <v>127631.38599999998</v>
      </c>
      <c r="Y726" s="114"/>
      <c r="Z726" s="111">
        <f t="shared" si="202"/>
        <v>9585.0089999999909</v>
      </c>
      <c r="AA726" s="112">
        <f t="shared" si="201"/>
        <v>118046.37699999999</v>
      </c>
      <c r="AB726" s="113" t="s">
        <v>492</v>
      </c>
      <c r="AC726" s="97" t="s">
        <v>2631</v>
      </c>
    </row>
    <row r="727" spans="1:29">
      <c r="A727" s="98">
        <f t="shared" si="199"/>
        <v>725</v>
      </c>
      <c r="B727" s="99" t="s">
        <v>6757</v>
      </c>
      <c r="C727" s="105">
        <v>42569</v>
      </c>
      <c r="D727" s="53" t="s">
        <v>4502</v>
      </c>
      <c r="E727" s="53" t="s">
        <v>4503</v>
      </c>
      <c r="F727" s="53" t="s">
        <v>2900</v>
      </c>
      <c r="G727" s="54">
        <v>24</v>
      </c>
      <c r="H727" s="53"/>
      <c r="I727" s="54">
        <v>2</v>
      </c>
      <c r="J727" s="54">
        <v>62</v>
      </c>
      <c r="K727" s="54"/>
      <c r="L727" s="55"/>
      <c r="M727" s="81">
        <v>35.5</v>
      </c>
      <c r="N727" s="54"/>
      <c r="O727" s="57"/>
      <c r="P727" s="100"/>
      <c r="Q727" s="101"/>
      <c r="R727" s="101"/>
      <c r="S727" s="100"/>
      <c r="T727" s="100"/>
      <c r="U727" s="101"/>
      <c r="V727" s="100"/>
      <c r="W727" s="102"/>
      <c r="X727" s="101">
        <f t="shared" si="200"/>
        <v>128354.51</v>
      </c>
      <c r="Y727" s="100"/>
      <c r="Z727" s="102">
        <f t="shared" si="202"/>
        <v>9639.3149999999878</v>
      </c>
      <c r="AA727" s="101">
        <f t="shared" si="201"/>
        <v>118715.19500000001</v>
      </c>
      <c r="AB727" s="103" t="s">
        <v>492</v>
      </c>
    </row>
    <row r="728" spans="1:29">
      <c r="A728" s="108">
        <f t="shared" si="199"/>
        <v>726</v>
      </c>
      <c r="B728" s="109" t="s">
        <v>6758</v>
      </c>
      <c r="C728" s="118">
        <v>42564</v>
      </c>
      <c r="D728" s="59" t="s">
        <v>4502</v>
      </c>
      <c r="E728" s="59" t="s">
        <v>4503</v>
      </c>
      <c r="F728" s="59" t="s">
        <v>2900</v>
      </c>
      <c r="G728" s="60">
        <v>24</v>
      </c>
      <c r="H728" s="59"/>
      <c r="I728" s="60">
        <v>2</v>
      </c>
      <c r="J728" s="60">
        <v>63</v>
      </c>
      <c r="K728" s="60"/>
      <c r="L728" s="61"/>
      <c r="M728" s="78">
        <v>35.4</v>
      </c>
      <c r="N728" s="79"/>
      <c r="O728" s="80"/>
      <c r="P728" s="114"/>
      <c r="Q728" s="115"/>
      <c r="R728" s="115"/>
      <c r="S728" s="114"/>
      <c r="T728" s="114"/>
      <c r="U728" s="115"/>
      <c r="V728" s="114"/>
      <c r="W728" s="111"/>
      <c r="X728" s="112">
        <f>3615.62*M728+12513.16</f>
        <v>140506.10799999998</v>
      </c>
      <c r="Y728" s="114"/>
      <c r="Z728" s="111">
        <f t="shared" si="202"/>
        <v>9612.1619999999675</v>
      </c>
      <c r="AA728" s="112">
        <f>3344.09*M728+12513.16</f>
        <v>130893.94600000001</v>
      </c>
      <c r="AB728" s="113" t="s">
        <v>492</v>
      </c>
      <c r="AC728" s="97" t="s">
        <v>2631</v>
      </c>
    </row>
    <row r="729" spans="1:29">
      <c r="A729" s="108">
        <f t="shared" si="199"/>
        <v>727</v>
      </c>
      <c r="B729" s="109" t="s">
        <v>6759</v>
      </c>
      <c r="C729" s="118">
        <v>42559</v>
      </c>
      <c r="D729" s="59" t="s">
        <v>4502</v>
      </c>
      <c r="E729" s="59" t="s">
        <v>4503</v>
      </c>
      <c r="F729" s="59" t="s">
        <v>2900</v>
      </c>
      <c r="G729" s="60">
        <v>24</v>
      </c>
      <c r="H729" s="59"/>
      <c r="I729" s="60">
        <v>2</v>
      </c>
      <c r="J729" s="60">
        <v>64</v>
      </c>
      <c r="K729" s="60"/>
      <c r="L729" s="61"/>
      <c r="M729" s="78">
        <v>35.799999999999997</v>
      </c>
      <c r="N729" s="79"/>
      <c r="O729" s="80"/>
      <c r="P729" s="114"/>
      <c r="Q729" s="115"/>
      <c r="R729" s="115"/>
      <c r="S729" s="114"/>
      <c r="T729" s="114"/>
      <c r="U729" s="115"/>
      <c r="V729" s="114"/>
      <c r="W729" s="111"/>
      <c r="X729" s="112">
        <f t="shared" si="200"/>
        <v>129439.19599999998</v>
      </c>
      <c r="Y729" s="114"/>
      <c r="Z729" s="111">
        <f t="shared" si="202"/>
        <v>9720.7739999999903</v>
      </c>
      <c r="AA729" s="112">
        <f t="shared" si="201"/>
        <v>119718.42199999999</v>
      </c>
      <c r="AB729" s="113" t="s">
        <v>492</v>
      </c>
      <c r="AC729" s="97" t="s">
        <v>2631</v>
      </c>
    </row>
    <row r="730" spans="1:29">
      <c r="A730" s="108">
        <f t="shared" si="199"/>
        <v>728</v>
      </c>
      <c r="B730" s="109" t="s">
        <v>6760</v>
      </c>
      <c r="C730" s="118">
        <v>42559</v>
      </c>
      <c r="D730" s="59" t="s">
        <v>4502</v>
      </c>
      <c r="E730" s="59" t="s">
        <v>4503</v>
      </c>
      <c r="F730" s="59" t="s">
        <v>2900</v>
      </c>
      <c r="G730" s="60">
        <v>24</v>
      </c>
      <c r="H730" s="59"/>
      <c r="I730" s="60">
        <v>2</v>
      </c>
      <c r="J730" s="60">
        <v>66</v>
      </c>
      <c r="K730" s="60"/>
      <c r="L730" s="61"/>
      <c r="M730" s="78">
        <v>35.200000000000003</v>
      </c>
      <c r="N730" s="79"/>
      <c r="O730" s="80"/>
      <c r="P730" s="114"/>
      <c r="Q730" s="115"/>
      <c r="R730" s="115"/>
      <c r="S730" s="114"/>
      <c r="T730" s="114"/>
      <c r="U730" s="115"/>
      <c r="V730" s="114"/>
      <c r="W730" s="111"/>
      <c r="X730" s="112">
        <f>3615.62*M730</f>
        <v>127269.82400000001</v>
      </c>
      <c r="Y730" s="114"/>
      <c r="Z730" s="111">
        <f t="shared" si="202"/>
        <v>9557.8559999999998</v>
      </c>
      <c r="AA730" s="112">
        <f>3344.09*M730</f>
        <v>117711.96800000001</v>
      </c>
      <c r="AB730" s="113" t="s">
        <v>492</v>
      </c>
      <c r="AC730" s="97" t="s">
        <v>2631</v>
      </c>
    </row>
    <row r="731" spans="1:29">
      <c r="A731" s="98">
        <f t="shared" si="199"/>
        <v>729</v>
      </c>
      <c r="B731" s="99" t="s">
        <v>6761</v>
      </c>
      <c r="C731" s="105">
        <v>42559</v>
      </c>
      <c r="D731" s="53" t="s">
        <v>4502</v>
      </c>
      <c r="E731" s="53" t="s">
        <v>4503</v>
      </c>
      <c r="F731" s="53" t="s">
        <v>2900</v>
      </c>
      <c r="G731" s="54">
        <v>24</v>
      </c>
      <c r="H731" s="53"/>
      <c r="I731" s="54">
        <v>2</v>
      </c>
      <c r="J731" s="54">
        <v>68</v>
      </c>
      <c r="K731" s="54"/>
      <c r="L731" s="55"/>
      <c r="M731" s="81">
        <v>28.4</v>
      </c>
      <c r="N731" s="54"/>
      <c r="O731" s="57"/>
      <c r="P731" s="100"/>
      <c r="Q731" s="101"/>
      <c r="R731" s="101"/>
      <c r="S731" s="100"/>
      <c r="T731" s="100"/>
      <c r="U731" s="101"/>
      <c r="V731" s="100"/>
      <c r="W731" s="102"/>
      <c r="X731" s="101">
        <f>3615.62*M731</f>
        <v>102683.60799999999</v>
      </c>
      <c r="Y731" s="100"/>
      <c r="Z731" s="102">
        <f t="shared" si="202"/>
        <v>7711.4519999999902</v>
      </c>
      <c r="AA731" s="101">
        <f>3344.09*M731</f>
        <v>94972.156000000003</v>
      </c>
      <c r="AB731" s="103" t="s">
        <v>492</v>
      </c>
    </row>
    <row r="732" spans="1:29">
      <c r="A732" s="108">
        <f t="shared" si="199"/>
        <v>730</v>
      </c>
      <c r="B732" s="109" t="s">
        <v>6762</v>
      </c>
      <c r="C732" s="118">
        <v>42556</v>
      </c>
      <c r="D732" s="59" t="s">
        <v>4502</v>
      </c>
      <c r="E732" s="59" t="s">
        <v>4503</v>
      </c>
      <c r="F732" s="59" t="s">
        <v>2900</v>
      </c>
      <c r="G732" s="60">
        <v>24</v>
      </c>
      <c r="H732" s="59"/>
      <c r="I732" s="60">
        <v>2</v>
      </c>
      <c r="J732" s="60">
        <v>69</v>
      </c>
      <c r="K732" s="60"/>
      <c r="L732" s="61"/>
      <c r="M732" s="78">
        <v>35.6</v>
      </c>
      <c r="N732" s="79"/>
      <c r="O732" s="80"/>
      <c r="P732" s="114"/>
      <c r="Q732" s="115"/>
      <c r="R732" s="115"/>
      <c r="S732" s="114"/>
      <c r="T732" s="114"/>
      <c r="U732" s="115"/>
      <c r="V732" s="114"/>
      <c r="W732" s="111"/>
      <c r="X732" s="112">
        <v>146291.31</v>
      </c>
      <c r="Y732" s="114"/>
      <c r="Z732" s="111">
        <v>9666.4699999999993</v>
      </c>
      <c r="AA732" s="112">
        <f>X732-Z732</f>
        <v>136624.84</v>
      </c>
      <c r="AB732" s="113" t="s">
        <v>492</v>
      </c>
      <c r="AC732" s="97" t="s">
        <v>2631</v>
      </c>
    </row>
    <row r="733" spans="1:29">
      <c r="A733" s="98">
        <f t="shared" si="199"/>
        <v>731</v>
      </c>
      <c r="B733" s="99" t="s">
        <v>6763</v>
      </c>
      <c r="C733" s="105">
        <v>42555</v>
      </c>
      <c r="D733" s="53" t="s">
        <v>4502</v>
      </c>
      <c r="E733" s="53" t="s">
        <v>4503</v>
      </c>
      <c r="F733" s="53" t="s">
        <v>2900</v>
      </c>
      <c r="G733" s="54">
        <v>24</v>
      </c>
      <c r="H733" s="53"/>
      <c r="I733" s="54">
        <v>2</v>
      </c>
      <c r="J733" s="54">
        <v>70</v>
      </c>
      <c r="K733" s="54"/>
      <c r="L733" s="55"/>
      <c r="M733" s="81">
        <v>35.5</v>
      </c>
      <c r="N733" s="54"/>
      <c r="O733" s="57"/>
      <c r="P733" s="100"/>
      <c r="Q733" s="101"/>
      <c r="R733" s="101"/>
      <c r="S733" s="100"/>
      <c r="T733" s="100"/>
      <c r="U733" s="101"/>
      <c r="V733" s="100"/>
      <c r="W733" s="102"/>
      <c r="X733" s="101">
        <f t="shared" ref="X733:X741" si="203">3615.62*M733</f>
        <v>128354.51</v>
      </c>
      <c r="Y733" s="100"/>
      <c r="Z733" s="102">
        <f t="shared" si="202"/>
        <v>9639.3149999999878</v>
      </c>
      <c r="AA733" s="101">
        <f t="shared" ref="AA733:AA741" si="204">3344.09*M733</f>
        <v>118715.19500000001</v>
      </c>
      <c r="AB733" s="103" t="s">
        <v>492</v>
      </c>
    </row>
    <row r="734" spans="1:29">
      <c r="A734" s="108">
        <f t="shared" si="199"/>
        <v>732</v>
      </c>
      <c r="B734" s="70" t="s">
        <v>6764</v>
      </c>
      <c r="C734" s="118">
        <v>42556</v>
      </c>
      <c r="D734" s="59" t="s">
        <v>4502</v>
      </c>
      <c r="E734" s="59" t="s">
        <v>4503</v>
      </c>
      <c r="F734" s="59" t="s">
        <v>2900</v>
      </c>
      <c r="G734" s="60">
        <v>24</v>
      </c>
      <c r="H734" s="59"/>
      <c r="I734" s="60">
        <v>2</v>
      </c>
      <c r="J734" s="60">
        <v>71</v>
      </c>
      <c r="K734" s="60"/>
      <c r="L734" s="61"/>
      <c r="M734" s="78">
        <v>42.8</v>
      </c>
      <c r="N734" s="79"/>
      <c r="O734" s="80"/>
      <c r="P734" s="114"/>
      <c r="Q734" s="115"/>
      <c r="R734" s="115"/>
      <c r="S734" s="114"/>
      <c r="T734" s="114"/>
      <c r="U734" s="115"/>
      <c r="V734" s="114"/>
      <c r="W734" s="111"/>
      <c r="X734" s="112">
        <f t="shared" si="203"/>
        <v>154748.53599999999</v>
      </c>
      <c r="Y734" s="114"/>
      <c r="Z734" s="111">
        <f t="shared" si="202"/>
        <v>11621.483999999997</v>
      </c>
      <c r="AA734" s="112">
        <f t="shared" si="204"/>
        <v>143127.052</v>
      </c>
      <c r="AB734" s="113" t="s">
        <v>492</v>
      </c>
      <c r="AC734" s="97" t="s">
        <v>2631</v>
      </c>
    </row>
    <row r="735" spans="1:29">
      <c r="A735" s="108">
        <f t="shared" si="199"/>
        <v>733</v>
      </c>
      <c r="B735" s="109" t="s">
        <v>6765</v>
      </c>
      <c r="C735" s="118">
        <v>42556</v>
      </c>
      <c r="D735" s="59" t="s">
        <v>4502</v>
      </c>
      <c r="E735" s="59" t="s">
        <v>4503</v>
      </c>
      <c r="F735" s="59" t="s">
        <v>2900</v>
      </c>
      <c r="G735" s="60">
        <v>24</v>
      </c>
      <c r="H735" s="59"/>
      <c r="I735" s="60">
        <v>2</v>
      </c>
      <c r="J735" s="60">
        <v>72</v>
      </c>
      <c r="K735" s="60"/>
      <c r="L735" s="61"/>
      <c r="M735" s="78">
        <v>42.3</v>
      </c>
      <c r="N735" s="79"/>
      <c r="O735" s="80"/>
      <c r="P735" s="114"/>
      <c r="Q735" s="115"/>
      <c r="R735" s="115"/>
      <c r="S735" s="114"/>
      <c r="T735" s="114"/>
      <c r="U735" s="115"/>
      <c r="V735" s="114"/>
      <c r="W735" s="111"/>
      <c r="X735" s="112">
        <f t="shared" si="203"/>
        <v>152940.726</v>
      </c>
      <c r="Y735" s="114"/>
      <c r="Z735" s="111">
        <f t="shared" si="202"/>
        <v>11485.719000000012</v>
      </c>
      <c r="AA735" s="112">
        <f t="shared" si="204"/>
        <v>141455.00699999998</v>
      </c>
      <c r="AB735" s="113" t="s">
        <v>492</v>
      </c>
      <c r="AC735" s="97" t="s">
        <v>2631</v>
      </c>
    </row>
    <row r="736" spans="1:29">
      <c r="A736" s="108">
        <f t="shared" si="199"/>
        <v>734</v>
      </c>
      <c r="B736" s="109" t="s">
        <v>6766</v>
      </c>
      <c r="C736" s="118">
        <v>42566</v>
      </c>
      <c r="D736" s="59" t="s">
        <v>4502</v>
      </c>
      <c r="E736" s="59" t="s">
        <v>4503</v>
      </c>
      <c r="F736" s="59" t="s">
        <v>2900</v>
      </c>
      <c r="G736" s="60">
        <v>24</v>
      </c>
      <c r="H736" s="59"/>
      <c r="I736" s="60">
        <v>2</v>
      </c>
      <c r="J736" s="60">
        <v>74</v>
      </c>
      <c r="K736" s="60"/>
      <c r="L736" s="61"/>
      <c r="M736" s="78">
        <v>35.1</v>
      </c>
      <c r="N736" s="79"/>
      <c r="O736" s="80"/>
      <c r="P736" s="114"/>
      <c r="Q736" s="115"/>
      <c r="R736" s="115"/>
      <c r="S736" s="114"/>
      <c r="T736" s="114"/>
      <c r="U736" s="115"/>
      <c r="V736" s="114"/>
      <c r="W736" s="111"/>
      <c r="X736" s="112">
        <f t="shared" si="203"/>
        <v>126908.262</v>
      </c>
      <c r="Y736" s="114"/>
      <c r="Z736" s="111">
        <f t="shared" si="202"/>
        <v>9530.7029999999941</v>
      </c>
      <c r="AA736" s="112">
        <f t="shared" si="204"/>
        <v>117377.55900000001</v>
      </c>
      <c r="AB736" s="113" t="s">
        <v>492</v>
      </c>
      <c r="AC736" s="97" t="s">
        <v>2631</v>
      </c>
    </row>
    <row r="737" spans="1:29">
      <c r="A737" s="108">
        <f t="shared" si="199"/>
        <v>735</v>
      </c>
      <c r="B737" s="109" t="s">
        <v>6767</v>
      </c>
      <c r="C737" s="118">
        <v>42566</v>
      </c>
      <c r="D737" s="59" t="s">
        <v>4502</v>
      </c>
      <c r="E737" s="59" t="s">
        <v>4503</v>
      </c>
      <c r="F737" s="59" t="s">
        <v>2900</v>
      </c>
      <c r="G737" s="60">
        <v>24</v>
      </c>
      <c r="H737" s="59"/>
      <c r="I737" s="60">
        <v>2</v>
      </c>
      <c r="J737" s="60">
        <v>75</v>
      </c>
      <c r="K737" s="60"/>
      <c r="L737" s="61"/>
      <c r="M737" s="78">
        <v>28.5</v>
      </c>
      <c r="N737" s="79"/>
      <c r="O737" s="80"/>
      <c r="P737" s="114"/>
      <c r="Q737" s="115"/>
      <c r="R737" s="115"/>
      <c r="S737" s="114"/>
      <c r="T737" s="114"/>
      <c r="U737" s="115"/>
      <c r="V737" s="114"/>
      <c r="W737" s="111"/>
      <c r="X737" s="112">
        <f t="shared" si="203"/>
        <v>103045.17</v>
      </c>
      <c r="Y737" s="114"/>
      <c r="Z737" s="111">
        <f t="shared" si="202"/>
        <v>7738.6049999999959</v>
      </c>
      <c r="AA737" s="112">
        <f t="shared" si="204"/>
        <v>95306.565000000002</v>
      </c>
      <c r="AB737" s="113" t="s">
        <v>492</v>
      </c>
      <c r="AC737" s="97" t="s">
        <v>2631</v>
      </c>
    </row>
    <row r="738" spans="1:29">
      <c r="A738" s="98">
        <f t="shared" si="199"/>
        <v>736</v>
      </c>
      <c r="B738" s="99" t="s">
        <v>6768</v>
      </c>
      <c r="C738" s="105">
        <v>42555</v>
      </c>
      <c r="D738" s="53" t="s">
        <v>4502</v>
      </c>
      <c r="E738" s="53" t="s">
        <v>4503</v>
      </c>
      <c r="F738" s="53" t="s">
        <v>2900</v>
      </c>
      <c r="G738" s="54">
        <v>24</v>
      </c>
      <c r="H738" s="53"/>
      <c r="I738" s="54">
        <v>2</v>
      </c>
      <c r="J738" s="54">
        <v>76</v>
      </c>
      <c r="K738" s="54"/>
      <c r="L738" s="55"/>
      <c r="M738" s="81">
        <v>28.4</v>
      </c>
      <c r="N738" s="54"/>
      <c r="O738" s="57"/>
      <c r="P738" s="100"/>
      <c r="Q738" s="101"/>
      <c r="R738" s="101"/>
      <c r="S738" s="100"/>
      <c r="T738" s="100"/>
      <c r="U738" s="101"/>
      <c r="V738" s="100"/>
      <c r="W738" s="102"/>
      <c r="X738" s="101">
        <f t="shared" si="203"/>
        <v>102683.60799999999</v>
      </c>
      <c r="Y738" s="100"/>
      <c r="Z738" s="102">
        <f t="shared" si="202"/>
        <v>7711.4519999999902</v>
      </c>
      <c r="AA738" s="101">
        <f t="shared" si="204"/>
        <v>94972.156000000003</v>
      </c>
      <c r="AB738" s="103" t="s">
        <v>492</v>
      </c>
    </row>
    <row r="739" spans="1:29">
      <c r="A739" s="108">
        <f t="shared" si="199"/>
        <v>737</v>
      </c>
      <c r="B739" s="70" t="s">
        <v>6769</v>
      </c>
      <c r="C739" s="118">
        <v>42566</v>
      </c>
      <c r="D739" s="59" t="s">
        <v>4502</v>
      </c>
      <c r="E739" s="59" t="s">
        <v>4503</v>
      </c>
      <c r="F739" s="59" t="s">
        <v>2900</v>
      </c>
      <c r="G739" s="60">
        <v>24</v>
      </c>
      <c r="H739" s="59"/>
      <c r="I739" s="60">
        <v>2</v>
      </c>
      <c r="J739" s="60">
        <v>77</v>
      </c>
      <c r="K739" s="60"/>
      <c r="L739" s="61"/>
      <c r="M739" s="78">
        <v>28.6</v>
      </c>
      <c r="N739" s="79"/>
      <c r="O739" s="80"/>
      <c r="P739" s="114"/>
      <c r="Q739" s="115"/>
      <c r="R739" s="115"/>
      <c r="S739" s="114"/>
      <c r="T739" s="114"/>
      <c r="U739" s="115"/>
      <c r="V739" s="114"/>
      <c r="W739" s="111"/>
      <c r="X739" s="112">
        <f t="shared" si="203"/>
        <v>103406.732</v>
      </c>
      <c r="Y739" s="114"/>
      <c r="Z739" s="111">
        <f t="shared" si="202"/>
        <v>7765.7580000000016</v>
      </c>
      <c r="AA739" s="112">
        <f t="shared" si="204"/>
        <v>95640.974000000002</v>
      </c>
      <c r="AB739" s="113" t="s">
        <v>492</v>
      </c>
      <c r="AC739" s="97" t="s">
        <v>2631</v>
      </c>
    </row>
    <row r="740" spans="1:29">
      <c r="A740" s="108">
        <f t="shared" si="199"/>
        <v>738</v>
      </c>
      <c r="B740" s="109" t="s">
        <v>6770</v>
      </c>
      <c r="C740" s="118">
        <v>42566</v>
      </c>
      <c r="D740" s="59" t="s">
        <v>4502</v>
      </c>
      <c r="E740" s="59" t="s">
        <v>4503</v>
      </c>
      <c r="F740" s="59" t="s">
        <v>2900</v>
      </c>
      <c r="G740" s="60">
        <v>24</v>
      </c>
      <c r="H740" s="59"/>
      <c r="I740" s="60">
        <v>2</v>
      </c>
      <c r="J740" s="60">
        <v>78</v>
      </c>
      <c r="K740" s="60"/>
      <c r="L740" s="61"/>
      <c r="M740" s="78">
        <v>35.700000000000003</v>
      </c>
      <c r="N740" s="79"/>
      <c r="O740" s="80"/>
      <c r="P740" s="114"/>
      <c r="Q740" s="115"/>
      <c r="R740" s="115"/>
      <c r="S740" s="114"/>
      <c r="T740" s="114"/>
      <c r="U740" s="115"/>
      <c r="V740" s="114"/>
      <c r="W740" s="111"/>
      <c r="X740" s="112">
        <f t="shared" si="203"/>
        <v>129077.63400000001</v>
      </c>
      <c r="Y740" s="114"/>
      <c r="Z740" s="111">
        <f t="shared" si="202"/>
        <v>9693.6209999999846</v>
      </c>
      <c r="AA740" s="112">
        <f t="shared" si="204"/>
        <v>119384.01300000002</v>
      </c>
      <c r="AB740" s="113" t="s">
        <v>492</v>
      </c>
      <c r="AC740" s="97" t="s">
        <v>2631</v>
      </c>
    </row>
    <row r="741" spans="1:29">
      <c r="A741" s="108">
        <f t="shared" si="199"/>
        <v>739</v>
      </c>
      <c r="B741" s="109" t="s">
        <v>6771</v>
      </c>
      <c r="C741" s="118">
        <v>42566</v>
      </c>
      <c r="D741" s="59" t="s">
        <v>4502</v>
      </c>
      <c r="E741" s="59" t="s">
        <v>4503</v>
      </c>
      <c r="F741" s="59" t="s">
        <v>2900</v>
      </c>
      <c r="G741" s="60">
        <v>24</v>
      </c>
      <c r="H741" s="59"/>
      <c r="I741" s="60">
        <v>2</v>
      </c>
      <c r="J741" s="60">
        <v>79</v>
      </c>
      <c r="K741" s="60"/>
      <c r="L741" s="61"/>
      <c r="M741" s="78">
        <v>35.5</v>
      </c>
      <c r="N741" s="79"/>
      <c r="O741" s="80"/>
      <c r="P741" s="114"/>
      <c r="Q741" s="115"/>
      <c r="R741" s="115"/>
      <c r="S741" s="114"/>
      <c r="T741" s="114"/>
      <c r="U741" s="115"/>
      <c r="V741" s="114"/>
      <c r="W741" s="111"/>
      <c r="X741" s="112">
        <f t="shared" si="203"/>
        <v>128354.51</v>
      </c>
      <c r="Y741" s="114"/>
      <c r="Z741" s="111">
        <f t="shared" si="202"/>
        <v>9639.3149999999878</v>
      </c>
      <c r="AA741" s="112">
        <f t="shared" si="204"/>
        <v>118715.19500000001</v>
      </c>
      <c r="AB741" s="113" t="s">
        <v>492</v>
      </c>
      <c r="AC741" s="97" t="s">
        <v>2631</v>
      </c>
    </row>
    <row r="742" spans="1:29">
      <c r="A742" s="108">
        <f t="shared" si="199"/>
        <v>740</v>
      </c>
      <c r="B742" s="70" t="s">
        <v>6772</v>
      </c>
      <c r="C742" s="118">
        <v>42565</v>
      </c>
      <c r="D742" s="59" t="s">
        <v>4502</v>
      </c>
      <c r="E742" s="59" t="s">
        <v>4503</v>
      </c>
      <c r="F742" s="59" t="s">
        <v>2900</v>
      </c>
      <c r="G742" s="60">
        <v>24</v>
      </c>
      <c r="H742" s="59"/>
      <c r="I742" s="60">
        <v>2</v>
      </c>
      <c r="J742" s="60">
        <v>80</v>
      </c>
      <c r="K742" s="60"/>
      <c r="L742" s="61"/>
      <c r="M742" s="78">
        <v>35.5</v>
      </c>
      <c r="N742" s="79"/>
      <c r="O742" s="80"/>
      <c r="P742" s="114"/>
      <c r="Q742" s="115"/>
      <c r="R742" s="115"/>
      <c r="S742" s="114"/>
      <c r="T742" s="114"/>
      <c r="U742" s="115"/>
      <c r="V742" s="114"/>
      <c r="W742" s="111"/>
      <c r="X742" s="112">
        <v>2100000</v>
      </c>
      <c r="Y742" s="114"/>
      <c r="Z742" s="111">
        <v>0</v>
      </c>
      <c r="AA742" s="112">
        <f>X742-Z742</f>
        <v>2100000</v>
      </c>
      <c r="AB742" s="113" t="s">
        <v>275</v>
      </c>
      <c r="AC742" s="97" t="s">
        <v>8075</v>
      </c>
    </row>
    <row r="743" spans="1:29">
      <c r="A743" s="108">
        <f t="shared" si="199"/>
        <v>741</v>
      </c>
      <c r="B743" s="70" t="s">
        <v>6773</v>
      </c>
      <c r="C743" s="118">
        <v>42566</v>
      </c>
      <c r="D743" s="59" t="s">
        <v>4502</v>
      </c>
      <c r="E743" s="59" t="s">
        <v>4503</v>
      </c>
      <c r="F743" s="59" t="s">
        <v>2900</v>
      </c>
      <c r="G743" s="60">
        <v>24</v>
      </c>
      <c r="H743" s="59"/>
      <c r="I743" s="60">
        <v>2</v>
      </c>
      <c r="J743" s="60">
        <v>83</v>
      </c>
      <c r="K743" s="60"/>
      <c r="L743" s="61"/>
      <c r="M743" s="78">
        <v>28.1</v>
      </c>
      <c r="N743" s="79"/>
      <c r="O743" s="80"/>
      <c r="P743" s="114"/>
      <c r="Q743" s="115"/>
      <c r="R743" s="115"/>
      <c r="S743" s="114"/>
      <c r="T743" s="114"/>
      <c r="U743" s="115"/>
      <c r="V743" s="114"/>
      <c r="W743" s="111"/>
      <c r="X743" s="112">
        <f t="shared" ref="X743:X754" si="205">3615.62*M743</f>
        <v>101598.92200000001</v>
      </c>
      <c r="Y743" s="114"/>
      <c r="Z743" s="111">
        <f t="shared" ref="Z743:Z754" si="206">X743-AA743</f>
        <v>7629.9930000000022</v>
      </c>
      <c r="AA743" s="112">
        <f t="shared" ref="AA743:AA754" si="207">3344.09*M743</f>
        <v>93968.929000000004</v>
      </c>
      <c r="AB743" s="113" t="s">
        <v>492</v>
      </c>
      <c r="AC743" s="97" t="s">
        <v>2631</v>
      </c>
    </row>
    <row r="744" spans="1:29">
      <c r="A744" s="108">
        <f t="shared" si="199"/>
        <v>742</v>
      </c>
      <c r="B744" s="109" t="s">
        <v>6774</v>
      </c>
      <c r="C744" s="118">
        <v>42566</v>
      </c>
      <c r="D744" s="59" t="s">
        <v>4502</v>
      </c>
      <c r="E744" s="59" t="s">
        <v>4503</v>
      </c>
      <c r="F744" s="59" t="s">
        <v>2900</v>
      </c>
      <c r="G744" s="60">
        <v>24</v>
      </c>
      <c r="H744" s="59"/>
      <c r="I744" s="60">
        <v>2</v>
      </c>
      <c r="J744" s="60">
        <v>84</v>
      </c>
      <c r="K744" s="60"/>
      <c r="L744" s="61"/>
      <c r="M744" s="78">
        <v>28.7</v>
      </c>
      <c r="N744" s="79"/>
      <c r="O744" s="80"/>
      <c r="P744" s="114"/>
      <c r="Q744" s="115"/>
      <c r="R744" s="115"/>
      <c r="S744" s="114"/>
      <c r="T744" s="114"/>
      <c r="U744" s="115"/>
      <c r="V744" s="114"/>
      <c r="W744" s="111"/>
      <c r="X744" s="112">
        <f t="shared" si="205"/>
        <v>103768.29399999999</v>
      </c>
      <c r="Y744" s="114"/>
      <c r="Z744" s="111">
        <f t="shared" si="206"/>
        <v>7792.9109999999928</v>
      </c>
      <c r="AA744" s="112">
        <f t="shared" si="207"/>
        <v>95975.383000000002</v>
      </c>
      <c r="AB744" s="113" t="s">
        <v>492</v>
      </c>
      <c r="AC744" s="97" t="s">
        <v>2631</v>
      </c>
    </row>
    <row r="745" spans="1:29">
      <c r="A745" s="108">
        <f t="shared" si="199"/>
        <v>743</v>
      </c>
      <c r="B745" s="109" t="s">
        <v>6775</v>
      </c>
      <c r="C745" s="118">
        <v>42565</v>
      </c>
      <c r="D745" s="59" t="s">
        <v>4502</v>
      </c>
      <c r="E745" s="59" t="s">
        <v>4503</v>
      </c>
      <c r="F745" s="59" t="s">
        <v>2900</v>
      </c>
      <c r="G745" s="60">
        <v>24</v>
      </c>
      <c r="H745" s="59"/>
      <c r="I745" s="60">
        <v>2</v>
      </c>
      <c r="J745" s="60">
        <v>85</v>
      </c>
      <c r="K745" s="60"/>
      <c r="L745" s="61"/>
      <c r="M745" s="78">
        <v>35.6</v>
      </c>
      <c r="N745" s="79"/>
      <c r="O745" s="80"/>
      <c r="P745" s="114"/>
      <c r="Q745" s="115"/>
      <c r="R745" s="115"/>
      <c r="S745" s="114"/>
      <c r="T745" s="114"/>
      <c r="U745" s="115"/>
      <c r="V745" s="114"/>
      <c r="W745" s="111"/>
      <c r="X745" s="112">
        <f t="shared" si="205"/>
        <v>128716.072</v>
      </c>
      <c r="Y745" s="114"/>
      <c r="Z745" s="111">
        <f t="shared" si="206"/>
        <v>9666.4679999999935</v>
      </c>
      <c r="AA745" s="112">
        <f t="shared" si="207"/>
        <v>119049.60400000001</v>
      </c>
      <c r="AB745" s="113" t="s">
        <v>492</v>
      </c>
      <c r="AC745" s="97" t="s">
        <v>2631</v>
      </c>
    </row>
    <row r="746" spans="1:29">
      <c r="A746" s="98">
        <f t="shared" si="199"/>
        <v>744</v>
      </c>
      <c r="B746" s="99" t="s">
        <v>6776</v>
      </c>
      <c r="C746" s="105">
        <v>42565</v>
      </c>
      <c r="D746" s="53" t="s">
        <v>4502</v>
      </c>
      <c r="E746" s="53" t="s">
        <v>4503</v>
      </c>
      <c r="F746" s="53" t="s">
        <v>2900</v>
      </c>
      <c r="G746" s="54">
        <v>24</v>
      </c>
      <c r="H746" s="53"/>
      <c r="I746" s="54">
        <v>2</v>
      </c>
      <c r="J746" s="54">
        <v>87</v>
      </c>
      <c r="K746" s="54"/>
      <c r="L746" s="55"/>
      <c r="M746" s="81">
        <v>43</v>
      </c>
      <c r="N746" s="54"/>
      <c r="O746" s="57"/>
      <c r="P746" s="100"/>
      <c r="Q746" s="101"/>
      <c r="R746" s="101"/>
      <c r="S746" s="100"/>
      <c r="T746" s="100"/>
      <c r="U746" s="101"/>
      <c r="V746" s="100"/>
      <c r="W746" s="102"/>
      <c r="X746" s="101">
        <f t="shared" si="205"/>
        <v>155471.66</v>
      </c>
      <c r="Y746" s="100"/>
      <c r="Z746" s="102">
        <f t="shared" si="206"/>
        <v>11675.790000000008</v>
      </c>
      <c r="AA746" s="101">
        <f t="shared" si="207"/>
        <v>143795.87</v>
      </c>
      <c r="AB746" s="103" t="s">
        <v>492</v>
      </c>
    </row>
    <row r="747" spans="1:29">
      <c r="A747" s="108">
        <f t="shared" si="199"/>
        <v>745</v>
      </c>
      <c r="B747" s="70" t="s">
        <v>6777</v>
      </c>
      <c r="C747" s="118">
        <v>42565</v>
      </c>
      <c r="D747" s="59" t="s">
        <v>4502</v>
      </c>
      <c r="E747" s="59" t="s">
        <v>4503</v>
      </c>
      <c r="F747" s="59" t="s">
        <v>2900</v>
      </c>
      <c r="G747" s="60">
        <v>24</v>
      </c>
      <c r="H747" s="59"/>
      <c r="I747" s="60">
        <v>2</v>
      </c>
      <c r="J747" s="60">
        <v>88</v>
      </c>
      <c r="K747" s="60"/>
      <c r="L747" s="61"/>
      <c r="M747" s="78">
        <v>42.7</v>
      </c>
      <c r="N747" s="79"/>
      <c r="O747" s="80"/>
      <c r="P747" s="114"/>
      <c r="Q747" s="115"/>
      <c r="R747" s="115"/>
      <c r="S747" s="114"/>
      <c r="T747" s="114"/>
      <c r="U747" s="115"/>
      <c r="V747" s="114"/>
      <c r="W747" s="111"/>
      <c r="X747" s="112">
        <f t="shared" si="205"/>
        <v>154386.97400000002</v>
      </c>
      <c r="Y747" s="114"/>
      <c r="Z747" s="111">
        <f t="shared" si="206"/>
        <v>11594.331000000006</v>
      </c>
      <c r="AA747" s="112">
        <f t="shared" si="207"/>
        <v>142792.64300000001</v>
      </c>
      <c r="AB747" s="113" t="s">
        <v>492</v>
      </c>
      <c r="AC747" s="97" t="s">
        <v>2631</v>
      </c>
    </row>
    <row r="748" spans="1:29">
      <c r="A748" s="108">
        <f t="shared" si="199"/>
        <v>746</v>
      </c>
      <c r="B748" s="109" t="s">
        <v>6778</v>
      </c>
      <c r="C748" s="118">
        <v>42565</v>
      </c>
      <c r="D748" s="59" t="s">
        <v>4502</v>
      </c>
      <c r="E748" s="59" t="s">
        <v>4503</v>
      </c>
      <c r="F748" s="59" t="s">
        <v>2900</v>
      </c>
      <c r="G748" s="60">
        <v>24</v>
      </c>
      <c r="H748" s="59"/>
      <c r="I748" s="60">
        <v>2</v>
      </c>
      <c r="J748" s="60">
        <v>90</v>
      </c>
      <c r="K748" s="60"/>
      <c r="L748" s="61"/>
      <c r="M748" s="78">
        <v>35.6</v>
      </c>
      <c r="N748" s="79"/>
      <c r="O748" s="80"/>
      <c r="P748" s="114"/>
      <c r="Q748" s="115"/>
      <c r="R748" s="115"/>
      <c r="S748" s="114"/>
      <c r="T748" s="114"/>
      <c r="U748" s="115"/>
      <c r="V748" s="114"/>
      <c r="W748" s="111"/>
      <c r="X748" s="112">
        <f t="shared" si="205"/>
        <v>128716.072</v>
      </c>
      <c r="Y748" s="114"/>
      <c r="Z748" s="111">
        <f t="shared" si="206"/>
        <v>9666.4679999999935</v>
      </c>
      <c r="AA748" s="112">
        <f t="shared" si="207"/>
        <v>119049.60400000001</v>
      </c>
      <c r="AB748" s="113" t="s">
        <v>492</v>
      </c>
      <c r="AC748" s="97" t="s">
        <v>2631</v>
      </c>
    </row>
    <row r="749" spans="1:29">
      <c r="A749" s="108">
        <f t="shared" si="199"/>
        <v>747</v>
      </c>
      <c r="B749" s="109" t="s">
        <v>6779</v>
      </c>
      <c r="C749" s="118">
        <v>42565</v>
      </c>
      <c r="D749" s="59" t="s">
        <v>4502</v>
      </c>
      <c r="E749" s="59" t="s">
        <v>4503</v>
      </c>
      <c r="F749" s="59" t="s">
        <v>2900</v>
      </c>
      <c r="G749" s="60">
        <v>24</v>
      </c>
      <c r="H749" s="59"/>
      <c r="I749" s="60">
        <v>2</v>
      </c>
      <c r="J749" s="60">
        <v>91</v>
      </c>
      <c r="K749" s="60"/>
      <c r="L749" s="61"/>
      <c r="M749" s="78">
        <v>28.7</v>
      </c>
      <c r="N749" s="79"/>
      <c r="O749" s="80"/>
      <c r="P749" s="114"/>
      <c r="Q749" s="115"/>
      <c r="R749" s="115"/>
      <c r="S749" s="114"/>
      <c r="T749" s="114"/>
      <c r="U749" s="115"/>
      <c r="V749" s="114"/>
      <c r="W749" s="111"/>
      <c r="X749" s="112">
        <f t="shared" si="205"/>
        <v>103768.29399999999</v>
      </c>
      <c r="Y749" s="114"/>
      <c r="Z749" s="111">
        <f t="shared" si="206"/>
        <v>7792.9109999999928</v>
      </c>
      <c r="AA749" s="112">
        <f t="shared" si="207"/>
        <v>95975.383000000002</v>
      </c>
      <c r="AB749" s="113" t="s">
        <v>492</v>
      </c>
      <c r="AC749" s="97" t="s">
        <v>2631</v>
      </c>
    </row>
    <row r="750" spans="1:29">
      <c r="A750" s="108">
        <f t="shared" ref="A750:A813" si="208">ROW(A750)-ROW(A$2)</f>
        <v>748</v>
      </c>
      <c r="B750" s="70" t="s">
        <v>6780</v>
      </c>
      <c r="C750" s="118">
        <v>42565</v>
      </c>
      <c r="D750" s="59" t="s">
        <v>4502</v>
      </c>
      <c r="E750" s="59" t="s">
        <v>4503</v>
      </c>
      <c r="F750" s="59" t="s">
        <v>2900</v>
      </c>
      <c r="G750" s="60">
        <v>24</v>
      </c>
      <c r="H750" s="59"/>
      <c r="I750" s="60">
        <v>2</v>
      </c>
      <c r="J750" s="60">
        <v>92</v>
      </c>
      <c r="K750" s="60"/>
      <c r="L750" s="61"/>
      <c r="M750" s="78">
        <v>28.1</v>
      </c>
      <c r="N750" s="79"/>
      <c r="O750" s="80"/>
      <c r="P750" s="114"/>
      <c r="Q750" s="115"/>
      <c r="R750" s="115"/>
      <c r="S750" s="114"/>
      <c r="T750" s="114"/>
      <c r="U750" s="115"/>
      <c r="V750" s="114"/>
      <c r="W750" s="111"/>
      <c r="X750" s="112">
        <f t="shared" si="205"/>
        <v>101598.92200000001</v>
      </c>
      <c r="Y750" s="114"/>
      <c r="Z750" s="111">
        <f t="shared" si="206"/>
        <v>7629.9930000000022</v>
      </c>
      <c r="AA750" s="112">
        <f t="shared" si="207"/>
        <v>93968.929000000004</v>
      </c>
      <c r="AB750" s="113" t="s">
        <v>492</v>
      </c>
      <c r="AC750" s="97" t="s">
        <v>2631</v>
      </c>
    </row>
    <row r="751" spans="1:29">
      <c r="A751" s="108">
        <f t="shared" si="208"/>
        <v>749</v>
      </c>
      <c r="B751" s="70" t="s">
        <v>6781</v>
      </c>
      <c r="C751" s="118">
        <v>42565</v>
      </c>
      <c r="D751" s="59" t="s">
        <v>4502</v>
      </c>
      <c r="E751" s="59" t="s">
        <v>4503</v>
      </c>
      <c r="F751" s="59" t="s">
        <v>2900</v>
      </c>
      <c r="G751" s="60">
        <v>24</v>
      </c>
      <c r="H751" s="59"/>
      <c r="I751" s="60">
        <v>2</v>
      </c>
      <c r="J751" s="60">
        <v>94</v>
      </c>
      <c r="K751" s="60"/>
      <c r="L751" s="61"/>
      <c r="M751" s="78">
        <v>35.1</v>
      </c>
      <c r="N751" s="79"/>
      <c r="O751" s="80"/>
      <c r="P751" s="114"/>
      <c r="Q751" s="115"/>
      <c r="R751" s="115"/>
      <c r="S751" s="114"/>
      <c r="T751" s="114"/>
      <c r="U751" s="115"/>
      <c r="V751" s="114"/>
      <c r="W751" s="111"/>
      <c r="X751" s="112">
        <f t="shared" si="205"/>
        <v>126908.262</v>
      </c>
      <c r="Y751" s="114"/>
      <c r="Z751" s="111">
        <f t="shared" si="206"/>
        <v>9530.7029999999941</v>
      </c>
      <c r="AA751" s="112">
        <f t="shared" si="207"/>
        <v>117377.55900000001</v>
      </c>
      <c r="AB751" s="113" t="s">
        <v>492</v>
      </c>
      <c r="AC751" s="97" t="s">
        <v>2631</v>
      </c>
    </row>
    <row r="752" spans="1:29">
      <c r="A752" s="108">
        <f t="shared" si="208"/>
        <v>750</v>
      </c>
      <c r="B752" s="109" t="s">
        <v>6782</v>
      </c>
      <c r="C752" s="118">
        <v>42565</v>
      </c>
      <c r="D752" s="59" t="s">
        <v>4502</v>
      </c>
      <c r="E752" s="59" t="s">
        <v>4503</v>
      </c>
      <c r="F752" s="59" t="s">
        <v>2900</v>
      </c>
      <c r="G752" s="60">
        <v>24</v>
      </c>
      <c r="H752" s="59"/>
      <c r="I752" s="60">
        <v>2</v>
      </c>
      <c r="J752" s="60">
        <v>95</v>
      </c>
      <c r="K752" s="60"/>
      <c r="L752" s="61"/>
      <c r="M752" s="78">
        <v>35.700000000000003</v>
      </c>
      <c r="N752" s="79"/>
      <c r="O752" s="80"/>
      <c r="P752" s="114"/>
      <c r="Q752" s="115"/>
      <c r="R752" s="115"/>
      <c r="S752" s="114"/>
      <c r="T752" s="114"/>
      <c r="U752" s="115"/>
      <c r="V752" s="114"/>
      <c r="W752" s="111"/>
      <c r="X752" s="112">
        <f t="shared" si="205"/>
        <v>129077.63400000001</v>
      </c>
      <c r="Y752" s="114"/>
      <c r="Z752" s="111">
        <f t="shared" si="206"/>
        <v>9693.6209999999846</v>
      </c>
      <c r="AA752" s="112">
        <f t="shared" si="207"/>
        <v>119384.01300000002</v>
      </c>
      <c r="AB752" s="113" t="s">
        <v>492</v>
      </c>
      <c r="AC752" s="97" t="s">
        <v>2631</v>
      </c>
    </row>
    <row r="753" spans="1:29">
      <c r="A753" s="108">
        <f t="shared" si="208"/>
        <v>751</v>
      </c>
      <c r="B753" s="109" t="s">
        <v>6783</v>
      </c>
      <c r="C753" s="118">
        <v>42565</v>
      </c>
      <c r="D753" s="59" t="s">
        <v>4502</v>
      </c>
      <c r="E753" s="59" t="s">
        <v>4503</v>
      </c>
      <c r="F753" s="59" t="s">
        <v>2900</v>
      </c>
      <c r="G753" s="60">
        <v>24</v>
      </c>
      <c r="H753" s="59"/>
      <c r="I753" s="60">
        <v>2</v>
      </c>
      <c r="J753" s="60">
        <v>96</v>
      </c>
      <c r="K753" s="60"/>
      <c r="L753" s="61"/>
      <c r="M753" s="78">
        <v>36.1</v>
      </c>
      <c r="N753" s="79"/>
      <c r="O753" s="80"/>
      <c r="P753" s="114"/>
      <c r="Q753" s="115"/>
      <c r="R753" s="115"/>
      <c r="S753" s="114"/>
      <c r="T753" s="114"/>
      <c r="U753" s="115"/>
      <c r="V753" s="114"/>
      <c r="W753" s="111"/>
      <c r="X753" s="112">
        <f t="shared" si="205"/>
        <v>130523.882</v>
      </c>
      <c r="Y753" s="114"/>
      <c r="Z753" s="111">
        <f t="shared" si="206"/>
        <v>9802.2329999999929</v>
      </c>
      <c r="AA753" s="112">
        <f t="shared" si="207"/>
        <v>120721.649</v>
      </c>
      <c r="AB753" s="113" t="s">
        <v>492</v>
      </c>
      <c r="AC753" s="97" t="s">
        <v>2631</v>
      </c>
    </row>
    <row r="754" spans="1:29">
      <c r="A754" s="108">
        <f t="shared" si="208"/>
        <v>752</v>
      </c>
      <c r="B754" s="109" t="s">
        <v>6784</v>
      </c>
      <c r="C754" s="118">
        <v>42566</v>
      </c>
      <c r="D754" s="59" t="s">
        <v>4502</v>
      </c>
      <c r="E754" s="59" t="s">
        <v>4503</v>
      </c>
      <c r="F754" s="59" t="s">
        <v>2900</v>
      </c>
      <c r="G754" s="60">
        <v>24</v>
      </c>
      <c r="H754" s="59"/>
      <c r="I754" s="60">
        <v>2</v>
      </c>
      <c r="J754" s="60">
        <v>97</v>
      </c>
      <c r="K754" s="60"/>
      <c r="L754" s="61"/>
      <c r="M754" s="78">
        <v>35.4</v>
      </c>
      <c r="N754" s="79"/>
      <c r="O754" s="80"/>
      <c r="P754" s="114"/>
      <c r="Q754" s="115"/>
      <c r="R754" s="115"/>
      <c r="S754" s="114"/>
      <c r="T754" s="114"/>
      <c r="U754" s="115"/>
      <c r="V754" s="114"/>
      <c r="W754" s="111"/>
      <c r="X754" s="112">
        <f t="shared" si="205"/>
        <v>127992.94799999999</v>
      </c>
      <c r="Y754" s="114"/>
      <c r="Z754" s="111">
        <f t="shared" si="206"/>
        <v>9612.1619999999821</v>
      </c>
      <c r="AA754" s="112">
        <f t="shared" si="207"/>
        <v>118380.78600000001</v>
      </c>
      <c r="AB754" s="113" t="s">
        <v>492</v>
      </c>
      <c r="AC754" s="97" t="s">
        <v>2631</v>
      </c>
    </row>
    <row r="755" spans="1:29">
      <c r="A755" s="108">
        <f t="shared" si="208"/>
        <v>753</v>
      </c>
      <c r="B755" s="70" t="s">
        <v>6785</v>
      </c>
      <c r="C755" s="118">
        <v>42566</v>
      </c>
      <c r="D755" s="59" t="s">
        <v>4502</v>
      </c>
      <c r="E755" s="59" t="s">
        <v>4503</v>
      </c>
      <c r="F755" s="59" t="s">
        <v>2900</v>
      </c>
      <c r="G755" s="60">
        <v>24</v>
      </c>
      <c r="H755" s="59"/>
      <c r="I755" s="60">
        <v>2</v>
      </c>
      <c r="J755" s="60">
        <v>98</v>
      </c>
      <c r="K755" s="60"/>
      <c r="L755" s="61"/>
      <c r="M755" s="78">
        <v>35.299999999999997</v>
      </c>
      <c r="N755" s="79"/>
      <c r="O755" s="80"/>
      <c r="P755" s="114"/>
      <c r="Q755" s="115"/>
      <c r="R755" s="115"/>
      <c r="S755" s="114"/>
      <c r="T755" s="114"/>
      <c r="U755" s="115"/>
      <c r="V755" s="114"/>
      <c r="W755" s="111"/>
      <c r="X755" s="112">
        <f>3615.62*M755+12513.16</f>
        <v>140144.54599999997</v>
      </c>
      <c r="Y755" s="114"/>
      <c r="Z755" s="111">
        <v>9585.01</v>
      </c>
      <c r="AA755" s="112">
        <f>X755-Z755</f>
        <v>130559.53599999998</v>
      </c>
      <c r="AB755" s="113" t="s">
        <v>492</v>
      </c>
      <c r="AC755" s="97" t="s">
        <v>2631</v>
      </c>
    </row>
    <row r="756" spans="1:29">
      <c r="A756" s="108">
        <f t="shared" si="208"/>
        <v>754</v>
      </c>
      <c r="B756" s="70" t="s">
        <v>6786</v>
      </c>
      <c r="C756" s="118">
        <v>42566</v>
      </c>
      <c r="D756" s="59" t="s">
        <v>4502</v>
      </c>
      <c r="E756" s="59" t="s">
        <v>4503</v>
      </c>
      <c r="F756" s="59" t="s">
        <v>2900</v>
      </c>
      <c r="G756" s="60">
        <v>24</v>
      </c>
      <c r="H756" s="59"/>
      <c r="I756" s="60">
        <v>2</v>
      </c>
      <c r="J756" s="60">
        <v>100</v>
      </c>
      <c r="K756" s="60"/>
      <c r="L756" s="61"/>
      <c r="M756" s="78">
        <v>28.2</v>
      </c>
      <c r="N756" s="79"/>
      <c r="O756" s="80"/>
      <c r="P756" s="114"/>
      <c r="Q756" s="115"/>
      <c r="R756" s="115"/>
      <c r="S756" s="114"/>
      <c r="T756" s="114"/>
      <c r="U756" s="115"/>
      <c r="V756" s="114"/>
      <c r="W756" s="111"/>
      <c r="X756" s="112">
        <f t="shared" ref="X756:X765" si="209">3615.62*M756</f>
        <v>101960.484</v>
      </c>
      <c r="Y756" s="114"/>
      <c r="Z756" s="111">
        <f t="shared" ref="Z756:Z765" si="210">X756-AA756</f>
        <v>7657.1459999999934</v>
      </c>
      <c r="AA756" s="112">
        <f t="shared" ref="AA756:AA765" si="211">3344.09*M756</f>
        <v>94303.338000000003</v>
      </c>
      <c r="AB756" s="113" t="s">
        <v>492</v>
      </c>
      <c r="AC756" s="97" t="s">
        <v>2631</v>
      </c>
    </row>
    <row r="757" spans="1:29">
      <c r="A757" s="98">
        <f t="shared" si="208"/>
        <v>755</v>
      </c>
      <c r="B757" s="99" t="s">
        <v>6787</v>
      </c>
      <c r="C757" s="105">
        <v>42566</v>
      </c>
      <c r="D757" s="53" t="s">
        <v>4502</v>
      </c>
      <c r="E757" s="53" t="s">
        <v>4503</v>
      </c>
      <c r="F757" s="53" t="s">
        <v>2900</v>
      </c>
      <c r="G757" s="54">
        <v>24</v>
      </c>
      <c r="H757" s="53"/>
      <c r="I757" s="54">
        <v>2</v>
      </c>
      <c r="J757" s="54">
        <v>102</v>
      </c>
      <c r="K757" s="54"/>
      <c r="L757" s="55"/>
      <c r="M757" s="81">
        <v>35.5</v>
      </c>
      <c r="N757" s="54"/>
      <c r="O757" s="57"/>
      <c r="P757" s="100"/>
      <c r="Q757" s="101"/>
      <c r="R757" s="101"/>
      <c r="S757" s="100"/>
      <c r="T757" s="100"/>
      <c r="U757" s="101"/>
      <c r="V757" s="100"/>
      <c r="W757" s="102"/>
      <c r="X757" s="101">
        <f t="shared" si="209"/>
        <v>128354.51</v>
      </c>
      <c r="Y757" s="100"/>
      <c r="Z757" s="102">
        <f t="shared" si="210"/>
        <v>9639.3149999999878</v>
      </c>
      <c r="AA757" s="101">
        <f t="shared" si="211"/>
        <v>118715.19500000001</v>
      </c>
      <c r="AB757" s="103" t="s">
        <v>492</v>
      </c>
    </row>
    <row r="758" spans="1:29">
      <c r="A758" s="108">
        <f t="shared" si="208"/>
        <v>756</v>
      </c>
      <c r="B758" s="109" t="s">
        <v>6788</v>
      </c>
      <c r="C758" s="118">
        <v>42566</v>
      </c>
      <c r="D758" s="59" t="s">
        <v>4502</v>
      </c>
      <c r="E758" s="59" t="s">
        <v>4503</v>
      </c>
      <c r="F758" s="59" t="s">
        <v>2900</v>
      </c>
      <c r="G758" s="60">
        <v>24</v>
      </c>
      <c r="H758" s="59"/>
      <c r="I758" s="60">
        <v>2</v>
      </c>
      <c r="J758" s="60">
        <v>103</v>
      </c>
      <c r="K758" s="60"/>
      <c r="L758" s="61"/>
      <c r="M758" s="78">
        <v>42.6</v>
      </c>
      <c r="N758" s="79"/>
      <c r="O758" s="80"/>
      <c r="P758" s="114"/>
      <c r="Q758" s="115"/>
      <c r="R758" s="115"/>
      <c r="S758" s="114"/>
      <c r="T758" s="114"/>
      <c r="U758" s="115"/>
      <c r="V758" s="114"/>
      <c r="W758" s="111"/>
      <c r="X758" s="112">
        <f t="shared" si="209"/>
        <v>154025.41200000001</v>
      </c>
      <c r="Y758" s="114"/>
      <c r="Z758" s="111">
        <f t="shared" si="210"/>
        <v>11567.178000000014</v>
      </c>
      <c r="AA758" s="112">
        <f t="shared" si="211"/>
        <v>142458.234</v>
      </c>
      <c r="AB758" s="113" t="s">
        <v>492</v>
      </c>
      <c r="AC758" s="97" t="s">
        <v>2631</v>
      </c>
    </row>
    <row r="759" spans="1:29">
      <c r="A759" s="108">
        <f t="shared" si="208"/>
        <v>757</v>
      </c>
      <c r="B759" s="70" t="s">
        <v>6789</v>
      </c>
      <c r="C759" s="118">
        <v>42566</v>
      </c>
      <c r="D759" s="59" t="s">
        <v>4502</v>
      </c>
      <c r="E759" s="59" t="s">
        <v>4503</v>
      </c>
      <c r="F759" s="59" t="s">
        <v>2900</v>
      </c>
      <c r="G759" s="60">
        <v>24</v>
      </c>
      <c r="H759" s="59"/>
      <c r="I759" s="60">
        <v>2</v>
      </c>
      <c r="J759" s="60">
        <v>105</v>
      </c>
      <c r="K759" s="60"/>
      <c r="L759" s="61"/>
      <c r="M759" s="78">
        <v>35.1</v>
      </c>
      <c r="N759" s="79"/>
      <c r="O759" s="80"/>
      <c r="P759" s="114"/>
      <c r="Q759" s="115"/>
      <c r="R759" s="115"/>
      <c r="S759" s="114"/>
      <c r="T759" s="114"/>
      <c r="U759" s="115"/>
      <c r="V759" s="114"/>
      <c r="W759" s="111"/>
      <c r="X759" s="112">
        <f t="shared" si="209"/>
        <v>126908.262</v>
      </c>
      <c r="Y759" s="114"/>
      <c r="Z759" s="111">
        <f t="shared" si="210"/>
        <v>9530.7029999999941</v>
      </c>
      <c r="AA759" s="112">
        <f t="shared" si="211"/>
        <v>117377.55900000001</v>
      </c>
      <c r="AB759" s="113" t="s">
        <v>492</v>
      </c>
      <c r="AC759" s="97" t="s">
        <v>2631</v>
      </c>
    </row>
    <row r="760" spans="1:29">
      <c r="A760" s="108">
        <f t="shared" si="208"/>
        <v>758</v>
      </c>
      <c r="B760" s="109" t="s">
        <v>6790</v>
      </c>
      <c r="C760" s="118">
        <v>42566</v>
      </c>
      <c r="D760" s="59" t="s">
        <v>4502</v>
      </c>
      <c r="E760" s="59" t="s">
        <v>4503</v>
      </c>
      <c r="F760" s="59" t="s">
        <v>2900</v>
      </c>
      <c r="G760" s="60">
        <v>24</v>
      </c>
      <c r="H760" s="59"/>
      <c r="I760" s="60">
        <v>2</v>
      </c>
      <c r="J760" s="60">
        <v>106</v>
      </c>
      <c r="K760" s="60"/>
      <c r="L760" s="61"/>
      <c r="M760" s="78">
        <v>35.200000000000003</v>
      </c>
      <c r="N760" s="79"/>
      <c r="O760" s="80"/>
      <c r="P760" s="114"/>
      <c r="Q760" s="115"/>
      <c r="R760" s="115"/>
      <c r="S760" s="114"/>
      <c r="T760" s="114"/>
      <c r="U760" s="115"/>
      <c r="V760" s="114"/>
      <c r="W760" s="111"/>
      <c r="X760" s="112">
        <f t="shared" si="209"/>
        <v>127269.82400000001</v>
      </c>
      <c r="Y760" s="114"/>
      <c r="Z760" s="111">
        <f t="shared" si="210"/>
        <v>9557.8559999999998</v>
      </c>
      <c r="AA760" s="112">
        <f t="shared" si="211"/>
        <v>117711.96800000001</v>
      </c>
      <c r="AB760" s="113" t="s">
        <v>492</v>
      </c>
      <c r="AC760" s="97" t="s">
        <v>2631</v>
      </c>
    </row>
    <row r="761" spans="1:29">
      <c r="A761" s="108">
        <f t="shared" si="208"/>
        <v>759</v>
      </c>
      <c r="B761" s="109" t="s">
        <v>6791</v>
      </c>
      <c r="C761" s="118">
        <v>42566</v>
      </c>
      <c r="D761" s="59" t="s">
        <v>4502</v>
      </c>
      <c r="E761" s="59" t="s">
        <v>4503</v>
      </c>
      <c r="F761" s="59" t="s">
        <v>2900</v>
      </c>
      <c r="G761" s="60">
        <v>24</v>
      </c>
      <c r="H761" s="59"/>
      <c r="I761" s="60">
        <v>2</v>
      </c>
      <c r="J761" s="60">
        <v>107</v>
      </c>
      <c r="K761" s="60"/>
      <c r="L761" s="61"/>
      <c r="M761" s="78">
        <v>28.6</v>
      </c>
      <c r="N761" s="79"/>
      <c r="O761" s="80"/>
      <c r="P761" s="114"/>
      <c r="Q761" s="115"/>
      <c r="R761" s="115"/>
      <c r="S761" s="114"/>
      <c r="T761" s="114"/>
      <c r="U761" s="115"/>
      <c r="V761" s="114"/>
      <c r="W761" s="111"/>
      <c r="X761" s="112">
        <f t="shared" si="209"/>
        <v>103406.732</v>
      </c>
      <c r="Y761" s="114"/>
      <c r="Z761" s="111">
        <f t="shared" si="210"/>
        <v>7765.7580000000016</v>
      </c>
      <c r="AA761" s="112">
        <f t="shared" si="211"/>
        <v>95640.974000000002</v>
      </c>
      <c r="AB761" s="113" t="s">
        <v>492</v>
      </c>
      <c r="AC761" s="97" t="s">
        <v>2631</v>
      </c>
    </row>
    <row r="762" spans="1:29">
      <c r="A762" s="98">
        <f t="shared" si="208"/>
        <v>760</v>
      </c>
      <c r="B762" s="99" t="s">
        <v>6792</v>
      </c>
      <c r="C762" s="105">
        <v>42566</v>
      </c>
      <c r="D762" s="53" t="s">
        <v>4502</v>
      </c>
      <c r="E762" s="53" t="s">
        <v>4503</v>
      </c>
      <c r="F762" s="53" t="s">
        <v>2900</v>
      </c>
      <c r="G762" s="54">
        <v>24</v>
      </c>
      <c r="H762" s="53"/>
      <c r="I762" s="54">
        <v>2</v>
      </c>
      <c r="J762" s="54">
        <v>108</v>
      </c>
      <c r="K762" s="54"/>
      <c r="L762" s="55"/>
      <c r="M762" s="81">
        <v>28.6</v>
      </c>
      <c r="N762" s="54"/>
      <c r="O762" s="57"/>
      <c r="P762" s="100"/>
      <c r="Q762" s="101"/>
      <c r="R762" s="101"/>
      <c r="S762" s="100"/>
      <c r="T762" s="100"/>
      <c r="U762" s="101"/>
      <c r="V762" s="100"/>
      <c r="W762" s="102"/>
      <c r="X762" s="101">
        <f t="shared" si="209"/>
        <v>103406.732</v>
      </c>
      <c r="Y762" s="100"/>
      <c r="Z762" s="102">
        <f t="shared" si="210"/>
        <v>7765.7580000000016</v>
      </c>
      <c r="AA762" s="101">
        <f t="shared" si="211"/>
        <v>95640.974000000002</v>
      </c>
      <c r="AB762" s="103" t="s">
        <v>492</v>
      </c>
    </row>
    <row r="763" spans="1:29">
      <c r="A763" s="98">
        <f t="shared" si="208"/>
        <v>761</v>
      </c>
      <c r="B763" s="99" t="s">
        <v>6793</v>
      </c>
      <c r="C763" s="105">
        <v>42556</v>
      </c>
      <c r="D763" s="53" t="s">
        <v>4502</v>
      </c>
      <c r="E763" s="53" t="s">
        <v>4503</v>
      </c>
      <c r="F763" s="53" t="s">
        <v>2900</v>
      </c>
      <c r="G763" s="54">
        <v>24</v>
      </c>
      <c r="H763" s="53"/>
      <c r="I763" s="54">
        <v>2</v>
      </c>
      <c r="J763" s="54">
        <v>110</v>
      </c>
      <c r="K763" s="54"/>
      <c r="L763" s="55"/>
      <c r="M763" s="81">
        <v>35.200000000000003</v>
      </c>
      <c r="N763" s="54"/>
      <c r="O763" s="57"/>
      <c r="P763" s="100"/>
      <c r="Q763" s="101"/>
      <c r="R763" s="101"/>
      <c r="S763" s="100"/>
      <c r="T763" s="100"/>
      <c r="U763" s="101"/>
      <c r="V763" s="100"/>
      <c r="W763" s="102"/>
      <c r="X763" s="101">
        <f t="shared" si="209"/>
        <v>127269.82400000001</v>
      </c>
      <c r="Y763" s="100"/>
      <c r="Z763" s="102">
        <f t="shared" si="210"/>
        <v>9557.8559999999998</v>
      </c>
      <c r="AA763" s="101">
        <f t="shared" si="211"/>
        <v>117711.96800000001</v>
      </c>
      <c r="AB763" s="103" t="s">
        <v>492</v>
      </c>
    </row>
    <row r="764" spans="1:29">
      <c r="A764" s="108">
        <f t="shared" si="208"/>
        <v>762</v>
      </c>
      <c r="B764" s="109" t="s">
        <v>6794</v>
      </c>
      <c r="C764" s="118">
        <v>42566</v>
      </c>
      <c r="D764" s="59" t="s">
        <v>4502</v>
      </c>
      <c r="E764" s="59" t="s">
        <v>4503</v>
      </c>
      <c r="F764" s="59" t="s">
        <v>2900</v>
      </c>
      <c r="G764" s="60">
        <v>24</v>
      </c>
      <c r="H764" s="59"/>
      <c r="I764" s="60">
        <v>2</v>
      </c>
      <c r="J764" s="60">
        <v>114</v>
      </c>
      <c r="K764" s="60"/>
      <c r="L764" s="61"/>
      <c r="M764" s="78">
        <v>35.1</v>
      </c>
      <c r="N764" s="79"/>
      <c r="O764" s="80"/>
      <c r="P764" s="114"/>
      <c r="Q764" s="115"/>
      <c r="R764" s="115"/>
      <c r="S764" s="114"/>
      <c r="T764" s="114"/>
      <c r="U764" s="115"/>
      <c r="V764" s="114"/>
      <c r="W764" s="111"/>
      <c r="X764" s="112">
        <f t="shared" si="209"/>
        <v>126908.262</v>
      </c>
      <c r="Y764" s="114"/>
      <c r="Z764" s="111">
        <f t="shared" si="210"/>
        <v>9530.7029999999941</v>
      </c>
      <c r="AA764" s="112">
        <f t="shared" si="211"/>
        <v>117377.55900000001</v>
      </c>
      <c r="AB764" s="113" t="s">
        <v>492</v>
      </c>
      <c r="AC764" s="97" t="s">
        <v>2631</v>
      </c>
    </row>
    <row r="765" spans="1:29">
      <c r="A765" s="108">
        <f t="shared" si="208"/>
        <v>763</v>
      </c>
      <c r="B765" s="109" t="s">
        <v>6795</v>
      </c>
      <c r="C765" s="118">
        <v>42566</v>
      </c>
      <c r="D765" s="59" t="s">
        <v>4502</v>
      </c>
      <c r="E765" s="59" t="s">
        <v>4503</v>
      </c>
      <c r="F765" s="59" t="s">
        <v>2900</v>
      </c>
      <c r="G765" s="60">
        <v>24</v>
      </c>
      <c r="H765" s="59"/>
      <c r="I765" s="60">
        <v>2</v>
      </c>
      <c r="J765" s="60">
        <v>115</v>
      </c>
      <c r="K765" s="60"/>
      <c r="L765" s="61"/>
      <c r="M765" s="78">
        <v>27.9</v>
      </c>
      <c r="N765" s="79"/>
      <c r="O765" s="80"/>
      <c r="P765" s="114"/>
      <c r="Q765" s="115"/>
      <c r="R765" s="115"/>
      <c r="S765" s="114"/>
      <c r="T765" s="114"/>
      <c r="U765" s="115"/>
      <c r="V765" s="114"/>
      <c r="W765" s="111"/>
      <c r="X765" s="112">
        <f t="shared" si="209"/>
        <v>100875.798</v>
      </c>
      <c r="Y765" s="114"/>
      <c r="Z765" s="111">
        <f t="shared" si="210"/>
        <v>7575.6869999999908</v>
      </c>
      <c r="AA765" s="112">
        <f t="shared" si="211"/>
        <v>93300.111000000004</v>
      </c>
      <c r="AB765" s="113" t="s">
        <v>492</v>
      </c>
      <c r="AC765" s="97" t="s">
        <v>2631</v>
      </c>
    </row>
    <row r="766" spans="1:29">
      <c r="A766" s="98">
        <f t="shared" si="208"/>
        <v>764</v>
      </c>
      <c r="B766" s="99" t="s">
        <v>6796</v>
      </c>
      <c r="C766" s="105">
        <v>42556</v>
      </c>
      <c r="D766" s="53" t="s">
        <v>4502</v>
      </c>
      <c r="E766" s="53" t="s">
        <v>4503</v>
      </c>
      <c r="F766" s="53" t="s">
        <v>2900</v>
      </c>
      <c r="G766" s="54">
        <v>24</v>
      </c>
      <c r="H766" s="53"/>
      <c r="I766" s="54">
        <v>2</v>
      </c>
      <c r="J766" s="54">
        <v>116</v>
      </c>
      <c r="K766" s="54"/>
      <c r="L766" s="55"/>
      <c r="M766" s="81">
        <v>28.1</v>
      </c>
      <c r="N766" s="54"/>
      <c r="O766" s="57"/>
      <c r="P766" s="100"/>
      <c r="Q766" s="101"/>
      <c r="R766" s="101"/>
      <c r="S766" s="100"/>
      <c r="T766" s="100"/>
      <c r="U766" s="101"/>
      <c r="V766" s="100"/>
      <c r="W766" s="102"/>
      <c r="X766" s="101">
        <f>3615.62*M766+12513.16</f>
        <v>114112.08200000001</v>
      </c>
      <c r="Y766" s="100"/>
      <c r="Z766" s="102">
        <v>7629.99</v>
      </c>
      <c r="AA766" s="101">
        <f>X766-Z766</f>
        <v>106482.092</v>
      </c>
      <c r="AB766" s="103" t="s">
        <v>492</v>
      </c>
    </row>
    <row r="767" spans="1:29">
      <c r="A767" s="108">
        <f t="shared" si="208"/>
        <v>765</v>
      </c>
      <c r="B767" s="109" t="s">
        <v>6797</v>
      </c>
      <c r="C767" s="118">
        <v>42569</v>
      </c>
      <c r="D767" s="59" t="s">
        <v>4502</v>
      </c>
      <c r="E767" s="59" t="s">
        <v>4503</v>
      </c>
      <c r="F767" s="59" t="s">
        <v>2900</v>
      </c>
      <c r="G767" s="60">
        <v>24</v>
      </c>
      <c r="H767" s="59"/>
      <c r="I767" s="60">
        <v>2</v>
      </c>
      <c r="J767" s="60">
        <v>117</v>
      </c>
      <c r="K767" s="60"/>
      <c r="L767" s="61"/>
      <c r="M767" s="78">
        <v>35.5</v>
      </c>
      <c r="N767" s="79"/>
      <c r="O767" s="80"/>
      <c r="P767" s="114"/>
      <c r="Q767" s="115"/>
      <c r="R767" s="115"/>
      <c r="S767" s="114"/>
      <c r="T767" s="114"/>
      <c r="U767" s="115"/>
      <c r="V767" s="114"/>
      <c r="W767" s="111"/>
      <c r="X767" s="112">
        <f t="shared" ref="X767:X783" si="212">3615.62*M767</f>
        <v>128354.51</v>
      </c>
      <c r="Y767" s="114"/>
      <c r="Z767" s="111">
        <f t="shared" ref="Z767:Z783" si="213">X767-AA767</f>
        <v>9639.3149999999878</v>
      </c>
      <c r="AA767" s="112">
        <f t="shared" ref="AA767:AA783" si="214">3344.09*M767</f>
        <v>118715.19500000001</v>
      </c>
      <c r="AB767" s="113" t="s">
        <v>492</v>
      </c>
      <c r="AC767" s="97" t="s">
        <v>2631</v>
      </c>
    </row>
    <row r="768" spans="1:29">
      <c r="A768" s="108">
        <f t="shared" si="208"/>
        <v>766</v>
      </c>
      <c r="B768" s="109" t="s">
        <v>6798</v>
      </c>
      <c r="C768" s="118">
        <v>42570</v>
      </c>
      <c r="D768" s="59" t="s">
        <v>4502</v>
      </c>
      <c r="E768" s="59" t="s">
        <v>4503</v>
      </c>
      <c r="F768" s="59" t="s">
        <v>2900</v>
      </c>
      <c r="G768" s="60">
        <v>24</v>
      </c>
      <c r="H768" s="59"/>
      <c r="I768" s="60">
        <v>2</v>
      </c>
      <c r="J768" s="60">
        <v>120</v>
      </c>
      <c r="K768" s="60"/>
      <c r="L768" s="61"/>
      <c r="M768" s="78">
        <v>42.6</v>
      </c>
      <c r="N768" s="79"/>
      <c r="O768" s="80"/>
      <c r="P768" s="114"/>
      <c r="Q768" s="115"/>
      <c r="R768" s="115"/>
      <c r="S768" s="114"/>
      <c r="T768" s="114"/>
      <c r="U768" s="115"/>
      <c r="V768" s="114"/>
      <c r="W768" s="111"/>
      <c r="X768" s="112">
        <f t="shared" si="212"/>
        <v>154025.41200000001</v>
      </c>
      <c r="Y768" s="114"/>
      <c r="Z768" s="111">
        <f t="shared" si="213"/>
        <v>11567.178000000014</v>
      </c>
      <c r="AA768" s="112">
        <f t="shared" si="214"/>
        <v>142458.234</v>
      </c>
      <c r="AB768" s="113" t="s">
        <v>492</v>
      </c>
      <c r="AC768" s="97" t="s">
        <v>2631</v>
      </c>
    </row>
    <row r="769" spans="1:29">
      <c r="A769" s="108">
        <f t="shared" si="208"/>
        <v>767</v>
      </c>
      <c r="B769" s="109" t="s">
        <v>6799</v>
      </c>
      <c r="C769" s="118">
        <v>42570</v>
      </c>
      <c r="D769" s="59" t="s">
        <v>4502</v>
      </c>
      <c r="E769" s="59" t="s">
        <v>4503</v>
      </c>
      <c r="F769" s="59" t="s">
        <v>2900</v>
      </c>
      <c r="G769" s="60">
        <v>24</v>
      </c>
      <c r="H769" s="59"/>
      <c r="I769" s="60">
        <v>2</v>
      </c>
      <c r="J769" s="60">
        <v>121</v>
      </c>
      <c r="K769" s="60"/>
      <c r="L769" s="61"/>
      <c r="M769" s="78">
        <v>34.799999999999997</v>
      </c>
      <c r="N769" s="79"/>
      <c r="O769" s="80"/>
      <c r="P769" s="114"/>
      <c r="Q769" s="115"/>
      <c r="R769" s="115"/>
      <c r="S769" s="114"/>
      <c r="T769" s="114"/>
      <c r="U769" s="115"/>
      <c r="V769" s="114"/>
      <c r="W769" s="111"/>
      <c r="X769" s="112">
        <f t="shared" si="212"/>
        <v>125823.57599999999</v>
      </c>
      <c r="Y769" s="114"/>
      <c r="Z769" s="111">
        <f t="shared" si="213"/>
        <v>9449.2439999999915</v>
      </c>
      <c r="AA769" s="112">
        <f t="shared" si="214"/>
        <v>116374.33199999999</v>
      </c>
      <c r="AB769" s="113" t="s">
        <v>492</v>
      </c>
      <c r="AC769" s="97" t="s">
        <v>2631</v>
      </c>
    </row>
    <row r="770" spans="1:29">
      <c r="A770" s="108">
        <f t="shared" si="208"/>
        <v>768</v>
      </c>
      <c r="B770" s="70" t="s">
        <v>6800</v>
      </c>
      <c r="C770" s="118">
        <v>42570</v>
      </c>
      <c r="D770" s="59" t="s">
        <v>4502</v>
      </c>
      <c r="E770" s="59" t="s">
        <v>4503</v>
      </c>
      <c r="F770" s="59" t="s">
        <v>2900</v>
      </c>
      <c r="G770" s="60">
        <v>24</v>
      </c>
      <c r="H770" s="59"/>
      <c r="I770" s="60">
        <v>2</v>
      </c>
      <c r="J770" s="60">
        <v>122</v>
      </c>
      <c r="K770" s="60"/>
      <c r="L770" s="61"/>
      <c r="M770" s="78">
        <v>35.200000000000003</v>
      </c>
      <c r="N770" s="79"/>
      <c r="O770" s="80"/>
      <c r="P770" s="114"/>
      <c r="Q770" s="115"/>
      <c r="R770" s="115"/>
      <c r="S770" s="114"/>
      <c r="T770" s="114"/>
      <c r="U770" s="115"/>
      <c r="V770" s="114"/>
      <c r="W770" s="111"/>
      <c r="X770" s="112">
        <f t="shared" si="212"/>
        <v>127269.82400000001</v>
      </c>
      <c r="Y770" s="114"/>
      <c r="Z770" s="111">
        <f t="shared" si="213"/>
        <v>9557.8559999999998</v>
      </c>
      <c r="AA770" s="112">
        <f t="shared" si="214"/>
        <v>117711.96800000001</v>
      </c>
      <c r="AB770" s="113" t="s">
        <v>492</v>
      </c>
      <c r="AC770" s="97" t="s">
        <v>2631</v>
      </c>
    </row>
    <row r="771" spans="1:29">
      <c r="A771" s="108">
        <f t="shared" si="208"/>
        <v>769</v>
      </c>
      <c r="B771" s="109" t="s">
        <v>6801</v>
      </c>
      <c r="C771" s="118">
        <v>42570</v>
      </c>
      <c r="D771" s="59" t="s">
        <v>4502</v>
      </c>
      <c r="E771" s="59" t="s">
        <v>4503</v>
      </c>
      <c r="F771" s="59" t="s">
        <v>2900</v>
      </c>
      <c r="G771" s="60">
        <v>24</v>
      </c>
      <c r="H771" s="59"/>
      <c r="I771" s="60">
        <v>2</v>
      </c>
      <c r="J771" s="60">
        <v>123</v>
      </c>
      <c r="K771" s="60"/>
      <c r="L771" s="61"/>
      <c r="M771" s="78">
        <v>28.4</v>
      </c>
      <c r="N771" s="79"/>
      <c r="O771" s="80"/>
      <c r="P771" s="114"/>
      <c r="Q771" s="115"/>
      <c r="R771" s="115"/>
      <c r="S771" s="114"/>
      <c r="T771" s="114"/>
      <c r="U771" s="115"/>
      <c r="V771" s="114"/>
      <c r="W771" s="111"/>
      <c r="X771" s="112">
        <f t="shared" si="212"/>
        <v>102683.60799999999</v>
      </c>
      <c r="Y771" s="114"/>
      <c r="Z771" s="111">
        <f t="shared" si="213"/>
        <v>7711.4519999999902</v>
      </c>
      <c r="AA771" s="112">
        <f t="shared" si="214"/>
        <v>94972.156000000003</v>
      </c>
      <c r="AB771" s="113" t="s">
        <v>492</v>
      </c>
      <c r="AC771" s="97" t="s">
        <v>2631</v>
      </c>
    </row>
    <row r="772" spans="1:29">
      <c r="A772" s="98">
        <f t="shared" si="208"/>
        <v>770</v>
      </c>
      <c r="B772" s="99" t="s">
        <v>6802</v>
      </c>
      <c r="C772" s="105">
        <v>42556</v>
      </c>
      <c r="D772" s="53" t="s">
        <v>4502</v>
      </c>
      <c r="E772" s="53" t="s">
        <v>4503</v>
      </c>
      <c r="F772" s="53" t="s">
        <v>2900</v>
      </c>
      <c r="G772" s="54">
        <v>24</v>
      </c>
      <c r="H772" s="53"/>
      <c r="I772" s="54">
        <v>2</v>
      </c>
      <c r="J772" s="54">
        <v>124</v>
      </c>
      <c r="K772" s="54"/>
      <c r="L772" s="55"/>
      <c r="M772" s="81">
        <v>28.2</v>
      </c>
      <c r="N772" s="54"/>
      <c r="O772" s="57"/>
      <c r="P772" s="100"/>
      <c r="Q772" s="101"/>
      <c r="R772" s="101"/>
      <c r="S772" s="100"/>
      <c r="T772" s="100"/>
      <c r="U772" s="101"/>
      <c r="V772" s="100"/>
      <c r="W772" s="102"/>
      <c r="X772" s="101">
        <f t="shared" si="212"/>
        <v>101960.484</v>
      </c>
      <c r="Y772" s="100"/>
      <c r="Z772" s="102">
        <f t="shared" si="213"/>
        <v>7657.1459999999934</v>
      </c>
      <c r="AA772" s="101">
        <f t="shared" si="214"/>
        <v>94303.338000000003</v>
      </c>
      <c r="AB772" s="103" t="s">
        <v>492</v>
      </c>
    </row>
    <row r="773" spans="1:29">
      <c r="A773" s="108">
        <f t="shared" si="208"/>
        <v>771</v>
      </c>
      <c r="B773" s="109" t="s">
        <v>6803</v>
      </c>
      <c r="C773" s="118">
        <v>42569</v>
      </c>
      <c r="D773" s="59" t="s">
        <v>4502</v>
      </c>
      <c r="E773" s="59" t="s">
        <v>4503</v>
      </c>
      <c r="F773" s="59" t="s">
        <v>2900</v>
      </c>
      <c r="G773" s="60">
        <v>24</v>
      </c>
      <c r="H773" s="59"/>
      <c r="I773" s="60">
        <v>2</v>
      </c>
      <c r="J773" s="60">
        <v>125</v>
      </c>
      <c r="K773" s="60"/>
      <c r="L773" s="61"/>
      <c r="M773" s="78">
        <v>28.9</v>
      </c>
      <c r="N773" s="79"/>
      <c r="O773" s="80"/>
      <c r="P773" s="114"/>
      <c r="Q773" s="115"/>
      <c r="R773" s="115"/>
      <c r="S773" s="114"/>
      <c r="T773" s="114"/>
      <c r="U773" s="115"/>
      <c r="V773" s="114"/>
      <c r="W773" s="111"/>
      <c r="X773" s="112">
        <f t="shared" si="212"/>
        <v>104491.41799999999</v>
      </c>
      <c r="Y773" s="114"/>
      <c r="Z773" s="111">
        <f t="shared" si="213"/>
        <v>7847.2169999999896</v>
      </c>
      <c r="AA773" s="112">
        <f t="shared" si="214"/>
        <v>96644.201000000001</v>
      </c>
      <c r="AB773" s="113" t="s">
        <v>492</v>
      </c>
      <c r="AC773" s="97" t="s">
        <v>2631</v>
      </c>
    </row>
    <row r="774" spans="1:29">
      <c r="A774" s="108">
        <f t="shared" si="208"/>
        <v>772</v>
      </c>
      <c r="B774" s="109" t="s">
        <v>6804</v>
      </c>
      <c r="C774" s="118">
        <v>42569</v>
      </c>
      <c r="D774" s="59" t="s">
        <v>4502</v>
      </c>
      <c r="E774" s="59" t="s">
        <v>4503</v>
      </c>
      <c r="F774" s="59" t="s">
        <v>2900</v>
      </c>
      <c r="G774" s="60">
        <v>24</v>
      </c>
      <c r="H774" s="59"/>
      <c r="I774" s="60">
        <v>2</v>
      </c>
      <c r="J774" s="60">
        <v>126</v>
      </c>
      <c r="K774" s="60"/>
      <c r="L774" s="61"/>
      <c r="M774" s="78">
        <v>35.299999999999997</v>
      </c>
      <c r="N774" s="79"/>
      <c r="O774" s="80"/>
      <c r="P774" s="114"/>
      <c r="Q774" s="115"/>
      <c r="R774" s="115"/>
      <c r="S774" s="114"/>
      <c r="T774" s="114"/>
      <c r="U774" s="115"/>
      <c r="V774" s="114"/>
      <c r="W774" s="111"/>
      <c r="X774" s="112">
        <f t="shared" si="212"/>
        <v>127631.38599999998</v>
      </c>
      <c r="Y774" s="114"/>
      <c r="Z774" s="111">
        <f t="shared" si="213"/>
        <v>9585.0089999999909</v>
      </c>
      <c r="AA774" s="112">
        <f t="shared" si="214"/>
        <v>118046.37699999999</v>
      </c>
      <c r="AB774" s="113" t="s">
        <v>492</v>
      </c>
      <c r="AC774" s="97" t="s">
        <v>2631</v>
      </c>
    </row>
    <row r="775" spans="1:29">
      <c r="A775" s="108">
        <f t="shared" si="208"/>
        <v>773</v>
      </c>
      <c r="B775" s="109" t="s">
        <v>6805</v>
      </c>
      <c r="C775" s="118">
        <v>42569</v>
      </c>
      <c r="D775" s="59" t="s">
        <v>4502</v>
      </c>
      <c r="E775" s="59" t="s">
        <v>4503</v>
      </c>
      <c r="F775" s="59" t="s">
        <v>2900</v>
      </c>
      <c r="G775" s="60">
        <v>24</v>
      </c>
      <c r="H775" s="59"/>
      <c r="I775" s="60">
        <v>2</v>
      </c>
      <c r="J775" s="60">
        <v>127</v>
      </c>
      <c r="K775" s="60"/>
      <c r="L775" s="61"/>
      <c r="M775" s="78">
        <v>35.200000000000003</v>
      </c>
      <c r="N775" s="79"/>
      <c r="O775" s="80"/>
      <c r="P775" s="114"/>
      <c r="Q775" s="115"/>
      <c r="R775" s="115"/>
      <c r="S775" s="114"/>
      <c r="T775" s="114"/>
      <c r="U775" s="115"/>
      <c r="V775" s="114"/>
      <c r="W775" s="111"/>
      <c r="X775" s="112">
        <f t="shared" si="212"/>
        <v>127269.82400000001</v>
      </c>
      <c r="Y775" s="114"/>
      <c r="Z775" s="111">
        <f t="shared" si="213"/>
        <v>9557.8559999999998</v>
      </c>
      <c r="AA775" s="112">
        <f t="shared" si="214"/>
        <v>117711.96800000001</v>
      </c>
      <c r="AB775" s="113" t="s">
        <v>492</v>
      </c>
      <c r="AC775" s="97" t="s">
        <v>2631</v>
      </c>
    </row>
    <row r="776" spans="1:29">
      <c r="A776" s="108">
        <f t="shared" si="208"/>
        <v>774</v>
      </c>
      <c r="B776" s="109" t="s">
        <v>6806</v>
      </c>
      <c r="C776" s="118">
        <v>42569</v>
      </c>
      <c r="D776" s="59" t="s">
        <v>4502</v>
      </c>
      <c r="E776" s="59" t="s">
        <v>4503</v>
      </c>
      <c r="F776" s="59" t="s">
        <v>2900</v>
      </c>
      <c r="G776" s="60">
        <v>24</v>
      </c>
      <c r="H776" s="59"/>
      <c r="I776" s="60">
        <v>2</v>
      </c>
      <c r="J776" s="60">
        <v>130</v>
      </c>
      <c r="K776" s="60"/>
      <c r="L776" s="61"/>
      <c r="M776" s="78">
        <v>35.6</v>
      </c>
      <c r="N776" s="79"/>
      <c r="O776" s="80"/>
      <c r="P776" s="114"/>
      <c r="Q776" s="115"/>
      <c r="R776" s="115"/>
      <c r="S776" s="114"/>
      <c r="T776" s="114"/>
      <c r="U776" s="115"/>
      <c r="V776" s="114"/>
      <c r="W776" s="111"/>
      <c r="X776" s="112">
        <f t="shared" si="212"/>
        <v>128716.072</v>
      </c>
      <c r="Y776" s="114"/>
      <c r="Z776" s="111">
        <f t="shared" si="213"/>
        <v>9666.4679999999935</v>
      </c>
      <c r="AA776" s="112">
        <f t="shared" si="214"/>
        <v>119049.60400000001</v>
      </c>
      <c r="AB776" s="113" t="s">
        <v>492</v>
      </c>
      <c r="AC776" s="97" t="s">
        <v>2631</v>
      </c>
    </row>
    <row r="777" spans="1:29">
      <c r="A777" s="108">
        <f t="shared" si="208"/>
        <v>775</v>
      </c>
      <c r="B777" s="109" t="s">
        <v>6807</v>
      </c>
      <c r="C777" s="118">
        <v>42572</v>
      </c>
      <c r="D777" s="59" t="s">
        <v>4502</v>
      </c>
      <c r="E777" s="59" t="s">
        <v>4503</v>
      </c>
      <c r="F777" s="59" t="s">
        <v>2900</v>
      </c>
      <c r="G777" s="60">
        <v>24</v>
      </c>
      <c r="H777" s="59"/>
      <c r="I777" s="60">
        <v>2</v>
      </c>
      <c r="J777" s="60">
        <v>131</v>
      </c>
      <c r="K777" s="60"/>
      <c r="L777" s="61"/>
      <c r="M777" s="78">
        <v>27.9</v>
      </c>
      <c r="N777" s="79"/>
      <c r="O777" s="80"/>
      <c r="P777" s="114"/>
      <c r="Q777" s="115"/>
      <c r="R777" s="115"/>
      <c r="S777" s="114"/>
      <c r="T777" s="114"/>
      <c r="U777" s="115"/>
      <c r="V777" s="114"/>
      <c r="W777" s="111"/>
      <c r="X777" s="112">
        <f t="shared" si="212"/>
        <v>100875.798</v>
      </c>
      <c r="Y777" s="114"/>
      <c r="Z777" s="111">
        <f t="shared" si="213"/>
        <v>7575.6869999999908</v>
      </c>
      <c r="AA777" s="112">
        <f t="shared" si="214"/>
        <v>93300.111000000004</v>
      </c>
      <c r="AB777" s="113" t="s">
        <v>492</v>
      </c>
      <c r="AC777" s="97" t="s">
        <v>2631</v>
      </c>
    </row>
    <row r="778" spans="1:29">
      <c r="A778" s="108">
        <f t="shared" si="208"/>
        <v>776</v>
      </c>
      <c r="B778" s="109" t="s">
        <v>6808</v>
      </c>
      <c r="C778" s="118">
        <v>42572</v>
      </c>
      <c r="D778" s="59" t="s">
        <v>4502</v>
      </c>
      <c r="E778" s="59" t="s">
        <v>4503</v>
      </c>
      <c r="F778" s="59" t="s">
        <v>2900</v>
      </c>
      <c r="G778" s="60">
        <v>24</v>
      </c>
      <c r="H778" s="59"/>
      <c r="I778" s="60">
        <v>2</v>
      </c>
      <c r="J778" s="60">
        <v>132</v>
      </c>
      <c r="K778" s="60"/>
      <c r="L778" s="61"/>
      <c r="M778" s="78">
        <v>28.2</v>
      </c>
      <c r="N778" s="79"/>
      <c r="O778" s="80"/>
      <c r="P778" s="114"/>
      <c r="Q778" s="115"/>
      <c r="R778" s="115"/>
      <c r="S778" s="114"/>
      <c r="T778" s="114"/>
      <c r="U778" s="115"/>
      <c r="V778" s="114"/>
      <c r="W778" s="111"/>
      <c r="X778" s="112">
        <f t="shared" si="212"/>
        <v>101960.484</v>
      </c>
      <c r="Y778" s="114"/>
      <c r="Z778" s="111">
        <f t="shared" si="213"/>
        <v>7657.1459999999934</v>
      </c>
      <c r="AA778" s="112">
        <f t="shared" si="214"/>
        <v>94303.338000000003</v>
      </c>
      <c r="AB778" s="113" t="s">
        <v>492</v>
      </c>
      <c r="AC778" s="97" t="s">
        <v>2631</v>
      </c>
    </row>
    <row r="779" spans="1:29">
      <c r="A779" s="98">
        <f t="shared" si="208"/>
        <v>777</v>
      </c>
      <c r="B779" s="99" t="s">
        <v>6809</v>
      </c>
      <c r="C779" s="105">
        <v>42555</v>
      </c>
      <c r="D779" s="53" t="s">
        <v>4502</v>
      </c>
      <c r="E779" s="53" t="s">
        <v>4503</v>
      </c>
      <c r="F779" s="53" t="s">
        <v>2900</v>
      </c>
      <c r="G779" s="54">
        <v>24</v>
      </c>
      <c r="H779" s="53"/>
      <c r="I779" s="54">
        <v>2</v>
      </c>
      <c r="J779" s="54">
        <v>134</v>
      </c>
      <c r="K779" s="54"/>
      <c r="L779" s="55"/>
      <c r="M779" s="81">
        <v>35.6</v>
      </c>
      <c r="N779" s="54"/>
      <c r="O779" s="57"/>
      <c r="P779" s="100"/>
      <c r="Q779" s="101"/>
      <c r="R779" s="101"/>
      <c r="S779" s="100"/>
      <c r="T779" s="100"/>
      <c r="U779" s="101"/>
      <c r="V779" s="100"/>
      <c r="W779" s="102"/>
      <c r="X779" s="101">
        <f t="shared" si="212"/>
        <v>128716.072</v>
      </c>
      <c r="Y779" s="100"/>
      <c r="Z779" s="102">
        <f t="shared" si="213"/>
        <v>9666.4679999999935</v>
      </c>
      <c r="AA779" s="101">
        <f t="shared" si="214"/>
        <v>119049.60400000001</v>
      </c>
      <c r="AB779" s="103" t="s">
        <v>492</v>
      </c>
    </row>
    <row r="780" spans="1:29">
      <c r="A780" s="98">
        <f t="shared" si="208"/>
        <v>778</v>
      </c>
      <c r="B780" s="99" t="s">
        <v>6810</v>
      </c>
      <c r="C780" s="105">
        <v>42572</v>
      </c>
      <c r="D780" s="53" t="s">
        <v>4502</v>
      </c>
      <c r="E780" s="53" t="s">
        <v>4503</v>
      </c>
      <c r="F780" s="53" t="s">
        <v>2900</v>
      </c>
      <c r="G780" s="54">
        <v>24</v>
      </c>
      <c r="H780" s="53"/>
      <c r="I780" s="54">
        <v>2</v>
      </c>
      <c r="J780" s="54">
        <v>135</v>
      </c>
      <c r="K780" s="54"/>
      <c r="L780" s="55"/>
      <c r="M780" s="81">
        <v>42.3</v>
      </c>
      <c r="N780" s="54"/>
      <c r="O780" s="57"/>
      <c r="P780" s="100"/>
      <c r="Q780" s="101"/>
      <c r="R780" s="101"/>
      <c r="S780" s="100"/>
      <c r="T780" s="100"/>
      <c r="U780" s="101"/>
      <c r="V780" s="100"/>
      <c r="W780" s="102"/>
      <c r="X780" s="101">
        <f>3615.62*M780+16810.56</f>
        <v>169751.28599999999</v>
      </c>
      <c r="Y780" s="100"/>
      <c r="Z780" s="102">
        <f t="shared" si="213"/>
        <v>11485.719000000012</v>
      </c>
      <c r="AA780" s="101">
        <f>3344.09*M780+16810.56</f>
        <v>158265.56699999998</v>
      </c>
      <c r="AB780" s="103" t="s">
        <v>492</v>
      </c>
    </row>
    <row r="781" spans="1:29">
      <c r="A781" s="108">
        <f t="shared" si="208"/>
        <v>779</v>
      </c>
      <c r="B781" s="109" t="s">
        <v>6811</v>
      </c>
      <c r="C781" s="118">
        <v>42570</v>
      </c>
      <c r="D781" s="59" t="s">
        <v>4502</v>
      </c>
      <c r="E781" s="59" t="s">
        <v>4503</v>
      </c>
      <c r="F781" s="59" t="s">
        <v>2900</v>
      </c>
      <c r="G781" s="60">
        <v>24</v>
      </c>
      <c r="H781" s="59"/>
      <c r="I781" s="60">
        <v>2</v>
      </c>
      <c r="J781" s="60">
        <v>137</v>
      </c>
      <c r="K781" s="60"/>
      <c r="L781" s="61"/>
      <c r="M781" s="78">
        <v>35</v>
      </c>
      <c r="N781" s="79"/>
      <c r="O781" s="80"/>
      <c r="P781" s="114"/>
      <c r="Q781" s="115"/>
      <c r="R781" s="115"/>
      <c r="S781" s="114"/>
      <c r="T781" s="114"/>
      <c r="U781" s="115"/>
      <c r="V781" s="114"/>
      <c r="W781" s="111"/>
      <c r="X781" s="112">
        <f>3615.62*M781+12513.16</f>
        <v>139059.85999999999</v>
      </c>
      <c r="Y781" s="114"/>
      <c r="Z781" s="111">
        <f t="shared" si="213"/>
        <v>9503.5499999999738</v>
      </c>
      <c r="AA781" s="112">
        <f>3344.09*M781+12513.16</f>
        <v>129556.31000000001</v>
      </c>
      <c r="AB781" s="113" t="s">
        <v>492</v>
      </c>
      <c r="AC781" s="97" t="s">
        <v>2631</v>
      </c>
    </row>
    <row r="782" spans="1:29">
      <c r="A782" s="108">
        <f t="shared" si="208"/>
        <v>780</v>
      </c>
      <c r="B782" s="109" t="s">
        <v>6812</v>
      </c>
      <c r="C782" s="118">
        <v>42570</v>
      </c>
      <c r="D782" s="59" t="s">
        <v>4502</v>
      </c>
      <c r="E782" s="59" t="s">
        <v>4503</v>
      </c>
      <c r="F782" s="59" t="s">
        <v>2900</v>
      </c>
      <c r="G782" s="60">
        <v>24</v>
      </c>
      <c r="H782" s="59"/>
      <c r="I782" s="60">
        <v>2</v>
      </c>
      <c r="J782" s="60">
        <v>139</v>
      </c>
      <c r="K782" s="60"/>
      <c r="L782" s="61"/>
      <c r="M782" s="78">
        <v>28.8</v>
      </c>
      <c r="N782" s="79"/>
      <c r="O782" s="80"/>
      <c r="P782" s="114"/>
      <c r="Q782" s="115"/>
      <c r="R782" s="115"/>
      <c r="S782" s="114"/>
      <c r="T782" s="114"/>
      <c r="U782" s="115"/>
      <c r="V782" s="114"/>
      <c r="W782" s="111"/>
      <c r="X782" s="112">
        <f>3615.62*M782+26835.48+26835.48</f>
        <v>157800.81599999999</v>
      </c>
      <c r="Y782" s="114"/>
      <c r="Z782" s="111">
        <v>7820.06</v>
      </c>
      <c r="AA782" s="112">
        <f>X782-Z782</f>
        <v>149980.75599999999</v>
      </c>
      <c r="AB782" s="113" t="s">
        <v>492</v>
      </c>
      <c r="AC782" s="97" t="s">
        <v>2631</v>
      </c>
    </row>
    <row r="783" spans="1:29">
      <c r="A783" s="108">
        <f t="shared" si="208"/>
        <v>781</v>
      </c>
      <c r="B783" s="109" t="s">
        <v>6813</v>
      </c>
      <c r="C783" s="118">
        <v>42570</v>
      </c>
      <c r="D783" s="59" t="s">
        <v>4502</v>
      </c>
      <c r="E783" s="59" t="s">
        <v>4503</v>
      </c>
      <c r="F783" s="59" t="s">
        <v>2900</v>
      </c>
      <c r="G783" s="60">
        <v>24</v>
      </c>
      <c r="H783" s="59"/>
      <c r="I783" s="60">
        <v>2</v>
      </c>
      <c r="J783" s="60">
        <v>141</v>
      </c>
      <c r="K783" s="60"/>
      <c r="L783" s="61"/>
      <c r="M783" s="78">
        <v>28.9</v>
      </c>
      <c r="N783" s="79"/>
      <c r="O783" s="80"/>
      <c r="P783" s="114"/>
      <c r="Q783" s="115"/>
      <c r="R783" s="115"/>
      <c r="S783" s="114"/>
      <c r="T783" s="114"/>
      <c r="U783" s="115"/>
      <c r="V783" s="114"/>
      <c r="W783" s="111"/>
      <c r="X783" s="112">
        <f t="shared" si="212"/>
        <v>104491.41799999999</v>
      </c>
      <c r="Y783" s="114"/>
      <c r="Z783" s="111">
        <f t="shared" si="213"/>
        <v>7847.2169999999896</v>
      </c>
      <c r="AA783" s="112">
        <f t="shared" si="214"/>
        <v>96644.201000000001</v>
      </c>
      <c r="AB783" s="113" t="s">
        <v>492</v>
      </c>
      <c r="AC783" s="97" t="s">
        <v>2631</v>
      </c>
    </row>
    <row r="784" spans="1:29">
      <c r="A784" s="108">
        <f t="shared" si="208"/>
        <v>782</v>
      </c>
      <c r="B784" s="109" t="s">
        <v>6814</v>
      </c>
      <c r="C784" s="118">
        <v>42570</v>
      </c>
      <c r="D784" s="59" t="s">
        <v>4502</v>
      </c>
      <c r="E784" s="59" t="s">
        <v>4503</v>
      </c>
      <c r="F784" s="59" t="s">
        <v>2900</v>
      </c>
      <c r="G784" s="60">
        <v>24</v>
      </c>
      <c r="H784" s="59"/>
      <c r="I784" s="60">
        <v>2</v>
      </c>
      <c r="J784" s="60">
        <v>142</v>
      </c>
      <c r="K784" s="60"/>
      <c r="L784" s="61"/>
      <c r="M784" s="78">
        <v>34.799999999999997</v>
      </c>
      <c r="N784" s="79"/>
      <c r="O784" s="80"/>
      <c r="P784" s="114"/>
      <c r="Q784" s="115"/>
      <c r="R784" s="115"/>
      <c r="S784" s="114"/>
      <c r="T784" s="114"/>
      <c r="U784" s="115"/>
      <c r="V784" s="114"/>
      <c r="W784" s="111"/>
      <c r="X784" s="112">
        <v>3378000</v>
      </c>
      <c r="Y784" s="114"/>
      <c r="Z784" s="111">
        <v>0</v>
      </c>
      <c r="AA784" s="112">
        <f>X784-Z784</f>
        <v>3378000</v>
      </c>
      <c r="AB784" s="113" t="s">
        <v>492</v>
      </c>
      <c r="AC784" s="97" t="s">
        <v>8075</v>
      </c>
    </row>
    <row r="785" spans="1:29">
      <c r="A785" s="98">
        <f t="shared" si="208"/>
        <v>783</v>
      </c>
      <c r="B785" s="99" t="s">
        <v>6815</v>
      </c>
      <c r="C785" s="105">
        <v>39766</v>
      </c>
      <c r="D785" s="53" t="s">
        <v>4502</v>
      </c>
      <c r="E785" s="53" t="s">
        <v>4503</v>
      </c>
      <c r="F785" s="53" t="s">
        <v>2900</v>
      </c>
      <c r="G785" s="54">
        <v>25</v>
      </c>
      <c r="H785" s="53"/>
      <c r="I785" s="54"/>
      <c r="J785" s="54">
        <v>1</v>
      </c>
      <c r="K785" s="54"/>
      <c r="L785" s="55"/>
      <c r="M785" s="56">
        <v>68</v>
      </c>
      <c r="N785" s="54">
        <v>0.7</v>
      </c>
      <c r="O785" s="57">
        <v>1.9</v>
      </c>
      <c r="P785" s="100">
        <v>8363.77</v>
      </c>
      <c r="Q785" s="101">
        <f>O785*P785</f>
        <v>15891.163</v>
      </c>
      <c r="R785" s="101">
        <v>0</v>
      </c>
      <c r="S785" s="100">
        <v>8363.77</v>
      </c>
      <c r="T785" s="100">
        <v>1.3</v>
      </c>
      <c r="U785" s="101">
        <f>S785*T785</f>
        <v>10872.901000000002</v>
      </c>
      <c r="V785" s="100">
        <v>1278631</v>
      </c>
      <c r="W785" s="102"/>
      <c r="X785" s="101">
        <f t="shared" ref="X785:X793" si="215">Q785*M785</f>
        <v>1080599.084</v>
      </c>
      <c r="Y785" s="100">
        <f>S785*M785-(V785*(N785+4.98)/100*3)</f>
        <v>350857.63759999996</v>
      </c>
      <c r="Z785" s="102">
        <f t="shared" ref="Z785:Z793" si="216">X785-AA785</f>
        <v>624484.15512000001</v>
      </c>
      <c r="AA785" s="101">
        <f t="shared" ref="AA785:AA793" si="217">Y785*T785</f>
        <v>456114.92887999996</v>
      </c>
      <c r="AB785" s="103" t="s">
        <v>2902</v>
      </c>
    </row>
    <row r="786" spans="1:29">
      <c r="A786" s="98">
        <f t="shared" si="208"/>
        <v>784</v>
      </c>
      <c r="B786" s="99" t="s">
        <v>6816</v>
      </c>
      <c r="C786" s="105">
        <v>39759</v>
      </c>
      <c r="D786" s="53" t="s">
        <v>4502</v>
      </c>
      <c r="E786" s="53" t="s">
        <v>4503</v>
      </c>
      <c r="F786" s="53" t="s">
        <v>2900</v>
      </c>
      <c r="G786" s="54">
        <v>25</v>
      </c>
      <c r="H786" s="53"/>
      <c r="I786" s="54"/>
      <c r="J786" s="54">
        <v>40</v>
      </c>
      <c r="K786" s="54"/>
      <c r="L786" s="55"/>
      <c r="M786" s="56">
        <v>67.599999999999994</v>
      </c>
      <c r="N786" s="54">
        <v>0.7</v>
      </c>
      <c r="O786" s="57">
        <v>1.9</v>
      </c>
      <c r="P786" s="100">
        <v>8363.77</v>
      </c>
      <c r="Q786" s="101">
        <f>O786*P786</f>
        <v>15891.163</v>
      </c>
      <c r="R786" s="101">
        <v>0</v>
      </c>
      <c r="S786" s="100">
        <v>8363.77</v>
      </c>
      <c r="T786" s="100">
        <v>1.3</v>
      </c>
      <c r="U786" s="101">
        <f>S786*T786</f>
        <v>10872.901000000002</v>
      </c>
      <c r="V786" s="100">
        <v>1271108</v>
      </c>
      <c r="W786" s="102"/>
      <c r="X786" s="101">
        <f t="shared" si="215"/>
        <v>1074242.6188000001</v>
      </c>
      <c r="Y786" s="100">
        <f>S786*M786-(V786*(N786+4.98)/100*3)</f>
        <v>348794.04879999999</v>
      </c>
      <c r="Z786" s="102">
        <f t="shared" si="216"/>
        <v>620810.35536000005</v>
      </c>
      <c r="AA786" s="101">
        <f t="shared" si="217"/>
        <v>453432.26344000001</v>
      </c>
      <c r="AB786" s="103" t="s">
        <v>2902</v>
      </c>
    </row>
    <row r="787" spans="1:29">
      <c r="A787" s="98">
        <f t="shared" si="208"/>
        <v>785</v>
      </c>
      <c r="B787" s="98" t="s">
        <v>6817</v>
      </c>
      <c r="C787" s="104">
        <v>43094</v>
      </c>
      <c r="D787" s="53" t="s">
        <v>4502</v>
      </c>
      <c r="E787" s="53" t="s">
        <v>4503</v>
      </c>
      <c r="F787" s="53" t="s">
        <v>2900</v>
      </c>
      <c r="G787" s="54">
        <v>26</v>
      </c>
      <c r="H787" s="53"/>
      <c r="I787" s="54">
        <v>1</v>
      </c>
      <c r="J787" s="54">
        <v>35</v>
      </c>
      <c r="K787" s="54"/>
      <c r="L787" s="55"/>
      <c r="M787" s="56">
        <v>28.3</v>
      </c>
      <c r="N787" s="54"/>
      <c r="O787" s="57">
        <v>1.9</v>
      </c>
      <c r="P787" s="100">
        <v>12474</v>
      </c>
      <c r="Q787" s="101">
        <f>O787*P787</f>
        <v>23700.6</v>
      </c>
      <c r="R787" s="101">
        <v>10</v>
      </c>
      <c r="S787" s="100">
        <v>11340.2</v>
      </c>
      <c r="T787" s="100">
        <v>1.3</v>
      </c>
      <c r="U787" s="101">
        <f>S787*T787</f>
        <v>14742.260000000002</v>
      </c>
      <c r="V787" s="100">
        <v>1271108</v>
      </c>
      <c r="W787" s="102"/>
      <c r="X787" s="101">
        <f t="shared" si="215"/>
        <v>670726.98</v>
      </c>
      <c r="Y787" s="100">
        <f t="shared" ref="Y787:Y850" si="218">S787*M787-(V787*(N787+4.98)/100*3)</f>
        <v>131024.12480000002</v>
      </c>
      <c r="Z787" s="102">
        <f t="shared" si="216"/>
        <v>500395.61775999994</v>
      </c>
      <c r="AA787" s="101">
        <f t="shared" si="217"/>
        <v>170331.36224000005</v>
      </c>
      <c r="AB787" s="103" t="s">
        <v>1468</v>
      </c>
    </row>
    <row r="788" spans="1:29">
      <c r="A788" s="98">
        <f t="shared" si="208"/>
        <v>786</v>
      </c>
      <c r="B788" s="98" t="s">
        <v>6629</v>
      </c>
      <c r="C788" s="107"/>
      <c r="D788" s="53" t="s">
        <v>4502</v>
      </c>
      <c r="E788" s="53" t="s">
        <v>4503</v>
      </c>
      <c r="F788" s="53" t="s">
        <v>2900</v>
      </c>
      <c r="G788" s="54">
        <v>26</v>
      </c>
      <c r="H788" s="53"/>
      <c r="I788" s="54">
        <v>1</v>
      </c>
      <c r="J788" s="54">
        <v>38</v>
      </c>
      <c r="K788" s="54"/>
      <c r="L788" s="55"/>
      <c r="M788" s="56">
        <v>35.799999999999997</v>
      </c>
      <c r="N788" s="54"/>
      <c r="O788" s="57">
        <v>1.9</v>
      </c>
      <c r="P788" s="100">
        <v>12474</v>
      </c>
      <c r="Q788" s="101">
        <f t="shared" ref="Q788:Q851" si="219">O788*P788</f>
        <v>23700.6</v>
      </c>
      <c r="R788" s="101">
        <v>10</v>
      </c>
      <c r="S788" s="100">
        <v>11340.2</v>
      </c>
      <c r="T788" s="100">
        <v>1.3</v>
      </c>
      <c r="U788" s="101">
        <f t="shared" ref="U788:U851" si="220">S788*T788</f>
        <v>14742.260000000002</v>
      </c>
      <c r="V788" s="100">
        <v>1271108</v>
      </c>
      <c r="W788" s="102"/>
      <c r="X788" s="101">
        <f t="shared" si="215"/>
        <v>848481.47999999986</v>
      </c>
      <c r="Y788" s="100">
        <f t="shared" si="218"/>
        <v>216075.62479999996</v>
      </c>
      <c r="Z788" s="102">
        <f t="shared" si="216"/>
        <v>567583.16775999987</v>
      </c>
      <c r="AA788" s="101">
        <f t="shared" si="217"/>
        <v>280898.31223999994</v>
      </c>
      <c r="AB788" s="103" t="s">
        <v>1468</v>
      </c>
    </row>
    <row r="789" spans="1:29">
      <c r="A789" s="98">
        <f t="shared" si="208"/>
        <v>787</v>
      </c>
      <c r="B789" s="98" t="s">
        <v>6818</v>
      </c>
      <c r="C789" s="104">
        <v>43090</v>
      </c>
      <c r="D789" s="53" t="s">
        <v>4502</v>
      </c>
      <c r="E789" s="53" t="s">
        <v>4503</v>
      </c>
      <c r="F789" s="53" t="s">
        <v>2900</v>
      </c>
      <c r="G789" s="54">
        <v>26</v>
      </c>
      <c r="H789" s="53"/>
      <c r="I789" s="54">
        <v>1</v>
      </c>
      <c r="J789" s="54">
        <v>54</v>
      </c>
      <c r="K789" s="54"/>
      <c r="L789" s="55"/>
      <c r="M789" s="56">
        <v>35.700000000000003</v>
      </c>
      <c r="N789" s="54"/>
      <c r="O789" s="57">
        <v>1.9</v>
      </c>
      <c r="P789" s="100">
        <v>12474</v>
      </c>
      <c r="Q789" s="101">
        <f t="shared" si="219"/>
        <v>23700.6</v>
      </c>
      <c r="R789" s="101">
        <v>10</v>
      </c>
      <c r="S789" s="100">
        <v>11340.2</v>
      </c>
      <c r="T789" s="100">
        <v>1.3</v>
      </c>
      <c r="U789" s="101">
        <f t="shared" si="220"/>
        <v>14742.260000000002</v>
      </c>
      <c r="V789" s="100">
        <v>1271108</v>
      </c>
      <c r="W789" s="102"/>
      <c r="X789" s="101">
        <f t="shared" si="215"/>
        <v>846111.42</v>
      </c>
      <c r="Y789" s="100">
        <f t="shared" si="218"/>
        <v>214941.60480000006</v>
      </c>
      <c r="Z789" s="102">
        <f t="shared" si="216"/>
        <v>566687.33375999995</v>
      </c>
      <c r="AA789" s="101">
        <f t="shared" si="217"/>
        <v>279424.08624000009</v>
      </c>
      <c r="AB789" s="103" t="s">
        <v>1468</v>
      </c>
    </row>
    <row r="790" spans="1:29">
      <c r="A790" s="98">
        <f t="shared" si="208"/>
        <v>788</v>
      </c>
      <c r="B790" s="98" t="s">
        <v>6819</v>
      </c>
      <c r="C790" s="104">
        <v>43090</v>
      </c>
      <c r="D790" s="53" t="s">
        <v>4502</v>
      </c>
      <c r="E790" s="53" t="s">
        <v>4503</v>
      </c>
      <c r="F790" s="53" t="s">
        <v>2900</v>
      </c>
      <c r="G790" s="54">
        <v>26</v>
      </c>
      <c r="H790" s="53"/>
      <c r="I790" s="54">
        <v>1</v>
      </c>
      <c r="J790" s="54">
        <v>92</v>
      </c>
      <c r="K790" s="54"/>
      <c r="L790" s="55"/>
      <c r="M790" s="56">
        <v>28</v>
      </c>
      <c r="N790" s="54"/>
      <c r="O790" s="57">
        <v>1.9</v>
      </c>
      <c r="P790" s="100">
        <v>12474</v>
      </c>
      <c r="Q790" s="101">
        <f t="shared" si="219"/>
        <v>23700.6</v>
      </c>
      <c r="R790" s="101">
        <v>10</v>
      </c>
      <c r="S790" s="100">
        <v>11340.2</v>
      </c>
      <c r="T790" s="100">
        <v>1.3</v>
      </c>
      <c r="U790" s="101">
        <f t="shared" si="220"/>
        <v>14742.260000000002</v>
      </c>
      <c r="V790" s="100">
        <v>1271108</v>
      </c>
      <c r="W790" s="102"/>
      <c r="X790" s="101">
        <f t="shared" si="215"/>
        <v>663616.79999999993</v>
      </c>
      <c r="Y790" s="100">
        <f t="shared" si="218"/>
        <v>127622.06480000002</v>
      </c>
      <c r="Z790" s="102">
        <f t="shared" si="216"/>
        <v>497708.1157599999</v>
      </c>
      <c r="AA790" s="101">
        <f t="shared" si="217"/>
        <v>165908.68424000003</v>
      </c>
      <c r="AB790" s="103" t="s">
        <v>1468</v>
      </c>
    </row>
    <row r="791" spans="1:29">
      <c r="A791" s="98">
        <f t="shared" si="208"/>
        <v>789</v>
      </c>
      <c r="B791" s="98" t="s">
        <v>6820</v>
      </c>
      <c r="C791" s="104">
        <v>43091</v>
      </c>
      <c r="D791" s="53" t="s">
        <v>4502</v>
      </c>
      <c r="E791" s="53" t="s">
        <v>4503</v>
      </c>
      <c r="F791" s="53" t="s">
        <v>2900</v>
      </c>
      <c r="G791" s="54">
        <v>26</v>
      </c>
      <c r="H791" s="53"/>
      <c r="I791" s="54">
        <v>1</v>
      </c>
      <c r="J791" s="54">
        <v>136</v>
      </c>
      <c r="K791" s="54"/>
      <c r="L791" s="55"/>
      <c r="M791" s="56">
        <v>44</v>
      </c>
      <c r="N791" s="54"/>
      <c r="O791" s="57">
        <v>1.9</v>
      </c>
      <c r="P791" s="100">
        <v>12474</v>
      </c>
      <c r="Q791" s="101">
        <f t="shared" si="219"/>
        <v>23700.6</v>
      </c>
      <c r="R791" s="101">
        <v>10</v>
      </c>
      <c r="S791" s="100">
        <v>11340.2</v>
      </c>
      <c r="T791" s="100">
        <v>1.3</v>
      </c>
      <c r="U791" s="101">
        <f t="shared" si="220"/>
        <v>14742.260000000002</v>
      </c>
      <c r="V791" s="100">
        <v>1271108</v>
      </c>
      <c r="W791" s="102"/>
      <c r="X791" s="101">
        <f>Q791*M791+1968.92</f>
        <v>1044795.32</v>
      </c>
      <c r="Y791" s="100">
        <f t="shared" si="218"/>
        <v>309065.2648</v>
      </c>
      <c r="Z791" s="102">
        <f t="shared" si="216"/>
        <v>641041.5557599999</v>
      </c>
      <c r="AA791" s="101">
        <f>Y791*T791+1968.92</f>
        <v>403753.76423999999</v>
      </c>
      <c r="AB791" s="103" t="s">
        <v>1468</v>
      </c>
    </row>
    <row r="792" spans="1:29">
      <c r="A792" s="98">
        <f t="shared" si="208"/>
        <v>790</v>
      </c>
      <c r="B792" s="98" t="s">
        <v>6821</v>
      </c>
      <c r="C792" s="104">
        <v>43088</v>
      </c>
      <c r="D792" s="53" t="s">
        <v>4502</v>
      </c>
      <c r="E792" s="53" t="s">
        <v>4503</v>
      </c>
      <c r="F792" s="53" t="s">
        <v>2900</v>
      </c>
      <c r="G792" s="54">
        <v>29</v>
      </c>
      <c r="H792" s="53" t="s">
        <v>3369</v>
      </c>
      <c r="I792" s="54" t="s">
        <v>3369</v>
      </c>
      <c r="J792" s="54">
        <v>91</v>
      </c>
      <c r="K792" s="54" t="s">
        <v>3369</v>
      </c>
      <c r="L792" s="55"/>
      <c r="M792" s="56">
        <v>46.8</v>
      </c>
      <c r="N792" s="54">
        <v>0.7</v>
      </c>
      <c r="O792" s="57">
        <v>1.9</v>
      </c>
      <c r="P792" s="100">
        <v>12701.679470099009</v>
      </c>
      <c r="Q792" s="101">
        <f t="shared" si="219"/>
        <v>24133.190993188116</v>
      </c>
      <c r="R792" s="101">
        <v>0</v>
      </c>
      <c r="S792" s="100">
        <v>12701.679470099009</v>
      </c>
      <c r="T792" s="100">
        <v>1.3</v>
      </c>
      <c r="U792" s="101">
        <f t="shared" si="220"/>
        <v>16512.183311128712</v>
      </c>
      <c r="V792" s="100">
        <f t="shared" ref="V792:V855" si="221">P792*M792</f>
        <v>594438.59920063359</v>
      </c>
      <c r="W792" s="102"/>
      <c r="X792" s="101">
        <f t="shared" si="215"/>
        <v>1129433.3384812039</v>
      </c>
      <c r="Y792" s="100">
        <f t="shared" si="218"/>
        <v>493146.26189684565</v>
      </c>
      <c r="Z792" s="102">
        <f t="shared" si="216"/>
        <v>488343.19801530452</v>
      </c>
      <c r="AA792" s="101">
        <f t="shared" si="217"/>
        <v>641090.14046589937</v>
      </c>
      <c r="AB792" s="103" t="s">
        <v>3370</v>
      </c>
    </row>
    <row r="793" spans="1:29">
      <c r="A793" s="98">
        <f t="shared" si="208"/>
        <v>791</v>
      </c>
      <c r="B793" s="98" t="s">
        <v>6822</v>
      </c>
      <c r="C793" s="104">
        <v>43088</v>
      </c>
      <c r="D793" s="53" t="s">
        <v>4502</v>
      </c>
      <c r="E793" s="53" t="s">
        <v>4503</v>
      </c>
      <c r="F793" s="53" t="s">
        <v>2900</v>
      </c>
      <c r="G793" s="54">
        <v>29</v>
      </c>
      <c r="H793" s="53" t="s">
        <v>3369</v>
      </c>
      <c r="I793" s="54" t="s">
        <v>3369</v>
      </c>
      <c r="J793" s="54">
        <v>98</v>
      </c>
      <c r="K793" s="54" t="s">
        <v>3369</v>
      </c>
      <c r="L793" s="55"/>
      <c r="M793" s="56">
        <v>46.9</v>
      </c>
      <c r="N793" s="54">
        <v>0.7</v>
      </c>
      <c r="O793" s="57">
        <v>1.9</v>
      </c>
      <c r="P793" s="100">
        <v>12701.679470099009</v>
      </c>
      <c r="Q793" s="101">
        <f t="shared" si="219"/>
        <v>24133.190993188116</v>
      </c>
      <c r="R793" s="101">
        <v>0</v>
      </c>
      <c r="S793" s="100">
        <v>12701.679470099009</v>
      </c>
      <c r="T793" s="100">
        <v>1.3</v>
      </c>
      <c r="U793" s="101">
        <f t="shared" si="220"/>
        <v>16512.183311128712</v>
      </c>
      <c r="V793" s="100">
        <f t="shared" si="221"/>
        <v>595708.76714764349</v>
      </c>
      <c r="W793" s="102"/>
      <c r="X793" s="101">
        <f t="shared" si="215"/>
        <v>1131846.6575805226</v>
      </c>
      <c r="Y793" s="100">
        <f t="shared" si="218"/>
        <v>494199.99322568503</v>
      </c>
      <c r="Z793" s="102">
        <f t="shared" si="216"/>
        <v>489386.66638713202</v>
      </c>
      <c r="AA793" s="101">
        <f t="shared" si="217"/>
        <v>642459.99119339057</v>
      </c>
      <c r="AB793" s="103" t="s">
        <v>3370</v>
      </c>
    </row>
    <row r="794" spans="1:29">
      <c r="A794" s="108">
        <f t="shared" si="208"/>
        <v>792</v>
      </c>
      <c r="B794" s="109" t="s">
        <v>6823</v>
      </c>
      <c r="C794" s="118">
        <v>42472</v>
      </c>
      <c r="D794" s="59" t="s">
        <v>4502</v>
      </c>
      <c r="E794" s="59" t="s">
        <v>4503</v>
      </c>
      <c r="F794" s="59" t="s">
        <v>2900</v>
      </c>
      <c r="G794" s="60">
        <v>34</v>
      </c>
      <c r="H794" s="59" t="s">
        <v>3369</v>
      </c>
      <c r="I794" s="60">
        <v>1</v>
      </c>
      <c r="J794" s="60">
        <v>2</v>
      </c>
      <c r="K794" s="60" t="s">
        <v>3369</v>
      </c>
      <c r="L794" s="61"/>
      <c r="M794" s="62">
        <v>35.4</v>
      </c>
      <c r="N794" s="60">
        <v>0.7</v>
      </c>
      <c r="O794" s="71">
        <v>1.9</v>
      </c>
      <c r="P794" s="117">
        <v>10810.36124057161</v>
      </c>
      <c r="Q794" s="112">
        <f t="shared" si="219"/>
        <v>20539.686357086059</v>
      </c>
      <c r="R794" s="112">
        <v>3</v>
      </c>
      <c r="S794" s="117">
        <v>10486.050403354462</v>
      </c>
      <c r="T794" s="117">
        <v>1.3</v>
      </c>
      <c r="U794" s="112">
        <f t="shared" si="220"/>
        <v>13631.865524360801</v>
      </c>
      <c r="V794" s="117">
        <f t="shared" si="221"/>
        <v>382686.78791623499</v>
      </c>
      <c r="W794" s="111"/>
      <c r="X794" s="112">
        <v>2330000</v>
      </c>
      <c r="Y794" s="117">
        <f t="shared" si="218"/>
        <v>305996.35561782151</v>
      </c>
      <c r="Z794" s="111">
        <v>0</v>
      </c>
      <c r="AA794" s="112">
        <v>2330000</v>
      </c>
      <c r="AB794" s="113" t="s">
        <v>7964</v>
      </c>
      <c r="AC794" s="97" t="s">
        <v>8076</v>
      </c>
    </row>
    <row r="795" spans="1:29">
      <c r="A795" s="108">
        <f t="shared" si="208"/>
        <v>793</v>
      </c>
      <c r="B795" s="109" t="s">
        <v>6824</v>
      </c>
      <c r="C795" s="118">
        <v>42474</v>
      </c>
      <c r="D795" s="59" t="s">
        <v>4502</v>
      </c>
      <c r="E795" s="59" t="s">
        <v>4503</v>
      </c>
      <c r="F795" s="59" t="s">
        <v>2900</v>
      </c>
      <c r="G795" s="60">
        <v>34</v>
      </c>
      <c r="H795" s="59" t="s">
        <v>3369</v>
      </c>
      <c r="I795" s="60">
        <v>2</v>
      </c>
      <c r="J795" s="60">
        <v>3</v>
      </c>
      <c r="K795" s="60" t="s">
        <v>3369</v>
      </c>
      <c r="L795" s="61"/>
      <c r="M795" s="62">
        <v>35.299999999999997</v>
      </c>
      <c r="N795" s="60">
        <v>0.7</v>
      </c>
      <c r="O795" s="71">
        <v>1.9</v>
      </c>
      <c r="P795" s="117">
        <v>11990.693735141462</v>
      </c>
      <c r="Q795" s="112">
        <f t="shared" si="219"/>
        <v>22782.318096768777</v>
      </c>
      <c r="R795" s="112">
        <v>3</v>
      </c>
      <c r="S795" s="117">
        <v>11630.972923087218</v>
      </c>
      <c r="T795" s="117">
        <v>1.3</v>
      </c>
      <c r="U795" s="112">
        <f t="shared" si="220"/>
        <v>15120.264800013383</v>
      </c>
      <c r="V795" s="117">
        <f t="shared" si="221"/>
        <v>423271.48885049357</v>
      </c>
      <c r="W795" s="111"/>
      <c r="X795" s="112">
        <f>Q795*M795+1968.92</f>
        <v>806184.74881593778</v>
      </c>
      <c r="Y795" s="117">
        <f t="shared" si="218"/>
        <v>338447.88248485466</v>
      </c>
      <c r="Z795" s="111">
        <f t="shared" ref="Z795:Z858" si="222">X795-AA795</f>
        <v>364233.5815856267</v>
      </c>
      <c r="AA795" s="112">
        <f>Y795*T795+1968.92</f>
        <v>441951.16723031108</v>
      </c>
      <c r="AB795" s="113" t="s">
        <v>3370</v>
      </c>
      <c r="AC795" s="97" t="s">
        <v>8077</v>
      </c>
    </row>
    <row r="796" spans="1:29">
      <c r="A796" s="108">
        <f t="shared" si="208"/>
        <v>794</v>
      </c>
      <c r="B796" s="109" t="s">
        <v>6825</v>
      </c>
      <c r="C796" s="118">
        <v>39750</v>
      </c>
      <c r="D796" s="59" t="s">
        <v>4502</v>
      </c>
      <c r="E796" s="59" t="s">
        <v>4503</v>
      </c>
      <c r="F796" s="59" t="s">
        <v>2900</v>
      </c>
      <c r="G796" s="60">
        <v>34</v>
      </c>
      <c r="H796" s="59" t="s">
        <v>3369</v>
      </c>
      <c r="I796" s="60">
        <v>2</v>
      </c>
      <c r="J796" s="60">
        <v>4</v>
      </c>
      <c r="K796" s="60" t="s">
        <v>3369</v>
      </c>
      <c r="L796" s="61"/>
      <c r="M796" s="62">
        <v>28.2</v>
      </c>
      <c r="N796" s="79">
        <v>0.7</v>
      </c>
      <c r="O796" s="80">
        <v>1.9</v>
      </c>
      <c r="P796" s="114">
        <v>11990.693735141462</v>
      </c>
      <c r="Q796" s="115">
        <f t="shared" si="219"/>
        <v>22782.318096768777</v>
      </c>
      <c r="R796" s="115">
        <v>3</v>
      </c>
      <c r="S796" s="114">
        <v>11630.972923087218</v>
      </c>
      <c r="T796" s="114">
        <v>1.3</v>
      </c>
      <c r="U796" s="115">
        <f t="shared" si="220"/>
        <v>15120.264800013383</v>
      </c>
      <c r="V796" s="114">
        <f t="shared" si="221"/>
        <v>338137.56333098921</v>
      </c>
      <c r="W796" s="111"/>
      <c r="X796" s="112">
        <f>Q796*M796+1965.33</f>
        <v>644426.70032887941</v>
      </c>
      <c r="Y796" s="114">
        <f t="shared" si="218"/>
        <v>270374.79563945899</v>
      </c>
      <c r="Z796" s="111">
        <f t="shared" si="222"/>
        <v>290974.13599758269</v>
      </c>
      <c r="AA796" s="112">
        <f>Y796*T796+1965.33</f>
        <v>353452.56433129671</v>
      </c>
      <c r="AB796" s="113" t="s">
        <v>3370</v>
      </c>
      <c r="AC796" s="97" t="s">
        <v>8058</v>
      </c>
    </row>
    <row r="797" spans="1:29">
      <c r="A797" s="108">
        <f t="shared" si="208"/>
        <v>795</v>
      </c>
      <c r="B797" s="109" t="s">
        <v>6826</v>
      </c>
      <c r="C797" s="118">
        <v>42474</v>
      </c>
      <c r="D797" s="59" t="s">
        <v>4502</v>
      </c>
      <c r="E797" s="59" t="s">
        <v>4503</v>
      </c>
      <c r="F797" s="59" t="s">
        <v>2900</v>
      </c>
      <c r="G797" s="60">
        <v>34</v>
      </c>
      <c r="H797" s="59" t="s">
        <v>3369</v>
      </c>
      <c r="I797" s="60">
        <v>2</v>
      </c>
      <c r="J797" s="60">
        <v>5</v>
      </c>
      <c r="K797" s="60" t="s">
        <v>3369</v>
      </c>
      <c r="L797" s="61"/>
      <c r="M797" s="62">
        <v>28.1</v>
      </c>
      <c r="N797" s="79">
        <v>0.7</v>
      </c>
      <c r="O797" s="80">
        <v>1.9</v>
      </c>
      <c r="P797" s="114">
        <v>11990.693735141462</v>
      </c>
      <c r="Q797" s="115">
        <f t="shared" si="219"/>
        <v>22782.318096768777</v>
      </c>
      <c r="R797" s="115">
        <v>3</v>
      </c>
      <c r="S797" s="114">
        <v>11630.972923087218</v>
      </c>
      <c r="T797" s="114">
        <v>1.3</v>
      </c>
      <c r="U797" s="115">
        <f t="shared" si="220"/>
        <v>15120.264800013383</v>
      </c>
      <c r="V797" s="114">
        <f t="shared" si="221"/>
        <v>336938.49395747512</v>
      </c>
      <c r="W797" s="111"/>
      <c r="X797" s="112">
        <f>Q797*M797+1968.92</f>
        <v>642152.05851920275</v>
      </c>
      <c r="Y797" s="114">
        <f t="shared" si="218"/>
        <v>269416.01976839709</v>
      </c>
      <c r="Z797" s="111">
        <f t="shared" si="222"/>
        <v>289942.31282028655</v>
      </c>
      <c r="AA797" s="112">
        <f>Y797*T797+1968.92</f>
        <v>352209.7456989162</v>
      </c>
      <c r="AB797" s="113" t="s">
        <v>3370</v>
      </c>
      <c r="AC797" s="97" t="s">
        <v>8077</v>
      </c>
    </row>
    <row r="798" spans="1:29">
      <c r="A798" s="98">
        <f t="shared" si="208"/>
        <v>796</v>
      </c>
      <c r="B798" s="99" t="s">
        <v>6827</v>
      </c>
      <c r="C798" s="105">
        <v>42417</v>
      </c>
      <c r="D798" s="53" t="s">
        <v>4502</v>
      </c>
      <c r="E798" s="53" t="s">
        <v>4503</v>
      </c>
      <c r="F798" s="53" t="s">
        <v>2900</v>
      </c>
      <c r="G798" s="54">
        <v>34</v>
      </c>
      <c r="H798" s="53"/>
      <c r="I798" s="54">
        <v>2</v>
      </c>
      <c r="J798" s="54">
        <v>6</v>
      </c>
      <c r="K798" s="54"/>
      <c r="L798" s="55"/>
      <c r="M798" s="56">
        <v>35.299999999999997</v>
      </c>
      <c r="N798" s="54"/>
      <c r="O798" s="57"/>
      <c r="P798" s="100"/>
      <c r="Q798" s="101"/>
      <c r="R798" s="101"/>
      <c r="S798" s="100"/>
      <c r="T798" s="100"/>
      <c r="U798" s="101"/>
      <c r="V798" s="100"/>
      <c r="W798" s="102"/>
      <c r="X798" s="101">
        <f>410573.24+1968.92+12513.16</f>
        <v>425055.31999999995</v>
      </c>
      <c r="Y798" s="100"/>
      <c r="Z798" s="102">
        <v>0</v>
      </c>
      <c r="AA798" s="101">
        <f>X798-Z798</f>
        <v>425055.31999999995</v>
      </c>
      <c r="AB798" s="103" t="s">
        <v>3370</v>
      </c>
    </row>
    <row r="799" spans="1:29">
      <c r="A799" s="108">
        <f t="shared" si="208"/>
        <v>797</v>
      </c>
      <c r="B799" s="109" t="s">
        <v>6828</v>
      </c>
      <c r="C799" s="118">
        <v>40024</v>
      </c>
      <c r="D799" s="59" t="s">
        <v>4502</v>
      </c>
      <c r="E799" s="59" t="s">
        <v>4503</v>
      </c>
      <c r="F799" s="59" t="s">
        <v>2900</v>
      </c>
      <c r="G799" s="60">
        <v>34</v>
      </c>
      <c r="H799" s="59" t="s">
        <v>3369</v>
      </c>
      <c r="I799" s="60">
        <v>2</v>
      </c>
      <c r="J799" s="60">
        <v>8</v>
      </c>
      <c r="K799" s="60" t="s">
        <v>3369</v>
      </c>
      <c r="L799" s="61"/>
      <c r="M799" s="62">
        <v>35.4</v>
      </c>
      <c r="N799" s="79">
        <v>0.7</v>
      </c>
      <c r="O799" s="80">
        <v>1.9</v>
      </c>
      <c r="P799" s="114">
        <v>11990.693735141462</v>
      </c>
      <c r="Q799" s="115">
        <f t="shared" si="219"/>
        <v>22782.318096768777</v>
      </c>
      <c r="R799" s="115">
        <v>3</v>
      </c>
      <c r="S799" s="114">
        <v>11630.972923087218</v>
      </c>
      <c r="T799" s="114">
        <v>1.3</v>
      </c>
      <c r="U799" s="115">
        <f t="shared" si="220"/>
        <v>15120.264800013383</v>
      </c>
      <c r="V799" s="114">
        <f t="shared" si="221"/>
        <v>424470.55822400772</v>
      </c>
      <c r="W799" s="111"/>
      <c r="X799" s="112">
        <f>Q799*M799</f>
        <v>806494.06062561471</v>
      </c>
      <c r="Y799" s="114">
        <f t="shared" si="218"/>
        <v>339406.65835591662</v>
      </c>
      <c r="Z799" s="111">
        <f t="shared" si="222"/>
        <v>365265.40476292308</v>
      </c>
      <c r="AA799" s="112">
        <f>Y799*T799</f>
        <v>441228.65586269164</v>
      </c>
      <c r="AB799" s="113" t="s">
        <v>3370</v>
      </c>
      <c r="AC799" s="97" t="s">
        <v>8078</v>
      </c>
    </row>
    <row r="800" spans="1:29">
      <c r="A800" s="108">
        <f t="shared" si="208"/>
        <v>798</v>
      </c>
      <c r="B800" s="109" t="s">
        <v>6829</v>
      </c>
      <c r="C800" s="118">
        <v>42474</v>
      </c>
      <c r="D800" s="59" t="s">
        <v>4502</v>
      </c>
      <c r="E800" s="59" t="s">
        <v>4503</v>
      </c>
      <c r="F800" s="59" t="s">
        <v>2900</v>
      </c>
      <c r="G800" s="60">
        <v>34</v>
      </c>
      <c r="H800" s="59" t="s">
        <v>3369</v>
      </c>
      <c r="I800" s="60">
        <v>2</v>
      </c>
      <c r="J800" s="60">
        <v>12</v>
      </c>
      <c r="K800" s="60" t="s">
        <v>3369</v>
      </c>
      <c r="L800" s="61"/>
      <c r="M800" s="62">
        <v>27.9</v>
      </c>
      <c r="N800" s="79">
        <v>0.7</v>
      </c>
      <c r="O800" s="80">
        <v>1.9</v>
      </c>
      <c r="P800" s="114">
        <v>11990.693735141462</v>
      </c>
      <c r="Q800" s="115">
        <f t="shared" si="219"/>
        <v>22782.318096768777</v>
      </c>
      <c r="R800" s="115">
        <v>3</v>
      </c>
      <c r="S800" s="114">
        <v>11630.972923087218</v>
      </c>
      <c r="T800" s="114">
        <v>1.3</v>
      </c>
      <c r="U800" s="115">
        <f t="shared" si="220"/>
        <v>15120.264800013383</v>
      </c>
      <c r="V800" s="114">
        <f t="shared" si="221"/>
        <v>334540.35521044675</v>
      </c>
      <c r="W800" s="111"/>
      <c r="X800" s="112">
        <f>Q800*M800+1968.92</f>
        <v>637595.59489984892</v>
      </c>
      <c r="Y800" s="114">
        <f t="shared" si="218"/>
        <v>267498.46802627324</v>
      </c>
      <c r="Z800" s="111">
        <f t="shared" si="222"/>
        <v>287878.66646569368</v>
      </c>
      <c r="AA800" s="112">
        <f>Y800*T800+1968.92</f>
        <v>349716.92843415524</v>
      </c>
      <c r="AB800" s="113" t="s">
        <v>3370</v>
      </c>
      <c r="AC800" s="97" t="s">
        <v>8077</v>
      </c>
    </row>
    <row r="801" spans="1:29">
      <c r="A801" s="108">
        <f t="shared" si="208"/>
        <v>799</v>
      </c>
      <c r="B801" s="109" t="s">
        <v>6830</v>
      </c>
      <c r="C801" s="118">
        <v>42474</v>
      </c>
      <c r="D801" s="59" t="s">
        <v>4502</v>
      </c>
      <c r="E801" s="59" t="s">
        <v>4503</v>
      </c>
      <c r="F801" s="59" t="s">
        <v>2900</v>
      </c>
      <c r="G801" s="60">
        <v>34</v>
      </c>
      <c r="H801" s="59" t="s">
        <v>3369</v>
      </c>
      <c r="I801" s="60">
        <v>2</v>
      </c>
      <c r="J801" s="60">
        <v>14</v>
      </c>
      <c r="K801" s="60" t="s">
        <v>3369</v>
      </c>
      <c r="L801" s="61"/>
      <c r="M801" s="62">
        <v>28.1</v>
      </c>
      <c r="N801" s="79">
        <v>0.7</v>
      </c>
      <c r="O801" s="80">
        <v>1.9</v>
      </c>
      <c r="P801" s="114">
        <v>11990.693735141462</v>
      </c>
      <c r="Q801" s="115">
        <f t="shared" si="219"/>
        <v>22782.318096768777</v>
      </c>
      <c r="R801" s="115">
        <v>3</v>
      </c>
      <c r="S801" s="114">
        <v>11630.972923087218</v>
      </c>
      <c r="T801" s="114">
        <v>1.3</v>
      </c>
      <c r="U801" s="115">
        <f t="shared" si="220"/>
        <v>15120.264800013383</v>
      </c>
      <c r="V801" s="114">
        <f t="shared" si="221"/>
        <v>336938.49395747512</v>
      </c>
      <c r="W801" s="111"/>
      <c r="X801" s="112">
        <f>Q801*M801+1968.92+16810.56</f>
        <v>658962.61851920281</v>
      </c>
      <c r="Y801" s="114">
        <f t="shared" si="218"/>
        <v>269416.01976839709</v>
      </c>
      <c r="Z801" s="111">
        <f t="shared" si="222"/>
        <v>289942.31282028661</v>
      </c>
      <c r="AA801" s="112">
        <f>Y801*T801+1968.92+16810.56</f>
        <v>369020.3056989162</v>
      </c>
      <c r="AB801" s="113" t="s">
        <v>3370</v>
      </c>
      <c r="AC801" s="97" t="s">
        <v>8077</v>
      </c>
    </row>
    <row r="802" spans="1:29">
      <c r="A802" s="108">
        <f t="shared" si="208"/>
        <v>800</v>
      </c>
      <c r="B802" s="109" t="s">
        <v>6831</v>
      </c>
      <c r="C802" s="118">
        <v>39968</v>
      </c>
      <c r="D802" s="59" t="s">
        <v>4502</v>
      </c>
      <c r="E802" s="59" t="s">
        <v>4503</v>
      </c>
      <c r="F802" s="59" t="s">
        <v>2900</v>
      </c>
      <c r="G802" s="60">
        <v>34</v>
      </c>
      <c r="H802" s="59" t="s">
        <v>3369</v>
      </c>
      <c r="I802" s="60">
        <v>2</v>
      </c>
      <c r="J802" s="60">
        <v>15</v>
      </c>
      <c r="K802" s="60" t="s">
        <v>3369</v>
      </c>
      <c r="L802" s="61"/>
      <c r="M802" s="62">
        <v>35.4</v>
      </c>
      <c r="N802" s="79">
        <v>0.7</v>
      </c>
      <c r="O802" s="80">
        <v>1.9</v>
      </c>
      <c r="P802" s="114">
        <v>11990.693735141462</v>
      </c>
      <c r="Q802" s="115">
        <f t="shared" si="219"/>
        <v>22782.318096768777</v>
      </c>
      <c r="R802" s="115">
        <v>3</v>
      </c>
      <c r="S802" s="114">
        <v>11630.972923087218</v>
      </c>
      <c r="T802" s="114">
        <v>1.3</v>
      </c>
      <c r="U802" s="115">
        <f t="shared" si="220"/>
        <v>15120.264800013383</v>
      </c>
      <c r="V802" s="114">
        <f t="shared" si="221"/>
        <v>424470.55822400772</v>
      </c>
      <c r="W802" s="111"/>
      <c r="X802" s="112">
        <f>Q802*M802</f>
        <v>806494.06062561471</v>
      </c>
      <c r="Y802" s="114">
        <f t="shared" si="218"/>
        <v>339406.65835591662</v>
      </c>
      <c r="Z802" s="111">
        <f t="shared" si="222"/>
        <v>365265.40476292308</v>
      </c>
      <c r="AA802" s="112">
        <f>Y802*T802</f>
        <v>441228.65586269164</v>
      </c>
      <c r="AB802" s="113" t="s">
        <v>2903</v>
      </c>
      <c r="AC802" s="97" t="s">
        <v>8079</v>
      </c>
    </row>
    <row r="803" spans="1:29">
      <c r="A803" s="98">
        <f t="shared" si="208"/>
        <v>801</v>
      </c>
      <c r="B803" s="99" t="s">
        <v>6832</v>
      </c>
      <c r="C803" s="105">
        <v>42468</v>
      </c>
      <c r="D803" s="53" t="s">
        <v>4502</v>
      </c>
      <c r="E803" s="53" t="s">
        <v>4503</v>
      </c>
      <c r="F803" s="53" t="s">
        <v>2900</v>
      </c>
      <c r="G803" s="54">
        <v>34</v>
      </c>
      <c r="H803" s="53" t="s">
        <v>3369</v>
      </c>
      <c r="I803" s="54">
        <v>1</v>
      </c>
      <c r="J803" s="54">
        <v>17</v>
      </c>
      <c r="K803" s="54" t="s">
        <v>3369</v>
      </c>
      <c r="L803" s="55"/>
      <c r="M803" s="56">
        <v>35.6</v>
      </c>
      <c r="N803" s="54">
        <v>0.7</v>
      </c>
      <c r="O803" s="57">
        <v>1.9</v>
      </c>
      <c r="P803" s="100">
        <v>10810.36124057161</v>
      </c>
      <c r="Q803" s="101">
        <f t="shared" si="219"/>
        <v>20539.686357086059</v>
      </c>
      <c r="R803" s="101">
        <v>3</v>
      </c>
      <c r="S803" s="100">
        <v>10486.050403354462</v>
      </c>
      <c r="T803" s="100">
        <v>1.3</v>
      </c>
      <c r="U803" s="101">
        <f t="shared" si="220"/>
        <v>13631.865524360801</v>
      </c>
      <c r="V803" s="100">
        <f t="shared" si="221"/>
        <v>384848.86016434932</v>
      </c>
      <c r="W803" s="102"/>
      <c r="X803" s="101">
        <f>Q803*M803</f>
        <v>731212.83431226376</v>
      </c>
      <c r="Y803" s="100">
        <f t="shared" si="218"/>
        <v>307725.14858741377</v>
      </c>
      <c r="Z803" s="102">
        <f t="shared" si="222"/>
        <v>331170.14114862581</v>
      </c>
      <c r="AA803" s="101">
        <f>Y803*T803</f>
        <v>400042.69316363794</v>
      </c>
      <c r="AB803" s="103" t="s">
        <v>3370</v>
      </c>
    </row>
    <row r="804" spans="1:29">
      <c r="A804" s="108">
        <f t="shared" si="208"/>
        <v>802</v>
      </c>
      <c r="B804" s="109" t="s">
        <v>6833</v>
      </c>
      <c r="C804" s="118">
        <v>41659</v>
      </c>
      <c r="D804" s="59" t="s">
        <v>4502</v>
      </c>
      <c r="E804" s="59" t="s">
        <v>4503</v>
      </c>
      <c r="F804" s="59" t="s">
        <v>2900</v>
      </c>
      <c r="G804" s="60">
        <v>34</v>
      </c>
      <c r="H804" s="59" t="s">
        <v>3369</v>
      </c>
      <c r="I804" s="60">
        <v>2</v>
      </c>
      <c r="J804" s="60">
        <v>18</v>
      </c>
      <c r="K804" s="60" t="s">
        <v>3369</v>
      </c>
      <c r="L804" s="61"/>
      <c r="M804" s="62">
        <v>35.700000000000003</v>
      </c>
      <c r="N804" s="79">
        <v>0.7</v>
      </c>
      <c r="O804" s="80">
        <v>1.9</v>
      </c>
      <c r="P804" s="114">
        <v>11990.693735141462</v>
      </c>
      <c r="Q804" s="115">
        <f t="shared" si="219"/>
        <v>22782.318096768777</v>
      </c>
      <c r="R804" s="115">
        <v>3</v>
      </c>
      <c r="S804" s="114">
        <v>11630.972923087218</v>
      </c>
      <c r="T804" s="114">
        <v>1.3</v>
      </c>
      <c r="U804" s="115">
        <f t="shared" si="220"/>
        <v>15120.264800013383</v>
      </c>
      <c r="V804" s="114">
        <f t="shared" si="221"/>
        <v>428067.76634455024</v>
      </c>
      <c r="W804" s="111"/>
      <c r="X804" s="112">
        <v>2395000</v>
      </c>
      <c r="Y804" s="114">
        <f t="shared" si="218"/>
        <v>342282.98596910236</v>
      </c>
      <c r="Z804" s="111">
        <v>0</v>
      </c>
      <c r="AA804" s="112">
        <v>2395000</v>
      </c>
      <c r="AB804" s="113" t="s">
        <v>1592</v>
      </c>
      <c r="AC804" s="97" t="s">
        <v>8076</v>
      </c>
    </row>
    <row r="805" spans="1:29">
      <c r="A805" s="108">
        <f t="shared" si="208"/>
        <v>803</v>
      </c>
      <c r="B805" s="109" t="s">
        <v>6834</v>
      </c>
      <c r="C805" s="118">
        <v>42472</v>
      </c>
      <c r="D805" s="59" t="s">
        <v>4502</v>
      </c>
      <c r="E805" s="59" t="s">
        <v>4503</v>
      </c>
      <c r="F805" s="59" t="s">
        <v>2900</v>
      </c>
      <c r="G805" s="60">
        <v>34</v>
      </c>
      <c r="H805" s="59" t="s">
        <v>3369</v>
      </c>
      <c r="I805" s="60">
        <v>1</v>
      </c>
      <c r="J805" s="60">
        <v>19</v>
      </c>
      <c r="K805" s="60" t="s">
        <v>3369</v>
      </c>
      <c r="L805" s="61" t="s">
        <v>6835</v>
      </c>
      <c r="M805" s="62">
        <v>35.9</v>
      </c>
      <c r="N805" s="79">
        <v>0.7</v>
      </c>
      <c r="O805" s="80">
        <v>1.9</v>
      </c>
      <c r="P805" s="114">
        <v>10810.36124057161</v>
      </c>
      <c r="Q805" s="115">
        <f t="shared" si="219"/>
        <v>20539.686357086059</v>
      </c>
      <c r="R805" s="115">
        <v>3</v>
      </c>
      <c r="S805" s="114">
        <v>10486.050403354462</v>
      </c>
      <c r="T805" s="114">
        <v>1.3</v>
      </c>
      <c r="U805" s="115">
        <f t="shared" si="220"/>
        <v>13631.865524360801</v>
      </c>
      <c r="V805" s="114">
        <f t="shared" si="221"/>
        <v>388091.96853652078</v>
      </c>
      <c r="W805" s="111"/>
      <c r="X805" s="112">
        <v>731212.83</v>
      </c>
      <c r="Y805" s="114">
        <f t="shared" si="218"/>
        <v>310318.33804180205</v>
      </c>
      <c r="Z805" s="111">
        <v>331170.14</v>
      </c>
      <c r="AA805" s="112">
        <f>X805-Z805</f>
        <v>400042.68999999994</v>
      </c>
      <c r="AB805" s="113" t="s">
        <v>3370</v>
      </c>
      <c r="AC805" s="97" t="s">
        <v>8077</v>
      </c>
    </row>
    <row r="806" spans="1:29">
      <c r="A806" s="108">
        <f t="shared" si="208"/>
        <v>804</v>
      </c>
      <c r="B806" s="109" t="s">
        <v>6836</v>
      </c>
      <c r="C806" s="118">
        <v>42474</v>
      </c>
      <c r="D806" s="59" t="s">
        <v>4502</v>
      </c>
      <c r="E806" s="59" t="s">
        <v>4503</v>
      </c>
      <c r="F806" s="59" t="s">
        <v>2900</v>
      </c>
      <c r="G806" s="60">
        <v>34</v>
      </c>
      <c r="H806" s="59" t="s">
        <v>3369</v>
      </c>
      <c r="I806" s="60">
        <v>2</v>
      </c>
      <c r="J806" s="60">
        <v>20</v>
      </c>
      <c r="K806" s="60" t="s">
        <v>3369</v>
      </c>
      <c r="L806" s="61"/>
      <c r="M806" s="62">
        <v>28.2</v>
      </c>
      <c r="N806" s="79">
        <v>0.7</v>
      </c>
      <c r="O806" s="80">
        <v>1.9</v>
      </c>
      <c r="P806" s="114">
        <v>11990.693735141462</v>
      </c>
      <c r="Q806" s="115">
        <f t="shared" si="219"/>
        <v>22782.318096768777</v>
      </c>
      <c r="R806" s="115">
        <v>3</v>
      </c>
      <c r="S806" s="114">
        <v>11630.972923087218</v>
      </c>
      <c r="T806" s="114">
        <v>1.3</v>
      </c>
      <c r="U806" s="115">
        <f t="shared" si="220"/>
        <v>15120.264800013383</v>
      </c>
      <c r="V806" s="114">
        <f t="shared" si="221"/>
        <v>338137.56333098921</v>
      </c>
      <c r="W806" s="111"/>
      <c r="X806" s="112">
        <f>Q806*M806</f>
        <v>642461.37032887945</v>
      </c>
      <c r="Y806" s="114">
        <f t="shared" si="218"/>
        <v>270374.79563945899</v>
      </c>
      <c r="Z806" s="111">
        <f t="shared" si="222"/>
        <v>290974.13599758275</v>
      </c>
      <c r="AA806" s="112">
        <f>Y806*T806</f>
        <v>351487.2343312967</v>
      </c>
      <c r="AB806" s="113" t="s">
        <v>3370</v>
      </c>
      <c r="AC806" s="97" t="s">
        <v>8077</v>
      </c>
    </row>
    <row r="807" spans="1:29">
      <c r="A807" s="108">
        <f t="shared" si="208"/>
        <v>805</v>
      </c>
      <c r="B807" s="109" t="s">
        <v>6837</v>
      </c>
      <c r="C807" s="118">
        <v>40016</v>
      </c>
      <c r="D807" s="59" t="s">
        <v>4502</v>
      </c>
      <c r="E807" s="59" t="s">
        <v>4503</v>
      </c>
      <c r="F807" s="59" t="s">
        <v>2900</v>
      </c>
      <c r="G807" s="60">
        <v>34</v>
      </c>
      <c r="H807" s="59" t="s">
        <v>3369</v>
      </c>
      <c r="I807" s="60">
        <v>2</v>
      </c>
      <c r="J807" s="60">
        <v>21</v>
      </c>
      <c r="K807" s="60" t="s">
        <v>3369</v>
      </c>
      <c r="L807" s="61"/>
      <c r="M807" s="62">
        <v>28.8</v>
      </c>
      <c r="N807" s="79">
        <v>0.7</v>
      </c>
      <c r="O807" s="80">
        <v>1.9</v>
      </c>
      <c r="P807" s="114">
        <v>11990.693735141462</v>
      </c>
      <c r="Q807" s="115">
        <f t="shared" si="219"/>
        <v>22782.318096768777</v>
      </c>
      <c r="R807" s="115">
        <v>3</v>
      </c>
      <c r="S807" s="114">
        <v>11630.972923087218</v>
      </c>
      <c r="T807" s="114">
        <v>1.3</v>
      </c>
      <c r="U807" s="115">
        <f t="shared" si="220"/>
        <v>15120.264800013383</v>
      </c>
      <c r="V807" s="114">
        <f t="shared" si="221"/>
        <v>345331.97957207408</v>
      </c>
      <c r="W807" s="111"/>
      <c r="X807" s="112">
        <f>Q807*M807+16810.56</f>
        <v>672941.32118694088</v>
      </c>
      <c r="Y807" s="114">
        <f t="shared" si="218"/>
        <v>276127.45086583047</v>
      </c>
      <c r="Z807" s="111">
        <f t="shared" si="222"/>
        <v>297165.07506136125</v>
      </c>
      <c r="AA807" s="112">
        <f>Y807*T807+16810.56</f>
        <v>375776.24612557964</v>
      </c>
      <c r="AB807" s="113" t="s">
        <v>3370</v>
      </c>
      <c r="AC807" s="97" t="s">
        <v>8080</v>
      </c>
    </row>
    <row r="808" spans="1:29">
      <c r="A808" s="108">
        <f t="shared" si="208"/>
        <v>806</v>
      </c>
      <c r="B808" s="109" t="s">
        <v>6838</v>
      </c>
      <c r="C808" s="118">
        <v>42472</v>
      </c>
      <c r="D808" s="59" t="s">
        <v>4502</v>
      </c>
      <c r="E808" s="59" t="s">
        <v>4503</v>
      </c>
      <c r="F808" s="59" t="s">
        <v>2900</v>
      </c>
      <c r="G808" s="60">
        <v>34</v>
      </c>
      <c r="H808" s="59" t="s">
        <v>3369</v>
      </c>
      <c r="I808" s="60">
        <v>1</v>
      </c>
      <c r="J808" s="60">
        <v>24</v>
      </c>
      <c r="K808" s="60" t="s">
        <v>3369</v>
      </c>
      <c r="L808" s="61"/>
      <c r="M808" s="62">
        <v>42.9</v>
      </c>
      <c r="N808" s="79">
        <v>0.7</v>
      </c>
      <c r="O808" s="80">
        <v>1.9</v>
      </c>
      <c r="P808" s="114">
        <v>10810.36124057161</v>
      </c>
      <c r="Q808" s="115">
        <f t="shared" si="219"/>
        <v>20539.686357086059</v>
      </c>
      <c r="R808" s="115">
        <v>3</v>
      </c>
      <c r="S808" s="114">
        <v>10486.050403354462</v>
      </c>
      <c r="T808" s="114">
        <v>1.3</v>
      </c>
      <c r="U808" s="115">
        <f t="shared" si="220"/>
        <v>13631.865524360801</v>
      </c>
      <c r="V808" s="114">
        <f t="shared" si="221"/>
        <v>463764.49722052208</v>
      </c>
      <c r="W808" s="111"/>
      <c r="X808" s="112">
        <f>Q808*M808</f>
        <v>881152.54471899185</v>
      </c>
      <c r="Y808" s="114">
        <f t="shared" si="218"/>
        <v>370826.09197752946</v>
      </c>
      <c r="Z808" s="111">
        <f t="shared" si="222"/>
        <v>399078.62514820351</v>
      </c>
      <c r="AA808" s="112">
        <f>Y808*T808</f>
        <v>482073.91957078833</v>
      </c>
      <c r="AB808" s="113" t="s">
        <v>3370</v>
      </c>
      <c r="AC808" s="97" t="s">
        <v>8077</v>
      </c>
    </row>
    <row r="809" spans="1:29">
      <c r="A809" s="108">
        <f t="shared" si="208"/>
        <v>807</v>
      </c>
      <c r="B809" s="109" t="s">
        <v>6839</v>
      </c>
      <c r="C809" s="118">
        <v>42472</v>
      </c>
      <c r="D809" s="59" t="s">
        <v>4502</v>
      </c>
      <c r="E809" s="59" t="s">
        <v>4503</v>
      </c>
      <c r="F809" s="59" t="s">
        <v>2900</v>
      </c>
      <c r="G809" s="60">
        <v>34</v>
      </c>
      <c r="H809" s="59" t="s">
        <v>3369</v>
      </c>
      <c r="I809" s="60">
        <v>1</v>
      </c>
      <c r="J809" s="60">
        <v>25</v>
      </c>
      <c r="K809" s="60" t="s">
        <v>3369</v>
      </c>
      <c r="L809" s="61"/>
      <c r="M809" s="62">
        <v>42.4</v>
      </c>
      <c r="N809" s="79">
        <v>0.7</v>
      </c>
      <c r="O809" s="80">
        <v>1.9</v>
      </c>
      <c r="P809" s="114">
        <v>10810.36124057161</v>
      </c>
      <c r="Q809" s="115">
        <f t="shared" si="219"/>
        <v>20539.686357086059</v>
      </c>
      <c r="R809" s="115">
        <v>3</v>
      </c>
      <c r="S809" s="114">
        <v>10486.050403354462</v>
      </c>
      <c r="T809" s="114">
        <v>1.3</v>
      </c>
      <c r="U809" s="115">
        <f t="shared" si="220"/>
        <v>13631.865524360801</v>
      </c>
      <c r="V809" s="114">
        <f t="shared" si="221"/>
        <v>458359.31660023629</v>
      </c>
      <c r="W809" s="111"/>
      <c r="X809" s="112">
        <f>Q809*M809</f>
        <v>870882.70154044882</v>
      </c>
      <c r="Y809" s="114">
        <f t="shared" si="218"/>
        <v>366504.10955354891</v>
      </c>
      <c r="Z809" s="111">
        <f t="shared" si="222"/>
        <v>394427.3591208352</v>
      </c>
      <c r="AA809" s="112">
        <f>Y809*T809</f>
        <v>476455.34241961362</v>
      </c>
      <c r="AB809" s="113" t="s">
        <v>3370</v>
      </c>
      <c r="AC809" s="97" t="s">
        <v>8077</v>
      </c>
    </row>
    <row r="810" spans="1:29">
      <c r="A810" s="108">
        <f t="shared" si="208"/>
        <v>808</v>
      </c>
      <c r="B810" s="109" t="s">
        <v>6840</v>
      </c>
      <c r="C810" s="118">
        <v>41794</v>
      </c>
      <c r="D810" s="59" t="s">
        <v>4502</v>
      </c>
      <c r="E810" s="59" t="s">
        <v>4503</v>
      </c>
      <c r="F810" s="59" t="s">
        <v>2900</v>
      </c>
      <c r="G810" s="60">
        <v>34</v>
      </c>
      <c r="H810" s="59" t="s">
        <v>3369</v>
      </c>
      <c r="I810" s="60">
        <v>1</v>
      </c>
      <c r="J810" s="60">
        <v>26</v>
      </c>
      <c r="K810" s="60" t="s">
        <v>3369</v>
      </c>
      <c r="L810" s="61"/>
      <c r="M810" s="62">
        <v>35.4</v>
      </c>
      <c r="N810" s="79">
        <v>0.7</v>
      </c>
      <c r="O810" s="80">
        <v>1.9</v>
      </c>
      <c r="P810" s="114">
        <v>10810.36124057161</v>
      </c>
      <c r="Q810" s="115">
        <f t="shared" si="219"/>
        <v>20539.686357086059</v>
      </c>
      <c r="R810" s="115">
        <v>3</v>
      </c>
      <c r="S810" s="114">
        <v>10486.050403354462</v>
      </c>
      <c r="T810" s="114">
        <v>1.3</v>
      </c>
      <c r="U810" s="115">
        <f t="shared" si="220"/>
        <v>13631.865524360801</v>
      </c>
      <c r="V810" s="114">
        <f t="shared" si="221"/>
        <v>382686.78791623499</v>
      </c>
      <c r="W810" s="111"/>
      <c r="X810" s="112">
        <f>Q810*M810+1968.92+12513.16</f>
        <v>741586.97704084648</v>
      </c>
      <c r="Y810" s="114">
        <f t="shared" si="218"/>
        <v>305996.35561782151</v>
      </c>
      <c r="Z810" s="111">
        <v>329309.63</v>
      </c>
      <c r="AA810" s="112">
        <f>X810-Z810</f>
        <v>412277.34704084648</v>
      </c>
      <c r="AB810" s="113" t="s">
        <v>3370</v>
      </c>
      <c r="AC810" s="97" t="s">
        <v>8040</v>
      </c>
    </row>
    <row r="811" spans="1:29">
      <c r="A811" s="108">
        <f t="shared" si="208"/>
        <v>809</v>
      </c>
      <c r="B811" s="109" t="s">
        <v>6841</v>
      </c>
      <c r="C811" s="118">
        <v>42472</v>
      </c>
      <c r="D811" s="59" t="s">
        <v>4502</v>
      </c>
      <c r="E811" s="59" t="s">
        <v>4503</v>
      </c>
      <c r="F811" s="59" t="s">
        <v>2900</v>
      </c>
      <c r="G811" s="60">
        <v>34</v>
      </c>
      <c r="H811" s="59" t="s">
        <v>3369</v>
      </c>
      <c r="I811" s="60">
        <v>1</v>
      </c>
      <c r="J811" s="60">
        <v>32</v>
      </c>
      <c r="K811" s="60" t="s">
        <v>3369</v>
      </c>
      <c r="L811" s="61"/>
      <c r="M811" s="62">
        <v>35.4</v>
      </c>
      <c r="N811" s="79">
        <v>0.7</v>
      </c>
      <c r="O811" s="80">
        <v>1.9</v>
      </c>
      <c r="P811" s="114">
        <v>10810.36124057161</v>
      </c>
      <c r="Q811" s="115">
        <f t="shared" si="219"/>
        <v>20539.686357086059</v>
      </c>
      <c r="R811" s="115">
        <v>3</v>
      </c>
      <c r="S811" s="114">
        <v>10486.050403354462</v>
      </c>
      <c r="T811" s="114">
        <v>1.3</v>
      </c>
      <c r="U811" s="115">
        <f t="shared" si="220"/>
        <v>13631.865524360801</v>
      </c>
      <c r="V811" s="114">
        <f t="shared" si="221"/>
        <v>382686.78791623499</v>
      </c>
      <c r="W811" s="111"/>
      <c r="X811" s="112">
        <f>Q811*M811+1968.92</f>
        <v>729073.81704084645</v>
      </c>
      <c r="Y811" s="114">
        <f t="shared" si="218"/>
        <v>305996.35561782151</v>
      </c>
      <c r="Z811" s="111">
        <f t="shared" si="222"/>
        <v>329309.63473767851</v>
      </c>
      <c r="AA811" s="112">
        <f>Y811*T811+1968.92</f>
        <v>399764.18230316794</v>
      </c>
      <c r="AB811" s="113" t="s">
        <v>3370</v>
      </c>
      <c r="AC811" s="97" t="s">
        <v>8077</v>
      </c>
    </row>
    <row r="812" spans="1:29">
      <c r="A812" s="98">
        <f t="shared" si="208"/>
        <v>810</v>
      </c>
      <c r="B812" s="99" t="s">
        <v>6842</v>
      </c>
      <c r="C812" s="105">
        <v>42417</v>
      </c>
      <c r="D812" s="53" t="s">
        <v>4502</v>
      </c>
      <c r="E812" s="53" t="s">
        <v>4503</v>
      </c>
      <c r="F812" s="53" t="s">
        <v>2900</v>
      </c>
      <c r="G812" s="54">
        <v>34</v>
      </c>
      <c r="H812" s="53" t="s">
        <v>3369</v>
      </c>
      <c r="I812" s="54">
        <v>2</v>
      </c>
      <c r="J812" s="54">
        <v>34</v>
      </c>
      <c r="K812" s="54" t="s">
        <v>3369</v>
      </c>
      <c r="L812" s="55"/>
      <c r="M812" s="56">
        <v>35.4</v>
      </c>
      <c r="N812" s="54">
        <v>0.7</v>
      </c>
      <c r="O812" s="57">
        <v>1.9</v>
      </c>
      <c r="P812" s="100">
        <v>11990.693735141462</v>
      </c>
      <c r="Q812" s="101">
        <f t="shared" si="219"/>
        <v>22782.318096768777</v>
      </c>
      <c r="R812" s="101">
        <v>3</v>
      </c>
      <c r="S812" s="100">
        <v>11630.972923087218</v>
      </c>
      <c r="T812" s="100">
        <v>1.3</v>
      </c>
      <c r="U812" s="101">
        <f t="shared" si="220"/>
        <v>15120.264800013383</v>
      </c>
      <c r="V812" s="100">
        <f t="shared" si="221"/>
        <v>424470.55822400772</v>
      </c>
      <c r="W812" s="102"/>
      <c r="X812" s="101">
        <v>2480000</v>
      </c>
      <c r="Y812" s="100">
        <f t="shared" si="218"/>
        <v>339406.65835591662</v>
      </c>
      <c r="Z812" s="102">
        <v>0</v>
      </c>
      <c r="AA812" s="101">
        <f>X812-Z812</f>
        <v>2480000</v>
      </c>
      <c r="AB812" s="103" t="s">
        <v>3370</v>
      </c>
    </row>
    <row r="813" spans="1:29">
      <c r="A813" s="108">
        <f t="shared" si="208"/>
        <v>811</v>
      </c>
      <c r="B813" s="109" t="s">
        <v>6843</v>
      </c>
      <c r="C813" s="118">
        <v>42474</v>
      </c>
      <c r="D813" s="59" t="s">
        <v>4502</v>
      </c>
      <c r="E813" s="59" t="s">
        <v>4503</v>
      </c>
      <c r="F813" s="59" t="s">
        <v>2900</v>
      </c>
      <c r="G813" s="60">
        <v>34</v>
      </c>
      <c r="H813" s="59" t="s">
        <v>3369</v>
      </c>
      <c r="I813" s="60">
        <v>2</v>
      </c>
      <c r="J813" s="60">
        <v>36</v>
      </c>
      <c r="K813" s="60" t="s">
        <v>3369</v>
      </c>
      <c r="L813" s="61"/>
      <c r="M813" s="62">
        <v>28.4</v>
      </c>
      <c r="N813" s="79">
        <v>0.7</v>
      </c>
      <c r="O813" s="80">
        <v>1.9</v>
      </c>
      <c r="P813" s="114">
        <v>11990.693735141462</v>
      </c>
      <c r="Q813" s="115">
        <f t="shared" si="219"/>
        <v>22782.318096768777</v>
      </c>
      <c r="R813" s="115">
        <v>3</v>
      </c>
      <c r="S813" s="114">
        <v>11630.972923087218</v>
      </c>
      <c r="T813" s="114">
        <v>1.3</v>
      </c>
      <c r="U813" s="115">
        <f t="shared" si="220"/>
        <v>15120.264800013383</v>
      </c>
      <c r="V813" s="114">
        <f t="shared" si="221"/>
        <v>340535.70207801752</v>
      </c>
      <c r="W813" s="111"/>
      <c r="X813" s="112">
        <f>Q813*M813</f>
        <v>647017.83394823328</v>
      </c>
      <c r="Y813" s="114">
        <f t="shared" si="218"/>
        <v>272292.34738158283</v>
      </c>
      <c r="Z813" s="111">
        <f t="shared" si="222"/>
        <v>293037.78235217556</v>
      </c>
      <c r="AA813" s="112">
        <f>Y813*T813</f>
        <v>353980.05159605772</v>
      </c>
      <c r="AB813" s="113" t="s">
        <v>3370</v>
      </c>
      <c r="AC813" s="97" t="s">
        <v>8077</v>
      </c>
    </row>
    <row r="814" spans="1:29">
      <c r="A814" s="108">
        <f t="shared" ref="A814:A877" si="223">ROW(A814)-ROW(A$2)</f>
        <v>812</v>
      </c>
      <c r="B814" s="109" t="s">
        <v>6844</v>
      </c>
      <c r="C814" s="118">
        <v>42472</v>
      </c>
      <c r="D814" s="59" t="s">
        <v>4502</v>
      </c>
      <c r="E814" s="59" t="s">
        <v>4503</v>
      </c>
      <c r="F814" s="59" t="s">
        <v>2900</v>
      </c>
      <c r="G814" s="60">
        <v>34</v>
      </c>
      <c r="H814" s="59" t="s">
        <v>3369</v>
      </c>
      <c r="I814" s="60">
        <v>1</v>
      </c>
      <c r="J814" s="60">
        <v>36</v>
      </c>
      <c r="K814" s="60" t="s">
        <v>3369</v>
      </c>
      <c r="L814" s="61"/>
      <c r="M814" s="62">
        <v>28.4</v>
      </c>
      <c r="N814" s="79">
        <v>0.7</v>
      </c>
      <c r="O814" s="80">
        <v>1.9</v>
      </c>
      <c r="P814" s="114">
        <v>10810.36124057161</v>
      </c>
      <c r="Q814" s="115">
        <f t="shared" si="219"/>
        <v>20539.686357086059</v>
      </c>
      <c r="R814" s="115">
        <v>3</v>
      </c>
      <c r="S814" s="114">
        <v>10486.050403354462</v>
      </c>
      <c r="T814" s="114">
        <v>1.3</v>
      </c>
      <c r="U814" s="115">
        <f t="shared" si="220"/>
        <v>13631.865524360801</v>
      </c>
      <c r="V814" s="114">
        <f t="shared" si="221"/>
        <v>307014.25923223374</v>
      </c>
      <c r="W814" s="111"/>
      <c r="X814" s="112">
        <f>Q814*M814+1968.92</f>
        <v>585296.01254124404</v>
      </c>
      <c r="Y814" s="114">
        <f t="shared" si="218"/>
        <v>245488.60168209404</v>
      </c>
      <c r="Z814" s="111">
        <f t="shared" si="222"/>
        <v>264191.91035452177</v>
      </c>
      <c r="AA814" s="112">
        <f>Y814*T814+1968.92</f>
        <v>321104.10218672227</v>
      </c>
      <c r="AB814" s="113" t="s">
        <v>3370</v>
      </c>
      <c r="AC814" s="97" t="s">
        <v>8077</v>
      </c>
    </row>
    <row r="815" spans="1:29">
      <c r="A815" s="108">
        <f t="shared" si="223"/>
        <v>813</v>
      </c>
      <c r="B815" s="109" t="s">
        <v>6845</v>
      </c>
      <c r="C815" s="118">
        <v>42468</v>
      </c>
      <c r="D815" s="59" t="s">
        <v>4502</v>
      </c>
      <c r="E815" s="59" t="s">
        <v>4503</v>
      </c>
      <c r="F815" s="59" t="s">
        <v>2900</v>
      </c>
      <c r="G815" s="60">
        <v>34</v>
      </c>
      <c r="H815" s="59" t="s">
        <v>3369</v>
      </c>
      <c r="I815" s="60">
        <v>1</v>
      </c>
      <c r="J815" s="60">
        <v>37</v>
      </c>
      <c r="K815" s="60" t="s">
        <v>3369</v>
      </c>
      <c r="L815" s="61"/>
      <c r="M815" s="62">
        <v>28.3</v>
      </c>
      <c r="N815" s="79">
        <v>0.7</v>
      </c>
      <c r="O815" s="80">
        <v>1.9</v>
      </c>
      <c r="P815" s="114">
        <v>10810.36124057161</v>
      </c>
      <c r="Q815" s="115">
        <f t="shared" si="219"/>
        <v>20539.686357086059</v>
      </c>
      <c r="R815" s="115">
        <v>3</v>
      </c>
      <c r="S815" s="114">
        <v>10486.050403354462</v>
      </c>
      <c r="T815" s="114">
        <v>1.3</v>
      </c>
      <c r="U815" s="115">
        <f t="shared" si="220"/>
        <v>13631.865524360801</v>
      </c>
      <c r="V815" s="114">
        <f t="shared" si="221"/>
        <v>305933.22310817661</v>
      </c>
      <c r="W815" s="111"/>
      <c r="X815" s="82">
        <f>581273.12+12513.16</f>
        <v>593786.28</v>
      </c>
      <c r="Y815" s="83"/>
      <c r="Z815" s="84">
        <v>263261.65999999997</v>
      </c>
      <c r="AA815" s="82">
        <f>X815-Z815</f>
        <v>330524.62000000005</v>
      </c>
      <c r="AB815" s="113" t="s">
        <v>3370</v>
      </c>
      <c r="AC815" s="97" t="s">
        <v>8077</v>
      </c>
    </row>
    <row r="816" spans="1:29">
      <c r="A816" s="108">
        <f t="shared" si="223"/>
        <v>814</v>
      </c>
      <c r="B816" s="109" t="s">
        <v>6846</v>
      </c>
      <c r="C816" s="118">
        <v>42472</v>
      </c>
      <c r="D816" s="59" t="s">
        <v>4502</v>
      </c>
      <c r="E816" s="59" t="s">
        <v>4503</v>
      </c>
      <c r="F816" s="59" t="s">
        <v>2900</v>
      </c>
      <c r="G816" s="60">
        <v>34</v>
      </c>
      <c r="H816" s="59" t="s">
        <v>3369</v>
      </c>
      <c r="I816" s="60">
        <v>1</v>
      </c>
      <c r="J816" s="60">
        <v>38</v>
      </c>
      <c r="K816" s="60" t="s">
        <v>3369</v>
      </c>
      <c r="L816" s="61"/>
      <c r="M816" s="62">
        <v>35.200000000000003</v>
      </c>
      <c r="N816" s="79">
        <v>0.7</v>
      </c>
      <c r="O816" s="80">
        <v>1.9</v>
      </c>
      <c r="P816" s="114">
        <v>10810.36124057161</v>
      </c>
      <c r="Q816" s="115">
        <f t="shared" si="219"/>
        <v>20539.686357086059</v>
      </c>
      <c r="R816" s="115">
        <v>3</v>
      </c>
      <c r="S816" s="114">
        <v>10486.050403354462</v>
      </c>
      <c r="T816" s="114">
        <v>1.3</v>
      </c>
      <c r="U816" s="115">
        <f t="shared" si="220"/>
        <v>13631.865524360801</v>
      </c>
      <c r="V816" s="114">
        <f t="shared" si="221"/>
        <v>380524.71566812071</v>
      </c>
      <c r="W816" s="111"/>
      <c r="X816" s="112">
        <f>Q816*M816</f>
        <v>722996.95976942929</v>
      </c>
      <c r="Y816" s="114">
        <f t="shared" si="218"/>
        <v>304267.5626482293</v>
      </c>
      <c r="Z816" s="111">
        <f t="shared" si="222"/>
        <v>327449.12832673121</v>
      </c>
      <c r="AA816" s="112">
        <f>Y816*T816</f>
        <v>395547.83144269808</v>
      </c>
      <c r="AB816" s="113" t="s">
        <v>3370</v>
      </c>
      <c r="AC816" s="97" t="s">
        <v>8077</v>
      </c>
    </row>
    <row r="817" spans="1:29">
      <c r="A817" s="108">
        <f t="shared" si="223"/>
        <v>815</v>
      </c>
      <c r="B817" s="109" t="s">
        <v>6847</v>
      </c>
      <c r="C817" s="118">
        <v>40135</v>
      </c>
      <c r="D817" s="59" t="s">
        <v>4502</v>
      </c>
      <c r="E817" s="59" t="s">
        <v>4503</v>
      </c>
      <c r="F817" s="59" t="s">
        <v>2900</v>
      </c>
      <c r="G817" s="60">
        <v>34</v>
      </c>
      <c r="H817" s="59" t="s">
        <v>3369</v>
      </c>
      <c r="I817" s="60">
        <v>1</v>
      </c>
      <c r="J817" s="60">
        <v>39</v>
      </c>
      <c r="K817" s="60" t="s">
        <v>3369</v>
      </c>
      <c r="L817" s="61"/>
      <c r="M817" s="62">
        <v>35.200000000000003</v>
      </c>
      <c r="N817" s="79">
        <v>0.7</v>
      </c>
      <c r="O817" s="80">
        <v>1.9</v>
      </c>
      <c r="P817" s="114">
        <v>10810.36124057161</v>
      </c>
      <c r="Q817" s="115">
        <f t="shared" si="219"/>
        <v>20539.686357086059</v>
      </c>
      <c r="R817" s="115">
        <v>3</v>
      </c>
      <c r="S817" s="114">
        <v>10486.050403354462</v>
      </c>
      <c r="T817" s="114">
        <v>1.3</v>
      </c>
      <c r="U817" s="115">
        <f t="shared" si="220"/>
        <v>13631.865524360801</v>
      </c>
      <c r="V817" s="114">
        <f t="shared" si="221"/>
        <v>380524.71566812071</v>
      </c>
      <c r="W817" s="111"/>
      <c r="X817" s="112">
        <v>2290000</v>
      </c>
      <c r="Y817" s="114">
        <f t="shared" si="218"/>
        <v>304267.5626482293</v>
      </c>
      <c r="Z817" s="111">
        <v>0</v>
      </c>
      <c r="AA817" s="112">
        <f>X817-Z817</f>
        <v>2290000</v>
      </c>
      <c r="AB817" s="113" t="s">
        <v>2904</v>
      </c>
      <c r="AC817" s="97" t="s">
        <v>8075</v>
      </c>
    </row>
    <row r="818" spans="1:29">
      <c r="A818" s="98">
        <f t="shared" si="223"/>
        <v>816</v>
      </c>
      <c r="B818" s="99" t="s">
        <v>6848</v>
      </c>
      <c r="C818" s="105">
        <v>42417</v>
      </c>
      <c r="D818" s="53" t="s">
        <v>4502</v>
      </c>
      <c r="E818" s="53" t="s">
        <v>4503</v>
      </c>
      <c r="F818" s="53" t="s">
        <v>2900</v>
      </c>
      <c r="G818" s="54">
        <v>34</v>
      </c>
      <c r="H818" s="53" t="s">
        <v>3369</v>
      </c>
      <c r="I818" s="54">
        <v>2</v>
      </c>
      <c r="J818" s="54">
        <v>40</v>
      </c>
      <c r="K818" s="54" t="s">
        <v>3369</v>
      </c>
      <c r="L818" s="55"/>
      <c r="M818" s="56">
        <v>42.6</v>
      </c>
      <c r="N818" s="54">
        <v>0.7</v>
      </c>
      <c r="O818" s="57">
        <v>1.9</v>
      </c>
      <c r="P818" s="100">
        <v>11990.693735141462</v>
      </c>
      <c r="Q818" s="101">
        <f t="shared" si="219"/>
        <v>22782.318096768777</v>
      </c>
      <c r="R818" s="101">
        <v>3</v>
      </c>
      <c r="S818" s="100">
        <v>11630.972923087218</v>
      </c>
      <c r="T818" s="100">
        <v>1.3</v>
      </c>
      <c r="U818" s="101">
        <f t="shared" si="220"/>
        <v>15120.264800013383</v>
      </c>
      <c r="V818" s="100">
        <f t="shared" si="221"/>
        <v>510803.55311702628</v>
      </c>
      <c r="W818" s="102"/>
      <c r="X818" s="101">
        <f>Q818*M818</f>
        <v>970526.75092234986</v>
      </c>
      <c r="Y818" s="100">
        <f t="shared" si="218"/>
        <v>408438.52107237419</v>
      </c>
      <c r="Z818" s="102">
        <f t="shared" si="222"/>
        <v>439556.67352826335</v>
      </c>
      <c r="AA818" s="101">
        <f>Y818*T818</f>
        <v>530970.07739408652</v>
      </c>
      <c r="AB818" s="103" t="s">
        <v>3370</v>
      </c>
    </row>
    <row r="819" spans="1:29">
      <c r="A819" s="108">
        <f t="shared" si="223"/>
        <v>817</v>
      </c>
      <c r="B819" s="109" t="s">
        <v>6849</v>
      </c>
      <c r="C819" s="118">
        <v>42474</v>
      </c>
      <c r="D819" s="59" t="s">
        <v>4502</v>
      </c>
      <c r="E819" s="59" t="s">
        <v>4503</v>
      </c>
      <c r="F819" s="59" t="s">
        <v>2900</v>
      </c>
      <c r="G819" s="60">
        <v>34</v>
      </c>
      <c r="H819" s="59" t="s">
        <v>3369</v>
      </c>
      <c r="I819" s="60">
        <v>2</v>
      </c>
      <c r="J819" s="60">
        <v>41</v>
      </c>
      <c r="K819" s="60" t="s">
        <v>3369</v>
      </c>
      <c r="L819" s="61" t="s">
        <v>6850</v>
      </c>
      <c r="M819" s="62">
        <v>42.2</v>
      </c>
      <c r="N819" s="79">
        <v>0.7</v>
      </c>
      <c r="O819" s="80">
        <v>1.9</v>
      </c>
      <c r="P819" s="114">
        <v>11990.693735141462</v>
      </c>
      <c r="Q819" s="115">
        <f t="shared" si="219"/>
        <v>22782.318096768777</v>
      </c>
      <c r="R819" s="115">
        <v>3</v>
      </c>
      <c r="S819" s="114">
        <v>11630.972923087218</v>
      </c>
      <c r="T819" s="114">
        <v>1.3</v>
      </c>
      <c r="U819" s="115">
        <f t="shared" si="220"/>
        <v>15120.264800013383</v>
      </c>
      <c r="V819" s="114">
        <f t="shared" si="221"/>
        <v>506007.27562296973</v>
      </c>
      <c r="W819" s="111"/>
      <c r="X819" s="112">
        <v>967939.21</v>
      </c>
      <c r="Y819" s="114">
        <f t="shared" si="218"/>
        <v>404603.41758812655</v>
      </c>
      <c r="Z819" s="111">
        <v>437493.03</v>
      </c>
      <c r="AA819" s="112">
        <f>X819-Z819</f>
        <v>530446.17999999993</v>
      </c>
      <c r="AB819" s="113" t="s">
        <v>3370</v>
      </c>
      <c r="AC819" s="97" t="s">
        <v>8077</v>
      </c>
    </row>
    <row r="820" spans="1:29">
      <c r="A820" s="108">
        <f t="shared" si="223"/>
        <v>818</v>
      </c>
      <c r="B820" s="109" t="s">
        <v>6851</v>
      </c>
      <c r="C820" s="118">
        <v>42474</v>
      </c>
      <c r="D820" s="59" t="s">
        <v>4502</v>
      </c>
      <c r="E820" s="59" t="s">
        <v>4503</v>
      </c>
      <c r="F820" s="59" t="s">
        <v>2900</v>
      </c>
      <c r="G820" s="60">
        <v>34</v>
      </c>
      <c r="H820" s="59" t="s">
        <v>3369</v>
      </c>
      <c r="I820" s="60">
        <v>2</v>
      </c>
      <c r="J820" s="60">
        <v>42</v>
      </c>
      <c r="K820" s="60" t="s">
        <v>3369</v>
      </c>
      <c r="L820" s="61"/>
      <c r="M820" s="62">
        <v>34.799999999999997</v>
      </c>
      <c r="N820" s="79">
        <v>0.7</v>
      </c>
      <c r="O820" s="80">
        <v>1.9</v>
      </c>
      <c r="P820" s="114">
        <v>11990.693735141462</v>
      </c>
      <c r="Q820" s="115">
        <f t="shared" si="219"/>
        <v>22782.318096768777</v>
      </c>
      <c r="R820" s="115">
        <v>3</v>
      </c>
      <c r="S820" s="114">
        <v>11630.972923087218</v>
      </c>
      <c r="T820" s="114">
        <v>1.3</v>
      </c>
      <c r="U820" s="115">
        <f t="shared" si="220"/>
        <v>15120.264800013383</v>
      </c>
      <c r="V820" s="114">
        <f t="shared" si="221"/>
        <v>417276.14198292285</v>
      </c>
      <c r="W820" s="111"/>
      <c r="X820" s="112">
        <f>Q820*M820</f>
        <v>792824.66976755334</v>
      </c>
      <c r="Y820" s="114">
        <f t="shared" si="218"/>
        <v>333654.00312954513</v>
      </c>
      <c r="Z820" s="111">
        <f t="shared" si="222"/>
        <v>359074.46569914464</v>
      </c>
      <c r="AA820" s="112">
        <f>Y820*T820</f>
        <v>433750.2040684087</v>
      </c>
      <c r="AB820" s="113" t="s">
        <v>3370</v>
      </c>
      <c r="AC820" s="97" t="s">
        <v>8077</v>
      </c>
    </row>
    <row r="821" spans="1:29">
      <c r="A821" s="108">
        <f t="shared" si="223"/>
        <v>819</v>
      </c>
      <c r="B821" s="109" t="s">
        <v>6852</v>
      </c>
      <c r="C821" s="118">
        <v>39783</v>
      </c>
      <c r="D821" s="59" t="s">
        <v>4502</v>
      </c>
      <c r="E821" s="59" t="s">
        <v>4503</v>
      </c>
      <c r="F821" s="59" t="s">
        <v>2900</v>
      </c>
      <c r="G821" s="60">
        <v>34</v>
      </c>
      <c r="H821" s="59" t="s">
        <v>3369</v>
      </c>
      <c r="I821" s="60">
        <v>1</v>
      </c>
      <c r="J821" s="60">
        <v>42</v>
      </c>
      <c r="K821" s="60" t="s">
        <v>3369</v>
      </c>
      <c r="L821" s="61"/>
      <c r="M821" s="62">
        <v>35.6</v>
      </c>
      <c r="N821" s="79">
        <v>0.7</v>
      </c>
      <c r="O821" s="80">
        <v>1.9</v>
      </c>
      <c r="P821" s="114">
        <v>10810.36124057161</v>
      </c>
      <c r="Q821" s="115">
        <f t="shared" si="219"/>
        <v>20539.686357086059</v>
      </c>
      <c r="R821" s="115">
        <v>3</v>
      </c>
      <c r="S821" s="114">
        <v>10486.050403354462</v>
      </c>
      <c r="T821" s="114">
        <v>1.3</v>
      </c>
      <c r="U821" s="115">
        <f t="shared" si="220"/>
        <v>13631.865524360801</v>
      </c>
      <c r="V821" s="114">
        <f t="shared" si="221"/>
        <v>384848.86016434932</v>
      </c>
      <c r="W821" s="111"/>
      <c r="X821" s="112">
        <f>Q821*M821+14482.08</f>
        <v>745694.91431226372</v>
      </c>
      <c r="Y821" s="114">
        <f t="shared" si="218"/>
        <v>307725.14858741377</v>
      </c>
      <c r="Z821" s="111">
        <f t="shared" si="222"/>
        <v>331170.14114862576</v>
      </c>
      <c r="AA821" s="112">
        <f>Y821*T821+14482.08</f>
        <v>414524.77316363796</v>
      </c>
      <c r="AB821" s="113" t="s">
        <v>3370</v>
      </c>
      <c r="AC821" s="97" t="s">
        <v>8077</v>
      </c>
    </row>
    <row r="822" spans="1:29">
      <c r="A822" s="108">
        <f t="shared" si="223"/>
        <v>820</v>
      </c>
      <c r="B822" s="109" t="s">
        <v>6853</v>
      </c>
      <c r="C822" s="118">
        <v>42474</v>
      </c>
      <c r="D822" s="59" t="s">
        <v>4502</v>
      </c>
      <c r="E822" s="59" t="s">
        <v>4503</v>
      </c>
      <c r="F822" s="59" t="s">
        <v>2900</v>
      </c>
      <c r="G822" s="60">
        <v>34</v>
      </c>
      <c r="H822" s="59" t="s">
        <v>3369</v>
      </c>
      <c r="I822" s="60">
        <v>2</v>
      </c>
      <c r="J822" s="60">
        <v>43</v>
      </c>
      <c r="K822" s="60" t="s">
        <v>3369</v>
      </c>
      <c r="L822" s="61"/>
      <c r="M822" s="62">
        <v>35.1</v>
      </c>
      <c r="N822" s="79">
        <v>0.7</v>
      </c>
      <c r="O822" s="80">
        <v>1.9</v>
      </c>
      <c r="P822" s="114">
        <v>11990.693735141462</v>
      </c>
      <c r="Q822" s="115">
        <f t="shared" si="219"/>
        <v>22782.318096768777</v>
      </c>
      <c r="R822" s="115">
        <v>3</v>
      </c>
      <c r="S822" s="114">
        <v>11630.972923087218</v>
      </c>
      <c r="T822" s="114">
        <v>1.3</v>
      </c>
      <c r="U822" s="115">
        <f t="shared" si="220"/>
        <v>15120.264800013383</v>
      </c>
      <c r="V822" s="114">
        <f t="shared" si="221"/>
        <v>420873.35010346532</v>
      </c>
      <c r="W822" s="111"/>
      <c r="X822" s="112">
        <f>Q822*M822</f>
        <v>799659.36519658414</v>
      </c>
      <c r="Y822" s="114">
        <f t="shared" si="218"/>
        <v>336530.33074273088</v>
      </c>
      <c r="Z822" s="111">
        <f t="shared" si="222"/>
        <v>362169.935231034</v>
      </c>
      <c r="AA822" s="112">
        <f>Y822*T822</f>
        <v>437489.42996555014</v>
      </c>
      <c r="AB822" s="113" t="s">
        <v>3370</v>
      </c>
      <c r="AC822" s="97" t="s">
        <v>8077</v>
      </c>
    </row>
    <row r="823" spans="1:29">
      <c r="A823" s="108">
        <f t="shared" si="223"/>
        <v>821</v>
      </c>
      <c r="B823" s="109" t="s">
        <v>6854</v>
      </c>
      <c r="C823" s="118">
        <v>42473</v>
      </c>
      <c r="D823" s="59" t="s">
        <v>4502</v>
      </c>
      <c r="E823" s="59" t="s">
        <v>4503</v>
      </c>
      <c r="F823" s="59" t="s">
        <v>2900</v>
      </c>
      <c r="G823" s="60">
        <v>34</v>
      </c>
      <c r="H823" s="59" t="s">
        <v>3369</v>
      </c>
      <c r="I823" s="60">
        <v>1</v>
      </c>
      <c r="J823" s="60">
        <v>44</v>
      </c>
      <c r="K823" s="60" t="s">
        <v>3369</v>
      </c>
      <c r="L823" s="61"/>
      <c r="M823" s="62">
        <v>28.2</v>
      </c>
      <c r="N823" s="79">
        <v>0.7</v>
      </c>
      <c r="O823" s="80">
        <v>1.9</v>
      </c>
      <c r="P823" s="114">
        <v>10810.36124057161</v>
      </c>
      <c r="Q823" s="115">
        <f t="shared" si="219"/>
        <v>20539.686357086059</v>
      </c>
      <c r="R823" s="115">
        <v>3</v>
      </c>
      <c r="S823" s="114">
        <v>10486.050403354462</v>
      </c>
      <c r="T823" s="114">
        <v>1.3</v>
      </c>
      <c r="U823" s="115">
        <f t="shared" si="220"/>
        <v>13631.865524360801</v>
      </c>
      <c r="V823" s="114">
        <f t="shared" si="221"/>
        <v>304852.18698411941</v>
      </c>
      <c r="W823" s="111"/>
      <c r="X823" s="108">
        <f>579219.16+14478.49</f>
        <v>593697.65</v>
      </c>
      <c r="Y823" s="131"/>
      <c r="Z823" s="108">
        <v>262331.40000000002</v>
      </c>
      <c r="AA823" s="108">
        <f>X823-Z823</f>
        <v>331366.25</v>
      </c>
      <c r="AB823" s="113" t="s">
        <v>3370</v>
      </c>
      <c r="AC823" s="97" t="s">
        <v>8077</v>
      </c>
    </row>
    <row r="824" spans="1:29">
      <c r="A824" s="108">
        <f t="shared" si="223"/>
        <v>822</v>
      </c>
      <c r="B824" s="109" t="s">
        <v>6855</v>
      </c>
      <c r="C824" s="118">
        <v>42473</v>
      </c>
      <c r="D824" s="59" t="s">
        <v>4502</v>
      </c>
      <c r="E824" s="59" t="s">
        <v>4503</v>
      </c>
      <c r="F824" s="59" t="s">
        <v>2900</v>
      </c>
      <c r="G824" s="60">
        <v>34</v>
      </c>
      <c r="H824" s="59" t="s">
        <v>3369</v>
      </c>
      <c r="I824" s="60">
        <v>1</v>
      </c>
      <c r="J824" s="60">
        <v>46</v>
      </c>
      <c r="K824" s="60" t="s">
        <v>3369</v>
      </c>
      <c r="L824" s="61"/>
      <c r="M824" s="62">
        <v>28.3</v>
      </c>
      <c r="N824" s="79">
        <v>0.7</v>
      </c>
      <c r="O824" s="80">
        <v>1.9</v>
      </c>
      <c r="P824" s="114">
        <v>10810.36124057161</v>
      </c>
      <c r="Q824" s="115">
        <f t="shared" si="219"/>
        <v>20539.686357086059</v>
      </c>
      <c r="R824" s="115">
        <v>3</v>
      </c>
      <c r="S824" s="114">
        <v>10486.050403354462</v>
      </c>
      <c r="T824" s="114">
        <v>1.3</v>
      </c>
      <c r="U824" s="115">
        <f t="shared" si="220"/>
        <v>13631.865524360801</v>
      </c>
      <c r="V824" s="114">
        <f t="shared" si="221"/>
        <v>305933.22310817661</v>
      </c>
      <c r="W824" s="111"/>
      <c r="X824" s="112">
        <f>Q824*M824</f>
        <v>581273.12390553544</v>
      </c>
      <c r="Y824" s="114">
        <f t="shared" si="218"/>
        <v>244624.205197298</v>
      </c>
      <c r="Z824" s="111">
        <f t="shared" si="222"/>
        <v>263261.65714904806</v>
      </c>
      <c r="AA824" s="112">
        <f>Y824*T824</f>
        <v>318011.46675648738</v>
      </c>
      <c r="AB824" s="113" t="s">
        <v>3370</v>
      </c>
      <c r="AC824" s="97" t="s">
        <v>8081</v>
      </c>
    </row>
    <row r="825" spans="1:29">
      <c r="A825" s="108">
        <f t="shared" si="223"/>
        <v>823</v>
      </c>
      <c r="B825" s="109" t="s">
        <v>6856</v>
      </c>
      <c r="C825" s="118">
        <v>42473</v>
      </c>
      <c r="D825" s="59" t="s">
        <v>4502</v>
      </c>
      <c r="E825" s="59" t="s">
        <v>4503</v>
      </c>
      <c r="F825" s="59" t="s">
        <v>2900</v>
      </c>
      <c r="G825" s="60">
        <v>34</v>
      </c>
      <c r="H825" s="59" t="s">
        <v>3369</v>
      </c>
      <c r="I825" s="60">
        <v>1</v>
      </c>
      <c r="J825" s="60">
        <v>47</v>
      </c>
      <c r="K825" s="60" t="s">
        <v>3369</v>
      </c>
      <c r="L825" s="61"/>
      <c r="M825" s="62">
        <v>35.6</v>
      </c>
      <c r="N825" s="79">
        <v>0.7</v>
      </c>
      <c r="O825" s="80">
        <v>1.9</v>
      </c>
      <c r="P825" s="114">
        <v>10810.36124057161</v>
      </c>
      <c r="Q825" s="115">
        <f t="shared" si="219"/>
        <v>20539.686357086059</v>
      </c>
      <c r="R825" s="115">
        <v>3</v>
      </c>
      <c r="S825" s="114">
        <v>10486.050403354462</v>
      </c>
      <c r="T825" s="114">
        <v>1.3</v>
      </c>
      <c r="U825" s="115">
        <f t="shared" si="220"/>
        <v>13631.865524360801</v>
      </c>
      <c r="V825" s="114">
        <f t="shared" si="221"/>
        <v>384848.86016434932</v>
      </c>
      <c r="W825" s="111"/>
      <c r="X825" s="112">
        <f>Q825*M825+1968.92</f>
        <v>733181.7543122638</v>
      </c>
      <c r="Y825" s="114">
        <f t="shared" si="218"/>
        <v>307725.14858741377</v>
      </c>
      <c r="Z825" s="111">
        <f t="shared" si="222"/>
        <v>331170.14114862587</v>
      </c>
      <c r="AA825" s="112">
        <f>Y825*T825+1968.92</f>
        <v>402011.61316363793</v>
      </c>
      <c r="AB825" s="113" t="s">
        <v>3370</v>
      </c>
      <c r="AC825" s="97" t="s">
        <v>8077</v>
      </c>
    </row>
    <row r="826" spans="1:29">
      <c r="A826" s="108">
        <f t="shared" si="223"/>
        <v>824</v>
      </c>
      <c r="B826" s="113" t="s">
        <v>6857</v>
      </c>
      <c r="C826" s="118">
        <v>42474</v>
      </c>
      <c r="D826" s="59" t="s">
        <v>4502</v>
      </c>
      <c r="E826" s="59" t="s">
        <v>4503</v>
      </c>
      <c r="F826" s="59" t="s">
        <v>2900</v>
      </c>
      <c r="G826" s="60">
        <v>34</v>
      </c>
      <c r="H826" s="59" t="s">
        <v>3369</v>
      </c>
      <c r="I826" s="60">
        <v>2</v>
      </c>
      <c r="J826" s="60">
        <v>48</v>
      </c>
      <c r="K826" s="60" t="s">
        <v>3369</v>
      </c>
      <c r="L826" s="61"/>
      <c r="M826" s="62">
        <v>35</v>
      </c>
      <c r="N826" s="79">
        <v>0.7</v>
      </c>
      <c r="O826" s="80">
        <v>1.9</v>
      </c>
      <c r="P826" s="114">
        <v>11990.693735141462</v>
      </c>
      <c r="Q826" s="115">
        <f t="shared" si="219"/>
        <v>22782.318096768777</v>
      </c>
      <c r="R826" s="115">
        <v>3</v>
      </c>
      <c r="S826" s="114">
        <v>11630.972923087218</v>
      </c>
      <c r="T826" s="114">
        <v>1.3</v>
      </c>
      <c r="U826" s="115">
        <f t="shared" si="220"/>
        <v>15120.264800013383</v>
      </c>
      <c r="V826" s="114">
        <f t="shared" si="221"/>
        <v>419674.28072995116</v>
      </c>
      <c r="W826" s="111"/>
      <c r="X826" s="112">
        <f>Q826*M826</f>
        <v>797381.13338690717</v>
      </c>
      <c r="Y826" s="114">
        <f t="shared" si="218"/>
        <v>335571.55487166898</v>
      </c>
      <c r="Z826" s="111">
        <f t="shared" si="222"/>
        <v>361138.11205373745</v>
      </c>
      <c r="AA826" s="112">
        <f>Y826*T826</f>
        <v>436243.02133316972</v>
      </c>
      <c r="AB826" s="113" t="s">
        <v>3370</v>
      </c>
      <c r="AC826" s="97" t="s">
        <v>8077</v>
      </c>
    </row>
    <row r="827" spans="1:29">
      <c r="A827" s="108">
        <f t="shared" si="223"/>
        <v>825</v>
      </c>
      <c r="B827" s="109" t="s">
        <v>6858</v>
      </c>
      <c r="C827" s="118">
        <v>40024</v>
      </c>
      <c r="D827" s="59" t="s">
        <v>4502</v>
      </c>
      <c r="E827" s="59" t="s">
        <v>4503</v>
      </c>
      <c r="F827" s="59" t="s">
        <v>2900</v>
      </c>
      <c r="G827" s="60">
        <v>34</v>
      </c>
      <c r="H827" s="59" t="s">
        <v>3369</v>
      </c>
      <c r="I827" s="60">
        <v>1</v>
      </c>
      <c r="J827" s="60">
        <v>48</v>
      </c>
      <c r="K827" s="60" t="s">
        <v>3369</v>
      </c>
      <c r="L827" s="61"/>
      <c r="M827" s="62">
        <v>35.4</v>
      </c>
      <c r="N827" s="79">
        <v>0.7</v>
      </c>
      <c r="O827" s="80">
        <v>1.9</v>
      </c>
      <c r="P827" s="114">
        <v>10810.36124057161</v>
      </c>
      <c r="Q827" s="115">
        <f t="shared" si="219"/>
        <v>20539.686357086059</v>
      </c>
      <c r="R827" s="115">
        <v>3</v>
      </c>
      <c r="S827" s="114">
        <v>10486.050403354462</v>
      </c>
      <c r="T827" s="114">
        <v>1.3</v>
      </c>
      <c r="U827" s="115">
        <f t="shared" si="220"/>
        <v>13631.865524360801</v>
      </c>
      <c r="V827" s="114">
        <f t="shared" si="221"/>
        <v>382686.78791623499</v>
      </c>
      <c r="W827" s="111"/>
      <c r="X827" s="112">
        <f>Q827*M827</f>
        <v>727104.89704084641</v>
      </c>
      <c r="Y827" s="114">
        <f t="shared" si="218"/>
        <v>305996.35561782151</v>
      </c>
      <c r="Z827" s="111">
        <f t="shared" si="222"/>
        <v>329309.63473767845</v>
      </c>
      <c r="AA827" s="112">
        <f>Y827*T827</f>
        <v>397795.26230316795</v>
      </c>
      <c r="AB827" s="113" t="s">
        <v>2905</v>
      </c>
      <c r="AC827" s="97" t="s">
        <v>8077</v>
      </c>
    </row>
    <row r="828" spans="1:29">
      <c r="A828" s="108">
        <f t="shared" si="223"/>
        <v>826</v>
      </c>
      <c r="B828" s="109" t="s">
        <v>6859</v>
      </c>
      <c r="C828" s="118">
        <v>42473</v>
      </c>
      <c r="D828" s="59" t="s">
        <v>4502</v>
      </c>
      <c r="E828" s="59" t="s">
        <v>4503</v>
      </c>
      <c r="F828" s="59" t="s">
        <v>2900</v>
      </c>
      <c r="G828" s="60">
        <v>34</v>
      </c>
      <c r="H828" s="59" t="s">
        <v>3369</v>
      </c>
      <c r="I828" s="60">
        <v>1</v>
      </c>
      <c r="J828" s="60">
        <v>49</v>
      </c>
      <c r="K828" s="60" t="s">
        <v>3369</v>
      </c>
      <c r="L828" s="61"/>
      <c r="M828" s="62">
        <v>35.200000000000003</v>
      </c>
      <c r="N828" s="79">
        <v>0.7</v>
      </c>
      <c r="O828" s="80">
        <v>1.9</v>
      </c>
      <c r="P828" s="114">
        <v>10810.36124057161</v>
      </c>
      <c r="Q828" s="115">
        <f t="shared" si="219"/>
        <v>20539.686357086059</v>
      </c>
      <c r="R828" s="115">
        <v>3</v>
      </c>
      <c r="S828" s="114">
        <v>10486.050403354462</v>
      </c>
      <c r="T828" s="114">
        <v>1.3</v>
      </c>
      <c r="U828" s="115">
        <f t="shared" si="220"/>
        <v>13631.865524360801</v>
      </c>
      <c r="V828" s="114">
        <f t="shared" si="221"/>
        <v>380524.71566812071</v>
      </c>
      <c r="W828" s="111"/>
      <c r="X828" s="112">
        <v>3627000</v>
      </c>
      <c r="Y828" s="114">
        <f t="shared" si="218"/>
        <v>304267.5626482293</v>
      </c>
      <c r="Z828" s="111">
        <v>0</v>
      </c>
      <c r="AA828" s="112">
        <f>X828-Z828</f>
        <v>3627000</v>
      </c>
      <c r="AB828" s="113" t="s">
        <v>3370</v>
      </c>
      <c r="AC828" s="97" t="s">
        <v>8075</v>
      </c>
    </row>
    <row r="829" spans="1:29">
      <c r="A829" s="108">
        <f t="shared" si="223"/>
        <v>827</v>
      </c>
      <c r="B829" s="109" t="s">
        <v>6860</v>
      </c>
      <c r="C829" s="118">
        <v>42474</v>
      </c>
      <c r="D829" s="59" t="s">
        <v>4502</v>
      </c>
      <c r="E829" s="59" t="s">
        <v>4503</v>
      </c>
      <c r="F829" s="59" t="s">
        <v>2900</v>
      </c>
      <c r="G829" s="60">
        <v>34</v>
      </c>
      <c r="H829" s="59" t="s">
        <v>3369</v>
      </c>
      <c r="I829" s="60">
        <v>2</v>
      </c>
      <c r="J829" s="60">
        <v>50</v>
      </c>
      <c r="K829" s="60" t="s">
        <v>3369</v>
      </c>
      <c r="L829" s="61"/>
      <c r="M829" s="62">
        <v>35.4</v>
      </c>
      <c r="N829" s="79">
        <v>0.7</v>
      </c>
      <c r="O829" s="80">
        <v>1.9</v>
      </c>
      <c r="P829" s="114">
        <v>11990.693735141462</v>
      </c>
      <c r="Q829" s="115">
        <f t="shared" si="219"/>
        <v>22782.318096768777</v>
      </c>
      <c r="R829" s="115">
        <v>3</v>
      </c>
      <c r="S829" s="114">
        <v>11630.972923087218</v>
      </c>
      <c r="T829" s="114">
        <v>1.3</v>
      </c>
      <c r="U829" s="115">
        <f t="shared" si="220"/>
        <v>15120.264800013383</v>
      </c>
      <c r="V829" s="114">
        <f t="shared" si="221"/>
        <v>424470.55822400772</v>
      </c>
      <c r="W829" s="111"/>
      <c r="X829" s="112">
        <f>Q829*M829</f>
        <v>806494.06062561471</v>
      </c>
      <c r="Y829" s="114">
        <f t="shared" si="218"/>
        <v>339406.65835591662</v>
      </c>
      <c r="Z829" s="111">
        <f t="shared" si="222"/>
        <v>365265.40476292308</v>
      </c>
      <c r="AA829" s="112">
        <f>Y829*T829</f>
        <v>441228.65586269164</v>
      </c>
      <c r="AB829" s="113" t="s">
        <v>3370</v>
      </c>
      <c r="AC829" s="97" t="s">
        <v>8077</v>
      </c>
    </row>
    <row r="830" spans="1:29">
      <c r="A830" s="108">
        <f t="shared" si="223"/>
        <v>828</v>
      </c>
      <c r="B830" s="109" t="s">
        <v>6861</v>
      </c>
      <c r="C830" s="118">
        <v>42473</v>
      </c>
      <c r="D830" s="59" t="s">
        <v>4502</v>
      </c>
      <c r="E830" s="59" t="s">
        <v>4503</v>
      </c>
      <c r="F830" s="59" t="s">
        <v>2900</v>
      </c>
      <c r="G830" s="60">
        <v>34</v>
      </c>
      <c r="H830" s="59" t="s">
        <v>3369</v>
      </c>
      <c r="I830" s="60">
        <v>1</v>
      </c>
      <c r="J830" s="60">
        <v>51</v>
      </c>
      <c r="K830" s="60" t="s">
        <v>3369</v>
      </c>
      <c r="L830" s="61"/>
      <c r="M830" s="62">
        <v>35.9</v>
      </c>
      <c r="N830" s="79">
        <v>0.7</v>
      </c>
      <c r="O830" s="80">
        <v>1.9</v>
      </c>
      <c r="P830" s="114">
        <v>10810.36124057161</v>
      </c>
      <c r="Q830" s="115">
        <f t="shared" si="219"/>
        <v>20539.686357086059</v>
      </c>
      <c r="R830" s="115">
        <v>3</v>
      </c>
      <c r="S830" s="114">
        <v>10486.050403354462</v>
      </c>
      <c r="T830" s="114">
        <v>1.3</v>
      </c>
      <c r="U830" s="115">
        <f t="shared" si="220"/>
        <v>13631.865524360801</v>
      </c>
      <c r="V830" s="114">
        <f t="shared" si="221"/>
        <v>388091.96853652078</v>
      </c>
      <c r="W830" s="111"/>
      <c r="X830" s="112">
        <f>Q830*M830</f>
        <v>737374.74021938944</v>
      </c>
      <c r="Y830" s="114">
        <f t="shared" si="218"/>
        <v>310318.33804180205</v>
      </c>
      <c r="Z830" s="111">
        <f t="shared" si="222"/>
        <v>333960.90076504677</v>
      </c>
      <c r="AA830" s="112">
        <f>Y830*T830</f>
        <v>403413.83945434267</v>
      </c>
      <c r="AB830" s="113" t="s">
        <v>3370</v>
      </c>
      <c r="AC830" s="97" t="s">
        <v>8077</v>
      </c>
    </row>
    <row r="831" spans="1:29">
      <c r="A831" s="108">
        <f t="shared" si="223"/>
        <v>829</v>
      </c>
      <c r="B831" s="109" t="s">
        <v>6862</v>
      </c>
      <c r="C831" s="118">
        <v>39750</v>
      </c>
      <c r="D831" s="59" t="s">
        <v>4502</v>
      </c>
      <c r="E831" s="59" t="s">
        <v>4503</v>
      </c>
      <c r="F831" s="59" t="s">
        <v>2900</v>
      </c>
      <c r="G831" s="60">
        <v>34</v>
      </c>
      <c r="H831" s="59" t="s">
        <v>3369</v>
      </c>
      <c r="I831" s="60">
        <v>2</v>
      </c>
      <c r="J831" s="60">
        <v>52</v>
      </c>
      <c r="K831" s="60" t="s">
        <v>3369</v>
      </c>
      <c r="L831" s="61"/>
      <c r="M831" s="62">
        <v>28.2</v>
      </c>
      <c r="N831" s="79">
        <v>0.7</v>
      </c>
      <c r="O831" s="80">
        <v>1.9</v>
      </c>
      <c r="P831" s="114">
        <v>11990.693735141462</v>
      </c>
      <c r="Q831" s="115">
        <f t="shared" si="219"/>
        <v>22782.318096768777</v>
      </c>
      <c r="R831" s="115">
        <v>3</v>
      </c>
      <c r="S831" s="114">
        <v>11630.972923087218</v>
      </c>
      <c r="T831" s="114">
        <v>1.3</v>
      </c>
      <c r="U831" s="115">
        <f t="shared" si="220"/>
        <v>15120.264800013383</v>
      </c>
      <c r="V831" s="114">
        <f t="shared" si="221"/>
        <v>338137.56333098921</v>
      </c>
      <c r="W831" s="111"/>
      <c r="X831" s="112">
        <f>Q831*M831+1968.92</f>
        <v>644430.29032887949</v>
      </c>
      <c r="Y831" s="114">
        <f t="shared" si="218"/>
        <v>270374.79563945899</v>
      </c>
      <c r="Z831" s="111">
        <f t="shared" si="222"/>
        <v>290974.13599758281</v>
      </c>
      <c r="AA831" s="112">
        <f>Y831*T831+1968.92</f>
        <v>353456.15433129668</v>
      </c>
      <c r="AB831" s="113" t="s">
        <v>3370</v>
      </c>
      <c r="AC831" s="97" t="s">
        <v>8077</v>
      </c>
    </row>
    <row r="832" spans="1:29">
      <c r="A832" s="108">
        <f t="shared" si="223"/>
        <v>830</v>
      </c>
      <c r="B832" s="109" t="s">
        <v>6863</v>
      </c>
      <c r="C832" s="118">
        <v>42473</v>
      </c>
      <c r="D832" s="59" t="s">
        <v>4502</v>
      </c>
      <c r="E832" s="59" t="s">
        <v>4503</v>
      </c>
      <c r="F832" s="59" t="s">
        <v>2900</v>
      </c>
      <c r="G832" s="60">
        <v>34</v>
      </c>
      <c r="H832" s="59" t="s">
        <v>3369</v>
      </c>
      <c r="I832" s="60">
        <v>1</v>
      </c>
      <c r="J832" s="60">
        <v>52</v>
      </c>
      <c r="K832" s="60" t="s">
        <v>3369</v>
      </c>
      <c r="L832" s="61"/>
      <c r="M832" s="62">
        <v>27.9</v>
      </c>
      <c r="N832" s="79">
        <v>0.7</v>
      </c>
      <c r="O832" s="80">
        <v>1.9</v>
      </c>
      <c r="P832" s="114">
        <v>10810.36124057161</v>
      </c>
      <c r="Q832" s="115">
        <f t="shared" si="219"/>
        <v>20539.686357086059</v>
      </c>
      <c r="R832" s="115">
        <v>3</v>
      </c>
      <c r="S832" s="114">
        <v>10486.050403354462</v>
      </c>
      <c r="T832" s="114">
        <v>1.3</v>
      </c>
      <c r="U832" s="115">
        <f t="shared" si="220"/>
        <v>13631.865524360801</v>
      </c>
      <c r="V832" s="114">
        <f t="shared" si="221"/>
        <v>301609.07861194789</v>
      </c>
      <c r="W832" s="111"/>
      <c r="X832" s="112">
        <f>Q832*M832+16810.56</f>
        <v>589867.80936270102</v>
      </c>
      <c r="Y832" s="114">
        <f t="shared" si="218"/>
        <v>241166.61925811353</v>
      </c>
      <c r="Z832" s="111">
        <f t="shared" si="222"/>
        <v>259540.64432715345</v>
      </c>
      <c r="AA832" s="112">
        <f>Y832*T832+16810.56</f>
        <v>330327.16503554757</v>
      </c>
      <c r="AB832" s="113" t="s">
        <v>3370</v>
      </c>
      <c r="AC832" s="97" t="s">
        <v>8077</v>
      </c>
    </row>
    <row r="833" spans="1:29">
      <c r="A833" s="108">
        <f t="shared" si="223"/>
        <v>831</v>
      </c>
      <c r="B833" s="108" t="s">
        <v>6629</v>
      </c>
      <c r="C833" s="132"/>
      <c r="D833" s="59" t="s">
        <v>4502</v>
      </c>
      <c r="E833" s="59" t="s">
        <v>4503</v>
      </c>
      <c r="F833" s="59" t="s">
        <v>2900</v>
      </c>
      <c r="G833" s="60">
        <v>34</v>
      </c>
      <c r="H833" s="59" t="s">
        <v>3369</v>
      </c>
      <c r="I833" s="60">
        <v>1</v>
      </c>
      <c r="J833" s="60">
        <v>53</v>
      </c>
      <c r="K833" s="60" t="s">
        <v>3369</v>
      </c>
      <c r="L833" s="61"/>
      <c r="M833" s="62">
        <v>28.5</v>
      </c>
      <c r="N833" s="79">
        <v>0.7</v>
      </c>
      <c r="O833" s="80">
        <v>1.9</v>
      </c>
      <c r="P833" s="114">
        <v>10810.36124057161</v>
      </c>
      <c r="Q833" s="115">
        <f t="shared" si="219"/>
        <v>20539.686357086059</v>
      </c>
      <c r="R833" s="115">
        <v>3</v>
      </c>
      <c r="S833" s="114">
        <v>10486.050403354462</v>
      </c>
      <c r="T833" s="114">
        <v>1.3</v>
      </c>
      <c r="U833" s="115">
        <f t="shared" si="220"/>
        <v>13631.865524360801</v>
      </c>
      <c r="V833" s="114">
        <f t="shared" si="221"/>
        <v>308095.29535629088</v>
      </c>
      <c r="W833" s="111"/>
      <c r="X833" s="112">
        <f>Q833*M833+1968.92</f>
        <v>587349.98117695272</v>
      </c>
      <c r="Y833" s="114">
        <f t="shared" si="218"/>
        <v>246352.99816689023</v>
      </c>
      <c r="Z833" s="111">
        <f t="shared" si="222"/>
        <v>265122.16355999542</v>
      </c>
      <c r="AA833" s="112">
        <f>Y833*T833+1968.92</f>
        <v>322227.8176169573</v>
      </c>
      <c r="AB833" s="113" t="s">
        <v>3370</v>
      </c>
      <c r="AC833" s="97" t="s">
        <v>8077</v>
      </c>
    </row>
    <row r="834" spans="1:29">
      <c r="A834" s="98">
        <f t="shared" si="223"/>
        <v>832</v>
      </c>
      <c r="B834" s="99" t="s">
        <v>6864</v>
      </c>
      <c r="C834" s="105">
        <v>42420</v>
      </c>
      <c r="D834" s="53" t="s">
        <v>4502</v>
      </c>
      <c r="E834" s="53" t="s">
        <v>4503</v>
      </c>
      <c r="F834" s="53" t="s">
        <v>2900</v>
      </c>
      <c r="G834" s="54">
        <v>34</v>
      </c>
      <c r="H834" s="53" t="s">
        <v>3369</v>
      </c>
      <c r="I834" s="54">
        <v>1</v>
      </c>
      <c r="J834" s="54">
        <v>54</v>
      </c>
      <c r="K834" s="54" t="s">
        <v>3369</v>
      </c>
      <c r="L834" s="55"/>
      <c r="M834" s="56">
        <v>35.6</v>
      </c>
      <c r="N834" s="54">
        <v>0.7</v>
      </c>
      <c r="O834" s="57">
        <v>1.9</v>
      </c>
      <c r="P834" s="100">
        <v>10810.36124057161</v>
      </c>
      <c r="Q834" s="101">
        <f t="shared" si="219"/>
        <v>20539.686357086059</v>
      </c>
      <c r="R834" s="101">
        <v>3</v>
      </c>
      <c r="S834" s="100">
        <v>10486.050403354462</v>
      </c>
      <c r="T834" s="100">
        <v>1.3</v>
      </c>
      <c r="U834" s="101">
        <f t="shared" si="220"/>
        <v>13631.865524360801</v>
      </c>
      <c r="V834" s="100">
        <f t="shared" si="221"/>
        <v>384848.86016434932</v>
      </c>
      <c r="W834" s="102"/>
      <c r="X834" s="101">
        <f>Q834*M834</f>
        <v>731212.83431226376</v>
      </c>
      <c r="Y834" s="100">
        <f t="shared" si="218"/>
        <v>307725.14858741377</v>
      </c>
      <c r="Z834" s="102">
        <f t="shared" si="222"/>
        <v>331170.14114862581</v>
      </c>
      <c r="AA834" s="101">
        <f>Y834*T834</f>
        <v>400042.69316363794</v>
      </c>
      <c r="AB834" s="103" t="s">
        <v>3370</v>
      </c>
    </row>
    <row r="835" spans="1:29">
      <c r="A835" s="108">
        <f t="shared" si="223"/>
        <v>833</v>
      </c>
      <c r="B835" s="109" t="s">
        <v>6865</v>
      </c>
      <c r="C835" s="118">
        <v>42474</v>
      </c>
      <c r="D835" s="59" t="s">
        <v>4502</v>
      </c>
      <c r="E835" s="59" t="s">
        <v>4503</v>
      </c>
      <c r="F835" s="59" t="s">
        <v>2900</v>
      </c>
      <c r="G835" s="60">
        <v>34</v>
      </c>
      <c r="H835" s="59" t="s">
        <v>3369</v>
      </c>
      <c r="I835" s="60">
        <v>2</v>
      </c>
      <c r="J835" s="60">
        <v>54</v>
      </c>
      <c r="K835" s="60" t="s">
        <v>3369</v>
      </c>
      <c r="L835" s="61"/>
      <c r="M835" s="62">
        <v>35.299999999999997</v>
      </c>
      <c r="N835" s="60">
        <v>0.7</v>
      </c>
      <c r="O835" s="71">
        <v>1.9</v>
      </c>
      <c r="P835" s="117">
        <v>11990.693735141462</v>
      </c>
      <c r="Q835" s="112">
        <f t="shared" si="219"/>
        <v>22782.318096768777</v>
      </c>
      <c r="R835" s="112">
        <v>3</v>
      </c>
      <c r="S835" s="117">
        <v>11630.972923087218</v>
      </c>
      <c r="T835" s="117">
        <v>1.3</v>
      </c>
      <c r="U835" s="112">
        <f t="shared" si="220"/>
        <v>15120.264800013383</v>
      </c>
      <c r="V835" s="117">
        <f t="shared" si="221"/>
        <v>423271.48885049357</v>
      </c>
      <c r="W835" s="111"/>
      <c r="X835" s="112">
        <v>2253000</v>
      </c>
      <c r="Y835" s="117">
        <f t="shared" si="218"/>
        <v>338447.88248485466</v>
      </c>
      <c r="Z835" s="111">
        <v>0</v>
      </c>
      <c r="AA835" s="112">
        <v>2253000</v>
      </c>
      <c r="AB835" s="113" t="s">
        <v>7965</v>
      </c>
      <c r="AC835" s="97" t="s">
        <v>8076</v>
      </c>
    </row>
    <row r="836" spans="1:29">
      <c r="A836" s="108">
        <f t="shared" si="223"/>
        <v>834</v>
      </c>
      <c r="B836" s="108" t="s">
        <v>6629</v>
      </c>
      <c r="C836" s="132"/>
      <c r="D836" s="59" t="s">
        <v>4502</v>
      </c>
      <c r="E836" s="59" t="s">
        <v>4503</v>
      </c>
      <c r="F836" s="59" t="s">
        <v>2900</v>
      </c>
      <c r="G836" s="60">
        <v>34</v>
      </c>
      <c r="H836" s="59" t="s">
        <v>3369</v>
      </c>
      <c r="I836" s="60">
        <v>1</v>
      </c>
      <c r="J836" s="60">
        <v>55</v>
      </c>
      <c r="K836" s="60" t="s">
        <v>3369</v>
      </c>
      <c r="L836" s="61"/>
      <c r="M836" s="62">
        <v>35.1</v>
      </c>
      <c r="N836" s="79">
        <v>0.7</v>
      </c>
      <c r="O836" s="80">
        <v>1.9</v>
      </c>
      <c r="P836" s="114">
        <v>10810.36124057161</v>
      </c>
      <c r="Q836" s="115">
        <f t="shared" si="219"/>
        <v>20539.686357086059</v>
      </c>
      <c r="R836" s="115">
        <v>3</v>
      </c>
      <c r="S836" s="114">
        <v>10486.050403354462</v>
      </c>
      <c r="T836" s="114">
        <v>1.3</v>
      </c>
      <c r="U836" s="115">
        <f t="shared" si="220"/>
        <v>13631.865524360801</v>
      </c>
      <c r="V836" s="114">
        <f t="shared" si="221"/>
        <v>379443.67954406352</v>
      </c>
      <c r="W836" s="111"/>
      <c r="X836" s="112">
        <f>Q836*M836</f>
        <v>720942.99113372073</v>
      </c>
      <c r="Y836" s="114">
        <f t="shared" si="218"/>
        <v>303403.16616343323</v>
      </c>
      <c r="Z836" s="111">
        <f t="shared" si="222"/>
        <v>326518.8751212575</v>
      </c>
      <c r="AA836" s="112">
        <f>Y836*T836</f>
        <v>394424.11601246323</v>
      </c>
      <c r="AB836" s="113" t="s">
        <v>3370</v>
      </c>
      <c r="AC836" s="97" t="s">
        <v>8077</v>
      </c>
    </row>
    <row r="837" spans="1:29">
      <c r="A837" s="108">
        <f t="shared" si="223"/>
        <v>835</v>
      </c>
      <c r="B837" s="109" t="s">
        <v>6866</v>
      </c>
      <c r="C837" s="118">
        <v>42474</v>
      </c>
      <c r="D837" s="59" t="s">
        <v>4502</v>
      </c>
      <c r="E837" s="59" t="s">
        <v>4503</v>
      </c>
      <c r="F837" s="59" t="s">
        <v>2900</v>
      </c>
      <c r="G837" s="60">
        <v>34</v>
      </c>
      <c r="H837" s="59" t="s">
        <v>3369</v>
      </c>
      <c r="I837" s="60">
        <v>2</v>
      </c>
      <c r="J837" s="60">
        <v>55</v>
      </c>
      <c r="K837" s="60" t="s">
        <v>3369</v>
      </c>
      <c r="L837" s="61"/>
      <c r="M837" s="62">
        <v>35.200000000000003</v>
      </c>
      <c r="N837" s="79">
        <v>0.7</v>
      </c>
      <c r="O837" s="80">
        <v>1.9</v>
      </c>
      <c r="P837" s="114">
        <v>11990.693735141462</v>
      </c>
      <c r="Q837" s="115">
        <f t="shared" si="219"/>
        <v>22782.318096768777</v>
      </c>
      <c r="R837" s="115">
        <v>3</v>
      </c>
      <c r="S837" s="114">
        <v>11630.972923087218</v>
      </c>
      <c r="T837" s="114">
        <v>1.3</v>
      </c>
      <c r="U837" s="115">
        <f t="shared" si="220"/>
        <v>15120.264800013383</v>
      </c>
      <c r="V837" s="114">
        <f t="shared" si="221"/>
        <v>422072.41947697947</v>
      </c>
      <c r="W837" s="111"/>
      <c r="X837" s="112">
        <f>Q837*M837+1883.6</f>
        <v>803821.19700626098</v>
      </c>
      <c r="Y837" s="114">
        <f t="shared" si="218"/>
        <v>337489.10661379283</v>
      </c>
      <c r="Z837" s="111">
        <f t="shared" si="222"/>
        <v>363201.75840833032</v>
      </c>
      <c r="AA837" s="112">
        <f>Y837*T837+1883.6</f>
        <v>440619.43859793065</v>
      </c>
      <c r="AB837" s="113" t="s">
        <v>3370</v>
      </c>
      <c r="AC837" s="97" t="s">
        <v>8082</v>
      </c>
    </row>
    <row r="838" spans="1:29">
      <c r="A838" s="98">
        <f t="shared" si="223"/>
        <v>836</v>
      </c>
      <c r="B838" s="99" t="s">
        <v>6867</v>
      </c>
      <c r="C838" s="105">
        <v>42472</v>
      </c>
      <c r="D838" s="53" t="s">
        <v>4502</v>
      </c>
      <c r="E838" s="53" t="s">
        <v>4503</v>
      </c>
      <c r="F838" s="53" t="s">
        <v>2900</v>
      </c>
      <c r="G838" s="54">
        <v>34</v>
      </c>
      <c r="H838" s="53" t="s">
        <v>3369</v>
      </c>
      <c r="I838" s="54">
        <v>2</v>
      </c>
      <c r="J838" s="54">
        <v>56</v>
      </c>
      <c r="K838" s="54" t="s">
        <v>3369</v>
      </c>
      <c r="L838" s="55"/>
      <c r="M838" s="56">
        <v>42.7</v>
      </c>
      <c r="N838" s="54">
        <v>0.7</v>
      </c>
      <c r="O838" s="57">
        <v>1.9</v>
      </c>
      <c r="P838" s="100">
        <v>11990.693735141462</v>
      </c>
      <c r="Q838" s="101">
        <f t="shared" si="219"/>
        <v>22782.318096768777</v>
      </c>
      <c r="R838" s="101">
        <v>3</v>
      </c>
      <c r="S838" s="100">
        <v>11630.972923087218</v>
      </c>
      <c r="T838" s="100">
        <v>1.3</v>
      </c>
      <c r="U838" s="101">
        <f t="shared" si="220"/>
        <v>15120.264800013383</v>
      </c>
      <c r="V838" s="100">
        <f t="shared" si="221"/>
        <v>512002.62249054044</v>
      </c>
      <c r="W838" s="102"/>
      <c r="X838" s="101">
        <f>Q838*M838</f>
        <v>972804.98273202684</v>
      </c>
      <c r="Y838" s="100">
        <f t="shared" si="218"/>
        <v>409397.29694343614</v>
      </c>
      <c r="Z838" s="102">
        <f t="shared" si="222"/>
        <v>440588.49670555978</v>
      </c>
      <c r="AA838" s="101">
        <f>Y838*T838</f>
        <v>532216.48602646706</v>
      </c>
      <c r="AB838" s="103" t="s">
        <v>3370</v>
      </c>
    </row>
    <row r="839" spans="1:29">
      <c r="A839" s="98">
        <f t="shared" si="223"/>
        <v>837</v>
      </c>
      <c r="B839" s="99" t="s">
        <v>6868</v>
      </c>
      <c r="C839" s="105">
        <v>42472</v>
      </c>
      <c r="D839" s="53" t="s">
        <v>4502</v>
      </c>
      <c r="E839" s="53" t="s">
        <v>4503</v>
      </c>
      <c r="F839" s="53" t="s">
        <v>2900</v>
      </c>
      <c r="G839" s="54">
        <v>34</v>
      </c>
      <c r="H839" s="53" t="s">
        <v>3369</v>
      </c>
      <c r="I839" s="54">
        <v>2</v>
      </c>
      <c r="J839" s="54">
        <v>59</v>
      </c>
      <c r="K839" s="54" t="s">
        <v>3369</v>
      </c>
      <c r="L839" s="55"/>
      <c r="M839" s="56">
        <v>35.1</v>
      </c>
      <c r="N839" s="54">
        <v>0.7</v>
      </c>
      <c r="O839" s="57">
        <v>1.9</v>
      </c>
      <c r="P839" s="100">
        <v>11990.693735141462</v>
      </c>
      <c r="Q839" s="101">
        <f t="shared" si="219"/>
        <v>22782.318096768777</v>
      </c>
      <c r="R839" s="101">
        <v>3</v>
      </c>
      <c r="S839" s="100">
        <v>11630.972923087218</v>
      </c>
      <c r="T839" s="100">
        <v>1.3</v>
      </c>
      <c r="U839" s="101">
        <f t="shared" si="220"/>
        <v>15120.264800013383</v>
      </c>
      <c r="V839" s="100">
        <f t="shared" si="221"/>
        <v>420873.35010346532</v>
      </c>
      <c r="W839" s="102"/>
      <c r="X839" s="101">
        <f>Q839*M839+1968.92</f>
        <v>801628.28519658418</v>
      </c>
      <c r="Y839" s="100">
        <f t="shared" si="218"/>
        <v>336530.33074273088</v>
      </c>
      <c r="Z839" s="102">
        <f t="shared" si="222"/>
        <v>362169.93523103406</v>
      </c>
      <c r="AA839" s="101">
        <f>Y839*T839+1968.92</f>
        <v>439458.34996555012</v>
      </c>
      <c r="AB839" s="103" t="s">
        <v>3370</v>
      </c>
    </row>
    <row r="840" spans="1:29">
      <c r="A840" s="108">
        <f t="shared" si="223"/>
        <v>838</v>
      </c>
      <c r="B840" s="108" t="s">
        <v>6629</v>
      </c>
      <c r="C840" s="132"/>
      <c r="D840" s="59" t="s">
        <v>4502</v>
      </c>
      <c r="E840" s="59" t="s">
        <v>4503</v>
      </c>
      <c r="F840" s="59" t="s">
        <v>2900</v>
      </c>
      <c r="G840" s="60">
        <v>34</v>
      </c>
      <c r="H840" s="59" t="s">
        <v>3369</v>
      </c>
      <c r="I840" s="60">
        <v>1</v>
      </c>
      <c r="J840" s="60">
        <v>59</v>
      </c>
      <c r="K840" s="60" t="s">
        <v>3369</v>
      </c>
      <c r="L840" s="61"/>
      <c r="M840" s="62">
        <v>36.1</v>
      </c>
      <c r="N840" s="79">
        <v>0.7</v>
      </c>
      <c r="O840" s="80">
        <v>1.9</v>
      </c>
      <c r="P840" s="114">
        <v>10810.36124057161</v>
      </c>
      <c r="Q840" s="115">
        <f t="shared" si="219"/>
        <v>20539.686357086059</v>
      </c>
      <c r="R840" s="115">
        <v>3</v>
      </c>
      <c r="S840" s="114">
        <v>10486.050403354462</v>
      </c>
      <c r="T840" s="114">
        <v>1.3</v>
      </c>
      <c r="U840" s="115">
        <f t="shared" si="220"/>
        <v>13631.865524360801</v>
      </c>
      <c r="V840" s="114">
        <f t="shared" si="221"/>
        <v>390254.04078463517</v>
      </c>
      <c r="W840" s="111"/>
      <c r="X840" s="112">
        <f>Q840*M840+12513.16</f>
        <v>753995.83749080682</v>
      </c>
      <c r="Y840" s="114">
        <f t="shared" si="218"/>
        <v>312047.13101139426</v>
      </c>
      <c r="Z840" s="111">
        <v>335821.41</v>
      </c>
      <c r="AA840" s="112">
        <f>X840-Z840</f>
        <v>418174.42749080685</v>
      </c>
      <c r="AB840" s="113" t="s">
        <v>3370</v>
      </c>
      <c r="AC840" s="97" t="s">
        <v>8077</v>
      </c>
    </row>
    <row r="841" spans="1:29">
      <c r="A841" s="108">
        <f t="shared" si="223"/>
        <v>839</v>
      </c>
      <c r="B841" s="109" t="s">
        <v>6869</v>
      </c>
      <c r="C841" s="118">
        <v>42474</v>
      </c>
      <c r="D841" s="59" t="s">
        <v>4502</v>
      </c>
      <c r="E841" s="59" t="s">
        <v>4503</v>
      </c>
      <c r="F841" s="59" t="s">
        <v>2900</v>
      </c>
      <c r="G841" s="60">
        <v>34</v>
      </c>
      <c r="H841" s="59" t="s">
        <v>3369</v>
      </c>
      <c r="I841" s="60">
        <v>2</v>
      </c>
      <c r="J841" s="60">
        <v>60</v>
      </c>
      <c r="K841" s="60" t="s">
        <v>3369</v>
      </c>
      <c r="L841" s="61"/>
      <c r="M841" s="62">
        <v>28.1</v>
      </c>
      <c r="N841" s="79">
        <v>0.7</v>
      </c>
      <c r="O841" s="80">
        <v>1.9</v>
      </c>
      <c r="P841" s="114">
        <v>11990.693735141462</v>
      </c>
      <c r="Q841" s="115">
        <f t="shared" si="219"/>
        <v>22782.318096768777</v>
      </c>
      <c r="R841" s="115">
        <v>3</v>
      </c>
      <c r="S841" s="114">
        <v>11630.972923087218</v>
      </c>
      <c r="T841" s="114">
        <v>1.3</v>
      </c>
      <c r="U841" s="115">
        <f t="shared" si="220"/>
        <v>15120.264800013383</v>
      </c>
      <c r="V841" s="114">
        <f t="shared" si="221"/>
        <v>336938.49395747512</v>
      </c>
      <c r="W841" s="111"/>
      <c r="X841" s="112">
        <f>Q841*M841</f>
        <v>640183.13851920271</v>
      </c>
      <c r="Y841" s="114">
        <f t="shared" si="218"/>
        <v>269416.01976839709</v>
      </c>
      <c r="Z841" s="111">
        <f t="shared" si="222"/>
        <v>289942.31282028649</v>
      </c>
      <c r="AA841" s="112">
        <f>Y841*T841</f>
        <v>350240.82569891622</v>
      </c>
      <c r="AB841" s="113" t="s">
        <v>3370</v>
      </c>
      <c r="AC841" s="97" t="s">
        <v>8077</v>
      </c>
    </row>
    <row r="842" spans="1:29">
      <c r="A842" s="108">
        <f t="shared" si="223"/>
        <v>840</v>
      </c>
      <c r="B842" s="109" t="s">
        <v>6870</v>
      </c>
      <c r="C842" s="118">
        <v>42473</v>
      </c>
      <c r="D842" s="59" t="s">
        <v>4502</v>
      </c>
      <c r="E842" s="59" t="s">
        <v>4503</v>
      </c>
      <c r="F842" s="59" t="s">
        <v>2900</v>
      </c>
      <c r="G842" s="60">
        <v>34</v>
      </c>
      <c r="H842" s="59" t="s">
        <v>3369</v>
      </c>
      <c r="I842" s="60">
        <v>1</v>
      </c>
      <c r="J842" s="60">
        <v>61</v>
      </c>
      <c r="K842" s="60" t="s">
        <v>3369</v>
      </c>
      <c r="L842" s="61"/>
      <c r="M842" s="62">
        <v>28.1</v>
      </c>
      <c r="N842" s="79">
        <v>0.7</v>
      </c>
      <c r="O842" s="80">
        <v>1.9</v>
      </c>
      <c r="P842" s="114">
        <v>10810.36124057161</v>
      </c>
      <c r="Q842" s="115">
        <f t="shared" si="219"/>
        <v>20539.686357086059</v>
      </c>
      <c r="R842" s="115">
        <v>3</v>
      </c>
      <c r="S842" s="114">
        <v>10486.050403354462</v>
      </c>
      <c r="T842" s="114">
        <v>1.3</v>
      </c>
      <c r="U842" s="115">
        <f t="shared" si="220"/>
        <v>13631.865524360801</v>
      </c>
      <c r="V842" s="114">
        <f t="shared" si="221"/>
        <v>303771.15086006228</v>
      </c>
      <c r="W842" s="111"/>
      <c r="X842" s="112">
        <f>Q842*M842+12513.16</f>
        <v>589678.34663411835</v>
      </c>
      <c r="Y842" s="114">
        <f t="shared" si="218"/>
        <v>242895.41222770579</v>
      </c>
      <c r="Z842" s="111">
        <f t="shared" si="222"/>
        <v>261401.15073810081</v>
      </c>
      <c r="AA842" s="112">
        <f>Y842*T842+12513.16</f>
        <v>328277.19589601754</v>
      </c>
      <c r="AB842" s="113" t="s">
        <v>3370</v>
      </c>
      <c r="AC842" s="97" t="s">
        <v>8081</v>
      </c>
    </row>
    <row r="843" spans="1:29">
      <c r="A843" s="108">
        <f t="shared" si="223"/>
        <v>841</v>
      </c>
      <c r="B843" s="109" t="s">
        <v>6871</v>
      </c>
      <c r="C843" s="118">
        <v>39750</v>
      </c>
      <c r="D843" s="59" t="s">
        <v>4502</v>
      </c>
      <c r="E843" s="59" t="s">
        <v>4503</v>
      </c>
      <c r="F843" s="59" t="s">
        <v>2900</v>
      </c>
      <c r="G843" s="60">
        <v>34</v>
      </c>
      <c r="H843" s="59" t="s">
        <v>3369</v>
      </c>
      <c r="I843" s="60">
        <v>1</v>
      </c>
      <c r="J843" s="60">
        <v>62</v>
      </c>
      <c r="K843" s="60" t="s">
        <v>3369</v>
      </c>
      <c r="L843" s="61"/>
      <c r="M843" s="62">
        <v>28.3</v>
      </c>
      <c r="N843" s="79">
        <v>0.7</v>
      </c>
      <c r="O843" s="80">
        <v>1.9</v>
      </c>
      <c r="P843" s="114">
        <v>10810.36124057161</v>
      </c>
      <c r="Q843" s="115">
        <f t="shared" si="219"/>
        <v>20539.686357086059</v>
      </c>
      <c r="R843" s="115">
        <v>3</v>
      </c>
      <c r="S843" s="114">
        <v>10486.050403354462</v>
      </c>
      <c r="T843" s="114">
        <v>1.3</v>
      </c>
      <c r="U843" s="115">
        <f t="shared" si="220"/>
        <v>13631.865524360801</v>
      </c>
      <c r="V843" s="114">
        <f t="shared" si="221"/>
        <v>305933.22310817661</v>
      </c>
      <c r="W843" s="111"/>
      <c r="X843" s="112">
        <f>Q843*M843+1968.92</f>
        <v>583242.04390553548</v>
      </c>
      <c r="Y843" s="114">
        <f t="shared" si="218"/>
        <v>244624.205197298</v>
      </c>
      <c r="Z843" s="111">
        <f t="shared" si="222"/>
        <v>263261.65714904811</v>
      </c>
      <c r="AA843" s="112">
        <f>Y843*T843+1968.92</f>
        <v>319980.38675648737</v>
      </c>
      <c r="AB843" s="113" t="s">
        <v>3370</v>
      </c>
      <c r="AC843" s="97" t="s">
        <v>8083</v>
      </c>
    </row>
    <row r="844" spans="1:29">
      <c r="A844" s="108">
        <f t="shared" si="223"/>
        <v>842</v>
      </c>
      <c r="B844" s="109" t="s">
        <v>6872</v>
      </c>
      <c r="C844" s="118">
        <v>42474</v>
      </c>
      <c r="D844" s="59" t="s">
        <v>4502</v>
      </c>
      <c r="E844" s="59" t="s">
        <v>4503</v>
      </c>
      <c r="F844" s="59" t="s">
        <v>2900</v>
      </c>
      <c r="G844" s="60">
        <v>34</v>
      </c>
      <c r="H844" s="59" t="s">
        <v>3369</v>
      </c>
      <c r="I844" s="60">
        <v>2</v>
      </c>
      <c r="J844" s="60">
        <v>63</v>
      </c>
      <c r="K844" s="60" t="s">
        <v>3369</v>
      </c>
      <c r="L844" s="61"/>
      <c r="M844" s="62">
        <v>35.200000000000003</v>
      </c>
      <c r="N844" s="79">
        <v>0.7</v>
      </c>
      <c r="O844" s="80">
        <v>1.9</v>
      </c>
      <c r="P844" s="114">
        <v>11990.693735141462</v>
      </c>
      <c r="Q844" s="115">
        <f t="shared" si="219"/>
        <v>22782.318096768777</v>
      </c>
      <c r="R844" s="115">
        <v>3</v>
      </c>
      <c r="S844" s="114">
        <v>11630.972923087218</v>
      </c>
      <c r="T844" s="114">
        <v>1.3</v>
      </c>
      <c r="U844" s="115">
        <f t="shared" si="220"/>
        <v>15120.264800013383</v>
      </c>
      <c r="V844" s="114">
        <f t="shared" si="221"/>
        <v>422072.41947697947</v>
      </c>
      <c r="W844" s="111"/>
      <c r="X844" s="112">
        <f>Q844*M844+1883.6</f>
        <v>803821.19700626098</v>
      </c>
      <c r="Y844" s="114">
        <f t="shared" si="218"/>
        <v>337489.10661379283</v>
      </c>
      <c r="Z844" s="111">
        <f t="shared" si="222"/>
        <v>363201.75840833032</v>
      </c>
      <c r="AA844" s="112">
        <f>Y844*T844+1883.6</f>
        <v>440619.43859793065</v>
      </c>
      <c r="AB844" s="113" t="s">
        <v>3370</v>
      </c>
      <c r="AC844" s="97" t="s">
        <v>8084</v>
      </c>
    </row>
    <row r="845" spans="1:29">
      <c r="A845" s="108">
        <f t="shared" si="223"/>
        <v>843</v>
      </c>
      <c r="B845" s="109" t="s">
        <v>6873</v>
      </c>
      <c r="C845" s="118">
        <v>42474</v>
      </c>
      <c r="D845" s="59" t="s">
        <v>4502</v>
      </c>
      <c r="E845" s="59" t="s">
        <v>4503</v>
      </c>
      <c r="F845" s="59" t="s">
        <v>2900</v>
      </c>
      <c r="G845" s="60">
        <v>34</v>
      </c>
      <c r="H845" s="59" t="s">
        <v>3369</v>
      </c>
      <c r="I845" s="60">
        <v>1</v>
      </c>
      <c r="J845" s="60">
        <v>65</v>
      </c>
      <c r="K845" s="60" t="s">
        <v>3369</v>
      </c>
      <c r="L845" s="61"/>
      <c r="M845" s="62">
        <v>35.5</v>
      </c>
      <c r="N845" s="79">
        <v>0.7</v>
      </c>
      <c r="O845" s="80">
        <v>1.9</v>
      </c>
      <c r="P845" s="114">
        <v>10810.36124057161</v>
      </c>
      <c r="Q845" s="115">
        <f t="shared" si="219"/>
        <v>20539.686357086059</v>
      </c>
      <c r="R845" s="115">
        <v>3</v>
      </c>
      <c r="S845" s="114">
        <v>10486.050403354462</v>
      </c>
      <c r="T845" s="114">
        <v>1.3</v>
      </c>
      <c r="U845" s="115">
        <f t="shared" si="220"/>
        <v>13631.865524360801</v>
      </c>
      <c r="V845" s="114">
        <f t="shared" si="221"/>
        <v>383767.82404029218</v>
      </c>
      <c r="W845" s="111"/>
      <c r="X845" s="112">
        <f>Q845*M845+1883.6</f>
        <v>731042.46567655506</v>
      </c>
      <c r="Y845" s="114">
        <f t="shared" si="218"/>
        <v>306860.75210261758</v>
      </c>
      <c r="Z845" s="111">
        <f t="shared" si="222"/>
        <v>330239.88794315222</v>
      </c>
      <c r="AA845" s="112">
        <f>Y845*T845+1883.6</f>
        <v>400802.57773340284</v>
      </c>
      <c r="AB845" s="113" t="s">
        <v>3370</v>
      </c>
      <c r="AC845" s="97" t="s">
        <v>8084</v>
      </c>
    </row>
    <row r="846" spans="1:29">
      <c r="A846" s="108">
        <f t="shared" si="223"/>
        <v>844</v>
      </c>
      <c r="B846" s="109" t="s">
        <v>6874</v>
      </c>
      <c r="C846" s="118">
        <v>41612</v>
      </c>
      <c r="D846" s="59" t="s">
        <v>4502</v>
      </c>
      <c r="E846" s="59" t="s">
        <v>4503</v>
      </c>
      <c r="F846" s="59" t="s">
        <v>2900</v>
      </c>
      <c r="G846" s="60">
        <v>34</v>
      </c>
      <c r="H846" s="59" t="s">
        <v>3369</v>
      </c>
      <c r="I846" s="60">
        <v>1</v>
      </c>
      <c r="J846" s="60">
        <v>66</v>
      </c>
      <c r="K846" s="60" t="s">
        <v>3369</v>
      </c>
      <c r="L846" s="61"/>
      <c r="M846" s="62">
        <v>35.6</v>
      </c>
      <c r="N846" s="79">
        <v>0.7</v>
      </c>
      <c r="O846" s="80">
        <v>1.9</v>
      </c>
      <c r="P846" s="114">
        <v>10810.36124057161</v>
      </c>
      <c r="Q846" s="115">
        <f t="shared" si="219"/>
        <v>20539.686357086059</v>
      </c>
      <c r="R846" s="115">
        <v>3</v>
      </c>
      <c r="S846" s="114">
        <v>10486.050403354462</v>
      </c>
      <c r="T846" s="114">
        <v>1.3</v>
      </c>
      <c r="U846" s="115">
        <f t="shared" si="220"/>
        <v>13631.865524360801</v>
      </c>
      <c r="V846" s="114">
        <f t="shared" si="221"/>
        <v>384848.86016434932</v>
      </c>
      <c r="W846" s="111"/>
      <c r="X846" s="112">
        <f>Q846*M846+16810.56</f>
        <v>748023.39431226382</v>
      </c>
      <c r="Y846" s="114">
        <f t="shared" si="218"/>
        <v>307725.14858741377</v>
      </c>
      <c r="Z846" s="111">
        <f t="shared" si="222"/>
        <v>331170.14114862587</v>
      </c>
      <c r="AA846" s="112">
        <f>Y846*T846+16810.56</f>
        <v>416853.25316363794</v>
      </c>
      <c r="AB846" s="113" t="s">
        <v>3370</v>
      </c>
      <c r="AC846" s="97" t="s">
        <v>8075</v>
      </c>
    </row>
    <row r="847" spans="1:29">
      <c r="A847" s="108">
        <f t="shared" si="223"/>
        <v>845</v>
      </c>
      <c r="B847" s="109" t="s">
        <v>6875</v>
      </c>
      <c r="C847" s="118">
        <v>42474</v>
      </c>
      <c r="D847" s="59" t="s">
        <v>4502</v>
      </c>
      <c r="E847" s="59" t="s">
        <v>4503</v>
      </c>
      <c r="F847" s="59" t="s">
        <v>2900</v>
      </c>
      <c r="G847" s="60">
        <v>34</v>
      </c>
      <c r="H847" s="59" t="s">
        <v>3369</v>
      </c>
      <c r="I847" s="60">
        <v>2</v>
      </c>
      <c r="J847" s="60">
        <v>67</v>
      </c>
      <c r="K847" s="60" t="s">
        <v>3369</v>
      </c>
      <c r="L847" s="61"/>
      <c r="M847" s="62">
        <v>34.9</v>
      </c>
      <c r="N847" s="79">
        <v>0.7</v>
      </c>
      <c r="O847" s="80">
        <v>1.9</v>
      </c>
      <c r="P847" s="114">
        <v>11990.693735141462</v>
      </c>
      <c r="Q847" s="115">
        <f t="shared" si="219"/>
        <v>22782.318096768777</v>
      </c>
      <c r="R847" s="115">
        <v>3</v>
      </c>
      <c r="S847" s="114">
        <v>11630.972923087218</v>
      </c>
      <c r="T847" s="114">
        <v>1.3</v>
      </c>
      <c r="U847" s="115">
        <f t="shared" si="220"/>
        <v>15120.264800013383</v>
      </c>
      <c r="V847" s="114">
        <f t="shared" si="221"/>
        <v>418475.21135643701</v>
      </c>
      <c r="W847" s="111"/>
      <c r="X847" s="112">
        <f>Q847*M847</f>
        <v>795102.90157723031</v>
      </c>
      <c r="Y847" s="114">
        <f t="shared" si="218"/>
        <v>334612.77900060703</v>
      </c>
      <c r="Z847" s="111">
        <f t="shared" si="222"/>
        <v>360106.28887644113</v>
      </c>
      <c r="AA847" s="112">
        <f>Y847*T847</f>
        <v>434996.61270078918</v>
      </c>
      <c r="AB847" s="113" t="s">
        <v>3370</v>
      </c>
      <c r="AC847" s="97" t="s">
        <v>8077</v>
      </c>
    </row>
    <row r="848" spans="1:29">
      <c r="A848" s="108">
        <f t="shared" si="223"/>
        <v>846</v>
      </c>
      <c r="B848" s="109" t="s">
        <v>6876</v>
      </c>
      <c r="C848" s="118">
        <v>42474</v>
      </c>
      <c r="D848" s="59" t="s">
        <v>4502</v>
      </c>
      <c r="E848" s="59" t="s">
        <v>4503</v>
      </c>
      <c r="F848" s="59" t="s">
        <v>2900</v>
      </c>
      <c r="G848" s="60">
        <v>34</v>
      </c>
      <c r="H848" s="59" t="s">
        <v>3369</v>
      </c>
      <c r="I848" s="60">
        <v>1</v>
      </c>
      <c r="J848" s="60">
        <v>68</v>
      </c>
      <c r="K848" s="60" t="s">
        <v>3369</v>
      </c>
      <c r="L848" s="61"/>
      <c r="M848" s="62">
        <v>28.2</v>
      </c>
      <c r="N848" s="79">
        <v>0.7</v>
      </c>
      <c r="O848" s="80">
        <v>1.9</v>
      </c>
      <c r="P848" s="114">
        <v>10810.36124057161</v>
      </c>
      <c r="Q848" s="115">
        <f t="shared" si="219"/>
        <v>20539.686357086059</v>
      </c>
      <c r="R848" s="115">
        <v>3</v>
      </c>
      <c r="S848" s="114">
        <v>10486.050403354462</v>
      </c>
      <c r="T848" s="114">
        <v>1.3</v>
      </c>
      <c r="U848" s="115">
        <f t="shared" si="220"/>
        <v>13631.865524360801</v>
      </c>
      <c r="V848" s="114">
        <f t="shared" si="221"/>
        <v>304852.18698411941</v>
      </c>
      <c r="W848" s="111"/>
      <c r="X848" s="112">
        <f>Q848*M848+1968.92</f>
        <v>581188.07526982692</v>
      </c>
      <c r="Y848" s="114">
        <f t="shared" si="218"/>
        <v>243759.80871250189</v>
      </c>
      <c r="Z848" s="111">
        <f t="shared" si="222"/>
        <v>262331.40394357446</v>
      </c>
      <c r="AA848" s="112">
        <f>Y848*T848+1968.92</f>
        <v>318856.67132625246</v>
      </c>
      <c r="AB848" s="113" t="s">
        <v>3370</v>
      </c>
      <c r="AC848" s="97" t="s">
        <v>8077</v>
      </c>
    </row>
    <row r="849" spans="1:29">
      <c r="A849" s="98">
        <f t="shared" si="223"/>
        <v>847</v>
      </c>
      <c r="B849" s="99" t="s">
        <v>6877</v>
      </c>
      <c r="C849" s="105">
        <v>42417</v>
      </c>
      <c r="D849" s="53" t="s">
        <v>4502</v>
      </c>
      <c r="E849" s="53" t="s">
        <v>4503</v>
      </c>
      <c r="F849" s="53" t="s">
        <v>2900</v>
      </c>
      <c r="G849" s="54">
        <v>34</v>
      </c>
      <c r="H849" s="53" t="s">
        <v>3369</v>
      </c>
      <c r="I849" s="54">
        <v>1</v>
      </c>
      <c r="J849" s="54">
        <v>69</v>
      </c>
      <c r="K849" s="54" t="s">
        <v>3369</v>
      </c>
      <c r="L849" s="55"/>
      <c r="M849" s="56">
        <v>28.2</v>
      </c>
      <c r="N849" s="54">
        <v>0.7</v>
      </c>
      <c r="O849" s="57">
        <v>1.9</v>
      </c>
      <c r="P849" s="100">
        <v>10810.36124057161</v>
      </c>
      <c r="Q849" s="101">
        <f t="shared" si="219"/>
        <v>20539.686357086059</v>
      </c>
      <c r="R849" s="101">
        <v>3</v>
      </c>
      <c r="S849" s="100">
        <v>10486.050403354462</v>
      </c>
      <c r="T849" s="100">
        <v>1.3</v>
      </c>
      <c r="U849" s="101">
        <f t="shared" si="220"/>
        <v>13631.865524360801</v>
      </c>
      <c r="V849" s="100">
        <f t="shared" si="221"/>
        <v>304852.18698411941</v>
      </c>
      <c r="W849" s="102"/>
      <c r="X849" s="101">
        <f>Q849*M849+16810.56</f>
        <v>596029.71526982693</v>
      </c>
      <c r="Y849" s="100">
        <f t="shared" si="218"/>
        <v>243759.80871250189</v>
      </c>
      <c r="Z849" s="102">
        <f t="shared" si="222"/>
        <v>262331.40394357446</v>
      </c>
      <c r="AA849" s="101">
        <f>Y849*T849+16810.56</f>
        <v>333698.31132625247</v>
      </c>
      <c r="AB849" s="103" t="s">
        <v>3370</v>
      </c>
    </row>
    <row r="850" spans="1:29">
      <c r="A850" s="108">
        <f t="shared" si="223"/>
        <v>848</v>
      </c>
      <c r="B850" s="133" t="s">
        <v>6878</v>
      </c>
      <c r="C850" s="110">
        <v>40366</v>
      </c>
      <c r="D850" s="59" t="s">
        <v>4502</v>
      </c>
      <c r="E850" s="59" t="s">
        <v>4503</v>
      </c>
      <c r="F850" s="59" t="s">
        <v>2900</v>
      </c>
      <c r="G850" s="60">
        <v>34</v>
      </c>
      <c r="H850" s="59" t="s">
        <v>3369</v>
      </c>
      <c r="I850" s="60">
        <v>2</v>
      </c>
      <c r="J850" s="60">
        <v>71</v>
      </c>
      <c r="K850" s="60" t="s">
        <v>3369</v>
      </c>
      <c r="L850" s="61"/>
      <c r="M850" s="62">
        <v>35.299999999999997</v>
      </c>
      <c r="N850" s="79">
        <v>0.7</v>
      </c>
      <c r="O850" s="80">
        <v>1.9</v>
      </c>
      <c r="P850" s="114">
        <v>11990.693735141462</v>
      </c>
      <c r="Q850" s="115">
        <f t="shared" si="219"/>
        <v>22782.318096768777</v>
      </c>
      <c r="R850" s="115">
        <v>3</v>
      </c>
      <c r="S850" s="114">
        <v>11630.972923087218</v>
      </c>
      <c r="T850" s="114">
        <v>1.3</v>
      </c>
      <c r="U850" s="115">
        <f t="shared" si="220"/>
        <v>15120.264800013383</v>
      </c>
      <c r="V850" s="114">
        <f t="shared" si="221"/>
        <v>423271.48885049357</v>
      </c>
      <c r="W850" s="111"/>
      <c r="X850" s="112">
        <f>Q850*M850+14482.08</f>
        <v>818697.9088159377</v>
      </c>
      <c r="Y850" s="114">
        <f t="shared" si="218"/>
        <v>338447.88248485466</v>
      </c>
      <c r="Z850" s="111">
        <f t="shared" si="222"/>
        <v>364233.58158562658</v>
      </c>
      <c r="AA850" s="112">
        <f>Y850*T850+14482.08</f>
        <v>454464.32723031112</v>
      </c>
      <c r="AB850" s="113" t="s">
        <v>3370</v>
      </c>
      <c r="AC850" s="97" t="s">
        <v>8077</v>
      </c>
    </row>
    <row r="851" spans="1:29">
      <c r="A851" s="108">
        <f t="shared" si="223"/>
        <v>849</v>
      </c>
      <c r="B851" s="133" t="s">
        <v>6879</v>
      </c>
      <c r="C851" s="134">
        <v>42474</v>
      </c>
      <c r="D851" s="59" t="s">
        <v>4502</v>
      </c>
      <c r="E851" s="59" t="s">
        <v>4503</v>
      </c>
      <c r="F851" s="59" t="s">
        <v>2900</v>
      </c>
      <c r="G851" s="60">
        <v>34</v>
      </c>
      <c r="H851" s="59" t="s">
        <v>3369</v>
      </c>
      <c r="I851" s="60">
        <v>2</v>
      </c>
      <c r="J851" s="60">
        <v>72</v>
      </c>
      <c r="K851" s="60" t="s">
        <v>3369</v>
      </c>
      <c r="L851" s="61"/>
      <c r="M851" s="62">
        <v>42.6</v>
      </c>
      <c r="N851" s="79">
        <v>0.7</v>
      </c>
      <c r="O851" s="80">
        <v>1.9</v>
      </c>
      <c r="P851" s="114">
        <v>11990.693735141462</v>
      </c>
      <c r="Q851" s="115">
        <f t="shared" si="219"/>
        <v>22782.318096768777</v>
      </c>
      <c r="R851" s="115">
        <v>3</v>
      </c>
      <c r="S851" s="114">
        <v>11630.972923087218</v>
      </c>
      <c r="T851" s="114">
        <v>1.3</v>
      </c>
      <c r="U851" s="115">
        <f t="shared" si="220"/>
        <v>15120.264800013383</v>
      </c>
      <c r="V851" s="114">
        <f t="shared" si="221"/>
        <v>510803.55311702628</v>
      </c>
      <c r="W851" s="111"/>
      <c r="X851" s="112">
        <f>Q851*M851+26835.48</f>
        <v>997362.23092234985</v>
      </c>
      <c r="Y851" s="114">
        <f t="shared" ref="Y851:Y895" si="224">S851*M851-(V851*(N851+4.98)/100*3)</f>
        <v>408438.52107237419</v>
      </c>
      <c r="Z851" s="111">
        <v>439556.67</v>
      </c>
      <c r="AA851" s="112">
        <f>X851-Z851</f>
        <v>557805.5609223498</v>
      </c>
      <c r="AB851" s="113" t="s">
        <v>3370</v>
      </c>
      <c r="AC851" s="97" t="s">
        <v>8077</v>
      </c>
    </row>
    <row r="852" spans="1:29">
      <c r="A852" s="108">
        <f t="shared" si="223"/>
        <v>850</v>
      </c>
      <c r="B852" s="133" t="s">
        <v>6880</v>
      </c>
      <c r="C852" s="133" t="s">
        <v>6881</v>
      </c>
      <c r="D852" s="59" t="s">
        <v>4502</v>
      </c>
      <c r="E852" s="59" t="s">
        <v>4503</v>
      </c>
      <c r="F852" s="59" t="s">
        <v>2900</v>
      </c>
      <c r="G852" s="60">
        <v>34</v>
      </c>
      <c r="H852" s="59" t="s">
        <v>3369</v>
      </c>
      <c r="I852" s="60">
        <v>1</v>
      </c>
      <c r="J852" s="60">
        <v>72</v>
      </c>
      <c r="K852" s="60" t="s">
        <v>3369</v>
      </c>
      <c r="L852" s="61"/>
      <c r="M852" s="62">
        <v>42.3</v>
      </c>
      <c r="N852" s="79">
        <v>0.7</v>
      </c>
      <c r="O852" s="80">
        <v>1.9</v>
      </c>
      <c r="P852" s="114">
        <v>10810.36124057161</v>
      </c>
      <c r="Q852" s="115">
        <f t="shared" ref="Q852:Q908" si="225">O852*P852</f>
        <v>20539.686357086059</v>
      </c>
      <c r="R852" s="115">
        <v>3</v>
      </c>
      <c r="S852" s="114">
        <v>10486.050403354462</v>
      </c>
      <c r="T852" s="114">
        <v>1.3</v>
      </c>
      <c r="U852" s="115">
        <f t="shared" ref="U852:U908" si="226">S852*T852</f>
        <v>13631.865524360801</v>
      </c>
      <c r="V852" s="114">
        <f t="shared" si="221"/>
        <v>457278.28047617909</v>
      </c>
      <c r="W852" s="111"/>
      <c r="X852" s="112">
        <f>Q852*M852</f>
        <v>868828.73290474026</v>
      </c>
      <c r="Y852" s="114">
        <f t="shared" si="224"/>
        <v>365639.71306875278</v>
      </c>
      <c r="Z852" s="111">
        <f t="shared" si="222"/>
        <v>393497.10591536161</v>
      </c>
      <c r="AA852" s="112">
        <f>Y852*T852</f>
        <v>475331.62698937865</v>
      </c>
      <c r="AB852" s="113" t="s">
        <v>3370</v>
      </c>
      <c r="AC852" s="97" t="s">
        <v>8077</v>
      </c>
    </row>
    <row r="853" spans="1:29">
      <c r="A853" s="98">
        <f t="shared" si="223"/>
        <v>851</v>
      </c>
      <c r="B853" s="135" t="s">
        <v>6882</v>
      </c>
      <c r="C853" s="136">
        <v>42474</v>
      </c>
      <c r="D853" s="53" t="s">
        <v>4502</v>
      </c>
      <c r="E853" s="53" t="s">
        <v>4503</v>
      </c>
      <c r="F853" s="53" t="s">
        <v>2900</v>
      </c>
      <c r="G853" s="54">
        <v>34</v>
      </c>
      <c r="H853" s="53" t="s">
        <v>3369</v>
      </c>
      <c r="I853" s="54">
        <v>2</v>
      </c>
      <c r="J853" s="54">
        <v>73</v>
      </c>
      <c r="K853" s="54" t="s">
        <v>3369</v>
      </c>
      <c r="L853" s="55"/>
      <c r="M853" s="56">
        <v>42.3</v>
      </c>
      <c r="N853" s="54">
        <v>0.7</v>
      </c>
      <c r="O853" s="57">
        <v>1.9</v>
      </c>
      <c r="P853" s="100">
        <v>11990.693735141462</v>
      </c>
      <c r="Q853" s="101">
        <f t="shared" si="225"/>
        <v>22782.318096768777</v>
      </c>
      <c r="R853" s="101">
        <v>3</v>
      </c>
      <c r="S853" s="100">
        <v>11630.972923087218</v>
      </c>
      <c r="T853" s="100">
        <v>1.3</v>
      </c>
      <c r="U853" s="101">
        <f t="shared" si="226"/>
        <v>15120.264800013383</v>
      </c>
      <c r="V853" s="100">
        <f t="shared" si="221"/>
        <v>507206.34499648382</v>
      </c>
      <c r="W853" s="102"/>
      <c r="X853" s="101">
        <f>Q853*M853</f>
        <v>963692.05549331917</v>
      </c>
      <c r="Y853" s="100">
        <f t="shared" si="224"/>
        <v>405562.19345918845</v>
      </c>
      <c r="Z853" s="102">
        <f t="shared" si="222"/>
        <v>436461.20399637416</v>
      </c>
      <c r="AA853" s="101">
        <f>Y853*T853</f>
        <v>527230.85149694502</v>
      </c>
      <c r="AB853" s="103" t="s">
        <v>3370</v>
      </c>
    </row>
    <row r="854" spans="1:29">
      <c r="A854" s="108">
        <f t="shared" si="223"/>
        <v>852</v>
      </c>
      <c r="B854" s="133" t="s">
        <v>6883</v>
      </c>
      <c r="C854" s="134">
        <v>42474</v>
      </c>
      <c r="D854" s="59" t="s">
        <v>4502</v>
      </c>
      <c r="E854" s="59" t="s">
        <v>4503</v>
      </c>
      <c r="F854" s="59" t="s">
        <v>2900</v>
      </c>
      <c r="G854" s="60">
        <v>34</v>
      </c>
      <c r="H854" s="59" t="s">
        <v>3369</v>
      </c>
      <c r="I854" s="60">
        <v>2</v>
      </c>
      <c r="J854" s="60">
        <v>74</v>
      </c>
      <c r="K854" s="60" t="s">
        <v>3369</v>
      </c>
      <c r="L854" s="61"/>
      <c r="M854" s="62">
        <v>34.700000000000003</v>
      </c>
      <c r="N854" s="79">
        <v>0.7</v>
      </c>
      <c r="O854" s="80">
        <v>1.9</v>
      </c>
      <c r="P854" s="114">
        <v>11990.693735141462</v>
      </c>
      <c r="Q854" s="115">
        <f t="shared" si="225"/>
        <v>22782.318096768777</v>
      </c>
      <c r="R854" s="115">
        <v>3</v>
      </c>
      <c r="S854" s="114">
        <v>11630.972923087218</v>
      </c>
      <c r="T854" s="114">
        <v>1.3</v>
      </c>
      <c r="U854" s="115">
        <f t="shared" si="226"/>
        <v>15120.264800013383</v>
      </c>
      <c r="V854" s="114">
        <f t="shared" si="221"/>
        <v>416077.07260940876</v>
      </c>
      <c r="W854" s="111"/>
      <c r="X854" s="112">
        <f>Q854*M854+1968.92+16810.56</f>
        <v>809325.91795787669</v>
      </c>
      <c r="Y854" s="114">
        <f t="shared" si="224"/>
        <v>332695.22725848324</v>
      </c>
      <c r="Z854" s="111">
        <f t="shared" si="222"/>
        <v>358042.64252184849</v>
      </c>
      <c r="AA854" s="112">
        <f>Y854*T854+1968.92+16810.56</f>
        <v>451283.2754360282</v>
      </c>
      <c r="AB854" s="113" t="s">
        <v>3370</v>
      </c>
      <c r="AC854" s="97" t="s">
        <v>8077</v>
      </c>
    </row>
    <row r="855" spans="1:29">
      <c r="A855" s="108">
        <f t="shared" si="223"/>
        <v>853</v>
      </c>
      <c r="B855" s="133" t="s">
        <v>6884</v>
      </c>
      <c r="C855" s="133" t="s">
        <v>6885</v>
      </c>
      <c r="D855" s="59" t="s">
        <v>4502</v>
      </c>
      <c r="E855" s="59" t="s">
        <v>4503</v>
      </c>
      <c r="F855" s="59" t="s">
        <v>2900</v>
      </c>
      <c r="G855" s="60">
        <v>34</v>
      </c>
      <c r="H855" s="59" t="s">
        <v>3369</v>
      </c>
      <c r="I855" s="60">
        <v>1</v>
      </c>
      <c r="J855" s="60">
        <v>74</v>
      </c>
      <c r="K855" s="60" t="s">
        <v>3369</v>
      </c>
      <c r="L855" s="61" t="s">
        <v>6886</v>
      </c>
      <c r="M855" s="62">
        <v>35.6</v>
      </c>
      <c r="N855" s="79">
        <v>0.7</v>
      </c>
      <c r="O855" s="80">
        <v>1.9</v>
      </c>
      <c r="P855" s="114">
        <v>10810.36124057161</v>
      </c>
      <c r="Q855" s="115">
        <f t="shared" si="225"/>
        <v>20539.686357086059</v>
      </c>
      <c r="R855" s="115">
        <v>3</v>
      </c>
      <c r="S855" s="114">
        <v>10486.050403354462</v>
      </c>
      <c r="T855" s="114">
        <v>1.3</v>
      </c>
      <c r="U855" s="115">
        <f t="shared" si="226"/>
        <v>13631.865524360801</v>
      </c>
      <c r="V855" s="114">
        <f t="shared" si="221"/>
        <v>384848.86016434932</v>
      </c>
      <c r="W855" s="111"/>
      <c r="X855" s="112">
        <v>735320.77</v>
      </c>
      <c r="Y855" s="114">
        <f t="shared" si="224"/>
        <v>307725.14858741377</v>
      </c>
      <c r="Z855" s="111">
        <v>333030.65000000002</v>
      </c>
      <c r="AA855" s="112">
        <f>X855-Z855</f>
        <v>402290.12</v>
      </c>
      <c r="AB855" s="113" t="s">
        <v>3370</v>
      </c>
      <c r="AC855" s="97" t="s">
        <v>8077</v>
      </c>
    </row>
    <row r="856" spans="1:29">
      <c r="A856" s="108">
        <f t="shared" si="223"/>
        <v>854</v>
      </c>
      <c r="B856" s="133" t="s">
        <v>6887</v>
      </c>
      <c r="C856" s="134">
        <v>42474</v>
      </c>
      <c r="D856" s="59" t="s">
        <v>4502</v>
      </c>
      <c r="E856" s="59" t="s">
        <v>4503</v>
      </c>
      <c r="F856" s="59" t="s">
        <v>2900</v>
      </c>
      <c r="G856" s="60">
        <v>34</v>
      </c>
      <c r="H856" s="59" t="s">
        <v>3369</v>
      </c>
      <c r="I856" s="60">
        <v>2</v>
      </c>
      <c r="J856" s="60">
        <v>75</v>
      </c>
      <c r="K856" s="60" t="s">
        <v>3369</v>
      </c>
      <c r="L856" s="61"/>
      <c r="M856" s="62">
        <v>34.700000000000003</v>
      </c>
      <c r="N856" s="79">
        <v>0.7</v>
      </c>
      <c r="O856" s="80">
        <v>1.9</v>
      </c>
      <c r="P856" s="114">
        <v>11990.693735141462</v>
      </c>
      <c r="Q856" s="115">
        <f t="shared" si="225"/>
        <v>22782.318096768777</v>
      </c>
      <c r="R856" s="115">
        <v>3</v>
      </c>
      <c r="S856" s="114">
        <v>11630.972923087218</v>
      </c>
      <c r="T856" s="114">
        <v>1.3</v>
      </c>
      <c r="U856" s="115">
        <f t="shared" si="226"/>
        <v>15120.264800013383</v>
      </c>
      <c r="V856" s="114">
        <f t="shared" ref="V856:V908" si="227">P856*M856</f>
        <v>416077.07260940876</v>
      </c>
      <c r="W856" s="111"/>
      <c r="X856" s="112">
        <f>Q856*M856</f>
        <v>790546.43795787659</v>
      </c>
      <c r="Y856" s="114">
        <f t="shared" si="224"/>
        <v>332695.22725848324</v>
      </c>
      <c r="Z856" s="111">
        <f t="shared" si="222"/>
        <v>358042.64252184838</v>
      </c>
      <c r="AA856" s="112">
        <f>Y856*T856</f>
        <v>432503.79543602822</v>
      </c>
      <c r="AB856" s="113" t="s">
        <v>3370</v>
      </c>
      <c r="AC856" s="97" t="s">
        <v>8077</v>
      </c>
    </row>
    <row r="857" spans="1:29">
      <c r="A857" s="108">
        <f t="shared" si="223"/>
        <v>855</v>
      </c>
      <c r="B857" s="133" t="s">
        <v>6888</v>
      </c>
      <c r="C857" s="134">
        <v>42473</v>
      </c>
      <c r="D857" s="59" t="s">
        <v>4502</v>
      </c>
      <c r="E857" s="59" t="s">
        <v>4503</v>
      </c>
      <c r="F857" s="59" t="s">
        <v>2900</v>
      </c>
      <c r="G857" s="60">
        <v>34</v>
      </c>
      <c r="H857" s="59" t="s">
        <v>3369</v>
      </c>
      <c r="I857" s="60">
        <v>1</v>
      </c>
      <c r="J857" s="60">
        <v>75</v>
      </c>
      <c r="K857" s="60" t="s">
        <v>3369</v>
      </c>
      <c r="L857" s="61"/>
      <c r="M857" s="62">
        <v>35.6</v>
      </c>
      <c r="N857" s="79">
        <v>0.7</v>
      </c>
      <c r="O857" s="80">
        <v>1.9</v>
      </c>
      <c r="P857" s="114">
        <v>10810.36124057161</v>
      </c>
      <c r="Q857" s="115">
        <f t="shared" si="225"/>
        <v>20539.686357086059</v>
      </c>
      <c r="R857" s="115">
        <v>3</v>
      </c>
      <c r="S857" s="114">
        <v>10486.050403354462</v>
      </c>
      <c r="T857" s="114">
        <v>1.3</v>
      </c>
      <c r="U857" s="115">
        <f t="shared" si="226"/>
        <v>13631.865524360801</v>
      </c>
      <c r="V857" s="114">
        <f t="shared" si="227"/>
        <v>384848.86016434932</v>
      </c>
      <c r="W857" s="111"/>
      <c r="X857" s="112">
        <f>Q857*M857</f>
        <v>731212.83431226376</v>
      </c>
      <c r="Y857" s="114">
        <f t="shared" si="224"/>
        <v>307725.14858741377</v>
      </c>
      <c r="Z857" s="111">
        <f t="shared" si="222"/>
        <v>331170.14114862581</v>
      </c>
      <c r="AA857" s="112">
        <f>Y857*T857</f>
        <v>400042.69316363794</v>
      </c>
      <c r="AB857" s="113" t="s">
        <v>3370</v>
      </c>
      <c r="AC857" s="97" t="s">
        <v>8077</v>
      </c>
    </row>
    <row r="858" spans="1:29">
      <c r="A858" s="108">
        <f t="shared" si="223"/>
        <v>856</v>
      </c>
      <c r="B858" s="133" t="s">
        <v>6889</v>
      </c>
      <c r="C858" s="134">
        <v>42473</v>
      </c>
      <c r="D858" s="59" t="s">
        <v>4502</v>
      </c>
      <c r="E858" s="59" t="s">
        <v>4503</v>
      </c>
      <c r="F858" s="59" t="s">
        <v>2900</v>
      </c>
      <c r="G858" s="60">
        <v>34</v>
      </c>
      <c r="H858" s="59" t="s">
        <v>3369</v>
      </c>
      <c r="I858" s="60">
        <v>1</v>
      </c>
      <c r="J858" s="60">
        <v>76</v>
      </c>
      <c r="K858" s="60" t="s">
        <v>3369</v>
      </c>
      <c r="L858" s="61"/>
      <c r="M858" s="62">
        <v>28.1</v>
      </c>
      <c r="N858" s="79">
        <v>0.7</v>
      </c>
      <c r="O858" s="80">
        <v>1.9</v>
      </c>
      <c r="P858" s="114">
        <v>10810.36124057161</v>
      </c>
      <c r="Q858" s="115">
        <f t="shared" si="225"/>
        <v>20539.686357086059</v>
      </c>
      <c r="R858" s="115">
        <v>3</v>
      </c>
      <c r="S858" s="114">
        <v>10486.050403354462</v>
      </c>
      <c r="T858" s="114">
        <v>1.3</v>
      </c>
      <c r="U858" s="115">
        <f t="shared" si="226"/>
        <v>13631.865524360801</v>
      </c>
      <c r="V858" s="114">
        <f t="shared" si="227"/>
        <v>303771.15086006228</v>
      </c>
      <c r="W858" s="111"/>
      <c r="X858" s="112">
        <f>Q858*M858</f>
        <v>577165.18663411832</v>
      </c>
      <c r="Y858" s="114">
        <f t="shared" si="224"/>
        <v>242895.41222770579</v>
      </c>
      <c r="Z858" s="111">
        <f t="shared" si="222"/>
        <v>261401.15073810075</v>
      </c>
      <c r="AA858" s="112">
        <f>Y858*T858</f>
        <v>315764.03589601757</v>
      </c>
      <c r="AB858" s="113" t="s">
        <v>3370</v>
      </c>
      <c r="AC858" s="97" t="s">
        <v>8077</v>
      </c>
    </row>
    <row r="859" spans="1:29">
      <c r="A859" s="98">
        <f t="shared" si="223"/>
        <v>857</v>
      </c>
      <c r="B859" s="135" t="s">
        <v>6890</v>
      </c>
      <c r="C859" s="136">
        <v>42417</v>
      </c>
      <c r="D859" s="53" t="s">
        <v>4502</v>
      </c>
      <c r="E859" s="53" t="s">
        <v>4503</v>
      </c>
      <c r="F859" s="53" t="s">
        <v>2900</v>
      </c>
      <c r="G859" s="54">
        <v>34</v>
      </c>
      <c r="H859" s="53" t="s">
        <v>3369</v>
      </c>
      <c r="I859" s="54">
        <v>2</v>
      </c>
      <c r="J859" s="54">
        <v>77</v>
      </c>
      <c r="K859" s="54" t="s">
        <v>3369</v>
      </c>
      <c r="L859" s="55"/>
      <c r="M859" s="56">
        <v>28</v>
      </c>
      <c r="N859" s="54">
        <v>0.7</v>
      </c>
      <c r="O859" s="57">
        <v>1.9</v>
      </c>
      <c r="P859" s="100">
        <v>11990.693735141462</v>
      </c>
      <c r="Q859" s="101">
        <f t="shared" si="225"/>
        <v>22782.318096768777</v>
      </c>
      <c r="R859" s="101">
        <v>3</v>
      </c>
      <c r="S859" s="100">
        <v>11630.972923087218</v>
      </c>
      <c r="T859" s="100">
        <v>1.3</v>
      </c>
      <c r="U859" s="101">
        <f t="shared" si="226"/>
        <v>15120.264800013383</v>
      </c>
      <c r="V859" s="100">
        <f t="shared" si="227"/>
        <v>335739.42458396091</v>
      </c>
      <c r="W859" s="102"/>
      <c r="X859" s="101">
        <f>Q859*M859</f>
        <v>637904.90670952573</v>
      </c>
      <c r="Y859" s="100">
        <f t="shared" si="224"/>
        <v>268457.24389733514</v>
      </c>
      <c r="Z859" s="102">
        <f t="shared" ref="Z859:Z880" si="228">X859-AA859</f>
        <v>288910.48964299005</v>
      </c>
      <c r="AA859" s="101">
        <f>Y859*T859</f>
        <v>348994.41706653568</v>
      </c>
      <c r="AB859" s="103" t="s">
        <v>3370</v>
      </c>
    </row>
    <row r="860" spans="1:29">
      <c r="A860" s="108">
        <f t="shared" si="223"/>
        <v>858</v>
      </c>
      <c r="B860" s="133" t="s">
        <v>6891</v>
      </c>
      <c r="C860" s="134">
        <v>42473</v>
      </c>
      <c r="D860" s="59" t="s">
        <v>4502</v>
      </c>
      <c r="E860" s="59" t="s">
        <v>4503</v>
      </c>
      <c r="F860" s="59" t="s">
        <v>2900</v>
      </c>
      <c r="G860" s="60">
        <v>34</v>
      </c>
      <c r="H860" s="59" t="s">
        <v>3369</v>
      </c>
      <c r="I860" s="60">
        <v>1</v>
      </c>
      <c r="J860" s="60">
        <v>78</v>
      </c>
      <c r="K860" s="60" t="s">
        <v>3369</v>
      </c>
      <c r="L860" s="61"/>
      <c r="M860" s="62">
        <v>28.2</v>
      </c>
      <c r="N860" s="79">
        <v>0.7</v>
      </c>
      <c r="O860" s="80">
        <v>1.9</v>
      </c>
      <c r="P860" s="114">
        <v>10810.36124057161</v>
      </c>
      <c r="Q860" s="115">
        <f t="shared" si="225"/>
        <v>20539.686357086059</v>
      </c>
      <c r="R860" s="115">
        <v>3</v>
      </c>
      <c r="S860" s="114">
        <v>10486.050403354462</v>
      </c>
      <c r="T860" s="114">
        <v>1.3</v>
      </c>
      <c r="U860" s="115">
        <f t="shared" si="226"/>
        <v>13631.865524360801</v>
      </c>
      <c r="V860" s="114">
        <f t="shared" si="227"/>
        <v>304852.18698411941</v>
      </c>
      <c r="W860" s="111"/>
      <c r="X860" s="112">
        <f>Q860*M860+1968.92</f>
        <v>581188.07526982692</v>
      </c>
      <c r="Y860" s="114">
        <f t="shared" si="224"/>
        <v>243759.80871250189</v>
      </c>
      <c r="Z860" s="111">
        <f t="shared" si="228"/>
        <v>262331.40394357446</v>
      </c>
      <c r="AA860" s="112">
        <f>Y860*T860+1968.92</f>
        <v>318856.67132625246</v>
      </c>
      <c r="AB860" s="113" t="s">
        <v>3370</v>
      </c>
      <c r="AC860" s="97" t="s">
        <v>8077</v>
      </c>
    </row>
    <row r="861" spans="1:29">
      <c r="A861" s="108">
        <f t="shared" si="223"/>
        <v>859</v>
      </c>
      <c r="B861" s="133" t="s">
        <v>6892</v>
      </c>
      <c r="C861" s="134">
        <v>40135</v>
      </c>
      <c r="D861" s="59" t="s">
        <v>4502</v>
      </c>
      <c r="E861" s="59" t="s">
        <v>4503</v>
      </c>
      <c r="F861" s="59" t="s">
        <v>2900</v>
      </c>
      <c r="G861" s="60">
        <v>34</v>
      </c>
      <c r="H861" s="59" t="s">
        <v>3369</v>
      </c>
      <c r="I861" s="60">
        <v>1</v>
      </c>
      <c r="J861" s="60">
        <v>79</v>
      </c>
      <c r="K861" s="60" t="s">
        <v>3369</v>
      </c>
      <c r="L861" s="61"/>
      <c r="M861" s="62">
        <v>35.700000000000003</v>
      </c>
      <c r="N861" s="79">
        <v>0.7</v>
      </c>
      <c r="O861" s="80">
        <v>1.9</v>
      </c>
      <c r="P861" s="114">
        <v>10810.36124057161</v>
      </c>
      <c r="Q861" s="115">
        <f t="shared" si="225"/>
        <v>20539.686357086059</v>
      </c>
      <c r="R861" s="115">
        <v>3</v>
      </c>
      <c r="S861" s="114">
        <v>10486.050403354462</v>
      </c>
      <c r="T861" s="114">
        <v>1.3</v>
      </c>
      <c r="U861" s="115">
        <f t="shared" si="226"/>
        <v>13631.865524360801</v>
      </c>
      <c r="V861" s="114">
        <f t="shared" si="227"/>
        <v>385929.89628840651</v>
      </c>
      <c r="W861" s="111"/>
      <c r="X861" s="112">
        <f>Q861*M861+16810.56</f>
        <v>750077.36294797237</v>
      </c>
      <c r="Y861" s="114">
        <f t="shared" si="224"/>
        <v>308589.54507220985</v>
      </c>
      <c r="Z861" s="111">
        <f t="shared" si="228"/>
        <v>332100.39435409958</v>
      </c>
      <c r="AA861" s="112">
        <f>Y861*T861+16810.56</f>
        <v>417976.96859387279</v>
      </c>
      <c r="AB861" s="113" t="s">
        <v>3370</v>
      </c>
      <c r="AC861" s="97" t="s">
        <v>8077</v>
      </c>
    </row>
    <row r="862" spans="1:29" ht="12" customHeight="1">
      <c r="A862" s="108">
        <f t="shared" si="223"/>
        <v>860</v>
      </c>
      <c r="B862" s="133" t="s">
        <v>6893</v>
      </c>
      <c r="C862" s="134">
        <v>42473</v>
      </c>
      <c r="D862" s="59" t="s">
        <v>4502</v>
      </c>
      <c r="E862" s="59" t="s">
        <v>4503</v>
      </c>
      <c r="F862" s="59" t="s">
        <v>2900</v>
      </c>
      <c r="G862" s="60">
        <v>34</v>
      </c>
      <c r="H862" s="59" t="s">
        <v>3369</v>
      </c>
      <c r="I862" s="60">
        <v>1</v>
      </c>
      <c r="J862" s="60">
        <v>81</v>
      </c>
      <c r="K862" s="60" t="s">
        <v>3369</v>
      </c>
      <c r="L862" s="61"/>
      <c r="M862" s="62">
        <v>35.299999999999997</v>
      </c>
      <c r="N862" s="60">
        <v>0.7</v>
      </c>
      <c r="O862" s="71">
        <v>1.9</v>
      </c>
      <c r="P862" s="117">
        <v>10810.36124057161</v>
      </c>
      <c r="Q862" s="112">
        <f t="shared" si="225"/>
        <v>20539.686357086059</v>
      </c>
      <c r="R862" s="112">
        <v>3</v>
      </c>
      <c r="S862" s="117">
        <v>10486.050403354462</v>
      </c>
      <c r="T862" s="117">
        <v>1.3</v>
      </c>
      <c r="U862" s="112">
        <f t="shared" si="226"/>
        <v>13631.865524360801</v>
      </c>
      <c r="V862" s="117">
        <f t="shared" si="227"/>
        <v>381605.75179217779</v>
      </c>
      <c r="W862" s="111"/>
      <c r="X862" s="112">
        <v>2253000</v>
      </c>
      <c r="Y862" s="117">
        <f t="shared" si="224"/>
        <v>305131.95913302538</v>
      </c>
      <c r="Z862" s="111">
        <v>0</v>
      </c>
      <c r="AA862" s="112">
        <v>2253000</v>
      </c>
      <c r="AB862" s="113" t="s">
        <v>7966</v>
      </c>
      <c r="AC862" s="97" t="s">
        <v>8076</v>
      </c>
    </row>
    <row r="863" spans="1:29">
      <c r="A863" s="108">
        <f t="shared" si="223"/>
        <v>861</v>
      </c>
      <c r="B863" s="133" t="s">
        <v>6894</v>
      </c>
      <c r="C863" s="134">
        <v>40401</v>
      </c>
      <c r="D863" s="59" t="s">
        <v>4502</v>
      </c>
      <c r="E863" s="59" t="s">
        <v>4503</v>
      </c>
      <c r="F863" s="59" t="s">
        <v>2900</v>
      </c>
      <c r="G863" s="60">
        <v>34</v>
      </c>
      <c r="H863" s="59" t="s">
        <v>3369</v>
      </c>
      <c r="I863" s="60">
        <v>2</v>
      </c>
      <c r="J863" s="60">
        <v>82</v>
      </c>
      <c r="K863" s="60" t="s">
        <v>3369</v>
      </c>
      <c r="L863" s="61"/>
      <c r="M863" s="62">
        <v>35.299999999999997</v>
      </c>
      <c r="N863" s="79">
        <v>0.7</v>
      </c>
      <c r="O863" s="80">
        <v>1.9</v>
      </c>
      <c r="P863" s="114">
        <v>11990.693735141462</v>
      </c>
      <c r="Q863" s="115">
        <f t="shared" si="225"/>
        <v>22782.318096768777</v>
      </c>
      <c r="R863" s="115">
        <v>3</v>
      </c>
      <c r="S863" s="114">
        <v>11630.972923087218</v>
      </c>
      <c r="T863" s="114">
        <v>1.3</v>
      </c>
      <c r="U863" s="115">
        <f t="shared" si="226"/>
        <v>15120.264800013383</v>
      </c>
      <c r="V863" s="114">
        <f t="shared" si="227"/>
        <v>423271.48885049357</v>
      </c>
      <c r="W863" s="111"/>
      <c r="X863" s="112">
        <f>2220000+12513.16</f>
        <v>2232513.16</v>
      </c>
      <c r="Y863" s="114">
        <f t="shared" si="224"/>
        <v>338447.88248485466</v>
      </c>
      <c r="Z863" s="111">
        <v>0</v>
      </c>
      <c r="AA863" s="112">
        <f>X863-Z863</f>
        <v>2232513.16</v>
      </c>
      <c r="AB863" s="113" t="s">
        <v>3370</v>
      </c>
      <c r="AC863" s="97" t="s">
        <v>8085</v>
      </c>
    </row>
    <row r="864" spans="1:29">
      <c r="A864" s="108">
        <f t="shared" si="223"/>
        <v>862</v>
      </c>
      <c r="B864" s="133" t="s">
        <v>6895</v>
      </c>
      <c r="C864" s="134">
        <v>42474</v>
      </c>
      <c r="D864" s="59" t="s">
        <v>4502</v>
      </c>
      <c r="E864" s="59" t="s">
        <v>4503</v>
      </c>
      <c r="F864" s="59" t="s">
        <v>2900</v>
      </c>
      <c r="G864" s="60">
        <v>34</v>
      </c>
      <c r="H864" s="59" t="s">
        <v>3369</v>
      </c>
      <c r="I864" s="60">
        <v>2</v>
      </c>
      <c r="J864" s="60">
        <v>84</v>
      </c>
      <c r="K864" s="60" t="s">
        <v>3369</v>
      </c>
      <c r="L864" s="61"/>
      <c r="M864" s="62">
        <v>38.1</v>
      </c>
      <c r="N864" s="79">
        <v>0.7</v>
      </c>
      <c r="O864" s="80">
        <v>1.9</v>
      </c>
      <c r="P864" s="114">
        <v>11990.693735141462</v>
      </c>
      <c r="Q864" s="115">
        <f t="shared" si="225"/>
        <v>22782.318096768777</v>
      </c>
      <c r="R864" s="115">
        <v>3</v>
      </c>
      <c r="S864" s="114">
        <v>11630.972923087218</v>
      </c>
      <c r="T864" s="114">
        <v>1.3</v>
      </c>
      <c r="U864" s="115">
        <f t="shared" si="226"/>
        <v>15120.264800013383</v>
      </c>
      <c r="V864" s="114">
        <f t="shared" si="227"/>
        <v>456845.4313088897</v>
      </c>
      <c r="W864" s="111"/>
      <c r="X864" s="112">
        <f>Q864*M864</f>
        <v>868006.31948689045</v>
      </c>
      <c r="Y864" s="114">
        <f t="shared" si="224"/>
        <v>365293.60687458824</v>
      </c>
      <c r="Z864" s="111">
        <f t="shared" si="228"/>
        <v>393124.63054992573</v>
      </c>
      <c r="AA864" s="112">
        <f>Y864*T864</f>
        <v>474881.68893696473</v>
      </c>
      <c r="AB864" s="113" t="s">
        <v>3370</v>
      </c>
      <c r="AC864" s="97" t="s">
        <v>8077</v>
      </c>
    </row>
    <row r="865" spans="1:29">
      <c r="A865" s="108">
        <f t="shared" si="223"/>
        <v>863</v>
      </c>
      <c r="B865" s="133" t="s">
        <v>6896</v>
      </c>
      <c r="C865" s="134">
        <v>40016</v>
      </c>
      <c r="D865" s="59" t="s">
        <v>4502</v>
      </c>
      <c r="E865" s="59" t="s">
        <v>4503</v>
      </c>
      <c r="F865" s="59" t="s">
        <v>2900</v>
      </c>
      <c r="G865" s="60">
        <v>34</v>
      </c>
      <c r="H865" s="59" t="s">
        <v>3369</v>
      </c>
      <c r="I865" s="60">
        <v>2</v>
      </c>
      <c r="J865" s="60">
        <v>85</v>
      </c>
      <c r="K865" s="60" t="s">
        <v>3369</v>
      </c>
      <c r="L865" s="61"/>
      <c r="M865" s="62">
        <v>28.2</v>
      </c>
      <c r="N865" s="79">
        <v>0.7</v>
      </c>
      <c r="O865" s="80">
        <v>1.9</v>
      </c>
      <c r="P865" s="114">
        <v>11990.693735141462</v>
      </c>
      <c r="Q865" s="115">
        <f t="shared" si="225"/>
        <v>22782.318096768777</v>
      </c>
      <c r="R865" s="115">
        <v>3</v>
      </c>
      <c r="S865" s="114">
        <v>11630.972923087218</v>
      </c>
      <c r="T865" s="114">
        <v>1.3</v>
      </c>
      <c r="U865" s="115">
        <f t="shared" si="226"/>
        <v>15120.264800013383</v>
      </c>
      <c r="V865" s="114">
        <f t="shared" si="227"/>
        <v>338137.56333098921</v>
      </c>
      <c r="W865" s="111"/>
      <c r="X865" s="112">
        <f>Q865*M865</f>
        <v>642461.37032887945</v>
      </c>
      <c r="Y865" s="114">
        <f t="shared" si="224"/>
        <v>270374.79563945899</v>
      </c>
      <c r="Z865" s="111">
        <f t="shared" si="228"/>
        <v>290974.13599758275</v>
      </c>
      <c r="AA865" s="112">
        <f>Y865*T865</f>
        <v>351487.2343312967</v>
      </c>
      <c r="AB865" s="113" t="s">
        <v>3370</v>
      </c>
      <c r="AC865" s="97" t="s">
        <v>8077</v>
      </c>
    </row>
    <row r="866" spans="1:29">
      <c r="A866" s="108">
        <f t="shared" si="223"/>
        <v>864</v>
      </c>
      <c r="B866" s="133" t="s">
        <v>6897</v>
      </c>
      <c r="C866" s="134">
        <v>42478</v>
      </c>
      <c r="D866" s="59" t="s">
        <v>4502</v>
      </c>
      <c r="E866" s="59" t="s">
        <v>4503</v>
      </c>
      <c r="F866" s="59" t="s">
        <v>2900</v>
      </c>
      <c r="G866" s="60">
        <v>34</v>
      </c>
      <c r="H866" s="59" t="s">
        <v>3369</v>
      </c>
      <c r="I866" s="60">
        <v>2</v>
      </c>
      <c r="J866" s="60">
        <v>86</v>
      </c>
      <c r="K866" s="60" t="s">
        <v>3369</v>
      </c>
      <c r="L866" s="61"/>
      <c r="M866" s="62">
        <v>34.5</v>
      </c>
      <c r="N866" s="79">
        <v>0.7</v>
      </c>
      <c r="O866" s="80">
        <v>1.9</v>
      </c>
      <c r="P866" s="114">
        <v>11990.693735141462</v>
      </c>
      <c r="Q866" s="115">
        <f t="shared" si="225"/>
        <v>22782.318096768777</v>
      </c>
      <c r="R866" s="115">
        <v>3</v>
      </c>
      <c r="S866" s="114">
        <v>11630.972923087218</v>
      </c>
      <c r="T866" s="114">
        <v>1.3</v>
      </c>
      <c r="U866" s="115">
        <f t="shared" si="226"/>
        <v>15120.264800013383</v>
      </c>
      <c r="V866" s="114">
        <f t="shared" si="227"/>
        <v>413678.93386238045</v>
      </c>
      <c r="W866" s="111"/>
      <c r="X866" s="112">
        <v>2720000</v>
      </c>
      <c r="Y866" s="114">
        <f t="shared" si="224"/>
        <v>330777.67551635939</v>
      </c>
      <c r="Z866" s="111">
        <v>0</v>
      </c>
      <c r="AA866" s="112">
        <f>X866-Z866</f>
        <v>2720000</v>
      </c>
      <c r="AB866" s="113" t="s">
        <v>3370</v>
      </c>
      <c r="AC866" s="97" t="s">
        <v>8075</v>
      </c>
    </row>
    <row r="867" spans="1:29">
      <c r="A867" s="108">
        <f t="shared" si="223"/>
        <v>865</v>
      </c>
      <c r="B867" s="133" t="s">
        <v>6898</v>
      </c>
      <c r="C867" s="133" t="s">
        <v>6899</v>
      </c>
      <c r="D867" s="59" t="s">
        <v>4502</v>
      </c>
      <c r="E867" s="59" t="s">
        <v>4503</v>
      </c>
      <c r="F867" s="59" t="s">
        <v>2900</v>
      </c>
      <c r="G867" s="60">
        <v>34</v>
      </c>
      <c r="H867" s="59" t="s">
        <v>3369</v>
      </c>
      <c r="I867" s="60">
        <v>1</v>
      </c>
      <c r="J867" s="60">
        <v>88</v>
      </c>
      <c r="K867" s="60" t="s">
        <v>3369</v>
      </c>
      <c r="L867" s="61"/>
      <c r="M867" s="62">
        <v>42.6</v>
      </c>
      <c r="N867" s="79">
        <v>0.7</v>
      </c>
      <c r="O867" s="80">
        <v>1.9</v>
      </c>
      <c r="P867" s="114">
        <v>10810.36124057161</v>
      </c>
      <c r="Q867" s="115">
        <f t="shared" si="225"/>
        <v>20539.686357086059</v>
      </c>
      <c r="R867" s="115">
        <v>3</v>
      </c>
      <c r="S867" s="114">
        <v>10486.050403354462</v>
      </c>
      <c r="T867" s="114">
        <v>1.3</v>
      </c>
      <c r="U867" s="115">
        <f t="shared" si="226"/>
        <v>13631.865524360801</v>
      </c>
      <c r="V867" s="114">
        <f t="shared" si="227"/>
        <v>460521.38884835062</v>
      </c>
      <c r="W867" s="111"/>
      <c r="X867" s="112">
        <f>Q867*M867+2170.93</f>
        <v>877161.56881186622</v>
      </c>
      <c r="Y867" s="114">
        <f t="shared" si="224"/>
        <v>368232.90252314112</v>
      </c>
      <c r="Z867" s="111">
        <v>396287.87</v>
      </c>
      <c r="AA867" s="112">
        <f>X867-Z867</f>
        <v>480873.69881186623</v>
      </c>
      <c r="AB867" s="113" t="s">
        <v>3370</v>
      </c>
      <c r="AC867" s="97" t="s">
        <v>8077</v>
      </c>
    </row>
    <row r="868" spans="1:29">
      <c r="A868" s="108">
        <f t="shared" si="223"/>
        <v>866</v>
      </c>
      <c r="B868" s="133" t="s">
        <v>6900</v>
      </c>
      <c r="C868" s="134">
        <v>40402</v>
      </c>
      <c r="D868" s="59" t="s">
        <v>4502</v>
      </c>
      <c r="E868" s="59" t="s">
        <v>4503</v>
      </c>
      <c r="F868" s="59" t="s">
        <v>2900</v>
      </c>
      <c r="G868" s="60">
        <v>34</v>
      </c>
      <c r="H868" s="59" t="s">
        <v>3369</v>
      </c>
      <c r="I868" s="60">
        <v>2</v>
      </c>
      <c r="J868" s="60">
        <v>88</v>
      </c>
      <c r="K868" s="60" t="s">
        <v>3369</v>
      </c>
      <c r="L868" s="61"/>
      <c r="M868" s="62">
        <v>42.5</v>
      </c>
      <c r="N868" s="79">
        <v>0.7</v>
      </c>
      <c r="O868" s="80">
        <v>1.9</v>
      </c>
      <c r="P868" s="114">
        <v>11990.693735141462</v>
      </c>
      <c r="Q868" s="115">
        <f t="shared" si="225"/>
        <v>22782.318096768777</v>
      </c>
      <c r="R868" s="115">
        <v>3</v>
      </c>
      <c r="S868" s="114">
        <v>11630.972923087218</v>
      </c>
      <c r="T868" s="114">
        <v>1.3</v>
      </c>
      <c r="U868" s="115">
        <f t="shared" si="226"/>
        <v>15120.264800013383</v>
      </c>
      <c r="V868" s="114">
        <f t="shared" si="227"/>
        <v>509604.48374351213</v>
      </c>
      <c r="W868" s="111"/>
      <c r="X868" s="112">
        <f>Q868*M868+14482.08</f>
        <v>982730.59911267296</v>
      </c>
      <c r="Y868" s="114">
        <f t="shared" si="224"/>
        <v>407479.74520131224</v>
      </c>
      <c r="Z868" s="111">
        <f t="shared" si="228"/>
        <v>438524.85035096703</v>
      </c>
      <c r="AA868" s="112">
        <f>Y868*T868+14482.08</f>
        <v>544205.74876170594</v>
      </c>
      <c r="AB868" s="113" t="s">
        <v>3370</v>
      </c>
      <c r="AC868" s="97" t="s">
        <v>8077</v>
      </c>
    </row>
    <row r="869" spans="1:29">
      <c r="A869" s="98">
        <f t="shared" si="223"/>
        <v>867</v>
      </c>
      <c r="B869" s="135" t="s">
        <v>6901</v>
      </c>
      <c r="C869" s="135" t="s">
        <v>6902</v>
      </c>
      <c r="D869" s="53" t="s">
        <v>4502</v>
      </c>
      <c r="E869" s="53" t="s">
        <v>4503</v>
      </c>
      <c r="F869" s="53" t="s">
        <v>2900</v>
      </c>
      <c r="G869" s="54">
        <v>34</v>
      </c>
      <c r="H869" s="53" t="s">
        <v>3369</v>
      </c>
      <c r="I869" s="54">
        <v>1</v>
      </c>
      <c r="J869" s="54">
        <v>89</v>
      </c>
      <c r="K869" s="54" t="s">
        <v>3369</v>
      </c>
      <c r="L869" s="55"/>
      <c r="M869" s="56">
        <v>42.8</v>
      </c>
      <c r="N869" s="54">
        <v>0.7</v>
      </c>
      <c r="O869" s="57">
        <v>1.9</v>
      </c>
      <c r="P869" s="100">
        <v>10810.36124057161</v>
      </c>
      <c r="Q869" s="101">
        <f t="shared" si="225"/>
        <v>20539.686357086059</v>
      </c>
      <c r="R869" s="101">
        <v>3</v>
      </c>
      <c r="S869" s="100">
        <v>10486.050403354462</v>
      </c>
      <c r="T869" s="100">
        <v>1.3</v>
      </c>
      <c r="U869" s="101">
        <f t="shared" si="226"/>
        <v>13631.865524360801</v>
      </c>
      <c r="V869" s="100">
        <f t="shared" si="227"/>
        <v>462683.46109646489</v>
      </c>
      <c r="W869" s="102"/>
      <c r="X869" s="101">
        <f>Q869*M869</f>
        <v>879098.57608328329</v>
      </c>
      <c r="Y869" s="100">
        <f t="shared" si="224"/>
        <v>369961.69549273339</v>
      </c>
      <c r="Z869" s="102">
        <f t="shared" si="228"/>
        <v>398148.37194272986</v>
      </c>
      <c r="AA869" s="101">
        <f>Y869*T869</f>
        <v>480950.20414055343</v>
      </c>
      <c r="AB869" s="103" t="s">
        <v>3370</v>
      </c>
    </row>
    <row r="870" spans="1:29">
      <c r="A870" s="108">
        <f t="shared" si="223"/>
        <v>868</v>
      </c>
      <c r="B870" s="133" t="s">
        <v>6903</v>
      </c>
      <c r="C870" s="134">
        <v>42472</v>
      </c>
      <c r="D870" s="59" t="s">
        <v>4502</v>
      </c>
      <c r="E870" s="59" t="s">
        <v>4503</v>
      </c>
      <c r="F870" s="59" t="s">
        <v>2900</v>
      </c>
      <c r="G870" s="60">
        <v>34</v>
      </c>
      <c r="H870" s="59" t="s">
        <v>3369</v>
      </c>
      <c r="I870" s="60">
        <v>1</v>
      </c>
      <c r="J870" s="60">
        <v>90</v>
      </c>
      <c r="K870" s="60" t="s">
        <v>3369</v>
      </c>
      <c r="L870" s="61"/>
      <c r="M870" s="62">
        <v>34.9</v>
      </c>
      <c r="N870" s="79">
        <v>0.7</v>
      </c>
      <c r="O870" s="80">
        <v>1.9</v>
      </c>
      <c r="P870" s="114">
        <v>10810.36124057161</v>
      </c>
      <c r="Q870" s="115">
        <f t="shared" si="225"/>
        <v>20539.686357086059</v>
      </c>
      <c r="R870" s="115">
        <v>3</v>
      </c>
      <c r="S870" s="114">
        <v>10486.050403354462</v>
      </c>
      <c r="T870" s="114">
        <v>1.3</v>
      </c>
      <c r="U870" s="115">
        <f t="shared" si="226"/>
        <v>13631.865524360801</v>
      </c>
      <c r="V870" s="114">
        <f t="shared" si="227"/>
        <v>377281.60729594919</v>
      </c>
      <c r="W870" s="111"/>
      <c r="X870" s="112">
        <v>2751000</v>
      </c>
      <c r="Y870" s="114">
        <f t="shared" si="224"/>
        <v>301674.37319384096</v>
      </c>
      <c r="Z870" s="111">
        <v>0</v>
      </c>
      <c r="AA870" s="112">
        <v>2751000</v>
      </c>
      <c r="AB870" s="113" t="s">
        <v>3370</v>
      </c>
      <c r="AC870" s="97" t="s">
        <v>8075</v>
      </c>
    </row>
    <row r="871" spans="1:29">
      <c r="A871" s="108">
        <f t="shared" si="223"/>
        <v>869</v>
      </c>
      <c r="B871" s="133" t="s">
        <v>6904</v>
      </c>
      <c r="C871" s="134">
        <v>42334</v>
      </c>
      <c r="D871" s="59" t="s">
        <v>4502</v>
      </c>
      <c r="E871" s="59" t="s">
        <v>4503</v>
      </c>
      <c r="F871" s="59" t="s">
        <v>2900</v>
      </c>
      <c r="G871" s="60">
        <v>34</v>
      </c>
      <c r="H871" s="59" t="s">
        <v>3369</v>
      </c>
      <c r="I871" s="60">
        <v>2</v>
      </c>
      <c r="J871" s="60">
        <v>92</v>
      </c>
      <c r="K871" s="60" t="s">
        <v>3369</v>
      </c>
      <c r="L871" s="61"/>
      <c r="M871" s="62">
        <v>27.7</v>
      </c>
      <c r="N871" s="79">
        <v>0.7</v>
      </c>
      <c r="O871" s="80">
        <v>1.9</v>
      </c>
      <c r="P871" s="114">
        <v>11990.693735141462</v>
      </c>
      <c r="Q871" s="115">
        <f t="shared" si="225"/>
        <v>22782.318096768777</v>
      </c>
      <c r="R871" s="115">
        <v>3</v>
      </c>
      <c r="S871" s="114">
        <v>11630.972923087218</v>
      </c>
      <c r="T871" s="114">
        <v>1.3</v>
      </c>
      <c r="U871" s="115">
        <f t="shared" si="226"/>
        <v>15120.264800013383</v>
      </c>
      <c r="V871" s="114">
        <f t="shared" si="227"/>
        <v>332142.2164634185</v>
      </c>
      <c r="W871" s="111"/>
      <c r="X871" s="112">
        <f>Q871*M871</f>
        <v>631070.21128049504</v>
      </c>
      <c r="Y871" s="114">
        <f t="shared" si="224"/>
        <v>265580.91628414945</v>
      </c>
      <c r="Z871" s="111">
        <f t="shared" si="228"/>
        <v>285815.02011110075</v>
      </c>
      <c r="AA871" s="112">
        <f>Y871*T871</f>
        <v>345255.1911693943</v>
      </c>
      <c r="AB871" s="113" t="s">
        <v>3370</v>
      </c>
      <c r="AC871" s="97" t="s">
        <v>8086</v>
      </c>
    </row>
    <row r="872" spans="1:29">
      <c r="A872" s="98">
        <f t="shared" si="223"/>
        <v>870</v>
      </c>
      <c r="B872" s="135" t="s">
        <v>6905</v>
      </c>
      <c r="C872" s="136">
        <v>42472</v>
      </c>
      <c r="D872" s="53" t="s">
        <v>4502</v>
      </c>
      <c r="E872" s="53" t="s">
        <v>4503</v>
      </c>
      <c r="F872" s="53" t="s">
        <v>2900</v>
      </c>
      <c r="G872" s="54">
        <v>34</v>
      </c>
      <c r="H872" s="53" t="s">
        <v>3369</v>
      </c>
      <c r="I872" s="54">
        <v>1</v>
      </c>
      <c r="J872" s="54">
        <v>93</v>
      </c>
      <c r="K872" s="54" t="s">
        <v>3369</v>
      </c>
      <c r="L872" s="55"/>
      <c r="M872" s="56">
        <v>28.5</v>
      </c>
      <c r="N872" s="54">
        <v>0.7</v>
      </c>
      <c r="O872" s="57">
        <v>1.9</v>
      </c>
      <c r="P872" s="100">
        <v>10810.36124057161</v>
      </c>
      <c r="Q872" s="101">
        <f t="shared" si="225"/>
        <v>20539.686357086059</v>
      </c>
      <c r="R872" s="101">
        <v>3</v>
      </c>
      <c r="S872" s="100">
        <v>10486.050403354462</v>
      </c>
      <c r="T872" s="100">
        <v>1.3</v>
      </c>
      <c r="U872" s="101">
        <f t="shared" si="226"/>
        <v>13631.865524360801</v>
      </c>
      <c r="V872" s="100">
        <f t="shared" si="227"/>
        <v>308095.29535629088</v>
      </c>
      <c r="W872" s="102"/>
      <c r="X872" s="101">
        <f>Q872*M872</f>
        <v>585381.06117695267</v>
      </c>
      <c r="Y872" s="100">
        <f t="shared" si="224"/>
        <v>246352.99816689023</v>
      </c>
      <c r="Z872" s="102">
        <f t="shared" si="228"/>
        <v>265122.16355999536</v>
      </c>
      <c r="AA872" s="101">
        <f>Y872*T872</f>
        <v>320258.89761695731</v>
      </c>
      <c r="AB872" s="103" t="s">
        <v>3370</v>
      </c>
    </row>
    <row r="873" spans="1:29">
      <c r="A873" s="108">
        <f t="shared" si="223"/>
        <v>871</v>
      </c>
      <c r="B873" s="133" t="s">
        <v>6906</v>
      </c>
      <c r="C873" s="134">
        <v>42475</v>
      </c>
      <c r="D873" s="59" t="s">
        <v>4502</v>
      </c>
      <c r="E873" s="59" t="s">
        <v>4503</v>
      </c>
      <c r="F873" s="59" t="s">
        <v>2900</v>
      </c>
      <c r="G873" s="60">
        <v>34</v>
      </c>
      <c r="H873" s="59" t="s">
        <v>3369</v>
      </c>
      <c r="I873" s="60">
        <v>2</v>
      </c>
      <c r="J873" s="60">
        <v>93</v>
      </c>
      <c r="K873" s="60" t="s">
        <v>3369</v>
      </c>
      <c r="L873" s="61"/>
      <c r="M873" s="62">
        <v>28.3</v>
      </c>
      <c r="N873" s="79">
        <v>0.7</v>
      </c>
      <c r="O873" s="80">
        <v>1.9</v>
      </c>
      <c r="P873" s="114">
        <v>11990.693735141462</v>
      </c>
      <c r="Q873" s="115">
        <f t="shared" si="225"/>
        <v>22782.318096768777</v>
      </c>
      <c r="R873" s="115">
        <v>3</v>
      </c>
      <c r="S873" s="114">
        <v>11630.972923087218</v>
      </c>
      <c r="T873" s="114">
        <v>1.3</v>
      </c>
      <c r="U873" s="115">
        <f t="shared" si="226"/>
        <v>15120.264800013383</v>
      </c>
      <c r="V873" s="114">
        <f t="shared" si="227"/>
        <v>339336.63270450337</v>
      </c>
      <c r="W873" s="111"/>
      <c r="X873" s="82">
        <v>662311.25</v>
      </c>
      <c r="Y873" s="83"/>
      <c r="Z873" s="84">
        <v>292005.96000000002</v>
      </c>
      <c r="AA873" s="82">
        <f>X873-Z873</f>
        <v>370305.29</v>
      </c>
      <c r="AB873" s="113" t="s">
        <v>3370</v>
      </c>
      <c r="AC873" s="97" t="s">
        <v>8077</v>
      </c>
    </row>
    <row r="874" spans="1:29">
      <c r="A874" s="108">
        <f t="shared" si="223"/>
        <v>872</v>
      </c>
      <c r="B874" s="133" t="s">
        <v>6907</v>
      </c>
      <c r="C874" s="134">
        <v>42475</v>
      </c>
      <c r="D874" s="59" t="s">
        <v>4502</v>
      </c>
      <c r="E874" s="59" t="s">
        <v>4503</v>
      </c>
      <c r="F874" s="59" t="s">
        <v>2900</v>
      </c>
      <c r="G874" s="60">
        <v>34</v>
      </c>
      <c r="H874" s="59" t="s">
        <v>3369</v>
      </c>
      <c r="I874" s="60">
        <v>2</v>
      </c>
      <c r="J874" s="60">
        <v>95</v>
      </c>
      <c r="K874" s="60" t="s">
        <v>3369</v>
      </c>
      <c r="L874" s="61"/>
      <c r="M874" s="62">
        <v>35.4</v>
      </c>
      <c r="N874" s="79">
        <v>0.7</v>
      </c>
      <c r="O874" s="80">
        <v>1.9</v>
      </c>
      <c r="P874" s="114">
        <v>11990.693735141462</v>
      </c>
      <c r="Q874" s="115">
        <f t="shared" si="225"/>
        <v>22782.318096768777</v>
      </c>
      <c r="R874" s="115">
        <v>3</v>
      </c>
      <c r="S874" s="114">
        <v>11630.972923087218</v>
      </c>
      <c r="T874" s="114">
        <v>1.3</v>
      </c>
      <c r="U874" s="115">
        <f t="shared" si="226"/>
        <v>15120.264800013383</v>
      </c>
      <c r="V874" s="114">
        <f t="shared" si="227"/>
        <v>424470.55822400772</v>
      </c>
      <c r="W874" s="111"/>
      <c r="X874" s="112">
        <f>Q874*M874</f>
        <v>806494.06062561471</v>
      </c>
      <c r="Y874" s="114">
        <f t="shared" si="224"/>
        <v>339406.65835591662</v>
      </c>
      <c r="Z874" s="111">
        <f t="shared" si="228"/>
        <v>365265.40476292308</v>
      </c>
      <c r="AA874" s="112">
        <f>Y874*T874</f>
        <v>441228.65586269164</v>
      </c>
      <c r="AB874" s="113" t="s">
        <v>3370</v>
      </c>
      <c r="AC874" s="97" t="s">
        <v>8077</v>
      </c>
    </row>
    <row r="875" spans="1:29">
      <c r="A875" s="98">
        <f t="shared" si="223"/>
        <v>873</v>
      </c>
      <c r="B875" s="135" t="s">
        <v>6908</v>
      </c>
      <c r="C875" s="136">
        <v>42472</v>
      </c>
      <c r="D875" s="53" t="s">
        <v>4502</v>
      </c>
      <c r="E875" s="53" t="s">
        <v>4503</v>
      </c>
      <c r="F875" s="53" t="s">
        <v>2900</v>
      </c>
      <c r="G875" s="54">
        <v>34</v>
      </c>
      <c r="H875" s="53" t="s">
        <v>3369</v>
      </c>
      <c r="I875" s="54">
        <v>2</v>
      </c>
      <c r="J875" s="54">
        <v>100</v>
      </c>
      <c r="K875" s="54" t="s">
        <v>3369</v>
      </c>
      <c r="L875" s="55"/>
      <c r="M875" s="56">
        <v>28</v>
      </c>
      <c r="N875" s="54">
        <v>0.7</v>
      </c>
      <c r="O875" s="57">
        <v>1.9</v>
      </c>
      <c r="P875" s="100">
        <v>11990.693735141462</v>
      </c>
      <c r="Q875" s="101">
        <f t="shared" si="225"/>
        <v>22782.318096768777</v>
      </c>
      <c r="R875" s="101">
        <v>3</v>
      </c>
      <c r="S875" s="100">
        <v>11630.972923087218</v>
      </c>
      <c r="T875" s="100">
        <v>1.3</v>
      </c>
      <c r="U875" s="101">
        <f t="shared" si="226"/>
        <v>15120.264800013383</v>
      </c>
      <c r="V875" s="100">
        <f t="shared" si="227"/>
        <v>335739.42458396091</v>
      </c>
      <c r="W875" s="102"/>
      <c r="X875" s="101">
        <f>Q875*M875</f>
        <v>637904.90670952573</v>
      </c>
      <c r="Y875" s="100">
        <f t="shared" si="224"/>
        <v>268457.24389733514</v>
      </c>
      <c r="Z875" s="102">
        <f t="shared" si="228"/>
        <v>288910.48964299005</v>
      </c>
      <c r="AA875" s="101">
        <f>Y875*T875</f>
        <v>348994.41706653568</v>
      </c>
      <c r="AB875" s="103" t="s">
        <v>3370</v>
      </c>
    </row>
    <row r="876" spans="1:29">
      <c r="A876" s="108">
        <f t="shared" si="223"/>
        <v>874</v>
      </c>
      <c r="B876" s="133" t="s">
        <v>6909</v>
      </c>
      <c r="C876" s="134">
        <v>42474</v>
      </c>
      <c r="D876" s="59" t="s">
        <v>4502</v>
      </c>
      <c r="E876" s="59" t="s">
        <v>4503</v>
      </c>
      <c r="F876" s="59" t="s">
        <v>2900</v>
      </c>
      <c r="G876" s="60">
        <v>34</v>
      </c>
      <c r="H876" s="59" t="s">
        <v>3369</v>
      </c>
      <c r="I876" s="60">
        <v>1</v>
      </c>
      <c r="J876" s="60">
        <v>101</v>
      </c>
      <c r="K876" s="60" t="s">
        <v>3369</v>
      </c>
      <c r="L876" s="61"/>
      <c r="M876" s="62">
        <v>28</v>
      </c>
      <c r="N876" s="79">
        <v>0.7</v>
      </c>
      <c r="O876" s="80">
        <v>1.9</v>
      </c>
      <c r="P876" s="114">
        <v>10810.36124057161</v>
      </c>
      <c r="Q876" s="115">
        <f t="shared" si="225"/>
        <v>20539.686357086059</v>
      </c>
      <c r="R876" s="115">
        <v>3</v>
      </c>
      <c r="S876" s="114">
        <v>10486.050403354462</v>
      </c>
      <c r="T876" s="114">
        <v>1.3</v>
      </c>
      <c r="U876" s="115">
        <f t="shared" si="226"/>
        <v>13631.865524360801</v>
      </c>
      <c r="V876" s="114">
        <f t="shared" si="227"/>
        <v>302690.11473600508</v>
      </c>
      <c r="W876" s="111"/>
      <c r="X876" s="112">
        <f>Q876*M876+14482.08</f>
        <v>589593.2979984096</v>
      </c>
      <c r="Y876" s="114">
        <f t="shared" si="224"/>
        <v>242031.01574290969</v>
      </c>
      <c r="Z876" s="111">
        <f t="shared" si="228"/>
        <v>260470.89753262699</v>
      </c>
      <c r="AA876" s="112">
        <f>Y876*T876+14482.08</f>
        <v>329122.40046578262</v>
      </c>
      <c r="AB876" s="113" t="s">
        <v>3370</v>
      </c>
      <c r="AC876" s="97" t="s">
        <v>8077</v>
      </c>
    </row>
    <row r="877" spans="1:29">
      <c r="A877" s="108">
        <f t="shared" si="223"/>
        <v>875</v>
      </c>
      <c r="B877" s="133" t="s">
        <v>6910</v>
      </c>
      <c r="C877" s="134">
        <v>42474</v>
      </c>
      <c r="D877" s="59" t="s">
        <v>4502</v>
      </c>
      <c r="E877" s="59" t="s">
        <v>4503</v>
      </c>
      <c r="F877" s="59" t="s">
        <v>2900</v>
      </c>
      <c r="G877" s="60">
        <v>34</v>
      </c>
      <c r="H877" s="59" t="s">
        <v>3369</v>
      </c>
      <c r="I877" s="60">
        <v>2</v>
      </c>
      <c r="J877" s="60">
        <v>102</v>
      </c>
      <c r="K877" s="60" t="s">
        <v>3369</v>
      </c>
      <c r="L877" s="61"/>
      <c r="M877" s="62">
        <v>34.9</v>
      </c>
      <c r="N877" s="79">
        <v>0.7</v>
      </c>
      <c r="O877" s="80">
        <v>1.9</v>
      </c>
      <c r="P877" s="114">
        <v>11990.693735141462</v>
      </c>
      <c r="Q877" s="115">
        <f t="shared" si="225"/>
        <v>22782.318096768777</v>
      </c>
      <c r="R877" s="115">
        <v>3</v>
      </c>
      <c r="S877" s="114">
        <v>11630.972923087218</v>
      </c>
      <c r="T877" s="114">
        <v>1.3</v>
      </c>
      <c r="U877" s="115">
        <f t="shared" si="226"/>
        <v>15120.264800013383</v>
      </c>
      <c r="V877" s="114">
        <f t="shared" si="227"/>
        <v>418475.21135643701</v>
      </c>
      <c r="W877" s="111"/>
      <c r="X877" s="112">
        <f>Q877*M877</f>
        <v>795102.90157723031</v>
      </c>
      <c r="Y877" s="114">
        <f t="shared" si="224"/>
        <v>334612.77900060703</v>
      </c>
      <c r="Z877" s="111">
        <f t="shared" si="228"/>
        <v>360106.28887644113</v>
      </c>
      <c r="AA877" s="112">
        <f>Y877*T877</f>
        <v>434996.61270078918</v>
      </c>
      <c r="AB877" s="113" t="s">
        <v>3370</v>
      </c>
      <c r="AC877" s="97" t="s">
        <v>8077</v>
      </c>
    </row>
    <row r="878" spans="1:29">
      <c r="A878" s="98">
        <f t="shared" ref="A878:A941" si="229">ROW(A878)-ROW(A$2)</f>
        <v>876</v>
      </c>
      <c r="B878" s="135" t="s">
        <v>6911</v>
      </c>
      <c r="C878" s="136">
        <v>42474</v>
      </c>
      <c r="D878" s="53" t="s">
        <v>4502</v>
      </c>
      <c r="E878" s="53" t="s">
        <v>4503</v>
      </c>
      <c r="F878" s="53" t="s">
        <v>2900</v>
      </c>
      <c r="G878" s="54">
        <v>34</v>
      </c>
      <c r="H878" s="53" t="s">
        <v>3369</v>
      </c>
      <c r="I878" s="54">
        <v>1</v>
      </c>
      <c r="J878" s="54">
        <v>103</v>
      </c>
      <c r="K878" s="54" t="s">
        <v>3369</v>
      </c>
      <c r="L878" s="55"/>
      <c r="M878" s="56">
        <v>35.6</v>
      </c>
      <c r="N878" s="54">
        <v>0.7</v>
      </c>
      <c r="O878" s="57">
        <v>1.9</v>
      </c>
      <c r="P878" s="100">
        <v>10810.36124057161</v>
      </c>
      <c r="Q878" s="101">
        <f t="shared" si="225"/>
        <v>20539.686357086059</v>
      </c>
      <c r="R878" s="101">
        <v>3</v>
      </c>
      <c r="S878" s="100">
        <v>10486.050403354462</v>
      </c>
      <c r="T878" s="100">
        <v>1.3</v>
      </c>
      <c r="U878" s="101">
        <f t="shared" si="226"/>
        <v>13631.865524360801</v>
      </c>
      <c r="V878" s="100">
        <f t="shared" si="227"/>
        <v>384848.86016434932</v>
      </c>
      <c r="W878" s="102"/>
      <c r="X878" s="101">
        <f>Q878*M878</f>
        <v>731212.83431226376</v>
      </c>
      <c r="Y878" s="100">
        <f t="shared" si="224"/>
        <v>307725.14858741377</v>
      </c>
      <c r="Z878" s="102">
        <f t="shared" si="228"/>
        <v>331170.14114862581</v>
      </c>
      <c r="AA878" s="101">
        <f>Y878*T878</f>
        <v>400042.69316363794</v>
      </c>
      <c r="AB878" s="103" t="s">
        <v>3370</v>
      </c>
    </row>
    <row r="879" spans="1:29">
      <c r="A879" s="108">
        <f t="shared" si="229"/>
        <v>877</v>
      </c>
      <c r="B879" s="133" t="s">
        <v>6912</v>
      </c>
      <c r="C879" s="134">
        <v>42474</v>
      </c>
      <c r="D879" s="59" t="s">
        <v>4502</v>
      </c>
      <c r="E879" s="59" t="s">
        <v>4503</v>
      </c>
      <c r="F879" s="59" t="s">
        <v>2900</v>
      </c>
      <c r="G879" s="60">
        <v>34</v>
      </c>
      <c r="H879" s="59" t="s">
        <v>3369</v>
      </c>
      <c r="I879" s="60">
        <v>2</v>
      </c>
      <c r="J879" s="60">
        <v>104</v>
      </c>
      <c r="K879" s="60" t="s">
        <v>3369</v>
      </c>
      <c r="L879" s="61"/>
      <c r="M879" s="62">
        <v>42.3</v>
      </c>
      <c r="N879" s="79">
        <v>0.7</v>
      </c>
      <c r="O879" s="80">
        <v>1.9</v>
      </c>
      <c r="P879" s="114">
        <v>11990.693735141462</v>
      </c>
      <c r="Q879" s="115">
        <f t="shared" si="225"/>
        <v>22782.318096768777</v>
      </c>
      <c r="R879" s="115">
        <v>3</v>
      </c>
      <c r="S879" s="114">
        <v>11630.972923087218</v>
      </c>
      <c r="T879" s="114">
        <v>1.3</v>
      </c>
      <c r="U879" s="115">
        <f t="shared" si="226"/>
        <v>15120.264800013383</v>
      </c>
      <c r="V879" s="114">
        <f t="shared" si="227"/>
        <v>507206.34499648382</v>
      </c>
      <c r="W879" s="111"/>
      <c r="X879" s="112">
        <f>Q879*M879</f>
        <v>963692.05549331917</v>
      </c>
      <c r="Y879" s="114">
        <f t="shared" si="224"/>
        <v>405562.19345918845</v>
      </c>
      <c r="Z879" s="111">
        <f t="shared" si="228"/>
        <v>436461.20399637416</v>
      </c>
      <c r="AA879" s="112">
        <f>Y879*T879</f>
        <v>527230.85149694502</v>
      </c>
      <c r="AB879" s="113" t="s">
        <v>3370</v>
      </c>
      <c r="AC879" s="97" t="s">
        <v>8077</v>
      </c>
    </row>
    <row r="880" spans="1:29">
      <c r="A880" s="108">
        <f t="shared" si="229"/>
        <v>878</v>
      </c>
      <c r="B880" s="133" t="s">
        <v>6913</v>
      </c>
      <c r="C880" s="134">
        <v>40401</v>
      </c>
      <c r="D880" s="59" t="s">
        <v>4502</v>
      </c>
      <c r="E880" s="59" t="s">
        <v>4503</v>
      </c>
      <c r="F880" s="59" t="s">
        <v>2900</v>
      </c>
      <c r="G880" s="60">
        <v>34</v>
      </c>
      <c r="H880" s="59" t="s">
        <v>3369</v>
      </c>
      <c r="I880" s="60">
        <v>1</v>
      </c>
      <c r="J880" s="60">
        <v>105</v>
      </c>
      <c r="K880" s="60" t="s">
        <v>3369</v>
      </c>
      <c r="L880" s="61"/>
      <c r="M880" s="62">
        <v>43.2</v>
      </c>
      <c r="N880" s="79">
        <v>0.7</v>
      </c>
      <c r="O880" s="80">
        <v>1.9</v>
      </c>
      <c r="P880" s="114">
        <v>10810.36124057161</v>
      </c>
      <c r="Q880" s="115">
        <f t="shared" si="225"/>
        <v>20539.686357086059</v>
      </c>
      <c r="R880" s="115">
        <v>3</v>
      </c>
      <c r="S880" s="114">
        <v>10486.050403354462</v>
      </c>
      <c r="T880" s="114">
        <v>1.3</v>
      </c>
      <c r="U880" s="115">
        <f t="shared" si="226"/>
        <v>13631.865524360801</v>
      </c>
      <c r="V880" s="114">
        <f t="shared" si="227"/>
        <v>467007.60559269361</v>
      </c>
      <c r="W880" s="111"/>
      <c r="X880" s="112">
        <f>Q880*M880+1968.92</f>
        <v>889283.3706261178</v>
      </c>
      <c r="Y880" s="114">
        <f t="shared" si="224"/>
        <v>373419.2814319178</v>
      </c>
      <c r="Z880" s="111">
        <f t="shared" si="228"/>
        <v>401869.38476462464</v>
      </c>
      <c r="AA880" s="112">
        <f>Y880*T880+1968.92</f>
        <v>487413.98586149316</v>
      </c>
      <c r="AB880" s="113" t="s">
        <v>3370</v>
      </c>
      <c r="AC880" s="97" t="s">
        <v>8077</v>
      </c>
    </row>
    <row r="881" spans="1:29">
      <c r="A881" s="108">
        <f t="shared" si="229"/>
        <v>879</v>
      </c>
      <c r="B881" s="133" t="s">
        <v>6914</v>
      </c>
      <c r="C881" s="134">
        <v>40420</v>
      </c>
      <c r="D881" s="59" t="s">
        <v>4502</v>
      </c>
      <c r="E881" s="59" t="s">
        <v>4503</v>
      </c>
      <c r="F881" s="59" t="s">
        <v>2900</v>
      </c>
      <c r="G881" s="60">
        <v>34</v>
      </c>
      <c r="H881" s="59" t="s">
        <v>3369</v>
      </c>
      <c r="I881" s="60">
        <v>2</v>
      </c>
      <c r="J881" s="60">
        <v>106</v>
      </c>
      <c r="K881" s="60" t="s">
        <v>3369</v>
      </c>
      <c r="L881" s="61"/>
      <c r="M881" s="62">
        <v>34.4</v>
      </c>
      <c r="N881" s="79">
        <v>0.7</v>
      </c>
      <c r="O881" s="80">
        <v>1.9</v>
      </c>
      <c r="P881" s="114">
        <v>11990.693735141462</v>
      </c>
      <c r="Q881" s="115">
        <f t="shared" si="225"/>
        <v>22782.318096768777</v>
      </c>
      <c r="R881" s="115">
        <v>3</v>
      </c>
      <c r="S881" s="114">
        <v>11630.972923087218</v>
      </c>
      <c r="T881" s="114">
        <v>1.3</v>
      </c>
      <c r="U881" s="115">
        <f t="shared" si="226"/>
        <v>15120.264800013383</v>
      </c>
      <c r="V881" s="114">
        <f t="shared" si="227"/>
        <v>412479.86448886624</v>
      </c>
      <c r="W881" s="111"/>
      <c r="X881" s="112">
        <f>2570000+14482.08</f>
        <v>2584482.08</v>
      </c>
      <c r="Y881" s="114">
        <f t="shared" si="224"/>
        <v>329818.8996452975</v>
      </c>
      <c r="Z881" s="111">
        <v>0</v>
      </c>
      <c r="AA881" s="112">
        <f>X881-Z881</f>
        <v>2584482.08</v>
      </c>
      <c r="AB881" s="113" t="s">
        <v>3029</v>
      </c>
      <c r="AC881" s="97" t="s">
        <v>8076</v>
      </c>
    </row>
    <row r="882" spans="1:29">
      <c r="A882" s="98">
        <f t="shared" si="229"/>
        <v>880</v>
      </c>
      <c r="B882" s="135" t="s">
        <v>6915</v>
      </c>
      <c r="C882" s="136">
        <v>42417</v>
      </c>
      <c r="D882" s="53" t="s">
        <v>4502</v>
      </c>
      <c r="E882" s="53" t="s">
        <v>4503</v>
      </c>
      <c r="F882" s="53" t="s">
        <v>2900</v>
      </c>
      <c r="G882" s="54">
        <v>34</v>
      </c>
      <c r="H882" s="53" t="s">
        <v>3369</v>
      </c>
      <c r="I882" s="54">
        <v>1</v>
      </c>
      <c r="J882" s="54">
        <v>106</v>
      </c>
      <c r="K882" s="54" t="s">
        <v>3369</v>
      </c>
      <c r="L882" s="55"/>
      <c r="M882" s="56">
        <v>35.299999999999997</v>
      </c>
      <c r="N882" s="54">
        <v>0.7</v>
      </c>
      <c r="O882" s="57">
        <v>1.9</v>
      </c>
      <c r="P882" s="100">
        <v>10810.36124057161</v>
      </c>
      <c r="Q882" s="101">
        <f t="shared" si="225"/>
        <v>20539.686357086059</v>
      </c>
      <c r="R882" s="101">
        <v>3</v>
      </c>
      <c r="S882" s="100">
        <v>10486.050403354462</v>
      </c>
      <c r="T882" s="100">
        <v>1.3</v>
      </c>
      <c r="U882" s="101">
        <f t="shared" si="226"/>
        <v>13631.865524360801</v>
      </c>
      <c r="V882" s="100">
        <f t="shared" si="227"/>
        <v>381605.75179217779</v>
      </c>
      <c r="W882" s="102"/>
      <c r="X882" s="101">
        <f t="shared" ref="X882:X908" si="230">Q882*M882</f>
        <v>725050.92840513785</v>
      </c>
      <c r="Y882" s="100">
        <f t="shared" si="224"/>
        <v>305131.95913302538</v>
      </c>
      <c r="Z882" s="102">
        <f t="shared" ref="Z882:Z945" si="231">X882-AA882</f>
        <v>328379.38153220486</v>
      </c>
      <c r="AA882" s="101">
        <f t="shared" ref="AA882:AA908" si="232">Y882*T882</f>
        <v>396671.54687293299</v>
      </c>
      <c r="AB882" s="103" t="s">
        <v>3370</v>
      </c>
    </row>
    <row r="883" spans="1:29">
      <c r="A883" s="108">
        <f t="shared" si="229"/>
        <v>881</v>
      </c>
      <c r="B883" s="133" t="s">
        <v>6916</v>
      </c>
      <c r="C883" s="134">
        <v>42474</v>
      </c>
      <c r="D883" s="59" t="s">
        <v>4502</v>
      </c>
      <c r="E883" s="59" t="s">
        <v>4503</v>
      </c>
      <c r="F883" s="59" t="s">
        <v>2900</v>
      </c>
      <c r="G883" s="60">
        <v>34</v>
      </c>
      <c r="H883" s="59" t="s">
        <v>3369</v>
      </c>
      <c r="I883" s="60">
        <v>2</v>
      </c>
      <c r="J883" s="60">
        <v>107</v>
      </c>
      <c r="K883" s="60" t="s">
        <v>3369</v>
      </c>
      <c r="L883" s="61"/>
      <c r="M883" s="62">
        <v>34.299999999999997</v>
      </c>
      <c r="N883" s="60">
        <v>0.7</v>
      </c>
      <c r="O883" s="71">
        <v>1.9</v>
      </c>
      <c r="P883" s="117">
        <v>11990.693735141462</v>
      </c>
      <c r="Q883" s="112">
        <f t="shared" si="225"/>
        <v>22782.318096768777</v>
      </c>
      <c r="R883" s="112">
        <v>3</v>
      </c>
      <c r="S883" s="117">
        <v>11630.972923087218</v>
      </c>
      <c r="T883" s="117">
        <v>1.3</v>
      </c>
      <c r="U883" s="112">
        <f t="shared" si="226"/>
        <v>15120.264800013383</v>
      </c>
      <c r="V883" s="117">
        <f t="shared" si="227"/>
        <v>411280.79511535208</v>
      </c>
      <c r="W883" s="111"/>
      <c r="X883" s="112">
        <v>2189000</v>
      </c>
      <c r="Y883" s="117">
        <f t="shared" si="224"/>
        <v>328860.12377423554</v>
      </c>
      <c r="Z883" s="111">
        <v>0</v>
      </c>
      <c r="AA883" s="112">
        <v>2189000</v>
      </c>
      <c r="AB883" s="113" t="s">
        <v>7967</v>
      </c>
      <c r="AC883" s="97" t="s">
        <v>8085</v>
      </c>
    </row>
    <row r="884" spans="1:29">
      <c r="A884" s="108">
        <f t="shared" si="229"/>
        <v>882</v>
      </c>
      <c r="B884" s="133" t="s">
        <v>6917</v>
      </c>
      <c r="C884" s="134">
        <v>42478</v>
      </c>
      <c r="D884" s="59" t="s">
        <v>4502</v>
      </c>
      <c r="E884" s="59" t="s">
        <v>4503</v>
      </c>
      <c r="F884" s="59" t="s">
        <v>2900</v>
      </c>
      <c r="G884" s="60">
        <v>34</v>
      </c>
      <c r="H884" s="59" t="s">
        <v>3369</v>
      </c>
      <c r="I884" s="60">
        <v>2</v>
      </c>
      <c r="J884" s="60">
        <v>108</v>
      </c>
      <c r="K884" s="60" t="s">
        <v>3369</v>
      </c>
      <c r="L884" s="61"/>
      <c r="M884" s="62">
        <v>27.7</v>
      </c>
      <c r="N884" s="79">
        <v>0.7</v>
      </c>
      <c r="O884" s="80">
        <v>1.9</v>
      </c>
      <c r="P884" s="114">
        <v>11990.693735141462</v>
      </c>
      <c r="Q884" s="115">
        <f t="shared" si="225"/>
        <v>22782.318096768777</v>
      </c>
      <c r="R884" s="115">
        <v>3</v>
      </c>
      <c r="S884" s="114">
        <v>11630.972923087218</v>
      </c>
      <c r="T884" s="114">
        <v>1.3</v>
      </c>
      <c r="U884" s="115">
        <f t="shared" si="226"/>
        <v>15120.264800013383</v>
      </c>
      <c r="V884" s="114">
        <f t="shared" si="227"/>
        <v>332142.2164634185</v>
      </c>
      <c r="W884" s="111"/>
      <c r="X884" s="112">
        <f>Q884*M884+1968.92</f>
        <v>633039.13128049509</v>
      </c>
      <c r="Y884" s="114">
        <f t="shared" si="224"/>
        <v>265580.91628414945</v>
      </c>
      <c r="Z884" s="111">
        <f t="shared" si="231"/>
        <v>285815.02011110081</v>
      </c>
      <c r="AA884" s="112">
        <f>Y884*T884+1968.92</f>
        <v>347224.11116939428</v>
      </c>
      <c r="AB884" s="113" t="s">
        <v>3370</v>
      </c>
      <c r="AC884" s="97" t="s">
        <v>8077</v>
      </c>
    </row>
    <row r="885" spans="1:29">
      <c r="A885" s="108">
        <f t="shared" si="229"/>
        <v>883</v>
      </c>
      <c r="B885" s="133" t="s">
        <v>6918</v>
      </c>
      <c r="C885" s="134">
        <v>42474</v>
      </c>
      <c r="D885" s="59" t="s">
        <v>4502</v>
      </c>
      <c r="E885" s="59" t="s">
        <v>4503</v>
      </c>
      <c r="F885" s="59" t="s">
        <v>2900</v>
      </c>
      <c r="G885" s="60">
        <v>34</v>
      </c>
      <c r="H885" s="59" t="s">
        <v>3369</v>
      </c>
      <c r="I885" s="60">
        <v>1</v>
      </c>
      <c r="J885" s="60">
        <v>109</v>
      </c>
      <c r="K885" s="60" t="s">
        <v>3369</v>
      </c>
      <c r="L885" s="61"/>
      <c r="M885" s="62">
        <v>28.1</v>
      </c>
      <c r="N885" s="79">
        <v>0.7</v>
      </c>
      <c r="O885" s="80">
        <v>1.9</v>
      </c>
      <c r="P885" s="114">
        <v>10810.36124057161</v>
      </c>
      <c r="Q885" s="115">
        <f t="shared" si="225"/>
        <v>20539.686357086059</v>
      </c>
      <c r="R885" s="115">
        <v>3</v>
      </c>
      <c r="S885" s="114">
        <v>10486.050403354462</v>
      </c>
      <c r="T885" s="114">
        <v>1.3</v>
      </c>
      <c r="U885" s="115">
        <f t="shared" si="226"/>
        <v>13631.865524360801</v>
      </c>
      <c r="V885" s="114">
        <f t="shared" si="227"/>
        <v>303771.15086006228</v>
      </c>
      <c r="W885" s="111"/>
      <c r="X885" s="112">
        <f>Q885*M885+1968.92</f>
        <v>579134.10663411836</v>
      </c>
      <c r="Y885" s="114">
        <f t="shared" si="224"/>
        <v>242895.41222770579</v>
      </c>
      <c r="Z885" s="111">
        <f t="shared" si="231"/>
        <v>261401.15073810081</v>
      </c>
      <c r="AA885" s="112">
        <f>Y885*T885+1968.92</f>
        <v>317732.95589601755</v>
      </c>
      <c r="AB885" s="113" t="s">
        <v>3370</v>
      </c>
      <c r="AC885" s="97" t="s">
        <v>8077</v>
      </c>
    </row>
    <row r="886" spans="1:29">
      <c r="A886" s="108">
        <f t="shared" si="229"/>
        <v>884</v>
      </c>
      <c r="B886" s="133" t="s">
        <v>6919</v>
      </c>
      <c r="C886" s="134">
        <v>42480</v>
      </c>
      <c r="D886" s="59" t="s">
        <v>4502</v>
      </c>
      <c r="E886" s="59" t="s">
        <v>4503</v>
      </c>
      <c r="F886" s="59" t="s">
        <v>2900</v>
      </c>
      <c r="G886" s="60">
        <v>34</v>
      </c>
      <c r="H886" s="59" t="s">
        <v>3369</v>
      </c>
      <c r="I886" s="60">
        <v>2</v>
      </c>
      <c r="J886" s="60">
        <v>110</v>
      </c>
      <c r="K886" s="60" t="s">
        <v>3369</v>
      </c>
      <c r="L886" s="61"/>
      <c r="M886" s="62">
        <v>28.1</v>
      </c>
      <c r="N886" s="79">
        <v>0.7</v>
      </c>
      <c r="O886" s="80">
        <v>1.9</v>
      </c>
      <c r="P886" s="114">
        <v>11990.693735141462</v>
      </c>
      <c r="Q886" s="115">
        <f t="shared" si="225"/>
        <v>22782.318096768777</v>
      </c>
      <c r="R886" s="115">
        <v>3</v>
      </c>
      <c r="S886" s="114">
        <v>11630.972923087218</v>
      </c>
      <c r="T886" s="114">
        <v>1.3</v>
      </c>
      <c r="U886" s="115">
        <f t="shared" si="226"/>
        <v>15120.264800013383</v>
      </c>
      <c r="V886" s="114">
        <f t="shared" si="227"/>
        <v>336938.49395747512</v>
      </c>
      <c r="W886" s="111"/>
      <c r="X886" s="112">
        <f t="shared" si="230"/>
        <v>640183.13851920271</v>
      </c>
      <c r="Y886" s="114">
        <f t="shared" si="224"/>
        <v>269416.01976839709</v>
      </c>
      <c r="Z886" s="111">
        <f t="shared" si="231"/>
        <v>289942.31282028649</v>
      </c>
      <c r="AA886" s="112">
        <f t="shared" si="232"/>
        <v>350240.82569891622</v>
      </c>
      <c r="AB886" s="113" t="s">
        <v>3370</v>
      </c>
      <c r="AC886" s="97" t="s">
        <v>8077</v>
      </c>
    </row>
    <row r="887" spans="1:29">
      <c r="A887" s="108">
        <f t="shared" si="229"/>
        <v>885</v>
      </c>
      <c r="B887" s="133" t="s">
        <v>6920</v>
      </c>
      <c r="C887" s="134">
        <v>42472</v>
      </c>
      <c r="D887" s="59" t="s">
        <v>4502</v>
      </c>
      <c r="E887" s="59" t="s">
        <v>4503</v>
      </c>
      <c r="F887" s="59" t="s">
        <v>2900</v>
      </c>
      <c r="G887" s="60">
        <v>34</v>
      </c>
      <c r="H887" s="59" t="s">
        <v>3369</v>
      </c>
      <c r="I887" s="60">
        <v>1</v>
      </c>
      <c r="J887" s="60">
        <v>111</v>
      </c>
      <c r="K887" s="60" t="s">
        <v>3369</v>
      </c>
      <c r="L887" s="61"/>
      <c r="M887" s="62">
        <v>35.700000000000003</v>
      </c>
      <c r="N887" s="79">
        <v>0.7</v>
      </c>
      <c r="O887" s="80">
        <v>1.9</v>
      </c>
      <c r="P887" s="114">
        <v>10810.36124057161</v>
      </c>
      <c r="Q887" s="115">
        <f t="shared" si="225"/>
        <v>20539.686357086059</v>
      </c>
      <c r="R887" s="115">
        <v>3</v>
      </c>
      <c r="S887" s="114">
        <v>10486.050403354462</v>
      </c>
      <c r="T887" s="114">
        <v>1.3</v>
      </c>
      <c r="U887" s="115">
        <f t="shared" si="226"/>
        <v>13631.865524360801</v>
      </c>
      <c r="V887" s="114">
        <f t="shared" si="227"/>
        <v>385929.89628840651</v>
      </c>
      <c r="W887" s="111"/>
      <c r="X887" s="112">
        <v>3679000</v>
      </c>
      <c r="Y887" s="114">
        <f t="shared" si="224"/>
        <v>308589.54507220985</v>
      </c>
      <c r="Z887" s="111">
        <v>0</v>
      </c>
      <c r="AA887" s="112">
        <f>X887-Z887</f>
        <v>3679000</v>
      </c>
      <c r="AB887" s="113" t="s">
        <v>3370</v>
      </c>
      <c r="AC887" s="97" t="s">
        <v>8075</v>
      </c>
    </row>
    <row r="888" spans="1:29">
      <c r="A888" s="108">
        <f t="shared" si="229"/>
        <v>886</v>
      </c>
      <c r="B888" s="133" t="s">
        <v>6921</v>
      </c>
      <c r="C888" s="134">
        <v>40401</v>
      </c>
      <c r="D888" s="59" t="s">
        <v>4502</v>
      </c>
      <c r="E888" s="59" t="s">
        <v>4503</v>
      </c>
      <c r="F888" s="59" t="s">
        <v>2900</v>
      </c>
      <c r="G888" s="60">
        <v>34</v>
      </c>
      <c r="H888" s="59" t="s">
        <v>3369</v>
      </c>
      <c r="I888" s="60">
        <v>2</v>
      </c>
      <c r="J888" s="60">
        <v>112</v>
      </c>
      <c r="K888" s="60" t="s">
        <v>3369</v>
      </c>
      <c r="L888" s="61"/>
      <c r="M888" s="62">
        <v>34.700000000000003</v>
      </c>
      <c r="N888" s="79">
        <v>0.7</v>
      </c>
      <c r="O888" s="80">
        <v>1.9</v>
      </c>
      <c r="P888" s="114">
        <v>11990.693735141462</v>
      </c>
      <c r="Q888" s="115">
        <f t="shared" si="225"/>
        <v>22782.318096768777</v>
      </c>
      <c r="R888" s="115">
        <v>3</v>
      </c>
      <c r="S888" s="114">
        <v>11630.972923087218</v>
      </c>
      <c r="T888" s="114">
        <v>1.3</v>
      </c>
      <c r="U888" s="115">
        <f t="shared" si="226"/>
        <v>15120.264800013383</v>
      </c>
      <c r="V888" s="114">
        <f t="shared" si="227"/>
        <v>416077.07260940876</v>
      </c>
      <c r="W888" s="111"/>
      <c r="X888" s="112">
        <f t="shared" si="230"/>
        <v>790546.43795787659</v>
      </c>
      <c r="Y888" s="114">
        <f t="shared" si="224"/>
        <v>332695.22725848324</v>
      </c>
      <c r="Z888" s="111">
        <f t="shared" si="231"/>
        <v>358042.64252184838</v>
      </c>
      <c r="AA888" s="112">
        <f t="shared" si="232"/>
        <v>432503.79543602822</v>
      </c>
      <c r="AB888" s="113" t="s">
        <v>3370</v>
      </c>
      <c r="AC888" s="97" t="s">
        <v>8077</v>
      </c>
    </row>
    <row r="889" spans="1:29">
      <c r="A889" s="98">
        <f t="shared" si="229"/>
        <v>887</v>
      </c>
      <c r="B889" s="135" t="s">
        <v>6922</v>
      </c>
      <c r="C889" s="136">
        <v>42467</v>
      </c>
      <c r="D889" s="53" t="s">
        <v>4502</v>
      </c>
      <c r="E889" s="53" t="s">
        <v>4503</v>
      </c>
      <c r="F889" s="53" t="s">
        <v>2900</v>
      </c>
      <c r="G889" s="54">
        <v>34</v>
      </c>
      <c r="H889" s="53" t="s">
        <v>3369</v>
      </c>
      <c r="I889" s="54">
        <v>2</v>
      </c>
      <c r="J889" s="54">
        <v>113</v>
      </c>
      <c r="K889" s="54" t="s">
        <v>3369</v>
      </c>
      <c r="L889" s="55"/>
      <c r="M889" s="56">
        <v>35</v>
      </c>
      <c r="N889" s="54">
        <v>0.7</v>
      </c>
      <c r="O889" s="57">
        <v>1.9</v>
      </c>
      <c r="P889" s="100">
        <v>11990.693735141462</v>
      </c>
      <c r="Q889" s="101">
        <f t="shared" si="225"/>
        <v>22782.318096768777</v>
      </c>
      <c r="R889" s="101">
        <v>3</v>
      </c>
      <c r="S889" s="100">
        <v>11630.972923087218</v>
      </c>
      <c r="T889" s="100">
        <v>1.3</v>
      </c>
      <c r="U889" s="101">
        <f t="shared" si="226"/>
        <v>15120.264800013383</v>
      </c>
      <c r="V889" s="100">
        <f t="shared" si="227"/>
        <v>419674.28072995116</v>
      </c>
      <c r="W889" s="102"/>
      <c r="X889" s="101">
        <f t="shared" si="230"/>
        <v>797381.13338690717</v>
      </c>
      <c r="Y889" s="100">
        <f t="shared" si="224"/>
        <v>335571.55487166898</v>
      </c>
      <c r="Z889" s="102">
        <f t="shared" si="231"/>
        <v>361138.11205373745</v>
      </c>
      <c r="AA889" s="101">
        <f t="shared" si="232"/>
        <v>436243.02133316972</v>
      </c>
      <c r="AB889" s="103" t="s">
        <v>3370</v>
      </c>
    </row>
    <row r="890" spans="1:29">
      <c r="A890" s="108">
        <f t="shared" si="229"/>
        <v>888</v>
      </c>
      <c r="B890" s="133" t="s">
        <v>6923</v>
      </c>
      <c r="C890" s="134">
        <v>42472</v>
      </c>
      <c r="D890" s="59" t="s">
        <v>4502</v>
      </c>
      <c r="E890" s="59" t="s">
        <v>4503</v>
      </c>
      <c r="F890" s="59" t="s">
        <v>2900</v>
      </c>
      <c r="G890" s="60">
        <v>34</v>
      </c>
      <c r="H890" s="59" t="s">
        <v>3369</v>
      </c>
      <c r="I890" s="60">
        <v>1</v>
      </c>
      <c r="J890" s="60">
        <v>113</v>
      </c>
      <c r="K890" s="60" t="s">
        <v>3369</v>
      </c>
      <c r="L890" s="61"/>
      <c r="M890" s="62">
        <v>35.200000000000003</v>
      </c>
      <c r="N890" s="79">
        <v>0.7</v>
      </c>
      <c r="O890" s="80">
        <v>1.9</v>
      </c>
      <c r="P890" s="114">
        <v>10810.36124057161</v>
      </c>
      <c r="Q890" s="115">
        <f t="shared" si="225"/>
        <v>20539.686357086059</v>
      </c>
      <c r="R890" s="115">
        <v>3</v>
      </c>
      <c r="S890" s="114">
        <v>10486.050403354462</v>
      </c>
      <c r="T890" s="114">
        <v>1.3</v>
      </c>
      <c r="U890" s="115">
        <f t="shared" si="226"/>
        <v>13631.865524360801</v>
      </c>
      <c r="V890" s="114">
        <f t="shared" si="227"/>
        <v>380524.71566812071</v>
      </c>
      <c r="W890" s="111"/>
      <c r="X890" s="112">
        <f t="shared" si="230"/>
        <v>722996.95976942929</v>
      </c>
      <c r="Y890" s="114">
        <f t="shared" si="224"/>
        <v>304267.5626482293</v>
      </c>
      <c r="Z890" s="111">
        <f t="shared" si="231"/>
        <v>327449.12832673121</v>
      </c>
      <c r="AA890" s="112">
        <f t="shared" si="232"/>
        <v>395547.83144269808</v>
      </c>
      <c r="AB890" s="113" t="s">
        <v>3370</v>
      </c>
      <c r="AC890" s="97" t="s">
        <v>8077</v>
      </c>
    </row>
    <row r="891" spans="1:29">
      <c r="A891" s="98">
        <f t="shared" si="229"/>
        <v>889</v>
      </c>
      <c r="B891" s="135" t="s">
        <v>8362</v>
      </c>
      <c r="C891" s="136">
        <v>44852</v>
      </c>
      <c r="D891" s="53" t="s">
        <v>4502</v>
      </c>
      <c r="E891" s="53" t="s">
        <v>4503</v>
      </c>
      <c r="F891" s="53" t="s">
        <v>2900</v>
      </c>
      <c r="G891" s="54">
        <v>34</v>
      </c>
      <c r="H891" s="53"/>
      <c r="I891" s="54">
        <v>1</v>
      </c>
      <c r="J891" s="54">
        <v>116</v>
      </c>
      <c r="K891" s="54"/>
      <c r="L891" s="55"/>
      <c r="M891" s="56">
        <v>27.9</v>
      </c>
      <c r="N891" s="54"/>
      <c r="O891" s="57"/>
      <c r="P891" s="100"/>
      <c r="Q891" s="101"/>
      <c r="R891" s="101"/>
      <c r="S891" s="100"/>
      <c r="T891" s="100"/>
      <c r="U891" s="101"/>
      <c r="V891" s="100"/>
      <c r="W891" s="102"/>
      <c r="X891" s="101">
        <v>1029989.04</v>
      </c>
      <c r="Y891" s="100"/>
      <c r="Z891" s="102">
        <v>0</v>
      </c>
      <c r="AA891" s="101">
        <f>X891-Z891</f>
        <v>1029989.04</v>
      </c>
      <c r="AB891" s="103" t="s">
        <v>8363</v>
      </c>
    </row>
    <row r="892" spans="1:29">
      <c r="A892" s="108">
        <f t="shared" si="229"/>
        <v>890</v>
      </c>
      <c r="B892" s="133" t="s">
        <v>6924</v>
      </c>
      <c r="C892" s="134">
        <v>42474</v>
      </c>
      <c r="D892" s="59" t="s">
        <v>4502</v>
      </c>
      <c r="E892" s="59" t="s">
        <v>4503</v>
      </c>
      <c r="F892" s="59" t="s">
        <v>2900</v>
      </c>
      <c r="G892" s="60">
        <v>34</v>
      </c>
      <c r="H892" s="59" t="s">
        <v>3369</v>
      </c>
      <c r="I892" s="60">
        <v>2</v>
      </c>
      <c r="J892" s="60">
        <v>116</v>
      </c>
      <c r="K892" s="60" t="s">
        <v>3369</v>
      </c>
      <c r="L892" s="61"/>
      <c r="M892" s="62">
        <v>27.8</v>
      </c>
      <c r="N892" s="79">
        <v>0.7</v>
      </c>
      <c r="O892" s="80">
        <v>1.9</v>
      </c>
      <c r="P892" s="114">
        <v>11990.693735141462</v>
      </c>
      <c r="Q892" s="115">
        <f t="shared" si="225"/>
        <v>22782.318096768777</v>
      </c>
      <c r="R892" s="115">
        <v>3</v>
      </c>
      <c r="S892" s="114">
        <v>11630.972923087218</v>
      </c>
      <c r="T892" s="114">
        <v>1.3</v>
      </c>
      <c r="U892" s="115">
        <f t="shared" si="226"/>
        <v>15120.264800013383</v>
      </c>
      <c r="V892" s="114">
        <f t="shared" si="227"/>
        <v>333341.28583693266</v>
      </c>
      <c r="W892" s="111"/>
      <c r="X892" s="112">
        <f t="shared" si="230"/>
        <v>633348.44309017202</v>
      </c>
      <c r="Y892" s="114">
        <f t="shared" si="224"/>
        <v>266539.69215521135</v>
      </c>
      <c r="Z892" s="111">
        <f t="shared" si="231"/>
        <v>286846.84328839724</v>
      </c>
      <c r="AA892" s="112">
        <f t="shared" si="232"/>
        <v>346501.59980177478</v>
      </c>
      <c r="AB892" s="113" t="s">
        <v>3370</v>
      </c>
      <c r="AC892" s="97" t="s">
        <v>8077</v>
      </c>
    </row>
    <row r="893" spans="1:29">
      <c r="A893" s="108">
        <f t="shared" si="229"/>
        <v>891</v>
      </c>
      <c r="B893" s="133" t="s">
        <v>6925</v>
      </c>
      <c r="C893" s="134">
        <v>42474</v>
      </c>
      <c r="D893" s="59" t="s">
        <v>4502</v>
      </c>
      <c r="E893" s="59" t="s">
        <v>4503</v>
      </c>
      <c r="F893" s="59" t="s">
        <v>2900</v>
      </c>
      <c r="G893" s="60">
        <v>34</v>
      </c>
      <c r="H893" s="59" t="s">
        <v>3369</v>
      </c>
      <c r="I893" s="60">
        <v>1</v>
      </c>
      <c r="J893" s="60">
        <v>117</v>
      </c>
      <c r="K893" s="60" t="s">
        <v>3369</v>
      </c>
      <c r="L893" s="61"/>
      <c r="M893" s="62">
        <v>28.1</v>
      </c>
      <c r="N893" s="79">
        <v>0.7</v>
      </c>
      <c r="O893" s="80">
        <v>1.9</v>
      </c>
      <c r="P893" s="114">
        <v>10810.36124057161</v>
      </c>
      <c r="Q893" s="115">
        <f t="shared" si="225"/>
        <v>20539.686357086059</v>
      </c>
      <c r="R893" s="115">
        <v>3</v>
      </c>
      <c r="S893" s="114">
        <v>10486.050403354462</v>
      </c>
      <c r="T893" s="114">
        <v>1.3</v>
      </c>
      <c r="U893" s="115">
        <f t="shared" si="226"/>
        <v>13631.865524360801</v>
      </c>
      <c r="V893" s="114">
        <f t="shared" si="227"/>
        <v>303771.15086006228</v>
      </c>
      <c r="W893" s="111"/>
      <c r="X893" s="112">
        <f t="shared" si="230"/>
        <v>577165.18663411832</v>
      </c>
      <c r="Y893" s="114">
        <f t="shared" si="224"/>
        <v>242895.41222770579</v>
      </c>
      <c r="Z893" s="111">
        <f t="shared" si="231"/>
        <v>261401.15073810075</v>
      </c>
      <c r="AA893" s="112">
        <f t="shared" si="232"/>
        <v>315764.03589601757</v>
      </c>
      <c r="AB893" s="113" t="s">
        <v>3370</v>
      </c>
      <c r="AC893" s="97" t="s">
        <v>8077</v>
      </c>
    </row>
    <row r="894" spans="1:29">
      <c r="A894" s="108">
        <f t="shared" si="229"/>
        <v>892</v>
      </c>
      <c r="B894" s="133" t="s">
        <v>6926</v>
      </c>
      <c r="C894" s="134">
        <v>42474</v>
      </c>
      <c r="D894" s="59" t="s">
        <v>4502</v>
      </c>
      <c r="E894" s="59" t="s">
        <v>4503</v>
      </c>
      <c r="F894" s="59" t="s">
        <v>2900</v>
      </c>
      <c r="G894" s="60">
        <v>34</v>
      </c>
      <c r="H894" s="59" t="s">
        <v>3369</v>
      </c>
      <c r="I894" s="60">
        <v>2</v>
      </c>
      <c r="J894" s="60">
        <v>117</v>
      </c>
      <c r="K894" s="60" t="s">
        <v>3369</v>
      </c>
      <c r="L894" s="61"/>
      <c r="M894" s="62">
        <v>27.8</v>
      </c>
      <c r="N894" s="79">
        <v>0.7</v>
      </c>
      <c r="O894" s="80">
        <v>1.9</v>
      </c>
      <c r="P894" s="114">
        <v>11990.693735141462</v>
      </c>
      <c r="Q894" s="115">
        <f t="shared" si="225"/>
        <v>22782.318096768777</v>
      </c>
      <c r="R894" s="115">
        <v>3</v>
      </c>
      <c r="S894" s="114">
        <v>11630.972923087218</v>
      </c>
      <c r="T894" s="114">
        <v>1.3</v>
      </c>
      <c r="U894" s="115">
        <f t="shared" si="226"/>
        <v>15120.264800013383</v>
      </c>
      <c r="V894" s="114">
        <f t="shared" si="227"/>
        <v>333341.28583693266</v>
      </c>
      <c r="W894" s="111"/>
      <c r="X894" s="112">
        <f>Q894*M894+1968.92</f>
        <v>635317.36309017206</v>
      </c>
      <c r="Y894" s="114">
        <f t="shared" si="224"/>
        <v>266539.69215521135</v>
      </c>
      <c r="Z894" s="111">
        <f t="shared" si="231"/>
        <v>286846.8432883973</v>
      </c>
      <c r="AA894" s="112">
        <f>Y894*T894+1968.92</f>
        <v>348470.51980177476</v>
      </c>
      <c r="AB894" s="113" t="s">
        <v>3370</v>
      </c>
      <c r="AC894" s="97" t="s">
        <v>8077</v>
      </c>
    </row>
    <row r="895" spans="1:29">
      <c r="A895" s="98">
        <f t="shared" si="229"/>
        <v>893</v>
      </c>
      <c r="B895" s="135" t="s">
        <v>6927</v>
      </c>
      <c r="C895" s="136">
        <v>42474</v>
      </c>
      <c r="D895" s="53" t="s">
        <v>4502</v>
      </c>
      <c r="E895" s="53" t="s">
        <v>4503</v>
      </c>
      <c r="F895" s="53" t="s">
        <v>2900</v>
      </c>
      <c r="G895" s="54">
        <v>34</v>
      </c>
      <c r="H895" s="53" t="s">
        <v>3369</v>
      </c>
      <c r="I895" s="54">
        <v>2</v>
      </c>
      <c r="J895" s="54">
        <v>120</v>
      </c>
      <c r="K895" s="54" t="s">
        <v>3369</v>
      </c>
      <c r="L895" s="55"/>
      <c r="M895" s="56">
        <v>42.3</v>
      </c>
      <c r="N895" s="54">
        <v>0.7</v>
      </c>
      <c r="O895" s="57">
        <v>1.9</v>
      </c>
      <c r="P895" s="100">
        <v>11990.693735141462</v>
      </c>
      <c r="Q895" s="101">
        <f t="shared" si="225"/>
        <v>22782.318096768777</v>
      </c>
      <c r="R895" s="101">
        <v>3</v>
      </c>
      <c r="S895" s="100">
        <v>11630.972923087218</v>
      </c>
      <c r="T895" s="100">
        <v>1.3</v>
      </c>
      <c r="U895" s="101">
        <f t="shared" si="226"/>
        <v>15120.264800013383</v>
      </c>
      <c r="V895" s="100">
        <f t="shared" si="227"/>
        <v>507206.34499648382</v>
      </c>
      <c r="W895" s="102"/>
      <c r="X895" s="101">
        <f>Q895*M895+1968.92+26835.48</f>
        <v>992496.4554933192</v>
      </c>
      <c r="Y895" s="100">
        <f t="shared" si="224"/>
        <v>405562.19345918845</v>
      </c>
      <c r="Z895" s="102">
        <v>436461.2</v>
      </c>
      <c r="AA895" s="101">
        <f>X895-Z895</f>
        <v>556035.25549331913</v>
      </c>
      <c r="AB895" s="103" t="s">
        <v>3370</v>
      </c>
    </row>
    <row r="896" spans="1:29" ht="22.5">
      <c r="A896" s="98">
        <f t="shared" si="229"/>
        <v>894</v>
      </c>
      <c r="B896" s="135" t="s">
        <v>8087</v>
      </c>
      <c r="C896" s="136">
        <v>44211</v>
      </c>
      <c r="D896" s="53" t="s">
        <v>276</v>
      </c>
      <c r="E896" s="53" t="s">
        <v>4503</v>
      </c>
      <c r="F896" s="53" t="s">
        <v>2900</v>
      </c>
      <c r="G896" s="54">
        <v>34</v>
      </c>
      <c r="H896" s="53"/>
      <c r="I896" s="54">
        <v>1</v>
      </c>
      <c r="J896" s="54">
        <v>122</v>
      </c>
      <c r="K896" s="54"/>
      <c r="L896" s="55"/>
      <c r="M896" s="56">
        <v>35.299999999999997</v>
      </c>
      <c r="N896" s="54"/>
      <c r="O896" s="57"/>
      <c r="P896" s="100"/>
      <c r="Q896" s="101"/>
      <c r="R896" s="101"/>
      <c r="S896" s="100"/>
      <c r="T896" s="100"/>
      <c r="U896" s="101"/>
      <c r="V896" s="100"/>
      <c r="W896" s="102">
        <v>392518.35</v>
      </c>
      <c r="X896" s="101">
        <v>392518.35</v>
      </c>
      <c r="Y896" s="100"/>
      <c r="Z896" s="102">
        <v>0</v>
      </c>
      <c r="AA896" s="101">
        <f>X896-Z896</f>
        <v>392518.35</v>
      </c>
      <c r="AB896" s="103" t="s">
        <v>8088</v>
      </c>
      <c r="AC896" s="97" t="s">
        <v>8046</v>
      </c>
    </row>
    <row r="897" spans="1:29">
      <c r="A897" s="108">
        <f t="shared" si="229"/>
        <v>895</v>
      </c>
      <c r="B897" s="133" t="s">
        <v>6928</v>
      </c>
      <c r="C897" s="134">
        <v>42474</v>
      </c>
      <c r="D897" s="59" t="s">
        <v>4502</v>
      </c>
      <c r="E897" s="59" t="s">
        <v>4503</v>
      </c>
      <c r="F897" s="59" t="s">
        <v>2900</v>
      </c>
      <c r="G897" s="60">
        <v>34</v>
      </c>
      <c r="H897" s="59" t="s">
        <v>3369</v>
      </c>
      <c r="I897" s="60">
        <v>1</v>
      </c>
      <c r="J897" s="60">
        <v>124</v>
      </c>
      <c r="K897" s="60" t="s">
        <v>3369</v>
      </c>
      <c r="L897" s="61"/>
      <c r="M897" s="62">
        <v>28</v>
      </c>
      <c r="N897" s="79">
        <v>0.7</v>
      </c>
      <c r="O897" s="80">
        <v>1.9</v>
      </c>
      <c r="P897" s="114">
        <v>10810.36124057161</v>
      </c>
      <c r="Q897" s="115">
        <f t="shared" si="225"/>
        <v>20539.686357086059</v>
      </c>
      <c r="R897" s="115">
        <v>3</v>
      </c>
      <c r="S897" s="114">
        <v>10486.050403354462</v>
      </c>
      <c r="T897" s="114">
        <v>1.3</v>
      </c>
      <c r="U897" s="115">
        <f t="shared" si="226"/>
        <v>13631.865524360801</v>
      </c>
      <c r="V897" s="114">
        <f t="shared" si="227"/>
        <v>302690.11473600508</v>
      </c>
      <c r="W897" s="111"/>
      <c r="X897" s="112">
        <f>Q897*M897+1968.92</f>
        <v>577080.13799840969</v>
      </c>
      <c r="Y897" s="114">
        <f t="shared" ref="Y897:Y908" si="233">S897*M897-(V897*(N897+4.98)/100*3)</f>
        <v>242031.01574290969</v>
      </c>
      <c r="Z897" s="111">
        <f t="shared" si="231"/>
        <v>260470.8975326271</v>
      </c>
      <c r="AA897" s="112">
        <f>Y897*T897+1968.92</f>
        <v>316609.24046578258</v>
      </c>
      <c r="AB897" s="113" t="s">
        <v>3370</v>
      </c>
      <c r="AC897" s="97" t="s">
        <v>8077</v>
      </c>
    </row>
    <row r="898" spans="1:29">
      <c r="A898" s="98">
        <f t="shared" si="229"/>
        <v>896</v>
      </c>
      <c r="B898" s="135" t="s">
        <v>6929</v>
      </c>
      <c r="C898" s="136">
        <v>42417</v>
      </c>
      <c r="D898" s="53" t="s">
        <v>4502</v>
      </c>
      <c r="E898" s="53" t="s">
        <v>4503</v>
      </c>
      <c r="F898" s="53" t="s">
        <v>2900</v>
      </c>
      <c r="G898" s="54">
        <v>34</v>
      </c>
      <c r="H898" s="53" t="s">
        <v>3369</v>
      </c>
      <c r="I898" s="54">
        <v>2</v>
      </c>
      <c r="J898" s="54">
        <v>124</v>
      </c>
      <c r="K898" s="54" t="s">
        <v>3369</v>
      </c>
      <c r="L898" s="55"/>
      <c r="M898" s="56">
        <v>27.4</v>
      </c>
      <c r="N898" s="54">
        <v>0.7</v>
      </c>
      <c r="O898" s="57">
        <v>1.9</v>
      </c>
      <c r="P898" s="100">
        <v>11990.693735141462</v>
      </c>
      <c r="Q898" s="101">
        <f t="shared" si="225"/>
        <v>22782.318096768777</v>
      </c>
      <c r="R898" s="101">
        <v>3</v>
      </c>
      <c r="S898" s="100">
        <v>11630.972923087218</v>
      </c>
      <c r="T898" s="100">
        <v>1.3</v>
      </c>
      <c r="U898" s="101">
        <f t="shared" si="226"/>
        <v>15120.264800013383</v>
      </c>
      <c r="V898" s="100">
        <f t="shared" si="227"/>
        <v>328545.00834287604</v>
      </c>
      <c r="W898" s="102"/>
      <c r="X898" s="101">
        <f t="shared" si="230"/>
        <v>624235.51585146447</v>
      </c>
      <c r="Y898" s="100">
        <f t="shared" si="233"/>
        <v>262704.58867096365</v>
      </c>
      <c r="Z898" s="102">
        <f t="shared" si="231"/>
        <v>282719.55057921173</v>
      </c>
      <c r="AA898" s="101">
        <f t="shared" si="232"/>
        <v>341515.96527225274</v>
      </c>
      <c r="AB898" s="103" t="s">
        <v>3370</v>
      </c>
    </row>
    <row r="899" spans="1:29">
      <c r="A899" s="108">
        <f t="shared" si="229"/>
        <v>897</v>
      </c>
      <c r="B899" s="133" t="s">
        <v>6930</v>
      </c>
      <c r="C899" s="134">
        <v>42474</v>
      </c>
      <c r="D899" s="59" t="s">
        <v>4502</v>
      </c>
      <c r="E899" s="59" t="s">
        <v>4503</v>
      </c>
      <c r="F899" s="59" t="s">
        <v>2900</v>
      </c>
      <c r="G899" s="60">
        <v>34</v>
      </c>
      <c r="H899" s="59" t="s">
        <v>3369</v>
      </c>
      <c r="I899" s="60">
        <v>2</v>
      </c>
      <c r="J899" s="60">
        <v>126</v>
      </c>
      <c r="K899" s="60" t="s">
        <v>3369</v>
      </c>
      <c r="L899" s="61"/>
      <c r="M899" s="62">
        <v>28.3</v>
      </c>
      <c r="N899" s="79">
        <v>0.7</v>
      </c>
      <c r="O899" s="80">
        <v>1.9</v>
      </c>
      <c r="P899" s="114">
        <v>11990.693735141462</v>
      </c>
      <c r="Q899" s="115">
        <f t="shared" si="225"/>
        <v>22782.318096768777</v>
      </c>
      <c r="R899" s="115">
        <v>3</v>
      </c>
      <c r="S899" s="114">
        <v>11630.972923087218</v>
      </c>
      <c r="T899" s="114">
        <v>1.3</v>
      </c>
      <c r="U899" s="115">
        <f t="shared" si="226"/>
        <v>15120.264800013383</v>
      </c>
      <c r="V899" s="114">
        <f t="shared" si="227"/>
        <v>339336.63270450337</v>
      </c>
      <c r="W899" s="111"/>
      <c r="X899" s="112">
        <f t="shared" si="230"/>
        <v>644739.60213855642</v>
      </c>
      <c r="Y899" s="114">
        <f t="shared" si="233"/>
        <v>271333.57151052088</v>
      </c>
      <c r="Z899" s="111">
        <f t="shared" si="231"/>
        <v>292005.95917487924</v>
      </c>
      <c r="AA899" s="112">
        <f t="shared" si="232"/>
        <v>352733.64296367718</v>
      </c>
      <c r="AB899" s="113" t="s">
        <v>3370</v>
      </c>
      <c r="AC899" s="97" t="s">
        <v>8077</v>
      </c>
    </row>
    <row r="900" spans="1:29">
      <c r="A900" s="98">
        <f t="shared" si="229"/>
        <v>898</v>
      </c>
      <c r="B900" s="135" t="s">
        <v>6931</v>
      </c>
      <c r="C900" s="136">
        <v>42950</v>
      </c>
      <c r="D900" s="53" t="s">
        <v>4502</v>
      </c>
      <c r="E900" s="53" t="s">
        <v>4503</v>
      </c>
      <c r="F900" s="53" t="s">
        <v>2900</v>
      </c>
      <c r="G900" s="54">
        <v>34</v>
      </c>
      <c r="H900" s="53"/>
      <c r="I900" s="54">
        <v>2</v>
      </c>
      <c r="J900" s="54">
        <v>128</v>
      </c>
      <c r="K900" s="54"/>
      <c r="L900" s="55"/>
      <c r="M900" s="56">
        <v>35.200000000000003</v>
      </c>
      <c r="N900" s="54"/>
      <c r="O900" s="57"/>
      <c r="P900" s="100"/>
      <c r="Q900" s="101"/>
      <c r="R900" s="101"/>
      <c r="S900" s="100"/>
      <c r="T900" s="100"/>
      <c r="U900" s="101"/>
      <c r="V900" s="100"/>
      <c r="W900" s="102"/>
      <c r="X900" s="101">
        <v>319406.40000000002</v>
      </c>
      <c r="Y900" s="100"/>
      <c r="Z900" s="102">
        <v>0</v>
      </c>
      <c r="AA900" s="101">
        <f>X900-Z900</f>
        <v>319406.40000000002</v>
      </c>
      <c r="AB900" s="103" t="s">
        <v>4658</v>
      </c>
    </row>
    <row r="901" spans="1:29">
      <c r="A901" s="108">
        <f t="shared" si="229"/>
        <v>899</v>
      </c>
      <c r="B901" s="133" t="s">
        <v>6932</v>
      </c>
      <c r="C901" s="134">
        <v>42474</v>
      </c>
      <c r="D901" s="59" t="s">
        <v>4502</v>
      </c>
      <c r="E901" s="59" t="s">
        <v>4503</v>
      </c>
      <c r="F901" s="59" t="s">
        <v>2900</v>
      </c>
      <c r="G901" s="60">
        <v>34</v>
      </c>
      <c r="H901" s="59" t="s">
        <v>3369</v>
      </c>
      <c r="I901" s="60">
        <v>2</v>
      </c>
      <c r="J901" s="60">
        <v>129</v>
      </c>
      <c r="K901" s="60" t="s">
        <v>3369</v>
      </c>
      <c r="L901" s="61"/>
      <c r="M901" s="62">
        <v>35</v>
      </c>
      <c r="N901" s="79">
        <v>0.7</v>
      </c>
      <c r="O901" s="80">
        <v>1.9</v>
      </c>
      <c r="P901" s="114">
        <v>11990.693735141462</v>
      </c>
      <c r="Q901" s="115">
        <f t="shared" si="225"/>
        <v>22782.318096768777</v>
      </c>
      <c r="R901" s="115">
        <v>3</v>
      </c>
      <c r="S901" s="114">
        <v>11630.972923087218</v>
      </c>
      <c r="T901" s="114">
        <v>1.3</v>
      </c>
      <c r="U901" s="115">
        <f t="shared" si="226"/>
        <v>15120.264800013383</v>
      </c>
      <c r="V901" s="114">
        <f t="shared" si="227"/>
        <v>419674.28072995116</v>
      </c>
      <c r="W901" s="111"/>
      <c r="X901" s="112">
        <f t="shared" si="230"/>
        <v>797381.13338690717</v>
      </c>
      <c r="Y901" s="114">
        <f t="shared" si="233"/>
        <v>335571.55487166898</v>
      </c>
      <c r="Z901" s="111">
        <f t="shared" si="231"/>
        <v>361138.11205373745</v>
      </c>
      <c r="AA901" s="112">
        <f t="shared" si="232"/>
        <v>436243.02133316972</v>
      </c>
      <c r="AB901" s="113" t="s">
        <v>3370</v>
      </c>
      <c r="AC901" s="97" t="s">
        <v>8077</v>
      </c>
    </row>
    <row r="902" spans="1:29">
      <c r="A902" s="108">
        <f t="shared" si="229"/>
        <v>900</v>
      </c>
      <c r="B902" s="133" t="s">
        <v>6933</v>
      </c>
      <c r="C902" s="133" t="s">
        <v>6934</v>
      </c>
      <c r="D902" s="59" t="s">
        <v>4502</v>
      </c>
      <c r="E902" s="59" t="s">
        <v>4503</v>
      </c>
      <c r="F902" s="59" t="s">
        <v>2900</v>
      </c>
      <c r="G902" s="60">
        <v>34</v>
      </c>
      <c r="H902" s="59" t="s">
        <v>3369</v>
      </c>
      <c r="I902" s="60">
        <v>1</v>
      </c>
      <c r="J902" s="60">
        <v>130</v>
      </c>
      <c r="K902" s="60" t="s">
        <v>3369</v>
      </c>
      <c r="L902" s="61"/>
      <c r="M902" s="62">
        <v>35.4</v>
      </c>
      <c r="N902" s="79">
        <v>0.7</v>
      </c>
      <c r="O902" s="80">
        <v>1.9</v>
      </c>
      <c r="P902" s="114">
        <v>10810.36124057161</v>
      </c>
      <c r="Q902" s="115">
        <f t="shared" si="225"/>
        <v>20539.686357086059</v>
      </c>
      <c r="R902" s="115">
        <v>3</v>
      </c>
      <c r="S902" s="114">
        <v>10486.050403354462</v>
      </c>
      <c r="T902" s="114">
        <v>1.3</v>
      </c>
      <c r="U902" s="115">
        <f t="shared" si="226"/>
        <v>13631.865524360801</v>
      </c>
      <c r="V902" s="114">
        <f t="shared" si="227"/>
        <v>382686.78791623499</v>
      </c>
      <c r="W902" s="111"/>
      <c r="X902" s="112">
        <f t="shared" si="230"/>
        <v>727104.89704084641</v>
      </c>
      <c r="Y902" s="114">
        <f t="shared" si="233"/>
        <v>305996.35561782151</v>
      </c>
      <c r="Z902" s="111">
        <f t="shared" si="231"/>
        <v>329309.63473767845</v>
      </c>
      <c r="AA902" s="112">
        <f t="shared" si="232"/>
        <v>397795.26230316795</v>
      </c>
      <c r="AB902" s="113" t="s">
        <v>3370</v>
      </c>
      <c r="AC902" s="97" t="s">
        <v>8077</v>
      </c>
    </row>
    <row r="903" spans="1:29">
      <c r="A903" s="108">
        <f t="shared" si="229"/>
        <v>901</v>
      </c>
      <c r="B903" s="133" t="s">
        <v>6935</v>
      </c>
      <c r="C903" s="134">
        <v>42474</v>
      </c>
      <c r="D903" s="59" t="s">
        <v>4502</v>
      </c>
      <c r="E903" s="59" t="s">
        <v>4503</v>
      </c>
      <c r="F903" s="59" t="s">
        <v>2900</v>
      </c>
      <c r="G903" s="60">
        <v>34</v>
      </c>
      <c r="H903" s="59" t="s">
        <v>3369</v>
      </c>
      <c r="I903" s="60">
        <v>2</v>
      </c>
      <c r="J903" s="60">
        <v>131</v>
      </c>
      <c r="K903" s="60" t="s">
        <v>3369</v>
      </c>
      <c r="L903" s="61"/>
      <c r="M903" s="62">
        <v>35.4</v>
      </c>
      <c r="N903" s="79">
        <v>0.7</v>
      </c>
      <c r="O903" s="80">
        <v>1.9</v>
      </c>
      <c r="P903" s="114">
        <v>11990.693735141462</v>
      </c>
      <c r="Q903" s="115">
        <f t="shared" si="225"/>
        <v>22782.318096768777</v>
      </c>
      <c r="R903" s="115">
        <v>3</v>
      </c>
      <c r="S903" s="114">
        <v>11630.972923087218</v>
      </c>
      <c r="T903" s="114">
        <v>1.3</v>
      </c>
      <c r="U903" s="115">
        <f t="shared" si="226"/>
        <v>15120.264800013383</v>
      </c>
      <c r="V903" s="114">
        <f t="shared" si="227"/>
        <v>424470.55822400772</v>
      </c>
      <c r="W903" s="111"/>
      <c r="X903" s="112">
        <f t="shared" si="230"/>
        <v>806494.06062561471</v>
      </c>
      <c r="Y903" s="114">
        <f t="shared" si="233"/>
        <v>339406.65835591662</v>
      </c>
      <c r="Z903" s="111">
        <f t="shared" si="231"/>
        <v>365265.40476292308</v>
      </c>
      <c r="AA903" s="112">
        <f t="shared" si="232"/>
        <v>441228.65586269164</v>
      </c>
      <c r="AB903" s="113" t="s">
        <v>3370</v>
      </c>
      <c r="AC903" s="97" t="s">
        <v>8077</v>
      </c>
    </row>
    <row r="904" spans="1:29" ht="10.5" customHeight="1">
      <c r="A904" s="108">
        <f t="shared" si="229"/>
        <v>902</v>
      </c>
      <c r="B904" s="133" t="s">
        <v>6936</v>
      </c>
      <c r="C904" s="133" t="s">
        <v>6937</v>
      </c>
      <c r="D904" s="59" t="s">
        <v>4502</v>
      </c>
      <c r="E904" s="59" t="s">
        <v>4503</v>
      </c>
      <c r="F904" s="59" t="s">
        <v>2900</v>
      </c>
      <c r="G904" s="60">
        <v>34</v>
      </c>
      <c r="H904" s="59" t="s">
        <v>3369</v>
      </c>
      <c r="I904" s="60">
        <v>1</v>
      </c>
      <c r="J904" s="60">
        <v>138</v>
      </c>
      <c r="K904" s="60" t="s">
        <v>3369</v>
      </c>
      <c r="L904" s="61"/>
      <c r="M904" s="62">
        <v>35.5</v>
      </c>
      <c r="N904" s="79">
        <v>0.7</v>
      </c>
      <c r="O904" s="80">
        <v>1.9</v>
      </c>
      <c r="P904" s="114">
        <v>10810.36124057161</v>
      </c>
      <c r="Q904" s="115">
        <f t="shared" si="225"/>
        <v>20539.686357086059</v>
      </c>
      <c r="R904" s="115">
        <v>3</v>
      </c>
      <c r="S904" s="114">
        <v>10486.050403354462</v>
      </c>
      <c r="T904" s="114">
        <v>1.3</v>
      </c>
      <c r="U904" s="115">
        <f t="shared" si="226"/>
        <v>13631.865524360801</v>
      </c>
      <c r="V904" s="114">
        <f t="shared" si="227"/>
        <v>383767.82404029218</v>
      </c>
      <c r="W904" s="111"/>
      <c r="X904" s="112">
        <f>Q904*M904+1968.92</f>
        <v>731127.78567655513</v>
      </c>
      <c r="Y904" s="114">
        <f t="shared" si="233"/>
        <v>306860.75210261758</v>
      </c>
      <c r="Z904" s="111">
        <f t="shared" si="231"/>
        <v>330239.88794315228</v>
      </c>
      <c r="AA904" s="112">
        <f>Y904*T904+1968.92</f>
        <v>400887.89773340285</v>
      </c>
      <c r="AB904" s="113" t="s">
        <v>3370</v>
      </c>
      <c r="AC904" s="97" t="s">
        <v>8077</v>
      </c>
    </row>
    <row r="905" spans="1:29">
      <c r="A905" s="108">
        <f t="shared" si="229"/>
        <v>903</v>
      </c>
      <c r="B905" s="133" t="s">
        <v>6938</v>
      </c>
      <c r="C905" s="134">
        <v>39939</v>
      </c>
      <c r="D905" s="59" t="s">
        <v>4502</v>
      </c>
      <c r="E905" s="59" t="s">
        <v>4503</v>
      </c>
      <c r="F905" s="59" t="s">
        <v>2900</v>
      </c>
      <c r="G905" s="60">
        <v>34</v>
      </c>
      <c r="H905" s="59" t="s">
        <v>3369</v>
      </c>
      <c r="I905" s="60">
        <v>2</v>
      </c>
      <c r="J905" s="60">
        <v>139</v>
      </c>
      <c r="K905" s="60" t="s">
        <v>3369</v>
      </c>
      <c r="L905" s="61"/>
      <c r="M905" s="62">
        <v>34.1</v>
      </c>
      <c r="N905" s="79">
        <v>0.7</v>
      </c>
      <c r="O905" s="80">
        <v>1.9</v>
      </c>
      <c r="P905" s="114">
        <v>11990.693735141462</v>
      </c>
      <c r="Q905" s="115">
        <f t="shared" si="225"/>
        <v>22782.318096768777</v>
      </c>
      <c r="R905" s="115">
        <v>3</v>
      </c>
      <c r="S905" s="114">
        <v>11630.972923087218</v>
      </c>
      <c r="T905" s="114">
        <v>1.3</v>
      </c>
      <c r="U905" s="115">
        <f t="shared" si="226"/>
        <v>15120.264800013383</v>
      </c>
      <c r="V905" s="114">
        <f t="shared" si="227"/>
        <v>408882.65636832383</v>
      </c>
      <c r="W905" s="111"/>
      <c r="X905" s="112">
        <f t="shared" si="230"/>
        <v>776877.04709981533</v>
      </c>
      <c r="Y905" s="114">
        <f t="shared" si="233"/>
        <v>326942.57203211181</v>
      </c>
      <c r="Z905" s="111">
        <f t="shared" si="231"/>
        <v>351851.70345806994</v>
      </c>
      <c r="AA905" s="112">
        <f t="shared" si="232"/>
        <v>425025.34364174539</v>
      </c>
      <c r="AB905" s="113" t="s">
        <v>2906</v>
      </c>
      <c r="AC905" s="97" t="s">
        <v>8077</v>
      </c>
    </row>
    <row r="906" spans="1:29">
      <c r="A906" s="108">
        <f t="shared" si="229"/>
        <v>904</v>
      </c>
      <c r="B906" s="137" t="s">
        <v>6939</v>
      </c>
      <c r="C906" s="137"/>
      <c r="D906" s="59" t="s">
        <v>4502</v>
      </c>
      <c r="E906" s="59" t="s">
        <v>4503</v>
      </c>
      <c r="F906" s="59" t="s">
        <v>2900</v>
      </c>
      <c r="G906" s="60">
        <v>34</v>
      </c>
      <c r="H906" s="59" t="s">
        <v>3369</v>
      </c>
      <c r="I906" s="60">
        <v>1</v>
      </c>
      <c r="J906" s="60">
        <v>140</v>
      </c>
      <c r="K906" s="60" t="s">
        <v>3369</v>
      </c>
      <c r="L906" s="61"/>
      <c r="M906" s="62">
        <v>28.6</v>
      </c>
      <c r="N906" s="79">
        <v>0.7</v>
      </c>
      <c r="O906" s="80">
        <v>1.9</v>
      </c>
      <c r="P906" s="114">
        <v>10810.36124057161</v>
      </c>
      <c r="Q906" s="115">
        <f t="shared" si="225"/>
        <v>20539.686357086059</v>
      </c>
      <c r="R906" s="115">
        <v>3</v>
      </c>
      <c r="S906" s="114">
        <v>10486.050403354462</v>
      </c>
      <c r="T906" s="114">
        <v>1.3</v>
      </c>
      <c r="U906" s="115">
        <f t="shared" si="226"/>
        <v>13631.865524360801</v>
      </c>
      <c r="V906" s="114">
        <f t="shared" si="227"/>
        <v>309176.33148034808</v>
      </c>
      <c r="W906" s="111"/>
      <c r="X906" s="112">
        <f>Q906*M906+14482.08</f>
        <v>601917.10981266131</v>
      </c>
      <c r="Y906" s="114">
        <f t="shared" si="233"/>
        <v>247217.39465168631</v>
      </c>
      <c r="Z906" s="111">
        <f t="shared" si="231"/>
        <v>266052.41676546907</v>
      </c>
      <c r="AA906" s="112">
        <f>Y906*T906+14482.08</f>
        <v>335864.69304719224</v>
      </c>
      <c r="AB906" s="113" t="s">
        <v>3370</v>
      </c>
      <c r="AC906" s="97" t="s">
        <v>8077</v>
      </c>
    </row>
    <row r="907" spans="1:29">
      <c r="A907" s="108">
        <f t="shared" si="229"/>
        <v>905</v>
      </c>
      <c r="B907" s="133" t="s">
        <v>6940</v>
      </c>
      <c r="C907" s="134">
        <v>39968</v>
      </c>
      <c r="D907" s="59" t="s">
        <v>4502</v>
      </c>
      <c r="E907" s="59" t="s">
        <v>4503</v>
      </c>
      <c r="F907" s="59" t="s">
        <v>2900</v>
      </c>
      <c r="G907" s="60">
        <v>34</v>
      </c>
      <c r="H907" s="59" t="s">
        <v>3369</v>
      </c>
      <c r="I907" s="60">
        <v>2</v>
      </c>
      <c r="J907" s="60">
        <v>141</v>
      </c>
      <c r="K907" s="60" t="s">
        <v>3369</v>
      </c>
      <c r="L907" s="61"/>
      <c r="M907" s="62">
        <v>27.9</v>
      </c>
      <c r="N907" s="79">
        <v>0.7</v>
      </c>
      <c r="O907" s="80">
        <v>1.9</v>
      </c>
      <c r="P907" s="114">
        <v>11990.693735141462</v>
      </c>
      <c r="Q907" s="115">
        <f t="shared" si="225"/>
        <v>22782.318096768777</v>
      </c>
      <c r="R907" s="115">
        <v>3</v>
      </c>
      <c r="S907" s="114">
        <v>11630.972923087218</v>
      </c>
      <c r="T907" s="114">
        <v>1.3</v>
      </c>
      <c r="U907" s="115">
        <f t="shared" si="226"/>
        <v>15120.264800013383</v>
      </c>
      <c r="V907" s="114">
        <f t="shared" si="227"/>
        <v>334540.35521044675</v>
      </c>
      <c r="W907" s="111"/>
      <c r="X907" s="112">
        <f>Q907*M907+1968.92</f>
        <v>637595.59489984892</v>
      </c>
      <c r="Y907" s="114">
        <f t="shared" si="233"/>
        <v>267498.46802627324</v>
      </c>
      <c r="Z907" s="111">
        <f t="shared" si="231"/>
        <v>287878.66646569368</v>
      </c>
      <c r="AA907" s="112">
        <f>Y907*T907+1968.92</f>
        <v>349716.92843415524</v>
      </c>
      <c r="AB907" s="113" t="s">
        <v>3370</v>
      </c>
      <c r="AC907" s="97" t="s">
        <v>8077</v>
      </c>
    </row>
    <row r="908" spans="1:29">
      <c r="A908" s="108">
        <f t="shared" si="229"/>
        <v>906</v>
      </c>
      <c r="B908" s="133" t="s">
        <v>6941</v>
      </c>
      <c r="C908" s="134">
        <v>40024</v>
      </c>
      <c r="D908" s="59" t="s">
        <v>4502</v>
      </c>
      <c r="E908" s="59" t="s">
        <v>4503</v>
      </c>
      <c r="F908" s="59" t="s">
        <v>2900</v>
      </c>
      <c r="G908" s="60">
        <v>34</v>
      </c>
      <c r="H908" s="59" t="s">
        <v>3369</v>
      </c>
      <c r="I908" s="60">
        <v>2</v>
      </c>
      <c r="J908" s="60">
        <v>142</v>
      </c>
      <c r="K908" s="60" t="s">
        <v>3369</v>
      </c>
      <c r="L908" s="61"/>
      <c r="M908" s="62">
        <v>28.4</v>
      </c>
      <c r="N908" s="79">
        <v>0.7</v>
      </c>
      <c r="O908" s="80">
        <v>1.9</v>
      </c>
      <c r="P908" s="114">
        <v>11990.693735141462</v>
      </c>
      <c r="Q908" s="115">
        <f t="shared" si="225"/>
        <v>22782.318096768777</v>
      </c>
      <c r="R908" s="115">
        <v>3</v>
      </c>
      <c r="S908" s="114">
        <v>11630.972923087218</v>
      </c>
      <c r="T908" s="114">
        <v>1.3</v>
      </c>
      <c r="U908" s="115">
        <f t="shared" si="226"/>
        <v>15120.264800013383</v>
      </c>
      <c r="V908" s="114">
        <f t="shared" si="227"/>
        <v>340535.70207801752</v>
      </c>
      <c r="W908" s="111"/>
      <c r="X908" s="112">
        <f t="shared" si="230"/>
        <v>647017.83394823328</v>
      </c>
      <c r="Y908" s="114">
        <f t="shared" si="233"/>
        <v>272292.34738158283</v>
      </c>
      <c r="Z908" s="111">
        <f t="shared" si="231"/>
        <v>293037.78235217556</v>
      </c>
      <c r="AA908" s="112">
        <f t="shared" si="232"/>
        <v>353980.05159605772</v>
      </c>
      <c r="AB908" s="113" t="s">
        <v>3370</v>
      </c>
      <c r="AC908" s="97" t="s">
        <v>8089</v>
      </c>
    </row>
    <row r="909" spans="1:29">
      <c r="A909" s="108">
        <f t="shared" si="229"/>
        <v>907</v>
      </c>
      <c r="B909" s="133" t="s">
        <v>6942</v>
      </c>
      <c r="C909" s="134">
        <v>42479</v>
      </c>
      <c r="D909" s="63" t="s">
        <v>4502</v>
      </c>
      <c r="E909" s="63" t="s">
        <v>4503</v>
      </c>
      <c r="F909" s="63" t="s">
        <v>2900</v>
      </c>
      <c r="G909" s="64">
        <v>38</v>
      </c>
      <c r="H909" s="63"/>
      <c r="I909" s="64">
        <v>1</v>
      </c>
      <c r="J909" s="64">
        <v>1</v>
      </c>
      <c r="K909" s="64"/>
      <c r="L909" s="61"/>
      <c r="M909" s="65">
        <v>35</v>
      </c>
      <c r="N909" s="66"/>
      <c r="O909" s="67"/>
      <c r="P909" s="114"/>
      <c r="Q909" s="115"/>
      <c r="R909" s="115"/>
      <c r="S909" s="114"/>
      <c r="T909" s="114"/>
      <c r="U909" s="115"/>
      <c r="V909" s="114"/>
      <c r="W909" s="111"/>
      <c r="X909" s="112">
        <f>M909*2452.24</f>
        <v>85828.4</v>
      </c>
      <c r="Y909" s="114"/>
      <c r="Z909" s="111">
        <f t="shared" si="231"/>
        <v>8700.3000000000029</v>
      </c>
      <c r="AA909" s="112">
        <f>M909*2203.66</f>
        <v>77128.099999999991</v>
      </c>
      <c r="AB909" s="113" t="s">
        <v>493</v>
      </c>
      <c r="AC909" s="97" t="s">
        <v>8042</v>
      </c>
    </row>
    <row r="910" spans="1:29">
      <c r="A910" s="108">
        <f t="shared" si="229"/>
        <v>908</v>
      </c>
      <c r="B910" s="133" t="s">
        <v>6943</v>
      </c>
      <c r="C910" s="134">
        <v>42481</v>
      </c>
      <c r="D910" s="63" t="s">
        <v>4502</v>
      </c>
      <c r="E910" s="63" t="s">
        <v>4503</v>
      </c>
      <c r="F910" s="63" t="s">
        <v>2900</v>
      </c>
      <c r="G910" s="64">
        <v>38</v>
      </c>
      <c r="H910" s="63"/>
      <c r="I910" s="64">
        <v>1</v>
      </c>
      <c r="J910" s="64">
        <v>3</v>
      </c>
      <c r="K910" s="64"/>
      <c r="L910" s="61"/>
      <c r="M910" s="65">
        <v>35.700000000000003</v>
      </c>
      <c r="N910" s="66"/>
      <c r="O910" s="67"/>
      <c r="P910" s="114"/>
      <c r="Q910" s="115"/>
      <c r="R910" s="115"/>
      <c r="S910" s="114"/>
      <c r="T910" s="114"/>
      <c r="U910" s="115"/>
      <c r="V910" s="114"/>
      <c r="W910" s="111"/>
      <c r="X910" s="112">
        <f t="shared" ref="X910:X946" si="234">M910*2452.24</f>
        <v>87544.967999999993</v>
      </c>
      <c r="Y910" s="114"/>
      <c r="Z910" s="111">
        <f t="shared" si="231"/>
        <v>8874.3059999999969</v>
      </c>
      <c r="AA910" s="112">
        <f t="shared" ref="AA910:AA946" si="235">M910*2203.66</f>
        <v>78670.661999999997</v>
      </c>
      <c r="AB910" s="113" t="s">
        <v>493</v>
      </c>
      <c r="AC910" s="97" t="s">
        <v>8042</v>
      </c>
    </row>
    <row r="911" spans="1:29">
      <c r="A911" s="108">
        <f t="shared" si="229"/>
        <v>909</v>
      </c>
      <c r="B911" s="133" t="s">
        <v>6944</v>
      </c>
      <c r="C911" s="134">
        <v>42481</v>
      </c>
      <c r="D911" s="63" t="s">
        <v>4502</v>
      </c>
      <c r="E911" s="63" t="s">
        <v>4503</v>
      </c>
      <c r="F911" s="63" t="s">
        <v>2900</v>
      </c>
      <c r="G911" s="64">
        <v>38</v>
      </c>
      <c r="H911" s="63"/>
      <c r="I911" s="64">
        <v>1</v>
      </c>
      <c r="J911" s="64">
        <v>4</v>
      </c>
      <c r="K911" s="64"/>
      <c r="L911" s="61"/>
      <c r="M911" s="65">
        <v>28.5</v>
      </c>
      <c r="N911" s="66"/>
      <c r="O911" s="67"/>
      <c r="P911" s="114"/>
      <c r="Q911" s="115"/>
      <c r="R911" s="115"/>
      <c r="S911" s="114"/>
      <c r="T911" s="114"/>
      <c r="U911" s="115"/>
      <c r="V911" s="114"/>
      <c r="W911" s="111"/>
      <c r="X911" s="112">
        <f t="shared" si="234"/>
        <v>69888.84</v>
      </c>
      <c r="Y911" s="114"/>
      <c r="Z911" s="111">
        <f t="shared" si="231"/>
        <v>7084.5299999999988</v>
      </c>
      <c r="AA911" s="112">
        <f t="shared" si="235"/>
        <v>62804.31</v>
      </c>
      <c r="AB911" s="113" t="s">
        <v>493</v>
      </c>
      <c r="AC911" s="97" t="s">
        <v>8042</v>
      </c>
    </row>
    <row r="912" spans="1:29">
      <c r="A912" s="108">
        <f t="shared" si="229"/>
        <v>910</v>
      </c>
      <c r="B912" s="133" t="s">
        <v>6945</v>
      </c>
      <c r="C912" s="134">
        <v>42481</v>
      </c>
      <c r="D912" s="63" t="s">
        <v>4502</v>
      </c>
      <c r="E912" s="63" t="s">
        <v>4503</v>
      </c>
      <c r="F912" s="63" t="s">
        <v>2900</v>
      </c>
      <c r="G912" s="64">
        <v>38</v>
      </c>
      <c r="H912" s="63"/>
      <c r="I912" s="64">
        <v>1</v>
      </c>
      <c r="J912" s="64">
        <v>5</v>
      </c>
      <c r="K912" s="64"/>
      <c r="L912" s="61"/>
      <c r="M912" s="65">
        <v>28.6</v>
      </c>
      <c r="N912" s="66"/>
      <c r="O912" s="67"/>
      <c r="P912" s="114"/>
      <c r="Q912" s="115"/>
      <c r="R912" s="115"/>
      <c r="S912" s="114"/>
      <c r="T912" s="114"/>
      <c r="U912" s="115"/>
      <c r="V912" s="114"/>
      <c r="W912" s="111"/>
      <c r="X912" s="112">
        <f t="shared" si="234"/>
        <v>70134.063999999998</v>
      </c>
      <c r="Y912" s="114"/>
      <c r="Z912" s="111">
        <f t="shared" si="231"/>
        <v>7109.387999999999</v>
      </c>
      <c r="AA912" s="112">
        <f t="shared" si="235"/>
        <v>63024.675999999999</v>
      </c>
      <c r="AB912" s="113" t="s">
        <v>493</v>
      </c>
      <c r="AC912" s="97" t="s">
        <v>8042</v>
      </c>
    </row>
    <row r="913" spans="1:29">
      <c r="A913" s="108">
        <f t="shared" si="229"/>
        <v>911</v>
      </c>
      <c r="B913" s="133" t="s">
        <v>6946</v>
      </c>
      <c r="C913" s="134">
        <v>42481</v>
      </c>
      <c r="D913" s="63" t="s">
        <v>4502</v>
      </c>
      <c r="E913" s="63" t="s">
        <v>4503</v>
      </c>
      <c r="F913" s="63" t="s">
        <v>2900</v>
      </c>
      <c r="G913" s="64">
        <v>38</v>
      </c>
      <c r="H913" s="63"/>
      <c r="I913" s="64">
        <v>1</v>
      </c>
      <c r="J913" s="64">
        <v>10</v>
      </c>
      <c r="K913" s="64"/>
      <c r="L913" s="61"/>
      <c r="M913" s="65">
        <v>35.799999999999997</v>
      </c>
      <c r="N913" s="66"/>
      <c r="O913" s="67"/>
      <c r="P913" s="114"/>
      <c r="Q913" s="115"/>
      <c r="R913" s="115"/>
      <c r="S913" s="114"/>
      <c r="T913" s="114"/>
      <c r="U913" s="115"/>
      <c r="V913" s="114"/>
      <c r="W913" s="111"/>
      <c r="X913" s="112">
        <f t="shared" si="234"/>
        <v>87790.191999999981</v>
      </c>
      <c r="Y913" s="114"/>
      <c r="Z913" s="111">
        <f t="shared" si="231"/>
        <v>8899.1639999999898</v>
      </c>
      <c r="AA913" s="112">
        <f t="shared" si="235"/>
        <v>78891.027999999991</v>
      </c>
      <c r="AB913" s="113" t="s">
        <v>493</v>
      </c>
      <c r="AC913" s="97" t="s">
        <v>8042</v>
      </c>
    </row>
    <row r="914" spans="1:29">
      <c r="A914" s="108">
        <f t="shared" si="229"/>
        <v>912</v>
      </c>
      <c r="B914" s="133" t="s">
        <v>6947</v>
      </c>
      <c r="C914" s="134">
        <v>42480</v>
      </c>
      <c r="D914" s="63" t="s">
        <v>4502</v>
      </c>
      <c r="E914" s="63" t="s">
        <v>4503</v>
      </c>
      <c r="F914" s="63" t="s">
        <v>2900</v>
      </c>
      <c r="G914" s="64">
        <v>38</v>
      </c>
      <c r="H914" s="63"/>
      <c r="I914" s="64">
        <v>1</v>
      </c>
      <c r="J914" s="64">
        <v>15</v>
      </c>
      <c r="K914" s="64"/>
      <c r="L914" s="61"/>
      <c r="M914" s="65">
        <v>35.5</v>
      </c>
      <c r="N914" s="66"/>
      <c r="O914" s="67"/>
      <c r="P914" s="114"/>
      <c r="Q914" s="115"/>
      <c r="R914" s="115"/>
      <c r="S914" s="114"/>
      <c r="T914" s="114"/>
      <c r="U914" s="115"/>
      <c r="V914" s="114"/>
      <c r="W914" s="111"/>
      <c r="X914" s="112">
        <v>2200000</v>
      </c>
      <c r="Y914" s="114"/>
      <c r="Z914" s="111">
        <v>0</v>
      </c>
      <c r="AA914" s="112">
        <v>2200000</v>
      </c>
      <c r="AB914" s="113" t="s">
        <v>493</v>
      </c>
      <c r="AC914" s="97" t="s">
        <v>8075</v>
      </c>
    </row>
    <row r="915" spans="1:29">
      <c r="A915" s="108">
        <f t="shared" si="229"/>
        <v>913</v>
      </c>
      <c r="B915" s="133" t="s">
        <v>6948</v>
      </c>
      <c r="C915" s="134">
        <v>42480</v>
      </c>
      <c r="D915" s="63" t="s">
        <v>4502</v>
      </c>
      <c r="E915" s="63" t="s">
        <v>4503</v>
      </c>
      <c r="F915" s="63" t="s">
        <v>2900</v>
      </c>
      <c r="G915" s="64">
        <v>38</v>
      </c>
      <c r="H915" s="63"/>
      <c r="I915" s="64">
        <v>1</v>
      </c>
      <c r="J915" s="64">
        <v>16</v>
      </c>
      <c r="K915" s="64"/>
      <c r="L915" s="61"/>
      <c r="M915" s="65">
        <v>35.5</v>
      </c>
      <c r="N915" s="66"/>
      <c r="O915" s="67"/>
      <c r="P915" s="114"/>
      <c r="Q915" s="115"/>
      <c r="R915" s="115"/>
      <c r="S915" s="114"/>
      <c r="T915" s="114"/>
      <c r="U915" s="115"/>
      <c r="V915" s="114"/>
      <c r="W915" s="111"/>
      <c r="X915" s="112">
        <f t="shared" si="234"/>
        <v>87054.51999999999</v>
      </c>
      <c r="Y915" s="114"/>
      <c r="Z915" s="111">
        <f t="shared" si="231"/>
        <v>8824.5899999999965</v>
      </c>
      <c r="AA915" s="112">
        <f t="shared" si="235"/>
        <v>78229.929999999993</v>
      </c>
      <c r="AB915" s="113" t="s">
        <v>493</v>
      </c>
      <c r="AC915" s="97" t="s">
        <v>8042</v>
      </c>
    </row>
    <row r="916" spans="1:29">
      <c r="A916" s="108">
        <f t="shared" si="229"/>
        <v>914</v>
      </c>
      <c r="B916" s="133" t="s">
        <v>6949</v>
      </c>
      <c r="C916" s="133" t="s">
        <v>6950</v>
      </c>
      <c r="D916" s="63" t="s">
        <v>4502</v>
      </c>
      <c r="E916" s="63" t="s">
        <v>4503</v>
      </c>
      <c r="F916" s="63" t="s">
        <v>2900</v>
      </c>
      <c r="G916" s="64">
        <v>38</v>
      </c>
      <c r="H916" s="63"/>
      <c r="I916" s="64">
        <v>1</v>
      </c>
      <c r="J916" s="64">
        <v>18</v>
      </c>
      <c r="K916" s="64"/>
      <c r="L916" s="61"/>
      <c r="M916" s="65">
        <v>35.799999999999997</v>
      </c>
      <c r="N916" s="66"/>
      <c r="O916" s="67"/>
      <c r="P916" s="114"/>
      <c r="Q916" s="115"/>
      <c r="R916" s="115"/>
      <c r="S916" s="114"/>
      <c r="T916" s="114"/>
      <c r="U916" s="115"/>
      <c r="V916" s="114"/>
      <c r="W916" s="111"/>
      <c r="X916" s="112">
        <f t="shared" si="234"/>
        <v>87790.191999999981</v>
      </c>
      <c r="Y916" s="114"/>
      <c r="Z916" s="111">
        <f t="shared" si="231"/>
        <v>8899.1639999999898</v>
      </c>
      <c r="AA916" s="112">
        <f t="shared" si="235"/>
        <v>78891.027999999991</v>
      </c>
      <c r="AB916" s="113" t="s">
        <v>493</v>
      </c>
      <c r="AC916" s="97" t="s">
        <v>8042</v>
      </c>
    </row>
    <row r="917" spans="1:29">
      <c r="A917" s="98">
        <f t="shared" si="229"/>
        <v>915</v>
      </c>
      <c r="B917" s="135" t="s">
        <v>6951</v>
      </c>
      <c r="C917" s="135" t="s">
        <v>6950</v>
      </c>
      <c r="D917" s="53" t="s">
        <v>4502</v>
      </c>
      <c r="E917" s="53" t="s">
        <v>4503</v>
      </c>
      <c r="F917" s="53" t="s">
        <v>2900</v>
      </c>
      <c r="G917" s="54">
        <v>38</v>
      </c>
      <c r="H917" s="53"/>
      <c r="I917" s="54">
        <v>1</v>
      </c>
      <c r="J917" s="54">
        <v>20</v>
      </c>
      <c r="K917" s="54"/>
      <c r="L917" s="55"/>
      <c r="M917" s="68">
        <v>35.6</v>
      </c>
      <c r="N917" s="54"/>
      <c r="O917" s="57"/>
      <c r="P917" s="100"/>
      <c r="Q917" s="101"/>
      <c r="R917" s="101"/>
      <c r="S917" s="100"/>
      <c r="T917" s="100"/>
      <c r="U917" s="101"/>
      <c r="V917" s="100"/>
      <c r="W917" s="102"/>
      <c r="X917" s="101">
        <f t="shared" si="234"/>
        <v>87299.743999999992</v>
      </c>
      <c r="Y917" s="100"/>
      <c r="Z917" s="102">
        <f t="shared" si="231"/>
        <v>8849.4479999999894</v>
      </c>
      <c r="AA917" s="101">
        <f t="shared" si="235"/>
        <v>78450.296000000002</v>
      </c>
      <c r="AB917" s="103" t="s">
        <v>493</v>
      </c>
    </row>
    <row r="918" spans="1:29">
      <c r="A918" s="108">
        <f t="shared" si="229"/>
        <v>916</v>
      </c>
      <c r="B918" s="133" t="s">
        <v>6952</v>
      </c>
      <c r="C918" s="134">
        <v>42480</v>
      </c>
      <c r="D918" s="63" t="s">
        <v>4502</v>
      </c>
      <c r="E918" s="63" t="s">
        <v>4503</v>
      </c>
      <c r="F918" s="63" t="s">
        <v>2900</v>
      </c>
      <c r="G918" s="64">
        <v>38</v>
      </c>
      <c r="H918" s="63"/>
      <c r="I918" s="64">
        <v>1</v>
      </c>
      <c r="J918" s="64">
        <v>22</v>
      </c>
      <c r="K918" s="64"/>
      <c r="L918" s="61"/>
      <c r="M918" s="65">
        <v>42.8</v>
      </c>
      <c r="N918" s="66"/>
      <c r="O918" s="67"/>
      <c r="P918" s="114"/>
      <c r="Q918" s="115"/>
      <c r="R918" s="115"/>
      <c r="S918" s="114"/>
      <c r="T918" s="114"/>
      <c r="U918" s="115"/>
      <c r="V918" s="114"/>
      <c r="W918" s="111"/>
      <c r="X918" s="112">
        <f t="shared" si="234"/>
        <v>104955.87199999999</v>
      </c>
      <c r="Y918" s="114"/>
      <c r="Z918" s="111">
        <f t="shared" si="231"/>
        <v>10639.224000000002</v>
      </c>
      <c r="AA918" s="112">
        <f t="shared" si="235"/>
        <v>94316.647999999986</v>
      </c>
      <c r="AB918" s="113" t="s">
        <v>493</v>
      </c>
      <c r="AC918" s="97" t="s">
        <v>8042</v>
      </c>
    </row>
    <row r="919" spans="1:29">
      <c r="A919" s="108">
        <f t="shared" si="229"/>
        <v>917</v>
      </c>
      <c r="B919" s="133" t="s">
        <v>6953</v>
      </c>
      <c r="C919" s="134">
        <v>42480</v>
      </c>
      <c r="D919" s="63" t="s">
        <v>4502</v>
      </c>
      <c r="E919" s="63" t="s">
        <v>4503</v>
      </c>
      <c r="F919" s="63" t="s">
        <v>2900</v>
      </c>
      <c r="G919" s="64">
        <v>38</v>
      </c>
      <c r="H919" s="63"/>
      <c r="I919" s="64">
        <v>1</v>
      </c>
      <c r="J919" s="64">
        <v>25</v>
      </c>
      <c r="K919" s="64"/>
      <c r="L919" s="61"/>
      <c r="M919" s="65">
        <v>35.4</v>
      </c>
      <c r="N919" s="66"/>
      <c r="O919" s="67"/>
      <c r="P919" s="114"/>
      <c r="Q919" s="115"/>
      <c r="R919" s="115"/>
      <c r="S919" s="114"/>
      <c r="T919" s="114"/>
      <c r="U919" s="115"/>
      <c r="V919" s="114"/>
      <c r="W919" s="111"/>
      <c r="X919" s="112">
        <f t="shared" si="234"/>
        <v>86809.295999999988</v>
      </c>
      <c r="Y919" s="114"/>
      <c r="Z919" s="111">
        <f t="shared" si="231"/>
        <v>8799.7319999999891</v>
      </c>
      <c r="AA919" s="112">
        <f t="shared" si="235"/>
        <v>78009.563999999998</v>
      </c>
      <c r="AB919" s="113" t="s">
        <v>493</v>
      </c>
      <c r="AC919" s="97" t="s">
        <v>8042</v>
      </c>
    </row>
    <row r="920" spans="1:29">
      <c r="A920" s="98">
        <f t="shared" si="229"/>
        <v>918</v>
      </c>
      <c r="B920" s="135" t="s">
        <v>6954</v>
      </c>
      <c r="C920" s="136">
        <v>42488</v>
      </c>
      <c r="D920" s="53" t="s">
        <v>4502</v>
      </c>
      <c r="E920" s="53" t="s">
        <v>4503</v>
      </c>
      <c r="F920" s="53" t="s">
        <v>2900</v>
      </c>
      <c r="G920" s="54">
        <v>38</v>
      </c>
      <c r="H920" s="53"/>
      <c r="I920" s="54">
        <v>1</v>
      </c>
      <c r="J920" s="54">
        <v>28</v>
      </c>
      <c r="K920" s="54"/>
      <c r="L920" s="55"/>
      <c r="M920" s="68">
        <v>28.4</v>
      </c>
      <c r="N920" s="54"/>
      <c r="O920" s="57"/>
      <c r="P920" s="100"/>
      <c r="Q920" s="101"/>
      <c r="R920" s="101"/>
      <c r="S920" s="100"/>
      <c r="T920" s="100"/>
      <c r="U920" s="101"/>
      <c r="V920" s="100"/>
      <c r="W920" s="102"/>
      <c r="X920" s="101">
        <f t="shared" si="234"/>
        <v>69643.615999999995</v>
      </c>
      <c r="Y920" s="100"/>
      <c r="Z920" s="102">
        <f t="shared" si="231"/>
        <v>7059.6719999999987</v>
      </c>
      <c r="AA920" s="101">
        <f t="shared" si="235"/>
        <v>62583.943999999996</v>
      </c>
      <c r="AB920" s="103" t="s">
        <v>493</v>
      </c>
    </row>
    <row r="921" spans="1:29">
      <c r="A921" s="108">
        <f t="shared" si="229"/>
        <v>919</v>
      </c>
      <c r="B921" s="133" t="s">
        <v>6955</v>
      </c>
      <c r="C921" s="134">
        <v>42481</v>
      </c>
      <c r="D921" s="63" t="s">
        <v>4502</v>
      </c>
      <c r="E921" s="63" t="s">
        <v>4503</v>
      </c>
      <c r="F921" s="63" t="s">
        <v>2900</v>
      </c>
      <c r="G921" s="64">
        <v>38</v>
      </c>
      <c r="H921" s="63"/>
      <c r="I921" s="64">
        <v>1</v>
      </c>
      <c r="J921" s="64">
        <v>29</v>
      </c>
      <c r="K921" s="64"/>
      <c r="L921" s="61"/>
      <c r="M921" s="65">
        <v>35.700000000000003</v>
      </c>
      <c r="N921" s="66"/>
      <c r="O921" s="67"/>
      <c r="P921" s="114"/>
      <c r="Q921" s="115"/>
      <c r="R921" s="115"/>
      <c r="S921" s="114"/>
      <c r="T921" s="114"/>
      <c r="U921" s="115"/>
      <c r="V921" s="114"/>
      <c r="W921" s="111"/>
      <c r="X921" s="112">
        <f t="shared" si="234"/>
        <v>87544.967999999993</v>
      </c>
      <c r="Y921" s="114"/>
      <c r="Z921" s="111">
        <f t="shared" si="231"/>
        <v>8874.3059999999969</v>
      </c>
      <c r="AA921" s="112">
        <f t="shared" si="235"/>
        <v>78670.661999999997</v>
      </c>
      <c r="AB921" s="113" t="s">
        <v>493</v>
      </c>
      <c r="AC921" s="97" t="s">
        <v>8042</v>
      </c>
    </row>
    <row r="922" spans="1:29">
      <c r="A922" s="108">
        <f t="shared" si="229"/>
        <v>920</v>
      </c>
      <c r="B922" s="133" t="s">
        <v>6956</v>
      </c>
      <c r="C922" s="134">
        <v>42485</v>
      </c>
      <c r="D922" s="63" t="s">
        <v>4502</v>
      </c>
      <c r="E922" s="63" t="s">
        <v>4503</v>
      </c>
      <c r="F922" s="63" t="s">
        <v>2900</v>
      </c>
      <c r="G922" s="64">
        <v>38</v>
      </c>
      <c r="H922" s="63"/>
      <c r="I922" s="64">
        <v>1</v>
      </c>
      <c r="J922" s="64">
        <v>31</v>
      </c>
      <c r="K922" s="64"/>
      <c r="L922" s="61"/>
      <c r="M922" s="65">
        <v>35.299999999999997</v>
      </c>
      <c r="N922" s="66"/>
      <c r="O922" s="67"/>
      <c r="P922" s="114"/>
      <c r="Q922" s="115"/>
      <c r="R922" s="115"/>
      <c r="S922" s="114"/>
      <c r="T922" s="114"/>
      <c r="U922" s="115"/>
      <c r="V922" s="114"/>
      <c r="W922" s="111"/>
      <c r="X922" s="112">
        <f>M922*2452.24+1968.92</f>
        <v>88532.991999999984</v>
      </c>
      <c r="Y922" s="114"/>
      <c r="Z922" s="111">
        <f t="shared" si="231"/>
        <v>8774.8739999999962</v>
      </c>
      <c r="AA922" s="112">
        <f>M922*2203.66+1968.92</f>
        <v>79758.117999999988</v>
      </c>
      <c r="AB922" s="113" t="s">
        <v>493</v>
      </c>
      <c r="AC922" s="97" t="s">
        <v>8042</v>
      </c>
    </row>
    <row r="923" spans="1:29">
      <c r="A923" s="108">
        <f t="shared" si="229"/>
        <v>921</v>
      </c>
      <c r="B923" s="133" t="s">
        <v>6957</v>
      </c>
      <c r="C923" s="134">
        <v>42485</v>
      </c>
      <c r="D923" s="63" t="s">
        <v>4502</v>
      </c>
      <c r="E923" s="63" t="s">
        <v>4503</v>
      </c>
      <c r="F923" s="63" t="s">
        <v>2900</v>
      </c>
      <c r="G923" s="64">
        <v>38</v>
      </c>
      <c r="H923" s="63"/>
      <c r="I923" s="64">
        <v>1</v>
      </c>
      <c r="J923" s="64">
        <v>32</v>
      </c>
      <c r="K923" s="64"/>
      <c r="L923" s="61"/>
      <c r="M923" s="65">
        <v>35.4</v>
      </c>
      <c r="N923" s="66"/>
      <c r="O923" s="67"/>
      <c r="P923" s="114"/>
      <c r="Q923" s="115"/>
      <c r="R923" s="115"/>
      <c r="S923" s="114"/>
      <c r="T923" s="114"/>
      <c r="U923" s="115"/>
      <c r="V923" s="114"/>
      <c r="W923" s="111"/>
      <c r="X923" s="112">
        <f t="shared" si="234"/>
        <v>86809.295999999988</v>
      </c>
      <c r="Y923" s="114"/>
      <c r="Z923" s="111">
        <f t="shared" si="231"/>
        <v>8799.7319999999891</v>
      </c>
      <c r="AA923" s="112">
        <f t="shared" si="235"/>
        <v>78009.563999999998</v>
      </c>
      <c r="AB923" s="113" t="s">
        <v>493</v>
      </c>
      <c r="AC923" s="97" t="s">
        <v>8042</v>
      </c>
    </row>
    <row r="924" spans="1:29">
      <c r="A924" s="108">
        <f t="shared" si="229"/>
        <v>922</v>
      </c>
      <c r="B924" s="133" t="s">
        <v>6958</v>
      </c>
      <c r="C924" s="134">
        <v>42485</v>
      </c>
      <c r="D924" s="63" t="s">
        <v>4502</v>
      </c>
      <c r="E924" s="63" t="s">
        <v>4503</v>
      </c>
      <c r="F924" s="63" t="s">
        <v>2900</v>
      </c>
      <c r="G924" s="64">
        <v>38</v>
      </c>
      <c r="H924" s="63"/>
      <c r="I924" s="64">
        <v>1</v>
      </c>
      <c r="J924" s="64">
        <v>33</v>
      </c>
      <c r="K924" s="64"/>
      <c r="L924" s="61"/>
      <c r="M924" s="65">
        <v>35.700000000000003</v>
      </c>
      <c r="N924" s="66"/>
      <c r="O924" s="67"/>
      <c r="P924" s="114"/>
      <c r="Q924" s="115"/>
      <c r="R924" s="115"/>
      <c r="S924" s="114"/>
      <c r="T924" s="114"/>
      <c r="U924" s="115"/>
      <c r="V924" s="114"/>
      <c r="W924" s="111"/>
      <c r="X924" s="112">
        <f t="shared" si="234"/>
        <v>87544.967999999993</v>
      </c>
      <c r="Y924" s="114"/>
      <c r="Z924" s="111">
        <f t="shared" si="231"/>
        <v>8874.3059999999969</v>
      </c>
      <c r="AA924" s="112">
        <f t="shared" si="235"/>
        <v>78670.661999999997</v>
      </c>
      <c r="AB924" s="113" t="s">
        <v>493</v>
      </c>
      <c r="AC924" s="97" t="s">
        <v>8042</v>
      </c>
    </row>
    <row r="925" spans="1:29">
      <c r="A925" s="108">
        <f t="shared" si="229"/>
        <v>923</v>
      </c>
      <c r="B925" s="133" t="s">
        <v>6959</v>
      </c>
      <c r="C925" s="134">
        <v>42482</v>
      </c>
      <c r="D925" s="63" t="s">
        <v>4502</v>
      </c>
      <c r="E925" s="63" t="s">
        <v>4503</v>
      </c>
      <c r="F925" s="63" t="s">
        <v>2900</v>
      </c>
      <c r="G925" s="64">
        <v>38</v>
      </c>
      <c r="H925" s="63"/>
      <c r="I925" s="64">
        <v>1</v>
      </c>
      <c r="J925" s="64">
        <v>34</v>
      </c>
      <c r="K925" s="64"/>
      <c r="L925" s="61"/>
      <c r="M925" s="65">
        <v>28.3</v>
      </c>
      <c r="N925" s="66"/>
      <c r="O925" s="67"/>
      <c r="P925" s="114"/>
      <c r="Q925" s="115"/>
      <c r="R925" s="115"/>
      <c r="S925" s="114"/>
      <c r="T925" s="114"/>
      <c r="U925" s="115"/>
      <c r="V925" s="114"/>
      <c r="W925" s="111"/>
      <c r="X925" s="112">
        <f t="shared" si="234"/>
        <v>69398.391999999993</v>
      </c>
      <c r="Y925" s="114"/>
      <c r="Z925" s="111">
        <f t="shared" si="231"/>
        <v>7034.8139999999985</v>
      </c>
      <c r="AA925" s="112">
        <f t="shared" si="235"/>
        <v>62363.577999999994</v>
      </c>
      <c r="AB925" s="113" t="s">
        <v>493</v>
      </c>
      <c r="AC925" s="97" t="s">
        <v>8042</v>
      </c>
    </row>
    <row r="926" spans="1:29">
      <c r="A926" s="108">
        <f t="shared" si="229"/>
        <v>924</v>
      </c>
      <c r="B926" s="133" t="s">
        <v>6960</v>
      </c>
      <c r="C926" s="134">
        <v>42480</v>
      </c>
      <c r="D926" s="63" t="s">
        <v>4502</v>
      </c>
      <c r="E926" s="63" t="s">
        <v>4503</v>
      </c>
      <c r="F926" s="63" t="s">
        <v>2900</v>
      </c>
      <c r="G926" s="64">
        <v>38</v>
      </c>
      <c r="H926" s="63"/>
      <c r="I926" s="64">
        <v>1</v>
      </c>
      <c r="J926" s="64">
        <v>35</v>
      </c>
      <c r="K926" s="64"/>
      <c r="L926" s="61"/>
      <c r="M926" s="65">
        <v>28.6</v>
      </c>
      <c r="N926" s="66"/>
      <c r="O926" s="67"/>
      <c r="P926" s="114"/>
      <c r="Q926" s="115"/>
      <c r="R926" s="115"/>
      <c r="S926" s="114"/>
      <c r="T926" s="114"/>
      <c r="U926" s="115"/>
      <c r="V926" s="114"/>
      <c r="W926" s="111"/>
      <c r="X926" s="82">
        <f>70134.06+12513.16</f>
        <v>82647.22</v>
      </c>
      <c r="Y926" s="83"/>
      <c r="Z926" s="84">
        <v>7109.39</v>
      </c>
      <c r="AA926" s="82">
        <f>X926-Z926</f>
        <v>75537.83</v>
      </c>
      <c r="AB926" s="113" t="s">
        <v>493</v>
      </c>
      <c r="AC926" s="97" t="s">
        <v>8042</v>
      </c>
    </row>
    <row r="927" spans="1:29">
      <c r="A927" s="108">
        <f t="shared" si="229"/>
        <v>925</v>
      </c>
      <c r="B927" s="133" t="s">
        <v>6961</v>
      </c>
      <c r="C927" s="134">
        <v>42480</v>
      </c>
      <c r="D927" s="63" t="s">
        <v>4502</v>
      </c>
      <c r="E927" s="63" t="s">
        <v>4503</v>
      </c>
      <c r="F927" s="63" t="s">
        <v>2900</v>
      </c>
      <c r="G927" s="64">
        <v>38</v>
      </c>
      <c r="H927" s="63"/>
      <c r="I927" s="64">
        <v>1</v>
      </c>
      <c r="J927" s="64">
        <v>36</v>
      </c>
      <c r="K927" s="64"/>
      <c r="L927" s="61"/>
      <c r="M927" s="65">
        <v>35.700000000000003</v>
      </c>
      <c r="N927" s="66"/>
      <c r="O927" s="67"/>
      <c r="P927" s="114"/>
      <c r="Q927" s="115"/>
      <c r="R927" s="115"/>
      <c r="S927" s="114"/>
      <c r="T927" s="114"/>
      <c r="U927" s="115"/>
      <c r="V927" s="114"/>
      <c r="W927" s="111"/>
      <c r="X927" s="112">
        <f t="shared" si="234"/>
        <v>87544.967999999993</v>
      </c>
      <c r="Y927" s="114"/>
      <c r="Z927" s="111">
        <f t="shared" si="231"/>
        <v>8874.3059999999969</v>
      </c>
      <c r="AA927" s="112">
        <f t="shared" si="235"/>
        <v>78670.661999999997</v>
      </c>
      <c r="AB927" s="113" t="s">
        <v>493</v>
      </c>
      <c r="AC927" s="97" t="s">
        <v>8042</v>
      </c>
    </row>
    <row r="928" spans="1:29">
      <c r="A928" s="98">
        <f t="shared" si="229"/>
        <v>926</v>
      </c>
      <c r="B928" s="135" t="s">
        <v>6962</v>
      </c>
      <c r="C928" s="136">
        <v>42480</v>
      </c>
      <c r="D928" s="53" t="s">
        <v>4502</v>
      </c>
      <c r="E928" s="53" t="s">
        <v>4503</v>
      </c>
      <c r="F928" s="53" t="s">
        <v>2900</v>
      </c>
      <c r="G928" s="54">
        <v>38</v>
      </c>
      <c r="H928" s="53"/>
      <c r="I928" s="54">
        <v>1</v>
      </c>
      <c r="J928" s="54">
        <v>37</v>
      </c>
      <c r="K928" s="54"/>
      <c r="L928" s="55"/>
      <c r="M928" s="68">
        <v>35.700000000000003</v>
      </c>
      <c r="N928" s="54"/>
      <c r="O928" s="57"/>
      <c r="P928" s="100"/>
      <c r="Q928" s="101"/>
      <c r="R928" s="101"/>
      <c r="S928" s="100"/>
      <c r="T928" s="100"/>
      <c r="U928" s="101"/>
      <c r="V928" s="100"/>
      <c r="W928" s="102"/>
      <c r="X928" s="101">
        <f t="shared" si="234"/>
        <v>87544.967999999993</v>
      </c>
      <c r="Y928" s="100"/>
      <c r="Z928" s="102">
        <f t="shared" si="231"/>
        <v>8874.3059999999969</v>
      </c>
      <c r="AA928" s="101">
        <f t="shared" si="235"/>
        <v>78670.661999999997</v>
      </c>
      <c r="AB928" s="103" t="s">
        <v>493</v>
      </c>
    </row>
    <row r="929" spans="1:29">
      <c r="A929" s="98">
        <f t="shared" si="229"/>
        <v>927</v>
      </c>
      <c r="B929" s="135" t="s">
        <v>6963</v>
      </c>
      <c r="C929" s="136">
        <v>42481</v>
      </c>
      <c r="D929" s="53" t="s">
        <v>4502</v>
      </c>
      <c r="E929" s="53" t="s">
        <v>4503</v>
      </c>
      <c r="F929" s="53" t="s">
        <v>2900</v>
      </c>
      <c r="G929" s="54">
        <v>38</v>
      </c>
      <c r="H929" s="53"/>
      <c r="I929" s="54">
        <v>1</v>
      </c>
      <c r="J929" s="54">
        <v>39</v>
      </c>
      <c r="K929" s="54"/>
      <c r="L929" s="55"/>
      <c r="M929" s="68">
        <v>43.1</v>
      </c>
      <c r="N929" s="54"/>
      <c r="O929" s="57"/>
      <c r="P929" s="100"/>
      <c r="Q929" s="101"/>
      <c r="R929" s="101"/>
      <c r="S929" s="100"/>
      <c r="T929" s="100"/>
      <c r="U929" s="101"/>
      <c r="V929" s="100"/>
      <c r="W929" s="102"/>
      <c r="X929" s="101">
        <f t="shared" si="234"/>
        <v>105691.54399999999</v>
      </c>
      <c r="Y929" s="100"/>
      <c r="Z929" s="102">
        <f t="shared" si="231"/>
        <v>10713.797999999995</v>
      </c>
      <c r="AA929" s="101">
        <f t="shared" si="235"/>
        <v>94977.745999999999</v>
      </c>
      <c r="AB929" s="103" t="s">
        <v>493</v>
      </c>
    </row>
    <row r="930" spans="1:29">
      <c r="A930" s="108">
        <f t="shared" si="229"/>
        <v>928</v>
      </c>
      <c r="B930" s="133" t="s">
        <v>6964</v>
      </c>
      <c r="C930" s="134">
        <v>42481</v>
      </c>
      <c r="D930" s="63" t="s">
        <v>4502</v>
      </c>
      <c r="E930" s="63" t="s">
        <v>4503</v>
      </c>
      <c r="F930" s="63" t="s">
        <v>2900</v>
      </c>
      <c r="G930" s="64">
        <v>38</v>
      </c>
      <c r="H930" s="63"/>
      <c r="I930" s="64">
        <v>1</v>
      </c>
      <c r="J930" s="64">
        <v>42</v>
      </c>
      <c r="K930" s="64"/>
      <c r="L930" s="61"/>
      <c r="M930" s="65">
        <v>28.3</v>
      </c>
      <c r="N930" s="66"/>
      <c r="O930" s="67"/>
      <c r="P930" s="114"/>
      <c r="Q930" s="115"/>
      <c r="R930" s="115"/>
      <c r="S930" s="114"/>
      <c r="T930" s="114"/>
      <c r="U930" s="115"/>
      <c r="V930" s="114"/>
      <c r="W930" s="111"/>
      <c r="X930" s="112">
        <f t="shared" si="234"/>
        <v>69398.391999999993</v>
      </c>
      <c r="Y930" s="114"/>
      <c r="Z930" s="111">
        <f t="shared" si="231"/>
        <v>7034.8139999999985</v>
      </c>
      <c r="AA930" s="112">
        <f t="shared" si="235"/>
        <v>62363.577999999994</v>
      </c>
      <c r="AB930" s="113" t="s">
        <v>493</v>
      </c>
      <c r="AC930" s="97" t="s">
        <v>8042</v>
      </c>
    </row>
    <row r="931" spans="1:29">
      <c r="A931" s="108">
        <f t="shared" si="229"/>
        <v>929</v>
      </c>
      <c r="B931" s="133" t="s">
        <v>6965</v>
      </c>
      <c r="C931" s="134">
        <v>42481</v>
      </c>
      <c r="D931" s="63" t="s">
        <v>4502</v>
      </c>
      <c r="E931" s="63" t="s">
        <v>4503</v>
      </c>
      <c r="F931" s="63" t="s">
        <v>2900</v>
      </c>
      <c r="G931" s="64">
        <v>38</v>
      </c>
      <c r="H931" s="63"/>
      <c r="I931" s="64">
        <v>1</v>
      </c>
      <c r="J931" s="64">
        <v>44</v>
      </c>
      <c r="K931" s="64"/>
      <c r="L931" s="61"/>
      <c r="M931" s="65">
        <v>28.2</v>
      </c>
      <c r="N931" s="66"/>
      <c r="O931" s="67"/>
      <c r="P931" s="114"/>
      <c r="Q931" s="115"/>
      <c r="R931" s="115"/>
      <c r="S931" s="114"/>
      <c r="T931" s="114"/>
      <c r="U931" s="115"/>
      <c r="V931" s="114"/>
      <c r="W931" s="111"/>
      <c r="X931" s="112">
        <f t="shared" si="234"/>
        <v>69153.167999999991</v>
      </c>
      <c r="Y931" s="114"/>
      <c r="Z931" s="111">
        <f t="shared" si="231"/>
        <v>7009.9559999999983</v>
      </c>
      <c r="AA931" s="112">
        <f t="shared" si="235"/>
        <v>62143.211999999992</v>
      </c>
      <c r="AB931" s="113" t="s">
        <v>493</v>
      </c>
      <c r="AC931" s="97" t="s">
        <v>8042</v>
      </c>
    </row>
    <row r="932" spans="1:29">
      <c r="A932" s="108">
        <f t="shared" si="229"/>
        <v>930</v>
      </c>
      <c r="B932" s="133" t="s">
        <v>6966</v>
      </c>
      <c r="C932" s="134">
        <v>42481</v>
      </c>
      <c r="D932" s="63" t="s">
        <v>4502</v>
      </c>
      <c r="E932" s="63" t="s">
        <v>4503</v>
      </c>
      <c r="F932" s="63" t="s">
        <v>2900</v>
      </c>
      <c r="G932" s="64">
        <v>38</v>
      </c>
      <c r="H932" s="63"/>
      <c r="I932" s="64">
        <v>1</v>
      </c>
      <c r="J932" s="64">
        <v>45</v>
      </c>
      <c r="K932" s="64"/>
      <c r="L932" s="61"/>
      <c r="M932" s="65">
        <v>35.5</v>
      </c>
      <c r="N932" s="66"/>
      <c r="O932" s="67"/>
      <c r="P932" s="114"/>
      <c r="Q932" s="115"/>
      <c r="R932" s="115"/>
      <c r="S932" s="114"/>
      <c r="T932" s="114"/>
      <c r="U932" s="115"/>
      <c r="V932" s="114"/>
      <c r="W932" s="111"/>
      <c r="X932" s="112">
        <f t="shared" si="234"/>
        <v>87054.51999999999</v>
      </c>
      <c r="Y932" s="114"/>
      <c r="Z932" s="111">
        <f t="shared" si="231"/>
        <v>8824.5899999999965</v>
      </c>
      <c r="AA932" s="112">
        <f t="shared" si="235"/>
        <v>78229.929999999993</v>
      </c>
      <c r="AB932" s="113" t="s">
        <v>493</v>
      </c>
      <c r="AC932" s="97" t="s">
        <v>8042</v>
      </c>
    </row>
    <row r="933" spans="1:29">
      <c r="A933" s="108">
        <f t="shared" si="229"/>
        <v>931</v>
      </c>
      <c r="B933" s="133" t="s">
        <v>6967</v>
      </c>
      <c r="C933" s="133" t="s">
        <v>6968</v>
      </c>
      <c r="D933" s="63" t="s">
        <v>4502</v>
      </c>
      <c r="E933" s="63" t="s">
        <v>4503</v>
      </c>
      <c r="F933" s="63" t="s">
        <v>2900</v>
      </c>
      <c r="G933" s="64">
        <v>38</v>
      </c>
      <c r="H933" s="63"/>
      <c r="I933" s="64">
        <v>1</v>
      </c>
      <c r="J933" s="64">
        <v>46</v>
      </c>
      <c r="K933" s="64"/>
      <c r="L933" s="61"/>
      <c r="M933" s="65">
        <v>35.4</v>
      </c>
      <c r="N933" s="66"/>
      <c r="O933" s="67"/>
      <c r="P933" s="114"/>
      <c r="Q933" s="115"/>
      <c r="R933" s="115"/>
      <c r="S933" s="114"/>
      <c r="T933" s="114"/>
      <c r="U933" s="115"/>
      <c r="V933" s="114"/>
      <c r="W933" s="111"/>
      <c r="X933" s="112">
        <f t="shared" si="234"/>
        <v>86809.295999999988</v>
      </c>
      <c r="Y933" s="114"/>
      <c r="Z933" s="111">
        <f t="shared" si="231"/>
        <v>8799.7319999999891</v>
      </c>
      <c r="AA933" s="112">
        <f t="shared" si="235"/>
        <v>78009.563999999998</v>
      </c>
      <c r="AB933" s="113" t="s">
        <v>493</v>
      </c>
      <c r="AC933" s="97" t="s">
        <v>8042</v>
      </c>
    </row>
    <row r="934" spans="1:29">
      <c r="A934" s="108">
        <f t="shared" si="229"/>
        <v>932</v>
      </c>
      <c r="B934" s="133" t="s">
        <v>6969</v>
      </c>
      <c r="C934" s="134">
        <v>42482</v>
      </c>
      <c r="D934" s="63" t="s">
        <v>4502</v>
      </c>
      <c r="E934" s="63" t="s">
        <v>4503</v>
      </c>
      <c r="F934" s="63" t="s">
        <v>2900</v>
      </c>
      <c r="G934" s="64">
        <v>38</v>
      </c>
      <c r="H934" s="63"/>
      <c r="I934" s="64">
        <v>1</v>
      </c>
      <c r="J934" s="64">
        <v>49</v>
      </c>
      <c r="K934" s="64"/>
      <c r="L934" s="61"/>
      <c r="M934" s="65">
        <v>35.6</v>
      </c>
      <c r="N934" s="66"/>
      <c r="O934" s="67"/>
      <c r="P934" s="114"/>
      <c r="Q934" s="115"/>
      <c r="R934" s="115"/>
      <c r="S934" s="114"/>
      <c r="T934" s="114"/>
      <c r="U934" s="115"/>
      <c r="V934" s="114"/>
      <c r="W934" s="111"/>
      <c r="X934" s="112">
        <f t="shared" si="234"/>
        <v>87299.743999999992</v>
      </c>
      <c r="Y934" s="114"/>
      <c r="Z934" s="111">
        <f t="shared" si="231"/>
        <v>8849.4479999999894</v>
      </c>
      <c r="AA934" s="112">
        <f t="shared" si="235"/>
        <v>78450.296000000002</v>
      </c>
      <c r="AB934" s="113" t="s">
        <v>493</v>
      </c>
      <c r="AC934" s="97" t="s">
        <v>8042</v>
      </c>
    </row>
    <row r="935" spans="1:29">
      <c r="A935" s="108">
        <f t="shared" si="229"/>
        <v>933</v>
      </c>
      <c r="B935" s="133" t="s">
        <v>6970</v>
      </c>
      <c r="C935" s="134">
        <v>42481</v>
      </c>
      <c r="D935" s="63" t="s">
        <v>4502</v>
      </c>
      <c r="E935" s="63" t="s">
        <v>4503</v>
      </c>
      <c r="F935" s="63" t="s">
        <v>2900</v>
      </c>
      <c r="G935" s="64">
        <v>38</v>
      </c>
      <c r="H935" s="63"/>
      <c r="I935" s="64">
        <v>1</v>
      </c>
      <c r="J935" s="64">
        <v>50</v>
      </c>
      <c r="K935" s="64"/>
      <c r="L935" s="61"/>
      <c r="M935" s="65">
        <v>28.1</v>
      </c>
      <c r="N935" s="66"/>
      <c r="O935" s="67"/>
      <c r="P935" s="114"/>
      <c r="Q935" s="115"/>
      <c r="R935" s="115"/>
      <c r="S935" s="114"/>
      <c r="T935" s="114"/>
      <c r="U935" s="115"/>
      <c r="V935" s="114"/>
      <c r="W935" s="111"/>
      <c r="X935" s="112">
        <f t="shared" si="234"/>
        <v>68907.944000000003</v>
      </c>
      <c r="Y935" s="114"/>
      <c r="Z935" s="111">
        <f t="shared" si="231"/>
        <v>6985.0980000000054</v>
      </c>
      <c r="AA935" s="112">
        <f t="shared" si="235"/>
        <v>61922.845999999998</v>
      </c>
      <c r="AB935" s="113" t="s">
        <v>493</v>
      </c>
      <c r="AC935" s="97" t="s">
        <v>8042</v>
      </c>
    </row>
    <row r="936" spans="1:29">
      <c r="A936" s="108">
        <f t="shared" si="229"/>
        <v>934</v>
      </c>
      <c r="B936" s="133" t="s">
        <v>6971</v>
      </c>
      <c r="C936" s="134">
        <v>42481</v>
      </c>
      <c r="D936" s="63" t="s">
        <v>4502</v>
      </c>
      <c r="E936" s="63" t="s">
        <v>4503</v>
      </c>
      <c r="F936" s="63" t="s">
        <v>2900</v>
      </c>
      <c r="G936" s="64">
        <v>38</v>
      </c>
      <c r="H936" s="63"/>
      <c r="I936" s="64">
        <v>1</v>
      </c>
      <c r="J936" s="64">
        <v>51</v>
      </c>
      <c r="K936" s="64"/>
      <c r="L936" s="61"/>
      <c r="M936" s="65">
        <v>28.8</v>
      </c>
      <c r="N936" s="66"/>
      <c r="O936" s="67"/>
      <c r="P936" s="114"/>
      <c r="Q936" s="115"/>
      <c r="R936" s="115"/>
      <c r="S936" s="114"/>
      <c r="T936" s="114"/>
      <c r="U936" s="115"/>
      <c r="V936" s="114"/>
      <c r="W936" s="111"/>
      <c r="X936" s="112">
        <f t="shared" si="234"/>
        <v>70624.512000000002</v>
      </c>
      <c r="Y936" s="114"/>
      <c r="Z936" s="111">
        <f t="shared" si="231"/>
        <v>7159.1040000000066</v>
      </c>
      <c r="AA936" s="112">
        <f t="shared" si="235"/>
        <v>63465.407999999996</v>
      </c>
      <c r="AB936" s="113" t="s">
        <v>493</v>
      </c>
      <c r="AC936" s="97" t="s">
        <v>8042</v>
      </c>
    </row>
    <row r="937" spans="1:29">
      <c r="A937" s="108">
        <f t="shared" si="229"/>
        <v>935</v>
      </c>
      <c r="B937" s="133" t="s">
        <v>6972</v>
      </c>
      <c r="C937" s="134">
        <v>42485</v>
      </c>
      <c r="D937" s="63" t="s">
        <v>4502</v>
      </c>
      <c r="E937" s="63" t="s">
        <v>4503</v>
      </c>
      <c r="F937" s="63" t="s">
        <v>2900</v>
      </c>
      <c r="G937" s="64">
        <v>38</v>
      </c>
      <c r="H937" s="63"/>
      <c r="I937" s="64">
        <v>1</v>
      </c>
      <c r="J937" s="64">
        <v>52</v>
      </c>
      <c r="K937" s="64"/>
      <c r="L937" s="61"/>
      <c r="M937" s="65">
        <v>35.799999999999997</v>
      </c>
      <c r="N937" s="66"/>
      <c r="O937" s="67"/>
      <c r="P937" s="114"/>
      <c r="Q937" s="115"/>
      <c r="R937" s="115"/>
      <c r="S937" s="114"/>
      <c r="T937" s="114"/>
      <c r="U937" s="115"/>
      <c r="V937" s="114"/>
      <c r="W937" s="111"/>
      <c r="X937" s="112">
        <f t="shared" si="234"/>
        <v>87790.191999999981</v>
      </c>
      <c r="Y937" s="114"/>
      <c r="Z937" s="111">
        <f t="shared" si="231"/>
        <v>8899.1639999999898</v>
      </c>
      <c r="AA937" s="112">
        <f t="shared" si="235"/>
        <v>78891.027999999991</v>
      </c>
      <c r="AB937" s="113" t="s">
        <v>493</v>
      </c>
      <c r="AC937" s="97" t="s">
        <v>8042</v>
      </c>
    </row>
    <row r="938" spans="1:29">
      <c r="A938" s="108">
        <f t="shared" si="229"/>
        <v>936</v>
      </c>
      <c r="B938" s="133" t="s">
        <v>6973</v>
      </c>
      <c r="C938" s="133" t="s">
        <v>6974</v>
      </c>
      <c r="D938" s="63" t="s">
        <v>4502</v>
      </c>
      <c r="E938" s="63" t="s">
        <v>4503</v>
      </c>
      <c r="F938" s="63" t="s">
        <v>2900</v>
      </c>
      <c r="G938" s="64">
        <v>38</v>
      </c>
      <c r="H938" s="63"/>
      <c r="I938" s="64">
        <v>1</v>
      </c>
      <c r="J938" s="64">
        <v>54</v>
      </c>
      <c r="K938" s="64"/>
      <c r="L938" s="61"/>
      <c r="M938" s="65">
        <v>43</v>
      </c>
      <c r="N938" s="66"/>
      <c r="O938" s="67"/>
      <c r="P938" s="114"/>
      <c r="Q938" s="115"/>
      <c r="R938" s="115"/>
      <c r="S938" s="114"/>
      <c r="T938" s="114"/>
      <c r="U938" s="115"/>
      <c r="V938" s="114"/>
      <c r="W938" s="111"/>
      <c r="X938" s="112">
        <f t="shared" si="234"/>
        <v>105446.31999999999</v>
      </c>
      <c r="Y938" s="114"/>
      <c r="Z938" s="111">
        <f t="shared" si="231"/>
        <v>10688.940000000002</v>
      </c>
      <c r="AA938" s="112">
        <f t="shared" si="235"/>
        <v>94757.37999999999</v>
      </c>
      <c r="AB938" s="113" t="s">
        <v>493</v>
      </c>
      <c r="AC938" s="97" t="s">
        <v>8042</v>
      </c>
    </row>
    <row r="939" spans="1:29">
      <c r="A939" s="108">
        <f t="shared" si="229"/>
        <v>937</v>
      </c>
      <c r="B939" s="133" t="s">
        <v>6975</v>
      </c>
      <c r="C939" s="134">
        <v>42480</v>
      </c>
      <c r="D939" s="63" t="s">
        <v>4502</v>
      </c>
      <c r="E939" s="63" t="s">
        <v>4503</v>
      </c>
      <c r="F939" s="63" t="s">
        <v>2900</v>
      </c>
      <c r="G939" s="64">
        <v>38</v>
      </c>
      <c r="H939" s="63"/>
      <c r="I939" s="64">
        <v>1</v>
      </c>
      <c r="J939" s="64">
        <v>55</v>
      </c>
      <c r="K939" s="64"/>
      <c r="L939" s="61"/>
      <c r="M939" s="65">
        <v>42.7</v>
      </c>
      <c r="N939" s="66"/>
      <c r="O939" s="67"/>
      <c r="P939" s="114"/>
      <c r="Q939" s="115"/>
      <c r="R939" s="115"/>
      <c r="S939" s="114"/>
      <c r="T939" s="114"/>
      <c r="U939" s="115"/>
      <c r="V939" s="114"/>
      <c r="W939" s="111"/>
      <c r="X939" s="112">
        <f t="shared" si="234"/>
        <v>104710.648</v>
      </c>
      <c r="Y939" s="114"/>
      <c r="Z939" s="111">
        <f t="shared" si="231"/>
        <v>10614.365999999995</v>
      </c>
      <c r="AA939" s="112">
        <f t="shared" si="235"/>
        <v>94096.282000000007</v>
      </c>
      <c r="AB939" s="113" t="s">
        <v>493</v>
      </c>
      <c r="AC939" s="97" t="s">
        <v>8042</v>
      </c>
    </row>
    <row r="940" spans="1:29">
      <c r="A940" s="108">
        <f t="shared" si="229"/>
        <v>938</v>
      </c>
      <c r="B940" s="133" t="s">
        <v>6976</v>
      </c>
      <c r="C940" s="134">
        <v>42480</v>
      </c>
      <c r="D940" s="63" t="s">
        <v>4502</v>
      </c>
      <c r="E940" s="63" t="s">
        <v>4503</v>
      </c>
      <c r="F940" s="63" t="s">
        <v>2900</v>
      </c>
      <c r="G940" s="64">
        <v>38</v>
      </c>
      <c r="H940" s="63"/>
      <c r="I940" s="64">
        <v>1</v>
      </c>
      <c r="J940" s="64">
        <v>57</v>
      </c>
      <c r="K940" s="64"/>
      <c r="L940" s="61"/>
      <c r="M940" s="65">
        <v>35.9</v>
      </c>
      <c r="N940" s="66"/>
      <c r="O940" s="67"/>
      <c r="P940" s="114"/>
      <c r="Q940" s="115"/>
      <c r="R940" s="115"/>
      <c r="S940" s="114"/>
      <c r="T940" s="114"/>
      <c r="U940" s="115"/>
      <c r="V940" s="114"/>
      <c r="W940" s="111"/>
      <c r="X940" s="112">
        <f>M940*2452.24+12513.16</f>
        <v>100548.57599999999</v>
      </c>
      <c r="Y940" s="114"/>
      <c r="Z940" s="111">
        <f t="shared" si="231"/>
        <v>8924.0219999999972</v>
      </c>
      <c r="AA940" s="112">
        <f>M940*2203.66+12513.16</f>
        <v>91624.553999999989</v>
      </c>
      <c r="AB940" s="113" t="s">
        <v>493</v>
      </c>
      <c r="AC940" s="97" t="s">
        <v>8042</v>
      </c>
    </row>
    <row r="941" spans="1:29">
      <c r="A941" s="108">
        <f t="shared" si="229"/>
        <v>939</v>
      </c>
      <c r="B941" s="133" t="s">
        <v>6977</v>
      </c>
      <c r="C941" s="133" t="s">
        <v>6950</v>
      </c>
      <c r="D941" s="63" t="s">
        <v>4502</v>
      </c>
      <c r="E941" s="63" t="s">
        <v>4503</v>
      </c>
      <c r="F941" s="63" t="s">
        <v>2900</v>
      </c>
      <c r="G941" s="64">
        <v>38</v>
      </c>
      <c r="H941" s="63"/>
      <c r="I941" s="64">
        <v>1</v>
      </c>
      <c r="J941" s="64">
        <v>58</v>
      </c>
      <c r="K941" s="64"/>
      <c r="L941" s="61"/>
      <c r="M941" s="65">
        <v>28.4</v>
      </c>
      <c r="N941" s="66"/>
      <c r="O941" s="67"/>
      <c r="P941" s="114"/>
      <c r="Q941" s="115"/>
      <c r="R941" s="115"/>
      <c r="S941" s="114"/>
      <c r="T941" s="114"/>
      <c r="U941" s="115"/>
      <c r="V941" s="114"/>
      <c r="W941" s="111"/>
      <c r="X941" s="112">
        <f>M941*2452.24+12513.16</f>
        <v>82156.775999999998</v>
      </c>
      <c r="Y941" s="114"/>
      <c r="Z941" s="111">
        <f t="shared" si="231"/>
        <v>7059.6720000000059</v>
      </c>
      <c r="AA941" s="112">
        <f>M941*2203.66+12513.16</f>
        <v>75097.103999999992</v>
      </c>
      <c r="AB941" s="113" t="s">
        <v>493</v>
      </c>
      <c r="AC941" s="97" t="s">
        <v>8042</v>
      </c>
    </row>
    <row r="942" spans="1:29">
      <c r="A942" s="108">
        <f t="shared" ref="A942:A1005" si="236">ROW(A942)-ROW(A$2)</f>
        <v>940</v>
      </c>
      <c r="B942" s="133" t="s">
        <v>6978</v>
      </c>
      <c r="C942" s="134">
        <v>42481</v>
      </c>
      <c r="D942" s="63" t="s">
        <v>4502</v>
      </c>
      <c r="E942" s="63" t="s">
        <v>4503</v>
      </c>
      <c r="F942" s="63" t="s">
        <v>2900</v>
      </c>
      <c r="G942" s="64">
        <v>38</v>
      </c>
      <c r="H942" s="63"/>
      <c r="I942" s="64">
        <v>1</v>
      </c>
      <c r="J942" s="64">
        <v>59</v>
      </c>
      <c r="K942" s="64"/>
      <c r="L942" s="61"/>
      <c r="M942" s="65">
        <v>28.4</v>
      </c>
      <c r="N942" s="66"/>
      <c r="O942" s="67"/>
      <c r="P942" s="114"/>
      <c r="Q942" s="115"/>
      <c r="R942" s="115"/>
      <c r="S942" s="114"/>
      <c r="T942" s="114"/>
      <c r="U942" s="115"/>
      <c r="V942" s="114"/>
      <c r="W942" s="111"/>
      <c r="X942" s="112">
        <f t="shared" si="234"/>
        <v>69643.615999999995</v>
      </c>
      <c r="Y942" s="114"/>
      <c r="Z942" s="111">
        <f t="shared" si="231"/>
        <v>7059.6719999999987</v>
      </c>
      <c r="AA942" s="112">
        <f t="shared" si="235"/>
        <v>62583.943999999996</v>
      </c>
      <c r="AB942" s="113" t="s">
        <v>493</v>
      </c>
      <c r="AC942" s="97" t="s">
        <v>8042</v>
      </c>
    </row>
    <row r="943" spans="1:29">
      <c r="A943" s="108">
        <f t="shared" si="236"/>
        <v>941</v>
      </c>
      <c r="B943" s="133" t="s">
        <v>6979</v>
      </c>
      <c r="C943" s="134">
        <v>42481</v>
      </c>
      <c r="D943" s="63" t="s">
        <v>4502</v>
      </c>
      <c r="E943" s="63" t="s">
        <v>4503</v>
      </c>
      <c r="F943" s="63" t="s">
        <v>2900</v>
      </c>
      <c r="G943" s="64">
        <v>38</v>
      </c>
      <c r="H943" s="63"/>
      <c r="I943" s="64">
        <v>1</v>
      </c>
      <c r="J943" s="64">
        <v>60</v>
      </c>
      <c r="K943" s="64"/>
      <c r="L943" s="61"/>
      <c r="M943" s="65">
        <v>28.4</v>
      </c>
      <c r="N943" s="66"/>
      <c r="O943" s="67"/>
      <c r="P943" s="114"/>
      <c r="Q943" s="115"/>
      <c r="R943" s="115"/>
      <c r="S943" s="114"/>
      <c r="T943" s="114"/>
      <c r="U943" s="115"/>
      <c r="V943" s="114"/>
      <c r="W943" s="111"/>
      <c r="X943" s="112">
        <f t="shared" si="234"/>
        <v>69643.615999999995</v>
      </c>
      <c r="Y943" s="114"/>
      <c r="Z943" s="111">
        <f t="shared" si="231"/>
        <v>7059.6719999999987</v>
      </c>
      <c r="AA943" s="112">
        <f t="shared" si="235"/>
        <v>62583.943999999996</v>
      </c>
      <c r="AB943" s="113" t="s">
        <v>493</v>
      </c>
      <c r="AC943" s="97" t="s">
        <v>8042</v>
      </c>
    </row>
    <row r="944" spans="1:29">
      <c r="A944" s="108">
        <f t="shared" si="236"/>
        <v>942</v>
      </c>
      <c r="B944" s="133" t="s">
        <v>6980</v>
      </c>
      <c r="C944" s="134">
        <v>42485</v>
      </c>
      <c r="D944" s="63" t="s">
        <v>4502</v>
      </c>
      <c r="E944" s="63" t="s">
        <v>4503</v>
      </c>
      <c r="F944" s="63" t="s">
        <v>2900</v>
      </c>
      <c r="G944" s="64">
        <v>38</v>
      </c>
      <c r="H944" s="63"/>
      <c r="I944" s="64">
        <v>1</v>
      </c>
      <c r="J944" s="64">
        <v>62</v>
      </c>
      <c r="K944" s="64"/>
      <c r="L944" s="61"/>
      <c r="M944" s="65">
        <v>35.799999999999997</v>
      </c>
      <c r="N944" s="66"/>
      <c r="O944" s="67"/>
      <c r="P944" s="114"/>
      <c r="Q944" s="115"/>
      <c r="R944" s="115"/>
      <c r="S944" s="114"/>
      <c r="T944" s="114"/>
      <c r="U944" s="115"/>
      <c r="V944" s="114"/>
      <c r="W944" s="111"/>
      <c r="X944" s="112">
        <f t="shared" si="234"/>
        <v>87790.191999999981</v>
      </c>
      <c r="Y944" s="114"/>
      <c r="Z944" s="111">
        <f t="shared" si="231"/>
        <v>8899.1639999999898</v>
      </c>
      <c r="AA944" s="112">
        <f t="shared" si="235"/>
        <v>78891.027999999991</v>
      </c>
      <c r="AB944" s="113" t="s">
        <v>493</v>
      </c>
      <c r="AC944" s="97" t="s">
        <v>8042</v>
      </c>
    </row>
    <row r="945" spans="1:29">
      <c r="A945" s="108">
        <f t="shared" si="236"/>
        <v>943</v>
      </c>
      <c r="B945" s="133" t="s">
        <v>6981</v>
      </c>
      <c r="C945" s="134">
        <v>42485</v>
      </c>
      <c r="D945" s="63" t="s">
        <v>4502</v>
      </c>
      <c r="E945" s="63" t="s">
        <v>4503</v>
      </c>
      <c r="F945" s="63" t="s">
        <v>2900</v>
      </c>
      <c r="G945" s="64">
        <v>38</v>
      </c>
      <c r="H945" s="63"/>
      <c r="I945" s="64">
        <v>1</v>
      </c>
      <c r="J945" s="64">
        <v>63</v>
      </c>
      <c r="K945" s="64"/>
      <c r="L945" s="61"/>
      <c r="M945" s="65">
        <v>35.6</v>
      </c>
      <c r="N945" s="66"/>
      <c r="O945" s="67"/>
      <c r="P945" s="114"/>
      <c r="Q945" s="115"/>
      <c r="R945" s="115"/>
      <c r="S945" s="114"/>
      <c r="T945" s="114"/>
      <c r="U945" s="115"/>
      <c r="V945" s="114"/>
      <c r="W945" s="111"/>
      <c r="X945" s="112">
        <f t="shared" si="234"/>
        <v>87299.743999999992</v>
      </c>
      <c r="Y945" s="114"/>
      <c r="Z945" s="111">
        <f t="shared" si="231"/>
        <v>8849.4479999999894</v>
      </c>
      <c r="AA945" s="112">
        <f t="shared" si="235"/>
        <v>78450.296000000002</v>
      </c>
      <c r="AB945" s="113" t="s">
        <v>493</v>
      </c>
      <c r="AC945" s="97" t="s">
        <v>8042</v>
      </c>
    </row>
    <row r="946" spans="1:29">
      <c r="A946" s="108">
        <f t="shared" si="236"/>
        <v>944</v>
      </c>
      <c r="B946" s="133" t="s">
        <v>6982</v>
      </c>
      <c r="C946" s="134">
        <v>42485</v>
      </c>
      <c r="D946" s="63" t="s">
        <v>4502</v>
      </c>
      <c r="E946" s="63" t="s">
        <v>4503</v>
      </c>
      <c r="F946" s="63" t="s">
        <v>2900</v>
      </c>
      <c r="G946" s="64">
        <v>38</v>
      </c>
      <c r="H946" s="63"/>
      <c r="I946" s="64">
        <v>1</v>
      </c>
      <c r="J946" s="64">
        <v>64</v>
      </c>
      <c r="K946" s="64"/>
      <c r="L946" s="61"/>
      <c r="M946" s="65">
        <v>35.6</v>
      </c>
      <c r="N946" s="66"/>
      <c r="O946" s="67"/>
      <c r="P946" s="114"/>
      <c r="Q946" s="115"/>
      <c r="R946" s="115"/>
      <c r="S946" s="114"/>
      <c r="T946" s="114"/>
      <c r="U946" s="115"/>
      <c r="V946" s="114"/>
      <c r="W946" s="111"/>
      <c r="X946" s="112">
        <f t="shared" si="234"/>
        <v>87299.743999999992</v>
      </c>
      <c r="Y946" s="114"/>
      <c r="Z946" s="111">
        <f t="shared" ref="Z946:Z1009" si="237">X946-AA946</f>
        <v>8849.4479999999894</v>
      </c>
      <c r="AA946" s="112">
        <f t="shared" si="235"/>
        <v>78450.296000000002</v>
      </c>
      <c r="AB946" s="113" t="s">
        <v>493</v>
      </c>
      <c r="AC946" s="97" t="s">
        <v>8042</v>
      </c>
    </row>
    <row r="947" spans="1:29">
      <c r="A947" s="108">
        <f t="shared" si="236"/>
        <v>945</v>
      </c>
      <c r="B947" s="133" t="s">
        <v>6983</v>
      </c>
      <c r="C947" s="134">
        <v>42485</v>
      </c>
      <c r="D947" s="63" t="s">
        <v>4502</v>
      </c>
      <c r="E947" s="63" t="s">
        <v>4503</v>
      </c>
      <c r="F947" s="63" t="s">
        <v>2900</v>
      </c>
      <c r="G947" s="64">
        <v>38</v>
      </c>
      <c r="H947" s="63"/>
      <c r="I947" s="64">
        <v>1</v>
      </c>
      <c r="J947" s="64">
        <v>65</v>
      </c>
      <c r="K947" s="64"/>
      <c r="L947" s="61" t="s">
        <v>6984</v>
      </c>
      <c r="M947" s="65">
        <v>34.9</v>
      </c>
      <c r="N947" s="66"/>
      <c r="O947" s="67"/>
      <c r="P947" s="114"/>
      <c r="Q947" s="115"/>
      <c r="R947" s="115"/>
      <c r="S947" s="114"/>
      <c r="T947" s="114"/>
      <c r="U947" s="115"/>
      <c r="V947" s="114"/>
      <c r="W947" s="111"/>
      <c r="X947" s="112">
        <v>88035.42</v>
      </c>
      <c r="Y947" s="114"/>
      <c r="Z947" s="111">
        <v>8924.02</v>
      </c>
      <c r="AA947" s="112">
        <f>X947-Z947</f>
        <v>79111.399999999994</v>
      </c>
      <c r="AB947" s="113" t="s">
        <v>493</v>
      </c>
      <c r="AC947" s="97" t="s">
        <v>8042</v>
      </c>
    </row>
    <row r="948" spans="1:29">
      <c r="A948" s="108">
        <f t="shared" si="236"/>
        <v>946</v>
      </c>
      <c r="B948" s="133" t="s">
        <v>6985</v>
      </c>
      <c r="C948" s="134">
        <v>42480</v>
      </c>
      <c r="D948" s="63" t="s">
        <v>4502</v>
      </c>
      <c r="E948" s="63" t="s">
        <v>4503</v>
      </c>
      <c r="F948" s="63" t="s">
        <v>2900</v>
      </c>
      <c r="G948" s="64">
        <v>38</v>
      </c>
      <c r="H948" s="63"/>
      <c r="I948" s="64">
        <v>1</v>
      </c>
      <c r="J948" s="64">
        <v>68</v>
      </c>
      <c r="K948" s="64"/>
      <c r="L948" s="61"/>
      <c r="M948" s="65">
        <v>35.6</v>
      </c>
      <c r="N948" s="66"/>
      <c r="O948" s="67"/>
      <c r="P948" s="114"/>
      <c r="Q948" s="115"/>
      <c r="R948" s="115"/>
      <c r="S948" s="114"/>
      <c r="T948" s="114"/>
      <c r="U948" s="115"/>
      <c r="V948" s="114"/>
      <c r="W948" s="111"/>
      <c r="X948" s="112">
        <f t="shared" ref="X948:X994" si="238">M948*2452.24</f>
        <v>87299.743999999992</v>
      </c>
      <c r="Y948" s="114"/>
      <c r="Z948" s="111">
        <f t="shared" si="237"/>
        <v>8849.4479999999894</v>
      </c>
      <c r="AA948" s="112">
        <f t="shared" ref="AA948:AA987" si="239">M948*2203.66</f>
        <v>78450.296000000002</v>
      </c>
      <c r="AB948" s="113" t="s">
        <v>493</v>
      </c>
      <c r="AC948" s="97" t="s">
        <v>8042</v>
      </c>
    </row>
    <row r="949" spans="1:29">
      <c r="A949" s="108">
        <f t="shared" si="236"/>
        <v>947</v>
      </c>
      <c r="B949" s="133" t="s">
        <v>6986</v>
      </c>
      <c r="C949" s="134">
        <v>42485</v>
      </c>
      <c r="D949" s="63" t="s">
        <v>4502</v>
      </c>
      <c r="E949" s="63" t="s">
        <v>4503</v>
      </c>
      <c r="F949" s="63" t="s">
        <v>2900</v>
      </c>
      <c r="G949" s="64">
        <v>38</v>
      </c>
      <c r="H949" s="63"/>
      <c r="I949" s="64">
        <v>1</v>
      </c>
      <c r="J949" s="64">
        <v>70</v>
      </c>
      <c r="K949" s="64"/>
      <c r="L949" s="61" t="s">
        <v>6987</v>
      </c>
      <c r="M949" s="65">
        <v>35.4</v>
      </c>
      <c r="N949" s="66"/>
      <c r="O949" s="67"/>
      <c r="P949" s="114"/>
      <c r="Q949" s="115"/>
      <c r="R949" s="115"/>
      <c r="S949" s="114"/>
      <c r="T949" s="114"/>
      <c r="U949" s="115"/>
      <c r="V949" s="114"/>
      <c r="W949" s="111"/>
      <c r="X949" s="112">
        <v>105446.32</v>
      </c>
      <c r="Y949" s="114"/>
      <c r="Z949" s="111">
        <v>10688.94</v>
      </c>
      <c r="AA949" s="112">
        <f>X949-Z949</f>
        <v>94757.38</v>
      </c>
      <c r="AB949" s="113" t="s">
        <v>493</v>
      </c>
      <c r="AC949" s="97" t="s">
        <v>8042</v>
      </c>
    </row>
    <row r="950" spans="1:29">
      <c r="A950" s="108">
        <f t="shared" si="236"/>
        <v>948</v>
      </c>
      <c r="B950" s="133" t="s">
        <v>6988</v>
      </c>
      <c r="C950" s="134">
        <v>42482</v>
      </c>
      <c r="D950" s="63" t="s">
        <v>4502</v>
      </c>
      <c r="E950" s="63" t="s">
        <v>4503</v>
      </c>
      <c r="F950" s="63" t="s">
        <v>2900</v>
      </c>
      <c r="G950" s="64">
        <v>38</v>
      </c>
      <c r="H950" s="63"/>
      <c r="I950" s="64">
        <v>1</v>
      </c>
      <c r="J950" s="64">
        <v>71</v>
      </c>
      <c r="K950" s="64"/>
      <c r="L950" s="61"/>
      <c r="M950" s="65">
        <v>43.5</v>
      </c>
      <c r="N950" s="66"/>
      <c r="O950" s="67"/>
      <c r="P950" s="114"/>
      <c r="Q950" s="115"/>
      <c r="R950" s="115"/>
      <c r="S950" s="114"/>
      <c r="T950" s="114"/>
      <c r="U950" s="115"/>
      <c r="V950" s="114"/>
      <c r="W950" s="111"/>
      <c r="X950" s="112">
        <f t="shared" si="238"/>
        <v>106672.43999999999</v>
      </c>
      <c r="Y950" s="114"/>
      <c r="Z950" s="111">
        <f t="shared" si="237"/>
        <v>10813.229999999996</v>
      </c>
      <c r="AA950" s="112">
        <f t="shared" si="239"/>
        <v>95859.209999999992</v>
      </c>
      <c r="AB950" s="113" t="s">
        <v>493</v>
      </c>
      <c r="AC950" s="97" t="s">
        <v>8042</v>
      </c>
    </row>
    <row r="951" spans="1:29">
      <c r="A951" s="108">
        <f t="shared" si="236"/>
        <v>949</v>
      </c>
      <c r="B951" s="133" t="s">
        <v>6989</v>
      </c>
      <c r="C951" s="134">
        <v>42485</v>
      </c>
      <c r="D951" s="63" t="s">
        <v>4502</v>
      </c>
      <c r="E951" s="63" t="s">
        <v>4503</v>
      </c>
      <c r="F951" s="63" t="s">
        <v>2900</v>
      </c>
      <c r="G951" s="64">
        <v>38</v>
      </c>
      <c r="H951" s="63"/>
      <c r="I951" s="64">
        <v>1</v>
      </c>
      <c r="J951" s="64">
        <v>72</v>
      </c>
      <c r="K951" s="64"/>
      <c r="L951" s="61"/>
      <c r="M951" s="65">
        <v>35.4</v>
      </c>
      <c r="N951" s="66"/>
      <c r="O951" s="67"/>
      <c r="P951" s="114"/>
      <c r="Q951" s="115"/>
      <c r="R951" s="115"/>
      <c r="S951" s="114"/>
      <c r="T951" s="114"/>
      <c r="U951" s="115"/>
      <c r="V951" s="114"/>
      <c r="W951" s="111"/>
      <c r="X951" s="112">
        <f t="shared" si="238"/>
        <v>86809.295999999988</v>
      </c>
      <c r="Y951" s="114"/>
      <c r="Z951" s="111">
        <f t="shared" si="237"/>
        <v>8799.7319999999891</v>
      </c>
      <c r="AA951" s="112">
        <f t="shared" si="239"/>
        <v>78009.563999999998</v>
      </c>
      <c r="AB951" s="113" t="s">
        <v>493</v>
      </c>
      <c r="AC951" s="97" t="s">
        <v>8042</v>
      </c>
    </row>
    <row r="952" spans="1:29">
      <c r="A952" s="108">
        <f t="shared" si="236"/>
        <v>950</v>
      </c>
      <c r="B952" s="133" t="s">
        <v>6990</v>
      </c>
      <c r="C952" s="134">
        <v>42485</v>
      </c>
      <c r="D952" s="63" t="s">
        <v>4502</v>
      </c>
      <c r="E952" s="63" t="s">
        <v>4503</v>
      </c>
      <c r="F952" s="63" t="s">
        <v>2900</v>
      </c>
      <c r="G952" s="64">
        <v>38</v>
      </c>
      <c r="H952" s="63"/>
      <c r="I952" s="64">
        <v>1</v>
      </c>
      <c r="J952" s="64">
        <v>73</v>
      </c>
      <c r="K952" s="64"/>
      <c r="L952" s="61"/>
      <c r="M952" s="65">
        <v>35.799999999999997</v>
      </c>
      <c r="N952" s="66"/>
      <c r="O952" s="67"/>
      <c r="P952" s="114"/>
      <c r="Q952" s="115"/>
      <c r="R952" s="115"/>
      <c r="S952" s="114"/>
      <c r="T952" s="114"/>
      <c r="U952" s="115"/>
      <c r="V952" s="114"/>
      <c r="W952" s="111"/>
      <c r="X952" s="112">
        <f t="shared" si="238"/>
        <v>87790.191999999981</v>
      </c>
      <c r="Y952" s="114"/>
      <c r="Z952" s="111">
        <f t="shared" si="237"/>
        <v>8899.1639999999898</v>
      </c>
      <c r="AA952" s="112">
        <f t="shared" si="239"/>
        <v>78891.027999999991</v>
      </c>
      <c r="AB952" s="113" t="s">
        <v>493</v>
      </c>
      <c r="AC952" s="97" t="s">
        <v>8042</v>
      </c>
    </row>
    <row r="953" spans="1:29" ht="13.5" customHeight="1">
      <c r="A953" s="108">
        <f t="shared" si="236"/>
        <v>951</v>
      </c>
      <c r="B953" s="133" t="s">
        <v>6991</v>
      </c>
      <c r="C953" s="134">
        <v>42485</v>
      </c>
      <c r="D953" s="63" t="s">
        <v>4502</v>
      </c>
      <c r="E953" s="63" t="s">
        <v>4503</v>
      </c>
      <c r="F953" s="63" t="s">
        <v>2900</v>
      </c>
      <c r="G953" s="64">
        <v>38</v>
      </c>
      <c r="H953" s="63"/>
      <c r="I953" s="64">
        <v>1</v>
      </c>
      <c r="J953" s="64">
        <v>75</v>
      </c>
      <c r="K953" s="64"/>
      <c r="L953" s="61"/>
      <c r="M953" s="65">
        <v>28</v>
      </c>
      <c r="N953" s="66"/>
      <c r="O953" s="67"/>
      <c r="P953" s="114"/>
      <c r="Q953" s="115"/>
      <c r="R953" s="115"/>
      <c r="S953" s="114"/>
      <c r="T953" s="114"/>
      <c r="U953" s="115"/>
      <c r="V953" s="114"/>
      <c r="W953" s="111"/>
      <c r="X953" s="112">
        <f t="shared" si="238"/>
        <v>68662.720000000001</v>
      </c>
      <c r="Y953" s="114"/>
      <c r="Z953" s="111">
        <f t="shared" si="237"/>
        <v>6960.2400000000052</v>
      </c>
      <c r="AA953" s="112">
        <f t="shared" si="239"/>
        <v>61702.479999999996</v>
      </c>
      <c r="AB953" s="113" t="s">
        <v>493</v>
      </c>
      <c r="AC953" s="97" t="s">
        <v>8042</v>
      </c>
    </row>
    <row r="954" spans="1:29">
      <c r="A954" s="108">
        <f t="shared" si="236"/>
        <v>952</v>
      </c>
      <c r="B954" s="133" t="s">
        <v>6992</v>
      </c>
      <c r="C954" s="134">
        <v>42482</v>
      </c>
      <c r="D954" s="63" t="s">
        <v>4502</v>
      </c>
      <c r="E954" s="63" t="s">
        <v>4503</v>
      </c>
      <c r="F954" s="63" t="s">
        <v>2900</v>
      </c>
      <c r="G954" s="64">
        <v>38</v>
      </c>
      <c r="H954" s="63"/>
      <c r="I954" s="64">
        <v>1</v>
      </c>
      <c r="J954" s="64">
        <v>76</v>
      </c>
      <c r="K954" s="64"/>
      <c r="L954" s="61"/>
      <c r="M954" s="65">
        <v>28.6</v>
      </c>
      <c r="N954" s="66"/>
      <c r="O954" s="67"/>
      <c r="P954" s="114"/>
      <c r="Q954" s="115"/>
      <c r="R954" s="115"/>
      <c r="S954" s="114"/>
      <c r="T954" s="114"/>
      <c r="U954" s="115"/>
      <c r="V954" s="114"/>
      <c r="W954" s="111"/>
      <c r="X954" s="112">
        <f t="shared" si="238"/>
        <v>70134.063999999998</v>
      </c>
      <c r="Y954" s="114"/>
      <c r="Z954" s="111">
        <f t="shared" si="237"/>
        <v>7109.387999999999</v>
      </c>
      <c r="AA954" s="112">
        <f t="shared" si="239"/>
        <v>63024.675999999999</v>
      </c>
      <c r="AB954" s="113" t="s">
        <v>493</v>
      </c>
      <c r="AC954" s="97" t="s">
        <v>8042</v>
      </c>
    </row>
    <row r="955" spans="1:29">
      <c r="A955" s="98">
        <f t="shared" si="236"/>
        <v>953</v>
      </c>
      <c r="B955" s="135" t="s">
        <v>6993</v>
      </c>
      <c r="C955" s="136">
        <v>42481</v>
      </c>
      <c r="D955" s="53" t="s">
        <v>4502</v>
      </c>
      <c r="E955" s="53" t="s">
        <v>4503</v>
      </c>
      <c r="F955" s="53" t="s">
        <v>2900</v>
      </c>
      <c r="G955" s="54">
        <v>38</v>
      </c>
      <c r="H955" s="53"/>
      <c r="I955" s="54">
        <v>1</v>
      </c>
      <c r="J955" s="54">
        <v>77</v>
      </c>
      <c r="K955" s="54"/>
      <c r="L955" s="55"/>
      <c r="M955" s="68">
        <v>35.4</v>
      </c>
      <c r="N955" s="54"/>
      <c r="O955" s="57"/>
      <c r="P955" s="100"/>
      <c r="Q955" s="101"/>
      <c r="R955" s="101"/>
      <c r="S955" s="100"/>
      <c r="T955" s="100"/>
      <c r="U955" s="101"/>
      <c r="V955" s="100"/>
      <c r="W955" s="102"/>
      <c r="X955" s="101">
        <f t="shared" si="238"/>
        <v>86809.295999999988</v>
      </c>
      <c r="Y955" s="100"/>
      <c r="Z955" s="102">
        <f t="shared" si="237"/>
        <v>8799.7319999999891</v>
      </c>
      <c r="AA955" s="101">
        <f t="shared" si="239"/>
        <v>78009.563999999998</v>
      </c>
      <c r="AB955" s="103" t="s">
        <v>493</v>
      </c>
    </row>
    <row r="956" spans="1:29">
      <c r="A956" s="108">
        <f t="shared" si="236"/>
        <v>954</v>
      </c>
      <c r="B956" s="133" t="s">
        <v>6994</v>
      </c>
      <c r="C956" s="134">
        <v>42481</v>
      </c>
      <c r="D956" s="63" t="s">
        <v>4502</v>
      </c>
      <c r="E956" s="63" t="s">
        <v>4503</v>
      </c>
      <c r="F956" s="63" t="s">
        <v>2900</v>
      </c>
      <c r="G956" s="64">
        <v>38</v>
      </c>
      <c r="H956" s="63"/>
      <c r="I956" s="64">
        <v>1</v>
      </c>
      <c r="J956" s="64">
        <v>80</v>
      </c>
      <c r="K956" s="64"/>
      <c r="L956" s="61"/>
      <c r="M956" s="65">
        <v>36</v>
      </c>
      <c r="N956" s="66"/>
      <c r="O956" s="67"/>
      <c r="P956" s="114"/>
      <c r="Q956" s="115"/>
      <c r="R956" s="115"/>
      <c r="S956" s="114"/>
      <c r="T956" s="114"/>
      <c r="U956" s="115"/>
      <c r="V956" s="114"/>
      <c r="W956" s="111"/>
      <c r="X956" s="112">
        <f t="shared" si="238"/>
        <v>88280.639999999985</v>
      </c>
      <c r="Y956" s="114"/>
      <c r="Z956" s="111">
        <f t="shared" si="237"/>
        <v>8948.8799999999901</v>
      </c>
      <c r="AA956" s="112">
        <f t="shared" si="239"/>
        <v>79331.759999999995</v>
      </c>
      <c r="AB956" s="113" t="s">
        <v>493</v>
      </c>
      <c r="AC956" s="97" t="s">
        <v>8042</v>
      </c>
    </row>
    <row r="957" spans="1:29">
      <c r="A957" s="108">
        <f t="shared" si="236"/>
        <v>955</v>
      </c>
      <c r="B957" s="133" t="s">
        <v>6995</v>
      </c>
      <c r="C957" s="134">
        <v>42485</v>
      </c>
      <c r="D957" s="63" t="s">
        <v>4502</v>
      </c>
      <c r="E957" s="63" t="s">
        <v>4503</v>
      </c>
      <c r="F957" s="63" t="s">
        <v>2900</v>
      </c>
      <c r="G957" s="64">
        <v>38</v>
      </c>
      <c r="H957" s="63"/>
      <c r="I957" s="64">
        <v>1</v>
      </c>
      <c r="J957" s="64">
        <v>81</v>
      </c>
      <c r="K957" s="64"/>
      <c r="L957" s="61"/>
      <c r="M957" s="65">
        <v>35.799999999999997</v>
      </c>
      <c r="N957" s="66"/>
      <c r="O957" s="67"/>
      <c r="P957" s="114"/>
      <c r="Q957" s="115"/>
      <c r="R957" s="115"/>
      <c r="S957" s="114"/>
      <c r="T957" s="114"/>
      <c r="U957" s="115"/>
      <c r="V957" s="114"/>
      <c r="W957" s="111"/>
      <c r="X957" s="112">
        <f t="shared" si="238"/>
        <v>87790.191999999981</v>
      </c>
      <c r="Y957" s="114"/>
      <c r="Z957" s="111">
        <f t="shared" si="237"/>
        <v>8899.1639999999898</v>
      </c>
      <c r="AA957" s="112">
        <f t="shared" si="239"/>
        <v>78891.027999999991</v>
      </c>
      <c r="AB957" s="113" t="s">
        <v>493</v>
      </c>
      <c r="AC957" s="97" t="s">
        <v>8042</v>
      </c>
    </row>
    <row r="958" spans="1:29">
      <c r="A958" s="108">
        <f t="shared" si="236"/>
        <v>956</v>
      </c>
      <c r="B958" s="133" t="s">
        <v>6996</v>
      </c>
      <c r="C958" s="134">
        <v>42481</v>
      </c>
      <c r="D958" s="63" t="s">
        <v>4502</v>
      </c>
      <c r="E958" s="63" t="s">
        <v>4503</v>
      </c>
      <c r="F958" s="63" t="s">
        <v>2900</v>
      </c>
      <c r="G958" s="64">
        <v>38</v>
      </c>
      <c r="H958" s="63"/>
      <c r="I958" s="64">
        <v>1</v>
      </c>
      <c r="J958" s="64">
        <v>82</v>
      </c>
      <c r="K958" s="64"/>
      <c r="L958" s="61"/>
      <c r="M958" s="65">
        <v>28.3</v>
      </c>
      <c r="N958" s="66"/>
      <c r="O958" s="67"/>
      <c r="P958" s="114"/>
      <c r="Q958" s="115"/>
      <c r="R958" s="115"/>
      <c r="S958" s="114"/>
      <c r="T958" s="114"/>
      <c r="U958" s="115"/>
      <c r="V958" s="114"/>
      <c r="W958" s="111"/>
      <c r="X958" s="112">
        <f t="shared" si="238"/>
        <v>69398.391999999993</v>
      </c>
      <c r="Y958" s="114"/>
      <c r="Z958" s="111">
        <f t="shared" si="237"/>
        <v>7034.8139999999985</v>
      </c>
      <c r="AA958" s="112">
        <f t="shared" si="239"/>
        <v>62363.577999999994</v>
      </c>
      <c r="AB958" s="113" t="s">
        <v>493</v>
      </c>
      <c r="AC958" s="97" t="s">
        <v>8042</v>
      </c>
    </row>
    <row r="959" spans="1:29">
      <c r="A959" s="108">
        <f t="shared" si="236"/>
        <v>957</v>
      </c>
      <c r="B959" s="133" t="s">
        <v>6997</v>
      </c>
      <c r="C959" s="134">
        <v>42481</v>
      </c>
      <c r="D959" s="63" t="s">
        <v>4502</v>
      </c>
      <c r="E959" s="63" t="s">
        <v>4503</v>
      </c>
      <c r="F959" s="63" t="s">
        <v>2900</v>
      </c>
      <c r="G959" s="64">
        <v>38</v>
      </c>
      <c r="H959" s="63"/>
      <c r="I959" s="64">
        <v>1</v>
      </c>
      <c r="J959" s="64">
        <v>84</v>
      </c>
      <c r="K959" s="64"/>
      <c r="L959" s="61"/>
      <c r="M959" s="65">
        <v>35.9</v>
      </c>
      <c r="N959" s="66"/>
      <c r="O959" s="67"/>
      <c r="P959" s="114"/>
      <c r="Q959" s="115"/>
      <c r="R959" s="115"/>
      <c r="S959" s="114"/>
      <c r="T959" s="114"/>
      <c r="U959" s="115"/>
      <c r="V959" s="114"/>
      <c r="W959" s="111"/>
      <c r="X959" s="112">
        <v>2300000</v>
      </c>
      <c r="Y959" s="114"/>
      <c r="Z959" s="111">
        <v>0</v>
      </c>
      <c r="AA959" s="112">
        <f>X959-Z959</f>
        <v>2300000</v>
      </c>
      <c r="AB959" s="113" t="s">
        <v>6998</v>
      </c>
      <c r="AC959" s="97" t="s">
        <v>8075</v>
      </c>
    </row>
    <row r="960" spans="1:29">
      <c r="A960" s="108">
        <f t="shared" si="236"/>
        <v>958</v>
      </c>
      <c r="B960" s="133" t="s">
        <v>6999</v>
      </c>
      <c r="C960" s="134">
        <v>42481</v>
      </c>
      <c r="D960" s="63" t="s">
        <v>4502</v>
      </c>
      <c r="E960" s="63" t="s">
        <v>4503</v>
      </c>
      <c r="F960" s="63" t="s">
        <v>2900</v>
      </c>
      <c r="G960" s="64">
        <v>38</v>
      </c>
      <c r="H960" s="63"/>
      <c r="I960" s="64">
        <v>1</v>
      </c>
      <c r="J960" s="64">
        <v>85</v>
      </c>
      <c r="K960" s="64"/>
      <c r="L960" s="61"/>
      <c r="M960" s="65">
        <v>36</v>
      </c>
      <c r="N960" s="66"/>
      <c r="O960" s="67"/>
      <c r="P960" s="114"/>
      <c r="Q960" s="115"/>
      <c r="R960" s="115"/>
      <c r="S960" s="114"/>
      <c r="T960" s="114"/>
      <c r="U960" s="115"/>
      <c r="V960" s="114"/>
      <c r="W960" s="111"/>
      <c r="X960" s="112">
        <f t="shared" si="238"/>
        <v>88280.639999999985</v>
      </c>
      <c r="Y960" s="114"/>
      <c r="Z960" s="111">
        <f t="shared" si="237"/>
        <v>8948.8799999999901</v>
      </c>
      <c r="AA960" s="112">
        <f t="shared" si="239"/>
        <v>79331.759999999995</v>
      </c>
      <c r="AB960" s="113" t="s">
        <v>493</v>
      </c>
      <c r="AC960" s="97" t="s">
        <v>8042</v>
      </c>
    </row>
    <row r="961" spans="1:29">
      <c r="A961" s="108">
        <f t="shared" si="236"/>
        <v>959</v>
      </c>
      <c r="B961" s="133" t="s">
        <v>7000</v>
      </c>
      <c r="C961" s="134">
        <v>42481</v>
      </c>
      <c r="D961" s="63" t="s">
        <v>4502</v>
      </c>
      <c r="E961" s="63" t="s">
        <v>4503</v>
      </c>
      <c r="F961" s="63" t="s">
        <v>2900</v>
      </c>
      <c r="G961" s="64">
        <v>38</v>
      </c>
      <c r="H961" s="63"/>
      <c r="I961" s="64">
        <v>1</v>
      </c>
      <c r="J961" s="64">
        <v>86</v>
      </c>
      <c r="K961" s="64"/>
      <c r="L961" s="61"/>
      <c r="M961" s="65">
        <v>42.8</v>
      </c>
      <c r="N961" s="66"/>
      <c r="O961" s="67"/>
      <c r="P961" s="114"/>
      <c r="Q961" s="115"/>
      <c r="R961" s="115"/>
      <c r="S961" s="114"/>
      <c r="T961" s="114"/>
      <c r="U961" s="115"/>
      <c r="V961" s="114"/>
      <c r="W961" s="111"/>
      <c r="X961" s="112">
        <f t="shared" si="238"/>
        <v>104955.87199999999</v>
      </c>
      <c r="Y961" s="114"/>
      <c r="Z961" s="111">
        <f t="shared" si="237"/>
        <v>10639.224000000002</v>
      </c>
      <c r="AA961" s="112">
        <f t="shared" si="239"/>
        <v>94316.647999999986</v>
      </c>
      <c r="AB961" s="113" t="s">
        <v>493</v>
      </c>
      <c r="AC961" s="97" t="s">
        <v>8042</v>
      </c>
    </row>
    <row r="962" spans="1:29">
      <c r="A962" s="108">
        <f t="shared" si="236"/>
        <v>960</v>
      </c>
      <c r="B962" s="133" t="s">
        <v>7001</v>
      </c>
      <c r="C962" s="134">
        <v>42485</v>
      </c>
      <c r="D962" s="63" t="s">
        <v>4502</v>
      </c>
      <c r="E962" s="63" t="s">
        <v>4503</v>
      </c>
      <c r="F962" s="63" t="s">
        <v>2900</v>
      </c>
      <c r="G962" s="64">
        <v>38</v>
      </c>
      <c r="H962" s="63"/>
      <c r="I962" s="64">
        <v>1</v>
      </c>
      <c r="J962" s="64">
        <v>89</v>
      </c>
      <c r="K962" s="64"/>
      <c r="L962" s="61"/>
      <c r="M962" s="65">
        <v>35.799999999999997</v>
      </c>
      <c r="N962" s="66"/>
      <c r="O962" s="67"/>
      <c r="P962" s="114"/>
      <c r="Q962" s="115"/>
      <c r="R962" s="115"/>
      <c r="S962" s="114"/>
      <c r="T962" s="114"/>
      <c r="U962" s="115"/>
      <c r="V962" s="114"/>
      <c r="W962" s="111"/>
      <c r="X962" s="112">
        <v>2255000</v>
      </c>
      <c r="Y962" s="114"/>
      <c r="Z962" s="111">
        <v>0</v>
      </c>
      <c r="AA962" s="112">
        <f>X962-Z962</f>
        <v>2255000</v>
      </c>
      <c r="AB962" s="113" t="s">
        <v>6998</v>
      </c>
      <c r="AC962" s="97" t="s">
        <v>8075</v>
      </c>
    </row>
    <row r="963" spans="1:29">
      <c r="A963" s="108">
        <f t="shared" si="236"/>
        <v>961</v>
      </c>
      <c r="B963" s="133" t="s">
        <v>7002</v>
      </c>
      <c r="C963" s="134">
        <v>42485</v>
      </c>
      <c r="D963" s="63" t="s">
        <v>4502</v>
      </c>
      <c r="E963" s="63" t="s">
        <v>4503</v>
      </c>
      <c r="F963" s="63" t="s">
        <v>2900</v>
      </c>
      <c r="G963" s="64">
        <v>38</v>
      </c>
      <c r="H963" s="63"/>
      <c r="I963" s="64">
        <v>1</v>
      </c>
      <c r="J963" s="64">
        <v>92</v>
      </c>
      <c r="K963" s="64"/>
      <c r="L963" s="61"/>
      <c r="M963" s="65">
        <v>28.6</v>
      </c>
      <c r="N963" s="66"/>
      <c r="O963" s="67"/>
      <c r="P963" s="114"/>
      <c r="Q963" s="115"/>
      <c r="R963" s="115"/>
      <c r="S963" s="114"/>
      <c r="T963" s="114"/>
      <c r="U963" s="115"/>
      <c r="V963" s="114"/>
      <c r="W963" s="111"/>
      <c r="X963" s="112">
        <f t="shared" si="238"/>
        <v>70134.063999999998</v>
      </c>
      <c r="Y963" s="114"/>
      <c r="Z963" s="111">
        <f t="shared" si="237"/>
        <v>7109.387999999999</v>
      </c>
      <c r="AA963" s="112">
        <f t="shared" si="239"/>
        <v>63024.675999999999</v>
      </c>
      <c r="AB963" s="113" t="s">
        <v>493</v>
      </c>
      <c r="AC963" s="97" t="s">
        <v>8042</v>
      </c>
    </row>
    <row r="964" spans="1:29">
      <c r="A964" s="108">
        <f t="shared" si="236"/>
        <v>962</v>
      </c>
      <c r="B964" s="133" t="s">
        <v>7003</v>
      </c>
      <c r="C964" s="134">
        <v>42481</v>
      </c>
      <c r="D964" s="63" t="s">
        <v>4502</v>
      </c>
      <c r="E964" s="63" t="s">
        <v>4503</v>
      </c>
      <c r="F964" s="63" t="s">
        <v>2900</v>
      </c>
      <c r="G964" s="64">
        <v>38</v>
      </c>
      <c r="H964" s="63"/>
      <c r="I964" s="64">
        <v>1</v>
      </c>
      <c r="J964" s="64">
        <v>96</v>
      </c>
      <c r="K964" s="64"/>
      <c r="L964" s="61"/>
      <c r="M964" s="65">
        <v>35.700000000000003</v>
      </c>
      <c r="N964" s="66"/>
      <c r="O964" s="67"/>
      <c r="P964" s="114"/>
      <c r="Q964" s="115"/>
      <c r="R964" s="115"/>
      <c r="S964" s="114"/>
      <c r="T964" s="114"/>
      <c r="U964" s="115"/>
      <c r="V964" s="114"/>
      <c r="W964" s="111"/>
      <c r="X964" s="112">
        <f t="shared" si="238"/>
        <v>87544.967999999993</v>
      </c>
      <c r="Y964" s="114"/>
      <c r="Z964" s="111">
        <f t="shared" si="237"/>
        <v>8874.3059999999969</v>
      </c>
      <c r="AA964" s="112">
        <f t="shared" si="239"/>
        <v>78670.661999999997</v>
      </c>
      <c r="AB964" s="113" t="s">
        <v>493</v>
      </c>
      <c r="AC964" s="97" t="s">
        <v>8042</v>
      </c>
    </row>
    <row r="965" spans="1:29">
      <c r="A965" s="108">
        <f t="shared" si="236"/>
        <v>963</v>
      </c>
      <c r="B965" s="133" t="s">
        <v>7004</v>
      </c>
      <c r="C965" s="134">
        <v>42481</v>
      </c>
      <c r="D965" s="63" t="s">
        <v>4502</v>
      </c>
      <c r="E965" s="63" t="s">
        <v>4503</v>
      </c>
      <c r="F965" s="63" t="s">
        <v>2900</v>
      </c>
      <c r="G965" s="64">
        <v>38</v>
      </c>
      <c r="H965" s="63"/>
      <c r="I965" s="64">
        <v>1</v>
      </c>
      <c r="J965" s="64">
        <v>97</v>
      </c>
      <c r="K965" s="64"/>
      <c r="L965" s="61"/>
      <c r="M965" s="65">
        <v>35.299999999999997</v>
      </c>
      <c r="N965" s="66"/>
      <c r="O965" s="67"/>
      <c r="P965" s="114"/>
      <c r="Q965" s="115"/>
      <c r="R965" s="115"/>
      <c r="S965" s="114"/>
      <c r="T965" s="114"/>
      <c r="U965" s="115"/>
      <c r="V965" s="114"/>
      <c r="W965" s="111"/>
      <c r="X965" s="112">
        <f t="shared" si="238"/>
        <v>86564.071999999986</v>
      </c>
      <c r="Y965" s="114"/>
      <c r="Z965" s="111">
        <f t="shared" si="237"/>
        <v>8774.8739999999962</v>
      </c>
      <c r="AA965" s="112">
        <f t="shared" si="239"/>
        <v>77789.197999999989</v>
      </c>
      <c r="AB965" s="113" t="s">
        <v>493</v>
      </c>
      <c r="AC965" s="97" t="s">
        <v>8042</v>
      </c>
    </row>
    <row r="966" spans="1:29">
      <c r="A966" s="108">
        <f t="shared" si="236"/>
        <v>964</v>
      </c>
      <c r="B966" s="133" t="s">
        <v>7005</v>
      </c>
      <c r="C966" s="134">
        <v>42486</v>
      </c>
      <c r="D966" s="63" t="s">
        <v>4502</v>
      </c>
      <c r="E966" s="63" t="s">
        <v>4503</v>
      </c>
      <c r="F966" s="63" t="s">
        <v>2900</v>
      </c>
      <c r="G966" s="64">
        <v>38</v>
      </c>
      <c r="H966" s="63"/>
      <c r="I966" s="64">
        <v>1</v>
      </c>
      <c r="J966" s="64">
        <v>98</v>
      </c>
      <c r="K966" s="64"/>
      <c r="L966" s="61"/>
      <c r="M966" s="65">
        <v>28.1</v>
      </c>
      <c r="N966" s="66"/>
      <c r="O966" s="67"/>
      <c r="P966" s="114"/>
      <c r="Q966" s="115"/>
      <c r="R966" s="115"/>
      <c r="S966" s="114"/>
      <c r="T966" s="114"/>
      <c r="U966" s="115"/>
      <c r="V966" s="114"/>
      <c r="W966" s="111"/>
      <c r="X966" s="112">
        <f>M966*2452.24+12513.16</f>
        <v>81421.104000000007</v>
      </c>
      <c r="Y966" s="114"/>
      <c r="Z966" s="111">
        <f t="shared" si="237"/>
        <v>6985.0980000000127</v>
      </c>
      <c r="AA966" s="112">
        <f>M966*2203.66+12513.16</f>
        <v>74436.005999999994</v>
      </c>
      <c r="AB966" s="113" t="s">
        <v>493</v>
      </c>
      <c r="AC966" s="97" t="s">
        <v>8042</v>
      </c>
    </row>
    <row r="967" spans="1:29">
      <c r="A967" s="108">
        <f t="shared" si="236"/>
        <v>965</v>
      </c>
      <c r="B967" s="133" t="s">
        <v>7006</v>
      </c>
      <c r="C967" s="134">
        <v>42486</v>
      </c>
      <c r="D967" s="63" t="s">
        <v>4502</v>
      </c>
      <c r="E967" s="63" t="s">
        <v>4503</v>
      </c>
      <c r="F967" s="63" t="s">
        <v>2900</v>
      </c>
      <c r="G967" s="64">
        <v>38</v>
      </c>
      <c r="H967" s="63"/>
      <c r="I967" s="64">
        <v>1</v>
      </c>
      <c r="J967" s="64">
        <v>99</v>
      </c>
      <c r="K967" s="64"/>
      <c r="L967" s="61"/>
      <c r="M967" s="65">
        <v>29</v>
      </c>
      <c r="N967" s="66"/>
      <c r="O967" s="67"/>
      <c r="P967" s="114"/>
      <c r="Q967" s="115"/>
      <c r="R967" s="115"/>
      <c r="S967" s="114"/>
      <c r="T967" s="114"/>
      <c r="U967" s="115"/>
      <c r="V967" s="114"/>
      <c r="W967" s="111"/>
      <c r="X967" s="112">
        <f t="shared" si="238"/>
        <v>71114.959999999992</v>
      </c>
      <c r="Y967" s="114"/>
      <c r="Z967" s="111">
        <f t="shared" si="237"/>
        <v>7208.8199999999924</v>
      </c>
      <c r="AA967" s="112">
        <f t="shared" si="239"/>
        <v>63906.14</v>
      </c>
      <c r="AB967" s="113" t="s">
        <v>493</v>
      </c>
      <c r="AC967" s="97" t="s">
        <v>8042</v>
      </c>
    </row>
    <row r="968" spans="1:29">
      <c r="A968" s="108">
        <f t="shared" si="236"/>
        <v>966</v>
      </c>
      <c r="B968" s="133" t="s">
        <v>7007</v>
      </c>
      <c r="C968" s="134">
        <v>42481</v>
      </c>
      <c r="D968" s="63" t="s">
        <v>4502</v>
      </c>
      <c r="E968" s="63" t="s">
        <v>4503</v>
      </c>
      <c r="F968" s="63" t="s">
        <v>2900</v>
      </c>
      <c r="G968" s="64">
        <v>38</v>
      </c>
      <c r="H968" s="63"/>
      <c r="I968" s="64">
        <v>1</v>
      </c>
      <c r="J968" s="64">
        <v>100</v>
      </c>
      <c r="K968" s="64"/>
      <c r="L968" s="61"/>
      <c r="M968" s="65">
        <v>36.200000000000003</v>
      </c>
      <c r="N968" s="66"/>
      <c r="O968" s="67"/>
      <c r="P968" s="114"/>
      <c r="Q968" s="115"/>
      <c r="R968" s="115"/>
      <c r="S968" s="114"/>
      <c r="T968" s="114"/>
      <c r="U968" s="115"/>
      <c r="V968" s="114"/>
      <c r="W968" s="111"/>
      <c r="X968" s="112">
        <v>2273000</v>
      </c>
      <c r="Y968" s="114"/>
      <c r="Z968" s="111">
        <v>0</v>
      </c>
      <c r="AA968" s="112">
        <f>X968-Z968</f>
        <v>2273000</v>
      </c>
      <c r="AB968" s="113" t="s">
        <v>493</v>
      </c>
      <c r="AC968" s="97" t="s">
        <v>8075</v>
      </c>
    </row>
    <row r="969" spans="1:29">
      <c r="A969" s="108">
        <f t="shared" si="236"/>
        <v>967</v>
      </c>
      <c r="B969" s="133" t="s">
        <v>7008</v>
      </c>
      <c r="C969" s="134">
        <v>42481</v>
      </c>
      <c r="D969" s="63" t="s">
        <v>4502</v>
      </c>
      <c r="E969" s="63" t="s">
        <v>4503</v>
      </c>
      <c r="F969" s="63" t="s">
        <v>2900</v>
      </c>
      <c r="G969" s="64">
        <v>38</v>
      </c>
      <c r="H969" s="63"/>
      <c r="I969" s="64">
        <v>1</v>
      </c>
      <c r="J969" s="64">
        <v>101</v>
      </c>
      <c r="K969" s="64"/>
      <c r="L969" s="61"/>
      <c r="M969" s="65">
        <v>35.700000000000003</v>
      </c>
      <c r="N969" s="66"/>
      <c r="O969" s="67"/>
      <c r="P969" s="114"/>
      <c r="Q969" s="115"/>
      <c r="R969" s="115"/>
      <c r="S969" s="114"/>
      <c r="T969" s="114"/>
      <c r="U969" s="115"/>
      <c r="V969" s="114"/>
      <c r="W969" s="111"/>
      <c r="X969" s="112">
        <f t="shared" si="238"/>
        <v>87544.967999999993</v>
      </c>
      <c r="Y969" s="114"/>
      <c r="Z969" s="111">
        <f t="shared" si="237"/>
        <v>8874.3059999999969</v>
      </c>
      <c r="AA969" s="112">
        <f t="shared" si="239"/>
        <v>78670.661999999997</v>
      </c>
      <c r="AB969" s="113" t="s">
        <v>493</v>
      </c>
      <c r="AC969" s="97" t="s">
        <v>8042</v>
      </c>
    </row>
    <row r="970" spans="1:29">
      <c r="A970" s="108">
        <f t="shared" si="236"/>
        <v>968</v>
      </c>
      <c r="B970" s="133" t="s">
        <v>7009</v>
      </c>
      <c r="C970" s="134">
        <v>42481</v>
      </c>
      <c r="D970" s="63" t="s">
        <v>4502</v>
      </c>
      <c r="E970" s="63" t="s">
        <v>4503</v>
      </c>
      <c r="F970" s="63" t="s">
        <v>2900</v>
      </c>
      <c r="G970" s="64">
        <v>38</v>
      </c>
      <c r="H970" s="63"/>
      <c r="I970" s="64">
        <v>1</v>
      </c>
      <c r="J970" s="64">
        <v>102</v>
      </c>
      <c r="K970" s="64"/>
      <c r="L970" s="61"/>
      <c r="M970" s="65">
        <v>42.6</v>
      </c>
      <c r="N970" s="66"/>
      <c r="O970" s="67"/>
      <c r="P970" s="114"/>
      <c r="Q970" s="115"/>
      <c r="R970" s="115"/>
      <c r="S970" s="114"/>
      <c r="T970" s="114"/>
      <c r="U970" s="115"/>
      <c r="V970" s="114"/>
      <c r="W970" s="111"/>
      <c r="X970" s="112">
        <f t="shared" si="238"/>
        <v>104465.424</v>
      </c>
      <c r="Y970" s="114"/>
      <c r="Z970" s="111">
        <f t="shared" si="237"/>
        <v>10589.508000000002</v>
      </c>
      <c r="AA970" s="112">
        <f t="shared" si="239"/>
        <v>93875.915999999997</v>
      </c>
      <c r="AB970" s="113" t="s">
        <v>493</v>
      </c>
      <c r="AC970" s="97" t="s">
        <v>8042</v>
      </c>
    </row>
    <row r="971" spans="1:29">
      <c r="A971" s="108">
        <f t="shared" si="236"/>
        <v>969</v>
      </c>
      <c r="B971" s="133" t="s">
        <v>7010</v>
      </c>
      <c r="C971" s="134">
        <v>42481</v>
      </c>
      <c r="D971" s="63" t="s">
        <v>4502</v>
      </c>
      <c r="E971" s="63" t="s">
        <v>4503</v>
      </c>
      <c r="F971" s="63" t="s">
        <v>2900</v>
      </c>
      <c r="G971" s="64">
        <v>38</v>
      </c>
      <c r="H971" s="63"/>
      <c r="I971" s="64">
        <v>1</v>
      </c>
      <c r="J971" s="64">
        <v>104</v>
      </c>
      <c r="K971" s="64"/>
      <c r="L971" s="61"/>
      <c r="M971" s="65">
        <v>36.4</v>
      </c>
      <c r="N971" s="66"/>
      <c r="O971" s="67"/>
      <c r="P971" s="114"/>
      <c r="Q971" s="115"/>
      <c r="R971" s="115"/>
      <c r="S971" s="114"/>
      <c r="T971" s="114"/>
      <c r="U971" s="115"/>
      <c r="V971" s="114"/>
      <c r="W971" s="111"/>
      <c r="X971" s="112">
        <f t="shared" si="238"/>
        <v>89261.535999999993</v>
      </c>
      <c r="Y971" s="114"/>
      <c r="Z971" s="111">
        <f t="shared" si="237"/>
        <v>9048.3120000000054</v>
      </c>
      <c r="AA971" s="112">
        <f t="shared" si="239"/>
        <v>80213.223999999987</v>
      </c>
      <c r="AB971" s="113" t="s">
        <v>493</v>
      </c>
      <c r="AC971" s="97" t="s">
        <v>8042</v>
      </c>
    </row>
    <row r="972" spans="1:29">
      <c r="A972" s="108">
        <f t="shared" si="236"/>
        <v>970</v>
      </c>
      <c r="B972" s="133" t="s">
        <v>7011</v>
      </c>
      <c r="C972" s="134">
        <v>42481</v>
      </c>
      <c r="D972" s="63" t="s">
        <v>4502</v>
      </c>
      <c r="E972" s="63" t="s">
        <v>4503</v>
      </c>
      <c r="F972" s="63" t="s">
        <v>2900</v>
      </c>
      <c r="G972" s="64">
        <v>38</v>
      </c>
      <c r="H972" s="63"/>
      <c r="I972" s="64">
        <v>1</v>
      </c>
      <c r="J972" s="64">
        <v>105</v>
      </c>
      <c r="K972" s="64"/>
      <c r="L972" s="61"/>
      <c r="M972" s="65">
        <v>35.9</v>
      </c>
      <c r="N972" s="66"/>
      <c r="O972" s="67"/>
      <c r="P972" s="114"/>
      <c r="Q972" s="115"/>
      <c r="R972" s="115"/>
      <c r="S972" s="114"/>
      <c r="T972" s="114"/>
      <c r="U972" s="115"/>
      <c r="V972" s="114"/>
      <c r="W972" s="111"/>
      <c r="X972" s="112">
        <f t="shared" si="238"/>
        <v>88035.415999999983</v>
      </c>
      <c r="Y972" s="114"/>
      <c r="Z972" s="111">
        <f t="shared" si="237"/>
        <v>8924.0219999999972</v>
      </c>
      <c r="AA972" s="112">
        <f t="shared" si="239"/>
        <v>79111.393999999986</v>
      </c>
      <c r="AB972" s="113" t="s">
        <v>493</v>
      </c>
      <c r="AC972" s="97" t="s">
        <v>8042</v>
      </c>
    </row>
    <row r="973" spans="1:29">
      <c r="A973" s="108">
        <f t="shared" si="236"/>
        <v>971</v>
      </c>
      <c r="B973" s="133" t="s">
        <v>7012</v>
      </c>
      <c r="C973" s="134">
        <v>42481</v>
      </c>
      <c r="D973" s="63" t="s">
        <v>4502</v>
      </c>
      <c r="E973" s="63" t="s">
        <v>4503</v>
      </c>
      <c r="F973" s="63" t="s">
        <v>2900</v>
      </c>
      <c r="G973" s="64">
        <v>38</v>
      </c>
      <c r="H973" s="63"/>
      <c r="I973" s="64">
        <v>1</v>
      </c>
      <c r="J973" s="64">
        <v>106</v>
      </c>
      <c r="K973" s="64"/>
      <c r="L973" s="61"/>
      <c r="M973" s="65">
        <v>28.6</v>
      </c>
      <c r="N973" s="66"/>
      <c r="O973" s="67"/>
      <c r="P973" s="114"/>
      <c r="Q973" s="115"/>
      <c r="R973" s="115"/>
      <c r="S973" s="114"/>
      <c r="T973" s="114"/>
      <c r="U973" s="115"/>
      <c r="V973" s="114"/>
      <c r="W973" s="111"/>
      <c r="X973" s="112">
        <f t="shared" si="238"/>
        <v>70134.063999999998</v>
      </c>
      <c r="Y973" s="114"/>
      <c r="Z973" s="111">
        <f t="shared" si="237"/>
        <v>7109.387999999999</v>
      </c>
      <c r="AA973" s="112">
        <f t="shared" si="239"/>
        <v>63024.675999999999</v>
      </c>
      <c r="AB973" s="113" t="s">
        <v>493</v>
      </c>
      <c r="AC973" s="97" t="s">
        <v>8042</v>
      </c>
    </row>
    <row r="974" spans="1:29">
      <c r="A974" s="108">
        <f t="shared" si="236"/>
        <v>972</v>
      </c>
      <c r="B974" s="133" t="s">
        <v>7013</v>
      </c>
      <c r="C974" s="134">
        <v>42482</v>
      </c>
      <c r="D974" s="63" t="s">
        <v>4502</v>
      </c>
      <c r="E974" s="63" t="s">
        <v>4503</v>
      </c>
      <c r="F974" s="63" t="s">
        <v>2900</v>
      </c>
      <c r="G974" s="64">
        <v>38</v>
      </c>
      <c r="H974" s="63"/>
      <c r="I974" s="64">
        <v>1</v>
      </c>
      <c r="J974" s="64">
        <v>107</v>
      </c>
      <c r="K974" s="64"/>
      <c r="L974" s="61"/>
      <c r="M974" s="65">
        <v>28.4</v>
      </c>
      <c r="N974" s="66"/>
      <c r="O974" s="67"/>
      <c r="P974" s="114"/>
      <c r="Q974" s="115"/>
      <c r="R974" s="115"/>
      <c r="S974" s="114"/>
      <c r="T974" s="114"/>
      <c r="U974" s="115"/>
      <c r="V974" s="114"/>
      <c r="W974" s="111"/>
      <c r="X974" s="112">
        <f t="shared" si="238"/>
        <v>69643.615999999995</v>
      </c>
      <c r="Y974" s="114"/>
      <c r="Z974" s="111">
        <f t="shared" si="237"/>
        <v>7059.6719999999987</v>
      </c>
      <c r="AA974" s="112">
        <f t="shared" si="239"/>
        <v>62583.943999999996</v>
      </c>
      <c r="AB974" s="113" t="s">
        <v>493</v>
      </c>
      <c r="AC974" s="97" t="s">
        <v>8042</v>
      </c>
    </row>
    <row r="975" spans="1:29">
      <c r="A975" s="108">
        <f t="shared" si="236"/>
        <v>973</v>
      </c>
      <c r="B975" s="133" t="s">
        <v>7014</v>
      </c>
      <c r="C975" s="134">
        <v>42482</v>
      </c>
      <c r="D975" s="63" t="s">
        <v>4502</v>
      </c>
      <c r="E975" s="63" t="s">
        <v>4503</v>
      </c>
      <c r="F975" s="63" t="s">
        <v>2900</v>
      </c>
      <c r="G975" s="64">
        <v>38</v>
      </c>
      <c r="H975" s="63"/>
      <c r="I975" s="64">
        <v>1</v>
      </c>
      <c r="J975" s="64">
        <v>108</v>
      </c>
      <c r="K975" s="64"/>
      <c r="L975" s="61"/>
      <c r="M975" s="65">
        <v>28.7</v>
      </c>
      <c r="N975" s="66"/>
      <c r="O975" s="67"/>
      <c r="P975" s="114"/>
      <c r="Q975" s="115"/>
      <c r="R975" s="115"/>
      <c r="S975" s="114"/>
      <c r="T975" s="114"/>
      <c r="U975" s="115"/>
      <c r="V975" s="114"/>
      <c r="W975" s="111"/>
      <c r="X975" s="112">
        <f t="shared" si="238"/>
        <v>70379.287999999986</v>
      </c>
      <c r="Y975" s="114"/>
      <c r="Z975" s="111">
        <f t="shared" si="237"/>
        <v>7134.2459999999919</v>
      </c>
      <c r="AA975" s="112">
        <f t="shared" si="239"/>
        <v>63245.041999999994</v>
      </c>
      <c r="AB975" s="113" t="s">
        <v>493</v>
      </c>
      <c r="AC975" s="97" t="s">
        <v>8042</v>
      </c>
    </row>
    <row r="976" spans="1:29">
      <c r="A976" s="108">
        <f t="shared" si="236"/>
        <v>974</v>
      </c>
      <c r="B976" s="133" t="s">
        <v>7015</v>
      </c>
      <c r="C976" s="134">
        <v>42482</v>
      </c>
      <c r="D976" s="63" t="s">
        <v>4502</v>
      </c>
      <c r="E976" s="63" t="s">
        <v>4503</v>
      </c>
      <c r="F976" s="63" t="s">
        <v>2900</v>
      </c>
      <c r="G976" s="64">
        <v>38</v>
      </c>
      <c r="H976" s="63"/>
      <c r="I976" s="64">
        <v>1</v>
      </c>
      <c r="J976" s="64">
        <v>110</v>
      </c>
      <c r="K976" s="64"/>
      <c r="L976" s="61"/>
      <c r="M976" s="65">
        <v>35.4</v>
      </c>
      <c r="N976" s="66"/>
      <c r="O976" s="67"/>
      <c r="P976" s="114"/>
      <c r="Q976" s="115"/>
      <c r="R976" s="115"/>
      <c r="S976" s="114"/>
      <c r="T976" s="114"/>
      <c r="U976" s="115"/>
      <c r="V976" s="114"/>
      <c r="W976" s="111"/>
      <c r="X976" s="112">
        <f t="shared" si="238"/>
        <v>86809.295999999988</v>
      </c>
      <c r="Y976" s="114"/>
      <c r="Z976" s="111">
        <f t="shared" si="237"/>
        <v>8799.7319999999891</v>
      </c>
      <c r="AA976" s="112">
        <f t="shared" si="239"/>
        <v>78009.563999999998</v>
      </c>
      <c r="AB976" s="113" t="s">
        <v>493</v>
      </c>
      <c r="AC976" s="97" t="s">
        <v>8042</v>
      </c>
    </row>
    <row r="977" spans="1:29">
      <c r="A977" s="108">
        <f t="shared" si="236"/>
        <v>975</v>
      </c>
      <c r="B977" s="133" t="s">
        <v>7016</v>
      </c>
      <c r="C977" s="134">
        <v>42482</v>
      </c>
      <c r="D977" s="63" t="s">
        <v>4502</v>
      </c>
      <c r="E977" s="63" t="s">
        <v>4503</v>
      </c>
      <c r="F977" s="63" t="s">
        <v>2900</v>
      </c>
      <c r="G977" s="64">
        <v>38</v>
      </c>
      <c r="H977" s="63"/>
      <c r="I977" s="64">
        <v>1</v>
      </c>
      <c r="J977" s="64">
        <v>111</v>
      </c>
      <c r="K977" s="64"/>
      <c r="L977" s="61"/>
      <c r="M977" s="65">
        <v>35.6</v>
      </c>
      <c r="N977" s="66"/>
      <c r="O977" s="67"/>
      <c r="P977" s="114"/>
      <c r="Q977" s="115"/>
      <c r="R977" s="115"/>
      <c r="S977" s="114"/>
      <c r="T977" s="114"/>
      <c r="U977" s="115"/>
      <c r="V977" s="114"/>
      <c r="W977" s="111"/>
      <c r="X977" s="112">
        <f t="shared" si="238"/>
        <v>87299.743999999992</v>
      </c>
      <c r="Y977" s="114"/>
      <c r="Z977" s="111">
        <f t="shared" si="237"/>
        <v>8849.4479999999894</v>
      </c>
      <c r="AA977" s="112">
        <f t="shared" si="239"/>
        <v>78450.296000000002</v>
      </c>
      <c r="AB977" s="113" t="s">
        <v>493</v>
      </c>
      <c r="AC977" s="97" t="s">
        <v>8042</v>
      </c>
    </row>
    <row r="978" spans="1:29">
      <c r="A978" s="108">
        <f t="shared" si="236"/>
        <v>976</v>
      </c>
      <c r="B978" s="133" t="s">
        <v>7017</v>
      </c>
      <c r="C978" s="134">
        <v>42482</v>
      </c>
      <c r="D978" s="63" t="s">
        <v>4502</v>
      </c>
      <c r="E978" s="63" t="s">
        <v>4503</v>
      </c>
      <c r="F978" s="63" t="s">
        <v>2900</v>
      </c>
      <c r="G978" s="64">
        <v>38</v>
      </c>
      <c r="H978" s="63"/>
      <c r="I978" s="64">
        <v>1</v>
      </c>
      <c r="J978" s="64">
        <v>112</v>
      </c>
      <c r="K978" s="64"/>
      <c r="L978" s="61"/>
      <c r="M978" s="65">
        <v>35.799999999999997</v>
      </c>
      <c r="N978" s="66"/>
      <c r="O978" s="67"/>
      <c r="P978" s="114"/>
      <c r="Q978" s="115"/>
      <c r="R978" s="115"/>
      <c r="S978" s="114"/>
      <c r="T978" s="114"/>
      <c r="U978" s="115"/>
      <c r="V978" s="114"/>
      <c r="W978" s="111"/>
      <c r="X978" s="112">
        <f t="shared" si="238"/>
        <v>87790.191999999981</v>
      </c>
      <c r="Y978" s="114"/>
      <c r="Z978" s="111">
        <f t="shared" si="237"/>
        <v>8899.1639999999898</v>
      </c>
      <c r="AA978" s="112">
        <f t="shared" si="239"/>
        <v>78891.027999999991</v>
      </c>
      <c r="AB978" s="113" t="s">
        <v>493</v>
      </c>
      <c r="AC978" s="97" t="s">
        <v>8042</v>
      </c>
    </row>
    <row r="979" spans="1:29">
      <c r="A979" s="108">
        <f t="shared" si="236"/>
        <v>977</v>
      </c>
      <c r="B979" s="133" t="s">
        <v>7018</v>
      </c>
      <c r="C979" s="134">
        <v>42482</v>
      </c>
      <c r="D979" s="63" t="s">
        <v>4502</v>
      </c>
      <c r="E979" s="63" t="s">
        <v>4503</v>
      </c>
      <c r="F979" s="63" t="s">
        <v>2900</v>
      </c>
      <c r="G979" s="64">
        <v>38</v>
      </c>
      <c r="H979" s="63"/>
      <c r="I979" s="64">
        <v>1</v>
      </c>
      <c r="J979" s="64">
        <v>113</v>
      </c>
      <c r="K979" s="64"/>
      <c r="L979" s="61"/>
      <c r="M979" s="65">
        <v>35.4</v>
      </c>
      <c r="N979" s="66"/>
      <c r="O979" s="67"/>
      <c r="P979" s="114"/>
      <c r="Q979" s="115"/>
      <c r="R979" s="115"/>
      <c r="S979" s="114"/>
      <c r="T979" s="114"/>
      <c r="U979" s="115"/>
      <c r="V979" s="114"/>
      <c r="W979" s="111"/>
      <c r="X979" s="112">
        <f t="shared" si="238"/>
        <v>86809.295999999988</v>
      </c>
      <c r="Y979" s="114"/>
      <c r="Z979" s="111">
        <f t="shared" si="237"/>
        <v>8799.7319999999891</v>
      </c>
      <c r="AA979" s="112">
        <f t="shared" si="239"/>
        <v>78009.563999999998</v>
      </c>
      <c r="AB979" s="113" t="s">
        <v>493</v>
      </c>
      <c r="AC979" s="97" t="s">
        <v>8042</v>
      </c>
    </row>
    <row r="980" spans="1:29">
      <c r="A980" s="108">
        <f t="shared" si="236"/>
        <v>978</v>
      </c>
      <c r="B980" s="133" t="s">
        <v>7019</v>
      </c>
      <c r="C980" s="134">
        <v>42485</v>
      </c>
      <c r="D980" s="63" t="s">
        <v>4502</v>
      </c>
      <c r="E980" s="63" t="s">
        <v>4503</v>
      </c>
      <c r="F980" s="63" t="s">
        <v>2900</v>
      </c>
      <c r="G980" s="64">
        <v>38</v>
      </c>
      <c r="H980" s="63"/>
      <c r="I980" s="64">
        <v>1</v>
      </c>
      <c r="J980" s="64">
        <v>116</v>
      </c>
      <c r="K980" s="64"/>
      <c r="L980" s="61"/>
      <c r="M980" s="65">
        <v>36.1</v>
      </c>
      <c r="N980" s="66"/>
      <c r="O980" s="67"/>
      <c r="P980" s="114"/>
      <c r="Q980" s="115"/>
      <c r="R980" s="115"/>
      <c r="S980" s="114"/>
      <c r="T980" s="114"/>
      <c r="U980" s="115"/>
      <c r="V980" s="114"/>
      <c r="W980" s="111"/>
      <c r="X980" s="112">
        <f t="shared" si="238"/>
        <v>88525.864000000001</v>
      </c>
      <c r="Y980" s="114"/>
      <c r="Z980" s="111">
        <f t="shared" si="237"/>
        <v>8973.7379999999976</v>
      </c>
      <c r="AA980" s="112">
        <f t="shared" si="239"/>
        <v>79552.126000000004</v>
      </c>
      <c r="AB980" s="113" t="s">
        <v>493</v>
      </c>
      <c r="AC980" s="97" t="s">
        <v>8042</v>
      </c>
    </row>
    <row r="981" spans="1:29">
      <c r="A981" s="108">
        <f t="shared" si="236"/>
        <v>979</v>
      </c>
      <c r="B981" s="133" t="s">
        <v>7020</v>
      </c>
      <c r="C981" s="134">
        <v>42482</v>
      </c>
      <c r="D981" s="63" t="s">
        <v>4502</v>
      </c>
      <c r="E981" s="63" t="s">
        <v>4503</v>
      </c>
      <c r="F981" s="63" t="s">
        <v>2900</v>
      </c>
      <c r="G981" s="64">
        <v>38</v>
      </c>
      <c r="H981" s="63"/>
      <c r="I981" s="64">
        <v>1</v>
      </c>
      <c r="J981" s="64">
        <v>121</v>
      </c>
      <c r="K981" s="64"/>
      <c r="L981" s="61"/>
      <c r="M981" s="65">
        <v>36</v>
      </c>
      <c r="N981" s="66"/>
      <c r="O981" s="67"/>
      <c r="P981" s="114"/>
      <c r="Q981" s="115"/>
      <c r="R981" s="115"/>
      <c r="S981" s="114"/>
      <c r="T981" s="114"/>
      <c r="U981" s="115"/>
      <c r="V981" s="114"/>
      <c r="W981" s="111"/>
      <c r="X981" s="112">
        <f t="shared" si="238"/>
        <v>88280.639999999985</v>
      </c>
      <c r="Y981" s="114"/>
      <c r="Z981" s="111">
        <f t="shared" si="237"/>
        <v>8948.8799999999901</v>
      </c>
      <c r="AA981" s="112">
        <f t="shared" si="239"/>
        <v>79331.759999999995</v>
      </c>
      <c r="AB981" s="113" t="s">
        <v>493</v>
      </c>
      <c r="AC981" s="97" t="s">
        <v>8042</v>
      </c>
    </row>
    <row r="982" spans="1:29">
      <c r="A982" s="108">
        <f t="shared" si="236"/>
        <v>980</v>
      </c>
      <c r="B982" s="133" t="s">
        <v>7021</v>
      </c>
      <c r="C982" s="134">
        <v>42482</v>
      </c>
      <c r="D982" s="63" t="s">
        <v>4502</v>
      </c>
      <c r="E982" s="63" t="s">
        <v>4503</v>
      </c>
      <c r="F982" s="63" t="s">
        <v>2900</v>
      </c>
      <c r="G982" s="64">
        <v>38</v>
      </c>
      <c r="H982" s="63"/>
      <c r="I982" s="64">
        <v>1</v>
      </c>
      <c r="J982" s="64">
        <v>122</v>
      </c>
      <c r="K982" s="64"/>
      <c r="L982" s="61"/>
      <c r="M982" s="65">
        <v>28.5</v>
      </c>
      <c r="N982" s="66"/>
      <c r="O982" s="67"/>
      <c r="P982" s="114"/>
      <c r="Q982" s="115"/>
      <c r="R982" s="115"/>
      <c r="S982" s="114"/>
      <c r="T982" s="114"/>
      <c r="U982" s="115"/>
      <c r="V982" s="114"/>
      <c r="W982" s="111"/>
      <c r="X982" s="112">
        <f t="shared" si="238"/>
        <v>69888.84</v>
      </c>
      <c r="Y982" s="114"/>
      <c r="Z982" s="111">
        <f t="shared" si="237"/>
        <v>7084.5299999999988</v>
      </c>
      <c r="AA982" s="112">
        <f t="shared" si="239"/>
        <v>62804.31</v>
      </c>
      <c r="AB982" s="113" t="s">
        <v>493</v>
      </c>
      <c r="AC982" s="97" t="s">
        <v>8042</v>
      </c>
    </row>
    <row r="983" spans="1:29">
      <c r="A983" s="98">
        <f t="shared" si="236"/>
        <v>981</v>
      </c>
      <c r="B983" s="135" t="s">
        <v>7022</v>
      </c>
      <c r="C983" s="136">
        <v>42482</v>
      </c>
      <c r="D983" s="53" t="s">
        <v>4502</v>
      </c>
      <c r="E983" s="53" t="s">
        <v>4503</v>
      </c>
      <c r="F983" s="53" t="s">
        <v>2900</v>
      </c>
      <c r="G983" s="54">
        <v>38</v>
      </c>
      <c r="H983" s="53"/>
      <c r="I983" s="54">
        <v>1</v>
      </c>
      <c r="J983" s="54">
        <v>126</v>
      </c>
      <c r="K983" s="54"/>
      <c r="L983" s="55"/>
      <c r="M983" s="68">
        <v>35.4</v>
      </c>
      <c r="N983" s="54"/>
      <c r="O983" s="57"/>
      <c r="P983" s="100"/>
      <c r="Q983" s="101"/>
      <c r="R983" s="101"/>
      <c r="S983" s="100"/>
      <c r="T983" s="100"/>
      <c r="U983" s="101"/>
      <c r="V983" s="100"/>
      <c r="W983" s="102"/>
      <c r="X983" s="101">
        <f t="shared" si="238"/>
        <v>86809.295999999988</v>
      </c>
      <c r="Y983" s="100"/>
      <c r="Z983" s="102">
        <f t="shared" si="237"/>
        <v>8799.7319999999891</v>
      </c>
      <c r="AA983" s="101">
        <f t="shared" si="239"/>
        <v>78009.563999999998</v>
      </c>
      <c r="AB983" s="103" t="s">
        <v>493</v>
      </c>
    </row>
    <row r="984" spans="1:29">
      <c r="A984" s="108">
        <f t="shared" si="236"/>
        <v>982</v>
      </c>
      <c r="B984" s="133" t="s">
        <v>7023</v>
      </c>
      <c r="C984" s="134">
        <v>42482</v>
      </c>
      <c r="D984" s="63" t="s">
        <v>4502</v>
      </c>
      <c r="E984" s="63" t="s">
        <v>4503</v>
      </c>
      <c r="F984" s="63" t="s">
        <v>2900</v>
      </c>
      <c r="G984" s="64">
        <v>38</v>
      </c>
      <c r="H984" s="63"/>
      <c r="I984" s="64">
        <v>1</v>
      </c>
      <c r="J984" s="64">
        <v>127</v>
      </c>
      <c r="K984" s="64"/>
      <c r="L984" s="61"/>
      <c r="M984" s="65">
        <v>36</v>
      </c>
      <c r="N984" s="66"/>
      <c r="O984" s="67"/>
      <c r="P984" s="114"/>
      <c r="Q984" s="115"/>
      <c r="R984" s="115"/>
      <c r="S984" s="114"/>
      <c r="T984" s="114"/>
      <c r="U984" s="115"/>
      <c r="V984" s="114"/>
      <c r="W984" s="111"/>
      <c r="X984" s="112">
        <f t="shared" si="238"/>
        <v>88280.639999999985</v>
      </c>
      <c r="Y984" s="114"/>
      <c r="Z984" s="111">
        <f t="shared" si="237"/>
        <v>8948.8799999999901</v>
      </c>
      <c r="AA984" s="112">
        <f t="shared" si="239"/>
        <v>79331.759999999995</v>
      </c>
      <c r="AB984" s="113" t="s">
        <v>493</v>
      </c>
      <c r="AC984" s="97" t="s">
        <v>8042</v>
      </c>
    </row>
    <row r="985" spans="1:29">
      <c r="A985" s="108">
        <f t="shared" si="236"/>
        <v>983</v>
      </c>
      <c r="B985" s="133" t="s">
        <v>7024</v>
      </c>
      <c r="C985" s="134">
        <v>42482</v>
      </c>
      <c r="D985" s="63" t="s">
        <v>4502</v>
      </c>
      <c r="E985" s="63" t="s">
        <v>4503</v>
      </c>
      <c r="F985" s="63" t="s">
        <v>2900</v>
      </c>
      <c r="G985" s="64">
        <v>38</v>
      </c>
      <c r="H985" s="63"/>
      <c r="I985" s="64">
        <v>1</v>
      </c>
      <c r="J985" s="64">
        <v>128</v>
      </c>
      <c r="K985" s="64"/>
      <c r="L985" s="61"/>
      <c r="M985" s="65">
        <v>35.700000000000003</v>
      </c>
      <c r="N985" s="66"/>
      <c r="O985" s="67"/>
      <c r="P985" s="114"/>
      <c r="Q985" s="115"/>
      <c r="R985" s="115"/>
      <c r="S985" s="114"/>
      <c r="T985" s="114"/>
      <c r="U985" s="115"/>
      <c r="V985" s="114"/>
      <c r="W985" s="111"/>
      <c r="X985" s="112">
        <f t="shared" si="238"/>
        <v>87544.967999999993</v>
      </c>
      <c r="Y985" s="114"/>
      <c r="Z985" s="111">
        <f t="shared" si="237"/>
        <v>8874.3059999999969</v>
      </c>
      <c r="AA985" s="112">
        <f t="shared" si="239"/>
        <v>78670.661999999997</v>
      </c>
      <c r="AB985" s="113" t="s">
        <v>493</v>
      </c>
      <c r="AC985" s="97" t="s">
        <v>8042</v>
      </c>
    </row>
    <row r="986" spans="1:29">
      <c r="A986" s="108">
        <f t="shared" si="236"/>
        <v>984</v>
      </c>
      <c r="B986" s="133" t="s">
        <v>7025</v>
      </c>
      <c r="C986" s="134">
        <v>42482</v>
      </c>
      <c r="D986" s="63" t="s">
        <v>4502</v>
      </c>
      <c r="E986" s="63" t="s">
        <v>4503</v>
      </c>
      <c r="F986" s="63" t="s">
        <v>2900</v>
      </c>
      <c r="G986" s="64">
        <v>38</v>
      </c>
      <c r="H986" s="63"/>
      <c r="I986" s="64">
        <v>1</v>
      </c>
      <c r="J986" s="64">
        <v>129</v>
      </c>
      <c r="K986" s="64"/>
      <c r="L986" s="61"/>
      <c r="M986" s="65">
        <v>35.6</v>
      </c>
      <c r="N986" s="66"/>
      <c r="O986" s="67"/>
      <c r="P986" s="114"/>
      <c r="Q986" s="115"/>
      <c r="R986" s="115"/>
      <c r="S986" s="114"/>
      <c r="T986" s="114"/>
      <c r="U986" s="115"/>
      <c r="V986" s="114"/>
      <c r="W986" s="111"/>
      <c r="X986" s="112">
        <f t="shared" si="238"/>
        <v>87299.743999999992</v>
      </c>
      <c r="Y986" s="114"/>
      <c r="Z986" s="111">
        <f t="shared" si="237"/>
        <v>8849.4479999999894</v>
      </c>
      <c r="AA986" s="112">
        <f t="shared" si="239"/>
        <v>78450.296000000002</v>
      </c>
      <c r="AB986" s="113" t="s">
        <v>493</v>
      </c>
      <c r="AC986" s="97" t="s">
        <v>8042</v>
      </c>
    </row>
    <row r="987" spans="1:29">
      <c r="A987" s="108">
        <f t="shared" si="236"/>
        <v>985</v>
      </c>
      <c r="B987" s="133" t="s">
        <v>7026</v>
      </c>
      <c r="C987" s="134">
        <v>42485</v>
      </c>
      <c r="D987" s="63" t="s">
        <v>4502</v>
      </c>
      <c r="E987" s="63" t="s">
        <v>4503</v>
      </c>
      <c r="F987" s="63" t="s">
        <v>2900</v>
      </c>
      <c r="G987" s="64">
        <v>38</v>
      </c>
      <c r="H987" s="63"/>
      <c r="I987" s="64">
        <v>1</v>
      </c>
      <c r="J987" s="64">
        <v>130</v>
      </c>
      <c r="K987" s="64"/>
      <c r="L987" s="61"/>
      <c r="M987" s="65">
        <v>28.2</v>
      </c>
      <c r="N987" s="66"/>
      <c r="O987" s="67"/>
      <c r="P987" s="114"/>
      <c r="Q987" s="115"/>
      <c r="R987" s="115"/>
      <c r="S987" s="114"/>
      <c r="T987" s="114"/>
      <c r="U987" s="115"/>
      <c r="V987" s="114"/>
      <c r="W987" s="111"/>
      <c r="X987" s="112">
        <f t="shared" si="238"/>
        <v>69153.167999999991</v>
      </c>
      <c r="Y987" s="114"/>
      <c r="Z987" s="111">
        <f t="shared" si="237"/>
        <v>7009.9559999999983</v>
      </c>
      <c r="AA987" s="112">
        <f t="shared" si="239"/>
        <v>62143.211999999992</v>
      </c>
      <c r="AB987" s="113" t="s">
        <v>493</v>
      </c>
      <c r="AC987" s="97" t="s">
        <v>8042</v>
      </c>
    </row>
    <row r="988" spans="1:29">
      <c r="A988" s="108">
        <f t="shared" si="236"/>
        <v>986</v>
      </c>
      <c r="B988" s="133" t="s">
        <v>7027</v>
      </c>
      <c r="C988" s="134">
        <v>42485</v>
      </c>
      <c r="D988" s="63" t="s">
        <v>4502</v>
      </c>
      <c r="E988" s="63" t="s">
        <v>4503</v>
      </c>
      <c r="F988" s="63" t="s">
        <v>2900</v>
      </c>
      <c r="G988" s="64">
        <v>38</v>
      </c>
      <c r="H988" s="63"/>
      <c r="I988" s="64">
        <v>1</v>
      </c>
      <c r="J988" s="64">
        <v>131</v>
      </c>
      <c r="K988" s="64"/>
      <c r="L988" s="61"/>
      <c r="M988" s="65">
        <v>28.8</v>
      </c>
      <c r="N988" s="66"/>
      <c r="O988" s="67"/>
      <c r="P988" s="114"/>
      <c r="Q988" s="115"/>
      <c r="R988" s="115"/>
      <c r="S988" s="114"/>
      <c r="T988" s="114"/>
      <c r="U988" s="115"/>
      <c r="V988" s="114"/>
      <c r="W988" s="111"/>
      <c r="X988" s="112">
        <f>M988*2452.24+12513.16</f>
        <v>83137.672000000006</v>
      </c>
      <c r="Y988" s="114"/>
      <c r="Z988" s="111">
        <f t="shared" si="237"/>
        <v>7159.1040000000066</v>
      </c>
      <c r="AA988" s="112">
        <f>M988*2203.66+12513.16</f>
        <v>75978.567999999999</v>
      </c>
      <c r="AB988" s="113" t="s">
        <v>493</v>
      </c>
      <c r="AC988" s="97" t="s">
        <v>8042</v>
      </c>
    </row>
    <row r="989" spans="1:29">
      <c r="A989" s="108">
        <f t="shared" si="236"/>
        <v>987</v>
      </c>
      <c r="B989" s="133" t="s">
        <v>7028</v>
      </c>
      <c r="C989" s="134">
        <v>42485</v>
      </c>
      <c r="D989" s="63" t="s">
        <v>4502</v>
      </c>
      <c r="E989" s="63" t="s">
        <v>4503</v>
      </c>
      <c r="F989" s="63" t="s">
        <v>2900</v>
      </c>
      <c r="G989" s="64">
        <v>38</v>
      </c>
      <c r="H989" s="63"/>
      <c r="I989" s="64">
        <v>1</v>
      </c>
      <c r="J989" s="64">
        <v>132</v>
      </c>
      <c r="K989" s="64"/>
      <c r="L989" s="61"/>
      <c r="M989" s="65">
        <v>35.9</v>
      </c>
      <c r="N989" s="66"/>
      <c r="O989" s="67"/>
      <c r="P989" s="114"/>
      <c r="Q989" s="115"/>
      <c r="R989" s="115"/>
      <c r="S989" s="114"/>
      <c r="T989" s="114"/>
      <c r="U989" s="115"/>
      <c r="V989" s="114"/>
      <c r="W989" s="111"/>
      <c r="X989" s="112">
        <v>103641.74</v>
      </c>
      <c r="Y989" s="114"/>
      <c r="Z989" s="111">
        <v>8924.02</v>
      </c>
      <c r="AA989" s="112">
        <f>X989-Z989</f>
        <v>94717.72</v>
      </c>
      <c r="AB989" s="113" t="s">
        <v>493</v>
      </c>
      <c r="AC989" s="97" t="s">
        <v>8042</v>
      </c>
    </row>
    <row r="990" spans="1:29" ht="10.5" customHeight="1">
      <c r="A990" s="108">
        <f t="shared" si="236"/>
        <v>988</v>
      </c>
      <c r="B990" s="133" t="s">
        <v>7029</v>
      </c>
      <c r="C990" s="134">
        <v>42486</v>
      </c>
      <c r="D990" s="63" t="s">
        <v>4502</v>
      </c>
      <c r="E990" s="63" t="s">
        <v>4503</v>
      </c>
      <c r="F990" s="63" t="s">
        <v>2900</v>
      </c>
      <c r="G990" s="64">
        <v>38</v>
      </c>
      <c r="H990" s="63"/>
      <c r="I990" s="64">
        <v>1</v>
      </c>
      <c r="J990" s="64">
        <v>134</v>
      </c>
      <c r="K990" s="64"/>
      <c r="L990" s="61"/>
      <c r="M990" s="65">
        <v>42.8</v>
      </c>
      <c r="N990" s="66"/>
      <c r="O990" s="67"/>
      <c r="P990" s="114"/>
      <c r="Q990" s="115"/>
      <c r="R990" s="115"/>
      <c r="S990" s="114"/>
      <c r="T990" s="114"/>
      <c r="U990" s="115"/>
      <c r="V990" s="114"/>
      <c r="W990" s="111"/>
      <c r="X990" s="112">
        <f t="shared" si="238"/>
        <v>104955.87199999999</v>
      </c>
      <c r="Y990" s="114"/>
      <c r="Z990" s="111">
        <f t="shared" si="237"/>
        <v>10639.224000000002</v>
      </c>
      <c r="AA990" s="112">
        <f>M990*2203.66</f>
        <v>94316.647999999986</v>
      </c>
      <c r="AB990" s="113" t="s">
        <v>493</v>
      </c>
      <c r="AC990" s="97" t="s">
        <v>8042</v>
      </c>
    </row>
    <row r="991" spans="1:29" ht="10.5" customHeight="1">
      <c r="A991" s="98">
        <f t="shared" si="236"/>
        <v>989</v>
      </c>
      <c r="B991" s="135" t="s">
        <v>7030</v>
      </c>
      <c r="C991" s="136">
        <v>42486</v>
      </c>
      <c r="D991" s="53" t="s">
        <v>4502</v>
      </c>
      <c r="E991" s="53" t="s">
        <v>4503</v>
      </c>
      <c r="F991" s="53" t="s">
        <v>2900</v>
      </c>
      <c r="G991" s="54">
        <v>38</v>
      </c>
      <c r="H991" s="53"/>
      <c r="I991" s="54">
        <v>1</v>
      </c>
      <c r="J991" s="54">
        <v>135</v>
      </c>
      <c r="K991" s="54"/>
      <c r="L991" s="55"/>
      <c r="M991" s="68">
        <v>43.1</v>
      </c>
      <c r="N991" s="54"/>
      <c r="O991" s="57"/>
      <c r="P991" s="100"/>
      <c r="Q991" s="101"/>
      <c r="R991" s="101"/>
      <c r="S991" s="100"/>
      <c r="T991" s="100"/>
      <c r="U991" s="101"/>
      <c r="V991" s="100"/>
      <c r="W991" s="102"/>
      <c r="X991" s="101">
        <f t="shared" si="238"/>
        <v>105691.54399999999</v>
      </c>
      <c r="Y991" s="100"/>
      <c r="Z991" s="102">
        <f t="shared" si="237"/>
        <v>10713.797999999995</v>
      </c>
      <c r="AA991" s="101">
        <f>M991*2203.66</f>
        <v>94977.745999999999</v>
      </c>
      <c r="AB991" s="103" t="s">
        <v>493</v>
      </c>
    </row>
    <row r="992" spans="1:29" ht="10.5" customHeight="1">
      <c r="A992" s="108">
        <f t="shared" si="236"/>
        <v>990</v>
      </c>
      <c r="B992" s="133" t="s">
        <v>7031</v>
      </c>
      <c r="C992" s="134">
        <v>42486</v>
      </c>
      <c r="D992" s="63" t="s">
        <v>4502</v>
      </c>
      <c r="E992" s="63" t="s">
        <v>4503</v>
      </c>
      <c r="F992" s="63" t="s">
        <v>2900</v>
      </c>
      <c r="G992" s="64">
        <v>38</v>
      </c>
      <c r="H992" s="63"/>
      <c r="I992" s="64">
        <v>1</v>
      </c>
      <c r="J992" s="64">
        <v>136</v>
      </c>
      <c r="K992" s="64"/>
      <c r="L992" s="61"/>
      <c r="M992" s="65">
        <v>36</v>
      </c>
      <c r="N992" s="66"/>
      <c r="O992" s="67"/>
      <c r="P992" s="114"/>
      <c r="Q992" s="115"/>
      <c r="R992" s="115"/>
      <c r="S992" s="114"/>
      <c r="T992" s="114"/>
      <c r="U992" s="115"/>
      <c r="V992" s="114"/>
      <c r="W992" s="111"/>
      <c r="X992" s="112">
        <f t="shared" si="238"/>
        <v>88280.639999999985</v>
      </c>
      <c r="Y992" s="114"/>
      <c r="Z992" s="111">
        <f t="shared" si="237"/>
        <v>8948.8799999999901</v>
      </c>
      <c r="AA992" s="112">
        <f>M992*2203.66</f>
        <v>79331.759999999995</v>
      </c>
      <c r="AB992" s="113" t="s">
        <v>493</v>
      </c>
      <c r="AC992" s="97" t="s">
        <v>8042</v>
      </c>
    </row>
    <row r="993" spans="1:29" ht="10.5" customHeight="1">
      <c r="A993" s="108">
        <f t="shared" si="236"/>
        <v>991</v>
      </c>
      <c r="B993" s="133" t="s">
        <v>7032</v>
      </c>
      <c r="C993" s="134">
        <v>42482</v>
      </c>
      <c r="D993" s="63" t="s">
        <v>4502</v>
      </c>
      <c r="E993" s="63" t="s">
        <v>4503</v>
      </c>
      <c r="F993" s="63" t="s">
        <v>2900</v>
      </c>
      <c r="G993" s="64">
        <v>38</v>
      </c>
      <c r="H993" s="63"/>
      <c r="I993" s="64">
        <v>1</v>
      </c>
      <c r="J993" s="64">
        <v>141</v>
      </c>
      <c r="K993" s="64"/>
      <c r="L993" s="61"/>
      <c r="M993" s="65">
        <v>35.6</v>
      </c>
      <c r="N993" s="66"/>
      <c r="O993" s="67"/>
      <c r="P993" s="114"/>
      <c r="Q993" s="115"/>
      <c r="R993" s="115"/>
      <c r="S993" s="114"/>
      <c r="T993" s="114"/>
      <c r="U993" s="115"/>
      <c r="V993" s="114"/>
      <c r="W993" s="111"/>
      <c r="X993" s="112">
        <f t="shared" si="238"/>
        <v>87299.743999999992</v>
      </c>
      <c r="Y993" s="114"/>
      <c r="Z993" s="111">
        <f t="shared" si="237"/>
        <v>8849.4479999999894</v>
      </c>
      <c r="AA993" s="112">
        <f>M993*2203.66</f>
        <v>78450.296000000002</v>
      </c>
      <c r="AB993" s="113" t="s">
        <v>493</v>
      </c>
      <c r="AC993" s="97" t="s">
        <v>8042</v>
      </c>
    </row>
    <row r="994" spans="1:29" ht="10.5" customHeight="1">
      <c r="A994" s="98">
        <f t="shared" si="236"/>
        <v>992</v>
      </c>
      <c r="B994" s="135" t="s">
        <v>7033</v>
      </c>
      <c r="C994" s="136">
        <v>42486</v>
      </c>
      <c r="D994" s="53" t="s">
        <v>4502</v>
      </c>
      <c r="E994" s="53" t="s">
        <v>4503</v>
      </c>
      <c r="F994" s="53" t="s">
        <v>2900</v>
      </c>
      <c r="G994" s="54">
        <v>38</v>
      </c>
      <c r="H994" s="53"/>
      <c r="I994" s="54">
        <v>1</v>
      </c>
      <c r="J994" s="54">
        <v>142</v>
      </c>
      <c r="K994" s="54"/>
      <c r="L994" s="55"/>
      <c r="M994" s="68">
        <v>35.6</v>
      </c>
      <c r="N994" s="54"/>
      <c r="O994" s="57"/>
      <c r="P994" s="100"/>
      <c r="Q994" s="101"/>
      <c r="R994" s="101"/>
      <c r="S994" s="100"/>
      <c r="T994" s="100"/>
      <c r="U994" s="101"/>
      <c r="V994" s="100"/>
      <c r="W994" s="102"/>
      <c r="X994" s="101">
        <f t="shared" si="238"/>
        <v>87299.743999999992</v>
      </c>
      <c r="Y994" s="100"/>
      <c r="Z994" s="102">
        <f t="shared" si="237"/>
        <v>8849.4479999999894</v>
      </c>
      <c r="AA994" s="101">
        <f>M994*2203.66</f>
        <v>78450.296000000002</v>
      </c>
      <c r="AB994" s="103" t="s">
        <v>493</v>
      </c>
    </row>
    <row r="995" spans="1:29" ht="10.5" customHeight="1">
      <c r="A995" s="98">
        <f t="shared" si="236"/>
        <v>993</v>
      </c>
      <c r="B995" s="135" t="s">
        <v>7034</v>
      </c>
      <c r="C995" s="136">
        <v>42550</v>
      </c>
      <c r="D995" s="53" t="s">
        <v>4502</v>
      </c>
      <c r="E995" s="53" t="s">
        <v>4503</v>
      </c>
      <c r="F995" s="53" t="s">
        <v>2900</v>
      </c>
      <c r="G995" s="54">
        <v>38</v>
      </c>
      <c r="H995" s="53"/>
      <c r="I995" s="54">
        <v>2</v>
      </c>
      <c r="J995" s="54">
        <v>3</v>
      </c>
      <c r="K995" s="54"/>
      <c r="L995" s="55"/>
      <c r="M995" s="81">
        <v>36.4</v>
      </c>
      <c r="N995" s="54"/>
      <c r="O995" s="57"/>
      <c r="P995" s="100"/>
      <c r="Q995" s="101"/>
      <c r="R995" s="101"/>
      <c r="S995" s="100"/>
      <c r="T995" s="100"/>
      <c r="U995" s="101"/>
      <c r="V995" s="100"/>
      <c r="W995" s="102"/>
      <c r="X995" s="101">
        <f t="shared" ref="X995:X1058" si="240">1662.86*M995</f>
        <v>60528.103999999992</v>
      </c>
      <c r="Y995" s="100"/>
      <c r="Z995" s="102">
        <f t="shared" si="237"/>
        <v>6170.163999999997</v>
      </c>
      <c r="AA995" s="101">
        <f t="shared" ref="AA995:AA1058" si="241">1493.35*M995</f>
        <v>54357.939999999995</v>
      </c>
      <c r="AB995" s="103" t="s">
        <v>494</v>
      </c>
    </row>
    <row r="996" spans="1:29" ht="10.5" customHeight="1">
      <c r="A996" s="98">
        <f t="shared" si="236"/>
        <v>994</v>
      </c>
      <c r="B996" s="135" t="s">
        <v>7035</v>
      </c>
      <c r="C996" s="136">
        <v>42549</v>
      </c>
      <c r="D996" s="53" t="s">
        <v>4502</v>
      </c>
      <c r="E996" s="53" t="s">
        <v>4503</v>
      </c>
      <c r="F996" s="53" t="s">
        <v>2900</v>
      </c>
      <c r="G996" s="54">
        <v>38</v>
      </c>
      <c r="H996" s="53"/>
      <c r="I996" s="54">
        <v>2</v>
      </c>
      <c r="J996" s="54">
        <v>5</v>
      </c>
      <c r="K996" s="54"/>
      <c r="L996" s="55"/>
      <c r="M996" s="81">
        <v>28.5</v>
      </c>
      <c r="N996" s="54"/>
      <c r="O996" s="57"/>
      <c r="P996" s="100"/>
      <c r="Q996" s="101"/>
      <c r="R996" s="101"/>
      <c r="S996" s="100"/>
      <c r="T996" s="100"/>
      <c r="U996" s="101"/>
      <c r="V996" s="100"/>
      <c r="W996" s="102"/>
      <c r="X996" s="101">
        <f t="shared" si="240"/>
        <v>47391.509999999995</v>
      </c>
      <c r="Y996" s="100"/>
      <c r="Z996" s="102">
        <f t="shared" si="237"/>
        <v>4831.0349999999962</v>
      </c>
      <c r="AA996" s="101">
        <f t="shared" si="241"/>
        <v>42560.474999999999</v>
      </c>
      <c r="AB996" s="103" t="s">
        <v>494</v>
      </c>
    </row>
    <row r="997" spans="1:29" ht="10.5" customHeight="1">
      <c r="A997" s="108">
        <f t="shared" si="236"/>
        <v>995</v>
      </c>
      <c r="B997" s="133" t="s">
        <v>7036</v>
      </c>
      <c r="C997" s="134">
        <v>42550</v>
      </c>
      <c r="D997" s="63" t="s">
        <v>4502</v>
      </c>
      <c r="E997" s="63" t="s">
        <v>4503</v>
      </c>
      <c r="F997" s="63" t="s">
        <v>2900</v>
      </c>
      <c r="G997" s="64">
        <v>38</v>
      </c>
      <c r="H997" s="63"/>
      <c r="I997" s="64">
        <v>2</v>
      </c>
      <c r="J997" s="60">
        <v>6</v>
      </c>
      <c r="K997" s="60"/>
      <c r="L997" s="61"/>
      <c r="M997" s="78">
        <v>35.5</v>
      </c>
      <c r="N997" s="79"/>
      <c r="O997" s="80"/>
      <c r="P997" s="114"/>
      <c r="Q997" s="115"/>
      <c r="R997" s="115"/>
      <c r="S997" s="114"/>
      <c r="T997" s="114"/>
      <c r="U997" s="115"/>
      <c r="V997" s="114"/>
      <c r="W997" s="111"/>
      <c r="X997" s="112">
        <f t="shared" si="240"/>
        <v>59031.53</v>
      </c>
      <c r="Y997" s="114"/>
      <c r="Z997" s="111">
        <f t="shared" si="237"/>
        <v>6017.6050000000032</v>
      </c>
      <c r="AA997" s="112">
        <f t="shared" si="241"/>
        <v>53013.924999999996</v>
      </c>
      <c r="AB997" s="113" t="s">
        <v>494</v>
      </c>
      <c r="AC997" s="97" t="s">
        <v>8042</v>
      </c>
    </row>
    <row r="998" spans="1:29" ht="10.5" customHeight="1">
      <c r="A998" s="108">
        <f t="shared" si="236"/>
        <v>996</v>
      </c>
      <c r="B998" s="133" t="s">
        <v>7037</v>
      </c>
      <c r="C998" s="134">
        <v>42550</v>
      </c>
      <c r="D998" s="63" t="s">
        <v>4502</v>
      </c>
      <c r="E998" s="63" t="s">
        <v>4503</v>
      </c>
      <c r="F998" s="63" t="s">
        <v>2900</v>
      </c>
      <c r="G998" s="64">
        <v>38</v>
      </c>
      <c r="H998" s="63"/>
      <c r="I998" s="64">
        <v>2</v>
      </c>
      <c r="J998" s="60">
        <v>7</v>
      </c>
      <c r="K998" s="60"/>
      <c r="L998" s="61"/>
      <c r="M998" s="78">
        <v>35.6</v>
      </c>
      <c r="N998" s="79"/>
      <c r="O998" s="80"/>
      <c r="P998" s="114"/>
      <c r="Q998" s="115"/>
      <c r="R998" s="115"/>
      <c r="S998" s="114"/>
      <c r="T998" s="114"/>
      <c r="U998" s="115"/>
      <c r="V998" s="114"/>
      <c r="W998" s="111"/>
      <c r="X998" s="112">
        <f t="shared" si="240"/>
        <v>59197.815999999999</v>
      </c>
      <c r="Y998" s="114"/>
      <c r="Z998" s="111">
        <f t="shared" si="237"/>
        <v>6034.5559999999969</v>
      </c>
      <c r="AA998" s="112">
        <f t="shared" si="241"/>
        <v>53163.26</v>
      </c>
      <c r="AB998" s="113" t="s">
        <v>494</v>
      </c>
      <c r="AC998" s="97" t="s">
        <v>8042</v>
      </c>
    </row>
    <row r="999" spans="1:29" ht="10.5" customHeight="1">
      <c r="A999" s="108">
        <f t="shared" si="236"/>
        <v>997</v>
      </c>
      <c r="B999" s="108" t="s">
        <v>7038</v>
      </c>
      <c r="C999" s="110">
        <v>42550</v>
      </c>
      <c r="D999" s="63" t="s">
        <v>4502</v>
      </c>
      <c r="E999" s="63" t="s">
        <v>4503</v>
      </c>
      <c r="F999" s="63" t="s">
        <v>2900</v>
      </c>
      <c r="G999" s="64">
        <v>38</v>
      </c>
      <c r="H999" s="63"/>
      <c r="I999" s="64">
        <v>2</v>
      </c>
      <c r="J999" s="60">
        <v>8</v>
      </c>
      <c r="K999" s="60"/>
      <c r="L999" s="61"/>
      <c r="M999" s="78">
        <v>35.200000000000003</v>
      </c>
      <c r="N999" s="79"/>
      <c r="O999" s="80"/>
      <c r="P999" s="114"/>
      <c r="Q999" s="115"/>
      <c r="R999" s="115"/>
      <c r="S999" s="114"/>
      <c r="T999" s="114"/>
      <c r="U999" s="115"/>
      <c r="V999" s="114"/>
      <c r="W999" s="111"/>
      <c r="X999" s="112">
        <v>2160000</v>
      </c>
      <c r="Y999" s="114"/>
      <c r="Z999" s="111">
        <v>0</v>
      </c>
      <c r="AA999" s="112">
        <f>X999-Z999</f>
        <v>2160000</v>
      </c>
      <c r="AB999" s="113" t="s">
        <v>494</v>
      </c>
      <c r="AC999" s="97" t="s">
        <v>8075</v>
      </c>
    </row>
    <row r="1000" spans="1:29" ht="10.5" customHeight="1">
      <c r="A1000" s="108">
        <f t="shared" si="236"/>
        <v>998</v>
      </c>
      <c r="B1000" s="133" t="s">
        <v>7039</v>
      </c>
      <c r="C1000" s="134">
        <v>42550</v>
      </c>
      <c r="D1000" s="63" t="s">
        <v>4502</v>
      </c>
      <c r="E1000" s="63" t="s">
        <v>4503</v>
      </c>
      <c r="F1000" s="63" t="s">
        <v>2900</v>
      </c>
      <c r="G1000" s="64">
        <v>38</v>
      </c>
      <c r="H1000" s="63"/>
      <c r="I1000" s="64">
        <v>2</v>
      </c>
      <c r="J1000" s="60">
        <v>9</v>
      </c>
      <c r="K1000" s="60"/>
      <c r="L1000" s="61"/>
      <c r="M1000" s="78">
        <v>43.8</v>
      </c>
      <c r="N1000" s="79"/>
      <c r="O1000" s="80"/>
      <c r="P1000" s="114"/>
      <c r="Q1000" s="115"/>
      <c r="R1000" s="115"/>
      <c r="S1000" s="114"/>
      <c r="T1000" s="114"/>
      <c r="U1000" s="115"/>
      <c r="V1000" s="114"/>
      <c r="W1000" s="111"/>
      <c r="X1000" s="112">
        <f t="shared" si="240"/>
        <v>72833.267999999996</v>
      </c>
      <c r="Y1000" s="114"/>
      <c r="Z1000" s="111">
        <f t="shared" si="237"/>
        <v>7424.5380000000077</v>
      </c>
      <c r="AA1000" s="112">
        <f t="shared" si="241"/>
        <v>65408.729999999989</v>
      </c>
      <c r="AB1000" s="113" t="s">
        <v>494</v>
      </c>
      <c r="AC1000" s="97" t="s">
        <v>8042</v>
      </c>
    </row>
    <row r="1001" spans="1:29" ht="10.5" customHeight="1">
      <c r="A1001" s="108">
        <f t="shared" si="236"/>
        <v>999</v>
      </c>
      <c r="B1001" s="133" t="s">
        <v>7040</v>
      </c>
      <c r="C1001" s="134">
        <v>42550</v>
      </c>
      <c r="D1001" s="63" t="s">
        <v>4502</v>
      </c>
      <c r="E1001" s="63" t="s">
        <v>4503</v>
      </c>
      <c r="F1001" s="63" t="s">
        <v>2900</v>
      </c>
      <c r="G1001" s="64">
        <v>38</v>
      </c>
      <c r="H1001" s="63"/>
      <c r="I1001" s="64">
        <v>2</v>
      </c>
      <c r="J1001" s="60">
        <v>10</v>
      </c>
      <c r="K1001" s="60"/>
      <c r="L1001" s="61"/>
      <c r="M1001" s="78">
        <v>35.9</v>
      </c>
      <c r="N1001" s="79"/>
      <c r="O1001" s="80"/>
      <c r="P1001" s="114"/>
      <c r="Q1001" s="115"/>
      <c r="R1001" s="115"/>
      <c r="S1001" s="114"/>
      <c r="T1001" s="114"/>
      <c r="U1001" s="115"/>
      <c r="V1001" s="114"/>
      <c r="W1001" s="111"/>
      <c r="X1001" s="112">
        <f t="shared" si="240"/>
        <v>59696.673999999992</v>
      </c>
      <c r="Y1001" s="114"/>
      <c r="Z1001" s="111">
        <f t="shared" si="237"/>
        <v>6085.4089999999997</v>
      </c>
      <c r="AA1001" s="112">
        <f t="shared" si="241"/>
        <v>53611.264999999992</v>
      </c>
      <c r="AB1001" s="113" t="s">
        <v>494</v>
      </c>
      <c r="AC1001" s="97" t="s">
        <v>8042</v>
      </c>
    </row>
    <row r="1002" spans="1:29" ht="10.5" customHeight="1">
      <c r="A1002" s="108">
        <f t="shared" si="236"/>
        <v>1000</v>
      </c>
      <c r="B1002" s="133" t="s">
        <v>7041</v>
      </c>
      <c r="C1002" s="134">
        <v>42550</v>
      </c>
      <c r="D1002" s="63" t="s">
        <v>4502</v>
      </c>
      <c r="E1002" s="63" t="s">
        <v>4503</v>
      </c>
      <c r="F1002" s="63" t="s">
        <v>2900</v>
      </c>
      <c r="G1002" s="64">
        <v>38</v>
      </c>
      <c r="H1002" s="63"/>
      <c r="I1002" s="64">
        <v>2</v>
      </c>
      <c r="J1002" s="60">
        <v>11</v>
      </c>
      <c r="K1002" s="60"/>
      <c r="L1002" s="61"/>
      <c r="M1002" s="78">
        <v>35.4</v>
      </c>
      <c r="N1002" s="79"/>
      <c r="O1002" s="80"/>
      <c r="P1002" s="114"/>
      <c r="Q1002" s="115"/>
      <c r="R1002" s="115"/>
      <c r="S1002" s="114"/>
      <c r="T1002" s="114"/>
      <c r="U1002" s="115"/>
      <c r="V1002" s="114"/>
      <c r="W1002" s="111"/>
      <c r="X1002" s="112">
        <f t="shared" si="240"/>
        <v>58865.243999999992</v>
      </c>
      <c r="Y1002" s="114"/>
      <c r="Z1002" s="111">
        <f t="shared" si="237"/>
        <v>6000.653999999995</v>
      </c>
      <c r="AA1002" s="112">
        <f t="shared" si="241"/>
        <v>52864.59</v>
      </c>
      <c r="AB1002" s="113" t="s">
        <v>494</v>
      </c>
      <c r="AC1002" s="97" t="s">
        <v>8042</v>
      </c>
    </row>
    <row r="1003" spans="1:29" ht="10.5" customHeight="1">
      <c r="A1003" s="108">
        <f t="shared" si="236"/>
        <v>1001</v>
      </c>
      <c r="B1003" s="133" t="s">
        <v>7042</v>
      </c>
      <c r="C1003" s="134">
        <v>42550</v>
      </c>
      <c r="D1003" s="63" t="s">
        <v>4502</v>
      </c>
      <c r="E1003" s="63" t="s">
        <v>4503</v>
      </c>
      <c r="F1003" s="63" t="s">
        <v>2900</v>
      </c>
      <c r="G1003" s="64">
        <v>38</v>
      </c>
      <c r="H1003" s="63"/>
      <c r="I1003" s="64">
        <v>2</v>
      </c>
      <c r="J1003" s="60">
        <v>12</v>
      </c>
      <c r="K1003" s="60"/>
      <c r="L1003" s="61"/>
      <c r="M1003" s="78">
        <v>28.7</v>
      </c>
      <c r="N1003" s="79"/>
      <c r="O1003" s="80"/>
      <c r="P1003" s="114"/>
      <c r="Q1003" s="115"/>
      <c r="R1003" s="115"/>
      <c r="S1003" s="114"/>
      <c r="T1003" s="114"/>
      <c r="U1003" s="115"/>
      <c r="V1003" s="114"/>
      <c r="W1003" s="111"/>
      <c r="X1003" s="112">
        <f t="shared" si="240"/>
        <v>47724.081999999995</v>
      </c>
      <c r="Y1003" s="114"/>
      <c r="Z1003" s="111">
        <f t="shared" si="237"/>
        <v>4864.9369999999981</v>
      </c>
      <c r="AA1003" s="112">
        <f t="shared" si="241"/>
        <v>42859.144999999997</v>
      </c>
      <c r="AB1003" s="113" t="s">
        <v>494</v>
      </c>
      <c r="AC1003" s="97" t="s">
        <v>8042</v>
      </c>
    </row>
    <row r="1004" spans="1:29" ht="10.5" customHeight="1">
      <c r="A1004" s="108">
        <f t="shared" si="236"/>
        <v>1002</v>
      </c>
      <c r="B1004" s="133" t="s">
        <v>7043</v>
      </c>
      <c r="C1004" s="134">
        <v>42550</v>
      </c>
      <c r="D1004" s="63" t="s">
        <v>4502</v>
      </c>
      <c r="E1004" s="63" t="s">
        <v>4503</v>
      </c>
      <c r="F1004" s="63" t="s">
        <v>2900</v>
      </c>
      <c r="G1004" s="64">
        <v>38</v>
      </c>
      <c r="H1004" s="63"/>
      <c r="I1004" s="64">
        <v>2</v>
      </c>
      <c r="J1004" s="60">
        <v>13</v>
      </c>
      <c r="K1004" s="60"/>
      <c r="L1004" s="61"/>
      <c r="M1004" s="78">
        <v>28.4</v>
      </c>
      <c r="N1004" s="79"/>
      <c r="O1004" s="80"/>
      <c r="P1004" s="114"/>
      <c r="Q1004" s="115"/>
      <c r="R1004" s="115"/>
      <c r="S1004" s="114"/>
      <c r="T1004" s="114"/>
      <c r="U1004" s="115"/>
      <c r="V1004" s="114"/>
      <c r="W1004" s="111"/>
      <c r="X1004" s="112">
        <f t="shared" si="240"/>
        <v>47225.223999999995</v>
      </c>
      <c r="Y1004" s="114"/>
      <c r="Z1004" s="111">
        <f t="shared" si="237"/>
        <v>4814.0840000000026</v>
      </c>
      <c r="AA1004" s="112">
        <f t="shared" si="241"/>
        <v>42411.139999999992</v>
      </c>
      <c r="AB1004" s="113" t="s">
        <v>494</v>
      </c>
      <c r="AC1004" s="97" t="s">
        <v>8042</v>
      </c>
    </row>
    <row r="1005" spans="1:29" ht="10.5" customHeight="1">
      <c r="A1005" s="108">
        <f t="shared" si="236"/>
        <v>1003</v>
      </c>
      <c r="B1005" s="133" t="s">
        <v>7044</v>
      </c>
      <c r="C1005" s="134">
        <v>42550</v>
      </c>
      <c r="D1005" s="63" t="s">
        <v>4502</v>
      </c>
      <c r="E1005" s="63" t="s">
        <v>4503</v>
      </c>
      <c r="F1005" s="63" t="s">
        <v>2900</v>
      </c>
      <c r="G1005" s="64">
        <v>38</v>
      </c>
      <c r="H1005" s="63"/>
      <c r="I1005" s="64">
        <v>2</v>
      </c>
      <c r="J1005" s="60">
        <v>14</v>
      </c>
      <c r="K1005" s="60"/>
      <c r="L1005" s="61"/>
      <c r="M1005" s="78">
        <v>28.7</v>
      </c>
      <c r="N1005" s="79"/>
      <c r="O1005" s="80"/>
      <c r="P1005" s="114"/>
      <c r="Q1005" s="115"/>
      <c r="R1005" s="115"/>
      <c r="S1005" s="114"/>
      <c r="T1005" s="114"/>
      <c r="U1005" s="115"/>
      <c r="V1005" s="114"/>
      <c r="W1005" s="111"/>
      <c r="X1005" s="112">
        <f t="shared" si="240"/>
        <v>47724.081999999995</v>
      </c>
      <c r="Y1005" s="114"/>
      <c r="Z1005" s="111">
        <f t="shared" si="237"/>
        <v>4864.9369999999981</v>
      </c>
      <c r="AA1005" s="112">
        <f t="shared" si="241"/>
        <v>42859.144999999997</v>
      </c>
      <c r="AB1005" s="113" t="s">
        <v>494</v>
      </c>
      <c r="AC1005" s="97" t="s">
        <v>8042</v>
      </c>
    </row>
    <row r="1006" spans="1:29" ht="10.5" customHeight="1">
      <c r="A1006" s="108">
        <f t="shared" ref="A1006:A1069" si="242">ROW(A1006)-ROW(A$2)</f>
        <v>1004</v>
      </c>
      <c r="B1006" s="133" t="s">
        <v>7045</v>
      </c>
      <c r="C1006" s="134">
        <v>42550</v>
      </c>
      <c r="D1006" s="63" t="s">
        <v>4502</v>
      </c>
      <c r="E1006" s="63" t="s">
        <v>4503</v>
      </c>
      <c r="F1006" s="63" t="s">
        <v>2900</v>
      </c>
      <c r="G1006" s="64">
        <v>38</v>
      </c>
      <c r="H1006" s="63"/>
      <c r="I1006" s="64">
        <v>2</v>
      </c>
      <c r="J1006" s="60">
        <v>17</v>
      </c>
      <c r="K1006" s="60"/>
      <c r="L1006" s="61"/>
      <c r="M1006" s="78">
        <v>35.5</v>
      </c>
      <c r="N1006" s="79"/>
      <c r="O1006" s="80"/>
      <c r="P1006" s="114"/>
      <c r="Q1006" s="115"/>
      <c r="R1006" s="115"/>
      <c r="S1006" s="114"/>
      <c r="T1006" s="114"/>
      <c r="U1006" s="115"/>
      <c r="V1006" s="114"/>
      <c r="W1006" s="111"/>
      <c r="X1006" s="112">
        <f t="shared" si="240"/>
        <v>59031.53</v>
      </c>
      <c r="Y1006" s="114"/>
      <c r="Z1006" s="111">
        <f t="shared" si="237"/>
        <v>6017.6050000000032</v>
      </c>
      <c r="AA1006" s="112">
        <f t="shared" si="241"/>
        <v>53013.924999999996</v>
      </c>
      <c r="AB1006" s="113" t="s">
        <v>494</v>
      </c>
      <c r="AC1006" s="97" t="s">
        <v>8042</v>
      </c>
    </row>
    <row r="1007" spans="1:29" ht="10.5" customHeight="1">
      <c r="A1007" s="108">
        <f t="shared" si="242"/>
        <v>1005</v>
      </c>
      <c r="B1007" s="133" t="s">
        <v>7046</v>
      </c>
      <c r="C1007" s="134">
        <v>42550</v>
      </c>
      <c r="D1007" s="63" t="s">
        <v>4502</v>
      </c>
      <c r="E1007" s="63" t="s">
        <v>4503</v>
      </c>
      <c r="F1007" s="63" t="s">
        <v>2900</v>
      </c>
      <c r="G1007" s="64">
        <v>38</v>
      </c>
      <c r="H1007" s="63"/>
      <c r="I1007" s="64">
        <v>2</v>
      </c>
      <c r="J1007" s="60">
        <v>19</v>
      </c>
      <c r="K1007" s="60"/>
      <c r="L1007" s="61"/>
      <c r="M1007" s="78">
        <v>36</v>
      </c>
      <c r="N1007" s="79"/>
      <c r="O1007" s="80"/>
      <c r="P1007" s="114"/>
      <c r="Q1007" s="115"/>
      <c r="R1007" s="115"/>
      <c r="S1007" s="114"/>
      <c r="T1007" s="114"/>
      <c r="U1007" s="115"/>
      <c r="V1007" s="114"/>
      <c r="W1007" s="111"/>
      <c r="X1007" s="112">
        <f t="shared" si="240"/>
        <v>59862.96</v>
      </c>
      <c r="Y1007" s="114"/>
      <c r="Z1007" s="111">
        <f t="shared" si="237"/>
        <v>6102.3600000000006</v>
      </c>
      <c r="AA1007" s="112">
        <f t="shared" si="241"/>
        <v>53760.6</v>
      </c>
      <c r="AB1007" s="113" t="s">
        <v>494</v>
      </c>
      <c r="AC1007" s="97" t="s">
        <v>8042</v>
      </c>
    </row>
    <row r="1008" spans="1:29" ht="10.5" customHeight="1">
      <c r="A1008" s="108">
        <f t="shared" si="242"/>
        <v>1006</v>
      </c>
      <c r="B1008" s="133" t="s">
        <v>7047</v>
      </c>
      <c r="C1008" s="134">
        <v>42550</v>
      </c>
      <c r="D1008" s="63" t="s">
        <v>4502</v>
      </c>
      <c r="E1008" s="63" t="s">
        <v>4503</v>
      </c>
      <c r="F1008" s="63" t="s">
        <v>2900</v>
      </c>
      <c r="G1008" s="64">
        <v>38</v>
      </c>
      <c r="H1008" s="63"/>
      <c r="I1008" s="64">
        <v>2</v>
      </c>
      <c r="J1008" s="60">
        <v>21</v>
      </c>
      <c r="K1008" s="60"/>
      <c r="L1008" s="61"/>
      <c r="M1008" s="78">
        <v>28.7</v>
      </c>
      <c r="N1008" s="79"/>
      <c r="O1008" s="80"/>
      <c r="P1008" s="114"/>
      <c r="Q1008" s="115"/>
      <c r="R1008" s="115"/>
      <c r="S1008" s="114"/>
      <c r="T1008" s="114"/>
      <c r="U1008" s="115"/>
      <c r="V1008" s="114"/>
      <c r="W1008" s="111"/>
      <c r="X1008" s="112">
        <f t="shared" si="240"/>
        <v>47724.081999999995</v>
      </c>
      <c r="Y1008" s="114"/>
      <c r="Z1008" s="111">
        <f t="shared" si="237"/>
        <v>4864.9369999999981</v>
      </c>
      <c r="AA1008" s="112">
        <f t="shared" si="241"/>
        <v>42859.144999999997</v>
      </c>
      <c r="AB1008" s="113" t="s">
        <v>494</v>
      </c>
      <c r="AC1008" s="97" t="s">
        <v>8042</v>
      </c>
    </row>
    <row r="1009" spans="1:29" ht="10.5" customHeight="1">
      <c r="A1009" s="108">
        <f t="shared" si="242"/>
        <v>1007</v>
      </c>
      <c r="B1009" s="85" t="s">
        <v>7048</v>
      </c>
      <c r="C1009" s="134">
        <v>42549</v>
      </c>
      <c r="D1009" s="63" t="s">
        <v>4502</v>
      </c>
      <c r="E1009" s="63" t="s">
        <v>4503</v>
      </c>
      <c r="F1009" s="63" t="s">
        <v>2900</v>
      </c>
      <c r="G1009" s="64">
        <v>38</v>
      </c>
      <c r="H1009" s="63"/>
      <c r="I1009" s="64">
        <v>2</v>
      </c>
      <c r="J1009" s="60">
        <v>22</v>
      </c>
      <c r="K1009" s="60"/>
      <c r="L1009" s="61"/>
      <c r="M1009" s="78">
        <v>35.700000000000003</v>
      </c>
      <c r="N1009" s="79"/>
      <c r="O1009" s="80"/>
      <c r="P1009" s="114"/>
      <c r="Q1009" s="115"/>
      <c r="R1009" s="115"/>
      <c r="S1009" s="114"/>
      <c r="T1009" s="114"/>
      <c r="U1009" s="115"/>
      <c r="V1009" s="114"/>
      <c r="W1009" s="111"/>
      <c r="X1009" s="112">
        <f t="shared" si="240"/>
        <v>59364.101999999999</v>
      </c>
      <c r="Y1009" s="114"/>
      <c r="Z1009" s="111">
        <f t="shared" si="237"/>
        <v>6051.5069999999978</v>
      </c>
      <c r="AA1009" s="112">
        <f t="shared" si="241"/>
        <v>53312.595000000001</v>
      </c>
      <c r="AB1009" s="113" t="s">
        <v>494</v>
      </c>
      <c r="AC1009" s="97" t="s">
        <v>8042</v>
      </c>
    </row>
    <row r="1010" spans="1:29" ht="10.5" customHeight="1">
      <c r="A1010" s="108">
        <f t="shared" si="242"/>
        <v>1008</v>
      </c>
      <c r="B1010" s="133" t="s">
        <v>7049</v>
      </c>
      <c r="C1010" s="134">
        <v>42550</v>
      </c>
      <c r="D1010" s="63" t="s">
        <v>4502</v>
      </c>
      <c r="E1010" s="63" t="s">
        <v>4503</v>
      </c>
      <c r="F1010" s="63" t="s">
        <v>2900</v>
      </c>
      <c r="G1010" s="64">
        <v>38</v>
      </c>
      <c r="H1010" s="63"/>
      <c r="I1010" s="64">
        <v>2</v>
      </c>
      <c r="J1010" s="60">
        <v>23</v>
      </c>
      <c r="K1010" s="60"/>
      <c r="L1010" s="61"/>
      <c r="M1010" s="78">
        <v>34.799999999999997</v>
      </c>
      <c r="N1010" s="79"/>
      <c r="O1010" s="80"/>
      <c r="P1010" s="114"/>
      <c r="Q1010" s="115"/>
      <c r="R1010" s="115"/>
      <c r="S1010" s="114"/>
      <c r="T1010" s="114"/>
      <c r="U1010" s="115"/>
      <c r="V1010" s="114"/>
      <c r="W1010" s="111"/>
      <c r="X1010" s="112">
        <f t="shared" si="240"/>
        <v>57867.527999999991</v>
      </c>
      <c r="Y1010" s="114"/>
      <c r="Z1010" s="111">
        <f t="shared" ref="Z1010:Z1073" si="243">X1010-AA1010</f>
        <v>5898.9479999999967</v>
      </c>
      <c r="AA1010" s="112">
        <f t="shared" si="241"/>
        <v>51968.579999999994</v>
      </c>
      <c r="AB1010" s="113" t="s">
        <v>494</v>
      </c>
      <c r="AC1010" s="97" t="s">
        <v>8042</v>
      </c>
    </row>
    <row r="1011" spans="1:29" ht="10.5" customHeight="1">
      <c r="A1011" s="108">
        <f t="shared" si="242"/>
        <v>1009</v>
      </c>
      <c r="B1011" s="133" t="s">
        <v>7050</v>
      </c>
      <c r="C1011" s="134">
        <v>42550</v>
      </c>
      <c r="D1011" s="63" t="s">
        <v>4502</v>
      </c>
      <c r="E1011" s="63" t="s">
        <v>4503</v>
      </c>
      <c r="F1011" s="63" t="s">
        <v>2900</v>
      </c>
      <c r="G1011" s="64">
        <v>38</v>
      </c>
      <c r="H1011" s="63"/>
      <c r="I1011" s="64">
        <v>2</v>
      </c>
      <c r="J1011" s="60">
        <v>24</v>
      </c>
      <c r="K1011" s="60"/>
      <c r="L1011" s="61"/>
      <c r="M1011" s="78">
        <v>43</v>
      </c>
      <c r="N1011" s="79"/>
      <c r="O1011" s="80"/>
      <c r="P1011" s="114"/>
      <c r="Q1011" s="115"/>
      <c r="R1011" s="115"/>
      <c r="S1011" s="114"/>
      <c r="T1011" s="114"/>
      <c r="U1011" s="115"/>
      <c r="V1011" s="114"/>
      <c r="W1011" s="111"/>
      <c r="X1011" s="112">
        <f t="shared" si="240"/>
        <v>71502.98</v>
      </c>
      <c r="Y1011" s="114"/>
      <c r="Z1011" s="111">
        <f t="shared" si="243"/>
        <v>7288.93</v>
      </c>
      <c r="AA1011" s="112">
        <f t="shared" si="241"/>
        <v>64214.049999999996</v>
      </c>
      <c r="AB1011" s="113" t="s">
        <v>494</v>
      </c>
      <c r="AC1011" s="97" t="s">
        <v>8042</v>
      </c>
    </row>
    <row r="1012" spans="1:29" ht="10.5" customHeight="1">
      <c r="A1012" s="108">
        <f t="shared" si="242"/>
        <v>1010</v>
      </c>
      <c r="B1012" s="133" t="s">
        <v>7051</v>
      </c>
      <c r="C1012" s="134">
        <v>42550</v>
      </c>
      <c r="D1012" s="63" t="s">
        <v>4502</v>
      </c>
      <c r="E1012" s="63" t="s">
        <v>4503</v>
      </c>
      <c r="F1012" s="63" t="s">
        <v>2900</v>
      </c>
      <c r="G1012" s="64">
        <v>38</v>
      </c>
      <c r="H1012" s="63"/>
      <c r="I1012" s="64">
        <v>2</v>
      </c>
      <c r="J1012" s="60">
        <v>25</v>
      </c>
      <c r="K1012" s="60"/>
      <c r="L1012" s="61"/>
      <c r="M1012" s="78">
        <v>43.4</v>
      </c>
      <c r="N1012" s="79"/>
      <c r="O1012" s="80"/>
      <c r="P1012" s="114"/>
      <c r="Q1012" s="115"/>
      <c r="R1012" s="115"/>
      <c r="S1012" s="114"/>
      <c r="T1012" s="114"/>
      <c r="U1012" s="115"/>
      <c r="V1012" s="114"/>
      <c r="W1012" s="111"/>
      <c r="X1012" s="112">
        <f t="shared" si="240"/>
        <v>72168.123999999996</v>
      </c>
      <c r="Y1012" s="114"/>
      <c r="Z1012" s="111">
        <f t="shared" si="243"/>
        <v>7356.734000000004</v>
      </c>
      <c r="AA1012" s="112">
        <f t="shared" si="241"/>
        <v>64811.389999999992</v>
      </c>
      <c r="AB1012" s="113" t="s">
        <v>494</v>
      </c>
      <c r="AC1012" s="97" t="s">
        <v>8042</v>
      </c>
    </row>
    <row r="1013" spans="1:29" ht="10.5" customHeight="1">
      <c r="A1013" s="108">
        <f t="shared" si="242"/>
        <v>1011</v>
      </c>
      <c r="B1013" s="133" t="s">
        <v>7052</v>
      </c>
      <c r="C1013" s="134">
        <v>42550</v>
      </c>
      <c r="D1013" s="63" t="s">
        <v>4502</v>
      </c>
      <c r="E1013" s="63" t="s">
        <v>4503</v>
      </c>
      <c r="F1013" s="63" t="s">
        <v>2900</v>
      </c>
      <c r="G1013" s="64">
        <v>38</v>
      </c>
      <c r="H1013" s="63"/>
      <c r="I1013" s="64">
        <v>2</v>
      </c>
      <c r="J1013" s="60">
        <v>30</v>
      </c>
      <c r="K1013" s="60"/>
      <c r="L1013" s="61"/>
      <c r="M1013" s="78">
        <v>29.1</v>
      </c>
      <c r="N1013" s="79"/>
      <c r="O1013" s="80"/>
      <c r="P1013" s="114"/>
      <c r="Q1013" s="115"/>
      <c r="R1013" s="115"/>
      <c r="S1013" s="114"/>
      <c r="T1013" s="114"/>
      <c r="U1013" s="115"/>
      <c r="V1013" s="114"/>
      <c r="W1013" s="111"/>
      <c r="X1013" s="112">
        <f>1662.86*M1013+11277.72+1968.92</f>
        <v>61635.866000000002</v>
      </c>
      <c r="Y1013" s="114"/>
      <c r="Z1013" s="111">
        <f t="shared" si="243"/>
        <v>4932.7410000000018</v>
      </c>
      <c r="AA1013" s="112">
        <f>1493.35*M1013+11277.72+1968.92</f>
        <v>56703.125</v>
      </c>
      <c r="AB1013" s="113" t="s">
        <v>494</v>
      </c>
      <c r="AC1013" s="97" t="s">
        <v>8090</v>
      </c>
    </row>
    <row r="1014" spans="1:29" ht="10.5" customHeight="1">
      <c r="A1014" s="108">
        <f t="shared" si="242"/>
        <v>1012</v>
      </c>
      <c r="B1014" s="133" t="s">
        <v>7053</v>
      </c>
      <c r="C1014" s="134">
        <v>42550</v>
      </c>
      <c r="D1014" s="63" t="s">
        <v>4502</v>
      </c>
      <c r="E1014" s="63" t="s">
        <v>4503</v>
      </c>
      <c r="F1014" s="63" t="s">
        <v>2900</v>
      </c>
      <c r="G1014" s="64">
        <v>38</v>
      </c>
      <c r="H1014" s="63"/>
      <c r="I1014" s="64">
        <v>2</v>
      </c>
      <c r="J1014" s="60">
        <v>33</v>
      </c>
      <c r="K1014" s="60"/>
      <c r="L1014" s="61"/>
      <c r="M1014" s="78">
        <v>36.200000000000003</v>
      </c>
      <c r="N1014" s="79"/>
      <c r="O1014" s="80"/>
      <c r="P1014" s="114"/>
      <c r="Q1014" s="115"/>
      <c r="R1014" s="115"/>
      <c r="S1014" s="114"/>
      <c r="T1014" s="114"/>
      <c r="U1014" s="115"/>
      <c r="V1014" s="114"/>
      <c r="W1014" s="111"/>
      <c r="X1014" s="112">
        <f t="shared" si="240"/>
        <v>60195.531999999999</v>
      </c>
      <c r="Y1014" s="114"/>
      <c r="Z1014" s="111">
        <f t="shared" si="243"/>
        <v>6136.2619999999952</v>
      </c>
      <c r="AA1014" s="112">
        <f t="shared" si="241"/>
        <v>54059.270000000004</v>
      </c>
      <c r="AB1014" s="113" t="s">
        <v>494</v>
      </c>
      <c r="AC1014" s="97" t="s">
        <v>8042</v>
      </c>
    </row>
    <row r="1015" spans="1:29" ht="10.5" customHeight="1">
      <c r="A1015" s="108">
        <f t="shared" si="242"/>
        <v>1013</v>
      </c>
      <c r="B1015" s="133" t="s">
        <v>7054</v>
      </c>
      <c r="C1015" s="134">
        <v>42550</v>
      </c>
      <c r="D1015" s="63" t="s">
        <v>4502</v>
      </c>
      <c r="E1015" s="63" t="s">
        <v>4503</v>
      </c>
      <c r="F1015" s="63" t="s">
        <v>2900</v>
      </c>
      <c r="G1015" s="64">
        <v>38</v>
      </c>
      <c r="H1015" s="63"/>
      <c r="I1015" s="64">
        <v>2</v>
      </c>
      <c r="J1015" s="60">
        <v>34</v>
      </c>
      <c r="K1015" s="60"/>
      <c r="L1015" s="61"/>
      <c r="M1015" s="78">
        <v>35.799999999999997</v>
      </c>
      <c r="N1015" s="79"/>
      <c r="O1015" s="80"/>
      <c r="P1015" s="114"/>
      <c r="Q1015" s="115"/>
      <c r="R1015" s="115"/>
      <c r="S1015" s="114"/>
      <c r="T1015" s="114"/>
      <c r="U1015" s="115"/>
      <c r="V1015" s="114"/>
      <c r="W1015" s="111"/>
      <c r="X1015" s="112">
        <f t="shared" si="240"/>
        <v>59530.387999999992</v>
      </c>
      <c r="Y1015" s="114"/>
      <c r="Z1015" s="111">
        <f t="shared" si="243"/>
        <v>6068.4579999999987</v>
      </c>
      <c r="AA1015" s="112">
        <f t="shared" si="241"/>
        <v>53461.929999999993</v>
      </c>
      <c r="AB1015" s="113" t="s">
        <v>494</v>
      </c>
      <c r="AC1015" s="97" t="s">
        <v>8042</v>
      </c>
    </row>
    <row r="1016" spans="1:29" ht="10.5" customHeight="1">
      <c r="A1016" s="108">
        <f t="shared" si="242"/>
        <v>1014</v>
      </c>
      <c r="B1016" s="133" t="s">
        <v>7055</v>
      </c>
      <c r="C1016" s="134">
        <v>42551</v>
      </c>
      <c r="D1016" s="63" t="s">
        <v>4502</v>
      </c>
      <c r="E1016" s="63" t="s">
        <v>4503</v>
      </c>
      <c r="F1016" s="63" t="s">
        <v>2900</v>
      </c>
      <c r="G1016" s="64">
        <v>38</v>
      </c>
      <c r="H1016" s="63"/>
      <c r="I1016" s="64">
        <v>2</v>
      </c>
      <c r="J1016" s="60">
        <v>38</v>
      </c>
      <c r="K1016" s="60"/>
      <c r="L1016" s="61"/>
      <c r="M1016" s="78">
        <v>35.700000000000003</v>
      </c>
      <c r="N1016" s="79"/>
      <c r="O1016" s="80"/>
      <c r="P1016" s="114"/>
      <c r="Q1016" s="115"/>
      <c r="R1016" s="115"/>
      <c r="S1016" s="114"/>
      <c r="T1016" s="114"/>
      <c r="U1016" s="115"/>
      <c r="V1016" s="114"/>
      <c r="W1016" s="111"/>
      <c r="X1016" s="112">
        <f t="shared" si="240"/>
        <v>59364.101999999999</v>
      </c>
      <c r="Y1016" s="114"/>
      <c r="Z1016" s="111">
        <f t="shared" si="243"/>
        <v>6051.5069999999978</v>
      </c>
      <c r="AA1016" s="112">
        <f t="shared" si="241"/>
        <v>53312.595000000001</v>
      </c>
      <c r="AB1016" s="113" t="s">
        <v>494</v>
      </c>
      <c r="AC1016" s="97" t="s">
        <v>8042</v>
      </c>
    </row>
    <row r="1017" spans="1:29" ht="10.5" customHeight="1">
      <c r="A1017" s="108">
        <f t="shared" si="242"/>
        <v>1015</v>
      </c>
      <c r="B1017" s="133" t="s">
        <v>7056</v>
      </c>
      <c r="C1017" s="134">
        <v>42551</v>
      </c>
      <c r="D1017" s="63" t="s">
        <v>4502</v>
      </c>
      <c r="E1017" s="63" t="s">
        <v>4503</v>
      </c>
      <c r="F1017" s="63" t="s">
        <v>2900</v>
      </c>
      <c r="G1017" s="64">
        <v>38</v>
      </c>
      <c r="H1017" s="63"/>
      <c r="I1017" s="64">
        <v>2</v>
      </c>
      <c r="J1017" s="60">
        <v>39</v>
      </c>
      <c r="K1017" s="60"/>
      <c r="L1017" s="61"/>
      <c r="M1017" s="78">
        <v>35.799999999999997</v>
      </c>
      <c r="N1017" s="79"/>
      <c r="O1017" s="80"/>
      <c r="P1017" s="114"/>
      <c r="Q1017" s="115"/>
      <c r="R1017" s="115"/>
      <c r="S1017" s="114"/>
      <c r="T1017" s="114"/>
      <c r="U1017" s="115"/>
      <c r="V1017" s="114"/>
      <c r="W1017" s="111"/>
      <c r="X1017" s="112">
        <f t="shared" si="240"/>
        <v>59530.387999999992</v>
      </c>
      <c r="Y1017" s="114"/>
      <c r="Z1017" s="111">
        <f t="shared" si="243"/>
        <v>6068.4579999999987</v>
      </c>
      <c r="AA1017" s="112">
        <f t="shared" si="241"/>
        <v>53461.929999999993</v>
      </c>
      <c r="AB1017" s="113" t="s">
        <v>494</v>
      </c>
      <c r="AC1017" s="97" t="s">
        <v>8042</v>
      </c>
    </row>
    <row r="1018" spans="1:29" ht="10.5" customHeight="1">
      <c r="A1018" s="108">
        <f t="shared" si="242"/>
        <v>1016</v>
      </c>
      <c r="B1018" s="109" t="s">
        <v>7057</v>
      </c>
      <c r="C1018" s="110">
        <v>42551</v>
      </c>
      <c r="D1018" s="63" t="s">
        <v>4502</v>
      </c>
      <c r="E1018" s="63" t="s">
        <v>4503</v>
      </c>
      <c r="F1018" s="63" t="s">
        <v>2900</v>
      </c>
      <c r="G1018" s="64">
        <v>38</v>
      </c>
      <c r="H1018" s="63"/>
      <c r="I1018" s="64">
        <v>2</v>
      </c>
      <c r="J1018" s="60">
        <v>41</v>
      </c>
      <c r="K1018" s="60"/>
      <c r="L1018" s="61"/>
      <c r="M1018" s="78">
        <v>43.5</v>
      </c>
      <c r="N1018" s="79"/>
      <c r="O1018" s="80"/>
      <c r="P1018" s="114"/>
      <c r="Q1018" s="115"/>
      <c r="R1018" s="115"/>
      <c r="S1018" s="114"/>
      <c r="T1018" s="114"/>
      <c r="U1018" s="115"/>
      <c r="V1018" s="114"/>
      <c r="W1018" s="111"/>
      <c r="X1018" s="112">
        <f t="shared" si="240"/>
        <v>72334.409999999989</v>
      </c>
      <c r="Y1018" s="114"/>
      <c r="Z1018" s="111">
        <f t="shared" si="243"/>
        <v>7373.6849999999904</v>
      </c>
      <c r="AA1018" s="112">
        <f t="shared" si="241"/>
        <v>64960.724999999999</v>
      </c>
      <c r="AB1018" s="113" t="s">
        <v>494</v>
      </c>
      <c r="AC1018" s="97" t="s">
        <v>8042</v>
      </c>
    </row>
    <row r="1019" spans="1:29" ht="10.5" customHeight="1">
      <c r="A1019" s="108">
        <f t="shared" si="242"/>
        <v>1017</v>
      </c>
      <c r="B1019" s="109" t="s">
        <v>7058</v>
      </c>
      <c r="C1019" s="110">
        <v>42551</v>
      </c>
      <c r="D1019" s="63" t="s">
        <v>4502</v>
      </c>
      <c r="E1019" s="63" t="s">
        <v>4503</v>
      </c>
      <c r="F1019" s="63" t="s">
        <v>2900</v>
      </c>
      <c r="G1019" s="64">
        <v>38</v>
      </c>
      <c r="H1019" s="63"/>
      <c r="I1019" s="64">
        <v>2</v>
      </c>
      <c r="J1019" s="60">
        <v>42</v>
      </c>
      <c r="K1019" s="60"/>
      <c r="L1019" s="61"/>
      <c r="M1019" s="78">
        <v>36.200000000000003</v>
      </c>
      <c r="N1019" s="79"/>
      <c r="O1019" s="80"/>
      <c r="P1019" s="114"/>
      <c r="Q1019" s="115"/>
      <c r="R1019" s="115"/>
      <c r="S1019" s="114"/>
      <c r="T1019" s="114"/>
      <c r="U1019" s="115"/>
      <c r="V1019" s="114"/>
      <c r="W1019" s="111"/>
      <c r="X1019" s="112">
        <f t="shared" si="240"/>
        <v>60195.531999999999</v>
      </c>
      <c r="Y1019" s="114"/>
      <c r="Z1019" s="111">
        <f t="shared" si="243"/>
        <v>6136.2619999999952</v>
      </c>
      <c r="AA1019" s="112">
        <f t="shared" si="241"/>
        <v>54059.270000000004</v>
      </c>
      <c r="AB1019" s="113" t="s">
        <v>494</v>
      </c>
      <c r="AC1019" s="97" t="s">
        <v>8042</v>
      </c>
    </row>
    <row r="1020" spans="1:29" ht="10.5" customHeight="1">
      <c r="A1020" s="108">
        <f t="shared" si="242"/>
        <v>1018</v>
      </c>
      <c r="B1020" s="109" t="s">
        <v>7059</v>
      </c>
      <c r="C1020" s="110">
        <v>42551</v>
      </c>
      <c r="D1020" s="63" t="s">
        <v>4502</v>
      </c>
      <c r="E1020" s="63" t="s">
        <v>4503</v>
      </c>
      <c r="F1020" s="63" t="s">
        <v>2900</v>
      </c>
      <c r="G1020" s="64">
        <v>38</v>
      </c>
      <c r="H1020" s="63"/>
      <c r="I1020" s="64">
        <v>2</v>
      </c>
      <c r="J1020" s="60">
        <v>43</v>
      </c>
      <c r="K1020" s="60"/>
      <c r="L1020" s="61"/>
      <c r="M1020" s="78">
        <v>36.4</v>
      </c>
      <c r="N1020" s="79"/>
      <c r="O1020" s="80"/>
      <c r="P1020" s="114"/>
      <c r="Q1020" s="115"/>
      <c r="R1020" s="115"/>
      <c r="S1020" s="114"/>
      <c r="T1020" s="114"/>
      <c r="U1020" s="115"/>
      <c r="V1020" s="114"/>
      <c r="W1020" s="111"/>
      <c r="X1020" s="112">
        <f t="shared" si="240"/>
        <v>60528.103999999992</v>
      </c>
      <c r="Y1020" s="114"/>
      <c r="Z1020" s="111">
        <f t="shared" si="243"/>
        <v>6170.163999999997</v>
      </c>
      <c r="AA1020" s="112">
        <f t="shared" si="241"/>
        <v>54357.939999999995</v>
      </c>
      <c r="AB1020" s="113" t="s">
        <v>494</v>
      </c>
      <c r="AC1020" s="97" t="s">
        <v>8042</v>
      </c>
    </row>
    <row r="1021" spans="1:29" ht="10.5" customHeight="1">
      <c r="A1021" s="108">
        <f t="shared" si="242"/>
        <v>1019</v>
      </c>
      <c r="B1021" s="109" t="s">
        <v>7060</v>
      </c>
      <c r="C1021" s="110">
        <v>42551</v>
      </c>
      <c r="D1021" s="63" t="s">
        <v>4502</v>
      </c>
      <c r="E1021" s="63" t="s">
        <v>4503</v>
      </c>
      <c r="F1021" s="63" t="s">
        <v>2900</v>
      </c>
      <c r="G1021" s="64">
        <v>38</v>
      </c>
      <c r="H1021" s="63"/>
      <c r="I1021" s="64">
        <v>2</v>
      </c>
      <c r="J1021" s="60">
        <v>44</v>
      </c>
      <c r="K1021" s="60"/>
      <c r="L1021" s="61"/>
      <c r="M1021" s="78">
        <v>28.7</v>
      </c>
      <c r="N1021" s="79"/>
      <c r="O1021" s="80"/>
      <c r="P1021" s="114"/>
      <c r="Q1021" s="115"/>
      <c r="R1021" s="115"/>
      <c r="S1021" s="114"/>
      <c r="T1021" s="114"/>
      <c r="U1021" s="115"/>
      <c r="V1021" s="114"/>
      <c r="W1021" s="111"/>
      <c r="X1021" s="112">
        <f t="shared" si="240"/>
        <v>47724.081999999995</v>
      </c>
      <c r="Y1021" s="114"/>
      <c r="Z1021" s="111">
        <f t="shared" si="243"/>
        <v>4864.9369999999981</v>
      </c>
      <c r="AA1021" s="112">
        <f t="shared" si="241"/>
        <v>42859.144999999997</v>
      </c>
      <c r="AB1021" s="113" t="s">
        <v>494</v>
      </c>
      <c r="AC1021" s="97" t="s">
        <v>8042</v>
      </c>
    </row>
    <row r="1022" spans="1:29" ht="10.5" customHeight="1">
      <c r="A1022" s="108">
        <f t="shared" si="242"/>
        <v>1020</v>
      </c>
      <c r="B1022" s="109" t="s">
        <v>7061</v>
      </c>
      <c r="C1022" s="110">
        <v>42551</v>
      </c>
      <c r="D1022" s="63" t="s">
        <v>4502</v>
      </c>
      <c r="E1022" s="63" t="s">
        <v>4503</v>
      </c>
      <c r="F1022" s="63" t="s">
        <v>2900</v>
      </c>
      <c r="G1022" s="64">
        <v>38</v>
      </c>
      <c r="H1022" s="63"/>
      <c r="I1022" s="64">
        <v>2</v>
      </c>
      <c r="J1022" s="60">
        <v>46</v>
      </c>
      <c r="K1022" s="60"/>
      <c r="L1022" s="61"/>
      <c r="M1022" s="78">
        <v>28.9</v>
      </c>
      <c r="N1022" s="79"/>
      <c r="O1022" s="80"/>
      <c r="P1022" s="114"/>
      <c r="Q1022" s="115"/>
      <c r="R1022" s="115"/>
      <c r="S1022" s="114"/>
      <c r="T1022" s="114"/>
      <c r="U1022" s="115"/>
      <c r="V1022" s="114"/>
      <c r="W1022" s="111"/>
      <c r="X1022" s="112">
        <f t="shared" si="240"/>
        <v>48056.653999999995</v>
      </c>
      <c r="Y1022" s="114"/>
      <c r="Z1022" s="111">
        <f t="shared" si="243"/>
        <v>4898.8389999999999</v>
      </c>
      <c r="AA1022" s="112">
        <f t="shared" si="241"/>
        <v>43157.814999999995</v>
      </c>
      <c r="AB1022" s="113" t="s">
        <v>494</v>
      </c>
      <c r="AC1022" s="97" t="s">
        <v>8042</v>
      </c>
    </row>
    <row r="1023" spans="1:29" ht="10.5" customHeight="1">
      <c r="A1023" s="108">
        <f t="shared" si="242"/>
        <v>1021</v>
      </c>
      <c r="B1023" s="109" t="s">
        <v>7062</v>
      </c>
      <c r="C1023" s="110">
        <v>42551</v>
      </c>
      <c r="D1023" s="63" t="s">
        <v>4502</v>
      </c>
      <c r="E1023" s="63" t="s">
        <v>4503</v>
      </c>
      <c r="F1023" s="63" t="s">
        <v>2900</v>
      </c>
      <c r="G1023" s="64">
        <v>38</v>
      </c>
      <c r="H1023" s="63"/>
      <c r="I1023" s="64">
        <v>2</v>
      </c>
      <c r="J1023" s="60">
        <v>47</v>
      </c>
      <c r="K1023" s="60"/>
      <c r="L1023" s="61"/>
      <c r="M1023" s="78">
        <v>36.4</v>
      </c>
      <c r="N1023" s="79"/>
      <c r="O1023" s="80"/>
      <c r="P1023" s="114"/>
      <c r="Q1023" s="115"/>
      <c r="R1023" s="115"/>
      <c r="S1023" s="114"/>
      <c r="T1023" s="114"/>
      <c r="U1023" s="115"/>
      <c r="V1023" s="114"/>
      <c r="W1023" s="111"/>
      <c r="X1023" s="112">
        <f>1662.86*M1023+12513.16</f>
        <v>73041.263999999996</v>
      </c>
      <c r="Y1023" s="114"/>
      <c r="Z1023" s="111">
        <f t="shared" si="243"/>
        <v>6170.1640000000043</v>
      </c>
      <c r="AA1023" s="112">
        <f>1493.35*M1023+12513.16</f>
        <v>66871.099999999991</v>
      </c>
      <c r="AB1023" s="113" t="s">
        <v>494</v>
      </c>
      <c r="AC1023" s="97" t="s">
        <v>8042</v>
      </c>
    </row>
    <row r="1024" spans="1:29" ht="10.5" customHeight="1">
      <c r="A1024" s="98">
        <f t="shared" si="242"/>
        <v>1022</v>
      </c>
      <c r="B1024" s="99" t="s">
        <v>7063</v>
      </c>
      <c r="C1024" s="104">
        <v>42551</v>
      </c>
      <c r="D1024" s="53" t="s">
        <v>4502</v>
      </c>
      <c r="E1024" s="53" t="s">
        <v>4503</v>
      </c>
      <c r="F1024" s="53" t="s">
        <v>2900</v>
      </c>
      <c r="G1024" s="54">
        <v>38</v>
      </c>
      <c r="H1024" s="53"/>
      <c r="I1024" s="54">
        <v>2</v>
      </c>
      <c r="J1024" s="54">
        <v>48</v>
      </c>
      <c r="K1024" s="54"/>
      <c r="L1024" s="55"/>
      <c r="M1024" s="81">
        <v>35.700000000000003</v>
      </c>
      <c r="N1024" s="54"/>
      <c r="O1024" s="57"/>
      <c r="P1024" s="100"/>
      <c r="Q1024" s="101"/>
      <c r="R1024" s="101"/>
      <c r="S1024" s="100"/>
      <c r="T1024" s="100"/>
      <c r="U1024" s="101"/>
      <c r="V1024" s="100"/>
      <c r="W1024" s="102"/>
      <c r="X1024" s="101">
        <f>1662.86*M1024+1968.92</f>
        <v>61333.021999999997</v>
      </c>
      <c r="Y1024" s="100"/>
      <c r="Z1024" s="102">
        <f t="shared" si="243"/>
        <v>6051.5069999999978</v>
      </c>
      <c r="AA1024" s="101">
        <f>1493.35*M1024+1968.92</f>
        <v>55281.514999999999</v>
      </c>
      <c r="AB1024" s="103" t="s">
        <v>494</v>
      </c>
    </row>
    <row r="1025" spans="1:29" ht="10.5" customHeight="1">
      <c r="A1025" s="108">
        <f t="shared" si="242"/>
        <v>1023</v>
      </c>
      <c r="B1025" s="109" t="s">
        <v>7064</v>
      </c>
      <c r="C1025" s="110">
        <v>42551</v>
      </c>
      <c r="D1025" s="63" t="s">
        <v>4502</v>
      </c>
      <c r="E1025" s="63" t="s">
        <v>4503</v>
      </c>
      <c r="F1025" s="63" t="s">
        <v>2900</v>
      </c>
      <c r="G1025" s="64">
        <v>38</v>
      </c>
      <c r="H1025" s="63"/>
      <c r="I1025" s="64">
        <v>2</v>
      </c>
      <c r="J1025" s="60">
        <v>49</v>
      </c>
      <c r="K1025" s="60"/>
      <c r="L1025" s="61"/>
      <c r="M1025" s="78">
        <v>35.299999999999997</v>
      </c>
      <c r="N1025" s="79"/>
      <c r="O1025" s="80"/>
      <c r="P1025" s="114"/>
      <c r="Q1025" s="115"/>
      <c r="R1025" s="115"/>
      <c r="S1025" s="114"/>
      <c r="T1025" s="114"/>
      <c r="U1025" s="115"/>
      <c r="V1025" s="114"/>
      <c r="W1025" s="111"/>
      <c r="X1025" s="112">
        <f t="shared" si="240"/>
        <v>58698.957999999991</v>
      </c>
      <c r="Y1025" s="114"/>
      <c r="Z1025" s="111">
        <f t="shared" si="243"/>
        <v>5983.7030000000013</v>
      </c>
      <c r="AA1025" s="112">
        <f t="shared" si="241"/>
        <v>52715.25499999999</v>
      </c>
      <c r="AB1025" s="113" t="s">
        <v>494</v>
      </c>
      <c r="AC1025" s="97" t="s">
        <v>8042</v>
      </c>
    </row>
    <row r="1026" spans="1:29" ht="10.5" customHeight="1">
      <c r="A1026" s="108">
        <f t="shared" si="242"/>
        <v>1024</v>
      </c>
      <c r="B1026" s="109" t="s">
        <v>7065</v>
      </c>
      <c r="C1026" s="110">
        <v>42551</v>
      </c>
      <c r="D1026" s="63" t="s">
        <v>4502</v>
      </c>
      <c r="E1026" s="63" t="s">
        <v>4503</v>
      </c>
      <c r="F1026" s="63" t="s">
        <v>2900</v>
      </c>
      <c r="G1026" s="64">
        <v>38</v>
      </c>
      <c r="H1026" s="63"/>
      <c r="I1026" s="64">
        <v>2</v>
      </c>
      <c r="J1026" s="60">
        <v>51</v>
      </c>
      <c r="K1026" s="60"/>
      <c r="L1026" s="61"/>
      <c r="M1026" s="78">
        <v>35.6</v>
      </c>
      <c r="N1026" s="79"/>
      <c r="O1026" s="80"/>
      <c r="P1026" s="114"/>
      <c r="Q1026" s="115"/>
      <c r="R1026" s="115"/>
      <c r="S1026" s="114"/>
      <c r="T1026" s="114"/>
      <c r="U1026" s="115"/>
      <c r="V1026" s="114"/>
      <c r="W1026" s="111"/>
      <c r="X1026" s="112">
        <f t="shared" si="240"/>
        <v>59197.815999999999</v>
      </c>
      <c r="Y1026" s="114"/>
      <c r="Z1026" s="111">
        <f t="shared" si="243"/>
        <v>6034.5559999999969</v>
      </c>
      <c r="AA1026" s="112">
        <f t="shared" si="241"/>
        <v>53163.26</v>
      </c>
      <c r="AB1026" s="113" t="s">
        <v>494</v>
      </c>
      <c r="AC1026" s="97" t="s">
        <v>8042</v>
      </c>
    </row>
    <row r="1027" spans="1:29" ht="10.5" customHeight="1">
      <c r="A1027" s="108">
        <f t="shared" si="242"/>
        <v>1025</v>
      </c>
      <c r="B1027" s="109" t="s">
        <v>7066</v>
      </c>
      <c r="C1027" s="110">
        <v>42552</v>
      </c>
      <c r="D1027" s="63" t="s">
        <v>4502</v>
      </c>
      <c r="E1027" s="63" t="s">
        <v>4503</v>
      </c>
      <c r="F1027" s="63" t="s">
        <v>2900</v>
      </c>
      <c r="G1027" s="64">
        <v>38</v>
      </c>
      <c r="H1027" s="63"/>
      <c r="I1027" s="64">
        <v>2</v>
      </c>
      <c r="J1027" s="60">
        <v>54</v>
      </c>
      <c r="K1027" s="60"/>
      <c r="L1027" s="61"/>
      <c r="M1027" s="78">
        <v>36</v>
      </c>
      <c r="N1027" s="79"/>
      <c r="O1027" s="80"/>
      <c r="P1027" s="114"/>
      <c r="Q1027" s="115"/>
      <c r="R1027" s="115"/>
      <c r="S1027" s="114"/>
      <c r="T1027" s="114"/>
      <c r="U1027" s="115"/>
      <c r="V1027" s="114"/>
      <c r="W1027" s="111"/>
      <c r="X1027" s="112">
        <v>3152000</v>
      </c>
      <c r="Y1027" s="114"/>
      <c r="Z1027" s="111">
        <v>0</v>
      </c>
      <c r="AA1027" s="112">
        <f>X1027-Z1027</f>
        <v>3152000</v>
      </c>
      <c r="AB1027" s="113" t="s">
        <v>494</v>
      </c>
      <c r="AC1027" s="97" t="s">
        <v>8075</v>
      </c>
    </row>
    <row r="1028" spans="1:29" ht="10.5" customHeight="1">
      <c r="A1028" s="108">
        <f t="shared" si="242"/>
        <v>1026</v>
      </c>
      <c r="B1028" s="109" t="s">
        <v>7067</v>
      </c>
      <c r="C1028" s="110">
        <v>42552</v>
      </c>
      <c r="D1028" s="63" t="s">
        <v>4502</v>
      </c>
      <c r="E1028" s="63" t="s">
        <v>4503</v>
      </c>
      <c r="F1028" s="63" t="s">
        <v>2900</v>
      </c>
      <c r="G1028" s="64">
        <v>38</v>
      </c>
      <c r="H1028" s="63"/>
      <c r="I1028" s="64">
        <v>2</v>
      </c>
      <c r="J1028" s="60">
        <v>57</v>
      </c>
      <c r="K1028" s="60"/>
      <c r="L1028" s="61"/>
      <c r="M1028" s="78">
        <v>43.5</v>
      </c>
      <c r="N1028" s="79"/>
      <c r="O1028" s="80"/>
      <c r="P1028" s="114"/>
      <c r="Q1028" s="115"/>
      <c r="R1028" s="115"/>
      <c r="S1028" s="114"/>
      <c r="T1028" s="114"/>
      <c r="U1028" s="115"/>
      <c r="V1028" s="114"/>
      <c r="W1028" s="111"/>
      <c r="X1028" s="112">
        <v>87940.73</v>
      </c>
      <c r="Y1028" s="114"/>
      <c r="Z1028" s="111">
        <v>7373.68</v>
      </c>
      <c r="AA1028" s="112">
        <f>X1028-Z1028</f>
        <v>80567.049999999988</v>
      </c>
      <c r="AB1028" s="113" t="s">
        <v>494</v>
      </c>
      <c r="AC1028" s="97" t="s">
        <v>8042</v>
      </c>
    </row>
    <row r="1029" spans="1:29" ht="10.5" customHeight="1">
      <c r="A1029" s="108">
        <f t="shared" si="242"/>
        <v>1027</v>
      </c>
      <c r="B1029" s="109" t="s">
        <v>7068</v>
      </c>
      <c r="C1029" s="110">
        <v>42552</v>
      </c>
      <c r="D1029" s="63" t="s">
        <v>4502</v>
      </c>
      <c r="E1029" s="63" t="s">
        <v>4503</v>
      </c>
      <c r="F1029" s="63" t="s">
        <v>2900</v>
      </c>
      <c r="G1029" s="64">
        <v>38</v>
      </c>
      <c r="H1029" s="63"/>
      <c r="I1029" s="64">
        <v>2</v>
      </c>
      <c r="J1029" s="60">
        <v>58</v>
      </c>
      <c r="K1029" s="60"/>
      <c r="L1029" s="61"/>
      <c r="M1029" s="78">
        <v>35.700000000000003</v>
      </c>
      <c r="N1029" s="79"/>
      <c r="O1029" s="80"/>
      <c r="P1029" s="114"/>
      <c r="Q1029" s="115"/>
      <c r="R1029" s="115"/>
      <c r="S1029" s="114"/>
      <c r="T1029" s="114"/>
      <c r="U1029" s="115"/>
      <c r="V1029" s="114"/>
      <c r="W1029" s="111"/>
      <c r="X1029" s="112">
        <f t="shared" si="240"/>
        <v>59364.101999999999</v>
      </c>
      <c r="Y1029" s="114"/>
      <c r="Z1029" s="111">
        <f t="shared" si="243"/>
        <v>6051.5069999999978</v>
      </c>
      <c r="AA1029" s="112">
        <f t="shared" si="241"/>
        <v>53312.595000000001</v>
      </c>
      <c r="AB1029" s="113" t="s">
        <v>494</v>
      </c>
      <c r="AC1029" s="97" t="s">
        <v>8042</v>
      </c>
    </row>
    <row r="1030" spans="1:29" ht="10.5" customHeight="1">
      <c r="A1030" s="108">
        <f t="shared" si="242"/>
        <v>1028</v>
      </c>
      <c r="B1030" s="109" t="s">
        <v>7069</v>
      </c>
      <c r="C1030" s="110">
        <v>42552</v>
      </c>
      <c r="D1030" s="63" t="s">
        <v>4502</v>
      </c>
      <c r="E1030" s="63" t="s">
        <v>4503</v>
      </c>
      <c r="F1030" s="63" t="s">
        <v>2900</v>
      </c>
      <c r="G1030" s="64">
        <v>38</v>
      </c>
      <c r="H1030" s="63"/>
      <c r="I1030" s="64">
        <v>2</v>
      </c>
      <c r="J1030" s="60">
        <v>59</v>
      </c>
      <c r="K1030" s="60"/>
      <c r="L1030" s="61"/>
      <c r="M1030" s="78">
        <v>36</v>
      </c>
      <c r="N1030" s="79"/>
      <c r="O1030" s="80"/>
      <c r="P1030" s="114"/>
      <c r="Q1030" s="115"/>
      <c r="R1030" s="115"/>
      <c r="S1030" s="114"/>
      <c r="T1030" s="114"/>
      <c r="U1030" s="115"/>
      <c r="V1030" s="114"/>
      <c r="W1030" s="111"/>
      <c r="X1030" s="112">
        <f t="shared" si="240"/>
        <v>59862.96</v>
      </c>
      <c r="Y1030" s="114"/>
      <c r="Z1030" s="111">
        <f t="shared" si="243"/>
        <v>6102.3600000000006</v>
      </c>
      <c r="AA1030" s="112">
        <f t="shared" si="241"/>
        <v>53760.6</v>
      </c>
      <c r="AB1030" s="113" t="s">
        <v>494</v>
      </c>
      <c r="AC1030" s="97" t="s">
        <v>8042</v>
      </c>
    </row>
    <row r="1031" spans="1:29" ht="10.5" customHeight="1">
      <c r="A1031" s="108">
        <f t="shared" si="242"/>
        <v>1029</v>
      </c>
      <c r="B1031" s="109" t="s">
        <v>7070</v>
      </c>
      <c r="C1031" s="110">
        <v>42551</v>
      </c>
      <c r="D1031" s="63" t="s">
        <v>4502</v>
      </c>
      <c r="E1031" s="63" t="s">
        <v>4503</v>
      </c>
      <c r="F1031" s="63" t="s">
        <v>2900</v>
      </c>
      <c r="G1031" s="64">
        <v>38</v>
      </c>
      <c r="H1031" s="63"/>
      <c r="I1031" s="64">
        <v>2</v>
      </c>
      <c r="J1031" s="60">
        <v>60</v>
      </c>
      <c r="K1031" s="60"/>
      <c r="L1031" s="61"/>
      <c r="M1031" s="78">
        <v>28.7</v>
      </c>
      <c r="N1031" s="79"/>
      <c r="O1031" s="80"/>
      <c r="P1031" s="114"/>
      <c r="Q1031" s="115"/>
      <c r="R1031" s="115"/>
      <c r="S1031" s="114"/>
      <c r="T1031" s="114"/>
      <c r="U1031" s="115"/>
      <c r="V1031" s="114"/>
      <c r="W1031" s="111"/>
      <c r="X1031" s="112">
        <f t="shared" si="240"/>
        <v>47724.081999999995</v>
      </c>
      <c r="Y1031" s="114"/>
      <c r="Z1031" s="111">
        <f t="shared" si="243"/>
        <v>4864.9369999999981</v>
      </c>
      <c r="AA1031" s="112">
        <f t="shared" si="241"/>
        <v>42859.144999999997</v>
      </c>
      <c r="AB1031" s="113" t="s">
        <v>494</v>
      </c>
      <c r="AC1031" s="97" t="s">
        <v>8042</v>
      </c>
    </row>
    <row r="1032" spans="1:29" ht="10.5" customHeight="1">
      <c r="A1032" s="108">
        <f t="shared" si="242"/>
        <v>1030</v>
      </c>
      <c r="B1032" s="109" t="s">
        <v>7071</v>
      </c>
      <c r="C1032" s="110">
        <v>42551</v>
      </c>
      <c r="D1032" s="63" t="s">
        <v>4502</v>
      </c>
      <c r="E1032" s="63" t="s">
        <v>4503</v>
      </c>
      <c r="F1032" s="63" t="s">
        <v>2900</v>
      </c>
      <c r="G1032" s="64">
        <v>38</v>
      </c>
      <c r="H1032" s="63"/>
      <c r="I1032" s="64">
        <v>2</v>
      </c>
      <c r="J1032" s="60">
        <v>61</v>
      </c>
      <c r="K1032" s="60"/>
      <c r="L1032" s="61"/>
      <c r="M1032" s="78">
        <v>28.2</v>
      </c>
      <c r="N1032" s="79"/>
      <c r="O1032" s="80"/>
      <c r="P1032" s="114"/>
      <c r="Q1032" s="115"/>
      <c r="R1032" s="115"/>
      <c r="S1032" s="114"/>
      <c r="T1032" s="114"/>
      <c r="U1032" s="115"/>
      <c r="V1032" s="114"/>
      <c r="W1032" s="111"/>
      <c r="X1032" s="112">
        <f t="shared" si="240"/>
        <v>46892.651999999995</v>
      </c>
      <c r="Y1032" s="114"/>
      <c r="Z1032" s="111">
        <f t="shared" si="243"/>
        <v>4780.1820000000007</v>
      </c>
      <c r="AA1032" s="112">
        <f t="shared" si="241"/>
        <v>42112.469999999994</v>
      </c>
      <c r="AB1032" s="113" t="s">
        <v>494</v>
      </c>
      <c r="AC1032" s="97" t="s">
        <v>8042</v>
      </c>
    </row>
    <row r="1033" spans="1:29" ht="10.5" customHeight="1">
      <c r="A1033" s="108">
        <f t="shared" si="242"/>
        <v>1031</v>
      </c>
      <c r="B1033" s="109" t="s">
        <v>7072</v>
      </c>
      <c r="C1033" s="110">
        <v>42551</v>
      </c>
      <c r="D1033" s="63" t="s">
        <v>4502</v>
      </c>
      <c r="E1033" s="63" t="s">
        <v>4503</v>
      </c>
      <c r="F1033" s="63" t="s">
        <v>2900</v>
      </c>
      <c r="G1033" s="64">
        <v>38</v>
      </c>
      <c r="H1033" s="63"/>
      <c r="I1033" s="64">
        <v>2</v>
      </c>
      <c r="J1033" s="60">
        <v>66</v>
      </c>
      <c r="K1033" s="60"/>
      <c r="L1033" s="61"/>
      <c r="M1033" s="78">
        <v>35.200000000000003</v>
      </c>
      <c r="N1033" s="79"/>
      <c r="O1033" s="80"/>
      <c r="P1033" s="114"/>
      <c r="Q1033" s="115"/>
      <c r="R1033" s="115"/>
      <c r="S1033" s="114"/>
      <c r="T1033" s="114"/>
      <c r="U1033" s="115"/>
      <c r="V1033" s="114"/>
      <c r="W1033" s="111"/>
      <c r="X1033" s="112">
        <f t="shared" si="240"/>
        <v>58532.671999999999</v>
      </c>
      <c r="Y1033" s="114"/>
      <c r="Z1033" s="111">
        <f t="shared" si="243"/>
        <v>5966.7520000000004</v>
      </c>
      <c r="AA1033" s="112">
        <f t="shared" si="241"/>
        <v>52565.919999999998</v>
      </c>
      <c r="AB1033" s="113" t="s">
        <v>494</v>
      </c>
      <c r="AC1033" s="97" t="s">
        <v>8042</v>
      </c>
    </row>
    <row r="1034" spans="1:29" ht="10.5" customHeight="1">
      <c r="A1034" s="108">
        <f t="shared" si="242"/>
        <v>1032</v>
      </c>
      <c r="B1034" s="109" t="s">
        <v>7073</v>
      </c>
      <c r="C1034" s="110">
        <v>42551</v>
      </c>
      <c r="D1034" s="63" t="s">
        <v>4502</v>
      </c>
      <c r="E1034" s="63" t="s">
        <v>4503</v>
      </c>
      <c r="F1034" s="63" t="s">
        <v>2900</v>
      </c>
      <c r="G1034" s="64">
        <v>38</v>
      </c>
      <c r="H1034" s="63"/>
      <c r="I1034" s="64">
        <v>2</v>
      </c>
      <c r="J1034" s="60">
        <v>68</v>
      </c>
      <c r="K1034" s="60"/>
      <c r="L1034" s="61"/>
      <c r="M1034" s="78">
        <v>28.3</v>
      </c>
      <c r="N1034" s="79"/>
      <c r="O1034" s="80"/>
      <c r="P1034" s="114"/>
      <c r="Q1034" s="115"/>
      <c r="R1034" s="115"/>
      <c r="S1034" s="114"/>
      <c r="T1034" s="114"/>
      <c r="U1034" s="115"/>
      <c r="V1034" s="114"/>
      <c r="W1034" s="111"/>
      <c r="X1034" s="112">
        <f t="shared" si="240"/>
        <v>47058.938000000002</v>
      </c>
      <c r="Y1034" s="114"/>
      <c r="Z1034" s="111">
        <f t="shared" si="243"/>
        <v>4797.1330000000016</v>
      </c>
      <c r="AA1034" s="112">
        <f t="shared" si="241"/>
        <v>42261.805</v>
      </c>
      <c r="AB1034" s="113" t="s">
        <v>494</v>
      </c>
      <c r="AC1034" s="97" t="s">
        <v>8042</v>
      </c>
    </row>
    <row r="1035" spans="1:29" ht="10.5" customHeight="1">
      <c r="A1035" s="108">
        <f t="shared" si="242"/>
        <v>1033</v>
      </c>
      <c r="B1035" s="109" t="s">
        <v>7074</v>
      </c>
      <c r="C1035" s="110">
        <v>42551</v>
      </c>
      <c r="D1035" s="63" t="s">
        <v>4502</v>
      </c>
      <c r="E1035" s="63" t="s">
        <v>4503</v>
      </c>
      <c r="F1035" s="63" t="s">
        <v>2900</v>
      </c>
      <c r="G1035" s="64">
        <v>38</v>
      </c>
      <c r="H1035" s="63"/>
      <c r="I1035" s="64">
        <v>2</v>
      </c>
      <c r="J1035" s="60">
        <v>69</v>
      </c>
      <c r="K1035" s="60"/>
      <c r="L1035" s="61"/>
      <c r="M1035" s="78">
        <v>28.5</v>
      </c>
      <c r="N1035" s="79"/>
      <c r="O1035" s="80"/>
      <c r="P1035" s="114"/>
      <c r="Q1035" s="115"/>
      <c r="R1035" s="115"/>
      <c r="S1035" s="114"/>
      <c r="T1035" s="114"/>
      <c r="U1035" s="115"/>
      <c r="V1035" s="114"/>
      <c r="W1035" s="111"/>
      <c r="X1035" s="112">
        <f t="shared" si="240"/>
        <v>47391.509999999995</v>
      </c>
      <c r="Y1035" s="114"/>
      <c r="Z1035" s="111">
        <f t="shared" si="243"/>
        <v>4831.0349999999962</v>
      </c>
      <c r="AA1035" s="112">
        <f t="shared" si="241"/>
        <v>42560.474999999999</v>
      </c>
      <c r="AB1035" s="113" t="s">
        <v>494</v>
      </c>
      <c r="AC1035" s="97" t="s">
        <v>8042</v>
      </c>
    </row>
    <row r="1036" spans="1:29" ht="10.5" customHeight="1">
      <c r="A1036" s="108">
        <f t="shared" si="242"/>
        <v>1034</v>
      </c>
      <c r="B1036" s="109" t="s">
        <v>7075</v>
      </c>
      <c r="C1036" s="110">
        <v>42552</v>
      </c>
      <c r="D1036" s="63" t="s">
        <v>4502</v>
      </c>
      <c r="E1036" s="63" t="s">
        <v>4503</v>
      </c>
      <c r="F1036" s="63" t="s">
        <v>2900</v>
      </c>
      <c r="G1036" s="64">
        <v>38</v>
      </c>
      <c r="H1036" s="63"/>
      <c r="I1036" s="64">
        <v>2</v>
      </c>
      <c r="J1036" s="60">
        <v>72</v>
      </c>
      <c r="K1036" s="60"/>
      <c r="L1036" s="61"/>
      <c r="M1036" s="78">
        <v>42.8</v>
      </c>
      <c r="N1036" s="79"/>
      <c r="O1036" s="80"/>
      <c r="P1036" s="114"/>
      <c r="Q1036" s="115"/>
      <c r="R1036" s="115"/>
      <c r="S1036" s="114"/>
      <c r="T1036" s="114"/>
      <c r="U1036" s="115"/>
      <c r="V1036" s="114"/>
      <c r="W1036" s="111"/>
      <c r="X1036" s="112">
        <f>1662.86*M1036+12513.16</f>
        <v>83683.567999999999</v>
      </c>
      <c r="Y1036" s="114"/>
      <c r="Z1036" s="111">
        <v>7255.03</v>
      </c>
      <c r="AA1036" s="112">
        <f>X1036-Z1036</f>
        <v>76428.538</v>
      </c>
      <c r="AB1036" s="113" t="s">
        <v>494</v>
      </c>
      <c r="AC1036" s="97" t="s">
        <v>8042</v>
      </c>
    </row>
    <row r="1037" spans="1:29" ht="10.5" customHeight="1">
      <c r="A1037" s="108">
        <f t="shared" si="242"/>
        <v>1035</v>
      </c>
      <c r="B1037" s="109" t="s">
        <v>7076</v>
      </c>
      <c r="C1037" s="110">
        <v>42551</v>
      </c>
      <c r="D1037" s="63" t="s">
        <v>4502</v>
      </c>
      <c r="E1037" s="63" t="s">
        <v>4503</v>
      </c>
      <c r="F1037" s="63" t="s">
        <v>2900</v>
      </c>
      <c r="G1037" s="64">
        <v>38</v>
      </c>
      <c r="H1037" s="63"/>
      <c r="I1037" s="64">
        <v>2</v>
      </c>
      <c r="J1037" s="60">
        <v>76</v>
      </c>
      <c r="K1037" s="60"/>
      <c r="L1037" s="61"/>
      <c r="M1037" s="78">
        <v>28.7</v>
      </c>
      <c r="N1037" s="79"/>
      <c r="O1037" s="80"/>
      <c r="P1037" s="114"/>
      <c r="Q1037" s="115"/>
      <c r="R1037" s="115"/>
      <c r="S1037" s="114"/>
      <c r="T1037" s="114"/>
      <c r="U1037" s="115"/>
      <c r="V1037" s="114"/>
      <c r="W1037" s="111"/>
      <c r="X1037" s="112">
        <f t="shared" si="240"/>
        <v>47724.081999999995</v>
      </c>
      <c r="Y1037" s="114"/>
      <c r="Z1037" s="111">
        <f t="shared" si="243"/>
        <v>4864.9369999999981</v>
      </c>
      <c r="AA1037" s="112">
        <f t="shared" si="241"/>
        <v>42859.144999999997</v>
      </c>
      <c r="AB1037" s="113" t="s">
        <v>494</v>
      </c>
      <c r="AC1037" s="97" t="s">
        <v>8042</v>
      </c>
    </row>
    <row r="1038" spans="1:29" ht="10.5" customHeight="1">
      <c r="A1038" s="108">
        <f t="shared" si="242"/>
        <v>1036</v>
      </c>
      <c r="B1038" s="109" t="s">
        <v>7077</v>
      </c>
      <c r="C1038" s="110">
        <v>42552</v>
      </c>
      <c r="D1038" s="63" t="s">
        <v>4502</v>
      </c>
      <c r="E1038" s="63" t="s">
        <v>4503</v>
      </c>
      <c r="F1038" s="63" t="s">
        <v>2900</v>
      </c>
      <c r="G1038" s="64">
        <v>38</v>
      </c>
      <c r="H1038" s="63"/>
      <c r="I1038" s="64">
        <v>2</v>
      </c>
      <c r="J1038" s="60">
        <v>81</v>
      </c>
      <c r="K1038" s="60"/>
      <c r="L1038" s="61"/>
      <c r="M1038" s="78">
        <v>35.799999999999997</v>
      </c>
      <c r="N1038" s="79"/>
      <c r="O1038" s="80"/>
      <c r="P1038" s="114"/>
      <c r="Q1038" s="115"/>
      <c r="R1038" s="115"/>
      <c r="S1038" s="114"/>
      <c r="T1038" s="114"/>
      <c r="U1038" s="115"/>
      <c r="V1038" s="114"/>
      <c r="W1038" s="111"/>
      <c r="X1038" s="112">
        <f t="shared" si="240"/>
        <v>59530.387999999992</v>
      </c>
      <c r="Y1038" s="114"/>
      <c r="Z1038" s="111">
        <f t="shared" si="243"/>
        <v>6068.4579999999987</v>
      </c>
      <c r="AA1038" s="112">
        <f t="shared" si="241"/>
        <v>53461.929999999993</v>
      </c>
      <c r="AB1038" s="113" t="s">
        <v>494</v>
      </c>
      <c r="AC1038" s="97" t="s">
        <v>8042</v>
      </c>
    </row>
    <row r="1039" spans="1:29" ht="10.5" customHeight="1">
      <c r="A1039" s="108">
        <f t="shared" si="242"/>
        <v>1037</v>
      </c>
      <c r="B1039" s="109" t="s">
        <v>7078</v>
      </c>
      <c r="C1039" s="110">
        <v>42552</v>
      </c>
      <c r="D1039" s="63" t="s">
        <v>4502</v>
      </c>
      <c r="E1039" s="63" t="s">
        <v>4503</v>
      </c>
      <c r="F1039" s="63" t="s">
        <v>2900</v>
      </c>
      <c r="G1039" s="64">
        <v>38</v>
      </c>
      <c r="H1039" s="63"/>
      <c r="I1039" s="64">
        <v>2</v>
      </c>
      <c r="J1039" s="60">
        <v>82</v>
      </c>
      <c r="K1039" s="60"/>
      <c r="L1039" s="61"/>
      <c r="M1039" s="78">
        <v>35.299999999999997</v>
      </c>
      <c r="N1039" s="79"/>
      <c r="O1039" s="80"/>
      <c r="P1039" s="114"/>
      <c r="Q1039" s="115"/>
      <c r="R1039" s="115"/>
      <c r="S1039" s="114"/>
      <c r="T1039" s="114"/>
      <c r="U1039" s="115"/>
      <c r="V1039" s="114"/>
      <c r="W1039" s="111"/>
      <c r="X1039" s="112">
        <f t="shared" si="240"/>
        <v>58698.957999999991</v>
      </c>
      <c r="Y1039" s="114"/>
      <c r="Z1039" s="111">
        <f t="shared" si="243"/>
        <v>5983.7030000000013</v>
      </c>
      <c r="AA1039" s="112">
        <f t="shared" si="241"/>
        <v>52715.25499999999</v>
      </c>
      <c r="AB1039" s="113" t="s">
        <v>494</v>
      </c>
      <c r="AC1039" s="97" t="s">
        <v>8042</v>
      </c>
    </row>
    <row r="1040" spans="1:29" ht="10.5" customHeight="1">
      <c r="A1040" s="108">
        <f t="shared" si="242"/>
        <v>1038</v>
      </c>
      <c r="B1040" s="70" t="s">
        <v>7079</v>
      </c>
      <c r="C1040" s="110">
        <v>42552</v>
      </c>
      <c r="D1040" s="63" t="s">
        <v>4502</v>
      </c>
      <c r="E1040" s="63" t="s">
        <v>4503</v>
      </c>
      <c r="F1040" s="63" t="s">
        <v>2900</v>
      </c>
      <c r="G1040" s="64">
        <v>38</v>
      </c>
      <c r="H1040" s="63"/>
      <c r="I1040" s="64">
        <v>2</v>
      </c>
      <c r="J1040" s="60">
        <v>84</v>
      </c>
      <c r="K1040" s="60"/>
      <c r="L1040" s="61"/>
      <c r="M1040" s="78">
        <v>28.4</v>
      </c>
      <c r="N1040" s="79"/>
      <c r="O1040" s="80"/>
      <c r="P1040" s="114"/>
      <c r="Q1040" s="115"/>
      <c r="R1040" s="115"/>
      <c r="S1040" s="114"/>
      <c r="T1040" s="114"/>
      <c r="U1040" s="115"/>
      <c r="V1040" s="114"/>
      <c r="W1040" s="111"/>
      <c r="X1040" s="112">
        <f t="shared" si="240"/>
        <v>47225.223999999995</v>
      </c>
      <c r="Y1040" s="114"/>
      <c r="Z1040" s="111">
        <f t="shared" si="243"/>
        <v>4814.0840000000026</v>
      </c>
      <c r="AA1040" s="112">
        <f t="shared" si="241"/>
        <v>42411.139999999992</v>
      </c>
      <c r="AB1040" s="113" t="s">
        <v>494</v>
      </c>
      <c r="AC1040" s="97" t="s">
        <v>8042</v>
      </c>
    </row>
    <row r="1041" spans="1:29" ht="10.5" customHeight="1">
      <c r="A1041" s="108">
        <f t="shared" si="242"/>
        <v>1039</v>
      </c>
      <c r="B1041" s="109" t="s">
        <v>7080</v>
      </c>
      <c r="C1041" s="110">
        <v>42552</v>
      </c>
      <c r="D1041" s="63" t="s">
        <v>4502</v>
      </c>
      <c r="E1041" s="63" t="s">
        <v>4503</v>
      </c>
      <c r="F1041" s="63" t="s">
        <v>2900</v>
      </c>
      <c r="G1041" s="64">
        <v>38</v>
      </c>
      <c r="H1041" s="63"/>
      <c r="I1041" s="64">
        <v>2</v>
      </c>
      <c r="J1041" s="60">
        <v>87</v>
      </c>
      <c r="K1041" s="60"/>
      <c r="L1041" s="61"/>
      <c r="M1041" s="78">
        <v>35.4</v>
      </c>
      <c r="N1041" s="79"/>
      <c r="O1041" s="80"/>
      <c r="P1041" s="114"/>
      <c r="Q1041" s="115"/>
      <c r="R1041" s="115"/>
      <c r="S1041" s="114"/>
      <c r="T1041" s="114"/>
      <c r="U1041" s="115"/>
      <c r="V1041" s="114"/>
      <c r="W1041" s="111"/>
      <c r="X1041" s="112">
        <f t="shared" si="240"/>
        <v>58865.243999999992</v>
      </c>
      <c r="Y1041" s="114"/>
      <c r="Z1041" s="111">
        <f t="shared" si="243"/>
        <v>6000.653999999995</v>
      </c>
      <c r="AA1041" s="112">
        <f t="shared" si="241"/>
        <v>52864.59</v>
      </c>
      <c r="AB1041" s="113" t="s">
        <v>494</v>
      </c>
      <c r="AC1041" s="97" t="s">
        <v>8042</v>
      </c>
    </row>
    <row r="1042" spans="1:29" ht="10.5" customHeight="1">
      <c r="A1042" s="108">
        <f t="shared" si="242"/>
        <v>1040</v>
      </c>
      <c r="B1042" s="109" t="s">
        <v>7081</v>
      </c>
      <c r="C1042" s="110">
        <v>42552</v>
      </c>
      <c r="D1042" s="63" t="s">
        <v>4502</v>
      </c>
      <c r="E1042" s="63" t="s">
        <v>4503</v>
      </c>
      <c r="F1042" s="63" t="s">
        <v>2900</v>
      </c>
      <c r="G1042" s="64">
        <v>38</v>
      </c>
      <c r="H1042" s="63"/>
      <c r="I1042" s="64">
        <v>2</v>
      </c>
      <c r="J1042" s="60">
        <v>89</v>
      </c>
      <c r="K1042" s="60"/>
      <c r="L1042" s="61"/>
      <c r="M1042" s="78">
        <v>43.2</v>
      </c>
      <c r="N1042" s="79"/>
      <c r="O1042" s="80"/>
      <c r="P1042" s="114"/>
      <c r="Q1042" s="115"/>
      <c r="R1042" s="115"/>
      <c r="S1042" s="114"/>
      <c r="T1042" s="114"/>
      <c r="U1042" s="115"/>
      <c r="V1042" s="114"/>
      <c r="W1042" s="111"/>
      <c r="X1042" s="112">
        <f t="shared" si="240"/>
        <v>71835.551999999996</v>
      </c>
      <c r="Y1042" s="114"/>
      <c r="Z1042" s="111">
        <f t="shared" si="243"/>
        <v>7322.8319999999949</v>
      </c>
      <c r="AA1042" s="112">
        <f t="shared" si="241"/>
        <v>64512.72</v>
      </c>
      <c r="AB1042" s="113" t="s">
        <v>494</v>
      </c>
      <c r="AC1042" s="97" t="s">
        <v>8042</v>
      </c>
    </row>
    <row r="1043" spans="1:29" ht="10.5" customHeight="1">
      <c r="A1043" s="108">
        <f t="shared" si="242"/>
        <v>1041</v>
      </c>
      <c r="B1043" s="109" t="s">
        <v>7082</v>
      </c>
      <c r="C1043" s="110">
        <v>42552</v>
      </c>
      <c r="D1043" s="63" t="s">
        <v>4502</v>
      </c>
      <c r="E1043" s="63" t="s">
        <v>4503</v>
      </c>
      <c r="F1043" s="63" t="s">
        <v>2900</v>
      </c>
      <c r="G1043" s="64">
        <v>38</v>
      </c>
      <c r="H1043" s="63"/>
      <c r="I1043" s="64">
        <v>2</v>
      </c>
      <c r="J1043" s="60">
        <v>91</v>
      </c>
      <c r="K1043" s="60"/>
      <c r="L1043" s="61"/>
      <c r="M1043" s="78">
        <v>35.799999999999997</v>
      </c>
      <c r="N1043" s="79"/>
      <c r="O1043" s="80"/>
      <c r="P1043" s="114"/>
      <c r="Q1043" s="115"/>
      <c r="R1043" s="115"/>
      <c r="S1043" s="114"/>
      <c r="T1043" s="114"/>
      <c r="U1043" s="115"/>
      <c r="V1043" s="114"/>
      <c r="W1043" s="111"/>
      <c r="X1043" s="112">
        <f t="shared" si="240"/>
        <v>59530.387999999992</v>
      </c>
      <c r="Y1043" s="114"/>
      <c r="Z1043" s="111">
        <f t="shared" si="243"/>
        <v>6068.4579999999987</v>
      </c>
      <c r="AA1043" s="112">
        <f t="shared" si="241"/>
        <v>53461.929999999993</v>
      </c>
      <c r="AB1043" s="113" t="s">
        <v>494</v>
      </c>
      <c r="AC1043" s="97" t="s">
        <v>8042</v>
      </c>
    </row>
    <row r="1044" spans="1:29" ht="10.5" customHeight="1">
      <c r="A1044" s="108">
        <f t="shared" si="242"/>
        <v>1042</v>
      </c>
      <c r="B1044" s="109" t="s">
        <v>7083</v>
      </c>
      <c r="C1044" s="110">
        <v>42552</v>
      </c>
      <c r="D1044" s="63" t="s">
        <v>4502</v>
      </c>
      <c r="E1044" s="63" t="s">
        <v>4503</v>
      </c>
      <c r="F1044" s="63" t="s">
        <v>2900</v>
      </c>
      <c r="G1044" s="64">
        <v>38</v>
      </c>
      <c r="H1044" s="63"/>
      <c r="I1044" s="64">
        <v>2</v>
      </c>
      <c r="J1044" s="60">
        <v>94</v>
      </c>
      <c r="K1044" s="60"/>
      <c r="L1044" s="61"/>
      <c r="M1044" s="78">
        <v>28.9</v>
      </c>
      <c r="N1044" s="79"/>
      <c r="O1044" s="80"/>
      <c r="P1044" s="114"/>
      <c r="Q1044" s="115"/>
      <c r="R1044" s="115"/>
      <c r="S1044" s="114"/>
      <c r="T1044" s="114"/>
      <c r="U1044" s="115"/>
      <c r="V1044" s="114"/>
      <c r="W1044" s="111"/>
      <c r="X1044" s="112">
        <f t="shared" si="240"/>
        <v>48056.653999999995</v>
      </c>
      <c r="Y1044" s="114"/>
      <c r="Z1044" s="111">
        <f t="shared" si="243"/>
        <v>4898.8389999999999</v>
      </c>
      <c r="AA1044" s="112">
        <f t="shared" si="241"/>
        <v>43157.814999999995</v>
      </c>
      <c r="AB1044" s="113" t="s">
        <v>494</v>
      </c>
      <c r="AC1044" s="97" t="s">
        <v>8042</v>
      </c>
    </row>
    <row r="1045" spans="1:29" ht="10.5" customHeight="1">
      <c r="A1045" s="108">
        <f t="shared" si="242"/>
        <v>1043</v>
      </c>
      <c r="B1045" s="109" t="s">
        <v>7084</v>
      </c>
      <c r="C1045" s="110">
        <v>42552</v>
      </c>
      <c r="D1045" s="63" t="s">
        <v>4502</v>
      </c>
      <c r="E1045" s="63" t="s">
        <v>4503</v>
      </c>
      <c r="F1045" s="63" t="s">
        <v>2900</v>
      </c>
      <c r="G1045" s="64">
        <v>38</v>
      </c>
      <c r="H1045" s="63"/>
      <c r="I1045" s="64">
        <v>2</v>
      </c>
      <c r="J1045" s="60">
        <v>95</v>
      </c>
      <c r="K1045" s="60"/>
      <c r="L1045" s="61"/>
      <c r="M1045" s="78">
        <v>36.4</v>
      </c>
      <c r="N1045" s="79"/>
      <c r="O1045" s="80"/>
      <c r="P1045" s="114"/>
      <c r="Q1045" s="115"/>
      <c r="R1045" s="115"/>
      <c r="S1045" s="114"/>
      <c r="T1045" s="114"/>
      <c r="U1045" s="115"/>
      <c r="V1045" s="114"/>
      <c r="W1045" s="111"/>
      <c r="X1045" s="112">
        <f>1662.86*M1045+12513.16</f>
        <v>73041.263999999996</v>
      </c>
      <c r="Y1045" s="114"/>
      <c r="Z1045" s="111">
        <v>6170.16</v>
      </c>
      <c r="AA1045" s="112">
        <f>X1045-Z1045</f>
        <v>66871.103999999992</v>
      </c>
      <c r="AB1045" s="113" t="s">
        <v>494</v>
      </c>
      <c r="AC1045" s="97" t="s">
        <v>8042</v>
      </c>
    </row>
    <row r="1046" spans="1:29" ht="10.5" customHeight="1">
      <c r="A1046" s="108">
        <f t="shared" si="242"/>
        <v>1044</v>
      </c>
      <c r="B1046" s="109" t="s">
        <v>7085</v>
      </c>
      <c r="C1046" s="110">
        <v>42552</v>
      </c>
      <c r="D1046" s="63" t="s">
        <v>4502</v>
      </c>
      <c r="E1046" s="63" t="s">
        <v>4503</v>
      </c>
      <c r="F1046" s="63" t="s">
        <v>2900</v>
      </c>
      <c r="G1046" s="64">
        <v>38</v>
      </c>
      <c r="H1046" s="63"/>
      <c r="I1046" s="64">
        <v>2</v>
      </c>
      <c r="J1046" s="60">
        <v>96</v>
      </c>
      <c r="K1046" s="60"/>
      <c r="L1046" s="61"/>
      <c r="M1046" s="78">
        <v>36</v>
      </c>
      <c r="N1046" s="79"/>
      <c r="O1046" s="80"/>
      <c r="P1046" s="114"/>
      <c r="Q1046" s="115"/>
      <c r="R1046" s="115"/>
      <c r="S1046" s="114"/>
      <c r="T1046" s="114"/>
      <c r="U1046" s="115"/>
      <c r="V1046" s="114"/>
      <c r="W1046" s="111"/>
      <c r="X1046" s="112">
        <f>1662.86*M1046+12513.16</f>
        <v>72376.12</v>
      </c>
      <c r="Y1046" s="114"/>
      <c r="Z1046" s="111">
        <f t="shared" si="243"/>
        <v>6102.3600000000006</v>
      </c>
      <c r="AA1046" s="112">
        <f>1493.35*M1046+12513.16</f>
        <v>66273.759999999995</v>
      </c>
      <c r="AB1046" s="113" t="s">
        <v>494</v>
      </c>
      <c r="AC1046" s="97" t="s">
        <v>8042</v>
      </c>
    </row>
    <row r="1047" spans="1:29" ht="10.5" customHeight="1">
      <c r="A1047" s="108">
        <f t="shared" si="242"/>
        <v>1045</v>
      </c>
      <c r="B1047" s="109" t="s">
        <v>7086</v>
      </c>
      <c r="C1047" s="110">
        <v>42556</v>
      </c>
      <c r="D1047" s="63" t="s">
        <v>4502</v>
      </c>
      <c r="E1047" s="63" t="s">
        <v>4503</v>
      </c>
      <c r="F1047" s="63" t="s">
        <v>2900</v>
      </c>
      <c r="G1047" s="64">
        <v>38</v>
      </c>
      <c r="H1047" s="63"/>
      <c r="I1047" s="64">
        <v>2</v>
      </c>
      <c r="J1047" s="60">
        <v>97</v>
      </c>
      <c r="K1047" s="60"/>
      <c r="L1047" s="61"/>
      <c r="M1047" s="78">
        <v>35.799999999999997</v>
      </c>
      <c r="N1047" s="79"/>
      <c r="O1047" s="80"/>
      <c r="P1047" s="114"/>
      <c r="Q1047" s="115"/>
      <c r="R1047" s="115"/>
      <c r="S1047" s="114"/>
      <c r="T1047" s="114"/>
      <c r="U1047" s="115"/>
      <c r="V1047" s="114"/>
      <c r="W1047" s="111"/>
      <c r="X1047" s="112">
        <f t="shared" si="240"/>
        <v>59530.387999999992</v>
      </c>
      <c r="Y1047" s="114"/>
      <c r="Z1047" s="111">
        <f t="shared" si="243"/>
        <v>6068.4579999999987</v>
      </c>
      <c r="AA1047" s="112">
        <f t="shared" si="241"/>
        <v>53461.929999999993</v>
      </c>
      <c r="AB1047" s="113" t="s">
        <v>494</v>
      </c>
      <c r="AC1047" s="97" t="s">
        <v>8042</v>
      </c>
    </row>
    <row r="1048" spans="1:29" ht="10.5" customHeight="1">
      <c r="A1048" s="108">
        <f t="shared" si="242"/>
        <v>1046</v>
      </c>
      <c r="B1048" s="109" t="s">
        <v>7087</v>
      </c>
      <c r="C1048" s="110">
        <v>42556</v>
      </c>
      <c r="D1048" s="63" t="s">
        <v>4502</v>
      </c>
      <c r="E1048" s="63" t="s">
        <v>4503</v>
      </c>
      <c r="F1048" s="63" t="s">
        <v>2900</v>
      </c>
      <c r="G1048" s="64">
        <v>38</v>
      </c>
      <c r="H1048" s="63"/>
      <c r="I1048" s="64">
        <v>2</v>
      </c>
      <c r="J1048" s="60">
        <v>99</v>
      </c>
      <c r="K1048" s="60"/>
      <c r="L1048" s="61"/>
      <c r="M1048" s="78">
        <v>35.700000000000003</v>
      </c>
      <c r="N1048" s="79"/>
      <c r="O1048" s="80"/>
      <c r="P1048" s="114"/>
      <c r="Q1048" s="115"/>
      <c r="R1048" s="115"/>
      <c r="S1048" s="114"/>
      <c r="T1048" s="114"/>
      <c r="U1048" s="115"/>
      <c r="V1048" s="114"/>
      <c r="W1048" s="111"/>
      <c r="X1048" s="112">
        <f t="shared" si="240"/>
        <v>59364.101999999999</v>
      </c>
      <c r="Y1048" s="114"/>
      <c r="Z1048" s="111">
        <f t="shared" si="243"/>
        <v>6051.5069999999978</v>
      </c>
      <c r="AA1048" s="112">
        <f t="shared" si="241"/>
        <v>53312.595000000001</v>
      </c>
      <c r="AB1048" s="113" t="s">
        <v>494</v>
      </c>
      <c r="AC1048" s="97" t="s">
        <v>8042</v>
      </c>
    </row>
    <row r="1049" spans="1:29" ht="10.5" customHeight="1">
      <c r="A1049" s="108">
        <f t="shared" si="242"/>
        <v>1047</v>
      </c>
      <c r="B1049" s="109" t="s">
        <v>7088</v>
      </c>
      <c r="C1049" s="110">
        <v>42556</v>
      </c>
      <c r="D1049" s="63" t="s">
        <v>4502</v>
      </c>
      <c r="E1049" s="63" t="s">
        <v>4503</v>
      </c>
      <c r="F1049" s="63" t="s">
        <v>2900</v>
      </c>
      <c r="G1049" s="64">
        <v>38</v>
      </c>
      <c r="H1049" s="63"/>
      <c r="I1049" s="64">
        <v>2</v>
      </c>
      <c r="J1049" s="60">
        <v>100</v>
      </c>
      <c r="K1049" s="60"/>
      <c r="L1049" s="61"/>
      <c r="M1049" s="78">
        <v>27.8</v>
      </c>
      <c r="N1049" s="79"/>
      <c r="O1049" s="80"/>
      <c r="P1049" s="114"/>
      <c r="Q1049" s="115"/>
      <c r="R1049" s="115"/>
      <c r="S1049" s="114"/>
      <c r="T1049" s="114"/>
      <c r="U1049" s="115"/>
      <c r="V1049" s="114"/>
      <c r="W1049" s="111"/>
      <c r="X1049" s="112">
        <f>1662.86*M1049+12513.16+16810.56</f>
        <v>75551.228000000003</v>
      </c>
      <c r="Y1049" s="114"/>
      <c r="Z1049" s="111">
        <v>4712.38</v>
      </c>
      <c r="AA1049" s="112">
        <f>X1049-Z1049</f>
        <v>70838.847999999998</v>
      </c>
      <c r="AB1049" s="113" t="s">
        <v>494</v>
      </c>
      <c r="AC1049" s="97" t="s">
        <v>8042</v>
      </c>
    </row>
    <row r="1050" spans="1:29" ht="10.5" customHeight="1">
      <c r="A1050" s="108">
        <f t="shared" si="242"/>
        <v>1048</v>
      </c>
      <c r="B1050" s="109" t="s">
        <v>7089</v>
      </c>
      <c r="C1050" s="110">
        <v>42556</v>
      </c>
      <c r="D1050" s="63" t="s">
        <v>4502</v>
      </c>
      <c r="E1050" s="63" t="s">
        <v>4503</v>
      </c>
      <c r="F1050" s="63" t="s">
        <v>2900</v>
      </c>
      <c r="G1050" s="64">
        <v>38</v>
      </c>
      <c r="H1050" s="63"/>
      <c r="I1050" s="64">
        <v>2</v>
      </c>
      <c r="J1050" s="60">
        <v>101</v>
      </c>
      <c r="K1050" s="60"/>
      <c r="L1050" s="61"/>
      <c r="M1050" s="78">
        <v>28.7</v>
      </c>
      <c r="N1050" s="79"/>
      <c r="O1050" s="80"/>
      <c r="P1050" s="114"/>
      <c r="Q1050" s="115"/>
      <c r="R1050" s="115"/>
      <c r="S1050" s="114"/>
      <c r="T1050" s="114"/>
      <c r="U1050" s="115"/>
      <c r="V1050" s="114"/>
      <c r="W1050" s="111"/>
      <c r="X1050" s="112">
        <f t="shared" si="240"/>
        <v>47724.081999999995</v>
      </c>
      <c r="Y1050" s="114"/>
      <c r="Z1050" s="111">
        <f t="shared" si="243"/>
        <v>4864.9369999999981</v>
      </c>
      <c r="AA1050" s="112">
        <f t="shared" si="241"/>
        <v>42859.144999999997</v>
      </c>
      <c r="AB1050" s="113" t="s">
        <v>494</v>
      </c>
      <c r="AC1050" s="97" t="s">
        <v>8042</v>
      </c>
    </row>
    <row r="1051" spans="1:29" ht="10.5" customHeight="1">
      <c r="A1051" s="108">
        <f t="shared" si="242"/>
        <v>1049</v>
      </c>
      <c r="B1051" s="109" t="s">
        <v>7090</v>
      </c>
      <c r="C1051" s="110">
        <v>42556</v>
      </c>
      <c r="D1051" s="63" t="s">
        <v>4502</v>
      </c>
      <c r="E1051" s="63" t="s">
        <v>4503</v>
      </c>
      <c r="F1051" s="63" t="s">
        <v>2900</v>
      </c>
      <c r="G1051" s="64">
        <v>38</v>
      </c>
      <c r="H1051" s="63"/>
      <c r="I1051" s="64">
        <v>2</v>
      </c>
      <c r="J1051" s="60">
        <v>104</v>
      </c>
      <c r="K1051" s="60"/>
      <c r="L1051" s="61"/>
      <c r="M1051" s="78">
        <v>43</v>
      </c>
      <c r="N1051" s="79"/>
      <c r="O1051" s="80"/>
      <c r="P1051" s="114"/>
      <c r="Q1051" s="115"/>
      <c r="R1051" s="115"/>
      <c r="S1051" s="114"/>
      <c r="T1051" s="114"/>
      <c r="U1051" s="115"/>
      <c r="V1051" s="114"/>
      <c r="W1051" s="111"/>
      <c r="X1051" s="112">
        <f t="shared" si="240"/>
        <v>71502.98</v>
      </c>
      <c r="Y1051" s="114"/>
      <c r="Z1051" s="111">
        <f t="shared" si="243"/>
        <v>7288.93</v>
      </c>
      <c r="AA1051" s="112">
        <f t="shared" si="241"/>
        <v>64214.049999999996</v>
      </c>
      <c r="AB1051" s="113" t="s">
        <v>494</v>
      </c>
      <c r="AC1051" s="97" t="s">
        <v>8042</v>
      </c>
    </row>
    <row r="1052" spans="1:29" ht="10.5" customHeight="1">
      <c r="A1052" s="108">
        <f t="shared" si="242"/>
        <v>1050</v>
      </c>
      <c r="B1052" s="109" t="s">
        <v>7091</v>
      </c>
      <c r="C1052" s="110">
        <v>42557</v>
      </c>
      <c r="D1052" s="63" t="s">
        <v>4502</v>
      </c>
      <c r="E1052" s="63" t="s">
        <v>4503</v>
      </c>
      <c r="F1052" s="63" t="s">
        <v>2900</v>
      </c>
      <c r="G1052" s="64">
        <v>38</v>
      </c>
      <c r="H1052" s="63"/>
      <c r="I1052" s="64">
        <v>2</v>
      </c>
      <c r="J1052" s="60">
        <v>105</v>
      </c>
      <c r="K1052" s="60"/>
      <c r="L1052" s="61"/>
      <c r="M1052" s="78">
        <v>43.3</v>
      </c>
      <c r="N1052" s="79"/>
      <c r="O1052" s="80"/>
      <c r="P1052" s="114"/>
      <c r="Q1052" s="115"/>
      <c r="R1052" s="115"/>
      <c r="S1052" s="114"/>
      <c r="T1052" s="114"/>
      <c r="U1052" s="115"/>
      <c r="V1052" s="114"/>
      <c r="W1052" s="111"/>
      <c r="X1052" s="112">
        <f t="shared" si="240"/>
        <v>72001.837999999989</v>
      </c>
      <c r="Y1052" s="114"/>
      <c r="Z1052" s="111">
        <f t="shared" si="243"/>
        <v>7339.7829999999958</v>
      </c>
      <c r="AA1052" s="112">
        <f t="shared" si="241"/>
        <v>64662.054999999993</v>
      </c>
      <c r="AB1052" s="113" t="s">
        <v>494</v>
      </c>
      <c r="AC1052" s="97" t="s">
        <v>8042</v>
      </c>
    </row>
    <row r="1053" spans="1:29" ht="10.5" customHeight="1">
      <c r="A1053" s="108">
        <f t="shared" si="242"/>
        <v>1051</v>
      </c>
      <c r="B1053" s="109" t="s">
        <v>7092</v>
      </c>
      <c r="C1053" s="110">
        <v>42562</v>
      </c>
      <c r="D1053" s="63" t="s">
        <v>4502</v>
      </c>
      <c r="E1053" s="63" t="s">
        <v>4503</v>
      </c>
      <c r="F1053" s="63" t="s">
        <v>2900</v>
      </c>
      <c r="G1053" s="64">
        <v>38</v>
      </c>
      <c r="H1053" s="63"/>
      <c r="I1053" s="64">
        <v>2</v>
      </c>
      <c r="J1053" s="60">
        <v>106</v>
      </c>
      <c r="K1053" s="60"/>
      <c r="L1053" s="61"/>
      <c r="M1053" s="78">
        <v>35.700000000000003</v>
      </c>
      <c r="N1053" s="79"/>
      <c r="O1053" s="80"/>
      <c r="P1053" s="114"/>
      <c r="Q1053" s="115"/>
      <c r="R1053" s="115"/>
      <c r="S1053" s="114"/>
      <c r="T1053" s="114"/>
      <c r="U1053" s="115"/>
      <c r="V1053" s="114"/>
      <c r="W1053" s="111"/>
      <c r="X1053" s="112">
        <f t="shared" si="240"/>
        <v>59364.101999999999</v>
      </c>
      <c r="Y1053" s="114"/>
      <c r="Z1053" s="111">
        <f t="shared" si="243"/>
        <v>6051.5069999999978</v>
      </c>
      <c r="AA1053" s="112">
        <f t="shared" si="241"/>
        <v>53312.595000000001</v>
      </c>
      <c r="AB1053" s="113" t="s">
        <v>494</v>
      </c>
      <c r="AC1053" s="97" t="s">
        <v>8042</v>
      </c>
    </row>
    <row r="1054" spans="1:29" ht="10.5" customHeight="1">
      <c r="A1054" s="108">
        <f t="shared" si="242"/>
        <v>1052</v>
      </c>
      <c r="B1054" s="109" t="s">
        <v>7093</v>
      </c>
      <c r="C1054" s="110">
        <v>42559</v>
      </c>
      <c r="D1054" s="63" t="s">
        <v>4502</v>
      </c>
      <c r="E1054" s="63" t="s">
        <v>4503</v>
      </c>
      <c r="F1054" s="63" t="s">
        <v>2900</v>
      </c>
      <c r="G1054" s="64">
        <v>38</v>
      </c>
      <c r="H1054" s="63"/>
      <c r="I1054" s="64">
        <v>2</v>
      </c>
      <c r="J1054" s="60">
        <v>107</v>
      </c>
      <c r="K1054" s="60"/>
      <c r="L1054" s="61"/>
      <c r="M1054" s="78">
        <v>35.4</v>
      </c>
      <c r="N1054" s="79"/>
      <c r="O1054" s="80"/>
      <c r="P1054" s="114"/>
      <c r="Q1054" s="115"/>
      <c r="R1054" s="115"/>
      <c r="S1054" s="114"/>
      <c r="T1054" s="114"/>
      <c r="U1054" s="115"/>
      <c r="V1054" s="114"/>
      <c r="W1054" s="111"/>
      <c r="X1054" s="112">
        <f t="shared" si="240"/>
        <v>58865.243999999992</v>
      </c>
      <c r="Y1054" s="114"/>
      <c r="Z1054" s="111">
        <f t="shared" si="243"/>
        <v>6000.653999999995</v>
      </c>
      <c r="AA1054" s="112">
        <f t="shared" si="241"/>
        <v>52864.59</v>
      </c>
      <c r="AB1054" s="113" t="s">
        <v>494</v>
      </c>
      <c r="AC1054" s="97" t="s">
        <v>8042</v>
      </c>
    </row>
    <row r="1055" spans="1:29" ht="10.5" customHeight="1">
      <c r="A1055" s="108">
        <f t="shared" si="242"/>
        <v>1053</v>
      </c>
      <c r="B1055" s="109" t="s">
        <v>7094</v>
      </c>
      <c r="C1055" s="110">
        <v>42559</v>
      </c>
      <c r="D1055" s="63" t="s">
        <v>4502</v>
      </c>
      <c r="E1055" s="63" t="s">
        <v>4503</v>
      </c>
      <c r="F1055" s="63" t="s">
        <v>2900</v>
      </c>
      <c r="G1055" s="64">
        <v>38</v>
      </c>
      <c r="H1055" s="63"/>
      <c r="I1055" s="64">
        <v>2</v>
      </c>
      <c r="J1055" s="60">
        <v>108</v>
      </c>
      <c r="K1055" s="60"/>
      <c r="L1055" s="61"/>
      <c r="M1055" s="78">
        <v>28.3</v>
      </c>
      <c r="N1055" s="79"/>
      <c r="O1055" s="80"/>
      <c r="P1055" s="114"/>
      <c r="Q1055" s="115"/>
      <c r="R1055" s="115"/>
      <c r="S1055" s="114"/>
      <c r="T1055" s="114"/>
      <c r="U1055" s="115"/>
      <c r="V1055" s="114"/>
      <c r="W1055" s="111"/>
      <c r="X1055" s="112">
        <f t="shared" si="240"/>
        <v>47058.938000000002</v>
      </c>
      <c r="Y1055" s="114"/>
      <c r="Z1055" s="111">
        <f t="shared" si="243"/>
        <v>4797.1330000000016</v>
      </c>
      <c r="AA1055" s="112">
        <f t="shared" si="241"/>
        <v>42261.805</v>
      </c>
      <c r="AB1055" s="113" t="s">
        <v>494</v>
      </c>
      <c r="AC1055" s="97" t="s">
        <v>8042</v>
      </c>
    </row>
    <row r="1056" spans="1:29" ht="10.5" customHeight="1">
      <c r="A1056" s="108">
        <f t="shared" si="242"/>
        <v>1054</v>
      </c>
      <c r="B1056" s="109" t="s">
        <v>7095</v>
      </c>
      <c r="C1056" s="110">
        <v>42559</v>
      </c>
      <c r="D1056" s="63" t="s">
        <v>4502</v>
      </c>
      <c r="E1056" s="63" t="s">
        <v>4503</v>
      </c>
      <c r="F1056" s="63" t="s">
        <v>2900</v>
      </c>
      <c r="G1056" s="64">
        <v>38</v>
      </c>
      <c r="H1056" s="63"/>
      <c r="I1056" s="64">
        <v>2</v>
      </c>
      <c r="J1056" s="60">
        <v>109</v>
      </c>
      <c r="K1056" s="60"/>
      <c r="L1056" s="61"/>
      <c r="M1056" s="78">
        <v>28.5</v>
      </c>
      <c r="N1056" s="79"/>
      <c r="O1056" s="80"/>
      <c r="P1056" s="114"/>
      <c r="Q1056" s="115"/>
      <c r="R1056" s="115"/>
      <c r="S1056" s="114"/>
      <c r="T1056" s="114"/>
      <c r="U1056" s="115"/>
      <c r="V1056" s="114"/>
      <c r="W1056" s="111"/>
      <c r="X1056" s="112">
        <f t="shared" si="240"/>
        <v>47391.509999999995</v>
      </c>
      <c r="Y1056" s="114"/>
      <c r="Z1056" s="111">
        <f t="shared" si="243"/>
        <v>4831.0349999999962</v>
      </c>
      <c r="AA1056" s="112">
        <f t="shared" si="241"/>
        <v>42560.474999999999</v>
      </c>
      <c r="AB1056" s="113" t="s">
        <v>494</v>
      </c>
      <c r="AC1056" s="97" t="s">
        <v>8042</v>
      </c>
    </row>
    <row r="1057" spans="1:29" ht="10.5" customHeight="1">
      <c r="A1057" s="108">
        <f t="shared" si="242"/>
        <v>1055</v>
      </c>
      <c r="B1057" s="109" t="s">
        <v>7096</v>
      </c>
      <c r="C1057" s="110">
        <v>42557</v>
      </c>
      <c r="D1057" s="63" t="s">
        <v>4502</v>
      </c>
      <c r="E1057" s="63" t="s">
        <v>4503</v>
      </c>
      <c r="F1057" s="63" t="s">
        <v>2900</v>
      </c>
      <c r="G1057" s="64">
        <v>38</v>
      </c>
      <c r="H1057" s="63"/>
      <c r="I1057" s="64">
        <v>2</v>
      </c>
      <c r="J1057" s="60">
        <v>110</v>
      </c>
      <c r="K1057" s="60"/>
      <c r="L1057" s="61"/>
      <c r="M1057" s="78">
        <v>29.3</v>
      </c>
      <c r="N1057" s="79"/>
      <c r="O1057" s="80"/>
      <c r="P1057" s="114"/>
      <c r="Q1057" s="115"/>
      <c r="R1057" s="115"/>
      <c r="S1057" s="114"/>
      <c r="T1057" s="114"/>
      <c r="U1057" s="115"/>
      <c r="V1057" s="114"/>
      <c r="W1057" s="111"/>
      <c r="X1057" s="112">
        <f t="shared" si="240"/>
        <v>48721.797999999995</v>
      </c>
      <c r="Y1057" s="114"/>
      <c r="Z1057" s="111">
        <f t="shared" si="243"/>
        <v>4966.6429999999964</v>
      </c>
      <c r="AA1057" s="112">
        <f t="shared" si="241"/>
        <v>43755.154999999999</v>
      </c>
      <c r="AB1057" s="113" t="s">
        <v>494</v>
      </c>
      <c r="AC1057" s="97" t="s">
        <v>8042</v>
      </c>
    </row>
    <row r="1058" spans="1:29" ht="10.5" customHeight="1">
      <c r="A1058" s="108">
        <f t="shared" si="242"/>
        <v>1056</v>
      </c>
      <c r="B1058" s="109" t="s">
        <v>7097</v>
      </c>
      <c r="C1058" s="110">
        <v>43654</v>
      </c>
      <c r="D1058" s="63" t="s">
        <v>4502</v>
      </c>
      <c r="E1058" s="63" t="s">
        <v>4503</v>
      </c>
      <c r="F1058" s="63" t="s">
        <v>2900</v>
      </c>
      <c r="G1058" s="64">
        <v>38</v>
      </c>
      <c r="H1058" s="63"/>
      <c r="I1058" s="64">
        <v>2</v>
      </c>
      <c r="J1058" s="60">
        <v>111</v>
      </c>
      <c r="K1058" s="60"/>
      <c r="L1058" s="61"/>
      <c r="M1058" s="78">
        <v>36.4</v>
      </c>
      <c r="N1058" s="79"/>
      <c r="O1058" s="80"/>
      <c r="P1058" s="114"/>
      <c r="Q1058" s="115"/>
      <c r="R1058" s="115"/>
      <c r="S1058" s="114"/>
      <c r="T1058" s="114"/>
      <c r="U1058" s="115"/>
      <c r="V1058" s="114"/>
      <c r="W1058" s="111"/>
      <c r="X1058" s="112">
        <f t="shared" si="240"/>
        <v>60528.103999999992</v>
      </c>
      <c r="Y1058" s="114"/>
      <c r="Z1058" s="111">
        <f t="shared" si="243"/>
        <v>6170.163999999997</v>
      </c>
      <c r="AA1058" s="112">
        <f t="shared" si="241"/>
        <v>54357.939999999995</v>
      </c>
      <c r="AB1058" s="113" t="s">
        <v>494</v>
      </c>
      <c r="AC1058" s="97" t="s">
        <v>8042</v>
      </c>
    </row>
    <row r="1059" spans="1:29" ht="10.5" customHeight="1">
      <c r="A1059" s="108">
        <f t="shared" si="242"/>
        <v>1057</v>
      </c>
      <c r="B1059" s="109" t="s">
        <v>7098</v>
      </c>
      <c r="C1059" s="110">
        <v>42558</v>
      </c>
      <c r="D1059" s="63" t="s">
        <v>4502</v>
      </c>
      <c r="E1059" s="63" t="s">
        <v>4503</v>
      </c>
      <c r="F1059" s="63" t="s">
        <v>2900</v>
      </c>
      <c r="G1059" s="64">
        <v>38</v>
      </c>
      <c r="H1059" s="63"/>
      <c r="I1059" s="64">
        <v>2</v>
      </c>
      <c r="J1059" s="60">
        <v>114</v>
      </c>
      <c r="K1059" s="60"/>
      <c r="L1059" s="61"/>
      <c r="M1059" s="78">
        <v>35.6</v>
      </c>
      <c r="N1059" s="79"/>
      <c r="O1059" s="80"/>
      <c r="P1059" s="114"/>
      <c r="Q1059" s="115"/>
      <c r="R1059" s="115"/>
      <c r="S1059" s="114"/>
      <c r="T1059" s="114"/>
      <c r="U1059" s="115"/>
      <c r="V1059" s="114"/>
      <c r="W1059" s="111"/>
      <c r="X1059" s="112">
        <f t="shared" ref="X1059:X1075" si="244">1662.86*M1059</f>
        <v>59197.815999999999</v>
      </c>
      <c r="Y1059" s="114"/>
      <c r="Z1059" s="111">
        <f t="shared" si="243"/>
        <v>6034.5559999999969</v>
      </c>
      <c r="AA1059" s="112">
        <f t="shared" ref="AA1059:AA1075" si="245">1493.35*M1059</f>
        <v>53163.26</v>
      </c>
      <c r="AB1059" s="113" t="s">
        <v>494</v>
      </c>
      <c r="AC1059" s="97" t="s">
        <v>8042</v>
      </c>
    </row>
    <row r="1060" spans="1:29" ht="10.5" customHeight="1">
      <c r="A1060" s="108">
        <v>4849</v>
      </c>
      <c r="B1060" s="109" t="s">
        <v>7099</v>
      </c>
      <c r="C1060" s="86">
        <v>42549</v>
      </c>
      <c r="D1060" s="59" t="s">
        <v>4502</v>
      </c>
      <c r="E1060" s="60" t="s">
        <v>4503</v>
      </c>
      <c r="F1060" s="59" t="s">
        <v>2900</v>
      </c>
      <c r="G1060" s="60">
        <v>38</v>
      </c>
      <c r="H1060" s="60"/>
      <c r="I1060" s="60">
        <v>2</v>
      </c>
      <c r="J1060" s="60">
        <v>115</v>
      </c>
      <c r="K1060" s="78"/>
      <c r="L1060" s="112"/>
      <c r="M1060" s="111">
        <v>35.6</v>
      </c>
      <c r="N1060" s="115">
        <v>53163.26</v>
      </c>
      <c r="O1060" s="138" t="s">
        <v>494</v>
      </c>
      <c r="P1060" s="131" t="s">
        <v>0</v>
      </c>
      <c r="Q1060" s="131"/>
      <c r="R1060" s="131"/>
      <c r="S1060" s="139">
        <v>42685</v>
      </c>
      <c r="T1060" s="131"/>
      <c r="U1060" s="131"/>
      <c r="V1060" s="131"/>
      <c r="W1060" s="108"/>
      <c r="X1060" s="140">
        <f t="shared" si="244"/>
        <v>59197.815999999999</v>
      </c>
      <c r="Y1060" s="141"/>
      <c r="Z1060" s="140">
        <f t="shared" si="243"/>
        <v>6034.5559999999969</v>
      </c>
      <c r="AA1060" s="140">
        <f t="shared" si="245"/>
        <v>53163.26</v>
      </c>
      <c r="AB1060" s="113" t="s">
        <v>494</v>
      </c>
      <c r="AC1060" s="97" t="s">
        <v>8042</v>
      </c>
    </row>
    <row r="1061" spans="1:29" ht="10.5" customHeight="1">
      <c r="A1061" s="108">
        <f t="shared" si="242"/>
        <v>1059</v>
      </c>
      <c r="B1061" s="109" t="s">
        <v>7100</v>
      </c>
      <c r="C1061" s="110">
        <v>42558</v>
      </c>
      <c r="D1061" s="63" t="s">
        <v>4502</v>
      </c>
      <c r="E1061" s="63" t="s">
        <v>4503</v>
      </c>
      <c r="F1061" s="63" t="s">
        <v>2900</v>
      </c>
      <c r="G1061" s="64">
        <v>38</v>
      </c>
      <c r="H1061" s="63"/>
      <c r="I1061" s="64">
        <v>2</v>
      </c>
      <c r="J1061" s="60">
        <v>118</v>
      </c>
      <c r="K1061" s="60"/>
      <c r="L1061" s="61"/>
      <c r="M1061" s="78">
        <v>36.1</v>
      </c>
      <c r="N1061" s="79"/>
      <c r="O1061" s="80"/>
      <c r="P1061" s="114"/>
      <c r="Q1061" s="115"/>
      <c r="R1061" s="115"/>
      <c r="S1061" s="114"/>
      <c r="T1061" s="114"/>
      <c r="U1061" s="115"/>
      <c r="V1061" s="114"/>
      <c r="W1061" s="111"/>
      <c r="X1061" s="112">
        <f t="shared" si="244"/>
        <v>60029.245999999999</v>
      </c>
      <c r="Y1061" s="114"/>
      <c r="Z1061" s="111">
        <f t="shared" si="243"/>
        <v>6119.3110000000015</v>
      </c>
      <c r="AA1061" s="112">
        <f t="shared" si="245"/>
        <v>53909.934999999998</v>
      </c>
      <c r="AB1061" s="113" t="s">
        <v>494</v>
      </c>
      <c r="AC1061" s="97" t="s">
        <v>8042</v>
      </c>
    </row>
    <row r="1062" spans="1:29" ht="10.5" customHeight="1">
      <c r="A1062" s="108">
        <f t="shared" si="242"/>
        <v>1060</v>
      </c>
      <c r="B1062" s="109" t="s">
        <v>7101</v>
      </c>
      <c r="C1062" s="110">
        <v>42562</v>
      </c>
      <c r="D1062" s="63" t="s">
        <v>4502</v>
      </c>
      <c r="E1062" s="63" t="s">
        <v>4503</v>
      </c>
      <c r="F1062" s="63" t="s">
        <v>2900</v>
      </c>
      <c r="G1062" s="64">
        <v>38</v>
      </c>
      <c r="H1062" s="63"/>
      <c r="I1062" s="64">
        <v>2</v>
      </c>
      <c r="J1062" s="60">
        <v>119</v>
      </c>
      <c r="K1062" s="60"/>
      <c r="L1062" s="61"/>
      <c r="M1062" s="78">
        <v>35.6</v>
      </c>
      <c r="N1062" s="79"/>
      <c r="O1062" s="80"/>
      <c r="P1062" s="114"/>
      <c r="Q1062" s="115"/>
      <c r="R1062" s="115"/>
      <c r="S1062" s="114"/>
      <c r="T1062" s="114"/>
      <c r="U1062" s="115"/>
      <c r="V1062" s="114"/>
      <c r="W1062" s="111"/>
      <c r="X1062" s="112">
        <f>1662.86*M1062+1968.92</f>
        <v>61166.735999999997</v>
      </c>
      <c r="Y1062" s="114"/>
      <c r="Z1062" s="111">
        <f t="shared" si="243"/>
        <v>6034.5559999999969</v>
      </c>
      <c r="AA1062" s="112">
        <f>1493.35*M1062+1968.92</f>
        <v>55132.18</v>
      </c>
      <c r="AB1062" s="113" t="s">
        <v>494</v>
      </c>
      <c r="AC1062" s="97" t="s">
        <v>8042</v>
      </c>
    </row>
    <row r="1063" spans="1:29" ht="10.5" customHeight="1">
      <c r="A1063" s="108">
        <f t="shared" si="242"/>
        <v>1061</v>
      </c>
      <c r="B1063" s="109" t="s">
        <v>7102</v>
      </c>
      <c r="C1063" s="110">
        <v>42558</v>
      </c>
      <c r="D1063" s="63" t="s">
        <v>4502</v>
      </c>
      <c r="E1063" s="63" t="s">
        <v>4503</v>
      </c>
      <c r="F1063" s="63" t="s">
        <v>2900</v>
      </c>
      <c r="G1063" s="64">
        <v>38</v>
      </c>
      <c r="H1063" s="63"/>
      <c r="I1063" s="64">
        <v>2</v>
      </c>
      <c r="J1063" s="60">
        <v>122</v>
      </c>
      <c r="K1063" s="60"/>
      <c r="L1063" s="61"/>
      <c r="M1063" s="78">
        <v>35.9</v>
      </c>
      <c r="N1063" s="79"/>
      <c r="O1063" s="80"/>
      <c r="P1063" s="114"/>
      <c r="Q1063" s="115"/>
      <c r="R1063" s="115"/>
      <c r="S1063" s="114"/>
      <c r="T1063" s="114"/>
      <c r="U1063" s="115"/>
      <c r="V1063" s="114"/>
      <c r="W1063" s="111"/>
      <c r="X1063" s="112">
        <f t="shared" si="244"/>
        <v>59696.673999999992</v>
      </c>
      <c r="Y1063" s="114"/>
      <c r="Z1063" s="111">
        <f t="shared" si="243"/>
        <v>6085.4089999999997</v>
      </c>
      <c r="AA1063" s="112">
        <f t="shared" si="245"/>
        <v>53611.264999999992</v>
      </c>
      <c r="AB1063" s="113" t="s">
        <v>494</v>
      </c>
      <c r="AC1063" s="97" t="s">
        <v>8042</v>
      </c>
    </row>
    <row r="1064" spans="1:29" ht="10.5" customHeight="1">
      <c r="A1064" s="108">
        <f t="shared" si="242"/>
        <v>1062</v>
      </c>
      <c r="B1064" s="109" t="s">
        <v>7103</v>
      </c>
      <c r="C1064" s="110">
        <v>42558</v>
      </c>
      <c r="D1064" s="63" t="s">
        <v>4502</v>
      </c>
      <c r="E1064" s="63" t="s">
        <v>4503</v>
      </c>
      <c r="F1064" s="63" t="s">
        <v>2900</v>
      </c>
      <c r="G1064" s="64">
        <v>38</v>
      </c>
      <c r="H1064" s="63"/>
      <c r="I1064" s="64">
        <v>2</v>
      </c>
      <c r="J1064" s="60">
        <v>126</v>
      </c>
      <c r="K1064" s="60"/>
      <c r="L1064" s="61"/>
      <c r="M1064" s="78">
        <v>29.3</v>
      </c>
      <c r="N1064" s="79"/>
      <c r="O1064" s="80"/>
      <c r="P1064" s="114"/>
      <c r="Q1064" s="115"/>
      <c r="R1064" s="115"/>
      <c r="S1064" s="114"/>
      <c r="T1064" s="114"/>
      <c r="U1064" s="115"/>
      <c r="V1064" s="114"/>
      <c r="W1064" s="111"/>
      <c r="X1064" s="112">
        <f t="shared" si="244"/>
        <v>48721.797999999995</v>
      </c>
      <c r="Y1064" s="114"/>
      <c r="Z1064" s="111">
        <f t="shared" si="243"/>
        <v>4966.6429999999964</v>
      </c>
      <c r="AA1064" s="112">
        <f t="shared" si="245"/>
        <v>43755.154999999999</v>
      </c>
      <c r="AB1064" s="113" t="s">
        <v>494</v>
      </c>
      <c r="AC1064" s="97" t="s">
        <v>8042</v>
      </c>
    </row>
    <row r="1065" spans="1:29" ht="10.5" customHeight="1">
      <c r="A1065" s="108">
        <f t="shared" si="242"/>
        <v>1063</v>
      </c>
      <c r="B1065" s="109" t="s">
        <v>7104</v>
      </c>
      <c r="C1065" s="110">
        <v>42558</v>
      </c>
      <c r="D1065" s="63" t="s">
        <v>4502</v>
      </c>
      <c r="E1065" s="63" t="s">
        <v>4503</v>
      </c>
      <c r="F1065" s="63" t="s">
        <v>2900</v>
      </c>
      <c r="G1065" s="64">
        <v>38</v>
      </c>
      <c r="H1065" s="63"/>
      <c r="I1065" s="64">
        <v>2</v>
      </c>
      <c r="J1065" s="60">
        <v>128</v>
      </c>
      <c r="K1065" s="60"/>
      <c r="L1065" s="61"/>
      <c r="M1065" s="78">
        <v>36.299999999999997</v>
      </c>
      <c r="N1065" s="79"/>
      <c r="O1065" s="80"/>
      <c r="P1065" s="114"/>
      <c r="Q1065" s="115"/>
      <c r="R1065" s="115"/>
      <c r="S1065" s="114"/>
      <c r="T1065" s="114"/>
      <c r="U1065" s="115"/>
      <c r="V1065" s="114"/>
      <c r="W1065" s="111"/>
      <c r="X1065" s="112">
        <f>2195000+12513.16</f>
        <v>2207513.16</v>
      </c>
      <c r="Y1065" s="114"/>
      <c r="Z1065" s="111">
        <v>0</v>
      </c>
      <c r="AA1065" s="112">
        <f>X1065-Z1065</f>
        <v>2207513.16</v>
      </c>
      <c r="AB1065" s="113" t="s">
        <v>1</v>
      </c>
      <c r="AC1065" s="97" t="s">
        <v>8075</v>
      </c>
    </row>
    <row r="1066" spans="1:29" ht="10.5" customHeight="1">
      <c r="A1066" s="108">
        <f t="shared" si="242"/>
        <v>1064</v>
      </c>
      <c r="B1066" s="109" t="s">
        <v>7105</v>
      </c>
      <c r="C1066" s="110">
        <v>42558</v>
      </c>
      <c r="D1066" s="63" t="s">
        <v>4502</v>
      </c>
      <c r="E1066" s="63" t="s">
        <v>4503</v>
      </c>
      <c r="F1066" s="63" t="s">
        <v>2900</v>
      </c>
      <c r="G1066" s="64">
        <v>38</v>
      </c>
      <c r="H1066" s="63"/>
      <c r="I1066" s="64">
        <v>2</v>
      </c>
      <c r="J1066" s="60">
        <v>129</v>
      </c>
      <c r="K1066" s="60"/>
      <c r="L1066" s="61"/>
      <c r="M1066" s="78">
        <v>35.799999999999997</v>
      </c>
      <c r="N1066" s="79"/>
      <c r="O1066" s="80"/>
      <c r="P1066" s="114"/>
      <c r="Q1066" s="115"/>
      <c r="R1066" s="115"/>
      <c r="S1066" s="114"/>
      <c r="T1066" s="114"/>
      <c r="U1066" s="115"/>
      <c r="V1066" s="114"/>
      <c r="W1066" s="111"/>
      <c r="X1066" s="112">
        <f t="shared" si="244"/>
        <v>59530.387999999992</v>
      </c>
      <c r="Y1066" s="114"/>
      <c r="Z1066" s="111">
        <f t="shared" si="243"/>
        <v>6068.4579999999987</v>
      </c>
      <c r="AA1066" s="112">
        <f t="shared" si="245"/>
        <v>53461.929999999993</v>
      </c>
      <c r="AB1066" s="113" t="s">
        <v>494</v>
      </c>
      <c r="AC1066" s="97" t="s">
        <v>8042</v>
      </c>
    </row>
    <row r="1067" spans="1:29" ht="10.5" customHeight="1">
      <c r="A1067" s="108">
        <f t="shared" si="242"/>
        <v>1065</v>
      </c>
      <c r="B1067" s="109" t="s">
        <v>7106</v>
      </c>
      <c r="C1067" s="110">
        <v>42562</v>
      </c>
      <c r="D1067" s="63" t="s">
        <v>4502</v>
      </c>
      <c r="E1067" s="63" t="s">
        <v>4503</v>
      </c>
      <c r="F1067" s="63" t="s">
        <v>2900</v>
      </c>
      <c r="G1067" s="64">
        <v>38</v>
      </c>
      <c r="H1067" s="63"/>
      <c r="I1067" s="64">
        <v>2</v>
      </c>
      <c r="J1067" s="60">
        <v>130</v>
      </c>
      <c r="K1067" s="60"/>
      <c r="L1067" s="61"/>
      <c r="M1067" s="78">
        <v>35.4</v>
      </c>
      <c r="N1067" s="79"/>
      <c r="O1067" s="80"/>
      <c r="P1067" s="114"/>
      <c r="Q1067" s="115"/>
      <c r="R1067" s="115"/>
      <c r="S1067" s="114"/>
      <c r="T1067" s="114"/>
      <c r="U1067" s="115"/>
      <c r="V1067" s="114"/>
      <c r="W1067" s="111"/>
      <c r="X1067" s="112">
        <f t="shared" si="244"/>
        <v>58865.243999999992</v>
      </c>
      <c r="Y1067" s="114"/>
      <c r="Z1067" s="111">
        <f t="shared" si="243"/>
        <v>6000.653999999995</v>
      </c>
      <c r="AA1067" s="112">
        <f t="shared" si="245"/>
        <v>52864.59</v>
      </c>
      <c r="AB1067" s="113" t="s">
        <v>494</v>
      </c>
      <c r="AC1067" s="97" t="s">
        <v>8042</v>
      </c>
    </row>
    <row r="1068" spans="1:29" ht="10.5" customHeight="1">
      <c r="A1068" s="108">
        <f t="shared" si="242"/>
        <v>1066</v>
      </c>
      <c r="B1068" s="109" t="s">
        <v>7107</v>
      </c>
      <c r="C1068" s="110">
        <v>42562</v>
      </c>
      <c r="D1068" s="63" t="s">
        <v>4502</v>
      </c>
      <c r="E1068" s="63" t="s">
        <v>4503</v>
      </c>
      <c r="F1068" s="63" t="s">
        <v>2900</v>
      </c>
      <c r="G1068" s="64">
        <v>38</v>
      </c>
      <c r="H1068" s="63"/>
      <c r="I1068" s="64">
        <v>2</v>
      </c>
      <c r="J1068" s="60">
        <v>131</v>
      </c>
      <c r="K1068" s="60"/>
      <c r="L1068" s="61"/>
      <c r="M1068" s="78">
        <v>35.700000000000003</v>
      </c>
      <c r="N1068" s="79"/>
      <c r="O1068" s="80"/>
      <c r="P1068" s="114"/>
      <c r="Q1068" s="115"/>
      <c r="R1068" s="115"/>
      <c r="S1068" s="114"/>
      <c r="T1068" s="114"/>
      <c r="U1068" s="115"/>
      <c r="V1068" s="114"/>
      <c r="W1068" s="111"/>
      <c r="X1068" s="112">
        <v>2727000</v>
      </c>
      <c r="Y1068" s="114"/>
      <c r="Z1068" s="111">
        <v>0</v>
      </c>
      <c r="AA1068" s="112">
        <f>X1068-Z1068</f>
        <v>2727000</v>
      </c>
      <c r="AB1068" s="113" t="s">
        <v>494</v>
      </c>
      <c r="AC1068" s="97" t="s">
        <v>8042</v>
      </c>
    </row>
    <row r="1069" spans="1:29" ht="10.5" customHeight="1">
      <c r="A1069" s="108">
        <f t="shared" si="242"/>
        <v>1067</v>
      </c>
      <c r="B1069" s="109" t="s">
        <v>7108</v>
      </c>
      <c r="C1069" s="110">
        <v>42562</v>
      </c>
      <c r="D1069" s="63" t="s">
        <v>4502</v>
      </c>
      <c r="E1069" s="63" t="s">
        <v>4503</v>
      </c>
      <c r="F1069" s="63" t="s">
        <v>2900</v>
      </c>
      <c r="G1069" s="64">
        <v>38</v>
      </c>
      <c r="H1069" s="63"/>
      <c r="I1069" s="64">
        <v>2</v>
      </c>
      <c r="J1069" s="60">
        <v>134</v>
      </c>
      <c r="K1069" s="60"/>
      <c r="L1069" s="61"/>
      <c r="M1069" s="78">
        <v>36.1</v>
      </c>
      <c r="N1069" s="79"/>
      <c r="O1069" s="80"/>
      <c r="P1069" s="114"/>
      <c r="Q1069" s="115"/>
      <c r="R1069" s="115"/>
      <c r="S1069" s="114"/>
      <c r="T1069" s="114"/>
      <c r="U1069" s="115"/>
      <c r="V1069" s="114"/>
      <c r="W1069" s="111"/>
      <c r="X1069" s="112">
        <f t="shared" si="244"/>
        <v>60029.245999999999</v>
      </c>
      <c r="Y1069" s="114"/>
      <c r="Z1069" s="111">
        <f t="shared" si="243"/>
        <v>6119.3110000000015</v>
      </c>
      <c r="AA1069" s="112">
        <f t="shared" si="245"/>
        <v>53909.934999999998</v>
      </c>
      <c r="AB1069" s="113" t="s">
        <v>494</v>
      </c>
      <c r="AC1069" s="97" t="s">
        <v>8042</v>
      </c>
    </row>
    <row r="1070" spans="1:29" ht="10.5" customHeight="1">
      <c r="A1070" s="98">
        <f t="shared" ref="A1070:A1133" si="246">ROW(A1070)-ROW(A$2)</f>
        <v>1068</v>
      </c>
      <c r="B1070" s="99" t="s">
        <v>7109</v>
      </c>
      <c r="C1070" s="104">
        <v>42549</v>
      </c>
      <c r="D1070" s="53" t="s">
        <v>4502</v>
      </c>
      <c r="E1070" s="53" t="s">
        <v>4503</v>
      </c>
      <c r="F1070" s="53" t="s">
        <v>2900</v>
      </c>
      <c r="G1070" s="54">
        <v>38</v>
      </c>
      <c r="H1070" s="53"/>
      <c r="I1070" s="54">
        <v>2</v>
      </c>
      <c r="J1070" s="54">
        <v>135</v>
      </c>
      <c r="K1070" s="54"/>
      <c r="L1070" s="55"/>
      <c r="M1070" s="81">
        <v>35.9</v>
      </c>
      <c r="N1070" s="54"/>
      <c r="O1070" s="57"/>
      <c r="P1070" s="100"/>
      <c r="Q1070" s="101"/>
      <c r="R1070" s="101"/>
      <c r="S1070" s="100"/>
      <c r="T1070" s="100"/>
      <c r="U1070" s="101"/>
      <c r="V1070" s="100"/>
      <c r="W1070" s="102"/>
      <c r="X1070" s="101">
        <f t="shared" si="244"/>
        <v>59696.673999999992</v>
      </c>
      <c r="Y1070" s="100"/>
      <c r="Z1070" s="102">
        <f t="shared" si="243"/>
        <v>6085.4089999999997</v>
      </c>
      <c r="AA1070" s="101">
        <f t="shared" si="245"/>
        <v>53611.264999999992</v>
      </c>
      <c r="AB1070" s="103" t="s">
        <v>494</v>
      </c>
    </row>
    <row r="1071" spans="1:29" ht="10.5" customHeight="1">
      <c r="A1071" s="108">
        <f t="shared" si="246"/>
        <v>1069</v>
      </c>
      <c r="B1071" s="109" t="s">
        <v>7110</v>
      </c>
      <c r="C1071" s="110">
        <v>42562</v>
      </c>
      <c r="D1071" s="63" t="s">
        <v>4502</v>
      </c>
      <c r="E1071" s="63" t="s">
        <v>4503</v>
      </c>
      <c r="F1071" s="63" t="s">
        <v>2900</v>
      </c>
      <c r="G1071" s="64">
        <v>38</v>
      </c>
      <c r="H1071" s="63"/>
      <c r="I1071" s="64">
        <v>2</v>
      </c>
      <c r="J1071" s="60">
        <v>138</v>
      </c>
      <c r="K1071" s="60"/>
      <c r="L1071" s="61"/>
      <c r="M1071" s="78">
        <v>35.4</v>
      </c>
      <c r="N1071" s="79"/>
      <c r="O1071" s="80"/>
      <c r="P1071" s="114"/>
      <c r="Q1071" s="115"/>
      <c r="R1071" s="115"/>
      <c r="S1071" s="114"/>
      <c r="T1071" s="114"/>
      <c r="U1071" s="115"/>
      <c r="V1071" s="114"/>
      <c r="W1071" s="111"/>
      <c r="X1071" s="112">
        <f t="shared" si="244"/>
        <v>58865.243999999992</v>
      </c>
      <c r="Y1071" s="114"/>
      <c r="Z1071" s="111">
        <f t="shared" si="243"/>
        <v>6000.653999999995</v>
      </c>
      <c r="AA1071" s="112">
        <f t="shared" si="245"/>
        <v>52864.59</v>
      </c>
      <c r="AB1071" s="113" t="s">
        <v>494</v>
      </c>
      <c r="AC1071" s="97" t="s">
        <v>8042</v>
      </c>
    </row>
    <row r="1072" spans="1:29" ht="10.5" customHeight="1">
      <c r="A1072" s="108">
        <f t="shared" si="246"/>
        <v>1070</v>
      </c>
      <c r="B1072" s="109" t="s">
        <v>7111</v>
      </c>
      <c r="C1072" s="110">
        <v>42562</v>
      </c>
      <c r="D1072" s="63" t="s">
        <v>4502</v>
      </c>
      <c r="E1072" s="63" t="s">
        <v>4503</v>
      </c>
      <c r="F1072" s="63" t="s">
        <v>2900</v>
      </c>
      <c r="G1072" s="64">
        <v>38</v>
      </c>
      <c r="H1072" s="63"/>
      <c r="I1072" s="64">
        <v>2</v>
      </c>
      <c r="J1072" s="60">
        <v>139</v>
      </c>
      <c r="K1072" s="60"/>
      <c r="L1072" s="61"/>
      <c r="M1072" s="78">
        <v>35.4</v>
      </c>
      <c r="N1072" s="79"/>
      <c r="O1072" s="80"/>
      <c r="P1072" s="114"/>
      <c r="Q1072" s="115"/>
      <c r="R1072" s="115"/>
      <c r="S1072" s="114"/>
      <c r="T1072" s="114"/>
      <c r="U1072" s="115"/>
      <c r="V1072" s="114"/>
      <c r="W1072" s="111"/>
      <c r="X1072" s="112">
        <f t="shared" si="244"/>
        <v>58865.243999999992</v>
      </c>
      <c r="Y1072" s="114"/>
      <c r="Z1072" s="111">
        <f t="shared" si="243"/>
        <v>6000.653999999995</v>
      </c>
      <c r="AA1072" s="112">
        <f t="shared" si="245"/>
        <v>52864.59</v>
      </c>
      <c r="AB1072" s="113" t="s">
        <v>494</v>
      </c>
      <c r="AC1072" s="97" t="s">
        <v>8042</v>
      </c>
    </row>
    <row r="1073" spans="1:30" ht="10.5" customHeight="1">
      <c r="A1073" s="98">
        <f t="shared" si="246"/>
        <v>1071</v>
      </c>
      <c r="B1073" s="99" t="s">
        <v>7112</v>
      </c>
      <c r="C1073" s="104">
        <v>42562</v>
      </c>
      <c r="D1073" s="53" t="s">
        <v>4502</v>
      </c>
      <c r="E1073" s="53" t="s">
        <v>4503</v>
      </c>
      <c r="F1073" s="53" t="s">
        <v>2900</v>
      </c>
      <c r="G1073" s="54">
        <v>38</v>
      </c>
      <c r="H1073" s="53"/>
      <c r="I1073" s="54">
        <v>2</v>
      </c>
      <c r="J1073" s="54">
        <v>140</v>
      </c>
      <c r="K1073" s="54"/>
      <c r="L1073" s="55"/>
      <c r="M1073" s="81">
        <v>28.1</v>
      </c>
      <c r="N1073" s="54"/>
      <c r="O1073" s="57"/>
      <c r="P1073" s="100"/>
      <c r="Q1073" s="101"/>
      <c r="R1073" s="101"/>
      <c r="S1073" s="100"/>
      <c r="T1073" s="100"/>
      <c r="U1073" s="101"/>
      <c r="V1073" s="100"/>
      <c r="W1073" s="102"/>
      <c r="X1073" s="101">
        <f t="shared" si="244"/>
        <v>46726.366000000002</v>
      </c>
      <c r="Y1073" s="100"/>
      <c r="Z1073" s="102">
        <f t="shared" si="243"/>
        <v>4763.2309999999998</v>
      </c>
      <c r="AA1073" s="101">
        <f t="shared" si="245"/>
        <v>41963.135000000002</v>
      </c>
      <c r="AB1073" s="103" t="s">
        <v>494</v>
      </c>
    </row>
    <row r="1074" spans="1:30" ht="10.5" customHeight="1">
      <c r="A1074" s="108">
        <f t="shared" si="246"/>
        <v>1072</v>
      </c>
      <c r="B1074" s="109" t="s">
        <v>7113</v>
      </c>
      <c r="C1074" s="110">
        <v>42562</v>
      </c>
      <c r="D1074" s="63" t="s">
        <v>4502</v>
      </c>
      <c r="E1074" s="63" t="s">
        <v>4503</v>
      </c>
      <c r="F1074" s="63" t="s">
        <v>2900</v>
      </c>
      <c r="G1074" s="64">
        <v>38</v>
      </c>
      <c r="H1074" s="63"/>
      <c r="I1074" s="64">
        <v>2</v>
      </c>
      <c r="J1074" s="60">
        <v>142</v>
      </c>
      <c r="K1074" s="60"/>
      <c r="L1074" s="61"/>
      <c r="M1074" s="78">
        <v>29</v>
      </c>
      <c r="N1074" s="79"/>
      <c r="O1074" s="80"/>
      <c r="P1074" s="114"/>
      <c r="Q1074" s="115"/>
      <c r="R1074" s="115"/>
      <c r="S1074" s="114"/>
      <c r="T1074" s="114"/>
      <c r="U1074" s="115"/>
      <c r="V1074" s="114"/>
      <c r="W1074" s="111"/>
      <c r="X1074" s="112">
        <f t="shared" si="244"/>
        <v>48222.939999999995</v>
      </c>
      <c r="Y1074" s="114"/>
      <c r="Z1074" s="111">
        <f>X1074-AA1074</f>
        <v>4915.7900000000009</v>
      </c>
      <c r="AA1074" s="112">
        <f t="shared" si="245"/>
        <v>43307.149999999994</v>
      </c>
      <c r="AB1074" s="113" t="s">
        <v>494</v>
      </c>
      <c r="AC1074" s="97" t="s">
        <v>8042</v>
      </c>
    </row>
    <row r="1075" spans="1:30" ht="10.5" customHeight="1">
      <c r="A1075" s="108">
        <f t="shared" si="246"/>
        <v>1073</v>
      </c>
      <c r="B1075" s="109" t="s">
        <v>7114</v>
      </c>
      <c r="C1075" s="110">
        <v>42562</v>
      </c>
      <c r="D1075" s="63" t="s">
        <v>4502</v>
      </c>
      <c r="E1075" s="63" t="s">
        <v>4503</v>
      </c>
      <c r="F1075" s="63" t="s">
        <v>2900</v>
      </c>
      <c r="G1075" s="64">
        <v>38</v>
      </c>
      <c r="H1075" s="63"/>
      <c r="I1075" s="64">
        <v>2</v>
      </c>
      <c r="J1075" s="60">
        <v>144</v>
      </c>
      <c r="K1075" s="60"/>
      <c r="L1075" s="61"/>
      <c r="M1075" s="78">
        <v>35.700000000000003</v>
      </c>
      <c r="N1075" s="79"/>
      <c r="O1075" s="80"/>
      <c r="P1075" s="114"/>
      <c r="Q1075" s="115"/>
      <c r="R1075" s="115"/>
      <c r="S1075" s="114"/>
      <c r="T1075" s="114"/>
      <c r="U1075" s="115"/>
      <c r="V1075" s="114"/>
      <c r="W1075" s="111"/>
      <c r="X1075" s="112">
        <f t="shared" si="244"/>
        <v>59364.101999999999</v>
      </c>
      <c r="Y1075" s="114"/>
      <c r="Z1075" s="111">
        <f>X1075-AA1075</f>
        <v>6051.5069999999978</v>
      </c>
      <c r="AA1075" s="112">
        <f t="shared" si="245"/>
        <v>53312.595000000001</v>
      </c>
      <c r="AB1075" s="113" t="s">
        <v>494</v>
      </c>
      <c r="AC1075" s="97" t="s">
        <v>8042</v>
      </c>
    </row>
    <row r="1076" spans="1:30">
      <c r="A1076" s="98">
        <f t="shared" si="246"/>
        <v>1074</v>
      </c>
      <c r="B1076" s="98" t="s">
        <v>7115</v>
      </c>
      <c r="C1076" s="104">
        <v>43088</v>
      </c>
      <c r="D1076" s="53" t="s">
        <v>4502</v>
      </c>
      <c r="E1076" s="53" t="s">
        <v>4503</v>
      </c>
      <c r="F1076" s="53" t="s">
        <v>2900</v>
      </c>
      <c r="G1076" s="54">
        <v>92</v>
      </c>
      <c r="H1076" s="53" t="s">
        <v>3369</v>
      </c>
      <c r="I1076" s="54" t="s">
        <v>3369</v>
      </c>
      <c r="J1076" s="54">
        <v>2</v>
      </c>
      <c r="K1076" s="54" t="s">
        <v>3369</v>
      </c>
      <c r="L1076" s="55"/>
      <c r="M1076" s="56">
        <v>63.1</v>
      </c>
      <c r="N1076" s="54">
        <v>1</v>
      </c>
      <c r="O1076" s="57">
        <v>1.9</v>
      </c>
      <c r="P1076" s="100">
        <v>5092.5083660714008</v>
      </c>
      <c r="Q1076" s="101">
        <f>O1076*P1076</f>
        <v>9675.7658955356619</v>
      </c>
      <c r="R1076" s="101">
        <v>42</v>
      </c>
      <c r="S1076" s="100">
        <v>2953.6548523214128</v>
      </c>
      <c r="T1076" s="100">
        <v>1.3</v>
      </c>
      <c r="U1076" s="101">
        <f>S1076*T1076</f>
        <v>3839.7513080178369</v>
      </c>
      <c r="V1076" s="100">
        <f t="shared" ref="V1076:V1087" si="247">P1076*M1076</f>
        <v>321337.27789910539</v>
      </c>
      <c r="W1076" s="102"/>
      <c r="X1076" s="101">
        <f>Q1076*M1076</f>
        <v>610540.82800830028</v>
      </c>
      <c r="Y1076" s="100">
        <f>S1076*M1076-(V1076*(N1076+4.98)/100*3)</f>
        <v>128727.71352638163</v>
      </c>
      <c r="Z1076" s="102">
        <f>X1076-AA1076</f>
        <v>443194.80042400415</v>
      </c>
      <c r="AA1076" s="101">
        <f>Y1076*T1076</f>
        <v>167346.02758429613</v>
      </c>
      <c r="AB1076" s="103" t="s">
        <v>3370</v>
      </c>
    </row>
    <row r="1077" spans="1:30" ht="22.5">
      <c r="A1077" s="98">
        <f t="shared" si="246"/>
        <v>1075</v>
      </c>
      <c r="B1077" s="98" t="s">
        <v>7116</v>
      </c>
      <c r="C1077" s="107"/>
      <c r="D1077" s="53" t="s">
        <v>1461</v>
      </c>
      <c r="E1077" s="53" t="s">
        <v>4503</v>
      </c>
      <c r="F1077" s="53" t="s">
        <v>2900</v>
      </c>
      <c r="G1077" s="54">
        <v>102</v>
      </c>
      <c r="H1077" s="53" t="s">
        <v>3369</v>
      </c>
      <c r="I1077" s="54" t="s">
        <v>3369</v>
      </c>
      <c r="J1077" s="54">
        <v>2</v>
      </c>
      <c r="K1077" s="54" t="s">
        <v>1473</v>
      </c>
      <c r="L1077" s="55"/>
      <c r="M1077" s="56">
        <v>6.7</v>
      </c>
      <c r="N1077" s="54">
        <v>1</v>
      </c>
      <c r="O1077" s="57">
        <v>1.9</v>
      </c>
      <c r="P1077" s="100">
        <v>5381.9858187442287</v>
      </c>
      <c r="Q1077" s="101">
        <f t="shared" ref="Q1077:Q1089" si="248">O1077*P1077</f>
        <v>10225.773055614034</v>
      </c>
      <c r="R1077" s="101">
        <v>42</v>
      </c>
      <c r="S1077" s="100">
        <v>3121.5517748716529</v>
      </c>
      <c r="T1077" s="100">
        <v>1.3</v>
      </c>
      <c r="U1077" s="101">
        <f t="shared" ref="U1077:U1089" si="249">S1077*T1077</f>
        <v>4058.0173073331489</v>
      </c>
      <c r="V1077" s="100">
        <f t="shared" si="247"/>
        <v>36059.304985586336</v>
      </c>
      <c r="W1077" s="102"/>
      <c r="X1077" s="101">
        <f>Q1077*M1077</f>
        <v>68512.679472614036</v>
      </c>
      <c r="Y1077" s="100">
        <f>S1077*M1077-(V1077*(N1077+4.98)/100*3)</f>
        <v>14445.357577225885</v>
      </c>
      <c r="Z1077" s="102">
        <f>X1077-AA1077</f>
        <v>49733.714622220388</v>
      </c>
      <c r="AA1077" s="101">
        <f>Y1077*T1077</f>
        <v>18778.964850393651</v>
      </c>
      <c r="AB1077" s="103" t="s">
        <v>2907</v>
      </c>
      <c r="AC1077" s="142"/>
      <c r="AD1077" s="92"/>
    </row>
    <row r="1078" spans="1:30" ht="22.5">
      <c r="A1078" s="98">
        <f t="shared" si="246"/>
        <v>1076</v>
      </c>
      <c r="B1078" s="98" t="s">
        <v>7116</v>
      </c>
      <c r="C1078" s="107"/>
      <c r="D1078" s="53" t="s">
        <v>1461</v>
      </c>
      <c r="E1078" s="53" t="s">
        <v>4503</v>
      </c>
      <c r="F1078" s="53" t="s">
        <v>2900</v>
      </c>
      <c r="G1078" s="54">
        <v>102</v>
      </c>
      <c r="H1078" s="53" t="s">
        <v>3369</v>
      </c>
      <c r="I1078" s="54" t="s">
        <v>3369</v>
      </c>
      <c r="J1078" s="54">
        <v>2</v>
      </c>
      <c r="K1078" s="54" t="s">
        <v>1474</v>
      </c>
      <c r="L1078" s="55"/>
      <c r="M1078" s="56">
        <v>10.3</v>
      </c>
      <c r="N1078" s="54">
        <v>1</v>
      </c>
      <c r="O1078" s="57">
        <v>1.9</v>
      </c>
      <c r="P1078" s="100">
        <v>5381.9858187442287</v>
      </c>
      <c r="Q1078" s="101">
        <f t="shared" si="248"/>
        <v>10225.773055614034</v>
      </c>
      <c r="R1078" s="101">
        <v>42</v>
      </c>
      <c r="S1078" s="100">
        <v>3121.5517748716529</v>
      </c>
      <c r="T1078" s="100">
        <v>1.3</v>
      </c>
      <c r="U1078" s="101">
        <f t="shared" si="249"/>
        <v>4058.0173073331489</v>
      </c>
      <c r="V1078" s="100">
        <f t="shared" si="247"/>
        <v>55434.453933065561</v>
      </c>
      <c r="W1078" s="102"/>
      <c r="X1078" s="101">
        <f>Q1078*M1078</f>
        <v>105325.46247282455</v>
      </c>
      <c r="Y1078" s="100">
        <f>S1078*M1078-(V1078*(N1078+4.98)/100*3)</f>
        <v>22207.042245586068</v>
      </c>
      <c r="Z1078" s="102">
        <f>X1078-AA1078</f>
        <v>76456.30755356267</v>
      </c>
      <c r="AA1078" s="101">
        <f>Y1078*T1078</f>
        <v>28869.154919261888</v>
      </c>
      <c r="AB1078" s="103" t="s">
        <v>2908</v>
      </c>
      <c r="AC1078" s="142"/>
      <c r="AD1078" s="92"/>
    </row>
    <row r="1079" spans="1:30" ht="22.5">
      <c r="A1079" s="98">
        <f t="shared" si="246"/>
        <v>1077</v>
      </c>
      <c r="B1079" s="98" t="s">
        <v>7116</v>
      </c>
      <c r="C1079" s="107"/>
      <c r="D1079" s="53" t="s">
        <v>1461</v>
      </c>
      <c r="E1079" s="53" t="s">
        <v>4503</v>
      </c>
      <c r="F1079" s="53" t="s">
        <v>2900</v>
      </c>
      <c r="G1079" s="54">
        <v>102</v>
      </c>
      <c r="H1079" s="53" t="s">
        <v>3369</v>
      </c>
      <c r="I1079" s="54" t="s">
        <v>3369</v>
      </c>
      <c r="J1079" s="54">
        <v>2</v>
      </c>
      <c r="K1079" s="54" t="s">
        <v>4790</v>
      </c>
      <c r="L1079" s="55"/>
      <c r="M1079" s="56">
        <v>15.8</v>
      </c>
      <c r="N1079" s="54">
        <v>1</v>
      </c>
      <c r="O1079" s="57">
        <v>1.9</v>
      </c>
      <c r="P1079" s="100">
        <v>5381.9858187442287</v>
      </c>
      <c r="Q1079" s="101">
        <f t="shared" si="248"/>
        <v>10225.773055614034</v>
      </c>
      <c r="R1079" s="101">
        <v>42</v>
      </c>
      <c r="S1079" s="100">
        <v>3121.5517748716529</v>
      </c>
      <c r="T1079" s="100">
        <v>1.3</v>
      </c>
      <c r="U1079" s="101">
        <f t="shared" si="249"/>
        <v>4058.0173073331489</v>
      </c>
      <c r="V1079" s="100">
        <f t="shared" si="247"/>
        <v>85035.375936158816</v>
      </c>
      <c r="W1079" s="102"/>
      <c r="X1079" s="101">
        <f>Q1079*M1079</f>
        <v>161567.21427870175</v>
      </c>
      <c r="Y1079" s="100">
        <f t="shared" ref="Y1079:Y1117" si="250">S1079*M1079-(V1079*(N1079+4.98)/100*3)</f>
        <v>34065.17160002522</v>
      </c>
      <c r="Z1079" s="102">
        <f t="shared" ref="Z1079:Z1117" si="251">X1079-AA1079</f>
        <v>117282.49119866895</v>
      </c>
      <c r="AA1079" s="101">
        <f>Y1079*T1079</f>
        <v>44284.723080032789</v>
      </c>
      <c r="AB1079" s="103" t="s">
        <v>2909</v>
      </c>
      <c r="AC1079" s="142"/>
      <c r="AD1079" s="92"/>
    </row>
    <row r="1080" spans="1:30">
      <c r="A1080" s="98">
        <f t="shared" si="246"/>
        <v>1078</v>
      </c>
      <c r="B1080" s="98" t="s">
        <v>7117</v>
      </c>
      <c r="C1080" s="104">
        <v>43025</v>
      </c>
      <c r="D1080" s="53" t="s">
        <v>4502</v>
      </c>
      <c r="E1080" s="53" t="s">
        <v>2891</v>
      </c>
      <c r="F1080" s="53" t="s">
        <v>3392</v>
      </c>
      <c r="G1080" s="54">
        <v>17</v>
      </c>
      <c r="H1080" s="53" t="s">
        <v>3369</v>
      </c>
      <c r="I1080" s="54" t="s">
        <v>3369</v>
      </c>
      <c r="J1080" s="54">
        <v>36</v>
      </c>
      <c r="K1080" s="54" t="s">
        <v>3369</v>
      </c>
      <c r="L1080" s="55"/>
      <c r="M1080" s="56">
        <v>57.8</v>
      </c>
      <c r="N1080" s="54">
        <v>0.7</v>
      </c>
      <c r="O1080" s="57">
        <v>1.9</v>
      </c>
      <c r="P1080" s="100">
        <v>7677.5540590646542</v>
      </c>
      <c r="Q1080" s="101">
        <f t="shared" si="248"/>
        <v>14587.352712222842</v>
      </c>
      <c r="R1080" s="101">
        <v>12</v>
      </c>
      <c r="S1080" s="100">
        <v>6756.2475719768954</v>
      </c>
      <c r="T1080" s="100">
        <v>1.3</v>
      </c>
      <c r="U1080" s="101">
        <f t="shared" si="249"/>
        <v>8783.1218435699648</v>
      </c>
      <c r="V1080" s="100">
        <f t="shared" si="247"/>
        <v>443762.62461393699</v>
      </c>
      <c r="W1080" s="102"/>
      <c r="X1080" s="101">
        <f t="shared" ref="X1080:X1117" si="252">Q1080*M1080</f>
        <v>843148.98676648026</v>
      </c>
      <c r="Y1080" s="100">
        <f t="shared" si="250"/>
        <v>314893.95842604968</v>
      </c>
      <c r="Z1080" s="102">
        <f t="shared" si="251"/>
        <v>433786.84081261564</v>
      </c>
      <c r="AA1080" s="101">
        <f t="shared" ref="AA1080:AA1107" si="253">Y1080*T1080</f>
        <v>409362.14595386462</v>
      </c>
      <c r="AB1080" s="103" t="s">
        <v>1471</v>
      </c>
    </row>
    <row r="1081" spans="1:30">
      <c r="A1081" s="98">
        <f t="shared" si="246"/>
        <v>1079</v>
      </c>
      <c r="B1081" s="98" t="s">
        <v>7118</v>
      </c>
      <c r="C1081" s="104">
        <v>43025</v>
      </c>
      <c r="D1081" s="53" t="s">
        <v>4502</v>
      </c>
      <c r="E1081" s="53" t="s">
        <v>2891</v>
      </c>
      <c r="F1081" s="53" t="s">
        <v>3392</v>
      </c>
      <c r="G1081" s="54">
        <v>17</v>
      </c>
      <c r="H1081" s="53" t="s">
        <v>3369</v>
      </c>
      <c r="I1081" s="54" t="s">
        <v>3369</v>
      </c>
      <c r="J1081" s="54">
        <v>84</v>
      </c>
      <c r="K1081" s="54" t="s">
        <v>3369</v>
      </c>
      <c r="L1081" s="55"/>
      <c r="M1081" s="56">
        <v>48.7</v>
      </c>
      <c r="N1081" s="54">
        <v>0.7</v>
      </c>
      <c r="O1081" s="57">
        <v>1.9</v>
      </c>
      <c r="P1081" s="100">
        <v>7677.5540590646542</v>
      </c>
      <c r="Q1081" s="101">
        <f t="shared" si="248"/>
        <v>14587.352712222842</v>
      </c>
      <c r="R1081" s="101">
        <v>12</v>
      </c>
      <c r="S1081" s="100">
        <v>6756.2475719768954</v>
      </c>
      <c r="T1081" s="100">
        <v>1.3</v>
      </c>
      <c r="U1081" s="101">
        <f t="shared" si="249"/>
        <v>8783.1218435699648</v>
      </c>
      <c r="V1081" s="100">
        <f t="shared" si="247"/>
        <v>373896.88267644867</v>
      </c>
      <c r="W1081" s="102"/>
      <c r="X1081" s="101">
        <f t="shared" si="252"/>
        <v>710404.0770852525</v>
      </c>
      <c r="Y1081" s="100">
        <f t="shared" si="250"/>
        <v>265317.22794720798</v>
      </c>
      <c r="Z1081" s="102">
        <f t="shared" si="251"/>
        <v>365491.6807538821</v>
      </c>
      <c r="AA1081" s="101">
        <f t="shared" si="253"/>
        <v>344912.3963313704</v>
      </c>
      <c r="AB1081" s="103" t="s">
        <v>1471</v>
      </c>
    </row>
    <row r="1082" spans="1:30">
      <c r="A1082" s="98">
        <f t="shared" si="246"/>
        <v>1080</v>
      </c>
      <c r="B1082" s="98" t="s">
        <v>7119</v>
      </c>
      <c r="C1082" s="104">
        <v>43025</v>
      </c>
      <c r="D1082" s="53" t="s">
        <v>4502</v>
      </c>
      <c r="E1082" s="53" t="s">
        <v>2891</v>
      </c>
      <c r="F1082" s="53" t="s">
        <v>3392</v>
      </c>
      <c r="G1082" s="54">
        <v>17</v>
      </c>
      <c r="H1082" s="53" t="s">
        <v>3369</v>
      </c>
      <c r="I1082" s="54" t="s">
        <v>3369</v>
      </c>
      <c r="J1082" s="54">
        <v>90</v>
      </c>
      <c r="K1082" s="54" t="s">
        <v>3369</v>
      </c>
      <c r="L1082" s="55"/>
      <c r="M1082" s="56">
        <v>49.1</v>
      </c>
      <c r="N1082" s="54">
        <v>0.7</v>
      </c>
      <c r="O1082" s="57">
        <v>1.9</v>
      </c>
      <c r="P1082" s="100">
        <v>7677.5540590646542</v>
      </c>
      <c r="Q1082" s="101">
        <f t="shared" si="248"/>
        <v>14587.352712222842</v>
      </c>
      <c r="R1082" s="101">
        <v>12</v>
      </c>
      <c r="S1082" s="100">
        <v>6756.2475719768954</v>
      </c>
      <c r="T1082" s="100">
        <v>1.3</v>
      </c>
      <c r="U1082" s="101">
        <f t="shared" si="249"/>
        <v>8783.1218435699648</v>
      </c>
      <c r="V1082" s="100">
        <f t="shared" si="247"/>
        <v>376967.90430007456</v>
      </c>
      <c r="W1082" s="102"/>
      <c r="X1082" s="101">
        <f t="shared" si="252"/>
        <v>716239.01817014161</v>
      </c>
      <c r="Y1082" s="100">
        <f t="shared" si="250"/>
        <v>267496.42489133286</v>
      </c>
      <c r="Z1082" s="102">
        <f t="shared" si="251"/>
        <v>368493.66581140889</v>
      </c>
      <c r="AA1082" s="101">
        <f t="shared" si="253"/>
        <v>347745.35235873272</v>
      </c>
      <c r="AB1082" s="103" t="s">
        <v>1471</v>
      </c>
    </row>
    <row r="1083" spans="1:30">
      <c r="A1083" s="98">
        <f t="shared" si="246"/>
        <v>1081</v>
      </c>
      <c r="B1083" s="98" t="s">
        <v>7120</v>
      </c>
      <c r="C1083" s="104">
        <v>43025</v>
      </c>
      <c r="D1083" s="53" t="s">
        <v>4502</v>
      </c>
      <c r="E1083" s="53" t="s">
        <v>2891</v>
      </c>
      <c r="F1083" s="53" t="s">
        <v>3392</v>
      </c>
      <c r="G1083" s="54">
        <v>17</v>
      </c>
      <c r="H1083" s="53" t="s">
        <v>3369</v>
      </c>
      <c r="I1083" s="54" t="s">
        <v>3369</v>
      </c>
      <c r="J1083" s="54">
        <v>154</v>
      </c>
      <c r="K1083" s="54" t="s">
        <v>3369</v>
      </c>
      <c r="L1083" s="55"/>
      <c r="M1083" s="56">
        <v>48.3</v>
      </c>
      <c r="N1083" s="54">
        <v>0.7</v>
      </c>
      <c r="O1083" s="57">
        <v>1.9</v>
      </c>
      <c r="P1083" s="100">
        <v>7677.5540590646542</v>
      </c>
      <c r="Q1083" s="101">
        <f t="shared" si="248"/>
        <v>14587.352712222842</v>
      </c>
      <c r="R1083" s="101">
        <v>12</v>
      </c>
      <c r="S1083" s="100">
        <v>6756.2475719768954</v>
      </c>
      <c r="T1083" s="100">
        <v>1.3</v>
      </c>
      <c r="U1083" s="101">
        <f t="shared" si="249"/>
        <v>8783.1218435699648</v>
      </c>
      <c r="V1083" s="100">
        <f t="shared" si="247"/>
        <v>370825.86105282279</v>
      </c>
      <c r="W1083" s="102"/>
      <c r="X1083" s="101">
        <f t="shared" si="252"/>
        <v>704569.13600036327</v>
      </c>
      <c r="Y1083" s="100">
        <f t="shared" si="250"/>
        <v>263138.03100308304</v>
      </c>
      <c r="Z1083" s="102">
        <f t="shared" si="251"/>
        <v>362489.69569635531</v>
      </c>
      <c r="AA1083" s="101">
        <f t="shared" si="253"/>
        <v>342079.44030400796</v>
      </c>
      <c r="AB1083" s="103" t="s">
        <v>1471</v>
      </c>
    </row>
    <row r="1084" spans="1:30">
      <c r="A1084" s="98">
        <f t="shared" si="246"/>
        <v>1082</v>
      </c>
      <c r="B1084" s="98" t="s">
        <v>7121</v>
      </c>
      <c r="C1084" s="104">
        <v>43025</v>
      </c>
      <c r="D1084" s="53" t="s">
        <v>4502</v>
      </c>
      <c r="E1084" s="53" t="s">
        <v>2891</v>
      </c>
      <c r="F1084" s="53" t="s">
        <v>3392</v>
      </c>
      <c r="G1084" s="54">
        <v>17</v>
      </c>
      <c r="H1084" s="53" t="s">
        <v>3369</v>
      </c>
      <c r="I1084" s="54" t="s">
        <v>3369</v>
      </c>
      <c r="J1084" s="54">
        <v>205</v>
      </c>
      <c r="K1084" s="54" t="s">
        <v>3369</v>
      </c>
      <c r="L1084" s="55"/>
      <c r="M1084" s="56">
        <v>49.2</v>
      </c>
      <c r="N1084" s="54">
        <v>0.7</v>
      </c>
      <c r="O1084" s="57">
        <v>1.9</v>
      </c>
      <c r="P1084" s="100">
        <v>7677.5540590646542</v>
      </c>
      <c r="Q1084" s="101">
        <f t="shared" si="248"/>
        <v>14587.352712222842</v>
      </c>
      <c r="R1084" s="101">
        <v>12</v>
      </c>
      <c r="S1084" s="100">
        <v>6756.2475719768954</v>
      </c>
      <c r="T1084" s="100">
        <v>1.3</v>
      </c>
      <c r="U1084" s="101">
        <f t="shared" si="249"/>
        <v>8783.1218435699648</v>
      </c>
      <c r="V1084" s="100">
        <f t="shared" si="247"/>
        <v>377735.65970598103</v>
      </c>
      <c r="W1084" s="102"/>
      <c r="X1084" s="101">
        <f t="shared" si="252"/>
        <v>717697.75344136392</v>
      </c>
      <c r="Y1084" s="100">
        <f t="shared" si="250"/>
        <v>268041.22412736411</v>
      </c>
      <c r="Z1084" s="102">
        <f t="shared" si="251"/>
        <v>369244.16207579058</v>
      </c>
      <c r="AA1084" s="101">
        <f t="shared" si="253"/>
        <v>348453.59136557335</v>
      </c>
      <c r="AB1084" s="103" t="s">
        <v>1471</v>
      </c>
    </row>
    <row r="1085" spans="1:30">
      <c r="A1085" s="98">
        <f t="shared" si="246"/>
        <v>1083</v>
      </c>
      <c r="B1085" s="98" t="s">
        <v>7122</v>
      </c>
      <c r="C1085" s="104">
        <v>43025</v>
      </c>
      <c r="D1085" s="53" t="s">
        <v>4502</v>
      </c>
      <c r="E1085" s="53" t="s">
        <v>2891</v>
      </c>
      <c r="F1085" s="53" t="s">
        <v>3392</v>
      </c>
      <c r="G1085" s="54">
        <v>17</v>
      </c>
      <c r="H1085" s="53" t="s">
        <v>3369</v>
      </c>
      <c r="I1085" s="54" t="s">
        <v>3369</v>
      </c>
      <c r="J1085" s="54">
        <v>208</v>
      </c>
      <c r="K1085" s="54" t="s">
        <v>3369</v>
      </c>
      <c r="L1085" s="55"/>
      <c r="M1085" s="56">
        <v>48.7</v>
      </c>
      <c r="N1085" s="54">
        <v>0.7</v>
      </c>
      <c r="O1085" s="57">
        <v>1.9</v>
      </c>
      <c r="P1085" s="100">
        <v>7677.5540590646542</v>
      </c>
      <c r="Q1085" s="101">
        <f t="shared" si="248"/>
        <v>14587.352712222842</v>
      </c>
      <c r="R1085" s="101">
        <v>12</v>
      </c>
      <c r="S1085" s="100">
        <v>6756.2475719768954</v>
      </c>
      <c r="T1085" s="100">
        <v>1.3</v>
      </c>
      <c r="U1085" s="101">
        <f t="shared" si="249"/>
        <v>8783.1218435699648</v>
      </c>
      <c r="V1085" s="100">
        <f t="shared" si="247"/>
        <v>373896.88267644867</v>
      </c>
      <c r="W1085" s="102"/>
      <c r="X1085" s="101">
        <f>Q1085*M1085+26835.48</f>
        <v>737239.55708525248</v>
      </c>
      <c r="Y1085" s="100">
        <f t="shared" si="250"/>
        <v>265317.22794720798</v>
      </c>
      <c r="Z1085" s="102">
        <v>365491.68</v>
      </c>
      <c r="AA1085" s="101">
        <f>X1085-Z1085</f>
        <v>371747.87708525249</v>
      </c>
      <c r="AB1085" s="103" t="s">
        <v>1471</v>
      </c>
    </row>
    <row r="1086" spans="1:30">
      <c r="A1086" s="98">
        <f t="shared" si="246"/>
        <v>1084</v>
      </c>
      <c r="B1086" s="98" t="s">
        <v>7123</v>
      </c>
      <c r="C1086" s="104">
        <v>43025</v>
      </c>
      <c r="D1086" s="53" t="s">
        <v>4502</v>
      </c>
      <c r="E1086" s="53" t="s">
        <v>2891</v>
      </c>
      <c r="F1086" s="53" t="s">
        <v>3392</v>
      </c>
      <c r="G1086" s="54">
        <v>17</v>
      </c>
      <c r="H1086" s="53" t="s">
        <v>3369</v>
      </c>
      <c r="I1086" s="54" t="s">
        <v>3369</v>
      </c>
      <c r="J1086" s="54">
        <v>213</v>
      </c>
      <c r="K1086" s="54" t="s">
        <v>3369</v>
      </c>
      <c r="L1086" s="55"/>
      <c r="M1086" s="56">
        <v>48.7</v>
      </c>
      <c r="N1086" s="54">
        <v>0.7</v>
      </c>
      <c r="O1086" s="57">
        <v>1.9</v>
      </c>
      <c r="P1086" s="100">
        <v>7677.5540590646542</v>
      </c>
      <c r="Q1086" s="101">
        <f t="shared" si="248"/>
        <v>14587.352712222842</v>
      </c>
      <c r="R1086" s="101">
        <v>12</v>
      </c>
      <c r="S1086" s="100">
        <v>6756.2475719768954</v>
      </c>
      <c r="T1086" s="100">
        <v>1.3</v>
      </c>
      <c r="U1086" s="101">
        <f t="shared" si="249"/>
        <v>8783.1218435699648</v>
      </c>
      <c r="V1086" s="100">
        <f t="shared" si="247"/>
        <v>373896.88267644867</v>
      </c>
      <c r="W1086" s="102"/>
      <c r="X1086" s="101">
        <f t="shared" si="252"/>
        <v>710404.0770852525</v>
      </c>
      <c r="Y1086" s="100">
        <f t="shared" si="250"/>
        <v>265317.22794720798</v>
      </c>
      <c r="Z1086" s="102">
        <f t="shared" si="251"/>
        <v>365491.6807538821</v>
      </c>
      <c r="AA1086" s="101">
        <f t="shared" si="253"/>
        <v>344912.3963313704</v>
      </c>
      <c r="AB1086" s="103" t="s">
        <v>1471</v>
      </c>
    </row>
    <row r="1087" spans="1:30">
      <c r="A1087" s="98">
        <f t="shared" si="246"/>
        <v>1085</v>
      </c>
      <c r="B1087" s="98" t="s">
        <v>7124</v>
      </c>
      <c r="C1087" s="104">
        <v>43026</v>
      </c>
      <c r="D1087" s="53" t="s">
        <v>4502</v>
      </c>
      <c r="E1087" s="53" t="s">
        <v>2891</v>
      </c>
      <c r="F1087" s="53" t="s">
        <v>3392</v>
      </c>
      <c r="G1087" s="54">
        <v>17</v>
      </c>
      <c r="H1087" s="53" t="s">
        <v>3369</v>
      </c>
      <c r="I1087" s="54" t="s">
        <v>3369</v>
      </c>
      <c r="J1087" s="54">
        <v>225</v>
      </c>
      <c r="K1087" s="54" t="s">
        <v>3369</v>
      </c>
      <c r="L1087" s="55"/>
      <c r="M1087" s="56">
        <v>59.2</v>
      </c>
      <c r="N1087" s="54">
        <v>0.7</v>
      </c>
      <c r="O1087" s="57">
        <v>1.9</v>
      </c>
      <c r="P1087" s="100">
        <v>7677.5540590646542</v>
      </c>
      <c r="Q1087" s="101">
        <f t="shared" si="248"/>
        <v>14587.352712222842</v>
      </c>
      <c r="R1087" s="101">
        <v>12</v>
      </c>
      <c r="S1087" s="100">
        <v>6756.2475719768954</v>
      </c>
      <c r="T1087" s="100">
        <v>1.3</v>
      </c>
      <c r="U1087" s="101">
        <f t="shared" si="249"/>
        <v>8783.1218435699648</v>
      </c>
      <c r="V1087" s="100">
        <f t="shared" si="247"/>
        <v>454511.20029662753</v>
      </c>
      <c r="W1087" s="102"/>
      <c r="X1087" s="101">
        <f>Q1087*M1087+14482.08</f>
        <v>878053.36056359229</v>
      </c>
      <c r="Y1087" s="100">
        <f t="shared" si="250"/>
        <v>322521.14773048687</v>
      </c>
      <c r="Z1087" s="102">
        <f t="shared" si="251"/>
        <v>444293.78851395933</v>
      </c>
      <c r="AA1087" s="101">
        <f>Y1087*T1087+14482.08</f>
        <v>433759.57204963296</v>
      </c>
      <c r="AB1087" s="103" t="s">
        <v>1471</v>
      </c>
    </row>
    <row r="1088" spans="1:30">
      <c r="A1088" s="98">
        <f t="shared" si="246"/>
        <v>1086</v>
      </c>
      <c r="B1088" s="98" t="s">
        <v>7125</v>
      </c>
      <c r="C1088" s="104">
        <v>43025</v>
      </c>
      <c r="D1088" s="53" t="s">
        <v>4502</v>
      </c>
      <c r="E1088" s="53" t="s">
        <v>2891</v>
      </c>
      <c r="F1088" s="53" t="s">
        <v>3392</v>
      </c>
      <c r="G1088" s="54">
        <v>17</v>
      </c>
      <c r="H1088" s="53" t="s">
        <v>3369</v>
      </c>
      <c r="I1088" s="54" t="s">
        <v>3369</v>
      </c>
      <c r="J1088" s="54">
        <v>248</v>
      </c>
      <c r="K1088" s="54" t="s">
        <v>3369</v>
      </c>
      <c r="L1088" s="55"/>
      <c r="M1088" s="56">
        <v>59.5</v>
      </c>
      <c r="N1088" s="54">
        <v>0.7</v>
      </c>
      <c r="O1088" s="57">
        <v>1.9</v>
      </c>
      <c r="P1088" s="100">
        <v>7677.5540590646542</v>
      </c>
      <c r="Q1088" s="101">
        <f t="shared" si="248"/>
        <v>14587.352712222842</v>
      </c>
      <c r="R1088" s="101">
        <v>12</v>
      </c>
      <c r="S1088" s="100">
        <v>6756.2475719768954</v>
      </c>
      <c r="T1088" s="100">
        <v>1.3</v>
      </c>
      <c r="U1088" s="101">
        <f t="shared" si="249"/>
        <v>8783.1218435699648</v>
      </c>
      <c r="V1088" s="100">
        <f>P1088*M1088</f>
        <v>456814.46651434695</v>
      </c>
      <c r="W1088" s="102"/>
      <c r="X1088" s="101">
        <f t="shared" si="252"/>
        <v>867947.48637725913</v>
      </c>
      <c r="Y1088" s="100">
        <f t="shared" si="250"/>
        <v>324155.54543858056</v>
      </c>
      <c r="Z1088" s="102">
        <f t="shared" si="251"/>
        <v>446545.27730710438</v>
      </c>
      <c r="AA1088" s="101">
        <f t="shared" si="253"/>
        <v>421402.20907015476</v>
      </c>
      <c r="AB1088" s="103" t="s">
        <v>1471</v>
      </c>
    </row>
    <row r="1089" spans="1:28">
      <c r="A1089" s="98">
        <f t="shared" si="246"/>
        <v>1087</v>
      </c>
      <c r="B1089" s="98" t="s">
        <v>7126</v>
      </c>
      <c r="C1089" s="104">
        <v>43091</v>
      </c>
      <c r="D1089" s="53" t="s">
        <v>4502</v>
      </c>
      <c r="E1089" s="53" t="s">
        <v>2891</v>
      </c>
      <c r="F1089" s="53" t="s">
        <v>3392</v>
      </c>
      <c r="G1089" s="54">
        <v>18</v>
      </c>
      <c r="H1089" s="53" t="s">
        <v>3369</v>
      </c>
      <c r="I1089" s="54" t="s">
        <v>3369</v>
      </c>
      <c r="J1089" s="54">
        <v>54</v>
      </c>
      <c r="K1089" s="54" t="s">
        <v>3369</v>
      </c>
      <c r="L1089" s="55"/>
      <c r="M1089" s="56">
        <v>48.2</v>
      </c>
      <c r="N1089" s="54">
        <v>0.7</v>
      </c>
      <c r="O1089" s="57">
        <v>1.9</v>
      </c>
      <c r="P1089" s="100">
        <v>10752.850881214981</v>
      </c>
      <c r="Q1089" s="101">
        <f t="shared" si="248"/>
        <v>20430.416674308464</v>
      </c>
      <c r="R1089" s="101">
        <v>13</v>
      </c>
      <c r="S1089" s="100">
        <v>9354.980266657034</v>
      </c>
      <c r="T1089" s="100">
        <v>1.3</v>
      </c>
      <c r="U1089" s="101">
        <f t="shared" si="249"/>
        <v>12161.474346654144</v>
      </c>
      <c r="V1089" s="100">
        <f>P1089*M1089</f>
        <v>518287.41247456212</v>
      </c>
      <c r="W1089" s="102"/>
      <c r="X1089" s="101">
        <f t="shared" si="252"/>
        <v>984746.08370166807</v>
      </c>
      <c r="Y1089" s="100">
        <f t="shared" si="250"/>
        <v>362593.87376720365</v>
      </c>
      <c r="Z1089" s="102">
        <f t="shared" si="251"/>
        <v>513374.04780430329</v>
      </c>
      <c r="AA1089" s="101">
        <f t="shared" si="253"/>
        <v>471372.03589736478</v>
      </c>
      <c r="AB1089" s="103" t="s">
        <v>1471</v>
      </c>
    </row>
    <row r="1090" spans="1:28">
      <c r="A1090" s="98">
        <f t="shared" si="246"/>
        <v>1088</v>
      </c>
      <c r="B1090" s="98" t="s">
        <v>7127</v>
      </c>
      <c r="C1090" s="104">
        <v>43032</v>
      </c>
      <c r="D1090" s="53" t="s">
        <v>4502</v>
      </c>
      <c r="E1090" s="53" t="s">
        <v>2891</v>
      </c>
      <c r="F1090" s="53" t="s">
        <v>3392</v>
      </c>
      <c r="G1090" s="54">
        <v>18</v>
      </c>
      <c r="H1090" s="53" t="s">
        <v>3369</v>
      </c>
      <c r="I1090" s="54" t="s">
        <v>3369</v>
      </c>
      <c r="J1090" s="54">
        <v>164</v>
      </c>
      <c r="K1090" s="54" t="s">
        <v>3369</v>
      </c>
      <c r="L1090" s="55"/>
      <c r="M1090" s="56">
        <v>57.7</v>
      </c>
      <c r="N1090" s="54">
        <v>0.7</v>
      </c>
      <c r="O1090" s="57">
        <v>1.9</v>
      </c>
      <c r="P1090" s="100">
        <v>10752.850881214981</v>
      </c>
      <c r="Q1090" s="101">
        <f>O1090*P1090</f>
        <v>20430.416674308464</v>
      </c>
      <c r="R1090" s="101">
        <v>13</v>
      </c>
      <c r="S1090" s="100">
        <v>9354.980266657034</v>
      </c>
      <c r="T1090" s="100">
        <v>1.3</v>
      </c>
      <c r="U1090" s="101">
        <f>S1090*T1090</f>
        <v>12161.474346654144</v>
      </c>
      <c r="V1090" s="100">
        <f>P1090*M1090</f>
        <v>620439.49584610446</v>
      </c>
      <c r="W1090" s="102"/>
      <c r="X1090" s="101">
        <f t="shared" si="252"/>
        <v>1178835.0421075984</v>
      </c>
      <c r="Y1090" s="100">
        <f t="shared" si="250"/>
        <v>434059.47129393468</v>
      </c>
      <c r="Z1090" s="102">
        <f t="shared" si="251"/>
        <v>614557.72942548327</v>
      </c>
      <c r="AA1090" s="101">
        <f t="shared" si="253"/>
        <v>564277.31268211512</v>
      </c>
      <c r="AB1090" s="103" t="s">
        <v>1471</v>
      </c>
    </row>
    <row r="1091" spans="1:28">
      <c r="A1091" s="98">
        <f t="shared" si="246"/>
        <v>1089</v>
      </c>
      <c r="B1091" s="98" t="s">
        <v>7128</v>
      </c>
      <c r="C1091" s="104">
        <v>43032</v>
      </c>
      <c r="D1091" s="53" t="s">
        <v>4502</v>
      </c>
      <c r="E1091" s="53" t="s">
        <v>2891</v>
      </c>
      <c r="F1091" s="53" t="s">
        <v>3392</v>
      </c>
      <c r="G1091" s="54">
        <v>18</v>
      </c>
      <c r="H1091" s="53" t="s">
        <v>3369</v>
      </c>
      <c r="I1091" s="54" t="s">
        <v>3369</v>
      </c>
      <c r="J1091" s="54">
        <v>191</v>
      </c>
      <c r="K1091" s="54" t="s">
        <v>3369</v>
      </c>
      <c r="L1091" s="55"/>
      <c r="M1091" s="56">
        <v>48.7</v>
      </c>
      <c r="N1091" s="54">
        <v>0.7</v>
      </c>
      <c r="O1091" s="57">
        <v>1.9</v>
      </c>
      <c r="P1091" s="100">
        <v>10752.850881214981</v>
      </c>
      <c r="Q1091" s="101">
        <f>O1091*P1091</f>
        <v>20430.416674308464</v>
      </c>
      <c r="R1091" s="101">
        <v>13</v>
      </c>
      <c r="S1091" s="100">
        <v>9354.980266657034</v>
      </c>
      <c r="T1091" s="100">
        <v>1.3</v>
      </c>
      <c r="U1091" s="101">
        <f>S1091*T1091</f>
        <v>12161.474346654144</v>
      </c>
      <c r="V1091" s="100">
        <f>P1091*M1091</f>
        <v>523663.8379151696</v>
      </c>
      <c r="W1091" s="102"/>
      <c r="X1091" s="101">
        <f t="shared" si="252"/>
        <v>994961.29203882231</v>
      </c>
      <c r="Y1091" s="100">
        <f t="shared" si="250"/>
        <v>366355.22100545268</v>
      </c>
      <c r="Z1091" s="102">
        <f t="shared" si="251"/>
        <v>518699.50473173382</v>
      </c>
      <c r="AA1091" s="101">
        <f t="shared" si="253"/>
        <v>476261.7873070885</v>
      </c>
      <c r="AB1091" s="103" t="s">
        <v>1471</v>
      </c>
    </row>
    <row r="1092" spans="1:28">
      <c r="A1092" s="98">
        <f t="shared" si="246"/>
        <v>1090</v>
      </c>
      <c r="B1092" s="98" t="s">
        <v>7129</v>
      </c>
      <c r="C1092" s="104">
        <v>43033</v>
      </c>
      <c r="D1092" s="53" t="s">
        <v>4502</v>
      </c>
      <c r="E1092" s="53" t="s">
        <v>2891</v>
      </c>
      <c r="F1092" s="53" t="s">
        <v>3392</v>
      </c>
      <c r="G1092" s="54">
        <v>21</v>
      </c>
      <c r="H1092" s="53" t="s">
        <v>3369</v>
      </c>
      <c r="I1092" s="54" t="s">
        <v>3369</v>
      </c>
      <c r="J1092" s="54">
        <v>18</v>
      </c>
      <c r="K1092" s="54" t="s">
        <v>3369</v>
      </c>
      <c r="L1092" s="55"/>
      <c r="M1092" s="56">
        <v>49</v>
      </c>
      <c r="N1092" s="54">
        <v>0.7</v>
      </c>
      <c r="O1092" s="57">
        <v>1.9</v>
      </c>
      <c r="P1092" s="100">
        <v>9518.3031851423075</v>
      </c>
      <c r="Q1092" s="101">
        <f>O1092*P1092</f>
        <v>18084.776051770383</v>
      </c>
      <c r="R1092" s="101">
        <v>15</v>
      </c>
      <c r="S1092" s="100">
        <v>8090.557707370961</v>
      </c>
      <c r="T1092" s="100">
        <v>1.3</v>
      </c>
      <c r="U1092" s="101">
        <f>S1092*T1092</f>
        <v>10517.725019582249</v>
      </c>
      <c r="V1092" s="100">
        <f t="shared" ref="V1092:V1117" si="254">P1092*M1092</f>
        <v>466396.85607197304</v>
      </c>
      <c r="W1092" s="102"/>
      <c r="X1092" s="101">
        <f t="shared" si="252"/>
        <v>886154.02653674874</v>
      </c>
      <c r="Y1092" s="100">
        <f t="shared" si="250"/>
        <v>316963.30338651291</v>
      </c>
      <c r="Z1092" s="102">
        <f t="shared" si="251"/>
        <v>474101.73213428195</v>
      </c>
      <c r="AA1092" s="101">
        <f t="shared" si="253"/>
        <v>412052.2944024668</v>
      </c>
      <c r="AB1092" s="103" t="s">
        <v>1471</v>
      </c>
    </row>
    <row r="1093" spans="1:28">
      <c r="A1093" s="98">
        <f t="shared" si="246"/>
        <v>1091</v>
      </c>
      <c r="B1093" s="98" t="s">
        <v>7130</v>
      </c>
      <c r="C1093" s="104">
        <v>43032</v>
      </c>
      <c r="D1093" s="53" t="s">
        <v>4502</v>
      </c>
      <c r="E1093" s="53" t="s">
        <v>2891</v>
      </c>
      <c r="F1093" s="53" t="s">
        <v>3392</v>
      </c>
      <c r="G1093" s="54">
        <v>21</v>
      </c>
      <c r="H1093" s="53" t="s">
        <v>3369</v>
      </c>
      <c r="I1093" s="54">
        <v>2</v>
      </c>
      <c r="J1093" s="54">
        <v>19</v>
      </c>
      <c r="K1093" s="54" t="s">
        <v>3369</v>
      </c>
      <c r="L1093" s="55"/>
      <c r="M1093" s="56">
        <v>49.3</v>
      </c>
      <c r="N1093" s="54">
        <v>0.7</v>
      </c>
      <c r="O1093" s="57">
        <v>1.9</v>
      </c>
      <c r="P1093" s="100">
        <v>10397.054065368753</v>
      </c>
      <c r="Q1093" s="101">
        <f>O1093*P1093</f>
        <v>19754.40272420063</v>
      </c>
      <c r="R1093" s="101">
        <v>15</v>
      </c>
      <c r="S1093" s="100">
        <v>8837.4959555634396</v>
      </c>
      <c r="T1093" s="100">
        <v>1.3</v>
      </c>
      <c r="U1093" s="101">
        <f>S1093*T1093</f>
        <v>11488.744742232471</v>
      </c>
      <c r="V1093" s="100">
        <f t="shared" si="254"/>
        <v>512574.76542267948</v>
      </c>
      <c r="W1093" s="102"/>
      <c r="X1093" s="101">
        <f t="shared" si="252"/>
        <v>973892.05430309102</v>
      </c>
      <c r="Y1093" s="100">
        <f t="shared" si="250"/>
        <v>348345.81058125297</v>
      </c>
      <c r="Z1093" s="102">
        <f t="shared" si="251"/>
        <v>521042.50054746214</v>
      </c>
      <c r="AA1093" s="101">
        <f t="shared" si="253"/>
        <v>452849.55375562888</v>
      </c>
      <c r="AB1093" s="103" t="s">
        <v>1471</v>
      </c>
    </row>
    <row r="1094" spans="1:28">
      <c r="A1094" s="98">
        <f t="shared" si="246"/>
        <v>1092</v>
      </c>
      <c r="B1094" s="98" t="s">
        <v>7131</v>
      </c>
      <c r="C1094" s="104">
        <v>43033</v>
      </c>
      <c r="D1094" s="53" t="s">
        <v>4502</v>
      </c>
      <c r="E1094" s="53" t="s">
        <v>2891</v>
      </c>
      <c r="F1094" s="53" t="s">
        <v>3392</v>
      </c>
      <c r="G1094" s="54">
        <v>21</v>
      </c>
      <c r="H1094" s="53" t="s">
        <v>3369</v>
      </c>
      <c r="I1094" s="54">
        <v>1</v>
      </c>
      <c r="J1094" s="54">
        <v>21</v>
      </c>
      <c r="K1094" s="54" t="s">
        <v>3369</v>
      </c>
      <c r="L1094" s="55"/>
      <c r="M1094" s="56">
        <v>60.1</v>
      </c>
      <c r="N1094" s="54">
        <v>0.7</v>
      </c>
      <c r="O1094" s="57">
        <v>1.9</v>
      </c>
      <c r="P1094" s="100">
        <v>10295.250921743635</v>
      </c>
      <c r="Q1094" s="101">
        <f>O1094*P1094</f>
        <v>19560.976751312905</v>
      </c>
      <c r="R1094" s="101">
        <v>15</v>
      </c>
      <c r="S1094" s="100">
        <v>8750.9632834820895</v>
      </c>
      <c r="T1094" s="100">
        <v>1.3</v>
      </c>
      <c r="U1094" s="101">
        <f>S1094*T1094</f>
        <v>11376.252268526718</v>
      </c>
      <c r="V1094" s="100">
        <f t="shared" si="254"/>
        <v>618744.5803967925</v>
      </c>
      <c r="W1094" s="102"/>
      <c r="X1094" s="101">
        <f t="shared" si="252"/>
        <v>1175614.7027539057</v>
      </c>
      <c r="Y1094" s="100">
        <f t="shared" si="250"/>
        <v>420498.81683766015</v>
      </c>
      <c r="Z1094" s="102">
        <f t="shared" si="251"/>
        <v>628966.24086494744</v>
      </c>
      <c r="AA1094" s="101">
        <f t="shared" si="253"/>
        <v>546648.46188895823</v>
      </c>
      <c r="AB1094" s="103" t="s">
        <v>1471</v>
      </c>
    </row>
    <row r="1095" spans="1:28">
      <c r="A1095" s="98">
        <f t="shared" si="246"/>
        <v>1093</v>
      </c>
      <c r="B1095" s="98" t="s">
        <v>7132</v>
      </c>
      <c r="C1095" s="104">
        <v>43087</v>
      </c>
      <c r="D1095" s="53" t="s">
        <v>4502</v>
      </c>
      <c r="E1095" s="53" t="s">
        <v>2891</v>
      </c>
      <c r="F1095" s="53" t="s">
        <v>3392</v>
      </c>
      <c r="G1095" s="54">
        <v>21</v>
      </c>
      <c r="H1095" s="53" t="s">
        <v>3369</v>
      </c>
      <c r="I1095" s="54" t="s">
        <v>3369</v>
      </c>
      <c r="J1095" s="54">
        <v>74</v>
      </c>
      <c r="K1095" s="54" t="s">
        <v>3369</v>
      </c>
      <c r="L1095" s="55"/>
      <c r="M1095" s="56">
        <v>48.1</v>
      </c>
      <c r="N1095" s="54">
        <v>0.7</v>
      </c>
      <c r="O1095" s="57">
        <v>1.9</v>
      </c>
      <c r="P1095" s="100">
        <v>9518.3031851423075</v>
      </c>
      <c r="Q1095" s="101">
        <f t="shared" ref="Q1095:Q1117" si="255">O1095*P1095</f>
        <v>18084.776051770383</v>
      </c>
      <c r="R1095" s="101">
        <v>15</v>
      </c>
      <c r="S1095" s="100">
        <v>8090.557707370961</v>
      </c>
      <c r="T1095" s="100">
        <v>1.3</v>
      </c>
      <c r="U1095" s="101">
        <f t="shared" ref="U1095:U1117" si="256">S1095*T1095</f>
        <v>10517.725019582249</v>
      </c>
      <c r="V1095" s="100">
        <f t="shared" si="254"/>
        <v>457830.38320534502</v>
      </c>
      <c r="W1095" s="102"/>
      <c r="X1095" s="101">
        <f t="shared" si="252"/>
        <v>869877.7280901554</v>
      </c>
      <c r="Y1095" s="100">
        <f t="shared" si="250"/>
        <v>311141.52842635242</v>
      </c>
      <c r="Z1095" s="102">
        <f t="shared" si="251"/>
        <v>465393.74113589723</v>
      </c>
      <c r="AA1095" s="101">
        <f t="shared" si="253"/>
        <v>404483.98695425817</v>
      </c>
      <c r="AB1095" s="103" t="s">
        <v>1471</v>
      </c>
    </row>
    <row r="1096" spans="1:28">
      <c r="A1096" s="98">
        <f t="shared" si="246"/>
        <v>1094</v>
      </c>
      <c r="B1096" s="98" t="s">
        <v>7133</v>
      </c>
      <c r="C1096" s="104">
        <v>43033</v>
      </c>
      <c r="D1096" s="53" t="s">
        <v>4502</v>
      </c>
      <c r="E1096" s="53" t="s">
        <v>2891</v>
      </c>
      <c r="F1096" s="53" t="s">
        <v>3392</v>
      </c>
      <c r="G1096" s="54">
        <v>21</v>
      </c>
      <c r="H1096" s="53" t="s">
        <v>3369</v>
      </c>
      <c r="I1096" s="54" t="s">
        <v>3369</v>
      </c>
      <c r="J1096" s="54">
        <v>92</v>
      </c>
      <c r="K1096" s="54" t="s">
        <v>3369</v>
      </c>
      <c r="L1096" s="55"/>
      <c r="M1096" s="56">
        <v>60.3</v>
      </c>
      <c r="N1096" s="54">
        <v>0.7</v>
      </c>
      <c r="O1096" s="57">
        <v>1.9</v>
      </c>
      <c r="P1096" s="100">
        <v>9518.3031851423075</v>
      </c>
      <c r="Q1096" s="101">
        <f t="shared" si="255"/>
        <v>18084.776051770383</v>
      </c>
      <c r="R1096" s="101">
        <v>15</v>
      </c>
      <c r="S1096" s="100">
        <v>8090.557707370961</v>
      </c>
      <c r="T1096" s="100">
        <v>1.3</v>
      </c>
      <c r="U1096" s="101">
        <f t="shared" si="256"/>
        <v>10517.725019582249</v>
      </c>
      <c r="V1096" s="100">
        <f t="shared" si="254"/>
        <v>573953.68206408108</v>
      </c>
      <c r="W1096" s="102"/>
      <c r="X1096" s="101">
        <f t="shared" si="252"/>
        <v>1090511.995921754</v>
      </c>
      <c r="Y1096" s="100">
        <f t="shared" si="250"/>
        <v>390058.92233074945</v>
      </c>
      <c r="Z1096" s="102">
        <f t="shared" si="251"/>
        <v>583435.39689177973</v>
      </c>
      <c r="AA1096" s="101">
        <f t="shared" si="253"/>
        <v>507076.59902997431</v>
      </c>
      <c r="AB1096" s="103" t="s">
        <v>1471</v>
      </c>
    </row>
    <row r="1097" spans="1:28">
      <c r="A1097" s="98">
        <f t="shared" si="246"/>
        <v>1095</v>
      </c>
      <c r="B1097" s="98" t="s">
        <v>7134</v>
      </c>
      <c r="C1097" s="104">
        <v>43032</v>
      </c>
      <c r="D1097" s="53" t="s">
        <v>4502</v>
      </c>
      <c r="E1097" s="53" t="s">
        <v>2891</v>
      </c>
      <c r="F1097" s="53" t="s">
        <v>3392</v>
      </c>
      <c r="G1097" s="54">
        <v>21</v>
      </c>
      <c r="H1097" s="53" t="s">
        <v>3369</v>
      </c>
      <c r="I1097" s="54" t="s">
        <v>3369</v>
      </c>
      <c r="J1097" s="54">
        <v>102</v>
      </c>
      <c r="K1097" s="54" t="s">
        <v>3369</v>
      </c>
      <c r="L1097" s="55"/>
      <c r="M1097" s="56">
        <v>49</v>
      </c>
      <c r="N1097" s="54">
        <v>0.7</v>
      </c>
      <c r="O1097" s="57">
        <v>1.9</v>
      </c>
      <c r="P1097" s="100">
        <v>9518.3031851423075</v>
      </c>
      <c r="Q1097" s="101">
        <f t="shared" si="255"/>
        <v>18084.776051770383</v>
      </c>
      <c r="R1097" s="101">
        <v>15</v>
      </c>
      <c r="S1097" s="100">
        <v>8090.557707370961</v>
      </c>
      <c r="T1097" s="100">
        <v>1.3</v>
      </c>
      <c r="U1097" s="101">
        <f t="shared" si="256"/>
        <v>10517.725019582249</v>
      </c>
      <c r="V1097" s="100">
        <f t="shared" si="254"/>
        <v>466396.85607197304</v>
      </c>
      <c r="W1097" s="102"/>
      <c r="X1097" s="101">
        <f t="shared" si="252"/>
        <v>886154.02653674874</v>
      </c>
      <c r="Y1097" s="100">
        <f t="shared" si="250"/>
        <v>316963.30338651291</v>
      </c>
      <c r="Z1097" s="102">
        <f t="shared" si="251"/>
        <v>474101.73213428195</v>
      </c>
      <c r="AA1097" s="101">
        <f t="shared" si="253"/>
        <v>412052.2944024668</v>
      </c>
      <c r="AB1097" s="103" t="s">
        <v>1471</v>
      </c>
    </row>
    <row r="1098" spans="1:28">
      <c r="A1098" s="98">
        <f t="shared" si="246"/>
        <v>1096</v>
      </c>
      <c r="B1098" s="98" t="s">
        <v>7135</v>
      </c>
      <c r="C1098" s="104">
        <v>43033</v>
      </c>
      <c r="D1098" s="53" t="s">
        <v>4502</v>
      </c>
      <c r="E1098" s="53" t="s">
        <v>2891</v>
      </c>
      <c r="F1098" s="53" t="s">
        <v>3392</v>
      </c>
      <c r="G1098" s="54">
        <v>22</v>
      </c>
      <c r="H1098" s="53" t="s">
        <v>3369</v>
      </c>
      <c r="I1098" s="54" t="s">
        <v>3369</v>
      </c>
      <c r="J1098" s="54">
        <v>1</v>
      </c>
      <c r="K1098" s="54" t="s">
        <v>3369</v>
      </c>
      <c r="L1098" s="55"/>
      <c r="M1098" s="56">
        <v>59.3</v>
      </c>
      <c r="N1098" s="54">
        <v>0.7</v>
      </c>
      <c r="O1098" s="57">
        <v>1.9</v>
      </c>
      <c r="P1098" s="100">
        <v>12473.357415574315</v>
      </c>
      <c r="Q1098" s="101">
        <f t="shared" si="255"/>
        <v>23699.379089591199</v>
      </c>
      <c r="R1098" s="101">
        <v>12</v>
      </c>
      <c r="S1098" s="100">
        <v>10976.554525705398</v>
      </c>
      <c r="T1098" s="100">
        <v>1.4</v>
      </c>
      <c r="U1098" s="101">
        <f t="shared" si="256"/>
        <v>15367.176335987557</v>
      </c>
      <c r="V1098" s="100">
        <f t="shared" si="254"/>
        <v>739670.09474355681</v>
      </c>
      <c r="W1098" s="102"/>
      <c r="X1098" s="101">
        <f t="shared" si="252"/>
        <v>1405373.1800127581</v>
      </c>
      <c r="Y1098" s="100">
        <f t="shared" si="250"/>
        <v>524869.89923002792</v>
      </c>
      <c r="Z1098" s="102">
        <f t="shared" si="251"/>
        <v>670555.32109071908</v>
      </c>
      <c r="AA1098" s="101">
        <f t="shared" si="253"/>
        <v>734817.85892203904</v>
      </c>
      <c r="AB1098" s="103" t="s">
        <v>1471</v>
      </c>
    </row>
    <row r="1099" spans="1:28">
      <c r="A1099" s="98">
        <f t="shared" si="246"/>
        <v>1097</v>
      </c>
      <c r="B1099" s="98" t="s">
        <v>7136</v>
      </c>
      <c r="C1099" s="104">
        <v>43088</v>
      </c>
      <c r="D1099" s="53" t="s">
        <v>4502</v>
      </c>
      <c r="E1099" s="53" t="s">
        <v>2891</v>
      </c>
      <c r="F1099" s="53" t="s">
        <v>3392</v>
      </c>
      <c r="G1099" s="54">
        <v>22</v>
      </c>
      <c r="H1099" s="53" t="s">
        <v>3369</v>
      </c>
      <c r="I1099" s="54" t="s">
        <v>3369</v>
      </c>
      <c r="J1099" s="54">
        <v>71</v>
      </c>
      <c r="K1099" s="54" t="s">
        <v>3369</v>
      </c>
      <c r="L1099" s="55"/>
      <c r="M1099" s="56">
        <v>45.9</v>
      </c>
      <c r="N1099" s="54">
        <v>0.7</v>
      </c>
      <c r="O1099" s="57">
        <v>1.9</v>
      </c>
      <c r="P1099" s="100">
        <v>12473.357415574315</v>
      </c>
      <c r="Q1099" s="101">
        <f t="shared" si="255"/>
        <v>23699.379089591199</v>
      </c>
      <c r="R1099" s="101">
        <v>12</v>
      </c>
      <c r="S1099" s="100">
        <v>10976.554525705398</v>
      </c>
      <c r="T1099" s="100">
        <v>1.4</v>
      </c>
      <c r="U1099" s="101">
        <f t="shared" si="256"/>
        <v>15367.176335987557</v>
      </c>
      <c r="V1099" s="100">
        <f t="shared" si="254"/>
        <v>572527.10537486104</v>
      </c>
      <c r="W1099" s="102"/>
      <c r="X1099" s="101">
        <f t="shared" si="252"/>
        <v>1087801.5002122361</v>
      </c>
      <c r="Y1099" s="100">
        <f t="shared" si="250"/>
        <v>406265.23397400143</v>
      </c>
      <c r="Z1099" s="102">
        <f t="shared" si="251"/>
        <v>519030.17264863406</v>
      </c>
      <c r="AA1099" s="101">
        <f t="shared" si="253"/>
        <v>568771.32756360201</v>
      </c>
      <c r="AB1099" s="103" t="s">
        <v>1471</v>
      </c>
    </row>
    <row r="1100" spans="1:28">
      <c r="A1100" s="98">
        <f t="shared" si="246"/>
        <v>1098</v>
      </c>
      <c r="B1100" s="98" t="s">
        <v>7137</v>
      </c>
      <c r="C1100" s="104">
        <v>43089</v>
      </c>
      <c r="D1100" s="53" t="s">
        <v>4502</v>
      </c>
      <c r="E1100" s="53" t="s">
        <v>2891</v>
      </c>
      <c r="F1100" s="53" t="s">
        <v>3392</v>
      </c>
      <c r="G1100" s="54">
        <v>22</v>
      </c>
      <c r="H1100" s="53" t="s">
        <v>3369</v>
      </c>
      <c r="I1100" s="54" t="s">
        <v>3369</v>
      </c>
      <c r="J1100" s="54">
        <v>107</v>
      </c>
      <c r="K1100" s="54" t="s">
        <v>3369</v>
      </c>
      <c r="L1100" s="55" t="s">
        <v>249</v>
      </c>
      <c r="M1100" s="56">
        <v>48.1</v>
      </c>
      <c r="N1100" s="54">
        <v>0.7</v>
      </c>
      <c r="O1100" s="57">
        <v>1.9</v>
      </c>
      <c r="P1100" s="100">
        <v>12473.357415574315</v>
      </c>
      <c r="Q1100" s="101">
        <f t="shared" si="255"/>
        <v>23699.379089591199</v>
      </c>
      <c r="R1100" s="101">
        <v>12</v>
      </c>
      <c r="S1100" s="100">
        <v>10976.554525705398</v>
      </c>
      <c r="T1100" s="100">
        <v>1.4</v>
      </c>
      <c r="U1100" s="101">
        <f t="shared" si="256"/>
        <v>15367.176335987557</v>
      </c>
      <c r="V1100" s="100">
        <f t="shared" si="254"/>
        <v>599968.49168912461</v>
      </c>
      <c r="W1100" s="102"/>
      <c r="X1100" s="101">
        <v>1092541.3799999999</v>
      </c>
      <c r="Y1100" s="100">
        <f t="shared" si="250"/>
        <v>425737.64170260285</v>
      </c>
      <c r="Z1100" s="102">
        <v>521291.74</v>
      </c>
      <c r="AA1100" s="101">
        <f>X1100-Z1100</f>
        <v>571249.6399999999</v>
      </c>
      <c r="AB1100" s="103" t="s">
        <v>1471</v>
      </c>
    </row>
    <row r="1101" spans="1:28">
      <c r="A1101" s="98">
        <f t="shared" si="246"/>
        <v>1099</v>
      </c>
      <c r="B1101" s="98" t="s">
        <v>7138</v>
      </c>
      <c r="C1101" s="104">
        <v>43090</v>
      </c>
      <c r="D1101" s="53" t="s">
        <v>4502</v>
      </c>
      <c r="E1101" s="53" t="s">
        <v>2891</v>
      </c>
      <c r="F1101" s="53" t="s">
        <v>3392</v>
      </c>
      <c r="G1101" s="54">
        <v>22</v>
      </c>
      <c r="H1101" s="53"/>
      <c r="I1101" s="54"/>
      <c r="J1101" s="54">
        <v>111</v>
      </c>
      <c r="K1101" s="54"/>
      <c r="L1101" s="55"/>
      <c r="M1101" s="56">
        <v>45.7</v>
      </c>
      <c r="N1101" s="54"/>
      <c r="O1101" s="57"/>
      <c r="P1101" s="100"/>
      <c r="Q1101" s="101"/>
      <c r="R1101" s="101"/>
      <c r="S1101" s="100"/>
      <c r="T1101" s="100"/>
      <c r="U1101" s="101"/>
      <c r="V1101" s="100"/>
      <c r="W1101" s="102"/>
      <c r="X1101" s="101">
        <v>372232.44</v>
      </c>
      <c r="Y1101" s="100"/>
      <c r="Z1101" s="102">
        <v>0</v>
      </c>
      <c r="AA1101" s="101">
        <f>X1101-Z1101</f>
        <v>372232.44</v>
      </c>
      <c r="AB1101" s="103" t="s">
        <v>1593</v>
      </c>
    </row>
    <row r="1102" spans="1:28">
      <c r="A1102" s="98">
        <f t="shared" si="246"/>
        <v>1100</v>
      </c>
      <c r="B1102" s="98" t="s">
        <v>7139</v>
      </c>
      <c r="C1102" s="104">
        <v>43026</v>
      </c>
      <c r="D1102" s="53" t="s">
        <v>4502</v>
      </c>
      <c r="E1102" s="53" t="s">
        <v>2891</v>
      </c>
      <c r="F1102" s="53" t="s">
        <v>3392</v>
      </c>
      <c r="G1102" s="54">
        <v>22</v>
      </c>
      <c r="H1102" s="53" t="s">
        <v>3369</v>
      </c>
      <c r="I1102" s="54" t="s">
        <v>3369</v>
      </c>
      <c r="J1102" s="54">
        <v>128</v>
      </c>
      <c r="K1102" s="54" t="s">
        <v>3369</v>
      </c>
      <c r="L1102" s="55"/>
      <c r="M1102" s="56">
        <v>60.6</v>
      </c>
      <c r="N1102" s="54">
        <v>0.7</v>
      </c>
      <c r="O1102" s="57">
        <v>1.9</v>
      </c>
      <c r="P1102" s="100">
        <v>12473.357415574315</v>
      </c>
      <c r="Q1102" s="101">
        <f t="shared" si="255"/>
        <v>23699.379089591199</v>
      </c>
      <c r="R1102" s="101">
        <v>12</v>
      </c>
      <c r="S1102" s="100">
        <v>10976.554525705398</v>
      </c>
      <c r="T1102" s="100">
        <v>1.4</v>
      </c>
      <c r="U1102" s="101">
        <f t="shared" si="256"/>
        <v>15367.176335987557</v>
      </c>
      <c r="V1102" s="100">
        <f t="shared" si="254"/>
        <v>755885.45938380354</v>
      </c>
      <c r="W1102" s="102"/>
      <c r="X1102" s="101">
        <f t="shared" si="252"/>
        <v>1436182.3728292268</v>
      </c>
      <c r="Y1102" s="100">
        <f t="shared" si="250"/>
        <v>536376.32197874703</v>
      </c>
      <c r="Z1102" s="102">
        <f t="shared" si="251"/>
        <v>685255.52205898101</v>
      </c>
      <c r="AA1102" s="101">
        <f t="shared" si="253"/>
        <v>750926.85077024577</v>
      </c>
      <c r="AB1102" s="103" t="s">
        <v>1471</v>
      </c>
    </row>
    <row r="1103" spans="1:28">
      <c r="A1103" s="98">
        <f t="shared" si="246"/>
        <v>1101</v>
      </c>
      <c r="B1103" s="98" t="s">
        <v>7140</v>
      </c>
      <c r="C1103" s="104">
        <v>43032</v>
      </c>
      <c r="D1103" s="53" t="s">
        <v>4502</v>
      </c>
      <c r="E1103" s="53" t="s">
        <v>2891</v>
      </c>
      <c r="F1103" s="53" t="s">
        <v>3392</v>
      </c>
      <c r="G1103" s="54">
        <v>22</v>
      </c>
      <c r="H1103" s="53" t="s">
        <v>3369</v>
      </c>
      <c r="I1103" s="54" t="s">
        <v>3369</v>
      </c>
      <c r="J1103" s="54">
        <v>132</v>
      </c>
      <c r="K1103" s="54" t="s">
        <v>3369</v>
      </c>
      <c r="L1103" s="55"/>
      <c r="M1103" s="56">
        <v>60.4</v>
      </c>
      <c r="N1103" s="54">
        <v>0.7</v>
      </c>
      <c r="O1103" s="57">
        <v>1.9</v>
      </c>
      <c r="P1103" s="100">
        <v>12473.357415574315</v>
      </c>
      <c r="Q1103" s="101">
        <f t="shared" si="255"/>
        <v>23699.379089591199</v>
      </c>
      <c r="R1103" s="101">
        <v>12</v>
      </c>
      <c r="S1103" s="100">
        <v>10976.554525705398</v>
      </c>
      <c r="T1103" s="100">
        <v>1.4</v>
      </c>
      <c r="U1103" s="101">
        <f t="shared" si="256"/>
        <v>15367.176335987557</v>
      </c>
      <c r="V1103" s="100">
        <f t="shared" si="254"/>
        <v>753390.78790068859</v>
      </c>
      <c r="W1103" s="102"/>
      <c r="X1103" s="101">
        <f t="shared" si="252"/>
        <v>1431442.4970113083</v>
      </c>
      <c r="Y1103" s="100">
        <f t="shared" si="250"/>
        <v>534606.10309432866</v>
      </c>
      <c r="Z1103" s="102">
        <f t="shared" si="251"/>
        <v>682993.95267924829</v>
      </c>
      <c r="AA1103" s="101">
        <f t="shared" si="253"/>
        <v>748448.54433206003</v>
      </c>
      <c r="AB1103" s="103" t="s">
        <v>1471</v>
      </c>
    </row>
    <row r="1104" spans="1:28">
      <c r="A1104" s="98">
        <f t="shared" si="246"/>
        <v>1102</v>
      </c>
      <c r="B1104" s="98" t="s">
        <v>7141</v>
      </c>
      <c r="C1104" s="104">
        <v>43026</v>
      </c>
      <c r="D1104" s="53" t="s">
        <v>4502</v>
      </c>
      <c r="E1104" s="53" t="s">
        <v>2891</v>
      </c>
      <c r="F1104" s="53" t="s">
        <v>3392</v>
      </c>
      <c r="G1104" s="54">
        <v>22</v>
      </c>
      <c r="H1104" s="53" t="s">
        <v>3369</v>
      </c>
      <c r="I1104" s="54" t="s">
        <v>3369</v>
      </c>
      <c r="J1104" s="54">
        <v>133</v>
      </c>
      <c r="K1104" s="54" t="s">
        <v>3369</v>
      </c>
      <c r="L1104" s="55"/>
      <c r="M1104" s="56">
        <v>59.9</v>
      </c>
      <c r="N1104" s="54">
        <v>0.7</v>
      </c>
      <c r="O1104" s="57">
        <v>1.9</v>
      </c>
      <c r="P1104" s="100">
        <v>12473.357415574315</v>
      </c>
      <c r="Q1104" s="101">
        <f t="shared" si="255"/>
        <v>23699.379089591199</v>
      </c>
      <c r="R1104" s="101">
        <v>12</v>
      </c>
      <c r="S1104" s="100">
        <v>10976.554525705398</v>
      </c>
      <c r="T1104" s="100">
        <v>1.4</v>
      </c>
      <c r="U1104" s="101">
        <f t="shared" si="256"/>
        <v>15367.176335987557</v>
      </c>
      <c r="V1104" s="100">
        <f t="shared" si="254"/>
        <v>747154.10919290152</v>
      </c>
      <c r="W1104" s="102"/>
      <c r="X1104" s="101">
        <f t="shared" si="252"/>
        <v>1419592.8074665128</v>
      </c>
      <c r="Y1104" s="100">
        <f t="shared" si="250"/>
        <v>530180.55588328291</v>
      </c>
      <c r="Z1104" s="102">
        <f t="shared" si="251"/>
        <v>677340.02922991675</v>
      </c>
      <c r="AA1104" s="101">
        <f t="shared" si="253"/>
        <v>742252.77823659603</v>
      </c>
      <c r="AB1104" s="103" t="s">
        <v>1471</v>
      </c>
    </row>
    <row r="1105" spans="1:29">
      <c r="A1105" s="98">
        <f t="shared" si="246"/>
        <v>1103</v>
      </c>
      <c r="B1105" s="98" t="s">
        <v>7142</v>
      </c>
      <c r="C1105" s="104">
        <v>43026</v>
      </c>
      <c r="D1105" s="53" t="s">
        <v>4502</v>
      </c>
      <c r="E1105" s="53" t="s">
        <v>2891</v>
      </c>
      <c r="F1105" s="53" t="s">
        <v>3392</v>
      </c>
      <c r="G1105" s="54">
        <v>22</v>
      </c>
      <c r="H1105" s="53" t="s">
        <v>3369</v>
      </c>
      <c r="I1105" s="54" t="s">
        <v>3369</v>
      </c>
      <c r="J1105" s="54">
        <v>136</v>
      </c>
      <c r="K1105" s="54" t="s">
        <v>3369</v>
      </c>
      <c r="L1105" s="55"/>
      <c r="M1105" s="56">
        <v>59.4</v>
      </c>
      <c r="N1105" s="54">
        <v>0.7</v>
      </c>
      <c r="O1105" s="57">
        <v>1.9</v>
      </c>
      <c r="P1105" s="100">
        <v>12473.357415574315</v>
      </c>
      <c r="Q1105" s="101">
        <f t="shared" si="255"/>
        <v>23699.379089591199</v>
      </c>
      <c r="R1105" s="101">
        <v>12</v>
      </c>
      <c r="S1105" s="100">
        <v>10976.554525705398</v>
      </c>
      <c r="T1105" s="100">
        <v>1.4</v>
      </c>
      <c r="U1105" s="101">
        <f t="shared" si="256"/>
        <v>15367.176335987557</v>
      </c>
      <c r="V1105" s="100">
        <f t="shared" si="254"/>
        <v>740917.43048511434</v>
      </c>
      <c r="W1105" s="102"/>
      <c r="X1105" s="101">
        <f t="shared" si="252"/>
        <v>1407743.1179217172</v>
      </c>
      <c r="Y1105" s="100">
        <f t="shared" si="250"/>
        <v>525755.00867223705</v>
      </c>
      <c r="Z1105" s="102">
        <f t="shared" si="251"/>
        <v>671686.10578058544</v>
      </c>
      <c r="AA1105" s="101">
        <f t="shared" si="253"/>
        <v>736057.0121411318</v>
      </c>
      <c r="AB1105" s="103" t="s">
        <v>1471</v>
      </c>
    </row>
    <row r="1106" spans="1:29">
      <c r="A1106" s="98">
        <f t="shared" si="246"/>
        <v>1104</v>
      </c>
      <c r="B1106" s="98" t="s">
        <v>7143</v>
      </c>
      <c r="C1106" s="104">
        <v>43026</v>
      </c>
      <c r="D1106" s="53" t="s">
        <v>4502</v>
      </c>
      <c r="E1106" s="53" t="s">
        <v>2891</v>
      </c>
      <c r="F1106" s="53" t="s">
        <v>3392</v>
      </c>
      <c r="G1106" s="54">
        <v>22</v>
      </c>
      <c r="H1106" s="53" t="s">
        <v>3369</v>
      </c>
      <c r="I1106" s="54" t="s">
        <v>3369</v>
      </c>
      <c r="J1106" s="54">
        <v>142</v>
      </c>
      <c r="K1106" s="54" t="s">
        <v>3369</v>
      </c>
      <c r="L1106" s="55"/>
      <c r="M1106" s="56">
        <v>46</v>
      </c>
      <c r="N1106" s="54">
        <v>0.7</v>
      </c>
      <c r="O1106" s="57">
        <v>1.9</v>
      </c>
      <c r="P1106" s="100">
        <v>12473.357415574315</v>
      </c>
      <c r="Q1106" s="101">
        <f t="shared" si="255"/>
        <v>23699.379089591199</v>
      </c>
      <c r="R1106" s="101">
        <v>12</v>
      </c>
      <c r="S1106" s="100">
        <v>10976.554525705398</v>
      </c>
      <c r="T1106" s="100">
        <v>1.4</v>
      </c>
      <c r="U1106" s="101">
        <f t="shared" si="256"/>
        <v>15367.176335987557</v>
      </c>
      <c r="V1106" s="100">
        <f t="shared" si="254"/>
        <v>573774.44111641846</v>
      </c>
      <c r="W1106" s="102"/>
      <c r="X1106" s="101">
        <f t="shared" si="252"/>
        <v>1090171.4381211952</v>
      </c>
      <c r="Y1106" s="100">
        <f t="shared" si="250"/>
        <v>407150.34341621061</v>
      </c>
      <c r="Z1106" s="102">
        <f t="shared" si="251"/>
        <v>520160.95733850042</v>
      </c>
      <c r="AA1106" s="101">
        <f t="shared" si="253"/>
        <v>570010.48078269477</v>
      </c>
      <c r="AB1106" s="103" t="s">
        <v>1471</v>
      </c>
    </row>
    <row r="1107" spans="1:29">
      <c r="A1107" s="98">
        <f t="shared" si="246"/>
        <v>1105</v>
      </c>
      <c r="B1107" s="98" t="s">
        <v>7144</v>
      </c>
      <c r="C1107" s="104">
        <v>43026</v>
      </c>
      <c r="D1107" s="53" t="s">
        <v>4502</v>
      </c>
      <c r="E1107" s="53" t="s">
        <v>2891</v>
      </c>
      <c r="F1107" s="53" t="s">
        <v>3392</v>
      </c>
      <c r="G1107" s="54">
        <v>22</v>
      </c>
      <c r="H1107" s="53" t="s">
        <v>3369</v>
      </c>
      <c r="I1107" s="54" t="s">
        <v>3369</v>
      </c>
      <c r="J1107" s="54">
        <v>158</v>
      </c>
      <c r="K1107" s="54" t="s">
        <v>3369</v>
      </c>
      <c r="L1107" s="55"/>
      <c r="M1107" s="56">
        <v>47.1</v>
      </c>
      <c r="N1107" s="54">
        <v>0.7</v>
      </c>
      <c r="O1107" s="57">
        <v>1.9</v>
      </c>
      <c r="P1107" s="100">
        <v>12473.357415574315</v>
      </c>
      <c r="Q1107" s="101">
        <f t="shared" si="255"/>
        <v>23699.379089591199</v>
      </c>
      <c r="R1107" s="101">
        <v>12</v>
      </c>
      <c r="S1107" s="100">
        <v>10976.554525705398</v>
      </c>
      <c r="T1107" s="100">
        <v>1.4</v>
      </c>
      <c r="U1107" s="101">
        <f t="shared" si="256"/>
        <v>15367.176335987557</v>
      </c>
      <c r="V1107" s="100">
        <f t="shared" si="254"/>
        <v>587495.13427355024</v>
      </c>
      <c r="W1107" s="102"/>
      <c r="X1107" s="101">
        <f t="shared" si="252"/>
        <v>1116240.7551197454</v>
      </c>
      <c r="Y1107" s="100">
        <f t="shared" si="250"/>
        <v>416886.54728051129</v>
      </c>
      <c r="Z1107" s="102">
        <f t="shared" si="251"/>
        <v>532599.58892702963</v>
      </c>
      <c r="AA1107" s="101">
        <f t="shared" si="253"/>
        <v>583641.16619271575</v>
      </c>
      <c r="AB1107" s="103" t="s">
        <v>1471</v>
      </c>
    </row>
    <row r="1108" spans="1:29">
      <c r="A1108" s="98">
        <f t="shared" si="246"/>
        <v>1106</v>
      </c>
      <c r="B1108" s="98" t="s">
        <v>7145</v>
      </c>
      <c r="C1108" s="104">
        <v>43026</v>
      </c>
      <c r="D1108" s="53" t="s">
        <v>4502</v>
      </c>
      <c r="E1108" s="53" t="s">
        <v>2891</v>
      </c>
      <c r="F1108" s="53" t="s">
        <v>3392</v>
      </c>
      <c r="G1108" s="54">
        <v>22</v>
      </c>
      <c r="H1108" s="53" t="s">
        <v>3369</v>
      </c>
      <c r="I1108" s="54" t="s">
        <v>3369</v>
      </c>
      <c r="J1108" s="54">
        <v>192</v>
      </c>
      <c r="K1108" s="54" t="s">
        <v>3369</v>
      </c>
      <c r="L1108" s="55"/>
      <c r="M1108" s="56">
        <v>59.7</v>
      </c>
      <c r="N1108" s="54">
        <v>0.7</v>
      </c>
      <c r="O1108" s="57">
        <v>1.9</v>
      </c>
      <c r="P1108" s="100">
        <v>12473.357415574315</v>
      </c>
      <c r="Q1108" s="101">
        <f t="shared" si="255"/>
        <v>23699.379089591199</v>
      </c>
      <c r="R1108" s="101">
        <v>12</v>
      </c>
      <c r="S1108" s="100">
        <v>10976.554525705398</v>
      </c>
      <c r="T1108" s="100">
        <v>1.4</v>
      </c>
      <c r="U1108" s="101">
        <f t="shared" si="256"/>
        <v>15367.176335987557</v>
      </c>
      <c r="V1108" s="100">
        <f t="shared" si="254"/>
        <v>744659.4377097867</v>
      </c>
      <c r="W1108" s="102"/>
      <c r="X1108" s="101">
        <f>Q1108*M1108+1883.6+20735.07</f>
        <v>1437471.6016485947</v>
      </c>
      <c r="Y1108" s="100">
        <f t="shared" si="250"/>
        <v>528410.33699886466</v>
      </c>
      <c r="Z1108" s="102">
        <f t="shared" si="251"/>
        <v>675078.45985018427</v>
      </c>
      <c r="AA1108" s="101">
        <f>Y1108*T1108+1883.6+20735.07</f>
        <v>762393.14179841045</v>
      </c>
      <c r="AB1108" s="103" t="s">
        <v>1471</v>
      </c>
      <c r="AC1108" s="97" t="s">
        <v>8056</v>
      </c>
    </row>
    <row r="1109" spans="1:29">
      <c r="A1109" s="98">
        <f t="shared" si="246"/>
        <v>1107</v>
      </c>
      <c r="B1109" s="98" t="s">
        <v>7146</v>
      </c>
      <c r="C1109" s="104">
        <v>43026</v>
      </c>
      <c r="D1109" s="53" t="s">
        <v>4502</v>
      </c>
      <c r="E1109" s="53" t="s">
        <v>2891</v>
      </c>
      <c r="F1109" s="53" t="s">
        <v>3392</v>
      </c>
      <c r="G1109" s="54">
        <v>22</v>
      </c>
      <c r="H1109" s="53" t="s">
        <v>3369</v>
      </c>
      <c r="I1109" s="54" t="s">
        <v>3369</v>
      </c>
      <c r="J1109" s="54">
        <v>201</v>
      </c>
      <c r="K1109" s="54" t="s">
        <v>3369</v>
      </c>
      <c r="L1109" s="55"/>
      <c r="M1109" s="56">
        <v>59.4</v>
      </c>
      <c r="N1109" s="54">
        <v>0.7</v>
      </c>
      <c r="O1109" s="57">
        <v>1.9</v>
      </c>
      <c r="P1109" s="100">
        <v>12473.357415574315</v>
      </c>
      <c r="Q1109" s="101">
        <f t="shared" si="255"/>
        <v>23699.379089591199</v>
      </c>
      <c r="R1109" s="101">
        <v>12</v>
      </c>
      <c r="S1109" s="100">
        <v>10976.554525705398</v>
      </c>
      <c r="T1109" s="100">
        <v>1.4</v>
      </c>
      <c r="U1109" s="101">
        <f t="shared" si="256"/>
        <v>15367.176335987557</v>
      </c>
      <c r="V1109" s="100">
        <f t="shared" si="254"/>
        <v>740917.43048511434</v>
      </c>
      <c r="W1109" s="102"/>
      <c r="X1109" s="101">
        <f t="shared" si="252"/>
        <v>1407743.1179217172</v>
      </c>
      <c r="Y1109" s="100">
        <f t="shared" si="250"/>
        <v>525755.00867223705</v>
      </c>
      <c r="Z1109" s="102">
        <f t="shared" si="251"/>
        <v>671686.10578058544</v>
      </c>
      <c r="AA1109" s="101">
        <f t="shared" ref="AA1109:AA1117" si="257">Y1109*T1109</f>
        <v>736057.0121411318</v>
      </c>
      <c r="AB1109" s="103" t="s">
        <v>1471</v>
      </c>
    </row>
    <row r="1110" spans="1:29" ht="22.5">
      <c r="A1110" s="98">
        <f t="shared" si="246"/>
        <v>1108</v>
      </c>
      <c r="B1110" s="98" t="s">
        <v>7116</v>
      </c>
      <c r="C1110" s="107"/>
      <c r="D1110" s="53" t="s">
        <v>1461</v>
      </c>
      <c r="E1110" s="53" t="s">
        <v>2891</v>
      </c>
      <c r="F1110" s="53" t="s">
        <v>3392</v>
      </c>
      <c r="G1110" s="54">
        <v>22</v>
      </c>
      <c r="H1110" s="53" t="s">
        <v>3369</v>
      </c>
      <c r="I1110" s="54" t="s">
        <v>3369</v>
      </c>
      <c r="J1110" s="54">
        <v>249</v>
      </c>
      <c r="K1110" s="54" t="s">
        <v>1473</v>
      </c>
      <c r="L1110" s="55"/>
      <c r="M1110" s="56">
        <v>8.9</v>
      </c>
      <c r="N1110" s="54">
        <v>0.7</v>
      </c>
      <c r="O1110" s="57">
        <v>1.9</v>
      </c>
      <c r="P1110" s="100">
        <v>12473.357415574315</v>
      </c>
      <c r="Q1110" s="101">
        <f t="shared" si="255"/>
        <v>23699.379089591199</v>
      </c>
      <c r="R1110" s="101">
        <v>12</v>
      </c>
      <c r="S1110" s="100">
        <v>10976.554525705398</v>
      </c>
      <c r="T1110" s="100">
        <v>1.4</v>
      </c>
      <c r="U1110" s="101">
        <f t="shared" si="256"/>
        <v>15367.176335987557</v>
      </c>
      <c r="V1110" s="100">
        <f t="shared" si="254"/>
        <v>111012.88099861141</v>
      </c>
      <c r="W1110" s="102"/>
      <c r="X1110" s="101">
        <f t="shared" si="252"/>
        <v>210924.47389736169</v>
      </c>
      <c r="Y1110" s="100">
        <f t="shared" si="250"/>
        <v>78774.740356614668</v>
      </c>
      <c r="Z1110" s="102">
        <f t="shared" si="251"/>
        <v>100639.83739810117</v>
      </c>
      <c r="AA1110" s="101">
        <f t="shared" si="257"/>
        <v>110284.63649926052</v>
      </c>
      <c r="AB1110" s="103" t="s">
        <v>1471</v>
      </c>
      <c r="AC1110" s="627" t="s">
        <v>8091</v>
      </c>
    </row>
    <row r="1111" spans="1:29" ht="22.5">
      <c r="A1111" s="98">
        <f t="shared" si="246"/>
        <v>1109</v>
      </c>
      <c r="B1111" s="98" t="s">
        <v>7116</v>
      </c>
      <c r="C1111" s="107"/>
      <c r="D1111" s="53" t="s">
        <v>1461</v>
      </c>
      <c r="E1111" s="53" t="s">
        <v>2891</v>
      </c>
      <c r="F1111" s="53" t="s">
        <v>3392</v>
      </c>
      <c r="G1111" s="54">
        <v>22</v>
      </c>
      <c r="H1111" s="53" t="s">
        <v>3369</v>
      </c>
      <c r="I1111" s="54" t="s">
        <v>3369</v>
      </c>
      <c r="J1111" s="54">
        <v>249</v>
      </c>
      <c r="K1111" s="54" t="s">
        <v>1474</v>
      </c>
      <c r="L1111" s="55"/>
      <c r="M1111" s="56">
        <v>29</v>
      </c>
      <c r="N1111" s="54">
        <v>0.7</v>
      </c>
      <c r="O1111" s="57">
        <v>1.9</v>
      </c>
      <c r="P1111" s="100">
        <v>12473.357415574315</v>
      </c>
      <c r="Q1111" s="101">
        <f t="shared" si="255"/>
        <v>23699.379089591199</v>
      </c>
      <c r="R1111" s="101">
        <v>12</v>
      </c>
      <c r="S1111" s="100">
        <v>10976.554525705398</v>
      </c>
      <c r="T1111" s="100">
        <v>1.4</v>
      </c>
      <c r="U1111" s="101">
        <f t="shared" si="256"/>
        <v>15367.176335987557</v>
      </c>
      <c r="V1111" s="100">
        <f t="shared" si="254"/>
        <v>361727.36505165516</v>
      </c>
      <c r="W1111" s="102"/>
      <c r="X1111" s="101">
        <f t="shared" si="252"/>
        <v>687281.99359814473</v>
      </c>
      <c r="Y1111" s="100">
        <f t="shared" si="250"/>
        <v>256681.73824065446</v>
      </c>
      <c r="Z1111" s="102">
        <f t="shared" si="251"/>
        <v>327927.56006122852</v>
      </c>
      <c r="AA1111" s="101">
        <f t="shared" si="257"/>
        <v>359354.43353691621</v>
      </c>
      <c r="AB1111" s="103" t="s">
        <v>1471</v>
      </c>
      <c r="AC1111" s="627"/>
    </row>
    <row r="1112" spans="1:29">
      <c r="A1112" s="98">
        <f t="shared" si="246"/>
        <v>1110</v>
      </c>
      <c r="B1112" s="98" t="s">
        <v>7147</v>
      </c>
      <c r="C1112" s="104">
        <v>43026</v>
      </c>
      <c r="D1112" s="53" t="s">
        <v>4502</v>
      </c>
      <c r="E1112" s="53" t="s">
        <v>2891</v>
      </c>
      <c r="F1112" s="53" t="s">
        <v>3392</v>
      </c>
      <c r="G1112" s="54">
        <v>22</v>
      </c>
      <c r="H1112" s="53" t="s">
        <v>3369</v>
      </c>
      <c r="I1112" s="54" t="s">
        <v>3369</v>
      </c>
      <c r="J1112" s="54">
        <v>264</v>
      </c>
      <c r="K1112" s="54" t="s">
        <v>3369</v>
      </c>
      <c r="L1112" s="55"/>
      <c r="M1112" s="56">
        <v>60.2</v>
      </c>
      <c r="N1112" s="54">
        <v>0.7</v>
      </c>
      <c r="O1112" s="57">
        <v>1.9</v>
      </c>
      <c r="P1112" s="100">
        <v>12473.357415574315</v>
      </c>
      <c r="Q1112" s="101">
        <f t="shared" si="255"/>
        <v>23699.379089591199</v>
      </c>
      <c r="R1112" s="101">
        <v>12</v>
      </c>
      <c r="S1112" s="100">
        <v>10976.554525705398</v>
      </c>
      <c r="T1112" s="100">
        <v>1.4</v>
      </c>
      <c r="U1112" s="101">
        <f t="shared" si="256"/>
        <v>15367.176335987557</v>
      </c>
      <c r="V1112" s="100">
        <f t="shared" si="254"/>
        <v>750896.11641757376</v>
      </c>
      <c r="W1112" s="102"/>
      <c r="X1112" s="101">
        <f t="shared" si="252"/>
        <v>1426702.6211933903</v>
      </c>
      <c r="Y1112" s="100">
        <f t="shared" si="250"/>
        <v>532835.88420991041</v>
      </c>
      <c r="Z1112" s="102">
        <f t="shared" si="251"/>
        <v>680732.38329951582</v>
      </c>
      <c r="AA1112" s="101">
        <f t="shared" si="257"/>
        <v>745970.23789387452</v>
      </c>
      <c r="AB1112" s="103" t="s">
        <v>1471</v>
      </c>
    </row>
    <row r="1113" spans="1:29">
      <c r="A1113" s="98">
        <f t="shared" si="246"/>
        <v>1111</v>
      </c>
      <c r="B1113" s="98" t="s">
        <v>7148</v>
      </c>
      <c r="C1113" s="104">
        <v>43026</v>
      </c>
      <c r="D1113" s="53" t="s">
        <v>4502</v>
      </c>
      <c r="E1113" s="53" t="s">
        <v>2891</v>
      </c>
      <c r="F1113" s="53" t="s">
        <v>3392</v>
      </c>
      <c r="G1113" s="54">
        <v>22</v>
      </c>
      <c r="H1113" s="53" t="s">
        <v>3369</v>
      </c>
      <c r="I1113" s="54" t="s">
        <v>3369</v>
      </c>
      <c r="J1113" s="54">
        <v>316</v>
      </c>
      <c r="K1113" s="54" t="s">
        <v>3369</v>
      </c>
      <c r="L1113" s="55"/>
      <c r="M1113" s="56">
        <v>73.8</v>
      </c>
      <c r="N1113" s="54">
        <v>0.7</v>
      </c>
      <c r="O1113" s="57">
        <v>1.9</v>
      </c>
      <c r="P1113" s="100">
        <v>12473.357415574315</v>
      </c>
      <c r="Q1113" s="101">
        <f t="shared" si="255"/>
        <v>23699.379089591199</v>
      </c>
      <c r="R1113" s="101">
        <v>12</v>
      </c>
      <c r="S1113" s="100">
        <v>10976.554525705398</v>
      </c>
      <c r="T1113" s="100">
        <v>1.4</v>
      </c>
      <c r="U1113" s="101">
        <f t="shared" si="256"/>
        <v>15367.176335987557</v>
      </c>
      <c r="V1113" s="100">
        <f t="shared" si="254"/>
        <v>920533.77726938447</v>
      </c>
      <c r="W1113" s="102"/>
      <c r="X1113" s="101">
        <f t="shared" si="252"/>
        <v>1749014.1768118304</v>
      </c>
      <c r="Y1113" s="100">
        <f t="shared" si="250"/>
        <v>653210.76835035521</v>
      </c>
      <c r="Z1113" s="102">
        <f t="shared" si="251"/>
        <v>834519.10112133308</v>
      </c>
      <c r="AA1113" s="101">
        <f t="shared" si="257"/>
        <v>914495.07569049729</v>
      </c>
      <c r="AB1113" s="103" t="s">
        <v>1471</v>
      </c>
    </row>
    <row r="1114" spans="1:29">
      <c r="A1114" s="98">
        <f t="shared" si="246"/>
        <v>1112</v>
      </c>
      <c r="B1114" s="98" t="s">
        <v>7149</v>
      </c>
      <c r="C1114" s="104">
        <v>43026</v>
      </c>
      <c r="D1114" s="53" t="s">
        <v>4502</v>
      </c>
      <c r="E1114" s="53" t="s">
        <v>2891</v>
      </c>
      <c r="F1114" s="53" t="s">
        <v>3392</v>
      </c>
      <c r="G1114" s="54">
        <v>22</v>
      </c>
      <c r="H1114" s="53" t="s">
        <v>3369</v>
      </c>
      <c r="I1114" s="54" t="s">
        <v>3369</v>
      </c>
      <c r="J1114" s="54">
        <v>320</v>
      </c>
      <c r="K1114" s="54" t="s">
        <v>3369</v>
      </c>
      <c r="L1114" s="55"/>
      <c r="M1114" s="56">
        <v>74</v>
      </c>
      <c r="N1114" s="54">
        <v>0.7</v>
      </c>
      <c r="O1114" s="57">
        <v>1.9</v>
      </c>
      <c r="P1114" s="100">
        <v>12473.357415574315</v>
      </c>
      <c r="Q1114" s="101">
        <f t="shared" si="255"/>
        <v>23699.379089591199</v>
      </c>
      <c r="R1114" s="101">
        <v>12</v>
      </c>
      <c r="S1114" s="100">
        <v>10976.554525705398</v>
      </c>
      <c r="T1114" s="100">
        <v>1.4</v>
      </c>
      <c r="U1114" s="101">
        <f t="shared" si="256"/>
        <v>15367.176335987557</v>
      </c>
      <c r="V1114" s="100">
        <f t="shared" si="254"/>
        <v>923028.4487524993</v>
      </c>
      <c r="W1114" s="102"/>
      <c r="X1114" s="101">
        <f t="shared" si="252"/>
        <v>1753754.0526297488</v>
      </c>
      <c r="Y1114" s="100">
        <f t="shared" si="250"/>
        <v>654980.98723477358</v>
      </c>
      <c r="Z1114" s="102">
        <f t="shared" si="251"/>
        <v>836780.67050106591</v>
      </c>
      <c r="AA1114" s="101">
        <f t="shared" si="257"/>
        <v>916973.38212868292</v>
      </c>
      <c r="AB1114" s="103" t="s">
        <v>1471</v>
      </c>
    </row>
    <row r="1115" spans="1:29">
      <c r="A1115" s="98">
        <f t="shared" si="246"/>
        <v>1113</v>
      </c>
      <c r="B1115" s="99" t="s">
        <v>7150</v>
      </c>
      <c r="C1115" s="104">
        <v>40569</v>
      </c>
      <c r="D1115" s="53" t="s">
        <v>4502</v>
      </c>
      <c r="E1115" s="53" t="s">
        <v>2891</v>
      </c>
      <c r="F1115" s="53" t="s">
        <v>3392</v>
      </c>
      <c r="G1115" s="54">
        <v>23</v>
      </c>
      <c r="H1115" s="53" t="s">
        <v>3369</v>
      </c>
      <c r="I1115" s="54" t="s">
        <v>3369</v>
      </c>
      <c r="J1115" s="54">
        <v>2</v>
      </c>
      <c r="K1115" s="54" t="s">
        <v>3369</v>
      </c>
      <c r="L1115" s="55" t="s">
        <v>7151</v>
      </c>
      <c r="M1115" s="56">
        <v>44.8</v>
      </c>
      <c r="N1115" s="54">
        <v>0.7</v>
      </c>
      <c r="O1115" s="57">
        <v>1.9</v>
      </c>
      <c r="P1115" s="100">
        <v>10125.471314871298</v>
      </c>
      <c r="Q1115" s="101">
        <f t="shared" si="255"/>
        <v>19238.395498255464</v>
      </c>
      <c r="R1115" s="101">
        <v>16</v>
      </c>
      <c r="S1115" s="100">
        <v>8505.3959044918902</v>
      </c>
      <c r="T1115" s="100">
        <v>1.3</v>
      </c>
      <c r="U1115" s="101">
        <f t="shared" si="256"/>
        <v>11057.014675839459</v>
      </c>
      <c r="V1115" s="100">
        <f t="shared" si="254"/>
        <v>453621.11490623414</v>
      </c>
      <c r="W1115" s="102"/>
      <c r="X1115" s="101">
        <v>852260.92</v>
      </c>
      <c r="Y1115" s="100">
        <f t="shared" si="250"/>
        <v>303744.69854121434</v>
      </c>
      <c r="Z1115" s="102">
        <v>461799.82</v>
      </c>
      <c r="AA1115" s="101">
        <f>X1115-Z1115</f>
        <v>390461.10000000003</v>
      </c>
      <c r="AB1115" s="103" t="s">
        <v>1471</v>
      </c>
    </row>
    <row r="1116" spans="1:29">
      <c r="A1116" s="98">
        <f t="shared" si="246"/>
        <v>1114</v>
      </c>
      <c r="B1116" s="98" t="s">
        <v>7152</v>
      </c>
      <c r="C1116" s="104">
        <v>43026</v>
      </c>
      <c r="D1116" s="53" t="s">
        <v>4502</v>
      </c>
      <c r="E1116" s="53" t="s">
        <v>2891</v>
      </c>
      <c r="F1116" s="53" t="s">
        <v>3392</v>
      </c>
      <c r="G1116" s="54">
        <v>23</v>
      </c>
      <c r="H1116" s="53" t="s">
        <v>3369</v>
      </c>
      <c r="I1116" s="54" t="s">
        <v>3369</v>
      </c>
      <c r="J1116" s="54">
        <v>53</v>
      </c>
      <c r="K1116" s="54" t="s">
        <v>3369</v>
      </c>
      <c r="L1116" s="55"/>
      <c r="M1116" s="56">
        <v>48</v>
      </c>
      <c r="N1116" s="54">
        <v>0.7</v>
      </c>
      <c r="O1116" s="57">
        <v>1.9</v>
      </c>
      <c r="P1116" s="100">
        <v>10125.471314871298</v>
      </c>
      <c r="Q1116" s="101">
        <f t="shared" si="255"/>
        <v>19238.395498255464</v>
      </c>
      <c r="R1116" s="101">
        <v>16</v>
      </c>
      <c r="S1116" s="100">
        <v>8505.3959044918902</v>
      </c>
      <c r="T1116" s="100">
        <v>1.3</v>
      </c>
      <c r="U1116" s="101">
        <f t="shared" si="256"/>
        <v>11057.014675839459</v>
      </c>
      <c r="V1116" s="100">
        <f t="shared" si="254"/>
        <v>486022.62311382231</v>
      </c>
      <c r="W1116" s="102"/>
      <c r="X1116" s="101">
        <f t="shared" si="252"/>
        <v>923442.98391626228</v>
      </c>
      <c r="Y1116" s="100">
        <f t="shared" si="250"/>
        <v>325440.74843701546</v>
      </c>
      <c r="Z1116" s="102">
        <f t="shared" si="251"/>
        <v>500370.01094814215</v>
      </c>
      <c r="AA1116" s="101">
        <f t="shared" si="257"/>
        <v>423072.97296812013</v>
      </c>
      <c r="AB1116" s="103" t="s">
        <v>1471</v>
      </c>
    </row>
    <row r="1117" spans="1:29">
      <c r="A1117" s="98">
        <f t="shared" si="246"/>
        <v>1115</v>
      </c>
      <c r="B1117" s="98" t="s">
        <v>7153</v>
      </c>
      <c r="C1117" s="104">
        <v>43026</v>
      </c>
      <c r="D1117" s="53" t="s">
        <v>4502</v>
      </c>
      <c r="E1117" s="53" t="s">
        <v>2891</v>
      </c>
      <c r="F1117" s="53" t="s">
        <v>3392</v>
      </c>
      <c r="G1117" s="54">
        <v>23</v>
      </c>
      <c r="H1117" s="53" t="s">
        <v>3369</v>
      </c>
      <c r="I1117" s="54" t="s">
        <v>3369</v>
      </c>
      <c r="J1117" s="54">
        <v>77</v>
      </c>
      <c r="K1117" s="54" t="s">
        <v>3369</v>
      </c>
      <c r="L1117" s="55"/>
      <c r="M1117" s="56">
        <v>42.2</v>
      </c>
      <c r="N1117" s="54">
        <v>0.7</v>
      </c>
      <c r="O1117" s="57">
        <v>1.9</v>
      </c>
      <c r="P1117" s="100">
        <v>10125.471314871298</v>
      </c>
      <c r="Q1117" s="101">
        <f t="shared" si="255"/>
        <v>19238.395498255464</v>
      </c>
      <c r="R1117" s="101">
        <v>16</v>
      </c>
      <c r="S1117" s="100">
        <v>8505.3959044918902</v>
      </c>
      <c r="T1117" s="100">
        <v>1.3</v>
      </c>
      <c r="U1117" s="101">
        <f t="shared" si="256"/>
        <v>11057.014675839459</v>
      </c>
      <c r="V1117" s="100">
        <f t="shared" si="254"/>
        <v>427294.88948756881</v>
      </c>
      <c r="W1117" s="102"/>
      <c r="X1117" s="101">
        <f t="shared" si="252"/>
        <v>811860.29002638068</v>
      </c>
      <c r="Y1117" s="100">
        <f t="shared" si="250"/>
        <v>286116.65800087608</v>
      </c>
      <c r="Z1117" s="102">
        <f t="shared" si="251"/>
        <v>439908.63462524174</v>
      </c>
      <c r="AA1117" s="101">
        <f t="shared" si="257"/>
        <v>371951.65540113894</v>
      </c>
      <c r="AB1117" s="103" t="s">
        <v>1471</v>
      </c>
    </row>
    <row r="1118" spans="1:29">
      <c r="A1118" s="98">
        <f t="shared" si="246"/>
        <v>1116</v>
      </c>
      <c r="B1118" s="98" t="s">
        <v>7154</v>
      </c>
      <c r="C1118" s="104">
        <v>43019</v>
      </c>
      <c r="D1118" s="53" t="s">
        <v>4502</v>
      </c>
      <c r="E1118" s="53" t="s">
        <v>2891</v>
      </c>
      <c r="F1118" s="53" t="s">
        <v>3392</v>
      </c>
      <c r="G1118" s="54">
        <v>25</v>
      </c>
      <c r="H1118" s="53"/>
      <c r="I1118" s="54">
        <v>1</v>
      </c>
      <c r="J1118" s="54">
        <v>25</v>
      </c>
      <c r="K1118" s="54"/>
      <c r="L1118" s="55"/>
      <c r="M1118" s="56">
        <v>60.7</v>
      </c>
      <c r="N1118" s="54"/>
      <c r="O1118" s="57"/>
      <c r="P1118" s="100"/>
      <c r="Q1118" s="101"/>
      <c r="R1118" s="101"/>
      <c r="S1118" s="100"/>
      <c r="T1118" s="100"/>
      <c r="U1118" s="101"/>
      <c r="V1118" s="100"/>
      <c r="W1118" s="102"/>
      <c r="X1118" s="101">
        <v>520887.34</v>
      </c>
      <c r="Y1118" s="100"/>
      <c r="Z1118" s="102">
        <v>0</v>
      </c>
      <c r="AA1118" s="101">
        <f>X1118-Z1118</f>
        <v>520887.34</v>
      </c>
      <c r="AB1118" s="103" t="s">
        <v>8092</v>
      </c>
    </row>
    <row r="1119" spans="1:29">
      <c r="A1119" s="98">
        <f t="shared" si="246"/>
        <v>1117</v>
      </c>
      <c r="B1119" s="98" t="s">
        <v>7155</v>
      </c>
      <c r="C1119" s="104">
        <v>43087</v>
      </c>
      <c r="D1119" s="53" t="s">
        <v>4502</v>
      </c>
      <c r="E1119" s="53" t="s">
        <v>2891</v>
      </c>
      <c r="F1119" s="53" t="s">
        <v>3392</v>
      </c>
      <c r="G1119" s="54">
        <v>29</v>
      </c>
      <c r="H1119" s="53" t="s">
        <v>3369</v>
      </c>
      <c r="I1119" s="54" t="s">
        <v>3369</v>
      </c>
      <c r="J1119" s="54">
        <v>2</v>
      </c>
      <c r="K1119" s="54" t="s">
        <v>3369</v>
      </c>
      <c r="L1119" s="55"/>
      <c r="M1119" s="56">
        <v>48.7</v>
      </c>
      <c r="N1119" s="54">
        <v>0.7</v>
      </c>
      <c r="O1119" s="57">
        <v>1.9</v>
      </c>
      <c r="P1119" s="100">
        <v>9438.8802395942948</v>
      </c>
      <c r="Q1119" s="101">
        <f t="shared" ref="Q1119:Q1160" si="258">O1119*P1119</f>
        <v>17933.872455229161</v>
      </c>
      <c r="R1119" s="101">
        <v>16</v>
      </c>
      <c r="S1119" s="100">
        <v>7928.6594012592077</v>
      </c>
      <c r="T1119" s="100">
        <v>1.3</v>
      </c>
      <c r="U1119" s="101">
        <f t="shared" ref="U1119:U1160" si="259">S1119*T1119</f>
        <v>10307.25722163697</v>
      </c>
      <c r="V1119" s="100">
        <f t="shared" ref="V1119:V1164" si="260">P1119*M1119</f>
        <v>459673.46766824217</v>
      </c>
      <c r="W1119" s="102"/>
      <c r="X1119" s="101">
        <f t="shared" ref="X1119:X1138" si="261">Q1119*M1119</f>
        <v>873379.58856966021</v>
      </c>
      <c r="Y1119" s="100">
        <f t="shared" ref="Y1119:Y1164" si="262">S1119*M1119-(V1119*(N1119+4.98)/100*3)</f>
        <v>307797.35395065497</v>
      </c>
      <c r="Z1119" s="102">
        <f t="shared" ref="Z1119:Z1161" si="263">X1119-AA1119</f>
        <v>473243.02843380871</v>
      </c>
      <c r="AA1119" s="101">
        <f t="shared" ref="AA1119:AA1138" si="264">Y1119*T1119</f>
        <v>400136.5601358515</v>
      </c>
      <c r="AB1119" s="103" t="s">
        <v>1471</v>
      </c>
    </row>
    <row r="1120" spans="1:29">
      <c r="A1120" s="98">
        <f t="shared" si="246"/>
        <v>1118</v>
      </c>
      <c r="B1120" s="98" t="s">
        <v>7156</v>
      </c>
      <c r="C1120" s="104">
        <v>43033</v>
      </c>
      <c r="D1120" s="53" t="s">
        <v>4502</v>
      </c>
      <c r="E1120" s="53" t="s">
        <v>2891</v>
      </c>
      <c r="F1120" s="53" t="s">
        <v>3392</v>
      </c>
      <c r="G1120" s="54">
        <v>29</v>
      </c>
      <c r="H1120" s="53" t="s">
        <v>3369</v>
      </c>
      <c r="I1120" s="54">
        <v>2</v>
      </c>
      <c r="J1120" s="54">
        <v>14</v>
      </c>
      <c r="K1120" s="54" t="s">
        <v>3369</v>
      </c>
      <c r="L1120" s="55"/>
      <c r="M1120" s="56">
        <v>48.5</v>
      </c>
      <c r="N1120" s="54">
        <v>0.7</v>
      </c>
      <c r="O1120" s="57">
        <v>1.9</v>
      </c>
      <c r="P1120" s="100">
        <v>10210.653366339764</v>
      </c>
      <c r="Q1120" s="101">
        <f t="shared" si="258"/>
        <v>19400.241396045552</v>
      </c>
      <c r="R1120" s="101">
        <v>15</v>
      </c>
      <c r="S1120" s="100">
        <v>8679.0553613887987</v>
      </c>
      <c r="T1120" s="100">
        <v>1.3</v>
      </c>
      <c r="U1120" s="101">
        <f t="shared" si="259"/>
        <v>11282.771969805439</v>
      </c>
      <c r="V1120" s="100">
        <f t="shared" si="260"/>
        <v>495216.68826747854</v>
      </c>
      <c r="W1120" s="102"/>
      <c r="X1120" s="101">
        <f t="shared" si="261"/>
        <v>940911.70770820929</v>
      </c>
      <c r="Y1120" s="100">
        <f t="shared" si="262"/>
        <v>336549.26134657837</v>
      </c>
      <c r="Z1120" s="102">
        <f t="shared" si="263"/>
        <v>503397.66795765742</v>
      </c>
      <c r="AA1120" s="101">
        <f t="shared" si="264"/>
        <v>437514.03975055186</v>
      </c>
      <c r="AB1120" s="103" t="s">
        <v>1471</v>
      </c>
    </row>
    <row r="1121" spans="1:28">
      <c r="A1121" s="98">
        <f t="shared" si="246"/>
        <v>1119</v>
      </c>
      <c r="B1121" s="98" t="s">
        <v>7158</v>
      </c>
      <c r="C1121" s="104">
        <v>43033</v>
      </c>
      <c r="D1121" s="53" t="s">
        <v>4502</v>
      </c>
      <c r="E1121" s="53" t="s">
        <v>2891</v>
      </c>
      <c r="F1121" s="53" t="s">
        <v>3392</v>
      </c>
      <c r="G1121" s="54">
        <v>29</v>
      </c>
      <c r="H1121" s="53" t="s">
        <v>3369</v>
      </c>
      <c r="I1121" s="54">
        <v>2</v>
      </c>
      <c r="J1121" s="54">
        <v>25</v>
      </c>
      <c r="K1121" s="54" t="s">
        <v>3369</v>
      </c>
      <c r="L1121" s="55"/>
      <c r="M1121" s="56">
        <v>59.9</v>
      </c>
      <c r="N1121" s="54">
        <v>0.7</v>
      </c>
      <c r="O1121" s="57">
        <v>1.9</v>
      </c>
      <c r="P1121" s="100">
        <v>10210.653366339764</v>
      </c>
      <c r="Q1121" s="101">
        <f t="shared" si="258"/>
        <v>19400.241396045552</v>
      </c>
      <c r="R1121" s="101">
        <v>15</v>
      </c>
      <c r="S1121" s="100">
        <v>8679.0553613887987</v>
      </c>
      <c r="T1121" s="100">
        <v>1.3</v>
      </c>
      <c r="U1121" s="101">
        <f t="shared" si="259"/>
        <v>11282.771969805439</v>
      </c>
      <c r="V1121" s="100">
        <f t="shared" si="260"/>
        <v>611618.13664375187</v>
      </c>
      <c r="W1121" s="102"/>
      <c r="X1121" s="101">
        <f t="shared" si="261"/>
        <v>1162074.4596231286</v>
      </c>
      <c r="Y1121" s="100">
        <f t="shared" si="262"/>
        <v>415655.6856630937</v>
      </c>
      <c r="Z1121" s="102">
        <f t="shared" si="263"/>
        <v>621722.06826110685</v>
      </c>
      <c r="AA1121" s="101">
        <f t="shared" si="264"/>
        <v>540352.39136202179</v>
      </c>
      <c r="AB1121" s="103" t="s">
        <v>1471</v>
      </c>
    </row>
    <row r="1122" spans="1:28">
      <c r="A1122" s="98">
        <f t="shared" si="246"/>
        <v>1120</v>
      </c>
      <c r="B1122" s="98" t="s">
        <v>7159</v>
      </c>
      <c r="C1122" s="104">
        <v>43032</v>
      </c>
      <c r="D1122" s="53" t="s">
        <v>4502</v>
      </c>
      <c r="E1122" s="53" t="s">
        <v>2891</v>
      </c>
      <c r="F1122" s="53" t="s">
        <v>3392</v>
      </c>
      <c r="G1122" s="54">
        <v>29</v>
      </c>
      <c r="H1122" s="53" t="s">
        <v>3369</v>
      </c>
      <c r="I1122" s="54">
        <v>1</v>
      </c>
      <c r="J1122" s="54">
        <v>33</v>
      </c>
      <c r="K1122" s="54" t="s">
        <v>3369</v>
      </c>
      <c r="L1122" s="55"/>
      <c r="M1122" s="56">
        <v>59.7</v>
      </c>
      <c r="N1122" s="54">
        <v>0.7</v>
      </c>
      <c r="O1122" s="57">
        <v>1.9</v>
      </c>
      <c r="P1122" s="100">
        <v>10144.295963194218</v>
      </c>
      <c r="Q1122" s="101">
        <f t="shared" si="258"/>
        <v>19274.162330069012</v>
      </c>
      <c r="R1122" s="101">
        <v>15</v>
      </c>
      <c r="S1122" s="100">
        <v>8622.6515687150841</v>
      </c>
      <c r="T1122" s="100">
        <v>1.3</v>
      </c>
      <c r="U1122" s="101">
        <f t="shared" si="259"/>
        <v>11209.447039329611</v>
      </c>
      <c r="V1122" s="100">
        <f t="shared" si="260"/>
        <v>605614.46900269482</v>
      </c>
      <c r="W1122" s="102"/>
      <c r="X1122" s="101">
        <f t="shared" si="261"/>
        <v>1150667.4911051202</v>
      </c>
      <c r="Y1122" s="100">
        <f t="shared" si="262"/>
        <v>411575.59313423134</v>
      </c>
      <c r="Z1122" s="102">
        <f t="shared" si="263"/>
        <v>615619.22003061941</v>
      </c>
      <c r="AA1122" s="101">
        <f t="shared" si="264"/>
        <v>535048.27107450075</v>
      </c>
      <c r="AB1122" s="103" t="s">
        <v>1471</v>
      </c>
    </row>
    <row r="1123" spans="1:28">
      <c r="A1123" s="98">
        <f t="shared" si="246"/>
        <v>1121</v>
      </c>
      <c r="B1123" s="98" t="s">
        <v>7160</v>
      </c>
      <c r="C1123" s="104">
        <v>43026</v>
      </c>
      <c r="D1123" s="53" t="s">
        <v>4502</v>
      </c>
      <c r="E1123" s="53" t="s">
        <v>2891</v>
      </c>
      <c r="F1123" s="53" t="s">
        <v>3392</v>
      </c>
      <c r="G1123" s="54">
        <v>29</v>
      </c>
      <c r="H1123" s="53" t="s">
        <v>3369</v>
      </c>
      <c r="I1123" s="54" t="s">
        <v>3369</v>
      </c>
      <c r="J1123" s="54">
        <v>49</v>
      </c>
      <c r="K1123" s="54" t="s">
        <v>3369</v>
      </c>
      <c r="L1123" s="55"/>
      <c r="M1123" s="56">
        <v>61</v>
      </c>
      <c r="N1123" s="54">
        <v>0.7</v>
      </c>
      <c r="O1123" s="57">
        <v>1.9</v>
      </c>
      <c r="P1123" s="100">
        <v>9438.8802395942948</v>
      </c>
      <c r="Q1123" s="101">
        <f t="shared" si="258"/>
        <v>17933.872455229161</v>
      </c>
      <c r="R1123" s="101">
        <v>16</v>
      </c>
      <c r="S1123" s="100">
        <v>7928.6594012592077</v>
      </c>
      <c r="T1123" s="100">
        <v>1.3</v>
      </c>
      <c r="U1123" s="101">
        <f t="shared" si="259"/>
        <v>10307.25722163697</v>
      </c>
      <c r="V1123" s="100">
        <f t="shared" si="260"/>
        <v>575771.69461525197</v>
      </c>
      <c r="W1123" s="102"/>
      <c r="X1123" s="101">
        <f t="shared" si="261"/>
        <v>1093966.2197689789</v>
      </c>
      <c r="Y1123" s="100">
        <f t="shared" si="262"/>
        <v>385536.72671437275</v>
      </c>
      <c r="Z1123" s="102">
        <f t="shared" si="263"/>
        <v>592768.47504029423</v>
      </c>
      <c r="AA1123" s="101">
        <f t="shared" si="264"/>
        <v>501197.7447286846</v>
      </c>
      <c r="AB1123" s="103" t="s">
        <v>1471</v>
      </c>
    </row>
    <row r="1124" spans="1:28">
      <c r="A1124" s="98">
        <f t="shared" si="246"/>
        <v>1122</v>
      </c>
      <c r="B1124" s="98" t="s">
        <v>7161</v>
      </c>
      <c r="C1124" s="104">
        <v>43026</v>
      </c>
      <c r="D1124" s="53" t="s">
        <v>4502</v>
      </c>
      <c r="E1124" s="53" t="s">
        <v>2891</v>
      </c>
      <c r="F1124" s="53" t="s">
        <v>3392</v>
      </c>
      <c r="G1124" s="54">
        <v>29</v>
      </c>
      <c r="H1124" s="53" t="s">
        <v>3369</v>
      </c>
      <c r="I1124" s="54" t="s">
        <v>3369</v>
      </c>
      <c r="J1124" s="54">
        <v>73</v>
      </c>
      <c r="K1124" s="54" t="s">
        <v>3369</v>
      </c>
      <c r="L1124" s="55"/>
      <c r="M1124" s="56">
        <v>59.6</v>
      </c>
      <c r="N1124" s="54">
        <v>0.7</v>
      </c>
      <c r="O1124" s="57">
        <v>1.9</v>
      </c>
      <c r="P1124" s="100">
        <v>9438.8802395942948</v>
      </c>
      <c r="Q1124" s="101">
        <f t="shared" si="258"/>
        <v>17933.872455229161</v>
      </c>
      <c r="R1124" s="101">
        <v>16</v>
      </c>
      <c r="S1124" s="100">
        <v>7928.6594012592077</v>
      </c>
      <c r="T1124" s="100">
        <v>1.3</v>
      </c>
      <c r="U1124" s="101">
        <f t="shared" si="259"/>
        <v>10307.25722163697</v>
      </c>
      <c r="V1124" s="100">
        <f t="shared" si="260"/>
        <v>562557.26227981993</v>
      </c>
      <c r="W1124" s="102"/>
      <c r="X1124" s="101">
        <f t="shared" si="261"/>
        <v>1068858.7983316579</v>
      </c>
      <c r="Y1124" s="100">
        <f t="shared" si="262"/>
        <v>376688.34282256744</v>
      </c>
      <c r="Z1124" s="102">
        <f t="shared" si="263"/>
        <v>579163.95266232023</v>
      </c>
      <c r="AA1124" s="101">
        <f t="shared" si="264"/>
        <v>489694.84566933766</v>
      </c>
      <c r="AB1124" s="103" t="s">
        <v>1471</v>
      </c>
    </row>
    <row r="1125" spans="1:28">
      <c r="A1125" s="98">
        <f t="shared" si="246"/>
        <v>1123</v>
      </c>
      <c r="B1125" s="98" t="s">
        <v>7162</v>
      </c>
      <c r="C1125" s="104">
        <v>43032</v>
      </c>
      <c r="D1125" s="53" t="s">
        <v>4502</v>
      </c>
      <c r="E1125" s="53" t="s">
        <v>2891</v>
      </c>
      <c r="F1125" s="53" t="s">
        <v>3392</v>
      </c>
      <c r="G1125" s="54">
        <v>31</v>
      </c>
      <c r="H1125" s="53" t="s">
        <v>3369</v>
      </c>
      <c r="I1125" s="54" t="s">
        <v>3369</v>
      </c>
      <c r="J1125" s="54">
        <v>10</v>
      </c>
      <c r="K1125" s="54" t="s">
        <v>3369</v>
      </c>
      <c r="L1125" s="55"/>
      <c r="M1125" s="56">
        <v>47</v>
      </c>
      <c r="N1125" s="54">
        <v>0.7</v>
      </c>
      <c r="O1125" s="57">
        <v>1.9</v>
      </c>
      <c r="P1125" s="100">
        <v>13145.238607550167</v>
      </c>
      <c r="Q1125" s="101">
        <f t="shared" si="258"/>
        <v>24975.953354345318</v>
      </c>
      <c r="R1125" s="101">
        <v>14</v>
      </c>
      <c r="S1125" s="100">
        <v>11304.905202493144</v>
      </c>
      <c r="T1125" s="100">
        <v>1.4</v>
      </c>
      <c r="U1125" s="101">
        <f t="shared" si="259"/>
        <v>15826.867283490401</v>
      </c>
      <c r="V1125" s="100">
        <f t="shared" si="260"/>
        <v>617826.21455485781</v>
      </c>
      <c r="W1125" s="102"/>
      <c r="X1125" s="101">
        <f t="shared" si="261"/>
        <v>1173869.8076542299</v>
      </c>
      <c r="Y1125" s="100">
        <f t="shared" si="262"/>
        <v>426052.95755702996</v>
      </c>
      <c r="Z1125" s="102">
        <f t="shared" si="263"/>
        <v>577395.66707438801</v>
      </c>
      <c r="AA1125" s="101">
        <f t="shared" si="264"/>
        <v>596474.14057984191</v>
      </c>
      <c r="AB1125" s="103" t="s">
        <v>1471</v>
      </c>
    </row>
    <row r="1126" spans="1:28">
      <c r="A1126" s="98">
        <f t="shared" si="246"/>
        <v>1124</v>
      </c>
      <c r="B1126" s="98" t="s">
        <v>7163</v>
      </c>
      <c r="C1126" s="104">
        <v>43027</v>
      </c>
      <c r="D1126" s="53" t="s">
        <v>4502</v>
      </c>
      <c r="E1126" s="53" t="s">
        <v>2891</v>
      </c>
      <c r="F1126" s="53" t="s">
        <v>3392</v>
      </c>
      <c r="G1126" s="54">
        <v>31</v>
      </c>
      <c r="H1126" s="53" t="s">
        <v>3369</v>
      </c>
      <c r="I1126" s="54" t="s">
        <v>3369</v>
      </c>
      <c r="J1126" s="54">
        <v>39</v>
      </c>
      <c r="K1126" s="54" t="s">
        <v>3369</v>
      </c>
      <c r="L1126" s="55"/>
      <c r="M1126" s="56">
        <v>46.4</v>
      </c>
      <c r="N1126" s="54">
        <v>0.7</v>
      </c>
      <c r="O1126" s="57">
        <v>1.9</v>
      </c>
      <c r="P1126" s="100">
        <v>13145.238607550167</v>
      </c>
      <c r="Q1126" s="101">
        <f t="shared" si="258"/>
        <v>24975.953354345318</v>
      </c>
      <c r="R1126" s="101">
        <v>14</v>
      </c>
      <c r="S1126" s="100">
        <v>11304.905202493144</v>
      </c>
      <c r="T1126" s="100">
        <v>1.4</v>
      </c>
      <c r="U1126" s="101">
        <f t="shared" si="259"/>
        <v>15826.867283490401</v>
      </c>
      <c r="V1126" s="100">
        <f t="shared" si="260"/>
        <v>609939.07139032776</v>
      </c>
      <c r="W1126" s="102"/>
      <c r="X1126" s="101">
        <f t="shared" si="261"/>
        <v>1158884.2356416227</v>
      </c>
      <c r="Y1126" s="100">
        <f t="shared" si="262"/>
        <v>420613.98363077</v>
      </c>
      <c r="Z1126" s="102">
        <f t="shared" si="263"/>
        <v>570024.6585585447</v>
      </c>
      <c r="AA1126" s="101">
        <f t="shared" si="264"/>
        <v>588859.57708307798</v>
      </c>
      <c r="AB1126" s="103" t="s">
        <v>1471</v>
      </c>
    </row>
    <row r="1127" spans="1:28">
      <c r="A1127" s="98">
        <f t="shared" si="246"/>
        <v>1125</v>
      </c>
      <c r="B1127" s="98" t="s">
        <v>7164</v>
      </c>
      <c r="C1127" s="104">
        <v>43027</v>
      </c>
      <c r="D1127" s="53" t="s">
        <v>4502</v>
      </c>
      <c r="E1127" s="53" t="s">
        <v>2891</v>
      </c>
      <c r="F1127" s="53" t="s">
        <v>3392</v>
      </c>
      <c r="G1127" s="54">
        <v>31</v>
      </c>
      <c r="H1127" s="53" t="s">
        <v>3369</v>
      </c>
      <c r="I1127" s="54" t="s">
        <v>3369</v>
      </c>
      <c r="J1127" s="54">
        <v>69</v>
      </c>
      <c r="K1127" s="54" t="s">
        <v>3369</v>
      </c>
      <c r="L1127" s="55"/>
      <c r="M1127" s="56">
        <v>41.9</v>
      </c>
      <c r="N1127" s="54">
        <v>0.7</v>
      </c>
      <c r="O1127" s="57">
        <v>1.9</v>
      </c>
      <c r="P1127" s="100">
        <v>13145.238607550167</v>
      </c>
      <c r="Q1127" s="101">
        <f t="shared" si="258"/>
        <v>24975.953354345318</v>
      </c>
      <c r="R1127" s="101">
        <v>14</v>
      </c>
      <c r="S1127" s="100">
        <v>11304.905202493144</v>
      </c>
      <c r="T1127" s="100">
        <v>1.4</v>
      </c>
      <c r="U1127" s="101">
        <f t="shared" si="259"/>
        <v>15826.867283490401</v>
      </c>
      <c r="V1127" s="100">
        <f t="shared" si="260"/>
        <v>550785.497656352</v>
      </c>
      <c r="W1127" s="102"/>
      <c r="X1127" s="101">
        <f t="shared" si="261"/>
        <v>1046492.4455470688</v>
      </c>
      <c r="Y1127" s="100">
        <f t="shared" si="262"/>
        <v>379821.67918382032</v>
      </c>
      <c r="Z1127" s="102">
        <f t="shared" si="263"/>
        <v>514742.09468972043</v>
      </c>
      <c r="AA1127" s="101">
        <f t="shared" si="264"/>
        <v>531750.35085734841</v>
      </c>
      <c r="AB1127" s="103" t="s">
        <v>1471</v>
      </c>
    </row>
    <row r="1128" spans="1:28">
      <c r="A1128" s="98">
        <f t="shared" si="246"/>
        <v>1126</v>
      </c>
      <c r="B1128" s="98" t="s">
        <v>7165</v>
      </c>
      <c r="C1128" s="104">
        <v>43027</v>
      </c>
      <c r="D1128" s="53" t="s">
        <v>4502</v>
      </c>
      <c r="E1128" s="53" t="s">
        <v>2891</v>
      </c>
      <c r="F1128" s="53" t="s">
        <v>3392</v>
      </c>
      <c r="G1128" s="54">
        <v>33</v>
      </c>
      <c r="H1128" s="53" t="s">
        <v>3369</v>
      </c>
      <c r="I1128" s="54" t="s">
        <v>3369</v>
      </c>
      <c r="J1128" s="54">
        <v>46</v>
      </c>
      <c r="K1128" s="54" t="s">
        <v>3369</v>
      </c>
      <c r="L1128" s="55"/>
      <c r="M1128" s="56">
        <v>44.7</v>
      </c>
      <c r="N1128" s="54">
        <v>0.7</v>
      </c>
      <c r="O1128" s="57">
        <v>1.9</v>
      </c>
      <c r="P1128" s="100">
        <v>12779.980409060041</v>
      </c>
      <c r="Q1128" s="101">
        <f t="shared" si="258"/>
        <v>24281.962777214078</v>
      </c>
      <c r="R1128" s="101">
        <v>14</v>
      </c>
      <c r="S1128" s="100">
        <v>10990.783151791635</v>
      </c>
      <c r="T1128" s="100">
        <v>1.3</v>
      </c>
      <c r="U1128" s="101">
        <f t="shared" si="259"/>
        <v>14288.018097329126</v>
      </c>
      <c r="V1128" s="100">
        <f t="shared" si="260"/>
        <v>571265.12428498385</v>
      </c>
      <c r="W1128" s="102"/>
      <c r="X1128" s="101">
        <f>Q1128*M1128+1968.92</f>
        <v>1087372.6561414693</v>
      </c>
      <c r="Y1128" s="100">
        <f t="shared" si="262"/>
        <v>393944.42970692489</v>
      </c>
      <c r="Z1128" s="102">
        <f t="shared" si="263"/>
        <v>573275.97752246691</v>
      </c>
      <c r="AA1128" s="101">
        <f>Y1128*T1128+1968.92</f>
        <v>514096.67861900234</v>
      </c>
      <c r="AB1128" s="103" t="s">
        <v>1471</v>
      </c>
    </row>
    <row r="1129" spans="1:28">
      <c r="A1129" s="98">
        <f t="shared" si="246"/>
        <v>1127</v>
      </c>
      <c r="B1129" s="98" t="s">
        <v>7166</v>
      </c>
      <c r="C1129" s="104">
        <v>43027</v>
      </c>
      <c r="D1129" s="53" t="s">
        <v>4502</v>
      </c>
      <c r="E1129" s="53" t="s">
        <v>2891</v>
      </c>
      <c r="F1129" s="53" t="s">
        <v>3392</v>
      </c>
      <c r="G1129" s="54">
        <v>33</v>
      </c>
      <c r="H1129" s="53" t="s">
        <v>3369</v>
      </c>
      <c r="I1129" s="54" t="s">
        <v>3369</v>
      </c>
      <c r="J1129" s="54">
        <v>63</v>
      </c>
      <c r="K1129" s="54" t="s">
        <v>3369</v>
      </c>
      <c r="L1129" s="55"/>
      <c r="M1129" s="56">
        <v>46.6</v>
      </c>
      <c r="N1129" s="54">
        <v>0.7</v>
      </c>
      <c r="O1129" s="57">
        <v>1.9</v>
      </c>
      <c r="P1129" s="100">
        <v>12779.980409060041</v>
      </c>
      <c r="Q1129" s="101">
        <f t="shared" si="258"/>
        <v>24281.962777214078</v>
      </c>
      <c r="R1129" s="101">
        <v>14</v>
      </c>
      <c r="S1129" s="100">
        <v>10990.783151791635</v>
      </c>
      <c r="T1129" s="100">
        <v>1.3</v>
      </c>
      <c r="U1129" s="101">
        <f t="shared" si="259"/>
        <v>14288.018097329126</v>
      </c>
      <c r="V1129" s="100">
        <f t="shared" si="260"/>
        <v>595547.08706219797</v>
      </c>
      <c r="W1129" s="102"/>
      <c r="X1129" s="101">
        <f t="shared" si="261"/>
        <v>1131539.465418176</v>
      </c>
      <c r="Y1129" s="100">
        <f t="shared" si="262"/>
        <v>410689.27123809163</v>
      </c>
      <c r="Z1129" s="102">
        <f t="shared" si="263"/>
        <v>597643.41280865693</v>
      </c>
      <c r="AA1129" s="101">
        <f t="shared" si="264"/>
        <v>533896.0526095191</v>
      </c>
      <c r="AB1129" s="103" t="s">
        <v>1471</v>
      </c>
    </row>
    <row r="1130" spans="1:28">
      <c r="A1130" s="98">
        <f t="shared" si="246"/>
        <v>1128</v>
      </c>
      <c r="B1130" s="98" t="s">
        <v>7167</v>
      </c>
      <c r="C1130" s="104">
        <v>43028</v>
      </c>
      <c r="D1130" s="53" t="s">
        <v>4502</v>
      </c>
      <c r="E1130" s="53" t="s">
        <v>2891</v>
      </c>
      <c r="F1130" s="53" t="s">
        <v>3392</v>
      </c>
      <c r="G1130" s="54">
        <v>33</v>
      </c>
      <c r="H1130" s="53" t="s">
        <v>3369</v>
      </c>
      <c r="I1130" s="54" t="s">
        <v>3369</v>
      </c>
      <c r="J1130" s="54">
        <v>69</v>
      </c>
      <c r="K1130" s="54" t="s">
        <v>3369</v>
      </c>
      <c r="L1130" s="55"/>
      <c r="M1130" s="56">
        <v>42</v>
      </c>
      <c r="N1130" s="54">
        <v>0.7</v>
      </c>
      <c r="O1130" s="57">
        <v>1.9</v>
      </c>
      <c r="P1130" s="100">
        <v>12779.980409060041</v>
      </c>
      <c r="Q1130" s="101">
        <f t="shared" si="258"/>
        <v>24281.962777214078</v>
      </c>
      <c r="R1130" s="101">
        <v>14</v>
      </c>
      <c r="S1130" s="100">
        <v>10990.783151791635</v>
      </c>
      <c r="T1130" s="100">
        <v>1.3</v>
      </c>
      <c r="U1130" s="101">
        <f t="shared" si="259"/>
        <v>14288.018097329126</v>
      </c>
      <c r="V1130" s="100">
        <f t="shared" si="260"/>
        <v>536759.17718052177</v>
      </c>
      <c r="W1130" s="102"/>
      <c r="X1130" s="101">
        <f t="shared" si="261"/>
        <v>1019842.4366429913</v>
      </c>
      <c r="Y1130" s="100">
        <f t="shared" si="262"/>
        <v>370149.12858368771</v>
      </c>
      <c r="Z1130" s="102">
        <f t="shared" si="263"/>
        <v>538648.5694841973</v>
      </c>
      <c r="AA1130" s="101">
        <f t="shared" si="264"/>
        <v>481193.86715879402</v>
      </c>
      <c r="AB1130" s="103" t="s">
        <v>1471</v>
      </c>
    </row>
    <row r="1131" spans="1:28">
      <c r="A1131" s="98">
        <f t="shared" si="246"/>
        <v>1129</v>
      </c>
      <c r="B1131" s="98" t="s">
        <v>7168</v>
      </c>
      <c r="C1131" s="104">
        <v>43028</v>
      </c>
      <c r="D1131" s="53" t="s">
        <v>4502</v>
      </c>
      <c r="E1131" s="53" t="s">
        <v>4503</v>
      </c>
      <c r="F1131" s="53" t="s">
        <v>5823</v>
      </c>
      <c r="G1131" s="54">
        <v>3</v>
      </c>
      <c r="H1131" s="53" t="s">
        <v>3369</v>
      </c>
      <c r="I1131" s="54" t="s">
        <v>3369</v>
      </c>
      <c r="J1131" s="54">
        <v>77</v>
      </c>
      <c r="K1131" s="54" t="s">
        <v>3369</v>
      </c>
      <c r="L1131" s="55"/>
      <c r="M1131" s="56">
        <v>47.6</v>
      </c>
      <c r="N1131" s="54">
        <v>0.7</v>
      </c>
      <c r="O1131" s="57">
        <v>1.9</v>
      </c>
      <c r="P1131" s="100">
        <v>10820.207476248308</v>
      </c>
      <c r="Q1131" s="101">
        <f t="shared" si="258"/>
        <v>20558.394204871784</v>
      </c>
      <c r="R1131" s="101">
        <v>10</v>
      </c>
      <c r="S1131" s="100">
        <v>9738.1867286234774</v>
      </c>
      <c r="T1131" s="100">
        <v>1.4</v>
      </c>
      <c r="U1131" s="101">
        <f t="shared" si="259"/>
        <v>13633.461420072868</v>
      </c>
      <c r="V1131" s="100">
        <f t="shared" si="260"/>
        <v>515041.87586941948</v>
      </c>
      <c r="W1131" s="102"/>
      <c r="X1131" s="101">
        <f t="shared" si="261"/>
        <v>978579.56415189698</v>
      </c>
      <c r="Y1131" s="100">
        <f t="shared" si="262"/>
        <v>375774.55263432849</v>
      </c>
      <c r="Z1131" s="102">
        <f t="shared" si="263"/>
        <v>452495.19046383712</v>
      </c>
      <c r="AA1131" s="101">
        <f t="shared" si="264"/>
        <v>526084.37368805986</v>
      </c>
      <c r="AB1131" s="103" t="s">
        <v>4788</v>
      </c>
    </row>
    <row r="1132" spans="1:28">
      <c r="A1132" s="98">
        <f t="shared" si="246"/>
        <v>1130</v>
      </c>
      <c r="B1132" s="98" t="s">
        <v>7169</v>
      </c>
      <c r="C1132" s="104">
        <v>43028</v>
      </c>
      <c r="D1132" s="53" t="s">
        <v>4502</v>
      </c>
      <c r="E1132" s="53" t="s">
        <v>4503</v>
      </c>
      <c r="F1132" s="53" t="s">
        <v>5823</v>
      </c>
      <c r="G1132" s="54">
        <v>5</v>
      </c>
      <c r="H1132" s="53" t="s">
        <v>3369</v>
      </c>
      <c r="I1132" s="54" t="s">
        <v>3369</v>
      </c>
      <c r="J1132" s="54">
        <v>9</v>
      </c>
      <c r="K1132" s="54" t="s">
        <v>3369</v>
      </c>
      <c r="L1132" s="55"/>
      <c r="M1132" s="56">
        <v>44.4</v>
      </c>
      <c r="N1132" s="54">
        <v>0.7</v>
      </c>
      <c r="O1132" s="57">
        <v>1.9</v>
      </c>
      <c r="P1132" s="100">
        <v>10750.108079641501</v>
      </c>
      <c r="Q1132" s="101">
        <f t="shared" si="258"/>
        <v>20425.205351318851</v>
      </c>
      <c r="R1132" s="101">
        <v>10</v>
      </c>
      <c r="S1132" s="100">
        <v>9675.0972716773504</v>
      </c>
      <c r="T1132" s="100">
        <v>1.4</v>
      </c>
      <c r="U1132" s="101">
        <f t="shared" si="259"/>
        <v>13545.136180348291</v>
      </c>
      <c r="V1132" s="100">
        <f t="shared" si="260"/>
        <v>477304.79873608262</v>
      </c>
      <c r="W1132" s="102"/>
      <c r="X1132" s="101">
        <f t="shared" si="261"/>
        <v>906879.11759855691</v>
      </c>
      <c r="Y1132" s="100">
        <f t="shared" si="262"/>
        <v>348241.58115784585</v>
      </c>
      <c r="Z1132" s="102">
        <f t="shared" si="263"/>
        <v>419340.90397757274</v>
      </c>
      <c r="AA1132" s="101">
        <f t="shared" si="264"/>
        <v>487538.21362098417</v>
      </c>
      <c r="AB1132" s="103" t="s">
        <v>4788</v>
      </c>
    </row>
    <row r="1133" spans="1:28">
      <c r="A1133" s="98">
        <f t="shared" si="246"/>
        <v>1131</v>
      </c>
      <c r="B1133" s="98" t="s">
        <v>7170</v>
      </c>
      <c r="C1133" s="104">
        <v>43028</v>
      </c>
      <c r="D1133" s="53" t="s">
        <v>4502</v>
      </c>
      <c r="E1133" s="53" t="s">
        <v>4503</v>
      </c>
      <c r="F1133" s="53" t="s">
        <v>5823</v>
      </c>
      <c r="G1133" s="54">
        <v>5</v>
      </c>
      <c r="H1133" s="53" t="s">
        <v>3369</v>
      </c>
      <c r="I1133" s="54" t="s">
        <v>3369</v>
      </c>
      <c r="J1133" s="54">
        <v>41</v>
      </c>
      <c r="K1133" s="54" t="s">
        <v>3369</v>
      </c>
      <c r="L1133" s="55"/>
      <c r="M1133" s="56">
        <v>44.8</v>
      </c>
      <c r="N1133" s="54">
        <v>0.7</v>
      </c>
      <c r="O1133" s="57">
        <v>1.9</v>
      </c>
      <c r="P1133" s="100">
        <v>10750.108079641501</v>
      </c>
      <c r="Q1133" s="101">
        <f t="shared" si="258"/>
        <v>20425.205351318851</v>
      </c>
      <c r="R1133" s="101">
        <v>10</v>
      </c>
      <c r="S1133" s="100">
        <v>9675.0972716773504</v>
      </c>
      <c r="T1133" s="100">
        <v>1.4</v>
      </c>
      <c r="U1133" s="101">
        <f t="shared" si="259"/>
        <v>13545.136180348291</v>
      </c>
      <c r="V1133" s="100">
        <f t="shared" si="260"/>
        <v>481604.84196793922</v>
      </c>
      <c r="W1133" s="102"/>
      <c r="X1133" s="101">
        <f t="shared" si="261"/>
        <v>915049.19973908446</v>
      </c>
      <c r="Y1133" s="100">
        <f t="shared" si="262"/>
        <v>351378.89269980846</v>
      </c>
      <c r="Z1133" s="102">
        <f t="shared" si="263"/>
        <v>423118.74995935266</v>
      </c>
      <c r="AA1133" s="101">
        <f t="shared" si="264"/>
        <v>491930.4497797318</v>
      </c>
      <c r="AB1133" s="103" t="s">
        <v>4788</v>
      </c>
    </row>
    <row r="1134" spans="1:28">
      <c r="A1134" s="98">
        <f t="shared" ref="A1134:A1197" si="265">ROW(A1134)-ROW(A$2)</f>
        <v>1132</v>
      </c>
      <c r="B1134" s="98" t="s">
        <v>7171</v>
      </c>
      <c r="C1134" s="104">
        <v>43028</v>
      </c>
      <c r="D1134" s="53" t="s">
        <v>4502</v>
      </c>
      <c r="E1134" s="53" t="s">
        <v>4503</v>
      </c>
      <c r="F1134" s="53" t="s">
        <v>5823</v>
      </c>
      <c r="G1134" s="54">
        <v>5</v>
      </c>
      <c r="H1134" s="53" t="s">
        <v>3369</v>
      </c>
      <c r="I1134" s="54" t="s">
        <v>3369</v>
      </c>
      <c r="J1134" s="54">
        <v>47</v>
      </c>
      <c r="K1134" s="54" t="s">
        <v>3369</v>
      </c>
      <c r="L1134" s="55"/>
      <c r="M1134" s="56">
        <v>35.700000000000003</v>
      </c>
      <c r="N1134" s="54">
        <v>0.7</v>
      </c>
      <c r="O1134" s="57">
        <v>1.9</v>
      </c>
      <c r="P1134" s="100">
        <v>10750.108079641501</v>
      </c>
      <c r="Q1134" s="101">
        <f t="shared" si="258"/>
        <v>20425.205351318851</v>
      </c>
      <c r="R1134" s="101">
        <v>10</v>
      </c>
      <c r="S1134" s="100">
        <v>9675.0972716773504</v>
      </c>
      <c r="T1134" s="100">
        <v>1.4</v>
      </c>
      <c r="U1134" s="101">
        <f t="shared" si="259"/>
        <v>13545.136180348291</v>
      </c>
      <c r="V1134" s="100">
        <f t="shared" si="260"/>
        <v>383778.85844320164</v>
      </c>
      <c r="W1134" s="102"/>
      <c r="X1134" s="101">
        <f t="shared" si="261"/>
        <v>729179.8310420831</v>
      </c>
      <c r="Y1134" s="100">
        <f t="shared" si="262"/>
        <v>280005.05512015987</v>
      </c>
      <c r="Z1134" s="102">
        <f t="shared" si="263"/>
        <v>337172.7538738593</v>
      </c>
      <c r="AA1134" s="101">
        <f t="shared" si="264"/>
        <v>392007.0771682238</v>
      </c>
      <c r="AB1134" s="103" t="s">
        <v>4788</v>
      </c>
    </row>
    <row r="1135" spans="1:28">
      <c r="A1135" s="98">
        <f t="shared" si="265"/>
        <v>1133</v>
      </c>
      <c r="B1135" s="98" t="s">
        <v>7172</v>
      </c>
      <c r="C1135" s="104">
        <v>43067</v>
      </c>
      <c r="D1135" s="53" t="s">
        <v>4502</v>
      </c>
      <c r="E1135" s="53" t="s">
        <v>4503</v>
      </c>
      <c r="F1135" s="53" t="s">
        <v>5823</v>
      </c>
      <c r="G1135" s="54">
        <v>5</v>
      </c>
      <c r="H1135" s="53" t="s">
        <v>3369</v>
      </c>
      <c r="I1135" s="54" t="s">
        <v>3369</v>
      </c>
      <c r="J1135" s="54">
        <v>80</v>
      </c>
      <c r="K1135" s="54" t="s">
        <v>3369</v>
      </c>
      <c r="L1135" s="55" t="s">
        <v>2</v>
      </c>
      <c r="M1135" s="56">
        <v>42.5</v>
      </c>
      <c r="N1135" s="54">
        <v>0.7</v>
      </c>
      <c r="O1135" s="57">
        <v>1.9</v>
      </c>
      <c r="P1135" s="100">
        <v>10750.108079641501</v>
      </c>
      <c r="Q1135" s="101">
        <f t="shared" si="258"/>
        <v>20425.205351318851</v>
      </c>
      <c r="R1135" s="101">
        <v>10</v>
      </c>
      <c r="S1135" s="100">
        <v>9675.0972716773504</v>
      </c>
      <c r="T1135" s="100">
        <v>1.4</v>
      </c>
      <c r="U1135" s="101">
        <f t="shared" si="259"/>
        <v>13545.136180348291</v>
      </c>
      <c r="V1135" s="100">
        <f t="shared" si="260"/>
        <v>456879.59338476381</v>
      </c>
      <c r="W1135" s="102"/>
      <c r="X1135" s="101">
        <v>872156.27</v>
      </c>
      <c r="Y1135" s="100">
        <f t="shared" si="262"/>
        <v>333339.35133352363</v>
      </c>
      <c r="Z1135" s="102">
        <v>403285.06</v>
      </c>
      <c r="AA1135" s="101">
        <f>X1135-Z1135</f>
        <v>468871.21</v>
      </c>
      <c r="AB1135" s="103" t="s">
        <v>4788</v>
      </c>
    </row>
    <row r="1136" spans="1:28">
      <c r="A1136" s="98">
        <f t="shared" si="265"/>
        <v>1134</v>
      </c>
      <c r="B1136" s="98" t="s">
        <v>7173</v>
      </c>
      <c r="C1136" s="104">
        <v>43027</v>
      </c>
      <c r="D1136" s="53" t="s">
        <v>4502</v>
      </c>
      <c r="E1136" s="53" t="s">
        <v>4503</v>
      </c>
      <c r="F1136" s="53" t="s">
        <v>5823</v>
      </c>
      <c r="G1136" s="54">
        <v>9</v>
      </c>
      <c r="H1136" s="53" t="s">
        <v>3369</v>
      </c>
      <c r="I1136" s="54" t="s">
        <v>3369</v>
      </c>
      <c r="J1136" s="54">
        <v>28</v>
      </c>
      <c r="K1136" s="54" t="s">
        <v>3369</v>
      </c>
      <c r="L1136" s="55"/>
      <c r="M1136" s="56">
        <v>60.7</v>
      </c>
      <c r="N1136" s="54">
        <v>0.7</v>
      </c>
      <c r="O1136" s="57">
        <v>1.9</v>
      </c>
      <c r="P1136" s="100">
        <v>9358.4127218686754</v>
      </c>
      <c r="Q1136" s="101">
        <f t="shared" si="258"/>
        <v>17780.984171550481</v>
      </c>
      <c r="R1136" s="101">
        <v>10</v>
      </c>
      <c r="S1136" s="100">
        <v>8422.5714496818073</v>
      </c>
      <c r="T1136" s="100">
        <v>1.4</v>
      </c>
      <c r="U1136" s="101">
        <f t="shared" si="259"/>
        <v>11791.600029554529</v>
      </c>
      <c r="V1136" s="100">
        <f t="shared" si="260"/>
        <v>568055.65221742867</v>
      </c>
      <c r="W1136" s="102"/>
      <c r="X1136" s="101">
        <f t="shared" si="261"/>
        <v>1079305.7392131141</v>
      </c>
      <c r="Y1136" s="100">
        <f t="shared" si="262"/>
        <v>414453.40385783586</v>
      </c>
      <c r="Z1136" s="102">
        <f t="shared" si="263"/>
        <v>499070.97381214402</v>
      </c>
      <c r="AA1136" s="101">
        <f t="shared" si="264"/>
        <v>580234.76540097012</v>
      </c>
      <c r="AB1136" s="103" t="s">
        <v>4788</v>
      </c>
    </row>
    <row r="1137" spans="1:28">
      <c r="A1137" s="98">
        <f t="shared" si="265"/>
        <v>1135</v>
      </c>
      <c r="B1137" s="98" t="s">
        <v>7174</v>
      </c>
      <c r="C1137" s="104">
        <v>43031</v>
      </c>
      <c r="D1137" s="53" t="s">
        <v>4502</v>
      </c>
      <c r="E1137" s="53" t="s">
        <v>4503</v>
      </c>
      <c r="F1137" s="53" t="s">
        <v>5823</v>
      </c>
      <c r="G1137" s="54">
        <v>9</v>
      </c>
      <c r="H1137" s="53" t="s">
        <v>3369</v>
      </c>
      <c r="I1137" s="54" t="s">
        <v>3369</v>
      </c>
      <c r="J1137" s="54">
        <v>31</v>
      </c>
      <c r="K1137" s="54" t="s">
        <v>3369</v>
      </c>
      <c r="L1137" s="55"/>
      <c r="M1137" s="56">
        <v>48.5</v>
      </c>
      <c r="N1137" s="54">
        <v>0.7</v>
      </c>
      <c r="O1137" s="57">
        <v>1.9</v>
      </c>
      <c r="P1137" s="100">
        <v>9358.4127218686754</v>
      </c>
      <c r="Q1137" s="101">
        <f t="shared" si="258"/>
        <v>17780.984171550481</v>
      </c>
      <c r="R1137" s="101">
        <v>10</v>
      </c>
      <c r="S1137" s="100">
        <v>8422.5714496818073</v>
      </c>
      <c r="T1137" s="100">
        <v>1.4</v>
      </c>
      <c r="U1137" s="101">
        <f t="shared" si="259"/>
        <v>11791.600029554529</v>
      </c>
      <c r="V1137" s="100">
        <f t="shared" si="260"/>
        <v>453883.01701063075</v>
      </c>
      <c r="W1137" s="102"/>
      <c r="X1137" s="101">
        <f t="shared" si="261"/>
        <v>862377.73232019832</v>
      </c>
      <c r="Y1137" s="100">
        <f t="shared" si="262"/>
        <v>331153.04921095615</v>
      </c>
      <c r="Z1137" s="102">
        <f t="shared" si="263"/>
        <v>398763.46342485974</v>
      </c>
      <c r="AA1137" s="101">
        <f t="shared" si="264"/>
        <v>463614.26889533858</v>
      </c>
      <c r="AB1137" s="103" t="s">
        <v>4788</v>
      </c>
    </row>
    <row r="1138" spans="1:28">
      <c r="A1138" s="98">
        <f t="shared" si="265"/>
        <v>1136</v>
      </c>
      <c r="B1138" s="98" t="s">
        <v>7175</v>
      </c>
      <c r="C1138" s="104">
        <v>43059</v>
      </c>
      <c r="D1138" s="53" t="s">
        <v>4502</v>
      </c>
      <c r="E1138" s="53" t="s">
        <v>4503</v>
      </c>
      <c r="F1138" s="53" t="s">
        <v>5823</v>
      </c>
      <c r="G1138" s="54">
        <v>9</v>
      </c>
      <c r="H1138" s="53" t="s">
        <v>3369</v>
      </c>
      <c r="I1138" s="54" t="s">
        <v>3369</v>
      </c>
      <c r="J1138" s="54">
        <v>34</v>
      </c>
      <c r="K1138" s="54" t="s">
        <v>3369</v>
      </c>
      <c r="L1138" s="55"/>
      <c r="M1138" s="56">
        <v>48.1</v>
      </c>
      <c r="N1138" s="54">
        <v>0.7</v>
      </c>
      <c r="O1138" s="57">
        <v>1.9</v>
      </c>
      <c r="P1138" s="100">
        <v>9358.4127218686754</v>
      </c>
      <c r="Q1138" s="101">
        <f t="shared" si="258"/>
        <v>17780.984171550481</v>
      </c>
      <c r="R1138" s="101">
        <v>10</v>
      </c>
      <c r="S1138" s="100">
        <v>8422.5714496818073</v>
      </c>
      <c r="T1138" s="100">
        <v>1.4</v>
      </c>
      <c r="U1138" s="101">
        <f t="shared" si="259"/>
        <v>11791.600029554529</v>
      </c>
      <c r="V1138" s="100">
        <f t="shared" si="260"/>
        <v>450139.65192188328</v>
      </c>
      <c r="W1138" s="102"/>
      <c r="X1138" s="101">
        <f t="shared" si="261"/>
        <v>855265.33865157817</v>
      </c>
      <c r="Y1138" s="100">
        <f t="shared" si="262"/>
        <v>328421.89004220604</v>
      </c>
      <c r="Z1138" s="102">
        <f t="shared" si="263"/>
        <v>395474.69259248977</v>
      </c>
      <c r="AA1138" s="101">
        <f t="shared" si="264"/>
        <v>459790.64605908841</v>
      </c>
      <c r="AB1138" s="103" t="s">
        <v>4788</v>
      </c>
    </row>
    <row r="1139" spans="1:28">
      <c r="A1139" s="98">
        <f t="shared" si="265"/>
        <v>1137</v>
      </c>
      <c r="B1139" s="98" t="s">
        <v>7176</v>
      </c>
      <c r="C1139" s="104">
        <v>43031</v>
      </c>
      <c r="D1139" s="53" t="s">
        <v>4502</v>
      </c>
      <c r="E1139" s="53" t="s">
        <v>4503</v>
      </c>
      <c r="F1139" s="53" t="s">
        <v>5823</v>
      </c>
      <c r="G1139" s="54">
        <v>9</v>
      </c>
      <c r="H1139" s="53" t="s">
        <v>3369</v>
      </c>
      <c r="I1139" s="54" t="s">
        <v>3369</v>
      </c>
      <c r="J1139" s="54">
        <v>38</v>
      </c>
      <c r="K1139" s="54" t="s">
        <v>3369</v>
      </c>
      <c r="L1139" s="55"/>
      <c r="M1139" s="56">
        <v>49</v>
      </c>
      <c r="N1139" s="54">
        <v>0.7</v>
      </c>
      <c r="O1139" s="57">
        <v>1.9</v>
      </c>
      <c r="P1139" s="100">
        <v>9358.4127218686754</v>
      </c>
      <c r="Q1139" s="101">
        <f t="shared" si="258"/>
        <v>17780.984171550481</v>
      </c>
      <c r="R1139" s="101">
        <v>10</v>
      </c>
      <c r="S1139" s="100">
        <v>8422.5714496818073</v>
      </c>
      <c r="T1139" s="100">
        <v>1.4</v>
      </c>
      <c r="U1139" s="101">
        <f t="shared" si="259"/>
        <v>11791.600029554529</v>
      </c>
      <c r="V1139" s="100">
        <f t="shared" si="260"/>
        <v>458562.22337156511</v>
      </c>
      <c r="W1139" s="102"/>
      <c r="X1139" s="101">
        <f>Q1139*M1139+1968.92</f>
        <v>873237.14440597361</v>
      </c>
      <c r="Y1139" s="100">
        <f t="shared" si="262"/>
        <v>334566.99817189388</v>
      </c>
      <c r="Z1139" s="102">
        <f t="shared" si="263"/>
        <v>402874.42696532223</v>
      </c>
      <c r="AA1139" s="101">
        <f>Y1139*T1139+1968.92</f>
        <v>470362.71744065138</v>
      </c>
      <c r="AB1139" s="103" t="s">
        <v>4788</v>
      </c>
    </row>
    <row r="1140" spans="1:28">
      <c r="A1140" s="98">
        <f t="shared" si="265"/>
        <v>1138</v>
      </c>
      <c r="B1140" s="98" t="s">
        <v>7177</v>
      </c>
      <c r="C1140" s="104">
        <v>43027</v>
      </c>
      <c r="D1140" s="53" t="s">
        <v>4502</v>
      </c>
      <c r="E1140" s="53" t="s">
        <v>4503</v>
      </c>
      <c r="F1140" s="53" t="s">
        <v>5823</v>
      </c>
      <c r="G1140" s="54">
        <v>9</v>
      </c>
      <c r="H1140" s="53" t="s">
        <v>3369</v>
      </c>
      <c r="I1140" s="54" t="s">
        <v>3369</v>
      </c>
      <c r="J1140" s="54">
        <v>70</v>
      </c>
      <c r="K1140" s="54" t="s">
        <v>3369</v>
      </c>
      <c r="L1140" s="55"/>
      <c r="M1140" s="56">
        <v>48.9</v>
      </c>
      <c r="N1140" s="54">
        <v>0.7</v>
      </c>
      <c r="O1140" s="57">
        <v>1.9</v>
      </c>
      <c r="P1140" s="100">
        <v>9358.4127218686754</v>
      </c>
      <c r="Q1140" s="101">
        <f t="shared" si="258"/>
        <v>17780.984171550481</v>
      </c>
      <c r="R1140" s="101">
        <v>10</v>
      </c>
      <c r="S1140" s="100">
        <v>8422.5714496818073</v>
      </c>
      <c r="T1140" s="100">
        <v>1.4</v>
      </c>
      <c r="U1140" s="101">
        <f t="shared" si="259"/>
        <v>11791.600029554529</v>
      </c>
      <c r="V1140" s="100">
        <f t="shared" si="260"/>
        <v>457626.38209937821</v>
      </c>
      <c r="W1140" s="102"/>
      <c r="X1140" s="101">
        <f t="shared" ref="X1140:X1161" si="266">Q1140*M1140</f>
        <v>869490.12598881847</v>
      </c>
      <c r="Y1140" s="100">
        <f t="shared" si="262"/>
        <v>333884.20837970631</v>
      </c>
      <c r="Z1140" s="102">
        <f t="shared" si="263"/>
        <v>402052.23425722966</v>
      </c>
      <c r="AA1140" s="101">
        <f t="shared" ref="AA1140:AA1161" si="267">Y1140*T1140</f>
        <v>467437.89173158881</v>
      </c>
      <c r="AB1140" s="103" t="s">
        <v>4788</v>
      </c>
    </row>
    <row r="1141" spans="1:28">
      <c r="A1141" s="98">
        <f t="shared" si="265"/>
        <v>1139</v>
      </c>
      <c r="B1141" s="99" t="s">
        <v>7178</v>
      </c>
      <c r="C1141" s="104">
        <v>38336</v>
      </c>
      <c r="D1141" s="53" t="s">
        <v>4502</v>
      </c>
      <c r="E1141" s="53" t="s">
        <v>4503</v>
      </c>
      <c r="F1141" s="53" t="s">
        <v>5823</v>
      </c>
      <c r="G1141" s="54">
        <v>9</v>
      </c>
      <c r="H1141" s="53" t="s">
        <v>3369</v>
      </c>
      <c r="I1141" s="54" t="s">
        <v>3369</v>
      </c>
      <c r="J1141" s="54">
        <v>91</v>
      </c>
      <c r="K1141" s="54" t="s">
        <v>3369</v>
      </c>
      <c r="L1141" s="55" t="s">
        <v>7179</v>
      </c>
      <c r="M1141" s="56">
        <v>52</v>
      </c>
      <c r="N1141" s="54">
        <v>0.7</v>
      </c>
      <c r="O1141" s="57">
        <v>1.9</v>
      </c>
      <c r="P1141" s="100">
        <v>9358.4127218686754</v>
      </c>
      <c r="Q1141" s="101">
        <f t="shared" si="258"/>
        <v>17780.984171550481</v>
      </c>
      <c r="R1141" s="101">
        <v>10</v>
      </c>
      <c r="S1141" s="100">
        <v>8422.5714496818073</v>
      </c>
      <c r="T1141" s="100">
        <v>1.4</v>
      </c>
      <c r="U1141" s="101">
        <f t="shared" si="259"/>
        <v>11791.600029554529</v>
      </c>
      <c r="V1141" s="100">
        <f t="shared" si="260"/>
        <v>486637.4615371711</v>
      </c>
      <c r="W1141" s="102"/>
      <c r="X1141" s="101">
        <v>864155.83</v>
      </c>
      <c r="Y1141" s="100">
        <f t="shared" si="262"/>
        <v>355050.69193752005</v>
      </c>
      <c r="Z1141" s="102">
        <v>399585.66</v>
      </c>
      <c r="AA1141" s="101">
        <f>X1141-Z1141</f>
        <v>464570.17</v>
      </c>
      <c r="AB1141" s="103" t="s">
        <v>4788</v>
      </c>
    </row>
    <row r="1142" spans="1:28">
      <c r="A1142" s="98">
        <f t="shared" si="265"/>
        <v>1140</v>
      </c>
      <c r="B1142" s="98" t="s">
        <v>7180</v>
      </c>
      <c r="C1142" s="104">
        <v>43031</v>
      </c>
      <c r="D1142" s="53" t="s">
        <v>4502</v>
      </c>
      <c r="E1142" s="53" t="s">
        <v>4503</v>
      </c>
      <c r="F1142" s="53" t="s">
        <v>5823</v>
      </c>
      <c r="G1142" s="54">
        <v>9</v>
      </c>
      <c r="H1142" s="53" t="s">
        <v>3369</v>
      </c>
      <c r="I1142" s="54" t="s">
        <v>3369</v>
      </c>
      <c r="J1142" s="54">
        <v>99</v>
      </c>
      <c r="K1142" s="54" t="s">
        <v>3369</v>
      </c>
      <c r="L1142" s="55"/>
      <c r="M1142" s="56">
        <v>48</v>
      </c>
      <c r="N1142" s="54">
        <v>0.7</v>
      </c>
      <c r="O1142" s="57">
        <v>1.9</v>
      </c>
      <c r="P1142" s="100">
        <v>9358.4127218686754</v>
      </c>
      <c r="Q1142" s="101">
        <f t="shared" si="258"/>
        <v>17780.984171550481</v>
      </c>
      <c r="R1142" s="101">
        <v>10</v>
      </c>
      <c r="S1142" s="100">
        <v>8422.5714496818073</v>
      </c>
      <c r="T1142" s="100">
        <v>1.4</v>
      </c>
      <c r="U1142" s="101">
        <f t="shared" si="259"/>
        <v>11791.600029554529</v>
      </c>
      <c r="V1142" s="100">
        <f t="shared" si="260"/>
        <v>449203.81064969639</v>
      </c>
      <c r="W1142" s="102"/>
      <c r="X1142" s="101">
        <f t="shared" si="266"/>
        <v>853487.24023442308</v>
      </c>
      <c r="Y1142" s="100">
        <f t="shared" si="262"/>
        <v>327739.10025001847</v>
      </c>
      <c r="Z1142" s="102">
        <f t="shared" si="263"/>
        <v>394652.49988439726</v>
      </c>
      <c r="AA1142" s="101">
        <f t="shared" si="267"/>
        <v>458834.74035002582</v>
      </c>
      <c r="AB1142" s="103" t="s">
        <v>4788</v>
      </c>
    </row>
    <row r="1143" spans="1:28">
      <c r="A1143" s="98">
        <f t="shared" si="265"/>
        <v>1141</v>
      </c>
      <c r="B1143" s="98" t="s">
        <v>7181</v>
      </c>
      <c r="C1143" s="104">
        <v>43031</v>
      </c>
      <c r="D1143" s="53" t="s">
        <v>4502</v>
      </c>
      <c r="E1143" s="53" t="s">
        <v>4503</v>
      </c>
      <c r="F1143" s="53" t="s">
        <v>5823</v>
      </c>
      <c r="G1143" s="54">
        <v>11</v>
      </c>
      <c r="H1143" s="53" t="s">
        <v>3369</v>
      </c>
      <c r="I1143" s="54" t="s">
        <v>3369</v>
      </c>
      <c r="J1143" s="54">
        <v>19</v>
      </c>
      <c r="K1143" s="54" t="s">
        <v>3369</v>
      </c>
      <c r="L1143" s="55"/>
      <c r="M1143" s="56">
        <v>48.6</v>
      </c>
      <c r="N1143" s="54">
        <v>0.7</v>
      </c>
      <c r="O1143" s="57">
        <v>1.9</v>
      </c>
      <c r="P1143" s="100">
        <v>9473.9681524966545</v>
      </c>
      <c r="Q1143" s="101">
        <f t="shared" si="258"/>
        <v>18000.539489743642</v>
      </c>
      <c r="R1143" s="101">
        <v>10</v>
      </c>
      <c r="S1143" s="100">
        <v>8526.5713372469891</v>
      </c>
      <c r="T1143" s="100">
        <v>1.4</v>
      </c>
      <c r="U1143" s="101">
        <f t="shared" si="259"/>
        <v>11937.199872145784</v>
      </c>
      <c r="V1143" s="100">
        <f t="shared" si="260"/>
        <v>460434.85221133742</v>
      </c>
      <c r="W1143" s="102"/>
      <c r="X1143" s="101">
        <f t="shared" si="266"/>
        <v>874826.21920154104</v>
      </c>
      <c r="Y1143" s="100">
        <f t="shared" si="262"/>
        <v>335933.26817339176</v>
      </c>
      <c r="Z1143" s="102">
        <f t="shared" si="263"/>
        <v>404519.6437587926</v>
      </c>
      <c r="AA1143" s="101">
        <f t="shared" si="267"/>
        <v>470306.57544274844</v>
      </c>
      <c r="AB1143" s="103" t="s">
        <v>4788</v>
      </c>
    </row>
    <row r="1144" spans="1:28">
      <c r="A1144" s="98">
        <f t="shared" si="265"/>
        <v>1142</v>
      </c>
      <c r="B1144" s="98" t="s">
        <v>7182</v>
      </c>
      <c r="C1144" s="104">
        <v>43031</v>
      </c>
      <c r="D1144" s="53" t="s">
        <v>4502</v>
      </c>
      <c r="E1144" s="53" t="s">
        <v>4503</v>
      </c>
      <c r="F1144" s="53" t="s">
        <v>5823</v>
      </c>
      <c r="G1144" s="54">
        <v>11</v>
      </c>
      <c r="H1144" s="53" t="s">
        <v>3369</v>
      </c>
      <c r="I1144" s="54" t="s">
        <v>3369</v>
      </c>
      <c r="J1144" s="54">
        <v>30</v>
      </c>
      <c r="K1144" s="54" t="s">
        <v>3369</v>
      </c>
      <c r="L1144" s="55"/>
      <c r="M1144" s="56">
        <v>49.1</v>
      </c>
      <c r="N1144" s="54">
        <v>0.7</v>
      </c>
      <c r="O1144" s="57">
        <v>1.9</v>
      </c>
      <c r="P1144" s="100">
        <v>9473.9681524966545</v>
      </c>
      <c r="Q1144" s="101">
        <f t="shared" si="258"/>
        <v>18000.539489743642</v>
      </c>
      <c r="R1144" s="101">
        <v>10</v>
      </c>
      <c r="S1144" s="100">
        <v>8526.5713372469891</v>
      </c>
      <c r="T1144" s="100">
        <v>1.4</v>
      </c>
      <c r="U1144" s="101">
        <f t="shared" si="259"/>
        <v>11937.199872145784</v>
      </c>
      <c r="V1144" s="100">
        <f t="shared" si="260"/>
        <v>465171.83628758573</v>
      </c>
      <c r="W1144" s="102"/>
      <c r="X1144" s="101">
        <f t="shared" si="266"/>
        <v>883826.48894641281</v>
      </c>
      <c r="Y1144" s="100">
        <f t="shared" si="262"/>
        <v>339389.37175542256</v>
      </c>
      <c r="Z1144" s="102">
        <f t="shared" si="263"/>
        <v>408681.36848882126</v>
      </c>
      <c r="AA1144" s="101">
        <f t="shared" si="267"/>
        <v>475145.12045759155</v>
      </c>
      <c r="AB1144" s="103" t="s">
        <v>4788</v>
      </c>
    </row>
    <row r="1145" spans="1:28">
      <c r="A1145" s="98">
        <f t="shared" si="265"/>
        <v>1143</v>
      </c>
      <c r="B1145" s="99" t="s">
        <v>7183</v>
      </c>
      <c r="C1145" s="104">
        <v>40204</v>
      </c>
      <c r="D1145" s="53" t="s">
        <v>4502</v>
      </c>
      <c r="E1145" s="53" t="s">
        <v>4503</v>
      </c>
      <c r="F1145" s="53" t="s">
        <v>5823</v>
      </c>
      <c r="G1145" s="54">
        <v>13</v>
      </c>
      <c r="H1145" s="53" t="s">
        <v>3369</v>
      </c>
      <c r="I1145" s="54" t="s">
        <v>3369</v>
      </c>
      <c r="J1145" s="54">
        <v>10</v>
      </c>
      <c r="K1145" s="54" t="s">
        <v>3369</v>
      </c>
      <c r="L1145" s="55"/>
      <c r="M1145" s="56">
        <v>49.1</v>
      </c>
      <c r="N1145" s="54">
        <v>0.7</v>
      </c>
      <c r="O1145" s="57">
        <v>1.9</v>
      </c>
      <c r="P1145" s="100">
        <v>9469.2825645894882</v>
      </c>
      <c r="Q1145" s="101">
        <f t="shared" si="258"/>
        <v>17991.636872720028</v>
      </c>
      <c r="R1145" s="101">
        <v>10</v>
      </c>
      <c r="S1145" s="100">
        <v>8522.3543081305397</v>
      </c>
      <c r="T1145" s="100">
        <v>1.4</v>
      </c>
      <c r="U1145" s="101">
        <f t="shared" si="259"/>
        <v>11931.296031382755</v>
      </c>
      <c r="V1145" s="100">
        <f t="shared" si="260"/>
        <v>464941.77392134391</v>
      </c>
      <c r="W1145" s="102"/>
      <c r="X1145" s="101">
        <f t="shared" si="266"/>
        <v>883389.37045055337</v>
      </c>
      <c r="Y1145" s="100">
        <f t="shared" si="262"/>
        <v>339221.5182530125</v>
      </c>
      <c r="Z1145" s="102">
        <f t="shared" si="263"/>
        <v>408479.24489633588</v>
      </c>
      <c r="AA1145" s="101">
        <f t="shared" si="267"/>
        <v>474910.12555421749</v>
      </c>
      <c r="AB1145" s="103" t="s">
        <v>4788</v>
      </c>
    </row>
    <row r="1146" spans="1:28">
      <c r="A1146" s="98">
        <f t="shared" si="265"/>
        <v>1144</v>
      </c>
      <c r="B1146" s="98" t="s">
        <v>7184</v>
      </c>
      <c r="C1146" s="104">
        <v>43031</v>
      </c>
      <c r="D1146" s="53" t="s">
        <v>4502</v>
      </c>
      <c r="E1146" s="53" t="s">
        <v>4503</v>
      </c>
      <c r="F1146" s="53" t="s">
        <v>5823</v>
      </c>
      <c r="G1146" s="54">
        <v>13</v>
      </c>
      <c r="H1146" s="53" t="s">
        <v>3369</v>
      </c>
      <c r="I1146" s="54" t="s">
        <v>3369</v>
      </c>
      <c r="J1146" s="54">
        <v>24</v>
      </c>
      <c r="K1146" s="54" t="s">
        <v>3369</v>
      </c>
      <c r="L1146" s="55"/>
      <c r="M1146" s="56">
        <v>61.2</v>
      </c>
      <c r="N1146" s="54">
        <v>0.7</v>
      </c>
      <c r="O1146" s="57">
        <v>1.9</v>
      </c>
      <c r="P1146" s="100">
        <v>9469.2825645894882</v>
      </c>
      <c r="Q1146" s="101">
        <f t="shared" si="258"/>
        <v>17991.636872720028</v>
      </c>
      <c r="R1146" s="101">
        <v>10</v>
      </c>
      <c r="S1146" s="100">
        <v>8522.3543081305397</v>
      </c>
      <c r="T1146" s="100">
        <v>1.4</v>
      </c>
      <c r="U1146" s="101">
        <f t="shared" si="259"/>
        <v>11931.296031382755</v>
      </c>
      <c r="V1146" s="100">
        <f t="shared" si="260"/>
        <v>579520.0929528767</v>
      </c>
      <c r="W1146" s="102"/>
      <c r="X1146" s="101">
        <f t="shared" si="266"/>
        <v>1101088.1766104659</v>
      </c>
      <c r="Y1146" s="100">
        <f t="shared" si="262"/>
        <v>422817.85981841886</v>
      </c>
      <c r="Z1146" s="102">
        <f t="shared" si="263"/>
        <v>509143.17286467948</v>
      </c>
      <c r="AA1146" s="101">
        <f t="shared" si="267"/>
        <v>591945.00374578638</v>
      </c>
      <c r="AB1146" s="103" t="s">
        <v>4788</v>
      </c>
    </row>
    <row r="1147" spans="1:28">
      <c r="A1147" s="98">
        <f t="shared" si="265"/>
        <v>1145</v>
      </c>
      <c r="B1147" s="98" t="s">
        <v>7185</v>
      </c>
      <c r="C1147" s="104">
        <v>43031</v>
      </c>
      <c r="D1147" s="53" t="s">
        <v>4502</v>
      </c>
      <c r="E1147" s="53" t="s">
        <v>4503</v>
      </c>
      <c r="F1147" s="53" t="s">
        <v>5823</v>
      </c>
      <c r="G1147" s="54">
        <v>13</v>
      </c>
      <c r="H1147" s="53" t="s">
        <v>3369</v>
      </c>
      <c r="I1147" s="54" t="s">
        <v>3369</v>
      </c>
      <c r="J1147" s="54">
        <v>35</v>
      </c>
      <c r="K1147" s="54" t="s">
        <v>3369</v>
      </c>
      <c r="L1147" s="55"/>
      <c r="M1147" s="56">
        <v>48.8</v>
      </c>
      <c r="N1147" s="54">
        <v>0.7</v>
      </c>
      <c r="O1147" s="57">
        <v>1.9</v>
      </c>
      <c r="P1147" s="100">
        <v>9469.2825645894882</v>
      </c>
      <c r="Q1147" s="101">
        <f t="shared" si="258"/>
        <v>17991.636872720028</v>
      </c>
      <c r="R1147" s="101">
        <v>10</v>
      </c>
      <c r="S1147" s="100">
        <v>8522.3543081305397</v>
      </c>
      <c r="T1147" s="100">
        <v>1.4</v>
      </c>
      <c r="U1147" s="101">
        <f t="shared" si="259"/>
        <v>11931.296031382755</v>
      </c>
      <c r="V1147" s="100">
        <f t="shared" si="260"/>
        <v>462100.98915196699</v>
      </c>
      <c r="W1147" s="102"/>
      <c r="X1147" s="101">
        <f t="shared" si="266"/>
        <v>877991.87938873726</v>
      </c>
      <c r="Y1147" s="100">
        <f t="shared" si="262"/>
        <v>337148.88168527512</v>
      </c>
      <c r="Z1147" s="102">
        <f t="shared" si="263"/>
        <v>405983.44502935215</v>
      </c>
      <c r="AA1147" s="101">
        <f t="shared" si="267"/>
        <v>472008.43435938511</v>
      </c>
      <c r="AB1147" s="103" t="s">
        <v>4788</v>
      </c>
    </row>
    <row r="1148" spans="1:28">
      <c r="A1148" s="98">
        <f t="shared" si="265"/>
        <v>1146</v>
      </c>
      <c r="B1148" s="98" t="s">
        <v>7186</v>
      </c>
      <c r="C1148" s="104">
        <v>43031</v>
      </c>
      <c r="D1148" s="53" t="s">
        <v>4502</v>
      </c>
      <c r="E1148" s="53" t="s">
        <v>4503</v>
      </c>
      <c r="F1148" s="53" t="s">
        <v>5823</v>
      </c>
      <c r="G1148" s="54">
        <v>13</v>
      </c>
      <c r="H1148" s="53" t="s">
        <v>3369</v>
      </c>
      <c r="I1148" s="54" t="s">
        <v>3369</v>
      </c>
      <c r="J1148" s="54">
        <v>38</v>
      </c>
      <c r="K1148" s="54" t="s">
        <v>3369</v>
      </c>
      <c r="L1148" s="55"/>
      <c r="M1148" s="56">
        <v>47.4</v>
      </c>
      <c r="N1148" s="54">
        <v>0.7</v>
      </c>
      <c r="O1148" s="57">
        <v>1.9</v>
      </c>
      <c r="P1148" s="100">
        <v>9469.2825645894882</v>
      </c>
      <c r="Q1148" s="101">
        <f t="shared" si="258"/>
        <v>17991.636872720028</v>
      </c>
      <c r="R1148" s="101">
        <v>10</v>
      </c>
      <c r="S1148" s="100">
        <v>8522.3543081305397</v>
      </c>
      <c r="T1148" s="100">
        <v>1.4</v>
      </c>
      <c r="U1148" s="101">
        <f t="shared" si="259"/>
        <v>11931.296031382755</v>
      </c>
      <c r="V1148" s="100">
        <f t="shared" si="260"/>
        <v>448843.99356154172</v>
      </c>
      <c r="W1148" s="102"/>
      <c r="X1148" s="101">
        <f t="shared" si="266"/>
        <v>852803.5877669293</v>
      </c>
      <c r="Y1148" s="100">
        <f t="shared" si="262"/>
        <v>327476.57770250086</v>
      </c>
      <c r="Z1148" s="102">
        <f t="shared" si="263"/>
        <v>394336.37898342812</v>
      </c>
      <c r="AA1148" s="101">
        <f t="shared" si="267"/>
        <v>458467.20878350118</v>
      </c>
      <c r="AB1148" s="103" t="s">
        <v>4788</v>
      </c>
    </row>
    <row r="1149" spans="1:28">
      <c r="A1149" s="98">
        <f t="shared" si="265"/>
        <v>1147</v>
      </c>
      <c r="B1149" s="98" t="s">
        <v>7187</v>
      </c>
      <c r="C1149" s="104">
        <v>43031</v>
      </c>
      <c r="D1149" s="53" t="s">
        <v>4502</v>
      </c>
      <c r="E1149" s="53" t="s">
        <v>4503</v>
      </c>
      <c r="F1149" s="53" t="s">
        <v>5823</v>
      </c>
      <c r="G1149" s="54">
        <v>13</v>
      </c>
      <c r="H1149" s="53" t="s">
        <v>3369</v>
      </c>
      <c r="I1149" s="54" t="s">
        <v>3369</v>
      </c>
      <c r="J1149" s="54">
        <v>40</v>
      </c>
      <c r="K1149" s="54" t="s">
        <v>3369</v>
      </c>
      <c r="L1149" s="55"/>
      <c r="M1149" s="56">
        <v>60.7</v>
      </c>
      <c r="N1149" s="54">
        <v>0.7</v>
      </c>
      <c r="O1149" s="57">
        <v>1.9</v>
      </c>
      <c r="P1149" s="100">
        <v>9469.2825645894882</v>
      </c>
      <c r="Q1149" s="101">
        <f t="shared" si="258"/>
        <v>17991.636872720028</v>
      </c>
      <c r="R1149" s="101">
        <v>10</v>
      </c>
      <c r="S1149" s="100">
        <v>8522.3543081305397</v>
      </c>
      <c r="T1149" s="100">
        <v>1.4</v>
      </c>
      <c r="U1149" s="101">
        <f t="shared" si="259"/>
        <v>11931.296031382755</v>
      </c>
      <c r="V1149" s="100">
        <f t="shared" si="260"/>
        <v>574785.45167058194</v>
      </c>
      <c r="W1149" s="102"/>
      <c r="X1149" s="101">
        <f t="shared" si="266"/>
        <v>1092092.3581741056</v>
      </c>
      <c r="Y1149" s="100">
        <f t="shared" si="262"/>
        <v>419363.46553885657</v>
      </c>
      <c r="Z1149" s="102">
        <f t="shared" si="263"/>
        <v>504983.50641970651</v>
      </c>
      <c r="AA1149" s="101">
        <f t="shared" si="267"/>
        <v>587108.85175439913</v>
      </c>
      <c r="AB1149" s="103" t="s">
        <v>4788</v>
      </c>
    </row>
    <row r="1150" spans="1:28">
      <c r="A1150" s="98">
        <f t="shared" si="265"/>
        <v>1148</v>
      </c>
      <c r="B1150" s="98" t="s">
        <v>7188</v>
      </c>
      <c r="C1150" s="104">
        <v>43089</v>
      </c>
      <c r="D1150" s="53" t="s">
        <v>4502</v>
      </c>
      <c r="E1150" s="53" t="s">
        <v>4503</v>
      </c>
      <c r="F1150" s="53" t="s">
        <v>5823</v>
      </c>
      <c r="G1150" s="54">
        <v>13</v>
      </c>
      <c r="H1150" s="53" t="s">
        <v>3369</v>
      </c>
      <c r="I1150" s="54" t="s">
        <v>3369</v>
      </c>
      <c r="J1150" s="54">
        <v>53</v>
      </c>
      <c r="K1150" s="54" t="s">
        <v>3369</v>
      </c>
      <c r="L1150" s="55"/>
      <c r="M1150" s="56">
        <v>61.1</v>
      </c>
      <c r="N1150" s="54">
        <v>0.7</v>
      </c>
      <c r="O1150" s="57">
        <v>1.9</v>
      </c>
      <c r="P1150" s="100">
        <v>9469.2825645894882</v>
      </c>
      <c r="Q1150" s="101">
        <f t="shared" si="258"/>
        <v>17991.636872720028</v>
      </c>
      <c r="R1150" s="101">
        <v>10</v>
      </c>
      <c r="S1150" s="100">
        <v>8522.3543081305397</v>
      </c>
      <c r="T1150" s="100">
        <v>1.4</v>
      </c>
      <c r="U1150" s="101">
        <f t="shared" si="259"/>
        <v>11931.296031382755</v>
      </c>
      <c r="V1150" s="100">
        <f t="shared" si="260"/>
        <v>578573.16469641775</v>
      </c>
      <c r="W1150" s="102"/>
      <c r="X1150" s="101">
        <f t="shared" si="266"/>
        <v>1099289.0129231936</v>
      </c>
      <c r="Y1150" s="100">
        <f t="shared" si="262"/>
        <v>422126.98096250638</v>
      </c>
      <c r="Z1150" s="102">
        <f t="shared" si="263"/>
        <v>508311.23957568477</v>
      </c>
      <c r="AA1150" s="101">
        <f t="shared" si="267"/>
        <v>590977.77334750886</v>
      </c>
      <c r="AB1150" s="103" t="s">
        <v>4788</v>
      </c>
    </row>
    <row r="1151" spans="1:28">
      <c r="A1151" s="98">
        <f t="shared" si="265"/>
        <v>1149</v>
      </c>
      <c r="B1151" s="98" t="s">
        <v>7189</v>
      </c>
      <c r="C1151" s="104">
        <v>43035</v>
      </c>
      <c r="D1151" s="53" t="s">
        <v>4502</v>
      </c>
      <c r="E1151" s="53" t="s">
        <v>4503</v>
      </c>
      <c r="F1151" s="53" t="s">
        <v>5823</v>
      </c>
      <c r="G1151" s="54">
        <v>13</v>
      </c>
      <c r="H1151" s="53" t="s">
        <v>3369</v>
      </c>
      <c r="I1151" s="54" t="s">
        <v>3369</v>
      </c>
      <c r="J1151" s="54">
        <v>65</v>
      </c>
      <c r="K1151" s="54" t="s">
        <v>3369</v>
      </c>
      <c r="L1151" s="55"/>
      <c r="M1151" s="56">
        <v>61.2</v>
      </c>
      <c r="N1151" s="54">
        <v>0.7</v>
      </c>
      <c r="O1151" s="57">
        <v>1.9</v>
      </c>
      <c r="P1151" s="100">
        <v>9469.2825645894882</v>
      </c>
      <c r="Q1151" s="101">
        <f t="shared" si="258"/>
        <v>17991.636872720028</v>
      </c>
      <c r="R1151" s="101">
        <v>10</v>
      </c>
      <c r="S1151" s="100">
        <v>8522.3543081305397</v>
      </c>
      <c r="T1151" s="100">
        <v>1.4</v>
      </c>
      <c r="U1151" s="101">
        <f t="shared" si="259"/>
        <v>11931.296031382755</v>
      </c>
      <c r="V1151" s="100">
        <f t="shared" si="260"/>
        <v>579520.0929528767</v>
      </c>
      <c r="W1151" s="102"/>
      <c r="X1151" s="101">
        <f t="shared" si="266"/>
        <v>1101088.1766104659</v>
      </c>
      <c r="Y1151" s="100">
        <f t="shared" si="262"/>
        <v>422817.85981841886</v>
      </c>
      <c r="Z1151" s="102">
        <f t="shared" si="263"/>
        <v>509143.17286467948</v>
      </c>
      <c r="AA1151" s="101">
        <f t="shared" si="267"/>
        <v>591945.00374578638</v>
      </c>
      <c r="AB1151" s="103" t="s">
        <v>4788</v>
      </c>
    </row>
    <row r="1152" spans="1:28">
      <c r="A1152" s="98">
        <f t="shared" si="265"/>
        <v>1150</v>
      </c>
      <c r="B1152" s="98" t="s">
        <v>7190</v>
      </c>
      <c r="C1152" s="104">
        <v>43035</v>
      </c>
      <c r="D1152" s="53" t="s">
        <v>4502</v>
      </c>
      <c r="E1152" s="53" t="s">
        <v>4503</v>
      </c>
      <c r="F1152" s="53" t="s">
        <v>5823</v>
      </c>
      <c r="G1152" s="54">
        <v>13</v>
      </c>
      <c r="H1152" s="53" t="s">
        <v>3369</v>
      </c>
      <c r="I1152" s="54" t="s">
        <v>3369</v>
      </c>
      <c r="J1152" s="54">
        <v>69</v>
      </c>
      <c r="K1152" s="54" t="s">
        <v>3369</v>
      </c>
      <c r="L1152" s="55"/>
      <c r="M1152" s="56">
        <v>61.5</v>
      </c>
      <c r="N1152" s="54">
        <v>0.7</v>
      </c>
      <c r="O1152" s="57">
        <v>1.9</v>
      </c>
      <c r="P1152" s="100">
        <v>9469.2825645894882</v>
      </c>
      <c r="Q1152" s="101">
        <f t="shared" si="258"/>
        <v>17991.636872720028</v>
      </c>
      <c r="R1152" s="101">
        <v>10</v>
      </c>
      <c r="S1152" s="100">
        <v>8522.3543081305397</v>
      </c>
      <c r="T1152" s="100">
        <v>1.4</v>
      </c>
      <c r="U1152" s="101">
        <f t="shared" si="259"/>
        <v>11931.296031382755</v>
      </c>
      <c r="V1152" s="100">
        <f t="shared" si="260"/>
        <v>582360.87772225356</v>
      </c>
      <c r="W1152" s="102"/>
      <c r="X1152" s="101">
        <f t="shared" si="266"/>
        <v>1106485.6676722816</v>
      </c>
      <c r="Y1152" s="100">
        <f t="shared" si="262"/>
        <v>424890.49638615618</v>
      </c>
      <c r="Z1152" s="102">
        <f t="shared" si="263"/>
        <v>511638.97273166303</v>
      </c>
      <c r="AA1152" s="101">
        <f t="shared" si="267"/>
        <v>594846.69494061859</v>
      </c>
      <c r="AB1152" s="103" t="s">
        <v>4788</v>
      </c>
    </row>
    <row r="1153" spans="1:29">
      <c r="A1153" s="98">
        <f t="shared" si="265"/>
        <v>1151</v>
      </c>
      <c r="B1153" s="98" t="s">
        <v>7191</v>
      </c>
      <c r="C1153" s="104">
        <v>43038</v>
      </c>
      <c r="D1153" s="53" t="s">
        <v>4502</v>
      </c>
      <c r="E1153" s="53" t="s">
        <v>4503</v>
      </c>
      <c r="F1153" s="53" t="s">
        <v>5823</v>
      </c>
      <c r="G1153" s="54">
        <v>13</v>
      </c>
      <c r="H1153" s="53" t="s">
        <v>3369</v>
      </c>
      <c r="I1153" s="54" t="s">
        <v>3369</v>
      </c>
      <c r="J1153" s="54">
        <v>105</v>
      </c>
      <c r="K1153" s="54" t="s">
        <v>3369</v>
      </c>
      <c r="L1153" s="55"/>
      <c r="M1153" s="56">
        <v>60.5</v>
      </c>
      <c r="N1153" s="54">
        <v>0.7</v>
      </c>
      <c r="O1153" s="57">
        <v>1.9</v>
      </c>
      <c r="P1153" s="100">
        <v>9469.2825645894882</v>
      </c>
      <c r="Q1153" s="101">
        <f t="shared" si="258"/>
        <v>17991.636872720028</v>
      </c>
      <c r="R1153" s="101">
        <v>10</v>
      </c>
      <c r="S1153" s="100">
        <v>8522.3543081305397</v>
      </c>
      <c r="T1153" s="100">
        <v>1.4</v>
      </c>
      <c r="U1153" s="101">
        <f t="shared" si="259"/>
        <v>11931.296031382755</v>
      </c>
      <c r="V1153" s="100">
        <f t="shared" si="260"/>
        <v>572891.59515766404</v>
      </c>
      <c r="W1153" s="102"/>
      <c r="X1153" s="101">
        <f t="shared" si="266"/>
        <v>1088494.0307995616</v>
      </c>
      <c r="Y1153" s="100">
        <f t="shared" si="262"/>
        <v>417981.70782703173</v>
      </c>
      <c r="Z1153" s="102">
        <f t="shared" si="263"/>
        <v>503319.63984171732</v>
      </c>
      <c r="AA1153" s="101">
        <f t="shared" si="267"/>
        <v>585174.39095784433</v>
      </c>
      <c r="AB1153" s="103" t="s">
        <v>4788</v>
      </c>
    </row>
    <row r="1154" spans="1:29">
      <c r="A1154" s="98">
        <f t="shared" si="265"/>
        <v>1152</v>
      </c>
      <c r="B1154" s="98" t="s">
        <v>7192</v>
      </c>
      <c r="C1154" s="104">
        <v>43088</v>
      </c>
      <c r="D1154" s="53" t="s">
        <v>4502</v>
      </c>
      <c r="E1154" s="53" t="s">
        <v>4503</v>
      </c>
      <c r="F1154" s="53" t="s">
        <v>5823</v>
      </c>
      <c r="G1154" s="54">
        <v>15</v>
      </c>
      <c r="H1154" s="53"/>
      <c r="I1154" s="54"/>
      <c r="J1154" s="54">
        <v>8</v>
      </c>
      <c r="K1154" s="54"/>
      <c r="L1154" s="55"/>
      <c r="M1154" s="56">
        <v>60.6</v>
      </c>
      <c r="N1154" s="54"/>
      <c r="O1154" s="57"/>
      <c r="P1154" s="100"/>
      <c r="Q1154" s="101"/>
      <c r="R1154" s="101"/>
      <c r="S1154" s="100"/>
      <c r="T1154" s="100"/>
      <c r="U1154" s="101"/>
      <c r="V1154" s="100"/>
      <c r="W1154" s="102"/>
      <c r="X1154" s="101">
        <v>550686.14</v>
      </c>
      <c r="Y1154" s="100"/>
      <c r="Z1154" s="102">
        <v>0</v>
      </c>
      <c r="AA1154" s="101">
        <f>X1154-Z1154</f>
        <v>550686.14</v>
      </c>
      <c r="AB1154" s="103" t="s">
        <v>2405</v>
      </c>
    </row>
    <row r="1155" spans="1:29">
      <c r="A1155" s="98">
        <f t="shared" si="265"/>
        <v>1153</v>
      </c>
      <c r="B1155" s="98" t="s">
        <v>7193</v>
      </c>
      <c r="C1155" s="104">
        <v>43035</v>
      </c>
      <c r="D1155" s="53" t="s">
        <v>4502</v>
      </c>
      <c r="E1155" s="53" t="s">
        <v>4503</v>
      </c>
      <c r="F1155" s="53" t="s">
        <v>5823</v>
      </c>
      <c r="G1155" s="54">
        <v>15</v>
      </c>
      <c r="H1155" s="53" t="s">
        <v>3369</v>
      </c>
      <c r="I1155" s="54" t="s">
        <v>3369</v>
      </c>
      <c r="J1155" s="54">
        <v>33</v>
      </c>
      <c r="K1155" s="54" t="s">
        <v>3369</v>
      </c>
      <c r="L1155" s="55"/>
      <c r="M1155" s="56">
        <v>61</v>
      </c>
      <c r="N1155" s="54">
        <v>0.7</v>
      </c>
      <c r="O1155" s="57">
        <v>1.9</v>
      </c>
      <c r="P1155" s="100">
        <v>10096.923031769609</v>
      </c>
      <c r="Q1155" s="101">
        <f t="shared" si="258"/>
        <v>19184.153760362256</v>
      </c>
      <c r="R1155" s="101">
        <v>10</v>
      </c>
      <c r="S1155" s="100">
        <v>9087.230728592649</v>
      </c>
      <c r="T1155" s="100">
        <v>1.4</v>
      </c>
      <c r="U1155" s="101">
        <f t="shared" si="259"/>
        <v>12722.123020029709</v>
      </c>
      <c r="V1155" s="100">
        <f t="shared" si="260"/>
        <v>615912.30493794614</v>
      </c>
      <c r="W1155" s="102"/>
      <c r="X1155" s="101">
        <f t="shared" si="266"/>
        <v>1170233.3793820976</v>
      </c>
      <c r="Y1155" s="100">
        <f t="shared" si="262"/>
        <v>449369.61768272554</v>
      </c>
      <c r="Z1155" s="102">
        <f t="shared" si="263"/>
        <v>541115.91462628194</v>
      </c>
      <c r="AA1155" s="101">
        <f t="shared" si="267"/>
        <v>629117.46475581569</v>
      </c>
      <c r="AB1155" s="103" t="s">
        <v>4788</v>
      </c>
    </row>
    <row r="1156" spans="1:29">
      <c r="A1156" s="98">
        <f t="shared" si="265"/>
        <v>1154</v>
      </c>
      <c r="B1156" s="98" t="s">
        <v>7194</v>
      </c>
      <c r="C1156" s="104">
        <v>43034</v>
      </c>
      <c r="D1156" s="53" t="s">
        <v>4502</v>
      </c>
      <c r="E1156" s="53" t="s">
        <v>4503</v>
      </c>
      <c r="F1156" s="53" t="s">
        <v>5823</v>
      </c>
      <c r="G1156" s="54">
        <v>15</v>
      </c>
      <c r="H1156" s="53" t="s">
        <v>3369</v>
      </c>
      <c r="I1156" s="54" t="s">
        <v>3369</v>
      </c>
      <c r="J1156" s="54">
        <v>47</v>
      </c>
      <c r="K1156" s="54" t="s">
        <v>3369</v>
      </c>
      <c r="L1156" s="55"/>
      <c r="M1156" s="56">
        <v>47.1</v>
      </c>
      <c r="N1156" s="54">
        <v>0.7</v>
      </c>
      <c r="O1156" s="57">
        <v>1.9</v>
      </c>
      <c r="P1156" s="100">
        <v>10096.923031769609</v>
      </c>
      <c r="Q1156" s="101">
        <f t="shared" si="258"/>
        <v>19184.153760362256</v>
      </c>
      <c r="R1156" s="101">
        <v>10</v>
      </c>
      <c r="S1156" s="100">
        <v>9087.230728592649</v>
      </c>
      <c r="T1156" s="100">
        <v>1.4</v>
      </c>
      <c r="U1156" s="101">
        <f t="shared" si="259"/>
        <v>12722.123020029709</v>
      </c>
      <c r="V1156" s="100">
        <f t="shared" si="260"/>
        <v>475565.07479634864</v>
      </c>
      <c r="W1156" s="102"/>
      <c r="X1156" s="101">
        <f t="shared" si="266"/>
        <v>903573.64211306232</v>
      </c>
      <c r="Y1156" s="100">
        <f t="shared" si="262"/>
        <v>346972.27857141598</v>
      </c>
      <c r="Z1156" s="102">
        <f t="shared" si="263"/>
        <v>417812.45211307995</v>
      </c>
      <c r="AA1156" s="101">
        <f t="shared" si="267"/>
        <v>485761.18999998237</v>
      </c>
      <c r="AB1156" s="103" t="s">
        <v>4788</v>
      </c>
    </row>
    <row r="1157" spans="1:29">
      <c r="A1157" s="98">
        <f t="shared" si="265"/>
        <v>1155</v>
      </c>
      <c r="B1157" s="99" t="s">
        <v>7195</v>
      </c>
      <c r="C1157" s="104">
        <v>38278</v>
      </c>
      <c r="D1157" s="53" t="s">
        <v>4502</v>
      </c>
      <c r="E1157" s="53" t="s">
        <v>4503</v>
      </c>
      <c r="F1157" s="53" t="s">
        <v>5823</v>
      </c>
      <c r="G1157" s="54">
        <v>15</v>
      </c>
      <c r="H1157" s="53" t="s">
        <v>3369</v>
      </c>
      <c r="I1157" s="54" t="s">
        <v>3369</v>
      </c>
      <c r="J1157" s="54">
        <v>77</v>
      </c>
      <c r="K1157" s="54" t="s">
        <v>3369</v>
      </c>
      <c r="L1157" s="55" t="s">
        <v>7196</v>
      </c>
      <c r="M1157" s="56">
        <v>62.8</v>
      </c>
      <c r="N1157" s="54">
        <v>0.7</v>
      </c>
      <c r="O1157" s="57">
        <v>1.9</v>
      </c>
      <c r="P1157" s="100">
        <v>10096.923031769609</v>
      </c>
      <c r="Q1157" s="101">
        <f t="shared" si="258"/>
        <v>19184.153760362256</v>
      </c>
      <c r="R1157" s="101">
        <v>10</v>
      </c>
      <c r="S1157" s="100">
        <v>9087.230728592649</v>
      </c>
      <c r="T1157" s="100">
        <v>1.4</v>
      </c>
      <c r="U1157" s="101">
        <f t="shared" si="259"/>
        <v>12722.123020029709</v>
      </c>
      <c r="V1157" s="100">
        <f t="shared" si="260"/>
        <v>634086.76639513148</v>
      </c>
      <c r="W1157" s="102"/>
      <c r="X1157" s="101">
        <v>1139538.73</v>
      </c>
      <c r="Y1157" s="100">
        <f t="shared" si="262"/>
        <v>462629.70476188796</v>
      </c>
      <c r="Z1157" s="102">
        <v>526922.71</v>
      </c>
      <c r="AA1157" s="101">
        <f>X1157-Z1157</f>
        <v>612616.02</v>
      </c>
      <c r="AB1157" s="103" t="s">
        <v>4788</v>
      </c>
    </row>
    <row r="1158" spans="1:29">
      <c r="A1158" s="98">
        <f t="shared" si="265"/>
        <v>1156</v>
      </c>
      <c r="B1158" s="98" t="s">
        <v>7197</v>
      </c>
      <c r="C1158" s="104">
        <v>43034</v>
      </c>
      <c r="D1158" s="53" t="s">
        <v>4502</v>
      </c>
      <c r="E1158" s="53" t="s">
        <v>4503</v>
      </c>
      <c r="F1158" s="53" t="s">
        <v>5823</v>
      </c>
      <c r="G1158" s="54">
        <v>15</v>
      </c>
      <c r="H1158" s="53" t="s">
        <v>3369</v>
      </c>
      <c r="I1158" s="54" t="s">
        <v>3369</v>
      </c>
      <c r="J1158" s="54">
        <v>176</v>
      </c>
      <c r="K1158" s="54" t="s">
        <v>3369</v>
      </c>
      <c r="L1158" s="55"/>
      <c r="M1158" s="56">
        <v>60.2</v>
      </c>
      <c r="N1158" s="54">
        <v>0.7</v>
      </c>
      <c r="O1158" s="57">
        <v>1.9</v>
      </c>
      <c r="P1158" s="100">
        <v>10096.923031769609</v>
      </c>
      <c r="Q1158" s="101">
        <f t="shared" si="258"/>
        <v>19184.153760362256</v>
      </c>
      <c r="R1158" s="101">
        <v>10</v>
      </c>
      <c r="S1158" s="100">
        <v>9087.230728592649</v>
      </c>
      <c r="T1158" s="100">
        <v>1.4</v>
      </c>
      <c r="U1158" s="101">
        <f t="shared" si="259"/>
        <v>12722.123020029709</v>
      </c>
      <c r="V1158" s="100">
        <f t="shared" si="260"/>
        <v>607834.76651253051</v>
      </c>
      <c r="W1158" s="102"/>
      <c r="X1158" s="101">
        <f t="shared" si="266"/>
        <v>1154886.0563738078</v>
      </c>
      <c r="Y1158" s="100">
        <f t="shared" si="262"/>
        <v>443476.24564754224</v>
      </c>
      <c r="Z1158" s="102">
        <f t="shared" si="263"/>
        <v>534019.31246724876</v>
      </c>
      <c r="AA1158" s="101">
        <f t="shared" si="267"/>
        <v>620866.74390655907</v>
      </c>
      <c r="AB1158" s="103" t="s">
        <v>4788</v>
      </c>
    </row>
    <row r="1159" spans="1:29">
      <c r="A1159" s="98">
        <f t="shared" si="265"/>
        <v>1157</v>
      </c>
      <c r="B1159" s="98" t="s">
        <v>7116</v>
      </c>
      <c r="C1159" s="107"/>
      <c r="D1159" s="53" t="s">
        <v>4502</v>
      </c>
      <c r="E1159" s="53" t="s">
        <v>4503</v>
      </c>
      <c r="F1159" s="53" t="s">
        <v>2641</v>
      </c>
      <c r="G1159" s="54">
        <v>10</v>
      </c>
      <c r="H1159" s="53"/>
      <c r="I1159" s="54"/>
      <c r="J1159" s="54">
        <v>1</v>
      </c>
      <c r="K1159" s="54"/>
      <c r="L1159" s="55"/>
      <c r="M1159" s="56">
        <v>39.6</v>
      </c>
      <c r="N1159" s="54"/>
      <c r="O1159" s="57"/>
      <c r="P1159" s="100"/>
      <c r="Q1159" s="101"/>
      <c r="R1159" s="101"/>
      <c r="S1159" s="100"/>
      <c r="T1159" s="100"/>
      <c r="U1159" s="101"/>
      <c r="V1159" s="100"/>
      <c r="W1159" s="102"/>
      <c r="X1159" s="101">
        <v>0</v>
      </c>
      <c r="Y1159" s="100"/>
      <c r="Z1159" s="102">
        <v>0</v>
      </c>
      <c r="AA1159" s="101">
        <v>0</v>
      </c>
      <c r="AB1159" s="103" t="s">
        <v>3030</v>
      </c>
    </row>
    <row r="1160" spans="1:29">
      <c r="A1160" s="98">
        <f t="shared" si="265"/>
        <v>1158</v>
      </c>
      <c r="B1160" s="98" t="s">
        <v>7198</v>
      </c>
      <c r="C1160" s="104">
        <v>43039</v>
      </c>
      <c r="D1160" s="53" t="s">
        <v>4502</v>
      </c>
      <c r="E1160" s="53" t="s">
        <v>2891</v>
      </c>
      <c r="F1160" s="53" t="s">
        <v>5824</v>
      </c>
      <c r="G1160" s="54">
        <v>10</v>
      </c>
      <c r="H1160" s="53" t="s">
        <v>3369</v>
      </c>
      <c r="I1160" s="54" t="s">
        <v>3369</v>
      </c>
      <c r="J1160" s="54">
        <v>1</v>
      </c>
      <c r="K1160" s="54" t="s">
        <v>3369</v>
      </c>
      <c r="L1160" s="55"/>
      <c r="M1160" s="56">
        <v>46.4</v>
      </c>
      <c r="N1160" s="54">
        <v>2</v>
      </c>
      <c r="O1160" s="57">
        <v>1.9</v>
      </c>
      <c r="P1160" s="100">
        <v>8268.4695618065452</v>
      </c>
      <c r="Q1160" s="101">
        <f t="shared" si="258"/>
        <v>15710.092167432435</v>
      </c>
      <c r="R1160" s="101">
        <v>40</v>
      </c>
      <c r="S1160" s="100">
        <v>4961.0817370839268</v>
      </c>
      <c r="T1160" s="100">
        <v>1.4</v>
      </c>
      <c r="U1160" s="101">
        <f t="shared" si="259"/>
        <v>6945.5144319174969</v>
      </c>
      <c r="V1160" s="100">
        <f t="shared" si="260"/>
        <v>383656.98766782368</v>
      </c>
      <c r="W1160" s="102"/>
      <c r="X1160" s="101">
        <f t="shared" si="266"/>
        <v>728948.27656886494</v>
      </c>
      <c r="Y1160" s="100">
        <f t="shared" si="262"/>
        <v>149856.41938305192</v>
      </c>
      <c r="Z1160" s="102">
        <f t="shared" si="263"/>
        <v>519149.28943259222</v>
      </c>
      <c r="AA1160" s="101">
        <f t="shared" si="267"/>
        <v>209798.98713627268</v>
      </c>
      <c r="AB1160" s="103" t="s">
        <v>3372</v>
      </c>
    </row>
    <row r="1161" spans="1:29">
      <c r="A1161" s="98">
        <f t="shared" si="265"/>
        <v>1159</v>
      </c>
      <c r="B1161" s="98" t="s">
        <v>7199</v>
      </c>
      <c r="C1161" s="104">
        <v>43039</v>
      </c>
      <c r="D1161" s="53" t="s">
        <v>4502</v>
      </c>
      <c r="E1161" s="53" t="s">
        <v>2891</v>
      </c>
      <c r="F1161" s="53" t="s">
        <v>5824</v>
      </c>
      <c r="G1161" s="54">
        <v>10</v>
      </c>
      <c r="H1161" s="53" t="s">
        <v>3369</v>
      </c>
      <c r="I1161" s="54" t="s">
        <v>3369</v>
      </c>
      <c r="J1161" s="54">
        <v>5</v>
      </c>
      <c r="K1161" s="54" t="s">
        <v>3369</v>
      </c>
      <c r="L1161" s="55"/>
      <c r="M1161" s="56">
        <v>46.1</v>
      </c>
      <c r="N1161" s="54">
        <v>2</v>
      </c>
      <c r="O1161" s="57">
        <v>1.9</v>
      </c>
      <c r="P1161" s="100">
        <v>8268.4695618065452</v>
      </c>
      <c r="Q1161" s="101">
        <f>O1161*P1161</f>
        <v>15710.092167432435</v>
      </c>
      <c r="R1161" s="101">
        <v>40</v>
      </c>
      <c r="S1161" s="100">
        <v>4961.0817370839268</v>
      </c>
      <c r="T1161" s="100">
        <v>1.4</v>
      </c>
      <c r="U1161" s="101">
        <f>S1161*T1161</f>
        <v>6945.5144319174969</v>
      </c>
      <c r="V1161" s="100">
        <f t="shared" si="260"/>
        <v>381176.44679928175</v>
      </c>
      <c r="W1161" s="102"/>
      <c r="X1161" s="101">
        <f t="shared" si="266"/>
        <v>724235.24891863531</v>
      </c>
      <c r="Y1161" s="100">
        <f t="shared" si="262"/>
        <v>148887.52011979942</v>
      </c>
      <c r="Z1161" s="102">
        <f t="shared" si="263"/>
        <v>515792.72075091617</v>
      </c>
      <c r="AA1161" s="101">
        <f t="shared" si="267"/>
        <v>208442.52816771917</v>
      </c>
      <c r="AB1161" s="103" t="s">
        <v>3372</v>
      </c>
    </row>
    <row r="1162" spans="1:29">
      <c r="A1162" s="98">
        <f t="shared" si="265"/>
        <v>1160</v>
      </c>
      <c r="B1162" s="98" t="s">
        <v>7200</v>
      </c>
      <c r="C1162" s="104">
        <v>43094</v>
      </c>
      <c r="D1162" s="53" t="s">
        <v>4502</v>
      </c>
      <c r="E1162" s="53" t="s">
        <v>2891</v>
      </c>
      <c r="F1162" s="53" t="s">
        <v>5824</v>
      </c>
      <c r="G1162" s="54">
        <v>19</v>
      </c>
      <c r="H1162" s="53" t="s">
        <v>3369</v>
      </c>
      <c r="I1162" s="54" t="s">
        <v>3369</v>
      </c>
      <c r="J1162" s="54">
        <v>3</v>
      </c>
      <c r="K1162" s="54" t="s">
        <v>3369</v>
      </c>
      <c r="L1162" s="55" t="s">
        <v>3</v>
      </c>
      <c r="M1162" s="56">
        <v>47.9</v>
      </c>
      <c r="N1162" s="54">
        <v>2</v>
      </c>
      <c r="O1162" s="57">
        <v>1.9</v>
      </c>
      <c r="P1162" s="100">
        <v>8270.090893135095</v>
      </c>
      <c r="Q1162" s="101">
        <f>O1162*P1162</f>
        <v>15713.172696956679</v>
      </c>
      <c r="R1162" s="101">
        <v>40</v>
      </c>
      <c r="S1162" s="100">
        <v>4962.0545358810568</v>
      </c>
      <c r="T1162" s="100">
        <v>1.4</v>
      </c>
      <c r="U1162" s="101">
        <f>S1162*T1162</f>
        <v>6946.8763502334796</v>
      </c>
      <c r="V1162" s="100">
        <f t="shared" si="260"/>
        <v>396137.35378117103</v>
      </c>
      <c r="W1162" s="102"/>
      <c r="X1162" s="101">
        <v>749518.34</v>
      </c>
      <c r="Y1162" s="100">
        <f t="shared" si="262"/>
        <v>154731.25038692541</v>
      </c>
      <c r="Z1162" s="102">
        <v>533799.06999999995</v>
      </c>
      <c r="AA1162" s="101">
        <f>X1162-Z1162</f>
        <v>215719.27000000002</v>
      </c>
      <c r="AB1162" s="103" t="s">
        <v>3372</v>
      </c>
    </row>
    <row r="1163" spans="1:29">
      <c r="A1163" s="98">
        <f t="shared" si="265"/>
        <v>1161</v>
      </c>
      <c r="B1163" s="98" t="s">
        <v>7201</v>
      </c>
      <c r="C1163" s="104">
        <v>43038</v>
      </c>
      <c r="D1163" s="53" t="s">
        <v>4502</v>
      </c>
      <c r="E1163" s="53" t="s">
        <v>2891</v>
      </c>
      <c r="F1163" s="53" t="s">
        <v>5824</v>
      </c>
      <c r="G1163" s="54">
        <v>31</v>
      </c>
      <c r="H1163" s="53" t="s">
        <v>3369</v>
      </c>
      <c r="I1163" s="54" t="s">
        <v>3369</v>
      </c>
      <c r="J1163" s="54">
        <v>10</v>
      </c>
      <c r="K1163" s="54" t="s">
        <v>3369</v>
      </c>
      <c r="L1163" s="55" t="s">
        <v>244</v>
      </c>
      <c r="M1163" s="56">
        <v>47.8</v>
      </c>
      <c r="N1163" s="54">
        <v>2</v>
      </c>
      <c r="O1163" s="57">
        <v>1.9</v>
      </c>
      <c r="P1163" s="100">
        <v>7833.9845036949109</v>
      </c>
      <c r="Q1163" s="101">
        <f>O1163*P1163</f>
        <v>14884.57055702033</v>
      </c>
      <c r="R1163" s="101">
        <v>40</v>
      </c>
      <c r="S1163" s="100">
        <v>4700.390702216946</v>
      </c>
      <c r="T1163" s="100">
        <v>1.4</v>
      </c>
      <c r="U1163" s="101">
        <f>S1163*T1163</f>
        <v>6580.5469831037244</v>
      </c>
      <c r="V1163" s="100">
        <f t="shared" si="260"/>
        <v>374464.45927661675</v>
      </c>
      <c r="W1163" s="102"/>
      <c r="X1163" s="101">
        <v>714459.39</v>
      </c>
      <c r="Y1163" s="100">
        <f t="shared" si="262"/>
        <v>146265.81779344648</v>
      </c>
      <c r="Z1163" s="102">
        <v>508830.45</v>
      </c>
      <c r="AA1163" s="101">
        <f>X1163-Z1163</f>
        <v>205628.94</v>
      </c>
      <c r="AB1163" s="103" t="s">
        <v>3372</v>
      </c>
    </row>
    <row r="1164" spans="1:29">
      <c r="A1164" s="98">
        <f t="shared" si="265"/>
        <v>1162</v>
      </c>
      <c r="B1164" s="98" t="s">
        <v>7202</v>
      </c>
      <c r="C1164" s="104">
        <v>43039</v>
      </c>
      <c r="D1164" s="53" t="s">
        <v>4502</v>
      </c>
      <c r="E1164" s="53" t="s">
        <v>2891</v>
      </c>
      <c r="F1164" s="53" t="s">
        <v>5824</v>
      </c>
      <c r="G1164" s="54">
        <v>31</v>
      </c>
      <c r="H1164" s="53" t="s">
        <v>3369</v>
      </c>
      <c r="I1164" s="54" t="s">
        <v>3369</v>
      </c>
      <c r="J1164" s="54">
        <v>11</v>
      </c>
      <c r="K1164" s="54" t="s">
        <v>3369</v>
      </c>
      <c r="L1164" s="55"/>
      <c r="M1164" s="56">
        <v>47.5</v>
      </c>
      <c r="N1164" s="54">
        <v>2</v>
      </c>
      <c r="O1164" s="57">
        <v>1.9</v>
      </c>
      <c r="P1164" s="100">
        <v>7833.9845036949109</v>
      </c>
      <c r="Q1164" s="101">
        <f>O1164*P1164</f>
        <v>14884.57055702033</v>
      </c>
      <c r="R1164" s="101">
        <v>40</v>
      </c>
      <c r="S1164" s="100">
        <v>4700.390702216946</v>
      </c>
      <c r="T1164" s="100">
        <v>1.4</v>
      </c>
      <c r="U1164" s="101">
        <f>S1164*T1164</f>
        <v>6580.5469831037244</v>
      </c>
      <c r="V1164" s="100">
        <f t="shared" si="260"/>
        <v>372114.26392550825</v>
      </c>
      <c r="W1164" s="102"/>
      <c r="X1164" s="101">
        <f>Q1164*M1164</f>
        <v>707017.10145846568</v>
      </c>
      <c r="Y1164" s="100">
        <f t="shared" si="262"/>
        <v>145347.8314893035</v>
      </c>
      <c r="Z1164" s="102">
        <f>X1164-AA1164</f>
        <v>503530.13737344078</v>
      </c>
      <c r="AA1164" s="101">
        <f>Y1164*T1164</f>
        <v>203486.9640850249</v>
      </c>
      <c r="AB1164" s="103" t="s">
        <v>3372</v>
      </c>
    </row>
    <row r="1165" spans="1:29">
      <c r="A1165" s="108">
        <f t="shared" si="265"/>
        <v>1163</v>
      </c>
      <c r="B1165" s="109" t="s">
        <v>7203</v>
      </c>
      <c r="C1165" s="110">
        <v>41631</v>
      </c>
      <c r="D1165" s="59" t="s">
        <v>4502</v>
      </c>
      <c r="E1165" s="59" t="s">
        <v>2891</v>
      </c>
      <c r="F1165" s="59" t="s">
        <v>5824</v>
      </c>
      <c r="G1165" s="60">
        <v>31</v>
      </c>
      <c r="H1165" s="59"/>
      <c r="I1165" s="60"/>
      <c r="J1165" s="60">
        <v>12</v>
      </c>
      <c r="K1165" s="60"/>
      <c r="L1165" s="61"/>
      <c r="M1165" s="62">
        <v>47.5</v>
      </c>
      <c r="N1165" s="54"/>
      <c r="O1165" s="57"/>
      <c r="P1165" s="100"/>
      <c r="Q1165" s="101"/>
      <c r="R1165" s="101"/>
      <c r="S1165" s="100"/>
      <c r="T1165" s="100"/>
      <c r="U1165" s="101"/>
      <c r="V1165" s="100"/>
      <c r="W1165" s="111"/>
      <c r="X1165" s="112">
        <v>223268.53</v>
      </c>
      <c r="Y1165" s="100"/>
      <c r="Z1165" s="111">
        <v>0</v>
      </c>
      <c r="AA1165" s="112">
        <f>X1165-Z1165</f>
        <v>223268.53</v>
      </c>
      <c r="AB1165" s="113" t="s">
        <v>1887</v>
      </c>
      <c r="AC1165" s="97" t="s">
        <v>8040</v>
      </c>
    </row>
    <row r="1166" spans="1:29">
      <c r="A1166" s="98">
        <f t="shared" si="265"/>
        <v>1164</v>
      </c>
      <c r="B1166" s="99" t="s">
        <v>7204</v>
      </c>
      <c r="C1166" s="104">
        <v>40532</v>
      </c>
      <c r="D1166" s="53" t="s">
        <v>4502</v>
      </c>
      <c r="E1166" s="53" t="s">
        <v>4503</v>
      </c>
      <c r="F1166" s="53" t="s">
        <v>5825</v>
      </c>
      <c r="G1166" s="54">
        <v>1</v>
      </c>
      <c r="H1166" s="53" t="s">
        <v>3369</v>
      </c>
      <c r="I1166" s="54" t="s">
        <v>3369</v>
      </c>
      <c r="J1166" s="54">
        <v>6</v>
      </c>
      <c r="K1166" s="54" t="s">
        <v>3369</v>
      </c>
      <c r="L1166" s="55"/>
      <c r="M1166" s="56">
        <v>47.7</v>
      </c>
      <c r="N1166" s="54">
        <v>2</v>
      </c>
      <c r="O1166" s="57">
        <v>1.9</v>
      </c>
      <c r="P1166" s="100">
        <v>7607.2172381597029</v>
      </c>
      <c r="Q1166" s="101">
        <f t="shared" ref="Q1166:Q1229" si="268">O1166*P1166</f>
        <v>14453.712752503436</v>
      </c>
      <c r="R1166" s="101">
        <v>40</v>
      </c>
      <c r="S1166" s="100">
        <v>4564.3303428958216</v>
      </c>
      <c r="T1166" s="100">
        <v>1.4</v>
      </c>
      <c r="U1166" s="101">
        <f t="shared" ref="U1166:U1229" si="269">S1166*T1166</f>
        <v>6390.06248005415</v>
      </c>
      <c r="V1166" s="100">
        <f t="shared" ref="V1166:V1229" si="270">P1166*M1166</f>
        <v>362864.26226021786</v>
      </c>
      <c r="W1166" s="102"/>
      <c r="X1166" s="101">
        <f t="shared" ref="X1166:X1221" si="271">Q1166*M1166</f>
        <v>689442.09829441388</v>
      </c>
      <c r="Y1166" s="100">
        <f t="shared" ref="Y1166:Y1229" si="272">S1166*M1166-(V1166*(N1166+4.98)/100*3)</f>
        <v>141734.78083884111</v>
      </c>
      <c r="Z1166" s="102">
        <f t="shared" ref="Z1166:Z1229" si="273">X1166-AA1166</f>
        <v>491013.40512003633</v>
      </c>
      <c r="AA1166" s="101">
        <f t="shared" ref="AA1166:AA1229" si="274">Y1166*T1166</f>
        <v>198428.69317437755</v>
      </c>
      <c r="AB1166" s="103" t="s">
        <v>3372</v>
      </c>
    </row>
    <row r="1167" spans="1:29">
      <c r="A1167" s="98">
        <f t="shared" si="265"/>
        <v>1165</v>
      </c>
      <c r="B1167" s="98" t="s">
        <v>7205</v>
      </c>
      <c r="C1167" s="104">
        <v>43087</v>
      </c>
      <c r="D1167" s="53" t="s">
        <v>4502</v>
      </c>
      <c r="E1167" s="53" t="s">
        <v>4503</v>
      </c>
      <c r="F1167" s="53" t="s">
        <v>5825</v>
      </c>
      <c r="G1167" s="54">
        <v>7</v>
      </c>
      <c r="H1167" s="53" t="s">
        <v>3369</v>
      </c>
      <c r="I1167" s="54" t="s">
        <v>3369</v>
      </c>
      <c r="J1167" s="54">
        <v>5</v>
      </c>
      <c r="K1167" s="54" t="s">
        <v>3369</v>
      </c>
      <c r="L1167" s="55" t="s">
        <v>3</v>
      </c>
      <c r="M1167" s="56">
        <v>47.9</v>
      </c>
      <c r="N1167" s="54">
        <v>2</v>
      </c>
      <c r="O1167" s="57">
        <v>1.9</v>
      </c>
      <c r="P1167" s="100">
        <v>7872.5482582518434</v>
      </c>
      <c r="Q1167" s="101">
        <f t="shared" si="268"/>
        <v>14957.841690678502</v>
      </c>
      <c r="R1167" s="101">
        <v>40</v>
      </c>
      <c r="S1167" s="100">
        <v>4723.5289549511062</v>
      </c>
      <c r="T1167" s="100">
        <v>1.4</v>
      </c>
      <c r="U1167" s="101">
        <f t="shared" si="269"/>
        <v>6612.9405369315482</v>
      </c>
      <c r="V1167" s="100">
        <f t="shared" si="270"/>
        <v>377095.06157026329</v>
      </c>
      <c r="W1167" s="102"/>
      <c r="X1167" s="101">
        <v>723959.54</v>
      </c>
      <c r="Y1167" s="100">
        <f t="shared" si="272"/>
        <v>147293.33104934485</v>
      </c>
      <c r="Z1167" s="102">
        <v>515596.36</v>
      </c>
      <c r="AA1167" s="101">
        <f>X1167-Z1167</f>
        <v>208363.18000000005</v>
      </c>
      <c r="AB1167" s="103" t="s">
        <v>3372</v>
      </c>
    </row>
    <row r="1168" spans="1:29">
      <c r="A1168" s="98">
        <f t="shared" si="265"/>
        <v>1166</v>
      </c>
      <c r="B1168" s="99" t="s">
        <v>7206</v>
      </c>
      <c r="C1168" s="105">
        <v>40534</v>
      </c>
      <c r="D1168" s="53" t="s">
        <v>4502</v>
      </c>
      <c r="E1168" s="53" t="s">
        <v>4503</v>
      </c>
      <c r="F1168" s="53" t="s">
        <v>5825</v>
      </c>
      <c r="G1168" s="54">
        <v>9</v>
      </c>
      <c r="H1168" s="53" t="s">
        <v>3369</v>
      </c>
      <c r="I1168" s="54" t="s">
        <v>3369</v>
      </c>
      <c r="J1168" s="54">
        <v>5</v>
      </c>
      <c r="K1168" s="54" t="s">
        <v>3369</v>
      </c>
      <c r="L1168" s="55" t="s">
        <v>7207</v>
      </c>
      <c r="M1168" s="56">
        <v>48.1</v>
      </c>
      <c r="N1168" s="54">
        <v>2</v>
      </c>
      <c r="O1168" s="57">
        <v>1.9</v>
      </c>
      <c r="P1168" s="100">
        <v>7794.3553297590679</v>
      </c>
      <c r="Q1168" s="101">
        <f t="shared" si="268"/>
        <v>14809.275126542228</v>
      </c>
      <c r="R1168" s="101">
        <v>40</v>
      </c>
      <c r="S1168" s="100">
        <v>4676.6131978554404</v>
      </c>
      <c r="T1168" s="100">
        <v>1.4</v>
      </c>
      <c r="U1168" s="101">
        <f t="shared" si="269"/>
        <v>6547.2584769976165</v>
      </c>
      <c r="V1168" s="100">
        <f t="shared" si="270"/>
        <v>374908.49136141117</v>
      </c>
      <c r="W1168" s="102"/>
      <c r="X1168" s="101">
        <v>718249.84</v>
      </c>
      <c r="Y1168" s="100">
        <f t="shared" si="272"/>
        <v>146439.25672576716</v>
      </c>
      <c r="Z1168" s="102">
        <v>511529.98</v>
      </c>
      <c r="AA1168" s="101">
        <f>X1168-Z1168</f>
        <v>206719.86</v>
      </c>
      <c r="AB1168" s="103" t="s">
        <v>3372</v>
      </c>
    </row>
    <row r="1169" spans="1:28">
      <c r="A1169" s="98">
        <f t="shared" si="265"/>
        <v>1167</v>
      </c>
      <c r="B1169" s="98" t="s">
        <v>7208</v>
      </c>
      <c r="C1169" s="104">
        <v>43088</v>
      </c>
      <c r="D1169" s="53" t="s">
        <v>4502</v>
      </c>
      <c r="E1169" s="53" t="s">
        <v>4503</v>
      </c>
      <c r="F1169" s="53" t="s">
        <v>5825</v>
      </c>
      <c r="G1169" s="54">
        <v>9</v>
      </c>
      <c r="H1169" s="53" t="s">
        <v>3369</v>
      </c>
      <c r="I1169" s="54" t="s">
        <v>3369</v>
      </c>
      <c r="J1169" s="54">
        <v>7</v>
      </c>
      <c r="K1169" s="54" t="s">
        <v>3369</v>
      </c>
      <c r="L1169" s="55" t="s">
        <v>257</v>
      </c>
      <c r="M1169" s="56">
        <v>47.6</v>
      </c>
      <c r="N1169" s="54">
        <v>2</v>
      </c>
      <c r="O1169" s="57">
        <v>1.9</v>
      </c>
      <c r="P1169" s="100">
        <v>7794.3553297590679</v>
      </c>
      <c r="Q1169" s="101">
        <f t="shared" si="268"/>
        <v>14809.275126542228</v>
      </c>
      <c r="R1169" s="101">
        <v>40</v>
      </c>
      <c r="S1169" s="100">
        <v>4676.6131978554404</v>
      </c>
      <c r="T1169" s="100">
        <v>1.4</v>
      </c>
      <c r="U1169" s="101">
        <f t="shared" si="269"/>
        <v>6547.2584769976165</v>
      </c>
      <c r="V1169" s="100">
        <f t="shared" si="270"/>
        <v>371011.31369653164</v>
      </c>
      <c r="W1169" s="102"/>
      <c r="X1169" s="101">
        <v>709364.28</v>
      </c>
      <c r="Y1169" s="100">
        <f t="shared" si="272"/>
        <v>144917.01912986525</v>
      </c>
      <c r="Z1169" s="102">
        <v>505201.77</v>
      </c>
      <c r="AA1169" s="101">
        <f>X1169-Z1169</f>
        <v>204162.51</v>
      </c>
      <c r="AB1169" s="103" t="s">
        <v>3372</v>
      </c>
    </row>
    <row r="1170" spans="1:28">
      <c r="A1170" s="98">
        <f t="shared" si="265"/>
        <v>1168</v>
      </c>
      <c r="B1170" s="98" t="s">
        <v>7116</v>
      </c>
      <c r="C1170" s="107"/>
      <c r="D1170" s="53" t="s">
        <v>4502</v>
      </c>
      <c r="E1170" s="53" t="s">
        <v>4503</v>
      </c>
      <c r="F1170" s="53" t="s">
        <v>5825</v>
      </c>
      <c r="G1170" s="54">
        <v>11</v>
      </c>
      <c r="H1170" s="53"/>
      <c r="I1170" s="54"/>
      <c r="J1170" s="54">
        <v>3</v>
      </c>
      <c r="K1170" s="54">
        <v>1</v>
      </c>
      <c r="L1170" s="55"/>
      <c r="M1170" s="56">
        <v>11.9</v>
      </c>
      <c r="N1170" s="54"/>
      <c r="O1170" s="57"/>
      <c r="P1170" s="100"/>
      <c r="Q1170" s="101"/>
      <c r="R1170" s="101"/>
      <c r="S1170" s="100"/>
      <c r="T1170" s="100"/>
      <c r="U1170" s="101"/>
      <c r="V1170" s="100"/>
      <c r="W1170" s="102"/>
      <c r="X1170" s="101">
        <v>237087.74</v>
      </c>
      <c r="Y1170" s="100"/>
      <c r="Z1170" s="102">
        <v>0</v>
      </c>
      <c r="AA1170" s="101">
        <f>X1170-Z1170</f>
        <v>237087.74</v>
      </c>
      <c r="AB1170" s="103" t="s">
        <v>2406</v>
      </c>
    </row>
    <row r="1171" spans="1:28">
      <c r="A1171" s="98">
        <f t="shared" si="265"/>
        <v>1169</v>
      </c>
      <c r="B1171" s="98" t="s">
        <v>7209</v>
      </c>
      <c r="C1171" s="104">
        <v>43039</v>
      </c>
      <c r="D1171" s="53" t="s">
        <v>4502</v>
      </c>
      <c r="E1171" s="53" t="s">
        <v>4503</v>
      </c>
      <c r="F1171" s="53" t="s">
        <v>5825</v>
      </c>
      <c r="G1171" s="54">
        <v>13</v>
      </c>
      <c r="H1171" s="53" t="s">
        <v>3369</v>
      </c>
      <c r="I1171" s="54" t="s">
        <v>3369</v>
      </c>
      <c r="J1171" s="54">
        <v>22</v>
      </c>
      <c r="K1171" s="54" t="s">
        <v>3369</v>
      </c>
      <c r="L1171" s="55"/>
      <c r="M1171" s="56">
        <v>59.6</v>
      </c>
      <c r="N1171" s="54">
        <v>0.8</v>
      </c>
      <c r="O1171" s="57">
        <v>1.9</v>
      </c>
      <c r="P1171" s="100">
        <v>6624.0618809997786</v>
      </c>
      <c r="Q1171" s="101">
        <f t="shared" si="268"/>
        <v>12585.717573899579</v>
      </c>
      <c r="R1171" s="101">
        <v>28</v>
      </c>
      <c r="S1171" s="100">
        <v>4769.32455431984</v>
      </c>
      <c r="T1171" s="100">
        <v>1.4</v>
      </c>
      <c r="U1171" s="101">
        <f t="shared" si="269"/>
        <v>6677.0543760477758</v>
      </c>
      <c r="V1171" s="100">
        <f t="shared" si="270"/>
        <v>394794.08810758684</v>
      </c>
      <c r="W1171" s="102"/>
      <c r="X1171" s="101">
        <f t="shared" si="271"/>
        <v>750108.76740441495</v>
      </c>
      <c r="Y1171" s="100">
        <f t="shared" si="272"/>
        <v>215794.44855960691</v>
      </c>
      <c r="Z1171" s="102">
        <f t="shared" si="273"/>
        <v>447996.5394209653</v>
      </c>
      <c r="AA1171" s="101">
        <f t="shared" si="274"/>
        <v>302112.22798344964</v>
      </c>
      <c r="AB1171" s="103" t="s">
        <v>3372</v>
      </c>
    </row>
    <row r="1172" spans="1:28">
      <c r="A1172" s="98">
        <f>ROW(A1172)-ROW(A$2)</f>
        <v>1170</v>
      </c>
      <c r="B1172" s="98" t="s">
        <v>7210</v>
      </c>
      <c r="C1172" s="104">
        <v>43032</v>
      </c>
      <c r="D1172" s="53" t="s">
        <v>4502</v>
      </c>
      <c r="E1172" s="53" t="s">
        <v>4503</v>
      </c>
      <c r="F1172" s="53" t="s">
        <v>5825</v>
      </c>
      <c r="G1172" s="54">
        <v>13</v>
      </c>
      <c r="H1172" s="53" t="s">
        <v>3369</v>
      </c>
      <c r="I1172" s="54" t="s">
        <v>3369</v>
      </c>
      <c r="J1172" s="54">
        <v>23</v>
      </c>
      <c r="K1172" s="54" t="s">
        <v>3369</v>
      </c>
      <c r="L1172" s="55" t="s">
        <v>4</v>
      </c>
      <c r="M1172" s="56">
        <v>61.1</v>
      </c>
      <c r="N1172" s="54">
        <v>0.8</v>
      </c>
      <c r="O1172" s="57">
        <v>1.9</v>
      </c>
      <c r="P1172" s="100">
        <v>6624.0618809997786</v>
      </c>
      <c r="Q1172" s="101">
        <f t="shared" si="268"/>
        <v>12585.717573899579</v>
      </c>
      <c r="R1172" s="101">
        <v>28</v>
      </c>
      <c r="S1172" s="100">
        <v>4769.32455431984</v>
      </c>
      <c r="T1172" s="100">
        <v>1.4</v>
      </c>
      <c r="U1172" s="101">
        <f t="shared" si="269"/>
        <v>6677.0543760477758</v>
      </c>
      <c r="V1172" s="100">
        <f t="shared" si="270"/>
        <v>404730.18092908646</v>
      </c>
      <c r="W1172" s="102"/>
      <c r="X1172" s="101">
        <v>775280.2</v>
      </c>
      <c r="Y1172" s="100">
        <f t="shared" si="272"/>
        <v>221225.51689583866</v>
      </c>
      <c r="Z1172" s="102">
        <v>463029.98</v>
      </c>
      <c r="AA1172" s="101">
        <f>X1172-Z1172</f>
        <v>312250.21999999997</v>
      </c>
      <c r="AB1172" s="103" t="s">
        <v>3372</v>
      </c>
    </row>
    <row r="1173" spans="1:28">
      <c r="A1173" s="98">
        <f t="shared" si="265"/>
        <v>1171</v>
      </c>
      <c r="B1173" s="98" t="s">
        <v>7211</v>
      </c>
      <c r="C1173" s="104">
        <v>43032</v>
      </c>
      <c r="D1173" s="53" t="s">
        <v>4502</v>
      </c>
      <c r="E1173" s="53" t="s">
        <v>4503</v>
      </c>
      <c r="F1173" s="53" t="s">
        <v>5825</v>
      </c>
      <c r="G1173" s="54">
        <v>13</v>
      </c>
      <c r="H1173" s="53" t="s">
        <v>3369</v>
      </c>
      <c r="I1173" s="54" t="s">
        <v>3369</v>
      </c>
      <c r="J1173" s="54">
        <v>30</v>
      </c>
      <c r="K1173" s="54" t="s">
        <v>3369</v>
      </c>
      <c r="L1173" s="55"/>
      <c r="M1173" s="56">
        <v>50.2</v>
      </c>
      <c r="N1173" s="54">
        <v>0.8</v>
      </c>
      <c r="O1173" s="57">
        <v>1.9</v>
      </c>
      <c r="P1173" s="100">
        <v>6624.0618809997786</v>
      </c>
      <c r="Q1173" s="101">
        <f t="shared" si="268"/>
        <v>12585.717573899579</v>
      </c>
      <c r="R1173" s="101">
        <v>28</v>
      </c>
      <c r="S1173" s="100">
        <v>4769.32455431984</v>
      </c>
      <c r="T1173" s="100">
        <v>1.4</v>
      </c>
      <c r="U1173" s="101">
        <f t="shared" si="269"/>
        <v>6677.0543760477758</v>
      </c>
      <c r="V1173" s="100">
        <f t="shared" si="270"/>
        <v>332527.90642618889</v>
      </c>
      <c r="W1173" s="102"/>
      <c r="X1173" s="101">
        <f t="shared" si="271"/>
        <v>631803.02220975887</v>
      </c>
      <c r="Y1173" s="100">
        <f t="shared" si="272"/>
        <v>181759.75365255482</v>
      </c>
      <c r="Z1173" s="102">
        <f t="shared" si="273"/>
        <v>377339.36709618213</v>
      </c>
      <c r="AA1173" s="101">
        <f t="shared" si="274"/>
        <v>254463.65511357674</v>
      </c>
      <c r="AB1173" s="103" t="s">
        <v>3372</v>
      </c>
    </row>
    <row r="1174" spans="1:28">
      <c r="A1174" s="98">
        <f t="shared" si="265"/>
        <v>1172</v>
      </c>
      <c r="B1174" s="98" t="s">
        <v>7116</v>
      </c>
      <c r="C1174" s="107"/>
      <c r="D1174" s="53" t="s">
        <v>4502</v>
      </c>
      <c r="E1174" s="53" t="s">
        <v>4503</v>
      </c>
      <c r="F1174" s="53" t="s">
        <v>5825</v>
      </c>
      <c r="G1174" s="54">
        <v>14</v>
      </c>
      <c r="H1174" s="53" t="s">
        <v>3369</v>
      </c>
      <c r="I1174" s="54" t="s">
        <v>3369</v>
      </c>
      <c r="J1174" s="54">
        <v>6</v>
      </c>
      <c r="K1174" s="54" t="s">
        <v>3369</v>
      </c>
      <c r="L1174" s="55"/>
      <c r="M1174" s="56">
        <v>48.1</v>
      </c>
      <c r="N1174" s="54">
        <v>2</v>
      </c>
      <c r="O1174" s="57">
        <v>1.9</v>
      </c>
      <c r="P1174" s="100">
        <v>8266.6192510639212</v>
      </c>
      <c r="Q1174" s="101">
        <f t="shared" si="268"/>
        <v>15706.576577021449</v>
      </c>
      <c r="R1174" s="101">
        <v>40</v>
      </c>
      <c r="S1174" s="100">
        <v>4959.9715506383527</v>
      </c>
      <c r="T1174" s="100">
        <v>1.4</v>
      </c>
      <c r="U1174" s="101">
        <f t="shared" si="269"/>
        <v>6943.9601708936934</v>
      </c>
      <c r="V1174" s="100">
        <f t="shared" si="270"/>
        <v>397624.38597617461</v>
      </c>
      <c r="W1174" s="102"/>
      <c r="X1174" s="101">
        <f t="shared" si="271"/>
        <v>755486.33335473179</v>
      </c>
      <c r="Y1174" s="100">
        <f t="shared" si="272"/>
        <v>155312.08516229381</v>
      </c>
      <c r="Z1174" s="102">
        <f t="shared" si="273"/>
        <v>538049.41412752052</v>
      </c>
      <c r="AA1174" s="101">
        <f t="shared" si="274"/>
        <v>217436.91922721133</v>
      </c>
      <c r="AB1174" s="103" t="s">
        <v>3372</v>
      </c>
    </row>
    <row r="1175" spans="1:28">
      <c r="A1175" s="98">
        <f t="shared" si="265"/>
        <v>1173</v>
      </c>
      <c r="B1175" s="98" t="s">
        <v>7212</v>
      </c>
      <c r="C1175" s="104">
        <v>43034</v>
      </c>
      <c r="D1175" s="53" t="s">
        <v>4502</v>
      </c>
      <c r="E1175" s="53" t="s">
        <v>4503</v>
      </c>
      <c r="F1175" s="53" t="s">
        <v>5825</v>
      </c>
      <c r="G1175" s="54">
        <v>15</v>
      </c>
      <c r="H1175" s="53" t="s">
        <v>3369</v>
      </c>
      <c r="I1175" s="54" t="s">
        <v>3369</v>
      </c>
      <c r="J1175" s="54">
        <v>12</v>
      </c>
      <c r="K1175" s="54" t="s">
        <v>3369</v>
      </c>
      <c r="L1175" s="55"/>
      <c r="M1175" s="56">
        <v>54.3</v>
      </c>
      <c r="N1175" s="54">
        <v>0.8</v>
      </c>
      <c r="O1175" s="57">
        <v>1.9</v>
      </c>
      <c r="P1175" s="100">
        <v>7555.8900949559938</v>
      </c>
      <c r="Q1175" s="101">
        <f t="shared" si="268"/>
        <v>14356.191180416388</v>
      </c>
      <c r="R1175" s="101">
        <v>29</v>
      </c>
      <c r="S1175" s="100">
        <v>5364.6819674187554</v>
      </c>
      <c r="T1175" s="100">
        <v>1.4</v>
      </c>
      <c r="U1175" s="101">
        <f t="shared" si="269"/>
        <v>7510.5547543862567</v>
      </c>
      <c r="V1175" s="100">
        <f t="shared" si="270"/>
        <v>410284.83215611044</v>
      </c>
      <c r="W1175" s="102"/>
      <c r="X1175" s="101">
        <f t="shared" si="271"/>
        <v>779541.1810966098</v>
      </c>
      <c r="Y1175" s="100">
        <f t="shared" si="272"/>
        <v>220158.84093496884</v>
      </c>
      <c r="Z1175" s="102">
        <f t="shared" si="273"/>
        <v>471318.80378765345</v>
      </c>
      <c r="AA1175" s="101">
        <f t="shared" si="274"/>
        <v>308222.37730895635</v>
      </c>
      <c r="AB1175" s="103" t="s">
        <v>3372</v>
      </c>
    </row>
    <row r="1176" spans="1:28" ht="22.5">
      <c r="A1176" s="98">
        <f t="shared" si="265"/>
        <v>1174</v>
      </c>
      <c r="B1176" s="98" t="s">
        <v>7213</v>
      </c>
      <c r="C1176" s="104">
        <v>43332</v>
      </c>
      <c r="D1176" s="53" t="s">
        <v>1461</v>
      </c>
      <c r="E1176" s="53" t="s">
        <v>4503</v>
      </c>
      <c r="F1176" s="53" t="s">
        <v>5825</v>
      </c>
      <c r="G1176" s="54">
        <v>16</v>
      </c>
      <c r="H1176" s="53" t="s">
        <v>3369</v>
      </c>
      <c r="I1176" s="54" t="s">
        <v>3369</v>
      </c>
      <c r="J1176" s="54">
        <v>8</v>
      </c>
      <c r="K1176" s="54"/>
      <c r="L1176" s="55"/>
      <c r="M1176" s="56">
        <v>47</v>
      </c>
      <c r="N1176" s="54">
        <v>2</v>
      </c>
      <c r="O1176" s="57">
        <v>1.9</v>
      </c>
      <c r="P1176" s="100">
        <v>6792.3076884796328</v>
      </c>
      <c r="Q1176" s="101">
        <f t="shared" si="268"/>
        <v>12905.384608111302</v>
      </c>
      <c r="R1176" s="101">
        <v>40</v>
      </c>
      <c r="S1176" s="100">
        <v>4075.3846130877796</v>
      </c>
      <c r="T1176" s="100">
        <v>1.4</v>
      </c>
      <c r="U1176" s="101">
        <f t="shared" si="269"/>
        <v>5705.5384583228915</v>
      </c>
      <c r="V1176" s="100">
        <f t="shared" si="270"/>
        <v>319238.46135854273</v>
      </c>
      <c r="W1176" s="102"/>
      <c r="X1176" s="101">
        <f t="shared" si="271"/>
        <v>606553.0765812312</v>
      </c>
      <c r="Y1176" s="100">
        <f t="shared" si="272"/>
        <v>124694.5430066468</v>
      </c>
      <c r="Z1176" s="102">
        <f t="shared" si="273"/>
        <v>431980.71637192566</v>
      </c>
      <c r="AA1176" s="101">
        <f t="shared" si="274"/>
        <v>174572.36020930551</v>
      </c>
      <c r="AB1176" s="103" t="s">
        <v>3372</v>
      </c>
    </row>
    <row r="1177" spans="1:28">
      <c r="A1177" s="98">
        <f>ROW(A1177)-ROW(A$2)</f>
        <v>1175</v>
      </c>
      <c r="B1177" s="98" t="s">
        <v>7214</v>
      </c>
      <c r="C1177" s="104">
        <v>43329</v>
      </c>
      <c r="D1177" s="53" t="s">
        <v>4502</v>
      </c>
      <c r="E1177" s="53" t="s">
        <v>4503</v>
      </c>
      <c r="F1177" s="53" t="s">
        <v>5825</v>
      </c>
      <c r="G1177" s="54">
        <v>16</v>
      </c>
      <c r="H1177" s="53"/>
      <c r="I1177" s="54"/>
      <c r="J1177" s="54">
        <v>7</v>
      </c>
      <c r="K1177" s="54"/>
      <c r="L1177" s="55"/>
      <c r="M1177" s="56">
        <v>47</v>
      </c>
      <c r="N1177" s="54"/>
      <c r="O1177" s="57"/>
      <c r="P1177" s="100"/>
      <c r="Q1177" s="101"/>
      <c r="R1177" s="101"/>
      <c r="S1177" s="100"/>
      <c r="T1177" s="100"/>
      <c r="U1177" s="101"/>
      <c r="V1177" s="100"/>
      <c r="W1177" s="102"/>
      <c r="X1177" s="101">
        <v>191543.33</v>
      </c>
      <c r="Y1177" s="100"/>
      <c r="Z1177" s="102">
        <v>0</v>
      </c>
      <c r="AA1177" s="101">
        <f>X1177-Z1177</f>
        <v>191543.33</v>
      </c>
      <c r="AB1177" s="103" t="s">
        <v>3372</v>
      </c>
    </row>
    <row r="1178" spans="1:28">
      <c r="A1178" s="98">
        <f t="shared" si="265"/>
        <v>1176</v>
      </c>
      <c r="B1178" s="98" t="s">
        <v>7215</v>
      </c>
      <c r="C1178" s="104">
        <v>43332</v>
      </c>
      <c r="D1178" s="53" t="s">
        <v>4502</v>
      </c>
      <c r="E1178" s="53" t="s">
        <v>4503</v>
      </c>
      <c r="F1178" s="53" t="s">
        <v>5825</v>
      </c>
      <c r="G1178" s="54">
        <v>16</v>
      </c>
      <c r="H1178" s="53"/>
      <c r="I1178" s="54"/>
      <c r="J1178" s="54">
        <v>9</v>
      </c>
      <c r="K1178" s="54"/>
      <c r="L1178" s="55"/>
      <c r="M1178" s="56">
        <v>115.5</v>
      </c>
      <c r="N1178" s="54"/>
      <c r="O1178" s="57"/>
      <c r="P1178" s="100"/>
      <c r="Q1178" s="101"/>
      <c r="R1178" s="101"/>
      <c r="S1178" s="100"/>
      <c r="T1178" s="100"/>
      <c r="U1178" s="101"/>
      <c r="V1178" s="100"/>
      <c r="W1178" s="102"/>
      <c r="X1178" s="101">
        <f>1284302.25+1968.92</f>
        <v>1286271.17</v>
      </c>
      <c r="Y1178" s="100"/>
      <c r="Z1178" s="102">
        <v>0</v>
      </c>
      <c r="AA1178" s="101">
        <f>X1178-Z1178</f>
        <v>1286271.17</v>
      </c>
      <c r="AB1178" s="103" t="s">
        <v>5</v>
      </c>
    </row>
    <row r="1179" spans="1:28">
      <c r="A1179" s="98">
        <f t="shared" si="265"/>
        <v>1177</v>
      </c>
      <c r="B1179" s="98" t="s">
        <v>7216</v>
      </c>
      <c r="C1179" s="104">
        <v>43034</v>
      </c>
      <c r="D1179" s="53" t="s">
        <v>4502</v>
      </c>
      <c r="E1179" s="53" t="s">
        <v>4503</v>
      </c>
      <c r="F1179" s="53" t="s">
        <v>5825</v>
      </c>
      <c r="G1179" s="54">
        <v>17</v>
      </c>
      <c r="H1179" s="53" t="s">
        <v>3369</v>
      </c>
      <c r="I1179" s="54" t="s">
        <v>3369</v>
      </c>
      <c r="J1179" s="54">
        <v>18</v>
      </c>
      <c r="K1179" s="54" t="s">
        <v>3369</v>
      </c>
      <c r="L1179" s="55"/>
      <c r="M1179" s="56">
        <v>31</v>
      </c>
      <c r="N1179" s="54">
        <v>0.8</v>
      </c>
      <c r="O1179" s="57">
        <v>1.9</v>
      </c>
      <c r="P1179" s="100">
        <v>7800.8142743486142</v>
      </c>
      <c r="Q1179" s="101">
        <f t="shared" si="268"/>
        <v>14821.547121262367</v>
      </c>
      <c r="R1179" s="101">
        <v>29</v>
      </c>
      <c r="S1179" s="100">
        <v>5538.5781347875154</v>
      </c>
      <c r="T1179" s="100">
        <v>1.4</v>
      </c>
      <c r="U1179" s="101">
        <f t="shared" si="269"/>
        <v>7754.0093887025214</v>
      </c>
      <c r="V1179" s="100">
        <f t="shared" si="270"/>
        <v>241825.24250480704</v>
      </c>
      <c r="W1179" s="102"/>
      <c r="X1179" s="101">
        <f t="shared" si="271"/>
        <v>459467.96075913339</v>
      </c>
      <c r="Y1179" s="100">
        <f t="shared" si="272"/>
        <v>129763.42512807946</v>
      </c>
      <c r="Z1179" s="102">
        <f t="shared" si="273"/>
        <v>277799.16557982215</v>
      </c>
      <c r="AA1179" s="101">
        <f t="shared" si="274"/>
        <v>181668.79517931122</v>
      </c>
      <c r="AB1179" s="103" t="s">
        <v>3372</v>
      </c>
    </row>
    <row r="1180" spans="1:28">
      <c r="A1180" s="98">
        <f t="shared" si="265"/>
        <v>1178</v>
      </c>
      <c r="B1180" s="98" t="s">
        <v>7217</v>
      </c>
      <c r="C1180" s="104">
        <v>43034</v>
      </c>
      <c r="D1180" s="53" t="s">
        <v>4502</v>
      </c>
      <c r="E1180" s="53" t="s">
        <v>4503</v>
      </c>
      <c r="F1180" s="53" t="s">
        <v>5825</v>
      </c>
      <c r="G1180" s="54">
        <v>17</v>
      </c>
      <c r="H1180" s="53" t="s">
        <v>3369</v>
      </c>
      <c r="I1180" s="54" t="s">
        <v>3369</v>
      </c>
      <c r="J1180" s="54">
        <v>20</v>
      </c>
      <c r="K1180" s="54" t="s">
        <v>3369</v>
      </c>
      <c r="L1180" s="55"/>
      <c r="M1180" s="56">
        <v>53.6</v>
      </c>
      <c r="N1180" s="54">
        <v>0.8</v>
      </c>
      <c r="O1180" s="57">
        <v>1.9</v>
      </c>
      <c r="P1180" s="100">
        <v>7800.8142743486142</v>
      </c>
      <c r="Q1180" s="101">
        <f t="shared" si="268"/>
        <v>14821.547121262367</v>
      </c>
      <c r="R1180" s="101">
        <v>29</v>
      </c>
      <c r="S1180" s="100">
        <v>5538.5781347875154</v>
      </c>
      <c r="T1180" s="100">
        <v>1.4</v>
      </c>
      <c r="U1180" s="101">
        <f t="shared" si="269"/>
        <v>7754.0093887025214</v>
      </c>
      <c r="V1180" s="100">
        <f t="shared" si="270"/>
        <v>418123.64510508574</v>
      </c>
      <c r="W1180" s="102"/>
      <c r="X1180" s="101">
        <f t="shared" si="271"/>
        <v>794434.92569966288</v>
      </c>
      <c r="Y1180" s="100">
        <f t="shared" si="272"/>
        <v>224365.14796338897</v>
      </c>
      <c r="Z1180" s="102">
        <f t="shared" si="273"/>
        <v>480323.71855091833</v>
      </c>
      <c r="AA1180" s="101">
        <f t="shared" si="274"/>
        <v>314111.20714874455</v>
      </c>
      <c r="AB1180" s="103" t="s">
        <v>3372</v>
      </c>
    </row>
    <row r="1181" spans="1:28">
      <c r="A1181" s="98">
        <f t="shared" si="265"/>
        <v>1179</v>
      </c>
      <c r="B1181" s="98" t="s">
        <v>7218</v>
      </c>
      <c r="C1181" s="104">
        <v>43032</v>
      </c>
      <c r="D1181" s="53" t="s">
        <v>4502</v>
      </c>
      <c r="E1181" s="53" t="s">
        <v>4503</v>
      </c>
      <c r="F1181" s="53" t="s">
        <v>5825</v>
      </c>
      <c r="G1181" s="54">
        <v>17</v>
      </c>
      <c r="H1181" s="53" t="s">
        <v>3369</v>
      </c>
      <c r="I1181" s="54" t="s">
        <v>3369</v>
      </c>
      <c r="J1181" s="54">
        <v>25</v>
      </c>
      <c r="K1181" s="54" t="s">
        <v>3369</v>
      </c>
      <c r="L1181" s="55"/>
      <c r="M1181" s="56">
        <v>54.4</v>
      </c>
      <c r="N1181" s="54">
        <v>0.8</v>
      </c>
      <c r="O1181" s="57">
        <v>1.9</v>
      </c>
      <c r="P1181" s="100">
        <v>7800.8142743486142</v>
      </c>
      <c r="Q1181" s="101">
        <f t="shared" si="268"/>
        <v>14821.547121262367</v>
      </c>
      <c r="R1181" s="101">
        <v>29</v>
      </c>
      <c r="S1181" s="100">
        <v>5538.5781347875154</v>
      </c>
      <c r="T1181" s="100">
        <v>1.4</v>
      </c>
      <c r="U1181" s="101">
        <f t="shared" si="269"/>
        <v>7754.0093887025214</v>
      </c>
      <c r="V1181" s="100">
        <f t="shared" si="270"/>
        <v>424364.29652456462</v>
      </c>
      <c r="W1181" s="102"/>
      <c r="X1181" s="101">
        <f t="shared" si="271"/>
        <v>806292.16339667269</v>
      </c>
      <c r="Y1181" s="100">
        <f t="shared" si="272"/>
        <v>227713.8815150813</v>
      </c>
      <c r="Z1181" s="102">
        <f t="shared" si="273"/>
        <v>487492.7292755589</v>
      </c>
      <c r="AA1181" s="101">
        <f t="shared" si="274"/>
        <v>318799.43412111379</v>
      </c>
      <c r="AB1181" s="103" t="s">
        <v>3372</v>
      </c>
    </row>
    <row r="1182" spans="1:28">
      <c r="A1182" s="98">
        <f t="shared" si="265"/>
        <v>1180</v>
      </c>
      <c r="B1182" s="98" t="s">
        <v>7219</v>
      </c>
      <c r="C1182" s="104">
        <v>43032</v>
      </c>
      <c r="D1182" s="53" t="s">
        <v>4502</v>
      </c>
      <c r="E1182" s="53" t="s">
        <v>4503</v>
      </c>
      <c r="F1182" s="53" t="s">
        <v>5825</v>
      </c>
      <c r="G1182" s="54">
        <v>17</v>
      </c>
      <c r="H1182" s="53" t="s">
        <v>3369</v>
      </c>
      <c r="I1182" s="54" t="s">
        <v>3369</v>
      </c>
      <c r="J1182" s="54">
        <v>35</v>
      </c>
      <c r="K1182" s="54" t="s">
        <v>3369</v>
      </c>
      <c r="L1182" s="55"/>
      <c r="M1182" s="56">
        <v>39.9</v>
      </c>
      <c r="N1182" s="54">
        <v>0.8</v>
      </c>
      <c r="O1182" s="57">
        <v>1.9</v>
      </c>
      <c r="P1182" s="100">
        <v>7800.8142743486142</v>
      </c>
      <c r="Q1182" s="101">
        <f t="shared" si="268"/>
        <v>14821.547121262367</v>
      </c>
      <c r="R1182" s="101">
        <v>29</v>
      </c>
      <c r="S1182" s="100">
        <v>5538.5781347875154</v>
      </c>
      <c r="T1182" s="100">
        <v>1.4</v>
      </c>
      <c r="U1182" s="101">
        <f t="shared" si="269"/>
        <v>7754.0093887025214</v>
      </c>
      <c r="V1182" s="100">
        <f t="shared" si="270"/>
        <v>311252.48954650969</v>
      </c>
      <c r="W1182" s="102"/>
      <c r="X1182" s="101">
        <f t="shared" si="271"/>
        <v>591379.73013836844</v>
      </c>
      <c r="Y1182" s="100">
        <f t="shared" si="272"/>
        <v>167018.08589065709</v>
      </c>
      <c r="Z1182" s="102">
        <f t="shared" si="273"/>
        <v>357554.40989144857</v>
      </c>
      <c r="AA1182" s="101">
        <f t="shared" si="274"/>
        <v>233825.3202469199</v>
      </c>
      <c r="AB1182" s="103" t="s">
        <v>3372</v>
      </c>
    </row>
    <row r="1183" spans="1:28">
      <c r="A1183" s="98">
        <f t="shared" si="265"/>
        <v>1181</v>
      </c>
      <c r="B1183" s="98" t="s">
        <v>7220</v>
      </c>
      <c r="C1183" s="104">
        <v>43032</v>
      </c>
      <c r="D1183" s="53" t="s">
        <v>4502</v>
      </c>
      <c r="E1183" s="53" t="s">
        <v>4503</v>
      </c>
      <c r="F1183" s="53" t="s">
        <v>5825</v>
      </c>
      <c r="G1183" s="54">
        <v>17</v>
      </c>
      <c r="H1183" s="53" t="s">
        <v>3369</v>
      </c>
      <c r="I1183" s="54" t="s">
        <v>3369</v>
      </c>
      <c r="J1183" s="54">
        <v>45</v>
      </c>
      <c r="K1183" s="54" t="s">
        <v>3369</v>
      </c>
      <c r="L1183" s="55"/>
      <c r="M1183" s="56">
        <v>54.2</v>
      </c>
      <c r="N1183" s="54">
        <v>0.8</v>
      </c>
      <c r="O1183" s="57">
        <v>1.9</v>
      </c>
      <c r="P1183" s="100">
        <v>7800.8142743486142</v>
      </c>
      <c r="Q1183" s="101">
        <f t="shared" si="268"/>
        <v>14821.547121262367</v>
      </c>
      <c r="R1183" s="101">
        <v>29</v>
      </c>
      <c r="S1183" s="100">
        <v>5538.5781347875154</v>
      </c>
      <c r="T1183" s="100">
        <v>1.4</v>
      </c>
      <c r="U1183" s="101">
        <f t="shared" si="269"/>
        <v>7754.0093887025214</v>
      </c>
      <c r="V1183" s="100">
        <f t="shared" si="270"/>
        <v>422804.13366969489</v>
      </c>
      <c r="W1183" s="102"/>
      <c r="X1183" s="101">
        <f t="shared" si="271"/>
        <v>803327.85397242033</v>
      </c>
      <c r="Y1183" s="100">
        <f t="shared" si="272"/>
        <v>226876.69812715822</v>
      </c>
      <c r="Z1183" s="102">
        <f t="shared" si="273"/>
        <v>485700.47659439885</v>
      </c>
      <c r="AA1183" s="101">
        <f t="shared" si="274"/>
        <v>317627.37737802148</v>
      </c>
      <c r="AB1183" s="103" t="s">
        <v>3372</v>
      </c>
    </row>
    <row r="1184" spans="1:28">
      <c r="A1184" s="98">
        <f t="shared" si="265"/>
        <v>1182</v>
      </c>
      <c r="B1184" s="98" t="s">
        <v>8093</v>
      </c>
      <c r="C1184" s="104">
        <v>44385</v>
      </c>
      <c r="D1184" s="53" t="s">
        <v>4502</v>
      </c>
      <c r="E1184" s="53" t="s">
        <v>4503</v>
      </c>
      <c r="F1184" s="53" t="s">
        <v>5825</v>
      </c>
      <c r="G1184" s="54">
        <v>19</v>
      </c>
      <c r="H1184" s="53"/>
      <c r="I1184" s="54"/>
      <c r="J1184" s="54">
        <v>5</v>
      </c>
      <c r="K1184" s="54"/>
      <c r="L1184" s="55"/>
      <c r="M1184" s="56">
        <v>31.5</v>
      </c>
      <c r="N1184" s="54"/>
      <c r="O1184" s="57"/>
      <c r="P1184" s="100"/>
      <c r="Q1184" s="101"/>
      <c r="R1184" s="101"/>
      <c r="S1184" s="100"/>
      <c r="T1184" s="100"/>
      <c r="U1184" s="101"/>
      <c r="V1184" s="100"/>
      <c r="W1184" s="102"/>
      <c r="X1184" s="101">
        <v>888386.63</v>
      </c>
      <c r="Y1184" s="100"/>
      <c r="Z1184" s="102">
        <v>0</v>
      </c>
      <c r="AA1184" s="101">
        <f>X1184-Z1184</f>
        <v>888386.63</v>
      </c>
      <c r="AB1184" s="103" t="s">
        <v>8094</v>
      </c>
    </row>
    <row r="1185" spans="1:29">
      <c r="A1185" s="98">
        <f t="shared" si="265"/>
        <v>1183</v>
      </c>
      <c r="B1185" s="98" t="s">
        <v>7221</v>
      </c>
      <c r="C1185" s="104">
        <v>43032</v>
      </c>
      <c r="D1185" s="53" t="s">
        <v>4502</v>
      </c>
      <c r="E1185" s="53" t="s">
        <v>4503</v>
      </c>
      <c r="F1185" s="53" t="s">
        <v>5825</v>
      </c>
      <c r="G1185" s="54">
        <v>19</v>
      </c>
      <c r="H1185" s="53" t="s">
        <v>3369</v>
      </c>
      <c r="I1185" s="54" t="s">
        <v>3369</v>
      </c>
      <c r="J1185" s="54">
        <v>13</v>
      </c>
      <c r="K1185" s="54" t="s">
        <v>3369</v>
      </c>
      <c r="L1185" s="55"/>
      <c r="M1185" s="56">
        <v>30.8</v>
      </c>
      <c r="N1185" s="54">
        <v>0.8</v>
      </c>
      <c r="O1185" s="57">
        <v>1.9</v>
      </c>
      <c r="P1185" s="100">
        <v>7691.5671432661238</v>
      </c>
      <c r="Q1185" s="101">
        <f t="shared" si="268"/>
        <v>14613.977572205635</v>
      </c>
      <c r="R1185" s="101">
        <v>29</v>
      </c>
      <c r="S1185" s="100">
        <v>5461.0126717189478</v>
      </c>
      <c r="T1185" s="100">
        <v>1.4</v>
      </c>
      <c r="U1185" s="101">
        <f t="shared" si="269"/>
        <v>7645.4177404065267</v>
      </c>
      <c r="V1185" s="100">
        <f t="shared" si="270"/>
        <v>236900.26801259661</v>
      </c>
      <c r="W1185" s="102"/>
      <c r="X1185" s="101">
        <f t="shared" si="271"/>
        <v>450110.50922393356</v>
      </c>
      <c r="Y1185" s="100">
        <f t="shared" si="272"/>
        <v>127120.68381555934</v>
      </c>
      <c r="Z1185" s="102">
        <f t="shared" si="273"/>
        <v>272141.55188215047</v>
      </c>
      <c r="AA1185" s="101">
        <f t="shared" si="274"/>
        <v>177968.95734178307</v>
      </c>
      <c r="AB1185" s="103" t="s">
        <v>3372</v>
      </c>
    </row>
    <row r="1186" spans="1:29">
      <c r="A1186" s="98">
        <f t="shared" si="265"/>
        <v>1184</v>
      </c>
      <c r="B1186" s="98" t="s">
        <v>7222</v>
      </c>
      <c r="C1186" s="104">
        <v>43032</v>
      </c>
      <c r="D1186" s="53" t="s">
        <v>4502</v>
      </c>
      <c r="E1186" s="53" t="s">
        <v>4503</v>
      </c>
      <c r="F1186" s="53" t="s">
        <v>5825</v>
      </c>
      <c r="G1186" s="54">
        <v>21</v>
      </c>
      <c r="H1186" s="53" t="s">
        <v>3369</v>
      </c>
      <c r="I1186" s="54" t="s">
        <v>3369</v>
      </c>
      <c r="J1186" s="54">
        <v>9</v>
      </c>
      <c r="K1186" s="54" t="s">
        <v>3369</v>
      </c>
      <c r="L1186" s="55"/>
      <c r="M1186" s="56">
        <v>31.6</v>
      </c>
      <c r="N1186" s="54">
        <v>0.8</v>
      </c>
      <c r="O1186" s="57">
        <v>1.9</v>
      </c>
      <c r="P1186" s="100">
        <v>7611.8549372709804</v>
      </c>
      <c r="Q1186" s="101">
        <f t="shared" si="268"/>
        <v>14462.524380814863</v>
      </c>
      <c r="R1186" s="101">
        <v>30</v>
      </c>
      <c r="S1186" s="100">
        <v>5328.2984560896857</v>
      </c>
      <c r="T1186" s="100">
        <v>1.4</v>
      </c>
      <c r="U1186" s="101">
        <f t="shared" si="269"/>
        <v>7459.6178385255598</v>
      </c>
      <c r="V1186" s="100">
        <f t="shared" si="270"/>
        <v>240534.61601776298</v>
      </c>
      <c r="W1186" s="102"/>
      <c r="X1186" s="101">
        <f t="shared" si="271"/>
        <v>457015.77043374965</v>
      </c>
      <c r="Y1186" s="100">
        <f t="shared" si="272"/>
        <v>126665.52879495396</v>
      </c>
      <c r="Z1186" s="102">
        <f t="shared" si="273"/>
        <v>279684.0301208141</v>
      </c>
      <c r="AA1186" s="101">
        <f t="shared" si="274"/>
        <v>177331.74031293555</v>
      </c>
      <c r="AB1186" s="103" t="s">
        <v>3372</v>
      </c>
    </row>
    <row r="1187" spans="1:29">
      <c r="A1187" s="98">
        <f t="shared" si="265"/>
        <v>1185</v>
      </c>
      <c r="B1187" s="98" t="s">
        <v>7223</v>
      </c>
      <c r="C1187" s="104">
        <v>43033</v>
      </c>
      <c r="D1187" s="53" t="s">
        <v>4502</v>
      </c>
      <c r="E1187" s="53" t="s">
        <v>4503</v>
      </c>
      <c r="F1187" s="53" t="s">
        <v>5825</v>
      </c>
      <c r="G1187" s="54">
        <v>21</v>
      </c>
      <c r="H1187" s="53" t="s">
        <v>3369</v>
      </c>
      <c r="I1187" s="54" t="s">
        <v>3369</v>
      </c>
      <c r="J1187" s="54">
        <v>55</v>
      </c>
      <c r="K1187" s="54" t="s">
        <v>3369</v>
      </c>
      <c r="L1187" s="55"/>
      <c r="M1187" s="56">
        <v>40.799999999999997</v>
      </c>
      <c r="N1187" s="54">
        <v>0.8</v>
      </c>
      <c r="O1187" s="57">
        <v>1.9</v>
      </c>
      <c r="P1187" s="100">
        <v>7611.8549372709804</v>
      </c>
      <c r="Q1187" s="101">
        <f t="shared" si="268"/>
        <v>14462.524380814863</v>
      </c>
      <c r="R1187" s="101">
        <v>30</v>
      </c>
      <c r="S1187" s="100">
        <v>5328.2984560896857</v>
      </c>
      <c r="T1187" s="100">
        <v>1.4</v>
      </c>
      <c r="U1187" s="101">
        <f t="shared" si="269"/>
        <v>7459.6178385255598</v>
      </c>
      <c r="V1187" s="100">
        <f t="shared" si="270"/>
        <v>310563.68144065596</v>
      </c>
      <c r="W1187" s="102"/>
      <c r="X1187" s="101">
        <f t="shared" si="271"/>
        <v>590070.99473724631</v>
      </c>
      <c r="Y1187" s="100">
        <f t="shared" si="272"/>
        <v>163542.83464664943</v>
      </c>
      <c r="Z1187" s="102">
        <f t="shared" si="273"/>
        <v>361111.02623193711</v>
      </c>
      <c r="AA1187" s="101">
        <f t="shared" si="274"/>
        <v>228959.9685053092</v>
      </c>
      <c r="AB1187" s="103" t="s">
        <v>3372</v>
      </c>
    </row>
    <row r="1188" spans="1:29">
      <c r="A1188" s="108">
        <f t="shared" si="265"/>
        <v>1186</v>
      </c>
      <c r="B1188" s="109" t="s">
        <v>7224</v>
      </c>
      <c r="C1188" s="110">
        <v>41295</v>
      </c>
      <c r="D1188" s="59" t="s">
        <v>4502</v>
      </c>
      <c r="E1188" s="59" t="s">
        <v>4503</v>
      </c>
      <c r="F1188" s="59" t="s">
        <v>5825</v>
      </c>
      <c r="G1188" s="60">
        <v>21</v>
      </c>
      <c r="H1188" s="59" t="s">
        <v>3369</v>
      </c>
      <c r="I1188" s="60" t="s">
        <v>3369</v>
      </c>
      <c r="J1188" s="60">
        <v>59</v>
      </c>
      <c r="K1188" s="60" t="s">
        <v>3369</v>
      </c>
      <c r="L1188" s="61" t="s">
        <v>7225</v>
      </c>
      <c r="M1188" s="62">
        <v>42</v>
      </c>
      <c r="N1188" s="54">
        <v>0.8</v>
      </c>
      <c r="O1188" s="57">
        <v>1.9</v>
      </c>
      <c r="P1188" s="100">
        <v>7611.8549372709804</v>
      </c>
      <c r="Q1188" s="101">
        <f t="shared" si="268"/>
        <v>14462.524380814863</v>
      </c>
      <c r="R1188" s="101">
        <v>30</v>
      </c>
      <c r="S1188" s="100">
        <v>5328.2984560896857</v>
      </c>
      <c r="T1188" s="100">
        <v>1.4</v>
      </c>
      <c r="U1188" s="101">
        <f t="shared" si="269"/>
        <v>7459.6178385255598</v>
      </c>
      <c r="V1188" s="100">
        <f t="shared" si="270"/>
        <v>319697.90736538119</v>
      </c>
      <c r="W1188" s="111"/>
      <c r="X1188" s="112">
        <v>601641.01</v>
      </c>
      <c r="Y1188" s="100">
        <f t="shared" si="272"/>
        <v>168352.91801860969</v>
      </c>
      <c r="Z1188" s="111">
        <v>368191.63</v>
      </c>
      <c r="AA1188" s="112">
        <f>X1188-Z1188</f>
        <v>233449.38</v>
      </c>
      <c r="AB1188" s="113" t="s">
        <v>3372</v>
      </c>
      <c r="AC1188" s="97" t="s">
        <v>8040</v>
      </c>
    </row>
    <row r="1189" spans="1:29">
      <c r="A1189" s="98">
        <f t="shared" si="265"/>
        <v>1187</v>
      </c>
      <c r="B1189" s="98" t="s">
        <v>7226</v>
      </c>
      <c r="C1189" s="104">
        <v>43033</v>
      </c>
      <c r="D1189" s="53" t="s">
        <v>4502</v>
      </c>
      <c r="E1189" s="53" t="s">
        <v>4503</v>
      </c>
      <c r="F1189" s="53" t="s">
        <v>5825</v>
      </c>
      <c r="G1189" s="54">
        <v>22</v>
      </c>
      <c r="H1189" s="53" t="s">
        <v>3369</v>
      </c>
      <c r="I1189" s="54" t="s">
        <v>3369</v>
      </c>
      <c r="J1189" s="54">
        <v>5</v>
      </c>
      <c r="K1189" s="54" t="s">
        <v>3369</v>
      </c>
      <c r="L1189" s="55"/>
      <c r="M1189" s="56">
        <v>50.5</v>
      </c>
      <c r="N1189" s="54">
        <v>0.8</v>
      </c>
      <c r="O1189" s="57">
        <v>1.9</v>
      </c>
      <c r="P1189" s="100">
        <v>7247.8982917460844</v>
      </c>
      <c r="Q1189" s="101">
        <f t="shared" si="268"/>
        <v>13771.006754317559</v>
      </c>
      <c r="R1189" s="101">
        <v>27</v>
      </c>
      <c r="S1189" s="100">
        <v>5290.9657529746419</v>
      </c>
      <c r="T1189" s="100">
        <v>1.4</v>
      </c>
      <c r="U1189" s="101">
        <f t="shared" si="269"/>
        <v>7407.3520541644984</v>
      </c>
      <c r="V1189" s="100">
        <f t="shared" si="270"/>
        <v>366018.86373317725</v>
      </c>
      <c r="W1189" s="102"/>
      <c r="X1189" s="101">
        <f t="shared" si="271"/>
        <v>695435.8410930367</v>
      </c>
      <c r="Y1189" s="100">
        <f t="shared" si="272"/>
        <v>203726.09955388651</v>
      </c>
      <c r="Z1189" s="102">
        <f t="shared" si="273"/>
        <v>410219.3017175956</v>
      </c>
      <c r="AA1189" s="101">
        <f t="shared" si="274"/>
        <v>285216.53937544109</v>
      </c>
      <c r="AB1189" s="103" t="s">
        <v>3372</v>
      </c>
    </row>
    <row r="1190" spans="1:29">
      <c r="A1190" s="98">
        <f t="shared" si="265"/>
        <v>1188</v>
      </c>
      <c r="B1190" s="98" t="s">
        <v>7227</v>
      </c>
      <c r="C1190" s="104">
        <v>43033</v>
      </c>
      <c r="D1190" s="53" t="s">
        <v>4502</v>
      </c>
      <c r="E1190" s="53" t="s">
        <v>4503</v>
      </c>
      <c r="F1190" s="53" t="s">
        <v>5825</v>
      </c>
      <c r="G1190" s="54">
        <v>22</v>
      </c>
      <c r="H1190" s="53" t="s">
        <v>3369</v>
      </c>
      <c r="I1190" s="54" t="s">
        <v>3369</v>
      </c>
      <c r="J1190" s="54">
        <v>12</v>
      </c>
      <c r="K1190" s="54" t="s">
        <v>3369</v>
      </c>
      <c r="L1190" s="55"/>
      <c r="M1190" s="56">
        <v>66.900000000000006</v>
      </c>
      <c r="N1190" s="54">
        <v>0.8</v>
      </c>
      <c r="O1190" s="57">
        <v>1.9</v>
      </c>
      <c r="P1190" s="100">
        <v>7247.8982917460844</v>
      </c>
      <c r="Q1190" s="101">
        <f t="shared" si="268"/>
        <v>13771.006754317559</v>
      </c>
      <c r="R1190" s="101">
        <v>27</v>
      </c>
      <c r="S1190" s="100">
        <v>5290.9657529746419</v>
      </c>
      <c r="T1190" s="100">
        <v>1.4</v>
      </c>
      <c r="U1190" s="101">
        <f t="shared" si="269"/>
        <v>7407.3520541644984</v>
      </c>
      <c r="V1190" s="100">
        <f t="shared" si="270"/>
        <v>484884.39571781311</v>
      </c>
      <c r="W1190" s="102"/>
      <c r="X1190" s="101">
        <f t="shared" si="271"/>
        <v>921280.35186384479</v>
      </c>
      <c r="Y1190" s="100">
        <f t="shared" si="272"/>
        <v>269886.65465653478</v>
      </c>
      <c r="Z1190" s="102">
        <f t="shared" si="273"/>
        <v>543439.03534469614</v>
      </c>
      <c r="AA1190" s="101">
        <f t="shared" si="274"/>
        <v>377841.31651914865</v>
      </c>
      <c r="AB1190" s="103" t="s">
        <v>3372</v>
      </c>
    </row>
    <row r="1191" spans="1:29">
      <c r="A1191" s="98">
        <f t="shared" si="265"/>
        <v>1189</v>
      </c>
      <c r="B1191" s="98" t="s">
        <v>7228</v>
      </c>
      <c r="C1191" s="104">
        <v>43033</v>
      </c>
      <c r="D1191" s="53" t="s">
        <v>4502</v>
      </c>
      <c r="E1191" s="53" t="s">
        <v>4503</v>
      </c>
      <c r="F1191" s="53" t="s">
        <v>5825</v>
      </c>
      <c r="G1191" s="54">
        <v>24</v>
      </c>
      <c r="H1191" s="53" t="s">
        <v>3369</v>
      </c>
      <c r="I1191" s="54" t="s">
        <v>3369</v>
      </c>
      <c r="J1191" s="54">
        <v>13</v>
      </c>
      <c r="K1191" s="54" t="s">
        <v>3369</v>
      </c>
      <c r="L1191" s="55"/>
      <c r="M1191" s="56">
        <v>66</v>
      </c>
      <c r="N1191" s="54">
        <v>0.8</v>
      </c>
      <c r="O1191" s="57">
        <v>1.9</v>
      </c>
      <c r="P1191" s="100">
        <v>7736.5713137855364</v>
      </c>
      <c r="Q1191" s="101">
        <f t="shared" si="268"/>
        <v>14699.485496192519</v>
      </c>
      <c r="R1191" s="101">
        <v>28</v>
      </c>
      <c r="S1191" s="100">
        <v>5570.331345925586</v>
      </c>
      <c r="T1191" s="100">
        <v>1.4</v>
      </c>
      <c r="U1191" s="101">
        <f t="shared" si="269"/>
        <v>7798.4638842958202</v>
      </c>
      <c r="V1191" s="100">
        <f t="shared" si="270"/>
        <v>510613.7067098454</v>
      </c>
      <c r="W1191" s="102"/>
      <c r="X1191" s="101">
        <f t="shared" si="271"/>
        <v>970166.0427487063</v>
      </c>
      <c r="Y1191" s="100">
        <f t="shared" si="272"/>
        <v>279101.45208760147</v>
      </c>
      <c r="Z1191" s="102">
        <f t="shared" si="273"/>
        <v>579424.00982606434</v>
      </c>
      <c r="AA1191" s="101">
        <f t="shared" si="274"/>
        <v>390742.03292264201</v>
      </c>
      <c r="AB1191" s="103" t="s">
        <v>3372</v>
      </c>
    </row>
    <row r="1192" spans="1:29">
      <c r="A1192" s="98">
        <f t="shared" si="265"/>
        <v>1190</v>
      </c>
      <c r="B1192" s="98" t="s">
        <v>7229</v>
      </c>
      <c r="C1192" s="104">
        <v>43033</v>
      </c>
      <c r="D1192" s="53" t="s">
        <v>4502</v>
      </c>
      <c r="E1192" s="53" t="s">
        <v>4503</v>
      </c>
      <c r="F1192" s="53" t="s">
        <v>5825</v>
      </c>
      <c r="G1192" s="54">
        <v>24</v>
      </c>
      <c r="H1192" s="53" t="s">
        <v>3369</v>
      </c>
      <c r="I1192" s="54" t="s">
        <v>3369</v>
      </c>
      <c r="J1192" s="54">
        <v>19</v>
      </c>
      <c r="K1192" s="54" t="s">
        <v>3369</v>
      </c>
      <c r="L1192" s="55"/>
      <c r="M1192" s="56">
        <v>43</v>
      </c>
      <c r="N1192" s="54">
        <v>0.8</v>
      </c>
      <c r="O1192" s="57">
        <v>1.9</v>
      </c>
      <c r="P1192" s="100">
        <v>7736.5713137855364</v>
      </c>
      <c r="Q1192" s="101">
        <f t="shared" si="268"/>
        <v>14699.485496192519</v>
      </c>
      <c r="R1192" s="101">
        <v>28</v>
      </c>
      <c r="S1192" s="100">
        <v>5570.331345925586</v>
      </c>
      <c r="T1192" s="100">
        <v>1.4</v>
      </c>
      <c r="U1192" s="101">
        <f t="shared" si="269"/>
        <v>7798.4638842958202</v>
      </c>
      <c r="V1192" s="100">
        <f t="shared" si="270"/>
        <v>332672.56649277807</v>
      </c>
      <c r="W1192" s="102"/>
      <c r="X1192" s="101">
        <f t="shared" si="271"/>
        <v>632077.87633627828</v>
      </c>
      <c r="Y1192" s="100">
        <f t="shared" si="272"/>
        <v>181838.8248449525</v>
      </c>
      <c r="Z1192" s="102">
        <f t="shared" si="273"/>
        <v>377503.52155334479</v>
      </c>
      <c r="AA1192" s="101">
        <f t="shared" si="274"/>
        <v>254574.35478293349</v>
      </c>
      <c r="AB1192" s="103" t="s">
        <v>3372</v>
      </c>
    </row>
    <row r="1193" spans="1:29">
      <c r="A1193" s="98">
        <f t="shared" si="265"/>
        <v>1191</v>
      </c>
      <c r="B1193" s="98" t="s">
        <v>7230</v>
      </c>
      <c r="C1193" s="104">
        <v>43033</v>
      </c>
      <c r="D1193" s="53" t="s">
        <v>4502</v>
      </c>
      <c r="E1193" s="53" t="s">
        <v>4503</v>
      </c>
      <c r="F1193" s="53" t="s">
        <v>5825</v>
      </c>
      <c r="G1193" s="54">
        <v>26</v>
      </c>
      <c r="H1193" s="53" t="s">
        <v>1459</v>
      </c>
      <c r="I1193" s="54" t="s">
        <v>3369</v>
      </c>
      <c r="J1193" s="54">
        <v>5</v>
      </c>
      <c r="K1193" s="54" t="s">
        <v>3369</v>
      </c>
      <c r="L1193" s="55"/>
      <c r="M1193" s="56">
        <v>49.4</v>
      </c>
      <c r="N1193" s="54">
        <v>0.8</v>
      </c>
      <c r="O1193" s="57">
        <v>1.9</v>
      </c>
      <c r="P1193" s="100">
        <v>8597.9516808725639</v>
      </c>
      <c r="Q1193" s="101">
        <f t="shared" si="268"/>
        <v>16336.10819365787</v>
      </c>
      <c r="R1193" s="101">
        <v>28</v>
      </c>
      <c r="S1193" s="100">
        <v>6190.5252102282457</v>
      </c>
      <c r="T1193" s="100">
        <v>1.4</v>
      </c>
      <c r="U1193" s="101">
        <f t="shared" si="269"/>
        <v>8666.7352943195438</v>
      </c>
      <c r="V1193" s="100">
        <f t="shared" si="270"/>
        <v>424738.81303510466</v>
      </c>
      <c r="W1193" s="102"/>
      <c r="X1193" s="101">
        <f t="shared" si="271"/>
        <v>807003.7447666988</v>
      </c>
      <c r="Y1193" s="100">
        <f t="shared" si="272"/>
        <v>232162.23520498819</v>
      </c>
      <c r="Z1193" s="102">
        <f t="shared" si="273"/>
        <v>481976.61547971534</v>
      </c>
      <c r="AA1193" s="101">
        <f t="shared" si="274"/>
        <v>325027.12928698346</v>
      </c>
      <c r="AB1193" s="103" t="s">
        <v>3372</v>
      </c>
    </row>
    <row r="1194" spans="1:29">
      <c r="A1194" s="98">
        <f t="shared" si="265"/>
        <v>1192</v>
      </c>
      <c r="B1194" s="98" t="s">
        <v>7231</v>
      </c>
      <c r="C1194" s="104">
        <v>43033</v>
      </c>
      <c r="D1194" s="53" t="s">
        <v>4502</v>
      </c>
      <c r="E1194" s="53" t="s">
        <v>4503</v>
      </c>
      <c r="F1194" s="53" t="s">
        <v>5825</v>
      </c>
      <c r="G1194" s="54">
        <v>26</v>
      </c>
      <c r="H1194" s="53" t="s">
        <v>1459</v>
      </c>
      <c r="I1194" s="54" t="s">
        <v>3369</v>
      </c>
      <c r="J1194" s="54">
        <v>7</v>
      </c>
      <c r="K1194" s="54" t="s">
        <v>3369</v>
      </c>
      <c r="L1194" s="55"/>
      <c r="M1194" s="56">
        <v>42.7</v>
      </c>
      <c r="N1194" s="54">
        <v>0.8</v>
      </c>
      <c r="O1194" s="57">
        <v>1.9</v>
      </c>
      <c r="P1194" s="100">
        <v>8597.9516808725639</v>
      </c>
      <c r="Q1194" s="101">
        <f t="shared" si="268"/>
        <v>16336.10819365787</v>
      </c>
      <c r="R1194" s="101">
        <v>28</v>
      </c>
      <c r="S1194" s="100">
        <v>6190.5252102282457</v>
      </c>
      <c r="T1194" s="100">
        <v>1.4</v>
      </c>
      <c r="U1194" s="101">
        <f t="shared" si="269"/>
        <v>8666.7352943195438</v>
      </c>
      <c r="V1194" s="100">
        <f t="shared" si="270"/>
        <v>367132.53677325853</v>
      </c>
      <c r="W1194" s="102"/>
      <c r="X1194" s="101">
        <f t="shared" si="271"/>
        <v>697551.81986919115</v>
      </c>
      <c r="Y1194" s="100">
        <f t="shared" si="272"/>
        <v>200674.64460026307</v>
      </c>
      <c r="Z1194" s="102">
        <f t="shared" si="273"/>
        <v>416607.31742882286</v>
      </c>
      <c r="AA1194" s="101">
        <f t="shared" si="274"/>
        <v>280944.50244036829</v>
      </c>
      <c r="AB1194" s="103" t="s">
        <v>3372</v>
      </c>
    </row>
    <row r="1195" spans="1:29">
      <c r="A1195" s="98">
        <f t="shared" si="265"/>
        <v>1193</v>
      </c>
      <c r="B1195" s="98"/>
      <c r="C1195" s="104"/>
      <c r="D1195" s="53" t="s">
        <v>4502</v>
      </c>
      <c r="E1195" s="53" t="s">
        <v>4503</v>
      </c>
      <c r="F1195" s="53" t="s">
        <v>5825</v>
      </c>
      <c r="G1195" s="54">
        <v>26</v>
      </c>
      <c r="H1195" s="53" t="s">
        <v>1459</v>
      </c>
      <c r="I1195" s="54"/>
      <c r="J1195" s="54">
        <v>13</v>
      </c>
      <c r="K1195" s="54"/>
      <c r="L1195" s="55"/>
      <c r="M1195" s="56">
        <v>67.5</v>
      </c>
      <c r="N1195" s="54"/>
      <c r="O1195" s="57"/>
      <c r="P1195" s="100"/>
      <c r="Q1195" s="101"/>
      <c r="R1195" s="101"/>
      <c r="S1195" s="100"/>
      <c r="T1195" s="100"/>
      <c r="U1195" s="101"/>
      <c r="V1195" s="100"/>
      <c r="W1195" s="102"/>
      <c r="X1195" s="101"/>
      <c r="Y1195" s="100"/>
      <c r="Z1195" s="102"/>
      <c r="AA1195" s="101"/>
      <c r="AB1195" s="103" t="s">
        <v>3372</v>
      </c>
    </row>
    <row r="1196" spans="1:29">
      <c r="A1196" s="98">
        <f t="shared" si="265"/>
        <v>1194</v>
      </c>
      <c r="B1196" s="98" t="s">
        <v>7232</v>
      </c>
      <c r="C1196" s="104">
        <v>43034</v>
      </c>
      <c r="D1196" s="53" t="s">
        <v>4502</v>
      </c>
      <c r="E1196" s="53" t="s">
        <v>4503</v>
      </c>
      <c r="F1196" s="53" t="s">
        <v>5825</v>
      </c>
      <c r="G1196" s="54">
        <v>26</v>
      </c>
      <c r="H1196" s="53" t="s">
        <v>3369</v>
      </c>
      <c r="I1196" s="54" t="s">
        <v>3369</v>
      </c>
      <c r="J1196" s="54">
        <v>24</v>
      </c>
      <c r="K1196" s="54" t="s">
        <v>3369</v>
      </c>
      <c r="L1196" s="55"/>
      <c r="M1196" s="56">
        <v>43.6</v>
      </c>
      <c r="N1196" s="54">
        <v>0.8</v>
      </c>
      <c r="O1196" s="57">
        <v>1.9</v>
      </c>
      <c r="P1196" s="100">
        <v>6918.6392964051347</v>
      </c>
      <c r="Q1196" s="101">
        <f t="shared" si="268"/>
        <v>13145.414663169755</v>
      </c>
      <c r="R1196" s="101">
        <v>29</v>
      </c>
      <c r="S1196" s="100">
        <v>4912.2339004476453</v>
      </c>
      <c r="T1196" s="100">
        <v>1.4</v>
      </c>
      <c r="U1196" s="101">
        <f t="shared" si="269"/>
        <v>6877.1274606267034</v>
      </c>
      <c r="V1196" s="100">
        <f t="shared" si="270"/>
        <v>301652.67332326388</v>
      </c>
      <c r="W1196" s="102"/>
      <c r="X1196" s="101">
        <f t="shared" si="271"/>
        <v>573140.07931420137</v>
      </c>
      <c r="Y1196" s="100">
        <f t="shared" si="272"/>
        <v>161866.82450526339</v>
      </c>
      <c r="Z1196" s="102">
        <f t="shared" si="273"/>
        <v>346526.52500683267</v>
      </c>
      <c r="AA1196" s="101">
        <f t="shared" si="274"/>
        <v>226613.55430736873</v>
      </c>
      <c r="AB1196" s="103" t="s">
        <v>3372</v>
      </c>
    </row>
    <row r="1197" spans="1:29">
      <c r="A1197" s="98">
        <f t="shared" si="265"/>
        <v>1195</v>
      </c>
      <c r="B1197" s="98" t="s">
        <v>8364</v>
      </c>
      <c r="C1197" s="104">
        <v>44881</v>
      </c>
      <c r="D1197" s="53" t="s">
        <v>4502</v>
      </c>
      <c r="E1197" s="53" t="s">
        <v>4503</v>
      </c>
      <c r="F1197" s="53" t="s">
        <v>5825</v>
      </c>
      <c r="G1197" s="54">
        <v>28</v>
      </c>
      <c r="H1197" s="53"/>
      <c r="I1197" s="54"/>
      <c r="J1197" s="54">
        <v>2</v>
      </c>
      <c r="K1197" s="54"/>
      <c r="L1197" s="55"/>
      <c r="M1197" s="56">
        <v>41.3</v>
      </c>
      <c r="N1197" s="54"/>
      <c r="O1197" s="57"/>
      <c r="P1197" s="100"/>
      <c r="Q1197" s="101"/>
      <c r="R1197" s="101"/>
      <c r="S1197" s="100"/>
      <c r="T1197" s="100"/>
      <c r="U1197" s="101"/>
      <c r="V1197" s="100"/>
      <c r="W1197" s="102"/>
      <c r="X1197" s="101">
        <v>1164773.58</v>
      </c>
      <c r="Y1197" s="100"/>
      <c r="Z1197" s="102">
        <v>0</v>
      </c>
      <c r="AA1197" s="101">
        <f>X1197-Z1197</f>
        <v>1164773.58</v>
      </c>
      <c r="AB1197" s="103" t="s">
        <v>8365</v>
      </c>
    </row>
    <row r="1198" spans="1:29">
      <c r="A1198" s="98">
        <f t="shared" ref="A1198:A1261" si="275">ROW(A1198)-ROW(A$2)</f>
        <v>1196</v>
      </c>
      <c r="B1198" s="99" t="s">
        <v>7233</v>
      </c>
      <c r="C1198" s="104">
        <v>42138</v>
      </c>
      <c r="D1198" s="53" t="s">
        <v>4502</v>
      </c>
      <c r="E1198" s="53" t="s">
        <v>4503</v>
      </c>
      <c r="F1198" s="53" t="s">
        <v>5825</v>
      </c>
      <c r="G1198" s="54">
        <v>28</v>
      </c>
      <c r="H1198" s="53" t="s">
        <v>3369</v>
      </c>
      <c r="I1198" s="54" t="s">
        <v>3369</v>
      </c>
      <c r="J1198" s="54">
        <v>38</v>
      </c>
      <c r="K1198" s="54" t="s">
        <v>3369</v>
      </c>
      <c r="L1198" s="55"/>
      <c r="M1198" s="56">
        <v>29.8</v>
      </c>
      <c r="N1198" s="54">
        <v>0.8</v>
      </c>
      <c r="O1198" s="57">
        <v>1.9</v>
      </c>
      <c r="P1198" s="100">
        <v>7447.3589754791592</v>
      </c>
      <c r="Q1198" s="101">
        <f t="shared" si="268"/>
        <v>14149.982053410402</v>
      </c>
      <c r="R1198" s="101">
        <v>29</v>
      </c>
      <c r="S1198" s="100">
        <v>5287.6248725902024</v>
      </c>
      <c r="T1198" s="100">
        <v>1.4</v>
      </c>
      <c r="U1198" s="101">
        <f t="shared" si="269"/>
        <v>7402.6748216262831</v>
      </c>
      <c r="V1198" s="100">
        <f t="shared" si="270"/>
        <v>221931.29746927894</v>
      </c>
      <c r="W1198" s="102"/>
      <c r="X1198" s="101">
        <f t="shared" si="271"/>
        <v>421669.46519163001</v>
      </c>
      <c r="Y1198" s="100">
        <f t="shared" si="272"/>
        <v>119088.33422201507</v>
      </c>
      <c r="Z1198" s="102">
        <f t="shared" si="273"/>
        <v>254945.79728080891</v>
      </c>
      <c r="AA1198" s="101">
        <f t="shared" si="274"/>
        <v>166723.6679108211</v>
      </c>
      <c r="AB1198" s="103" t="s">
        <v>3372</v>
      </c>
    </row>
    <row r="1199" spans="1:29">
      <c r="A1199" s="98">
        <f t="shared" si="275"/>
        <v>1197</v>
      </c>
      <c r="B1199" s="98" t="s">
        <v>7234</v>
      </c>
      <c r="C1199" s="104">
        <v>43087</v>
      </c>
      <c r="D1199" s="53" t="s">
        <v>4502</v>
      </c>
      <c r="E1199" s="53" t="s">
        <v>4503</v>
      </c>
      <c r="F1199" s="53" t="s">
        <v>5825</v>
      </c>
      <c r="G1199" s="54">
        <v>28</v>
      </c>
      <c r="H1199" s="53" t="s">
        <v>3369</v>
      </c>
      <c r="I1199" s="54" t="s">
        <v>3369</v>
      </c>
      <c r="J1199" s="54">
        <v>48</v>
      </c>
      <c r="K1199" s="54" t="s">
        <v>3369</v>
      </c>
      <c r="L1199" s="55" t="s">
        <v>6</v>
      </c>
      <c r="M1199" s="56">
        <v>55.1</v>
      </c>
      <c r="N1199" s="54">
        <v>0.8</v>
      </c>
      <c r="O1199" s="57">
        <v>1.9</v>
      </c>
      <c r="P1199" s="100">
        <v>7447.3589754791592</v>
      </c>
      <c r="Q1199" s="101">
        <f t="shared" si="268"/>
        <v>14149.982053410402</v>
      </c>
      <c r="R1199" s="101">
        <v>29</v>
      </c>
      <c r="S1199" s="100">
        <v>5287.6248725902024</v>
      </c>
      <c r="T1199" s="100">
        <v>1.4</v>
      </c>
      <c r="U1199" s="101">
        <f t="shared" si="269"/>
        <v>7402.6748216262831</v>
      </c>
      <c r="V1199" s="100">
        <f t="shared" si="270"/>
        <v>410349.47954890167</v>
      </c>
      <c r="W1199" s="102"/>
      <c r="X1199" s="101">
        <v>781079.01</v>
      </c>
      <c r="Y1199" s="100">
        <f t="shared" si="272"/>
        <v>220193.53072594057</v>
      </c>
      <c r="Z1199" s="102">
        <v>472248.59</v>
      </c>
      <c r="AA1199" s="101">
        <f>X1199-Z1199</f>
        <v>308830.42</v>
      </c>
      <c r="AB1199" s="103" t="s">
        <v>3372</v>
      </c>
    </row>
    <row r="1200" spans="1:29">
      <c r="A1200" s="98">
        <f t="shared" si="275"/>
        <v>1198</v>
      </c>
      <c r="B1200" s="98" t="s">
        <v>7235</v>
      </c>
      <c r="C1200" s="104">
        <v>43089</v>
      </c>
      <c r="D1200" s="53" t="s">
        <v>4502</v>
      </c>
      <c r="E1200" s="53" t="s">
        <v>4503</v>
      </c>
      <c r="F1200" s="53" t="s">
        <v>5826</v>
      </c>
      <c r="G1200" s="54">
        <v>1</v>
      </c>
      <c r="H1200" s="53" t="s">
        <v>3369</v>
      </c>
      <c r="I1200" s="54" t="s">
        <v>3369</v>
      </c>
      <c r="J1200" s="54">
        <v>1</v>
      </c>
      <c r="K1200" s="54" t="s">
        <v>3369</v>
      </c>
      <c r="L1200" s="55"/>
      <c r="M1200" s="56">
        <v>59.8</v>
      </c>
      <c r="N1200" s="54">
        <v>2</v>
      </c>
      <c r="O1200" s="57">
        <v>1.9</v>
      </c>
      <c r="P1200" s="100">
        <v>7592.6822490980148</v>
      </c>
      <c r="Q1200" s="101">
        <f t="shared" si="268"/>
        <v>14426.096273286228</v>
      </c>
      <c r="R1200" s="101">
        <v>40</v>
      </c>
      <c r="S1200" s="100">
        <v>4555.6093494588085</v>
      </c>
      <c r="T1200" s="100">
        <v>1.4</v>
      </c>
      <c r="U1200" s="101">
        <f t="shared" si="269"/>
        <v>6377.8530892423314</v>
      </c>
      <c r="V1200" s="100">
        <f t="shared" si="270"/>
        <v>454042.39849606127</v>
      </c>
      <c r="W1200" s="102"/>
      <c r="X1200" s="101">
        <f t="shared" si="271"/>
        <v>862680.55714251637</v>
      </c>
      <c r="Y1200" s="100">
        <f t="shared" si="272"/>
        <v>177348.96085256149</v>
      </c>
      <c r="Z1200" s="102">
        <f t="shared" si="273"/>
        <v>614392.01194893033</v>
      </c>
      <c r="AA1200" s="101">
        <f t="shared" si="274"/>
        <v>248288.54519358606</v>
      </c>
      <c r="AB1200" s="103" t="s">
        <v>3372</v>
      </c>
    </row>
    <row r="1201" spans="1:29">
      <c r="A1201" s="98">
        <f t="shared" si="275"/>
        <v>1199</v>
      </c>
      <c r="B1201" s="98" t="s">
        <v>7236</v>
      </c>
      <c r="C1201" s="104">
        <v>43032</v>
      </c>
      <c r="D1201" s="53" t="s">
        <v>4502</v>
      </c>
      <c r="E1201" s="53" t="s">
        <v>4503</v>
      </c>
      <c r="F1201" s="53" t="s">
        <v>5826</v>
      </c>
      <c r="G1201" s="54">
        <v>1</v>
      </c>
      <c r="H1201" s="53" t="s">
        <v>3369</v>
      </c>
      <c r="I1201" s="54" t="s">
        <v>3369</v>
      </c>
      <c r="J1201" s="54">
        <v>3</v>
      </c>
      <c r="K1201" s="54" t="s">
        <v>3369</v>
      </c>
      <c r="L1201" s="55"/>
      <c r="M1201" s="56">
        <v>74.3</v>
      </c>
      <c r="N1201" s="54">
        <v>2</v>
      </c>
      <c r="O1201" s="57">
        <v>1.9</v>
      </c>
      <c r="P1201" s="100">
        <v>7592.6822490980148</v>
      </c>
      <c r="Q1201" s="101">
        <f t="shared" si="268"/>
        <v>14426.096273286228</v>
      </c>
      <c r="R1201" s="101">
        <v>40</v>
      </c>
      <c r="S1201" s="100">
        <v>4555.6093494588085</v>
      </c>
      <c r="T1201" s="100">
        <v>1.4</v>
      </c>
      <c r="U1201" s="101">
        <f t="shared" si="269"/>
        <v>6377.8530892423314</v>
      </c>
      <c r="V1201" s="100">
        <f t="shared" si="270"/>
        <v>564136.29110798251</v>
      </c>
      <c r="W1201" s="102"/>
      <c r="X1201" s="101">
        <f t="shared" si="271"/>
        <v>1071858.9531051668</v>
      </c>
      <c r="Y1201" s="100">
        <f t="shared" si="272"/>
        <v>220351.6353067779</v>
      </c>
      <c r="Z1201" s="102">
        <f t="shared" si="273"/>
        <v>763366.66367567773</v>
      </c>
      <c r="AA1201" s="101">
        <f t="shared" si="274"/>
        <v>308492.28942948906</v>
      </c>
      <c r="AB1201" s="103" t="s">
        <v>3372</v>
      </c>
    </row>
    <row r="1202" spans="1:29">
      <c r="A1202" s="98">
        <f t="shared" si="275"/>
        <v>1200</v>
      </c>
      <c r="B1202" s="98" t="s">
        <v>7237</v>
      </c>
      <c r="C1202" s="104">
        <v>43032</v>
      </c>
      <c r="D1202" s="53" t="s">
        <v>4502</v>
      </c>
      <c r="E1202" s="53" t="s">
        <v>4503</v>
      </c>
      <c r="F1202" s="53" t="s">
        <v>5826</v>
      </c>
      <c r="G1202" s="54">
        <v>1</v>
      </c>
      <c r="H1202" s="53" t="s">
        <v>3369</v>
      </c>
      <c r="I1202" s="54" t="s">
        <v>3369</v>
      </c>
      <c r="J1202" s="54">
        <v>7</v>
      </c>
      <c r="K1202" s="54" t="s">
        <v>3369</v>
      </c>
      <c r="L1202" s="55"/>
      <c r="M1202" s="56">
        <v>74.5</v>
      </c>
      <c r="N1202" s="54">
        <v>2</v>
      </c>
      <c r="O1202" s="57">
        <v>1.9</v>
      </c>
      <c r="P1202" s="100">
        <v>7592.6822490980148</v>
      </c>
      <c r="Q1202" s="101">
        <f t="shared" si="268"/>
        <v>14426.096273286228</v>
      </c>
      <c r="R1202" s="101">
        <v>40</v>
      </c>
      <c r="S1202" s="100">
        <v>4555.6093494588085</v>
      </c>
      <c r="T1202" s="100">
        <v>1.4</v>
      </c>
      <c r="U1202" s="101">
        <f t="shared" si="269"/>
        <v>6377.8530892423314</v>
      </c>
      <c r="V1202" s="100">
        <f t="shared" si="270"/>
        <v>565654.82755780208</v>
      </c>
      <c r="W1202" s="102"/>
      <c r="X1202" s="101">
        <f t="shared" si="271"/>
        <v>1074744.1723598239</v>
      </c>
      <c r="Y1202" s="100">
        <f t="shared" si="272"/>
        <v>220944.77564407748</v>
      </c>
      <c r="Z1202" s="102">
        <f t="shared" si="273"/>
        <v>765421.48645811551</v>
      </c>
      <c r="AA1202" s="101">
        <f t="shared" si="274"/>
        <v>309322.68590170844</v>
      </c>
      <c r="AB1202" s="103" t="s">
        <v>3372</v>
      </c>
    </row>
    <row r="1203" spans="1:29">
      <c r="A1203" s="98">
        <f t="shared" si="275"/>
        <v>1201</v>
      </c>
      <c r="B1203" s="99" t="s">
        <v>7238</v>
      </c>
      <c r="C1203" s="104">
        <v>42109</v>
      </c>
      <c r="D1203" s="53" t="s">
        <v>4502</v>
      </c>
      <c r="E1203" s="53" t="s">
        <v>4503</v>
      </c>
      <c r="F1203" s="53" t="s">
        <v>5826</v>
      </c>
      <c r="G1203" s="54">
        <v>2</v>
      </c>
      <c r="H1203" s="53" t="s">
        <v>3369</v>
      </c>
      <c r="I1203" s="54" t="s">
        <v>3369</v>
      </c>
      <c r="J1203" s="54">
        <v>1</v>
      </c>
      <c r="K1203" s="54" t="s">
        <v>3369</v>
      </c>
      <c r="L1203" s="55"/>
      <c r="M1203" s="56">
        <v>60.7</v>
      </c>
      <c r="N1203" s="54">
        <v>2</v>
      </c>
      <c r="O1203" s="57">
        <v>1.9</v>
      </c>
      <c r="P1203" s="100">
        <v>7642.6856116901963</v>
      </c>
      <c r="Q1203" s="101">
        <f t="shared" si="268"/>
        <v>14521.102662211373</v>
      </c>
      <c r="R1203" s="101">
        <v>40</v>
      </c>
      <c r="S1203" s="100">
        <v>4585.6113670141176</v>
      </c>
      <c r="T1203" s="100">
        <v>1.4</v>
      </c>
      <c r="U1203" s="101">
        <f t="shared" si="269"/>
        <v>6419.8559138197643</v>
      </c>
      <c r="V1203" s="100">
        <f t="shared" si="270"/>
        <v>463911.01662959496</v>
      </c>
      <c r="W1203" s="102"/>
      <c r="X1203" s="101">
        <f t="shared" si="271"/>
        <v>881430.93159623037</v>
      </c>
      <c r="Y1203" s="100">
        <f t="shared" si="272"/>
        <v>181203.6430955198</v>
      </c>
      <c r="Z1203" s="102">
        <f t="shared" si="273"/>
        <v>627745.8312625027</v>
      </c>
      <c r="AA1203" s="101">
        <f t="shared" si="274"/>
        <v>253685.10033372769</v>
      </c>
      <c r="AB1203" s="103" t="s">
        <v>3372</v>
      </c>
    </row>
    <row r="1204" spans="1:29">
      <c r="A1204" s="98">
        <f t="shared" si="275"/>
        <v>1202</v>
      </c>
      <c r="B1204" s="98" t="s">
        <v>7239</v>
      </c>
      <c r="C1204" s="104">
        <v>43034</v>
      </c>
      <c r="D1204" s="53" t="s">
        <v>4502</v>
      </c>
      <c r="E1204" s="53" t="s">
        <v>4503</v>
      </c>
      <c r="F1204" s="53" t="s">
        <v>5826</v>
      </c>
      <c r="G1204" s="54">
        <v>2</v>
      </c>
      <c r="H1204" s="53" t="s">
        <v>3369</v>
      </c>
      <c r="I1204" s="54" t="s">
        <v>3369</v>
      </c>
      <c r="J1204" s="54">
        <v>5</v>
      </c>
      <c r="K1204" s="54" t="s">
        <v>3369</v>
      </c>
      <c r="L1204" s="55"/>
      <c r="M1204" s="56">
        <v>60.8</v>
      </c>
      <c r="N1204" s="54">
        <v>2</v>
      </c>
      <c r="O1204" s="57">
        <v>1.9</v>
      </c>
      <c r="P1204" s="100">
        <v>7642.6856116901963</v>
      </c>
      <c r="Q1204" s="101">
        <f t="shared" si="268"/>
        <v>14521.102662211373</v>
      </c>
      <c r="R1204" s="101">
        <v>40</v>
      </c>
      <c r="S1204" s="100">
        <v>4585.6113670141176</v>
      </c>
      <c r="T1204" s="100">
        <v>1.4</v>
      </c>
      <c r="U1204" s="101">
        <f t="shared" si="269"/>
        <v>6419.8559138197643</v>
      </c>
      <c r="V1204" s="100">
        <f t="shared" si="270"/>
        <v>464675.28519076394</v>
      </c>
      <c r="W1204" s="102"/>
      <c r="X1204" s="101">
        <f t="shared" si="271"/>
        <v>882883.04186245147</v>
      </c>
      <c r="Y1204" s="100">
        <f t="shared" si="272"/>
        <v>181502.16639551238</v>
      </c>
      <c r="Z1204" s="102">
        <f t="shared" si="273"/>
        <v>628780.00890873419</v>
      </c>
      <c r="AA1204" s="101">
        <f t="shared" si="274"/>
        <v>254103.03295371731</v>
      </c>
      <c r="AB1204" s="103" t="s">
        <v>3372</v>
      </c>
    </row>
    <row r="1205" spans="1:29">
      <c r="A1205" s="98">
        <f t="shared" si="275"/>
        <v>1203</v>
      </c>
      <c r="B1205" s="98" t="s">
        <v>7240</v>
      </c>
      <c r="C1205" s="104">
        <v>43038</v>
      </c>
      <c r="D1205" s="53" t="s">
        <v>4502</v>
      </c>
      <c r="E1205" s="53" t="s">
        <v>4503</v>
      </c>
      <c r="F1205" s="53" t="s">
        <v>5826</v>
      </c>
      <c r="G1205" s="54">
        <v>2</v>
      </c>
      <c r="H1205" s="53" t="s">
        <v>3369</v>
      </c>
      <c r="I1205" s="54" t="s">
        <v>3369</v>
      </c>
      <c r="J1205" s="54">
        <v>7</v>
      </c>
      <c r="K1205" s="54" t="s">
        <v>3369</v>
      </c>
      <c r="L1205" s="55"/>
      <c r="M1205" s="56">
        <v>74.8</v>
      </c>
      <c r="N1205" s="54">
        <v>2</v>
      </c>
      <c r="O1205" s="57">
        <v>1.9</v>
      </c>
      <c r="P1205" s="100">
        <v>7642.6856116901963</v>
      </c>
      <c r="Q1205" s="101">
        <f t="shared" si="268"/>
        <v>14521.102662211373</v>
      </c>
      <c r="R1205" s="101">
        <v>40</v>
      </c>
      <c r="S1205" s="100">
        <v>4585.6113670141176</v>
      </c>
      <c r="T1205" s="100">
        <v>1.4</v>
      </c>
      <c r="U1205" s="101">
        <f t="shared" si="269"/>
        <v>6419.8559138197643</v>
      </c>
      <c r="V1205" s="100">
        <f t="shared" si="270"/>
        <v>571672.88375442661</v>
      </c>
      <c r="W1205" s="102"/>
      <c r="X1205" s="101">
        <f t="shared" si="271"/>
        <v>1086178.4791334106</v>
      </c>
      <c r="Y1205" s="100">
        <f t="shared" si="272"/>
        <v>223295.42839447904</v>
      </c>
      <c r="Z1205" s="102">
        <f t="shared" si="273"/>
        <v>773564.87938114</v>
      </c>
      <c r="AA1205" s="101">
        <f t="shared" si="274"/>
        <v>312613.59975227062</v>
      </c>
      <c r="AB1205" s="103" t="s">
        <v>3372</v>
      </c>
    </row>
    <row r="1206" spans="1:29">
      <c r="A1206" s="98">
        <f t="shared" si="275"/>
        <v>1204</v>
      </c>
      <c r="B1206" s="98" t="s">
        <v>7241</v>
      </c>
      <c r="C1206" s="104">
        <v>43090</v>
      </c>
      <c r="D1206" s="53" t="s">
        <v>4502</v>
      </c>
      <c r="E1206" s="53" t="s">
        <v>4503</v>
      </c>
      <c r="F1206" s="53" t="s">
        <v>5826</v>
      </c>
      <c r="G1206" s="54">
        <v>2</v>
      </c>
      <c r="H1206" s="53" t="s">
        <v>1459</v>
      </c>
      <c r="I1206" s="54" t="s">
        <v>3369</v>
      </c>
      <c r="J1206" s="54">
        <v>39</v>
      </c>
      <c r="K1206" s="54" t="s">
        <v>3369</v>
      </c>
      <c r="L1206" s="55" t="s">
        <v>7</v>
      </c>
      <c r="M1206" s="56">
        <v>47</v>
      </c>
      <c r="N1206" s="54">
        <v>0.7</v>
      </c>
      <c r="O1206" s="57">
        <v>1.9</v>
      </c>
      <c r="P1206" s="100">
        <v>9933.9362690317066</v>
      </c>
      <c r="Q1206" s="101">
        <f t="shared" si="268"/>
        <v>18874.47891116024</v>
      </c>
      <c r="R1206" s="101">
        <v>23</v>
      </c>
      <c r="S1206" s="100">
        <v>7649.1309271544142</v>
      </c>
      <c r="T1206" s="100">
        <v>1.4</v>
      </c>
      <c r="U1206" s="101">
        <f t="shared" si="269"/>
        <v>10708.783298016178</v>
      </c>
      <c r="V1206" s="100">
        <f t="shared" si="270"/>
        <v>466895.0046444902</v>
      </c>
      <c r="W1206" s="102"/>
      <c r="X1206" s="101">
        <v>905974.99</v>
      </c>
      <c r="Y1206" s="100">
        <f t="shared" si="272"/>
        <v>279950.24478483631</v>
      </c>
      <c r="Z1206" s="102">
        <v>505705.7</v>
      </c>
      <c r="AA1206" s="101">
        <f>X1206-Z1206</f>
        <v>400269.29</v>
      </c>
      <c r="AB1206" s="103" t="s">
        <v>3372</v>
      </c>
    </row>
    <row r="1207" spans="1:29">
      <c r="A1207" s="98">
        <f t="shared" si="275"/>
        <v>1205</v>
      </c>
      <c r="B1207" s="98" t="s">
        <v>7242</v>
      </c>
      <c r="C1207" s="104">
        <v>43090</v>
      </c>
      <c r="D1207" s="53" t="s">
        <v>4502</v>
      </c>
      <c r="E1207" s="53" t="s">
        <v>4503</v>
      </c>
      <c r="F1207" s="53" t="s">
        <v>5826</v>
      </c>
      <c r="G1207" s="54">
        <v>7</v>
      </c>
      <c r="H1207" s="53" t="s">
        <v>3369</v>
      </c>
      <c r="I1207" s="54" t="s">
        <v>3369</v>
      </c>
      <c r="J1207" s="54">
        <v>1</v>
      </c>
      <c r="K1207" s="54" t="s">
        <v>3369</v>
      </c>
      <c r="L1207" s="55" t="s">
        <v>252</v>
      </c>
      <c r="M1207" s="56">
        <v>48.7</v>
      </c>
      <c r="N1207" s="54">
        <v>2</v>
      </c>
      <c r="O1207" s="57">
        <v>1.9</v>
      </c>
      <c r="P1207" s="100">
        <v>8196.6591716788371</v>
      </c>
      <c r="Q1207" s="101">
        <f t="shared" si="268"/>
        <v>15573.65242618979</v>
      </c>
      <c r="R1207" s="101">
        <v>40</v>
      </c>
      <c r="S1207" s="100">
        <v>4917.9955030073024</v>
      </c>
      <c r="T1207" s="100">
        <v>1.4</v>
      </c>
      <c r="U1207" s="101">
        <f t="shared" si="269"/>
        <v>6885.1937042102227</v>
      </c>
      <c r="V1207" s="100">
        <f t="shared" si="270"/>
        <v>399177.30166075937</v>
      </c>
      <c r="W1207" s="102"/>
      <c r="X1207" s="101">
        <v>752207.41</v>
      </c>
      <c r="Y1207" s="100">
        <f t="shared" si="272"/>
        <v>155918.65402869263</v>
      </c>
      <c r="Z1207" s="102">
        <v>535714.19999999995</v>
      </c>
      <c r="AA1207" s="101">
        <f>X1207-Z1207</f>
        <v>216493.21000000008</v>
      </c>
      <c r="AB1207" s="103" t="s">
        <v>3372</v>
      </c>
    </row>
    <row r="1208" spans="1:29">
      <c r="A1208" s="98">
        <f t="shared" si="275"/>
        <v>1206</v>
      </c>
      <c r="B1208" s="98" t="s">
        <v>7243</v>
      </c>
      <c r="C1208" s="104">
        <v>43088</v>
      </c>
      <c r="D1208" s="53" t="s">
        <v>4502</v>
      </c>
      <c r="E1208" s="53" t="s">
        <v>4503</v>
      </c>
      <c r="F1208" s="53" t="s">
        <v>5826</v>
      </c>
      <c r="G1208" s="54">
        <v>7</v>
      </c>
      <c r="H1208" s="53" t="s">
        <v>3369</v>
      </c>
      <c r="I1208" s="54" t="s">
        <v>3369</v>
      </c>
      <c r="J1208" s="54">
        <v>4</v>
      </c>
      <c r="K1208" s="54" t="s">
        <v>3369</v>
      </c>
      <c r="L1208" s="55" t="s">
        <v>252</v>
      </c>
      <c r="M1208" s="56">
        <v>48.7</v>
      </c>
      <c r="N1208" s="54">
        <v>2</v>
      </c>
      <c r="O1208" s="57">
        <v>1.9</v>
      </c>
      <c r="P1208" s="100">
        <v>8196.6591716788371</v>
      </c>
      <c r="Q1208" s="101">
        <f t="shared" si="268"/>
        <v>15573.65242618979</v>
      </c>
      <c r="R1208" s="101">
        <v>40</v>
      </c>
      <c r="S1208" s="100">
        <v>4917.9955030073024</v>
      </c>
      <c r="T1208" s="100">
        <v>1.4</v>
      </c>
      <c r="U1208" s="101">
        <f t="shared" si="269"/>
        <v>6885.1937042102227</v>
      </c>
      <c r="V1208" s="100">
        <f t="shared" si="270"/>
        <v>399177.30166075937</v>
      </c>
      <c r="W1208" s="102"/>
      <c r="X1208" s="101">
        <v>759994.24</v>
      </c>
      <c r="Y1208" s="100">
        <f t="shared" si="272"/>
        <v>155918.65402869263</v>
      </c>
      <c r="Z1208" s="102">
        <v>541259.9</v>
      </c>
      <c r="AA1208" s="101">
        <f>X1208-Z1208</f>
        <v>218734.33999999997</v>
      </c>
      <c r="AB1208" s="103" t="s">
        <v>3372</v>
      </c>
    </row>
    <row r="1209" spans="1:29">
      <c r="A1209" s="98">
        <f t="shared" si="275"/>
        <v>1207</v>
      </c>
      <c r="B1209" s="98" t="s">
        <v>7244</v>
      </c>
      <c r="C1209" s="104">
        <v>43039</v>
      </c>
      <c r="D1209" s="53" t="s">
        <v>4502</v>
      </c>
      <c r="E1209" s="53" t="s">
        <v>4503</v>
      </c>
      <c r="F1209" s="53" t="s">
        <v>5826</v>
      </c>
      <c r="G1209" s="54">
        <v>10</v>
      </c>
      <c r="H1209" s="53" t="s">
        <v>3369</v>
      </c>
      <c r="I1209" s="54" t="s">
        <v>3369</v>
      </c>
      <c r="J1209" s="54">
        <v>5</v>
      </c>
      <c r="K1209" s="54" t="s">
        <v>3369</v>
      </c>
      <c r="L1209" s="55"/>
      <c r="M1209" s="56">
        <v>47.2</v>
      </c>
      <c r="N1209" s="54">
        <v>2</v>
      </c>
      <c r="O1209" s="57">
        <v>1.9</v>
      </c>
      <c r="P1209" s="100">
        <v>8509.6014953224494</v>
      </c>
      <c r="Q1209" s="101">
        <f t="shared" si="268"/>
        <v>16168.242841112653</v>
      </c>
      <c r="R1209" s="101">
        <v>40</v>
      </c>
      <c r="S1209" s="100">
        <v>5105.7608971934696</v>
      </c>
      <c r="T1209" s="100">
        <v>1.4</v>
      </c>
      <c r="U1209" s="101">
        <f t="shared" si="269"/>
        <v>7148.0652560708568</v>
      </c>
      <c r="V1209" s="100">
        <f t="shared" si="270"/>
        <v>401653.19057921966</v>
      </c>
      <c r="W1209" s="102"/>
      <c r="X1209" s="101">
        <f t="shared" si="271"/>
        <v>763141.06210051721</v>
      </c>
      <c r="Y1209" s="100">
        <f t="shared" si="272"/>
        <v>156885.73624024316</v>
      </c>
      <c r="Z1209" s="102">
        <f t="shared" si="273"/>
        <v>543501.03136417677</v>
      </c>
      <c r="AA1209" s="101">
        <f t="shared" si="274"/>
        <v>219640.03073634041</v>
      </c>
      <c r="AB1209" s="103" t="s">
        <v>3372</v>
      </c>
    </row>
    <row r="1210" spans="1:29">
      <c r="A1210" s="108">
        <f t="shared" si="275"/>
        <v>1208</v>
      </c>
      <c r="B1210" s="108" t="s">
        <v>7245</v>
      </c>
      <c r="C1210" s="110">
        <v>43091</v>
      </c>
      <c r="D1210" s="59" t="s">
        <v>4502</v>
      </c>
      <c r="E1210" s="59" t="s">
        <v>4503</v>
      </c>
      <c r="F1210" s="59" t="s">
        <v>5826</v>
      </c>
      <c r="G1210" s="60">
        <v>13</v>
      </c>
      <c r="H1210" s="59" t="s">
        <v>3369</v>
      </c>
      <c r="I1210" s="60" t="s">
        <v>3369</v>
      </c>
      <c r="J1210" s="60">
        <v>15</v>
      </c>
      <c r="K1210" s="60" t="s">
        <v>3369</v>
      </c>
      <c r="L1210" s="61"/>
      <c r="M1210" s="62">
        <v>41.6</v>
      </c>
      <c r="N1210" s="54">
        <v>0.8</v>
      </c>
      <c r="O1210" s="57">
        <v>1.9</v>
      </c>
      <c r="P1210" s="100">
        <v>7193.1959128190374</v>
      </c>
      <c r="Q1210" s="101">
        <f t="shared" si="268"/>
        <v>13667.07223435617</v>
      </c>
      <c r="R1210" s="101">
        <v>36</v>
      </c>
      <c r="S1210" s="100">
        <v>4603.6453842041838</v>
      </c>
      <c r="T1210" s="100">
        <v>1.4</v>
      </c>
      <c r="U1210" s="101">
        <f t="shared" si="269"/>
        <v>6445.1035378858569</v>
      </c>
      <c r="V1210" s="100">
        <f t="shared" si="270"/>
        <v>299236.94997327199</v>
      </c>
      <c r="W1210" s="111"/>
      <c r="X1210" s="112">
        <f t="shared" si="271"/>
        <v>568550.20494921668</v>
      </c>
      <c r="Y1210" s="100">
        <f t="shared" si="272"/>
        <v>139623.9608575287</v>
      </c>
      <c r="Z1210" s="111">
        <f t="shared" si="273"/>
        <v>373076.65974867652</v>
      </c>
      <c r="AA1210" s="112">
        <f t="shared" si="274"/>
        <v>195473.54520054016</v>
      </c>
      <c r="AB1210" s="113" t="s">
        <v>3372</v>
      </c>
      <c r="AC1210" s="97" t="s">
        <v>8040</v>
      </c>
    </row>
    <row r="1211" spans="1:29">
      <c r="A1211" s="98">
        <f t="shared" si="275"/>
        <v>1209</v>
      </c>
      <c r="B1211" s="98" t="s">
        <v>7246</v>
      </c>
      <c r="C1211" s="104">
        <v>43039</v>
      </c>
      <c r="D1211" s="53" t="s">
        <v>4502</v>
      </c>
      <c r="E1211" s="53" t="s">
        <v>4503</v>
      </c>
      <c r="F1211" s="53" t="s">
        <v>5826</v>
      </c>
      <c r="G1211" s="54">
        <v>13</v>
      </c>
      <c r="H1211" s="53" t="s">
        <v>3369</v>
      </c>
      <c r="I1211" s="54" t="s">
        <v>3369</v>
      </c>
      <c r="J1211" s="54">
        <v>21</v>
      </c>
      <c r="K1211" s="54" t="s">
        <v>3369</v>
      </c>
      <c r="L1211" s="55"/>
      <c r="M1211" s="56">
        <v>42.8</v>
      </c>
      <c r="N1211" s="54">
        <v>0.8</v>
      </c>
      <c r="O1211" s="57">
        <v>1.9</v>
      </c>
      <c r="P1211" s="100">
        <v>7193.1959128190374</v>
      </c>
      <c r="Q1211" s="101">
        <f t="shared" si="268"/>
        <v>13667.07223435617</v>
      </c>
      <c r="R1211" s="101">
        <v>36</v>
      </c>
      <c r="S1211" s="100">
        <v>4603.6453842041838</v>
      </c>
      <c r="T1211" s="100">
        <v>1.4</v>
      </c>
      <c r="U1211" s="101">
        <f t="shared" si="269"/>
        <v>6445.1035378858569</v>
      </c>
      <c r="V1211" s="100">
        <f t="shared" si="270"/>
        <v>307868.7850686548</v>
      </c>
      <c r="W1211" s="102"/>
      <c r="X1211" s="101">
        <f t="shared" si="271"/>
        <v>584950.69163044402</v>
      </c>
      <c r="Y1211" s="100">
        <f t="shared" si="272"/>
        <v>143651.57511303431</v>
      </c>
      <c r="Z1211" s="102">
        <f t="shared" si="273"/>
        <v>383838.486472196</v>
      </c>
      <c r="AA1211" s="101">
        <f t="shared" si="274"/>
        <v>201112.20515824802</v>
      </c>
      <c r="AB1211" s="103" t="s">
        <v>3372</v>
      </c>
    </row>
    <row r="1212" spans="1:29">
      <c r="A1212" s="98">
        <f t="shared" si="275"/>
        <v>1210</v>
      </c>
      <c r="B1212" s="98" t="s">
        <v>7247</v>
      </c>
      <c r="C1212" s="104">
        <v>43035</v>
      </c>
      <c r="D1212" s="53" t="s">
        <v>4502</v>
      </c>
      <c r="E1212" s="53" t="s">
        <v>4503</v>
      </c>
      <c r="F1212" s="53" t="s">
        <v>5826</v>
      </c>
      <c r="G1212" s="54">
        <v>17</v>
      </c>
      <c r="H1212" s="53" t="s">
        <v>3369</v>
      </c>
      <c r="I1212" s="54" t="s">
        <v>3369</v>
      </c>
      <c r="J1212" s="54">
        <v>11</v>
      </c>
      <c r="K1212" s="54" t="s">
        <v>3369</v>
      </c>
      <c r="L1212" s="55"/>
      <c r="M1212" s="56">
        <v>48.1</v>
      </c>
      <c r="N1212" s="54">
        <v>2</v>
      </c>
      <c r="O1212" s="57">
        <v>1.9</v>
      </c>
      <c r="P1212" s="100">
        <v>8323.3283945567291</v>
      </c>
      <c r="Q1212" s="101">
        <f t="shared" si="268"/>
        <v>15814.323949657784</v>
      </c>
      <c r="R1212" s="101">
        <v>40</v>
      </c>
      <c r="S1212" s="100">
        <v>4993.9970367340375</v>
      </c>
      <c r="T1212" s="100">
        <v>1.4</v>
      </c>
      <c r="U1212" s="101">
        <f t="shared" si="269"/>
        <v>6991.5958514276517</v>
      </c>
      <c r="V1212" s="100">
        <f t="shared" si="270"/>
        <v>400352.09577817866</v>
      </c>
      <c r="W1212" s="102"/>
      <c r="X1212" s="101">
        <f t="shared" si="271"/>
        <v>760668.98197853949</v>
      </c>
      <c r="Y1212" s="100">
        <f t="shared" si="272"/>
        <v>156377.52861095659</v>
      </c>
      <c r="Z1212" s="102">
        <f t="shared" si="273"/>
        <v>541740.44192320027</v>
      </c>
      <c r="AA1212" s="101">
        <f t="shared" si="274"/>
        <v>218928.54005533922</v>
      </c>
      <c r="AB1212" s="103" t="s">
        <v>3372</v>
      </c>
    </row>
    <row r="1213" spans="1:29">
      <c r="A1213" s="98">
        <f t="shared" si="275"/>
        <v>1211</v>
      </c>
      <c r="B1213" s="98" t="s">
        <v>7248</v>
      </c>
      <c r="C1213" s="104">
        <v>43038</v>
      </c>
      <c r="D1213" s="53" t="s">
        <v>4502</v>
      </c>
      <c r="E1213" s="53" t="s">
        <v>4503</v>
      </c>
      <c r="F1213" s="53" t="s">
        <v>5826</v>
      </c>
      <c r="G1213" s="54">
        <v>18</v>
      </c>
      <c r="H1213" s="53" t="s">
        <v>3369</v>
      </c>
      <c r="I1213" s="54" t="s">
        <v>3369</v>
      </c>
      <c r="J1213" s="54">
        <v>2</v>
      </c>
      <c r="K1213" s="54" t="s">
        <v>3369</v>
      </c>
      <c r="L1213" s="55"/>
      <c r="M1213" s="56">
        <v>47.7</v>
      </c>
      <c r="N1213" s="54">
        <v>2</v>
      </c>
      <c r="O1213" s="57">
        <v>1.9</v>
      </c>
      <c r="P1213" s="100">
        <v>8045.5225537906963</v>
      </c>
      <c r="Q1213" s="101">
        <f t="shared" si="268"/>
        <v>15286.492852202322</v>
      </c>
      <c r="R1213" s="101">
        <v>40</v>
      </c>
      <c r="S1213" s="100">
        <v>4827.3135322744174</v>
      </c>
      <c r="T1213" s="100">
        <v>1.4</v>
      </c>
      <c r="U1213" s="101">
        <f t="shared" si="269"/>
        <v>6758.2389451841836</v>
      </c>
      <c r="V1213" s="100">
        <f t="shared" si="270"/>
        <v>383771.42581581621</v>
      </c>
      <c r="W1213" s="102"/>
      <c r="X1213" s="101">
        <f t="shared" si="271"/>
        <v>729165.70905005082</v>
      </c>
      <c r="Y1213" s="100">
        <f t="shared" si="272"/>
        <v>149901.11892365781</v>
      </c>
      <c r="Z1213" s="102">
        <f t="shared" si="273"/>
        <v>519304.1425569299</v>
      </c>
      <c r="AA1213" s="101">
        <f t="shared" si="274"/>
        <v>209861.56649312092</v>
      </c>
      <c r="AB1213" s="103" t="s">
        <v>3372</v>
      </c>
    </row>
    <row r="1214" spans="1:29">
      <c r="A1214" s="98">
        <f t="shared" si="275"/>
        <v>1212</v>
      </c>
      <c r="B1214" s="98" t="s">
        <v>7249</v>
      </c>
      <c r="C1214" s="104">
        <v>43038</v>
      </c>
      <c r="D1214" s="53" t="s">
        <v>4502</v>
      </c>
      <c r="E1214" s="53" t="s">
        <v>4503</v>
      </c>
      <c r="F1214" s="53" t="s">
        <v>5826</v>
      </c>
      <c r="G1214" s="54">
        <v>20</v>
      </c>
      <c r="H1214" s="53" t="s">
        <v>3369</v>
      </c>
      <c r="I1214" s="54" t="s">
        <v>3369</v>
      </c>
      <c r="J1214" s="54">
        <v>11</v>
      </c>
      <c r="K1214" s="54" t="s">
        <v>3369</v>
      </c>
      <c r="L1214" s="55"/>
      <c r="M1214" s="56">
        <v>47.8</v>
      </c>
      <c r="N1214" s="54">
        <v>2</v>
      </c>
      <c r="O1214" s="57">
        <v>1.9</v>
      </c>
      <c r="P1214" s="100">
        <v>8097.9221269101663</v>
      </c>
      <c r="Q1214" s="101">
        <f t="shared" si="268"/>
        <v>15386.052041129315</v>
      </c>
      <c r="R1214" s="101">
        <v>40</v>
      </c>
      <c r="S1214" s="100">
        <v>4858.7532761460998</v>
      </c>
      <c r="T1214" s="100">
        <v>1.4</v>
      </c>
      <c r="U1214" s="101">
        <f t="shared" si="269"/>
        <v>6802.2545866045393</v>
      </c>
      <c r="V1214" s="100">
        <f t="shared" si="270"/>
        <v>387080.67766630591</v>
      </c>
      <c r="W1214" s="102"/>
      <c r="X1214" s="101">
        <f>Q1214*M1214+1968.92</f>
        <v>737422.2075659812</v>
      </c>
      <c r="Y1214" s="100">
        <f t="shared" si="272"/>
        <v>151193.71269645909</v>
      </c>
      <c r="Z1214" s="102">
        <f t="shared" si="273"/>
        <v>523782.08979093848</v>
      </c>
      <c r="AA1214" s="101">
        <f>Y1214*T1214+1968.92</f>
        <v>213640.11777504272</v>
      </c>
      <c r="AB1214" s="103" t="s">
        <v>3372</v>
      </c>
    </row>
    <row r="1215" spans="1:29">
      <c r="A1215" s="98">
        <f t="shared" si="275"/>
        <v>1213</v>
      </c>
      <c r="B1215" s="99" t="s">
        <v>7250</v>
      </c>
      <c r="C1215" s="104">
        <v>37347</v>
      </c>
      <c r="D1215" s="53" t="s">
        <v>4502</v>
      </c>
      <c r="E1215" s="53" t="s">
        <v>4503</v>
      </c>
      <c r="F1215" s="53" t="s">
        <v>5826</v>
      </c>
      <c r="G1215" s="54">
        <v>21</v>
      </c>
      <c r="H1215" s="53" t="s">
        <v>3369</v>
      </c>
      <c r="I1215" s="54" t="s">
        <v>3369</v>
      </c>
      <c r="J1215" s="54">
        <v>10</v>
      </c>
      <c r="K1215" s="54" t="s">
        <v>3369</v>
      </c>
      <c r="L1215" s="55"/>
      <c r="M1215" s="56">
        <v>48</v>
      </c>
      <c r="N1215" s="54">
        <v>2</v>
      </c>
      <c r="O1215" s="57">
        <v>1.9</v>
      </c>
      <c r="P1215" s="100">
        <v>7789.3675291900145</v>
      </c>
      <c r="Q1215" s="101">
        <f t="shared" si="268"/>
        <v>14799.798305461027</v>
      </c>
      <c r="R1215" s="101">
        <v>40</v>
      </c>
      <c r="S1215" s="100">
        <v>4673.6205175140085</v>
      </c>
      <c r="T1215" s="100">
        <v>1.4</v>
      </c>
      <c r="U1215" s="101">
        <f t="shared" si="269"/>
        <v>6543.0687245196114</v>
      </c>
      <c r="V1215" s="100">
        <f t="shared" si="270"/>
        <v>373889.64140112069</v>
      </c>
      <c r="W1215" s="102"/>
      <c r="X1215" s="101">
        <f t="shared" si="271"/>
        <v>710390.31866212934</v>
      </c>
      <c r="Y1215" s="100">
        <f t="shared" si="272"/>
        <v>146041.2939312777</v>
      </c>
      <c r="Z1215" s="102">
        <f t="shared" si="273"/>
        <v>505932.50715834054</v>
      </c>
      <c r="AA1215" s="101">
        <f t="shared" si="274"/>
        <v>204457.81150378878</v>
      </c>
      <c r="AB1215" s="103" t="s">
        <v>3372</v>
      </c>
    </row>
    <row r="1216" spans="1:29">
      <c r="A1216" s="98">
        <f t="shared" si="275"/>
        <v>1214</v>
      </c>
      <c r="B1216" s="98" t="s">
        <v>7251</v>
      </c>
      <c r="C1216" s="104">
        <v>43039</v>
      </c>
      <c r="D1216" s="53" t="s">
        <v>4502</v>
      </c>
      <c r="E1216" s="53" t="s">
        <v>4503</v>
      </c>
      <c r="F1216" s="53" t="s">
        <v>5826</v>
      </c>
      <c r="G1216" s="54">
        <v>22</v>
      </c>
      <c r="H1216" s="53" t="s">
        <v>3369</v>
      </c>
      <c r="I1216" s="54" t="s">
        <v>3369</v>
      </c>
      <c r="J1216" s="54">
        <v>3</v>
      </c>
      <c r="K1216" s="54" t="s">
        <v>3369</v>
      </c>
      <c r="L1216" s="55"/>
      <c r="M1216" s="56">
        <v>48.9</v>
      </c>
      <c r="N1216" s="54">
        <v>2</v>
      </c>
      <c r="O1216" s="57">
        <v>1.9</v>
      </c>
      <c r="P1216" s="100">
        <v>8036.0643491555547</v>
      </c>
      <c r="Q1216" s="101">
        <f t="shared" si="268"/>
        <v>15268.522263395553</v>
      </c>
      <c r="R1216" s="101">
        <v>40</v>
      </c>
      <c r="S1216" s="100">
        <v>4821.6386094933323</v>
      </c>
      <c r="T1216" s="100">
        <v>1.4</v>
      </c>
      <c r="U1216" s="101">
        <f t="shared" si="269"/>
        <v>6750.294053290665</v>
      </c>
      <c r="V1216" s="100">
        <f t="shared" si="270"/>
        <v>392963.54667370662</v>
      </c>
      <c r="W1216" s="102"/>
      <c r="X1216" s="101">
        <f t="shared" si="271"/>
        <v>746630.73868004256</v>
      </c>
      <c r="Y1216" s="100">
        <f t="shared" si="272"/>
        <v>153491.56133074977</v>
      </c>
      <c r="Z1216" s="102">
        <f t="shared" si="273"/>
        <v>531742.55281699286</v>
      </c>
      <c r="AA1216" s="101">
        <f t="shared" si="274"/>
        <v>214888.18586304967</v>
      </c>
      <c r="AB1216" s="103" t="s">
        <v>3372</v>
      </c>
    </row>
    <row r="1217" spans="1:29">
      <c r="A1217" s="98">
        <f t="shared" si="275"/>
        <v>1215</v>
      </c>
      <c r="B1217" s="98" t="s">
        <v>7252</v>
      </c>
      <c r="C1217" s="104">
        <v>43038</v>
      </c>
      <c r="D1217" s="53" t="s">
        <v>4502</v>
      </c>
      <c r="E1217" s="53" t="s">
        <v>4503</v>
      </c>
      <c r="F1217" s="53" t="s">
        <v>5826</v>
      </c>
      <c r="G1217" s="54">
        <v>23</v>
      </c>
      <c r="H1217" s="53" t="s">
        <v>3369</v>
      </c>
      <c r="I1217" s="54" t="s">
        <v>3369</v>
      </c>
      <c r="J1217" s="54">
        <v>5</v>
      </c>
      <c r="K1217" s="54" t="s">
        <v>3369</v>
      </c>
      <c r="L1217" s="55"/>
      <c r="M1217" s="56">
        <v>48.6</v>
      </c>
      <c r="N1217" s="54">
        <v>2</v>
      </c>
      <c r="O1217" s="57">
        <v>1.9</v>
      </c>
      <c r="P1217" s="100">
        <v>7808.8812180586037</v>
      </c>
      <c r="Q1217" s="101">
        <f t="shared" si="268"/>
        <v>14836.874314311346</v>
      </c>
      <c r="R1217" s="101">
        <v>40</v>
      </c>
      <c r="S1217" s="100">
        <v>4685.3287308351619</v>
      </c>
      <c r="T1217" s="100">
        <v>1.4</v>
      </c>
      <c r="U1217" s="101">
        <f t="shared" si="269"/>
        <v>6559.4602231692261</v>
      </c>
      <c r="V1217" s="100">
        <f t="shared" si="270"/>
        <v>379511.62719764817</v>
      </c>
      <c r="W1217" s="102"/>
      <c r="X1217" s="101">
        <f t="shared" si="271"/>
        <v>721072.09167553147</v>
      </c>
      <c r="Y1217" s="100">
        <f t="shared" si="272"/>
        <v>148237.24158340137</v>
      </c>
      <c r="Z1217" s="102">
        <f t="shared" si="273"/>
        <v>513539.9534587696</v>
      </c>
      <c r="AA1217" s="101">
        <f t="shared" si="274"/>
        <v>207532.1382167619</v>
      </c>
      <c r="AB1217" s="103" t="s">
        <v>3372</v>
      </c>
    </row>
    <row r="1218" spans="1:29">
      <c r="A1218" s="98">
        <f t="shared" si="275"/>
        <v>1216</v>
      </c>
      <c r="B1218" s="98" t="s">
        <v>7116</v>
      </c>
      <c r="C1218" s="107"/>
      <c r="D1218" s="53" t="s">
        <v>4502</v>
      </c>
      <c r="E1218" s="53" t="s">
        <v>4503</v>
      </c>
      <c r="F1218" s="53" t="s">
        <v>5826</v>
      </c>
      <c r="G1218" s="54">
        <v>23</v>
      </c>
      <c r="H1218" s="53" t="s">
        <v>3369</v>
      </c>
      <c r="I1218" s="54" t="s">
        <v>3369</v>
      </c>
      <c r="J1218" s="54">
        <v>12</v>
      </c>
      <c r="K1218" s="54" t="s">
        <v>3369</v>
      </c>
      <c r="L1218" s="55"/>
      <c r="M1218" s="56">
        <v>49.6</v>
      </c>
      <c r="N1218" s="54">
        <v>2</v>
      </c>
      <c r="O1218" s="57">
        <v>1.9</v>
      </c>
      <c r="P1218" s="100">
        <v>7808.8812180586037</v>
      </c>
      <c r="Q1218" s="101">
        <f t="shared" si="268"/>
        <v>14836.874314311346</v>
      </c>
      <c r="R1218" s="101">
        <v>40</v>
      </c>
      <c r="S1218" s="100">
        <v>4685.3287308351619</v>
      </c>
      <c r="T1218" s="100">
        <v>1.4</v>
      </c>
      <c r="U1218" s="101">
        <f t="shared" si="269"/>
        <v>6559.4602231692261</v>
      </c>
      <c r="V1218" s="100">
        <f t="shared" si="270"/>
        <v>387320.50841570675</v>
      </c>
      <c r="W1218" s="102"/>
      <c r="X1218" s="101">
        <f t="shared" si="271"/>
        <v>735908.96598984278</v>
      </c>
      <c r="Y1218" s="100">
        <f t="shared" si="272"/>
        <v>151287.39058717503</v>
      </c>
      <c r="Z1218" s="102">
        <f t="shared" si="273"/>
        <v>524106.61916779773</v>
      </c>
      <c r="AA1218" s="101">
        <f t="shared" si="274"/>
        <v>211802.34682204504</v>
      </c>
      <c r="AB1218" s="103" t="s">
        <v>3372</v>
      </c>
    </row>
    <row r="1219" spans="1:29">
      <c r="A1219" s="98">
        <f t="shared" si="275"/>
        <v>1217</v>
      </c>
      <c r="B1219" s="98" t="s">
        <v>7253</v>
      </c>
      <c r="C1219" s="104">
        <v>43040</v>
      </c>
      <c r="D1219" s="53" t="s">
        <v>4502</v>
      </c>
      <c r="E1219" s="53" t="s">
        <v>4503</v>
      </c>
      <c r="F1219" s="53" t="s">
        <v>5826</v>
      </c>
      <c r="G1219" s="54">
        <v>24</v>
      </c>
      <c r="H1219" s="53" t="s">
        <v>3369</v>
      </c>
      <c r="I1219" s="54" t="s">
        <v>3369</v>
      </c>
      <c r="J1219" s="54">
        <v>4</v>
      </c>
      <c r="K1219" s="54" t="s">
        <v>3369</v>
      </c>
      <c r="L1219" s="55"/>
      <c r="M1219" s="56">
        <v>48.9</v>
      </c>
      <c r="N1219" s="54">
        <v>2</v>
      </c>
      <c r="O1219" s="57">
        <v>1.9</v>
      </c>
      <c r="P1219" s="100">
        <v>7941.816248957175</v>
      </c>
      <c r="Q1219" s="101">
        <f t="shared" si="268"/>
        <v>15089.450873018632</v>
      </c>
      <c r="R1219" s="101">
        <v>40</v>
      </c>
      <c r="S1219" s="100">
        <v>4765.089749374305</v>
      </c>
      <c r="T1219" s="100">
        <v>1.4</v>
      </c>
      <c r="U1219" s="101">
        <f t="shared" si="269"/>
        <v>6671.1256491240265</v>
      </c>
      <c r="V1219" s="100">
        <f t="shared" si="270"/>
        <v>388354.81457400584</v>
      </c>
      <c r="W1219" s="102"/>
      <c r="X1219" s="101">
        <f t="shared" si="271"/>
        <v>737874.14769061108</v>
      </c>
      <c r="Y1219" s="100">
        <f t="shared" si="272"/>
        <v>151691.3905726067</v>
      </c>
      <c r="Z1219" s="102">
        <f t="shared" si="273"/>
        <v>525506.20088896167</v>
      </c>
      <c r="AA1219" s="101">
        <f t="shared" si="274"/>
        <v>212367.94680164938</v>
      </c>
      <c r="AB1219" s="103" t="s">
        <v>3372</v>
      </c>
    </row>
    <row r="1220" spans="1:29">
      <c r="A1220" s="98">
        <f t="shared" si="275"/>
        <v>1218</v>
      </c>
      <c r="B1220" s="98" t="s">
        <v>7254</v>
      </c>
      <c r="C1220" s="104">
        <v>43088</v>
      </c>
      <c r="D1220" s="53" t="s">
        <v>4502</v>
      </c>
      <c r="E1220" s="53" t="s">
        <v>4503</v>
      </c>
      <c r="F1220" s="53" t="s">
        <v>5826</v>
      </c>
      <c r="G1220" s="54">
        <v>26</v>
      </c>
      <c r="H1220" s="53" t="s">
        <v>3369</v>
      </c>
      <c r="I1220" s="54" t="s">
        <v>3369</v>
      </c>
      <c r="J1220" s="54">
        <v>1</v>
      </c>
      <c r="K1220" s="54" t="s">
        <v>3369</v>
      </c>
      <c r="L1220" s="55" t="s">
        <v>8</v>
      </c>
      <c r="M1220" s="56">
        <v>48.4</v>
      </c>
      <c r="N1220" s="54">
        <v>2</v>
      </c>
      <c r="O1220" s="57">
        <v>1.9</v>
      </c>
      <c r="P1220" s="100">
        <v>8196.2826819542279</v>
      </c>
      <c r="Q1220" s="101">
        <f t="shared" si="268"/>
        <v>15572.937095713032</v>
      </c>
      <c r="R1220" s="101">
        <v>40</v>
      </c>
      <c r="S1220" s="100">
        <v>4917.7696091725365</v>
      </c>
      <c r="T1220" s="100">
        <v>1.4</v>
      </c>
      <c r="U1220" s="101">
        <f t="shared" si="269"/>
        <v>6884.8774528415506</v>
      </c>
      <c r="V1220" s="100">
        <f t="shared" si="270"/>
        <v>396700.08180658461</v>
      </c>
      <c r="W1220" s="102"/>
      <c r="X1220" s="101">
        <v>752172.86</v>
      </c>
      <c r="Y1220" s="100">
        <f t="shared" si="272"/>
        <v>154951.05195365194</v>
      </c>
      <c r="Z1220" s="102">
        <v>535689.59</v>
      </c>
      <c r="AA1220" s="101">
        <f>X1220-Z1220</f>
        <v>216483.27000000002</v>
      </c>
      <c r="AB1220" s="103" t="s">
        <v>3372</v>
      </c>
    </row>
    <row r="1221" spans="1:29">
      <c r="A1221" s="98">
        <f t="shared" si="275"/>
        <v>1219</v>
      </c>
      <c r="B1221" s="99" t="s">
        <v>7255</v>
      </c>
      <c r="C1221" s="104">
        <v>38796</v>
      </c>
      <c r="D1221" s="53" t="s">
        <v>4502</v>
      </c>
      <c r="E1221" s="53" t="s">
        <v>4503</v>
      </c>
      <c r="F1221" s="53" t="s">
        <v>5826</v>
      </c>
      <c r="G1221" s="54">
        <v>27</v>
      </c>
      <c r="H1221" s="53" t="s">
        <v>3369</v>
      </c>
      <c r="I1221" s="54" t="s">
        <v>3369</v>
      </c>
      <c r="J1221" s="54">
        <v>6</v>
      </c>
      <c r="K1221" s="54" t="s">
        <v>3369</v>
      </c>
      <c r="L1221" s="55"/>
      <c r="M1221" s="56">
        <v>48.2</v>
      </c>
      <c r="N1221" s="54">
        <v>2</v>
      </c>
      <c r="O1221" s="57">
        <v>1.9</v>
      </c>
      <c r="P1221" s="100">
        <v>8305.6262169039783</v>
      </c>
      <c r="Q1221" s="101">
        <f t="shared" si="268"/>
        <v>15780.689812117558</v>
      </c>
      <c r="R1221" s="101">
        <v>40</v>
      </c>
      <c r="S1221" s="100">
        <v>4983.3757301423866</v>
      </c>
      <c r="T1221" s="100">
        <v>1.4</v>
      </c>
      <c r="U1221" s="101">
        <f t="shared" si="269"/>
        <v>6976.7260221993411</v>
      </c>
      <c r="V1221" s="100">
        <f t="shared" si="270"/>
        <v>400331.18365477177</v>
      </c>
      <c r="W1221" s="102"/>
      <c r="X1221" s="101">
        <f t="shared" si="271"/>
        <v>760629.24894406635</v>
      </c>
      <c r="Y1221" s="100">
        <f t="shared" si="272"/>
        <v>156369.36033555382</v>
      </c>
      <c r="Z1221" s="102">
        <f t="shared" si="273"/>
        <v>541712.14447429101</v>
      </c>
      <c r="AA1221" s="101">
        <f t="shared" si="274"/>
        <v>218917.10446977534</v>
      </c>
      <c r="AB1221" s="103" t="s">
        <v>3372</v>
      </c>
    </row>
    <row r="1222" spans="1:29">
      <c r="A1222" s="98">
        <f t="shared" si="275"/>
        <v>1220</v>
      </c>
      <c r="B1222" s="99" t="s">
        <v>7256</v>
      </c>
      <c r="C1222" s="104">
        <v>42860</v>
      </c>
      <c r="D1222" s="53" t="s">
        <v>4502</v>
      </c>
      <c r="E1222" s="53" t="s">
        <v>4503</v>
      </c>
      <c r="F1222" s="53" t="s">
        <v>5828</v>
      </c>
      <c r="G1222" s="54">
        <v>12</v>
      </c>
      <c r="H1222" s="53" t="s">
        <v>3369</v>
      </c>
      <c r="I1222" s="54" t="s">
        <v>3369</v>
      </c>
      <c r="J1222" s="54">
        <v>1</v>
      </c>
      <c r="K1222" s="54" t="s">
        <v>3369</v>
      </c>
      <c r="L1222" s="55"/>
      <c r="M1222" s="56">
        <v>48.3</v>
      </c>
      <c r="N1222" s="54">
        <v>2</v>
      </c>
      <c r="O1222" s="57">
        <v>1.9</v>
      </c>
      <c r="P1222" s="100">
        <v>7852.8696029407629</v>
      </c>
      <c r="Q1222" s="101">
        <f t="shared" si="268"/>
        <v>14920.452245587448</v>
      </c>
      <c r="R1222" s="101">
        <v>40</v>
      </c>
      <c r="S1222" s="100">
        <v>4711.7217617644574</v>
      </c>
      <c r="T1222" s="100">
        <v>1.4</v>
      </c>
      <c r="U1222" s="101">
        <f t="shared" si="269"/>
        <v>6596.41046647024</v>
      </c>
      <c r="V1222" s="100">
        <f t="shared" si="270"/>
        <v>379293.60182203882</v>
      </c>
      <c r="W1222" s="102"/>
      <c r="X1222" s="101">
        <f>Q1222*M1222</f>
        <v>720657.84346187371</v>
      </c>
      <c r="Y1222" s="100">
        <f t="shared" si="272"/>
        <v>148152.08087168835</v>
      </c>
      <c r="Z1222" s="102">
        <f t="shared" si="273"/>
        <v>513244.93024151004</v>
      </c>
      <c r="AA1222" s="101">
        <f t="shared" si="274"/>
        <v>207412.91322036367</v>
      </c>
      <c r="AB1222" s="103" t="s">
        <v>1460</v>
      </c>
    </row>
    <row r="1223" spans="1:29">
      <c r="A1223" s="98">
        <f t="shared" si="275"/>
        <v>1221</v>
      </c>
      <c r="B1223" s="98" t="s">
        <v>7257</v>
      </c>
      <c r="C1223" s="104">
        <v>43370</v>
      </c>
      <c r="D1223" s="53" t="s">
        <v>4502</v>
      </c>
      <c r="E1223" s="53" t="s">
        <v>4503</v>
      </c>
      <c r="F1223" s="53" t="s">
        <v>5828</v>
      </c>
      <c r="G1223" s="54">
        <v>12</v>
      </c>
      <c r="H1223" s="53"/>
      <c r="I1223" s="54"/>
      <c r="J1223" s="54">
        <v>2</v>
      </c>
      <c r="K1223" s="54"/>
      <c r="L1223" s="55"/>
      <c r="M1223" s="56">
        <v>23.3</v>
      </c>
      <c r="N1223" s="54"/>
      <c r="O1223" s="57"/>
      <c r="P1223" s="100"/>
      <c r="Q1223" s="101"/>
      <c r="R1223" s="101"/>
      <c r="S1223" s="100"/>
      <c r="T1223" s="100"/>
      <c r="U1223" s="101"/>
      <c r="V1223" s="100"/>
      <c r="W1223" s="102"/>
      <c r="X1223" s="101">
        <v>259084.35</v>
      </c>
      <c r="Y1223" s="100"/>
      <c r="Z1223" s="102">
        <v>0</v>
      </c>
      <c r="AA1223" s="101">
        <f t="shared" ref="AA1223:AA1228" si="276">X1223-Z1223</f>
        <v>259084.35</v>
      </c>
      <c r="AB1223" s="103" t="s">
        <v>1460</v>
      </c>
    </row>
    <row r="1224" spans="1:29">
      <c r="A1224" s="98">
        <f t="shared" si="275"/>
        <v>1222</v>
      </c>
      <c r="B1224" s="99" t="s">
        <v>7258</v>
      </c>
      <c r="C1224" s="104">
        <v>42860</v>
      </c>
      <c r="D1224" s="53" t="s">
        <v>4502</v>
      </c>
      <c r="E1224" s="53" t="s">
        <v>4503</v>
      </c>
      <c r="F1224" s="53" t="s">
        <v>5828</v>
      </c>
      <c r="G1224" s="54">
        <v>12</v>
      </c>
      <c r="H1224" s="53" t="s">
        <v>3369</v>
      </c>
      <c r="I1224" s="54" t="s">
        <v>3369</v>
      </c>
      <c r="J1224" s="54">
        <v>3</v>
      </c>
      <c r="K1224" s="54" t="s">
        <v>3369</v>
      </c>
      <c r="L1224" s="55" t="s">
        <v>7259</v>
      </c>
      <c r="M1224" s="56">
        <v>50.5</v>
      </c>
      <c r="N1224" s="54">
        <v>2</v>
      </c>
      <c r="O1224" s="57">
        <v>1.9</v>
      </c>
      <c r="P1224" s="100">
        <v>7852.8696029407629</v>
      </c>
      <c r="Q1224" s="101">
        <f t="shared" si="268"/>
        <v>14920.452245587448</v>
      </c>
      <c r="R1224" s="101">
        <v>40</v>
      </c>
      <c r="S1224" s="100">
        <v>4711.7217617644574</v>
      </c>
      <c r="T1224" s="100">
        <v>1.4</v>
      </c>
      <c r="U1224" s="101">
        <f t="shared" si="269"/>
        <v>6596.41046647024</v>
      </c>
      <c r="V1224" s="100">
        <f t="shared" si="270"/>
        <v>396569.91494850855</v>
      </c>
      <c r="W1224" s="102"/>
      <c r="X1224" s="101">
        <v>746022.61</v>
      </c>
      <c r="Y1224" s="100">
        <f t="shared" si="272"/>
        <v>154900.20877888741</v>
      </c>
      <c r="Z1224" s="102">
        <v>531309.44999999995</v>
      </c>
      <c r="AA1224" s="101">
        <f t="shared" si="276"/>
        <v>214713.16000000003</v>
      </c>
      <c r="AB1224" s="103" t="s">
        <v>1460</v>
      </c>
    </row>
    <row r="1225" spans="1:29">
      <c r="A1225" s="98">
        <f t="shared" si="275"/>
        <v>1223</v>
      </c>
      <c r="B1225" s="98" t="s">
        <v>7260</v>
      </c>
      <c r="C1225" s="104">
        <v>43369</v>
      </c>
      <c r="D1225" s="53" t="s">
        <v>4502</v>
      </c>
      <c r="E1225" s="53" t="s">
        <v>4503</v>
      </c>
      <c r="F1225" s="53" t="s">
        <v>5828</v>
      </c>
      <c r="G1225" s="54">
        <v>12</v>
      </c>
      <c r="H1225" s="53"/>
      <c r="I1225" s="54"/>
      <c r="J1225" s="54">
        <v>4</v>
      </c>
      <c r="K1225" s="54"/>
      <c r="L1225" s="55"/>
      <c r="M1225" s="56">
        <v>58.4</v>
      </c>
      <c r="N1225" s="54"/>
      <c r="O1225" s="57"/>
      <c r="P1225" s="100"/>
      <c r="Q1225" s="101"/>
      <c r="R1225" s="101"/>
      <c r="S1225" s="100"/>
      <c r="T1225" s="100"/>
      <c r="U1225" s="101"/>
      <c r="V1225" s="100"/>
      <c r="W1225" s="102"/>
      <c r="X1225" s="101">
        <v>649378.80000000005</v>
      </c>
      <c r="Y1225" s="100"/>
      <c r="Z1225" s="102">
        <v>0</v>
      </c>
      <c r="AA1225" s="101">
        <f t="shared" si="276"/>
        <v>649378.80000000005</v>
      </c>
      <c r="AB1225" s="103" t="s">
        <v>1460</v>
      </c>
    </row>
    <row r="1226" spans="1:29">
      <c r="A1226" s="98">
        <f t="shared" si="275"/>
        <v>1224</v>
      </c>
      <c r="B1226" s="98" t="s">
        <v>7261</v>
      </c>
      <c r="C1226" s="104">
        <v>43088</v>
      </c>
      <c r="D1226" s="53" t="s">
        <v>4502</v>
      </c>
      <c r="E1226" s="53" t="s">
        <v>4503</v>
      </c>
      <c r="F1226" s="53" t="s">
        <v>5828</v>
      </c>
      <c r="G1226" s="54">
        <v>13</v>
      </c>
      <c r="H1226" s="53" t="s">
        <v>3369</v>
      </c>
      <c r="I1226" s="54" t="s">
        <v>3369</v>
      </c>
      <c r="J1226" s="54">
        <v>1</v>
      </c>
      <c r="K1226" s="54" t="s">
        <v>3369</v>
      </c>
      <c r="L1226" s="55" t="s">
        <v>9</v>
      </c>
      <c r="M1226" s="56">
        <v>63.9</v>
      </c>
      <c r="N1226" s="54">
        <v>1</v>
      </c>
      <c r="O1226" s="57">
        <v>1.9</v>
      </c>
      <c r="P1226" s="100">
        <v>7263.7157246779134</v>
      </c>
      <c r="Q1226" s="101">
        <f t="shared" si="268"/>
        <v>13801.059876888035</v>
      </c>
      <c r="R1226" s="101">
        <v>41</v>
      </c>
      <c r="S1226" s="100">
        <v>4285.5922775599693</v>
      </c>
      <c r="T1226" s="100">
        <v>1.4</v>
      </c>
      <c r="U1226" s="101">
        <f t="shared" si="269"/>
        <v>5999.8291885839562</v>
      </c>
      <c r="V1226" s="100">
        <f t="shared" si="270"/>
        <v>464151.43480691867</v>
      </c>
      <c r="W1226" s="102"/>
      <c r="X1226" s="101">
        <v>953653.24</v>
      </c>
      <c r="Y1226" s="100">
        <f t="shared" si="272"/>
        <v>190580.57913172082</v>
      </c>
      <c r="Z1226" s="102">
        <v>665127.96</v>
      </c>
      <c r="AA1226" s="101">
        <f t="shared" si="276"/>
        <v>288525.28000000003</v>
      </c>
      <c r="AB1226" s="103" t="s">
        <v>1460</v>
      </c>
    </row>
    <row r="1227" spans="1:29">
      <c r="A1227" s="98">
        <v>1363</v>
      </c>
      <c r="B1227" s="98" t="s">
        <v>7262</v>
      </c>
      <c r="C1227" s="104">
        <v>43088</v>
      </c>
      <c r="D1227" s="53" t="s">
        <v>4502</v>
      </c>
      <c r="E1227" s="53" t="s">
        <v>4503</v>
      </c>
      <c r="F1227" s="53" t="s">
        <v>5828</v>
      </c>
      <c r="G1227" s="54">
        <v>13</v>
      </c>
      <c r="H1227" s="53" t="s">
        <v>3369</v>
      </c>
      <c r="I1227" s="54" t="s">
        <v>3369</v>
      </c>
      <c r="J1227" s="54">
        <v>2</v>
      </c>
      <c r="K1227" s="54" t="s">
        <v>3369</v>
      </c>
      <c r="L1227" s="55" t="s">
        <v>10</v>
      </c>
      <c r="M1227" s="56">
        <v>63.8</v>
      </c>
      <c r="N1227" s="54">
        <v>1</v>
      </c>
      <c r="O1227" s="57">
        <v>1.9</v>
      </c>
      <c r="P1227" s="100">
        <v>7263.7157246779134</v>
      </c>
      <c r="Q1227" s="101">
        <f t="shared" si="268"/>
        <v>13801.059876888035</v>
      </c>
      <c r="R1227" s="101">
        <v>41</v>
      </c>
      <c r="S1227" s="100">
        <v>4285.5922775599693</v>
      </c>
      <c r="T1227" s="100">
        <v>1.4</v>
      </c>
      <c r="U1227" s="101">
        <f t="shared" si="269"/>
        <v>5999.8291885839562</v>
      </c>
      <c r="V1227" s="100">
        <f t="shared" si="270"/>
        <v>463425.06323445088</v>
      </c>
      <c r="W1227" s="102"/>
      <c r="X1227" s="101">
        <v>960553.77</v>
      </c>
      <c r="Y1227" s="100">
        <f t="shared" si="272"/>
        <v>190282.33096406556</v>
      </c>
      <c r="Z1227" s="102">
        <v>669940.75</v>
      </c>
      <c r="AA1227" s="101">
        <f t="shared" si="276"/>
        <v>290613.02</v>
      </c>
      <c r="AB1227" s="103" t="s">
        <v>1460</v>
      </c>
    </row>
    <row r="1228" spans="1:29">
      <c r="A1228" s="98">
        <f t="shared" si="275"/>
        <v>1226</v>
      </c>
      <c r="B1228" s="99" t="s">
        <v>7263</v>
      </c>
      <c r="C1228" s="104">
        <v>40542</v>
      </c>
      <c r="D1228" s="53" t="s">
        <v>4502</v>
      </c>
      <c r="E1228" s="53" t="s">
        <v>4503</v>
      </c>
      <c r="F1228" s="53" t="s">
        <v>5828</v>
      </c>
      <c r="G1228" s="54">
        <v>14</v>
      </c>
      <c r="H1228" s="53" t="s">
        <v>3369</v>
      </c>
      <c r="I1228" s="54" t="s">
        <v>3369</v>
      </c>
      <c r="J1228" s="54">
        <v>2</v>
      </c>
      <c r="K1228" s="54" t="s">
        <v>3369</v>
      </c>
      <c r="L1228" s="55" t="s">
        <v>7264</v>
      </c>
      <c r="M1228" s="56">
        <v>41.9</v>
      </c>
      <c r="N1228" s="54">
        <v>2</v>
      </c>
      <c r="O1228" s="57">
        <v>1.9</v>
      </c>
      <c r="P1228" s="100">
        <v>7769.7043499782476</v>
      </c>
      <c r="Q1228" s="101">
        <f t="shared" si="268"/>
        <v>14762.43826495867</v>
      </c>
      <c r="R1228" s="101">
        <v>42</v>
      </c>
      <c r="S1228" s="100">
        <v>4506.428522987384</v>
      </c>
      <c r="T1228" s="100">
        <v>1.4</v>
      </c>
      <c r="U1228" s="101">
        <f t="shared" si="269"/>
        <v>6308.999932182337</v>
      </c>
      <c r="V1228" s="100">
        <f t="shared" si="270"/>
        <v>325550.61226408859</v>
      </c>
      <c r="W1228" s="102"/>
      <c r="X1228" s="101">
        <v>628879.87</v>
      </c>
      <c r="Y1228" s="100">
        <f t="shared" si="272"/>
        <v>120649.05690507124</v>
      </c>
      <c r="Z1228" s="102">
        <v>457149.33</v>
      </c>
      <c r="AA1228" s="101">
        <f t="shared" si="276"/>
        <v>171730.53999999998</v>
      </c>
      <c r="AB1228" s="103" t="s">
        <v>1460</v>
      </c>
    </row>
    <row r="1229" spans="1:29">
      <c r="A1229" s="98">
        <f t="shared" si="275"/>
        <v>1227</v>
      </c>
      <c r="B1229" s="98" t="s">
        <v>7265</v>
      </c>
      <c r="C1229" s="104">
        <v>43034</v>
      </c>
      <c r="D1229" s="53" t="s">
        <v>4502</v>
      </c>
      <c r="E1229" s="53" t="s">
        <v>4503</v>
      </c>
      <c r="F1229" s="53" t="s">
        <v>5828</v>
      </c>
      <c r="G1229" s="54">
        <v>15</v>
      </c>
      <c r="H1229" s="53" t="s">
        <v>3369</v>
      </c>
      <c r="I1229" s="54" t="s">
        <v>3369</v>
      </c>
      <c r="J1229" s="54">
        <v>2</v>
      </c>
      <c r="K1229" s="54" t="s">
        <v>3369</v>
      </c>
      <c r="L1229" s="55"/>
      <c r="M1229" s="56">
        <v>38.299999999999997</v>
      </c>
      <c r="N1229" s="54">
        <v>1</v>
      </c>
      <c r="O1229" s="57">
        <v>1.9</v>
      </c>
      <c r="P1229" s="100">
        <v>8566.5216896613401</v>
      </c>
      <c r="Q1229" s="101">
        <f t="shared" si="268"/>
        <v>16276.391210356545</v>
      </c>
      <c r="R1229" s="101">
        <v>40</v>
      </c>
      <c r="S1229" s="100">
        <v>5139.9130137968041</v>
      </c>
      <c r="T1229" s="100">
        <v>1.4</v>
      </c>
      <c r="U1229" s="101">
        <f t="shared" si="269"/>
        <v>7195.8782193155248</v>
      </c>
      <c r="V1229" s="100">
        <f t="shared" si="270"/>
        <v>328097.78071402933</v>
      </c>
      <c r="W1229" s="102"/>
      <c r="X1229" s="101">
        <f>Q1229*M1229</f>
        <v>623385.78335665562</v>
      </c>
      <c r="Y1229" s="100">
        <f t="shared" si="272"/>
        <v>137997.92656832072</v>
      </c>
      <c r="Z1229" s="102">
        <f t="shared" si="273"/>
        <v>430188.68616100663</v>
      </c>
      <c r="AA1229" s="101">
        <f t="shared" si="274"/>
        <v>193197.097195649</v>
      </c>
      <c r="AB1229" s="103" t="s">
        <v>1460</v>
      </c>
    </row>
    <row r="1230" spans="1:29">
      <c r="A1230" s="98">
        <f t="shared" si="275"/>
        <v>1228</v>
      </c>
      <c r="B1230" s="98" t="s">
        <v>7266</v>
      </c>
      <c r="C1230" s="104">
        <v>43035</v>
      </c>
      <c r="D1230" s="53" t="s">
        <v>4502</v>
      </c>
      <c r="E1230" s="53" t="s">
        <v>4503</v>
      </c>
      <c r="F1230" s="53" t="s">
        <v>5828</v>
      </c>
      <c r="G1230" s="54">
        <v>15</v>
      </c>
      <c r="H1230" s="53" t="s">
        <v>3369</v>
      </c>
      <c r="I1230" s="54" t="s">
        <v>3369</v>
      </c>
      <c r="J1230" s="54">
        <v>3</v>
      </c>
      <c r="K1230" s="54" t="s">
        <v>3369</v>
      </c>
      <c r="L1230" s="55"/>
      <c r="M1230" s="56">
        <v>37.9</v>
      </c>
      <c r="N1230" s="54">
        <v>1</v>
      </c>
      <c r="O1230" s="57">
        <v>1.9</v>
      </c>
      <c r="P1230" s="100">
        <v>8566.5216896613401</v>
      </c>
      <c r="Q1230" s="101">
        <f t="shared" ref="Q1230:Q1262" si="277">O1230*P1230</f>
        <v>16276.391210356545</v>
      </c>
      <c r="R1230" s="101">
        <v>40</v>
      </c>
      <c r="S1230" s="100">
        <v>5139.9130137968041</v>
      </c>
      <c r="T1230" s="100">
        <v>1.4</v>
      </c>
      <c r="U1230" s="101">
        <f t="shared" ref="U1230:U1262" si="278">S1230*T1230</f>
        <v>7195.8782193155248</v>
      </c>
      <c r="V1230" s="100">
        <f t="shared" ref="V1230:V1262" si="279">P1230*M1230</f>
        <v>324671.1720381648</v>
      </c>
      <c r="W1230" s="102"/>
      <c r="X1230" s="101">
        <f>Q1230*M1230</f>
        <v>616875.22687251307</v>
      </c>
      <c r="Y1230" s="100">
        <f t="shared" ref="Y1230:Y1243" si="280">S1230*M1230-(V1230*(N1230+4.98)/100*3)</f>
        <v>136556.69495925208</v>
      </c>
      <c r="Z1230" s="102">
        <f t="shared" ref="Z1230:Z1262" si="281">X1230-AA1230</f>
        <v>425695.85392956017</v>
      </c>
      <c r="AA1230" s="101">
        <f t="shared" ref="AA1230:AA1256" si="282">Y1230*T1230</f>
        <v>191179.3729429529</v>
      </c>
      <c r="AB1230" s="103" t="s">
        <v>1460</v>
      </c>
    </row>
    <row r="1231" spans="1:29">
      <c r="A1231" s="108">
        <f t="shared" si="275"/>
        <v>1229</v>
      </c>
      <c r="B1231" s="109" t="s">
        <v>7267</v>
      </c>
      <c r="C1231" s="110">
        <v>38135</v>
      </c>
      <c r="D1231" s="59" t="s">
        <v>4502</v>
      </c>
      <c r="E1231" s="59" t="s">
        <v>4503</v>
      </c>
      <c r="F1231" s="59" t="s">
        <v>5828</v>
      </c>
      <c r="G1231" s="60">
        <v>15</v>
      </c>
      <c r="H1231" s="59" t="s">
        <v>3369</v>
      </c>
      <c r="I1231" s="60" t="s">
        <v>3369</v>
      </c>
      <c r="J1231" s="60">
        <v>4</v>
      </c>
      <c r="K1231" s="60" t="s">
        <v>3369</v>
      </c>
      <c r="L1231" s="61" t="s">
        <v>7268</v>
      </c>
      <c r="M1231" s="62">
        <v>31.6</v>
      </c>
      <c r="N1231" s="54">
        <v>1</v>
      </c>
      <c r="O1231" s="57">
        <v>1.9</v>
      </c>
      <c r="P1231" s="100">
        <v>8566.5216896613401</v>
      </c>
      <c r="Q1231" s="101">
        <f t="shared" si="277"/>
        <v>16276.391210356545</v>
      </c>
      <c r="R1231" s="101">
        <v>40</v>
      </c>
      <c r="S1231" s="100">
        <v>5139.9130137968041</v>
      </c>
      <c r="T1231" s="100">
        <v>1.4</v>
      </c>
      <c r="U1231" s="101">
        <f t="shared" si="278"/>
        <v>7195.8782193155248</v>
      </c>
      <c r="V1231" s="100">
        <f t="shared" si="279"/>
        <v>270702.08539329836</v>
      </c>
      <c r="W1231" s="111"/>
      <c r="X1231" s="112">
        <v>514675.24</v>
      </c>
      <c r="Y1231" s="100">
        <f t="shared" si="280"/>
        <v>113857.29711642129</v>
      </c>
      <c r="Z1231" s="111">
        <v>353810.54</v>
      </c>
      <c r="AA1231" s="112">
        <f>X1231-Z1231</f>
        <v>160864.70000000001</v>
      </c>
      <c r="AB1231" s="113" t="s">
        <v>1460</v>
      </c>
      <c r="AC1231" s="97" t="s">
        <v>8040</v>
      </c>
    </row>
    <row r="1232" spans="1:29">
      <c r="A1232" s="98">
        <f t="shared" si="275"/>
        <v>1230</v>
      </c>
      <c r="B1232" s="98" t="s">
        <v>7269</v>
      </c>
      <c r="C1232" s="104">
        <v>43089</v>
      </c>
      <c r="D1232" s="53" t="s">
        <v>4502</v>
      </c>
      <c r="E1232" s="53" t="s">
        <v>4503</v>
      </c>
      <c r="F1232" s="53" t="s">
        <v>5828</v>
      </c>
      <c r="G1232" s="54">
        <v>15</v>
      </c>
      <c r="H1232" s="53" t="s">
        <v>3369</v>
      </c>
      <c r="I1232" s="54" t="s">
        <v>3369</v>
      </c>
      <c r="J1232" s="54">
        <v>5</v>
      </c>
      <c r="K1232" s="54" t="s">
        <v>3369</v>
      </c>
      <c r="L1232" s="55"/>
      <c r="M1232" s="56">
        <v>30.7</v>
      </c>
      <c r="N1232" s="54">
        <v>1</v>
      </c>
      <c r="O1232" s="57">
        <v>1.9</v>
      </c>
      <c r="P1232" s="100">
        <v>8566.5216896613401</v>
      </c>
      <c r="Q1232" s="101">
        <f t="shared" si="277"/>
        <v>16276.391210356545</v>
      </c>
      <c r="R1232" s="101">
        <v>40</v>
      </c>
      <c r="S1232" s="100">
        <v>5139.9130137968041</v>
      </c>
      <c r="T1232" s="100">
        <v>1.4</v>
      </c>
      <c r="U1232" s="101">
        <f t="shared" si="278"/>
        <v>7195.8782193155248</v>
      </c>
      <c r="V1232" s="100">
        <f t="shared" si="279"/>
        <v>262992.21587260312</v>
      </c>
      <c r="W1232" s="102"/>
      <c r="X1232" s="101">
        <f>Q1232*M1232</f>
        <v>499685.21015794593</v>
      </c>
      <c r="Y1232" s="100">
        <f t="shared" si="280"/>
        <v>110614.52599601686</v>
      </c>
      <c r="Z1232" s="102">
        <f t="shared" si="281"/>
        <v>344824.87376352237</v>
      </c>
      <c r="AA1232" s="101">
        <f t="shared" si="282"/>
        <v>154860.33639442359</v>
      </c>
      <c r="AB1232" s="103" t="s">
        <v>1460</v>
      </c>
    </row>
    <row r="1233" spans="1:29">
      <c r="A1233" s="98">
        <f t="shared" si="275"/>
        <v>1231</v>
      </c>
      <c r="B1233" s="98" t="s">
        <v>7270</v>
      </c>
      <c r="C1233" s="104">
        <v>43035</v>
      </c>
      <c r="D1233" s="53" t="s">
        <v>4502</v>
      </c>
      <c r="E1233" s="53" t="s">
        <v>4503</v>
      </c>
      <c r="F1233" s="53" t="s">
        <v>5828</v>
      </c>
      <c r="G1233" s="54">
        <v>15</v>
      </c>
      <c r="H1233" s="53" t="s">
        <v>3369</v>
      </c>
      <c r="I1233" s="54" t="s">
        <v>3369</v>
      </c>
      <c r="J1233" s="54">
        <v>6</v>
      </c>
      <c r="K1233" s="54" t="s">
        <v>3369</v>
      </c>
      <c r="L1233" s="55"/>
      <c r="M1233" s="56">
        <v>37.6</v>
      </c>
      <c r="N1233" s="54">
        <v>1</v>
      </c>
      <c r="O1233" s="57">
        <v>1.9</v>
      </c>
      <c r="P1233" s="100">
        <v>8566.5216896613401</v>
      </c>
      <c r="Q1233" s="101">
        <f t="shared" si="277"/>
        <v>16276.391210356545</v>
      </c>
      <c r="R1233" s="101">
        <v>40</v>
      </c>
      <c r="S1233" s="100">
        <v>5139.9130137968041</v>
      </c>
      <c r="T1233" s="100">
        <v>1.4</v>
      </c>
      <c r="U1233" s="101">
        <f t="shared" si="278"/>
        <v>7195.8782193155248</v>
      </c>
      <c r="V1233" s="100">
        <f t="shared" si="279"/>
        <v>322101.21553126641</v>
      </c>
      <c r="W1233" s="102"/>
      <c r="X1233" s="101">
        <f>Q1233*M1233</f>
        <v>611992.3095094061</v>
      </c>
      <c r="Y1233" s="100">
        <f t="shared" si="280"/>
        <v>135475.77125245065</v>
      </c>
      <c r="Z1233" s="102">
        <f t="shared" si="281"/>
        <v>422326.22975597519</v>
      </c>
      <c r="AA1233" s="101">
        <f t="shared" si="282"/>
        <v>189666.07975343091</v>
      </c>
      <c r="AB1233" s="103" t="s">
        <v>1460</v>
      </c>
    </row>
    <row r="1234" spans="1:29">
      <c r="A1234" s="108">
        <f t="shared" si="275"/>
        <v>1232</v>
      </c>
      <c r="B1234" s="109" t="s">
        <v>7271</v>
      </c>
      <c r="C1234" s="110">
        <v>40569</v>
      </c>
      <c r="D1234" s="59" t="s">
        <v>4502</v>
      </c>
      <c r="E1234" s="59" t="s">
        <v>4503</v>
      </c>
      <c r="F1234" s="59" t="s">
        <v>5828</v>
      </c>
      <c r="G1234" s="60">
        <v>15</v>
      </c>
      <c r="H1234" s="59" t="s">
        <v>3369</v>
      </c>
      <c r="I1234" s="60" t="s">
        <v>3369</v>
      </c>
      <c r="J1234" s="60">
        <v>8</v>
      </c>
      <c r="K1234" s="60" t="s">
        <v>3369</v>
      </c>
      <c r="L1234" s="61"/>
      <c r="M1234" s="62">
        <v>31.7</v>
      </c>
      <c r="N1234" s="79">
        <v>1</v>
      </c>
      <c r="O1234" s="80">
        <v>1.9</v>
      </c>
      <c r="P1234" s="114">
        <v>8566.5216896613401</v>
      </c>
      <c r="Q1234" s="115">
        <f t="shared" si="277"/>
        <v>16276.391210356545</v>
      </c>
      <c r="R1234" s="115">
        <v>40</v>
      </c>
      <c r="S1234" s="114">
        <v>5139.9130137968041</v>
      </c>
      <c r="T1234" s="114">
        <v>1.4</v>
      </c>
      <c r="U1234" s="115">
        <f t="shared" si="278"/>
        <v>7195.8782193155248</v>
      </c>
      <c r="V1234" s="114">
        <f t="shared" si="279"/>
        <v>271558.73756226449</v>
      </c>
      <c r="W1234" s="111"/>
      <c r="X1234" s="112">
        <f>Q1234*M1234+1968.92</f>
        <v>517930.52136830246</v>
      </c>
      <c r="Y1234" s="114">
        <f t="shared" si="280"/>
        <v>114217.60501868842</v>
      </c>
      <c r="Z1234" s="111">
        <f t="shared" si="281"/>
        <v>356056.95434213866</v>
      </c>
      <c r="AA1234" s="112">
        <f>Y1234*T1234+1968.92</f>
        <v>161873.5670261638</v>
      </c>
      <c r="AB1234" s="113" t="s">
        <v>1460</v>
      </c>
      <c r="AC1234" s="97" t="s">
        <v>8058</v>
      </c>
    </row>
    <row r="1235" spans="1:29">
      <c r="A1235" s="98">
        <f t="shared" si="275"/>
        <v>1233</v>
      </c>
      <c r="B1235" s="98" t="s">
        <v>7272</v>
      </c>
      <c r="C1235" s="104">
        <v>43094</v>
      </c>
      <c r="D1235" s="53" t="s">
        <v>4502</v>
      </c>
      <c r="E1235" s="53" t="s">
        <v>4503</v>
      </c>
      <c r="F1235" s="53" t="s">
        <v>5828</v>
      </c>
      <c r="G1235" s="54">
        <v>23</v>
      </c>
      <c r="H1235" s="53" t="s">
        <v>3369</v>
      </c>
      <c r="I1235" s="54" t="s">
        <v>3369</v>
      </c>
      <c r="J1235" s="54">
        <v>2</v>
      </c>
      <c r="K1235" s="54" t="s">
        <v>3369</v>
      </c>
      <c r="L1235" s="55" t="s">
        <v>11</v>
      </c>
      <c r="M1235" s="56">
        <v>63.3</v>
      </c>
      <c r="N1235" s="54">
        <v>1</v>
      </c>
      <c r="O1235" s="57">
        <v>1.9</v>
      </c>
      <c r="P1235" s="100">
        <v>6743.4258876908925</v>
      </c>
      <c r="Q1235" s="101">
        <f t="shared" si="277"/>
        <v>12812.509186612695</v>
      </c>
      <c r="R1235" s="101">
        <v>40</v>
      </c>
      <c r="S1235" s="100">
        <v>4046.0555326145354</v>
      </c>
      <c r="T1235" s="100">
        <v>1.4</v>
      </c>
      <c r="U1235" s="101">
        <f t="shared" si="278"/>
        <v>5664.4777456603497</v>
      </c>
      <c r="V1235" s="100">
        <f t="shared" si="279"/>
        <v>426858.8586908335</v>
      </c>
      <c r="W1235" s="102"/>
      <c r="X1235" s="101">
        <v>881500.63</v>
      </c>
      <c r="Y1235" s="100">
        <f t="shared" si="280"/>
        <v>179536.83596536456</v>
      </c>
      <c r="Z1235" s="102">
        <v>608309.67000000004</v>
      </c>
      <c r="AA1235" s="101">
        <f>X1235-Z1235</f>
        <v>273190.95999999996</v>
      </c>
      <c r="AB1235" s="103" t="s">
        <v>1460</v>
      </c>
    </row>
    <row r="1236" spans="1:29" s="119" customFormat="1">
      <c r="A1236" s="108">
        <f>ROW(A1236)-ROW(A$2)</f>
        <v>1234</v>
      </c>
      <c r="B1236" s="108" t="s">
        <v>8095</v>
      </c>
      <c r="C1236" s="110">
        <v>44390</v>
      </c>
      <c r="D1236" s="59" t="s">
        <v>4502</v>
      </c>
      <c r="E1236" s="59" t="s">
        <v>4503</v>
      </c>
      <c r="F1236" s="59" t="s">
        <v>5828</v>
      </c>
      <c r="G1236" s="60">
        <v>25</v>
      </c>
      <c r="H1236" s="59"/>
      <c r="I1236" s="60"/>
      <c r="J1236" s="60">
        <v>2</v>
      </c>
      <c r="K1236" s="60"/>
      <c r="L1236" s="61"/>
      <c r="M1236" s="62">
        <v>35</v>
      </c>
      <c r="N1236" s="60"/>
      <c r="O1236" s="71"/>
      <c r="P1236" s="117"/>
      <c r="Q1236" s="112"/>
      <c r="R1236" s="112"/>
      <c r="S1236" s="117"/>
      <c r="T1236" s="117"/>
      <c r="U1236" s="112"/>
      <c r="V1236" s="117"/>
      <c r="W1236" s="111"/>
      <c r="X1236" s="112">
        <v>967019.55</v>
      </c>
      <c r="Y1236" s="117"/>
      <c r="Z1236" s="111">
        <v>0</v>
      </c>
      <c r="AA1236" s="112">
        <v>967019.55</v>
      </c>
      <c r="AB1236" s="113" t="s">
        <v>8096</v>
      </c>
      <c r="AC1236" s="119" t="s">
        <v>8058</v>
      </c>
    </row>
    <row r="1237" spans="1:29">
      <c r="A1237" s="98">
        <f t="shared" si="275"/>
        <v>1235</v>
      </c>
      <c r="B1237" s="98" t="s">
        <v>7273</v>
      </c>
      <c r="C1237" s="104">
        <v>40542</v>
      </c>
      <c r="D1237" s="53" t="s">
        <v>4502</v>
      </c>
      <c r="E1237" s="53" t="s">
        <v>4503</v>
      </c>
      <c r="F1237" s="53" t="s">
        <v>5828</v>
      </c>
      <c r="G1237" s="54">
        <v>25</v>
      </c>
      <c r="H1237" s="53" t="s">
        <v>3369</v>
      </c>
      <c r="I1237" s="54" t="s">
        <v>3369</v>
      </c>
      <c r="J1237" s="54">
        <v>3</v>
      </c>
      <c r="K1237" s="54" t="s">
        <v>3369</v>
      </c>
      <c r="L1237" s="55"/>
      <c r="M1237" s="56">
        <v>35.200000000000003</v>
      </c>
      <c r="N1237" s="54">
        <v>1</v>
      </c>
      <c r="O1237" s="57">
        <v>1.9</v>
      </c>
      <c r="P1237" s="100">
        <v>7752.3909491268614</v>
      </c>
      <c r="Q1237" s="101">
        <f t="shared" si="277"/>
        <v>14729.542803341035</v>
      </c>
      <c r="R1237" s="101">
        <v>41</v>
      </c>
      <c r="S1237" s="100">
        <v>4573.9106599848492</v>
      </c>
      <c r="T1237" s="100">
        <v>1.4</v>
      </c>
      <c r="U1237" s="101">
        <f t="shared" si="278"/>
        <v>6403.4749239787889</v>
      </c>
      <c r="V1237" s="100">
        <f t="shared" si="279"/>
        <v>272884.16140926554</v>
      </c>
      <c r="W1237" s="102"/>
      <c r="X1237" s="101">
        <f>Q1237*M1237</f>
        <v>518479.90667760448</v>
      </c>
      <c r="Y1237" s="100">
        <f t="shared" si="280"/>
        <v>112046.23667464446</v>
      </c>
      <c r="Z1237" s="102">
        <f t="shared" si="281"/>
        <v>361615.17533310223</v>
      </c>
      <c r="AA1237" s="101">
        <f t="shared" si="282"/>
        <v>156864.73134450224</v>
      </c>
      <c r="AB1237" s="103" t="s">
        <v>1460</v>
      </c>
    </row>
    <row r="1238" spans="1:29">
      <c r="A1238" s="108">
        <f t="shared" si="275"/>
        <v>1236</v>
      </c>
      <c r="B1238" s="108" t="s">
        <v>7274</v>
      </c>
      <c r="C1238" s="110">
        <v>40569</v>
      </c>
      <c r="D1238" s="59" t="s">
        <v>4502</v>
      </c>
      <c r="E1238" s="59" t="s">
        <v>4503</v>
      </c>
      <c r="F1238" s="59" t="s">
        <v>5828</v>
      </c>
      <c r="G1238" s="60">
        <v>25</v>
      </c>
      <c r="H1238" s="59" t="s">
        <v>3369</v>
      </c>
      <c r="I1238" s="60" t="s">
        <v>3369</v>
      </c>
      <c r="J1238" s="60">
        <v>4</v>
      </c>
      <c r="K1238" s="60" t="s">
        <v>3369</v>
      </c>
      <c r="L1238" s="61"/>
      <c r="M1238" s="62">
        <v>29.2</v>
      </c>
      <c r="N1238" s="79">
        <v>1</v>
      </c>
      <c r="O1238" s="80">
        <v>1.9</v>
      </c>
      <c r="P1238" s="114">
        <v>7752.3909491268614</v>
      </c>
      <c r="Q1238" s="115">
        <f t="shared" si="277"/>
        <v>14729.542803341035</v>
      </c>
      <c r="R1238" s="115">
        <v>41</v>
      </c>
      <c r="S1238" s="114">
        <v>4573.9106599848492</v>
      </c>
      <c r="T1238" s="114">
        <v>1.4</v>
      </c>
      <c r="U1238" s="115">
        <f t="shared" si="278"/>
        <v>6403.4749239787889</v>
      </c>
      <c r="V1238" s="114">
        <f t="shared" si="279"/>
        <v>226369.81571450434</v>
      </c>
      <c r="W1238" s="111"/>
      <c r="X1238" s="112">
        <f>Q1238*M1238</f>
        <v>430102.64985755819</v>
      </c>
      <c r="Y1238" s="114">
        <f t="shared" si="280"/>
        <v>92947.446332375504</v>
      </c>
      <c r="Z1238" s="111">
        <f t="shared" si="281"/>
        <v>299976.22499223251</v>
      </c>
      <c r="AA1238" s="112">
        <f t="shared" si="282"/>
        <v>130126.42486532569</v>
      </c>
      <c r="AB1238" s="113" t="s">
        <v>1460</v>
      </c>
      <c r="AC1238" s="97" t="s">
        <v>8058</v>
      </c>
    </row>
    <row r="1239" spans="1:29">
      <c r="A1239" s="98">
        <f t="shared" si="275"/>
        <v>1237</v>
      </c>
      <c r="B1239" s="98" t="s">
        <v>7275</v>
      </c>
      <c r="C1239" s="104">
        <v>43032</v>
      </c>
      <c r="D1239" s="53" t="s">
        <v>4502</v>
      </c>
      <c r="E1239" s="53" t="s">
        <v>4503</v>
      </c>
      <c r="F1239" s="53" t="s">
        <v>5828</v>
      </c>
      <c r="G1239" s="54">
        <v>25</v>
      </c>
      <c r="H1239" s="53" t="s">
        <v>3369</v>
      </c>
      <c r="I1239" s="54" t="s">
        <v>3369</v>
      </c>
      <c r="J1239" s="54">
        <v>5</v>
      </c>
      <c r="K1239" s="54" t="s">
        <v>3369</v>
      </c>
      <c r="L1239" s="55"/>
      <c r="M1239" s="56">
        <v>29.8</v>
      </c>
      <c r="N1239" s="54">
        <v>1</v>
      </c>
      <c r="O1239" s="57">
        <v>1.9</v>
      </c>
      <c r="P1239" s="100">
        <v>7752.3909491268614</v>
      </c>
      <c r="Q1239" s="101">
        <f t="shared" si="277"/>
        <v>14729.542803341035</v>
      </c>
      <c r="R1239" s="101">
        <v>41</v>
      </c>
      <c r="S1239" s="100">
        <v>4573.9106599848492</v>
      </c>
      <c r="T1239" s="100">
        <v>1.4</v>
      </c>
      <c r="U1239" s="101">
        <f t="shared" si="278"/>
        <v>6403.4749239787889</v>
      </c>
      <c r="V1239" s="100">
        <f t="shared" si="279"/>
        <v>231021.25028398048</v>
      </c>
      <c r="W1239" s="102"/>
      <c r="X1239" s="101">
        <f>Q1239*M1239</f>
        <v>438940.37553956284</v>
      </c>
      <c r="Y1239" s="100">
        <f t="shared" si="280"/>
        <v>94857.325366602425</v>
      </c>
      <c r="Z1239" s="102">
        <f t="shared" si="281"/>
        <v>306140.12002631946</v>
      </c>
      <c r="AA1239" s="101">
        <f t="shared" si="282"/>
        <v>132800.25551324338</v>
      </c>
      <c r="AB1239" s="103" t="s">
        <v>1460</v>
      </c>
    </row>
    <row r="1240" spans="1:29">
      <c r="A1240" s="108">
        <f t="shared" si="275"/>
        <v>1238</v>
      </c>
      <c r="B1240" s="108" t="s">
        <v>7276</v>
      </c>
      <c r="C1240" s="110">
        <v>40569</v>
      </c>
      <c r="D1240" s="59" t="s">
        <v>4502</v>
      </c>
      <c r="E1240" s="59" t="s">
        <v>4503</v>
      </c>
      <c r="F1240" s="59" t="s">
        <v>5828</v>
      </c>
      <c r="G1240" s="60">
        <v>25</v>
      </c>
      <c r="H1240" s="59"/>
      <c r="I1240" s="60"/>
      <c r="J1240" s="60">
        <v>8</v>
      </c>
      <c r="K1240" s="60"/>
      <c r="L1240" s="61"/>
      <c r="M1240" s="62">
        <v>29.5</v>
      </c>
      <c r="N1240" s="79"/>
      <c r="O1240" s="80"/>
      <c r="P1240" s="114"/>
      <c r="Q1240" s="115"/>
      <c r="R1240" s="115"/>
      <c r="S1240" s="114"/>
      <c r="T1240" s="114"/>
      <c r="U1240" s="115"/>
      <c r="V1240" s="114"/>
      <c r="W1240" s="111"/>
      <c r="X1240" s="112">
        <v>134930.35</v>
      </c>
      <c r="Y1240" s="114"/>
      <c r="Z1240" s="111">
        <v>0</v>
      </c>
      <c r="AA1240" s="112">
        <f>X1240-Z1240</f>
        <v>134930.35</v>
      </c>
      <c r="AB1240" s="113" t="s">
        <v>1460</v>
      </c>
      <c r="AC1240" s="97" t="s">
        <v>8058</v>
      </c>
    </row>
    <row r="1241" spans="1:29">
      <c r="A1241" s="108">
        <f t="shared" si="275"/>
        <v>1239</v>
      </c>
      <c r="B1241" s="108" t="s">
        <v>7277</v>
      </c>
      <c r="C1241" s="110">
        <v>40569</v>
      </c>
      <c r="D1241" s="59" t="s">
        <v>4502</v>
      </c>
      <c r="E1241" s="59" t="s">
        <v>4503</v>
      </c>
      <c r="F1241" s="59" t="s">
        <v>5828</v>
      </c>
      <c r="G1241" s="60">
        <v>29</v>
      </c>
      <c r="H1241" s="59" t="s">
        <v>3369</v>
      </c>
      <c r="I1241" s="60" t="s">
        <v>3369</v>
      </c>
      <c r="J1241" s="60">
        <v>2</v>
      </c>
      <c r="K1241" s="60" t="s">
        <v>3369</v>
      </c>
      <c r="L1241" s="61"/>
      <c r="M1241" s="62">
        <v>36.6</v>
      </c>
      <c r="N1241" s="79">
        <v>1</v>
      </c>
      <c r="O1241" s="80">
        <v>1.9</v>
      </c>
      <c r="P1241" s="114">
        <v>7894.1356682506412</v>
      </c>
      <c r="Q1241" s="115">
        <f t="shared" si="277"/>
        <v>14998.857769676217</v>
      </c>
      <c r="R1241" s="115">
        <v>41</v>
      </c>
      <c r="S1241" s="114">
        <v>4657.5400442678792</v>
      </c>
      <c r="T1241" s="114">
        <v>1.4</v>
      </c>
      <c r="U1241" s="115">
        <f t="shared" si="278"/>
        <v>6520.5560619750304</v>
      </c>
      <c r="V1241" s="114">
        <f t="shared" si="279"/>
        <v>288925.3654579735</v>
      </c>
      <c r="W1241" s="111"/>
      <c r="X1241" s="112">
        <f>Q1241*M1241+1968.92</f>
        <v>550927.11437014956</v>
      </c>
      <c r="Y1241" s="114">
        <f t="shared" si="280"/>
        <v>118632.75505704395</v>
      </c>
      <c r="Z1241" s="111">
        <f t="shared" si="281"/>
        <v>382872.33729028807</v>
      </c>
      <c r="AA1241" s="112">
        <f>Y1241*T1241+1968.92</f>
        <v>168054.77707986152</v>
      </c>
      <c r="AB1241" s="113" t="s">
        <v>1460</v>
      </c>
      <c r="AC1241" s="97" t="s">
        <v>8058</v>
      </c>
    </row>
    <row r="1242" spans="1:29">
      <c r="A1242" s="98">
        <f t="shared" si="275"/>
        <v>1240</v>
      </c>
      <c r="B1242" s="98" t="s">
        <v>7278</v>
      </c>
      <c r="C1242" s="104">
        <v>40542</v>
      </c>
      <c r="D1242" s="53" t="s">
        <v>4502</v>
      </c>
      <c r="E1242" s="53" t="s">
        <v>4503</v>
      </c>
      <c r="F1242" s="53" t="s">
        <v>5828</v>
      </c>
      <c r="G1242" s="54">
        <v>29</v>
      </c>
      <c r="H1242" s="53" t="s">
        <v>3369</v>
      </c>
      <c r="I1242" s="54" t="s">
        <v>3369</v>
      </c>
      <c r="J1242" s="54">
        <v>3</v>
      </c>
      <c r="K1242" s="54" t="s">
        <v>3369</v>
      </c>
      <c r="L1242" s="55"/>
      <c r="M1242" s="56">
        <v>35.6</v>
      </c>
      <c r="N1242" s="54">
        <v>1</v>
      </c>
      <c r="O1242" s="57">
        <v>1.9</v>
      </c>
      <c r="P1242" s="100">
        <v>7894.1356682506412</v>
      </c>
      <c r="Q1242" s="101">
        <f t="shared" si="277"/>
        <v>14998.857769676217</v>
      </c>
      <c r="R1242" s="101">
        <v>41</v>
      </c>
      <c r="S1242" s="100">
        <v>4657.5400442678792</v>
      </c>
      <c r="T1242" s="100">
        <v>1.4</v>
      </c>
      <c r="U1242" s="101">
        <f t="shared" si="278"/>
        <v>6520.5560619750304</v>
      </c>
      <c r="V1242" s="100">
        <f t="shared" si="279"/>
        <v>281031.22978972283</v>
      </c>
      <c r="W1242" s="102"/>
      <c r="X1242" s="101">
        <f>Q1242*M1242</f>
        <v>533959.33660047338</v>
      </c>
      <c r="Y1242" s="100">
        <f t="shared" si="280"/>
        <v>115391.42295166022</v>
      </c>
      <c r="Z1242" s="102">
        <f t="shared" si="281"/>
        <v>372411.34446814912</v>
      </c>
      <c r="AA1242" s="101">
        <f t="shared" si="282"/>
        <v>161547.99213232429</v>
      </c>
      <c r="AB1242" s="103" t="s">
        <v>1460</v>
      </c>
    </row>
    <row r="1243" spans="1:29">
      <c r="A1243" s="108">
        <f t="shared" si="275"/>
        <v>1241</v>
      </c>
      <c r="B1243" s="108" t="s">
        <v>7279</v>
      </c>
      <c r="C1243" s="110">
        <v>40569</v>
      </c>
      <c r="D1243" s="59" t="s">
        <v>4502</v>
      </c>
      <c r="E1243" s="59" t="s">
        <v>4503</v>
      </c>
      <c r="F1243" s="59" t="s">
        <v>5828</v>
      </c>
      <c r="G1243" s="60">
        <v>29</v>
      </c>
      <c r="H1243" s="59" t="s">
        <v>3369</v>
      </c>
      <c r="I1243" s="60" t="s">
        <v>3369</v>
      </c>
      <c r="J1243" s="60">
        <v>5</v>
      </c>
      <c r="K1243" s="60" t="s">
        <v>3369</v>
      </c>
      <c r="L1243" s="61"/>
      <c r="M1243" s="62">
        <v>30.1</v>
      </c>
      <c r="N1243" s="79">
        <v>1</v>
      </c>
      <c r="O1243" s="80">
        <v>1.9</v>
      </c>
      <c r="P1243" s="114">
        <v>7894.1356682506412</v>
      </c>
      <c r="Q1243" s="115">
        <f t="shared" si="277"/>
        <v>14998.857769676217</v>
      </c>
      <c r="R1243" s="115">
        <v>41</v>
      </c>
      <c r="S1243" s="114">
        <v>4657.5400442678792</v>
      </c>
      <c r="T1243" s="114">
        <v>1.4</v>
      </c>
      <c r="U1243" s="115">
        <f t="shared" si="278"/>
        <v>6520.5560619750304</v>
      </c>
      <c r="V1243" s="114">
        <f t="shared" si="279"/>
        <v>237613.48361434432</v>
      </c>
      <c r="W1243" s="111"/>
      <c r="X1243" s="112">
        <f>Q1243*M1243</f>
        <v>451465.61886725412</v>
      </c>
      <c r="Y1243" s="114">
        <f t="shared" si="280"/>
        <v>97564.096372049797</v>
      </c>
      <c r="Z1243" s="111">
        <f t="shared" si="281"/>
        <v>314875.88394638442</v>
      </c>
      <c r="AA1243" s="112">
        <f t="shared" si="282"/>
        <v>136589.7349208697</v>
      </c>
      <c r="AB1243" s="113" t="s">
        <v>1460</v>
      </c>
      <c r="AC1243" s="97" t="s">
        <v>8058</v>
      </c>
    </row>
    <row r="1244" spans="1:29">
      <c r="A1244" s="108">
        <f t="shared" si="275"/>
        <v>1242</v>
      </c>
      <c r="B1244" s="108" t="s">
        <v>7280</v>
      </c>
      <c r="C1244" s="110">
        <v>40569</v>
      </c>
      <c r="D1244" s="59" t="s">
        <v>4502</v>
      </c>
      <c r="E1244" s="59" t="s">
        <v>4503</v>
      </c>
      <c r="F1244" s="59" t="s">
        <v>5828</v>
      </c>
      <c r="G1244" s="60">
        <v>29</v>
      </c>
      <c r="H1244" s="59"/>
      <c r="I1244" s="60"/>
      <c r="J1244" s="60">
        <v>8</v>
      </c>
      <c r="K1244" s="60"/>
      <c r="L1244" s="61"/>
      <c r="M1244" s="62">
        <v>30.4</v>
      </c>
      <c r="N1244" s="79"/>
      <c r="O1244" s="80"/>
      <c r="P1244" s="114"/>
      <c r="Q1244" s="115"/>
      <c r="R1244" s="115"/>
      <c r="S1244" s="114"/>
      <c r="T1244" s="114"/>
      <c r="U1244" s="115"/>
      <c r="V1244" s="114"/>
      <c r="W1244" s="111"/>
      <c r="X1244" s="112">
        <v>141589.20000000001</v>
      </c>
      <c r="Y1244" s="114"/>
      <c r="Z1244" s="111">
        <v>0</v>
      </c>
      <c r="AA1244" s="112">
        <f>X1244-Z1244</f>
        <v>141589.20000000001</v>
      </c>
      <c r="AB1244" s="113" t="s">
        <v>1460</v>
      </c>
      <c r="AC1244" s="97" t="s">
        <v>8058</v>
      </c>
    </row>
    <row r="1245" spans="1:29">
      <c r="A1245" s="98">
        <f t="shared" si="275"/>
        <v>1243</v>
      </c>
      <c r="B1245" s="98" t="s">
        <v>7281</v>
      </c>
      <c r="C1245" s="104">
        <v>43032</v>
      </c>
      <c r="D1245" s="53" t="s">
        <v>4502</v>
      </c>
      <c r="E1245" s="53" t="s">
        <v>4503</v>
      </c>
      <c r="F1245" s="53" t="s">
        <v>5830</v>
      </c>
      <c r="G1245" s="54">
        <v>7</v>
      </c>
      <c r="H1245" s="53" t="s">
        <v>3369</v>
      </c>
      <c r="I1245" s="54" t="s">
        <v>3369</v>
      </c>
      <c r="J1245" s="54">
        <v>4</v>
      </c>
      <c r="K1245" s="54" t="s">
        <v>3369</v>
      </c>
      <c r="L1245" s="55"/>
      <c r="M1245" s="56">
        <v>60.3</v>
      </c>
      <c r="N1245" s="54">
        <v>0.7</v>
      </c>
      <c r="O1245" s="57">
        <v>1.9</v>
      </c>
      <c r="P1245" s="100">
        <v>10112.633362958763</v>
      </c>
      <c r="Q1245" s="101">
        <f t="shared" si="277"/>
        <v>19214.003389621648</v>
      </c>
      <c r="R1245" s="101">
        <v>8</v>
      </c>
      <c r="S1245" s="100">
        <v>9303.6226939220614</v>
      </c>
      <c r="T1245" s="100">
        <v>1.4</v>
      </c>
      <c r="U1245" s="101">
        <f t="shared" si="278"/>
        <v>13025.071771490886</v>
      </c>
      <c r="V1245" s="100">
        <f t="shared" si="279"/>
        <v>609791.79178641341</v>
      </c>
      <c r="W1245" s="102"/>
      <c r="X1245" s="101">
        <f>Q1245*M1245</f>
        <v>1158604.4043941854</v>
      </c>
      <c r="Y1245" s="100">
        <f t="shared" ref="Y1245:Y1262" si="283">S1245*M1245-(V1245*(N1245+4.98)/100*3)</f>
        <v>457099.92712309549</v>
      </c>
      <c r="Z1245" s="102">
        <f t="shared" si="281"/>
        <v>518664.50642185181</v>
      </c>
      <c r="AA1245" s="101">
        <f t="shared" si="282"/>
        <v>639939.89797233359</v>
      </c>
      <c r="AB1245" s="103" t="s">
        <v>4788</v>
      </c>
    </row>
    <row r="1246" spans="1:29">
      <c r="A1246" s="98">
        <f t="shared" si="275"/>
        <v>1244</v>
      </c>
      <c r="B1246" s="98" t="s">
        <v>7282</v>
      </c>
      <c r="C1246" s="104">
        <v>43034</v>
      </c>
      <c r="D1246" s="53" t="s">
        <v>4502</v>
      </c>
      <c r="E1246" s="53" t="s">
        <v>4503</v>
      </c>
      <c r="F1246" s="53" t="s">
        <v>5830</v>
      </c>
      <c r="G1246" s="54">
        <v>9</v>
      </c>
      <c r="H1246" s="53" t="s">
        <v>3369</v>
      </c>
      <c r="I1246" s="54" t="s">
        <v>3369</v>
      </c>
      <c r="J1246" s="54">
        <v>1</v>
      </c>
      <c r="K1246" s="54" t="s">
        <v>3369</v>
      </c>
      <c r="L1246" s="55"/>
      <c r="M1246" s="56">
        <v>60.5</v>
      </c>
      <c r="N1246" s="54">
        <v>0.7</v>
      </c>
      <c r="O1246" s="57">
        <v>1.9</v>
      </c>
      <c r="P1246" s="100">
        <v>9667.1040196657032</v>
      </c>
      <c r="Q1246" s="101">
        <f t="shared" si="277"/>
        <v>18367.497637364835</v>
      </c>
      <c r="R1246" s="101">
        <v>9</v>
      </c>
      <c r="S1246" s="100">
        <v>8797.0646578957894</v>
      </c>
      <c r="T1246" s="100">
        <v>1.4</v>
      </c>
      <c r="U1246" s="101">
        <f t="shared" si="278"/>
        <v>12315.890521054105</v>
      </c>
      <c r="V1246" s="100">
        <f t="shared" si="279"/>
        <v>584859.79318977508</v>
      </c>
      <c r="W1246" s="102"/>
      <c r="X1246" s="101">
        <f>Q1246*M1246+1883.6</f>
        <v>1113117.2070605727</v>
      </c>
      <c r="Y1246" s="100">
        <f t="shared" si="283"/>
        <v>432562.30304315756</v>
      </c>
      <c r="Z1246" s="102">
        <f t="shared" si="281"/>
        <v>505646.38280015218</v>
      </c>
      <c r="AA1246" s="101">
        <f>Y1246*T1246+1883.6</f>
        <v>607470.82426042052</v>
      </c>
      <c r="AB1246" s="103" t="s">
        <v>4788</v>
      </c>
      <c r="AC1246" s="97" t="s">
        <v>8056</v>
      </c>
    </row>
    <row r="1247" spans="1:29">
      <c r="A1247" s="98">
        <f t="shared" si="275"/>
        <v>1245</v>
      </c>
      <c r="B1247" s="98" t="s">
        <v>7283</v>
      </c>
      <c r="C1247" s="104">
        <v>43028</v>
      </c>
      <c r="D1247" s="53" t="s">
        <v>4502</v>
      </c>
      <c r="E1247" s="53" t="s">
        <v>4503</v>
      </c>
      <c r="F1247" s="53" t="s">
        <v>5830</v>
      </c>
      <c r="G1247" s="54">
        <v>9</v>
      </c>
      <c r="H1247" s="53" t="s">
        <v>3369</v>
      </c>
      <c r="I1247" s="54" t="s">
        <v>3369</v>
      </c>
      <c r="J1247" s="54">
        <v>3</v>
      </c>
      <c r="K1247" s="54" t="s">
        <v>3369</v>
      </c>
      <c r="L1247" s="55"/>
      <c r="M1247" s="56">
        <v>48.9</v>
      </c>
      <c r="N1247" s="54">
        <v>0.7</v>
      </c>
      <c r="O1247" s="57">
        <v>1.9</v>
      </c>
      <c r="P1247" s="100">
        <v>9667.1040196657032</v>
      </c>
      <c r="Q1247" s="101">
        <f t="shared" si="277"/>
        <v>18367.497637364835</v>
      </c>
      <c r="R1247" s="101">
        <v>9</v>
      </c>
      <c r="S1247" s="100">
        <v>8797.0646578957894</v>
      </c>
      <c r="T1247" s="100">
        <v>1.4</v>
      </c>
      <c r="U1247" s="101">
        <f t="shared" si="278"/>
        <v>12315.890521054105</v>
      </c>
      <c r="V1247" s="100">
        <f t="shared" si="279"/>
        <v>472721.38656165288</v>
      </c>
      <c r="W1247" s="102"/>
      <c r="X1247" s="101">
        <f t="shared" ref="X1247:X1256" si="284">Q1247*M1247</f>
        <v>898170.63446714042</v>
      </c>
      <c r="Y1247" s="100">
        <f t="shared" si="283"/>
        <v>349624.73750099842</v>
      </c>
      <c r="Z1247" s="102">
        <f t="shared" si="281"/>
        <v>408696.00196574267</v>
      </c>
      <c r="AA1247" s="101">
        <f t="shared" si="282"/>
        <v>489474.63250139775</v>
      </c>
      <c r="AB1247" s="103" t="s">
        <v>4788</v>
      </c>
    </row>
    <row r="1248" spans="1:29">
      <c r="A1248" s="98">
        <f t="shared" si="275"/>
        <v>1246</v>
      </c>
      <c r="B1248" s="98" t="s">
        <v>7284</v>
      </c>
      <c r="C1248" s="104">
        <v>43034</v>
      </c>
      <c r="D1248" s="53" t="s">
        <v>4502</v>
      </c>
      <c r="E1248" s="53" t="s">
        <v>4503</v>
      </c>
      <c r="F1248" s="53" t="s">
        <v>5830</v>
      </c>
      <c r="G1248" s="54">
        <v>9</v>
      </c>
      <c r="H1248" s="53" t="s">
        <v>3369</v>
      </c>
      <c r="I1248" s="54" t="s">
        <v>3369</v>
      </c>
      <c r="J1248" s="54">
        <v>25</v>
      </c>
      <c r="K1248" s="54" t="s">
        <v>3369</v>
      </c>
      <c r="L1248" s="55"/>
      <c r="M1248" s="56">
        <v>60</v>
      </c>
      <c r="N1248" s="54">
        <v>0.7</v>
      </c>
      <c r="O1248" s="57">
        <v>1.9</v>
      </c>
      <c r="P1248" s="100">
        <v>9667.1040196657032</v>
      </c>
      <c r="Q1248" s="101">
        <f t="shared" si="277"/>
        <v>18367.497637364835</v>
      </c>
      <c r="R1248" s="101">
        <v>9</v>
      </c>
      <c r="S1248" s="100">
        <v>8797.0646578957894</v>
      </c>
      <c r="T1248" s="100">
        <v>1.4</v>
      </c>
      <c r="U1248" s="101">
        <f t="shared" si="278"/>
        <v>12315.890521054105</v>
      </c>
      <c r="V1248" s="100">
        <f t="shared" si="279"/>
        <v>580026.24117994215</v>
      </c>
      <c r="W1248" s="102"/>
      <c r="X1248" s="101">
        <f t="shared" si="284"/>
        <v>1102049.8582418901</v>
      </c>
      <c r="Y1248" s="100">
        <f t="shared" si="283"/>
        <v>428987.40797668521</v>
      </c>
      <c r="Z1248" s="102">
        <f t="shared" si="281"/>
        <v>501467.4870745308</v>
      </c>
      <c r="AA1248" s="101">
        <f t="shared" si="282"/>
        <v>600582.37116735929</v>
      </c>
      <c r="AB1248" s="103" t="s">
        <v>4788</v>
      </c>
    </row>
    <row r="1249" spans="1:28">
      <c r="A1249" s="98">
        <f t="shared" si="275"/>
        <v>1247</v>
      </c>
      <c r="B1249" s="98" t="s">
        <v>7285</v>
      </c>
      <c r="C1249" s="104">
        <v>43028</v>
      </c>
      <c r="D1249" s="53" t="s">
        <v>4502</v>
      </c>
      <c r="E1249" s="53" t="s">
        <v>4503</v>
      </c>
      <c r="F1249" s="53" t="s">
        <v>5830</v>
      </c>
      <c r="G1249" s="54">
        <v>9</v>
      </c>
      <c r="H1249" s="53" t="s">
        <v>3369</v>
      </c>
      <c r="I1249" s="54" t="s">
        <v>3369</v>
      </c>
      <c r="J1249" s="54">
        <v>26</v>
      </c>
      <c r="K1249" s="54" t="s">
        <v>3369</v>
      </c>
      <c r="L1249" s="55"/>
      <c r="M1249" s="56">
        <v>48.8</v>
      </c>
      <c r="N1249" s="54">
        <v>0.7</v>
      </c>
      <c r="O1249" s="57">
        <v>1.9</v>
      </c>
      <c r="P1249" s="100">
        <v>9667.1040196657032</v>
      </c>
      <c r="Q1249" s="101">
        <f t="shared" si="277"/>
        <v>18367.497637364835</v>
      </c>
      <c r="R1249" s="101">
        <v>9</v>
      </c>
      <c r="S1249" s="100">
        <v>8797.0646578957894</v>
      </c>
      <c r="T1249" s="100">
        <v>1.4</v>
      </c>
      <c r="U1249" s="101">
        <f t="shared" si="278"/>
        <v>12315.890521054105</v>
      </c>
      <c r="V1249" s="100">
        <f t="shared" si="279"/>
        <v>471754.67615968629</v>
      </c>
      <c r="W1249" s="102"/>
      <c r="X1249" s="101">
        <f t="shared" si="284"/>
        <v>896333.88470340392</v>
      </c>
      <c r="Y1249" s="100">
        <f t="shared" si="283"/>
        <v>348909.75848770398</v>
      </c>
      <c r="Z1249" s="102">
        <f t="shared" si="281"/>
        <v>407860.22282061836</v>
      </c>
      <c r="AA1249" s="101">
        <f t="shared" si="282"/>
        <v>488473.66188278556</v>
      </c>
      <c r="AB1249" s="103" t="s">
        <v>4788</v>
      </c>
    </row>
    <row r="1250" spans="1:28">
      <c r="A1250" s="98">
        <f t="shared" si="275"/>
        <v>1248</v>
      </c>
      <c r="B1250" s="98" t="s">
        <v>7286</v>
      </c>
      <c r="C1250" s="104">
        <v>43034</v>
      </c>
      <c r="D1250" s="53" t="s">
        <v>4502</v>
      </c>
      <c r="E1250" s="53" t="s">
        <v>4503</v>
      </c>
      <c r="F1250" s="53" t="s">
        <v>5830</v>
      </c>
      <c r="G1250" s="54">
        <v>11</v>
      </c>
      <c r="H1250" s="53" t="s">
        <v>3369</v>
      </c>
      <c r="I1250" s="54" t="s">
        <v>3369</v>
      </c>
      <c r="J1250" s="54">
        <v>4</v>
      </c>
      <c r="K1250" s="54" t="s">
        <v>3369</v>
      </c>
      <c r="L1250" s="55"/>
      <c r="M1250" s="56">
        <v>60.8</v>
      </c>
      <c r="N1250" s="54">
        <v>0.7</v>
      </c>
      <c r="O1250" s="57">
        <v>1.9</v>
      </c>
      <c r="P1250" s="100">
        <v>10080.305371732666</v>
      </c>
      <c r="Q1250" s="101">
        <f t="shared" si="277"/>
        <v>19152.580206292063</v>
      </c>
      <c r="R1250" s="101">
        <v>8</v>
      </c>
      <c r="S1250" s="100">
        <v>9273.8809419940535</v>
      </c>
      <c r="T1250" s="100">
        <v>1.4</v>
      </c>
      <c r="U1250" s="101">
        <f t="shared" si="278"/>
        <v>12983.433318791675</v>
      </c>
      <c r="V1250" s="100">
        <f t="shared" si="279"/>
        <v>612882.56660134601</v>
      </c>
      <c r="W1250" s="102"/>
      <c r="X1250" s="101">
        <f t="shared" si="284"/>
        <v>1164476.8765425573</v>
      </c>
      <c r="Y1250" s="100">
        <f t="shared" si="283"/>
        <v>459416.77192436904</v>
      </c>
      <c r="Z1250" s="102">
        <f t="shared" si="281"/>
        <v>521293.3958484407</v>
      </c>
      <c r="AA1250" s="101">
        <f t="shared" si="282"/>
        <v>643183.48069411656</v>
      </c>
      <c r="AB1250" s="103" t="s">
        <v>4788</v>
      </c>
    </row>
    <row r="1251" spans="1:28">
      <c r="A1251" s="98">
        <f t="shared" si="275"/>
        <v>1249</v>
      </c>
      <c r="B1251" s="98" t="s">
        <v>7287</v>
      </c>
      <c r="C1251" s="104">
        <v>43033</v>
      </c>
      <c r="D1251" s="53" t="s">
        <v>4502</v>
      </c>
      <c r="E1251" s="53" t="s">
        <v>4503</v>
      </c>
      <c r="F1251" s="53" t="s">
        <v>5830</v>
      </c>
      <c r="G1251" s="54">
        <v>11</v>
      </c>
      <c r="H1251" s="53" t="s">
        <v>3369</v>
      </c>
      <c r="I1251" s="54" t="s">
        <v>3369</v>
      </c>
      <c r="J1251" s="54">
        <v>17</v>
      </c>
      <c r="K1251" s="54" t="s">
        <v>3369</v>
      </c>
      <c r="L1251" s="55"/>
      <c r="M1251" s="56">
        <v>62</v>
      </c>
      <c r="N1251" s="54">
        <v>0.7</v>
      </c>
      <c r="O1251" s="57">
        <v>1.9</v>
      </c>
      <c r="P1251" s="100">
        <v>10080.305371732666</v>
      </c>
      <c r="Q1251" s="101">
        <f t="shared" si="277"/>
        <v>19152.580206292063</v>
      </c>
      <c r="R1251" s="101">
        <v>8</v>
      </c>
      <c r="S1251" s="100">
        <v>9273.8809419940535</v>
      </c>
      <c r="T1251" s="100">
        <v>1.4</v>
      </c>
      <c r="U1251" s="101">
        <f t="shared" si="278"/>
        <v>12983.433318791675</v>
      </c>
      <c r="V1251" s="100">
        <f t="shared" si="279"/>
        <v>624978.93304742523</v>
      </c>
      <c r="W1251" s="102"/>
      <c r="X1251" s="101">
        <f t="shared" si="284"/>
        <v>1187459.9727901078</v>
      </c>
      <c r="Y1251" s="100">
        <f t="shared" si="283"/>
        <v>468484.20821235003</v>
      </c>
      <c r="Z1251" s="102">
        <f t="shared" si="281"/>
        <v>531582.08129281783</v>
      </c>
      <c r="AA1251" s="101">
        <f t="shared" si="282"/>
        <v>655877.89149728999</v>
      </c>
      <c r="AB1251" s="103" t="s">
        <v>4788</v>
      </c>
    </row>
    <row r="1252" spans="1:28">
      <c r="A1252" s="98">
        <f t="shared" si="275"/>
        <v>1250</v>
      </c>
      <c r="B1252" s="98" t="s">
        <v>7288</v>
      </c>
      <c r="C1252" s="104">
        <v>43088</v>
      </c>
      <c r="D1252" s="53" t="s">
        <v>4502</v>
      </c>
      <c r="E1252" s="53" t="s">
        <v>4503</v>
      </c>
      <c r="F1252" s="53" t="s">
        <v>5830</v>
      </c>
      <c r="G1252" s="54">
        <v>11</v>
      </c>
      <c r="H1252" s="53" t="s">
        <v>3369</v>
      </c>
      <c r="I1252" s="54" t="s">
        <v>3369</v>
      </c>
      <c r="J1252" s="54">
        <v>52</v>
      </c>
      <c r="K1252" s="54" t="s">
        <v>3369</v>
      </c>
      <c r="L1252" s="55" t="s">
        <v>12</v>
      </c>
      <c r="M1252" s="56">
        <v>61</v>
      </c>
      <c r="N1252" s="54">
        <v>0.7</v>
      </c>
      <c r="O1252" s="57">
        <v>1.9</v>
      </c>
      <c r="P1252" s="100">
        <v>10080.305371732666</v>
      </c>
      <c r="Q1252" s="101">
        <f t="shared" si="277"/>
        <v>19152.580206292063</v>
      </c>
      <c r="R1252" s="101">
        <v>8</v>
      </c>
      <c r="S1252" s="100">
        <v>9273.8809419940535</v>
      </c>
      <c r="T1252" s="100">
        <v>1.4</v>
      </c>
      <c r="U1252" s="101">
        <f t="shared" si="278"/>
        <v>12983.433318791675</v>
      </c>
      <c r="V1252" s="100">
        <f t="shared" si="279"/>
        <v>614898.62767569255</v>
      </c>
      <c r="W1252" s="102"/>
      <c r="X1252" s="101">
        <v>1164476.8799999999</v>
      </c>
      <c r="Y1252" s="100">
        <f t="shared" si="283"/>
        <v>460928.01130569924</v>
      </c>
      <c r="Z1252" s="102">
        <v>521293.4</v>
      </c>
      <c r="AA1252" s="101">
        <f>X1252-Z1252</f>
        <v>643183.47999999986</v>
      </c>
      <c r="AB1252" s="103" t="s">
        <v>4788</v>
      </c>
    </row>
    <row r="1253" spans="1:28">
      <c r="A1253" s="98">
        <f t="shared" si="275"/>
        <v>1251</v>
      </c>
      <c r="B1253" s="98" t="s">
        <v>7289</v>
      </c>
      <c r="C1253" s="104">
        <v>43088</v>
      </c>
      <c r="D1253" s="53" t="s">
        <v>4502</v>
      </c>
      <c r="E1253" s="53" t="s">
        <v>4503</v>
      </c>
      <c r="F1253" s="53" t="s">
        <v>5830</v>
      </c>
      <c r="G1253" s="54">
        <v>11</v>
      </c>
      <c r="H1253" s="53" t="s">
        <v>3369</v>
      </c>
      <c r="I1253" s="54" t="s">
        <v>3369</v>
      </c>
      <c r="J1253" s="54">
        <v>60</v>
      </c>
      <c r="K1253" s="54" t="s">
        <v>3369</v>
      </c>
      <c r="L1253" s="55" t="s">
        <v>225</v>
      </c>
      <c r="M1253" s="56">
        <v>60.3</v>
      </c>
      <c r="N1253" s="54">
        <v>0.7</v>
      </c>
      <c r="O1253" s="57">
        <v>1.9</v>
      </c>
      <c r="P1253" s="100">
        <v>10080.305371732666</v>
      </c>
      <c r="Q1253" s="101">
        <f t="shared" si="277"/>
        <v>19152.580206292063</v>
      </c>
      <c r="R1253" s="101">
        <v>8</v>
      </c>
      <c r="S1253" s="100">
        <v>9273.8809419940535</v>
      </c>
      <c r="T1253" s="100">
        <v>1.4</v>
      </c>
      <c r="U1253" s="101">
        <f t="shared" si="278"/>
        <v>12983.433318791675</v>
      </c>
      <c r="V1253" s="100">
        <f t="shared" si="279"/>
        <v>607842.41391547967</v>
      </c>
      <c r="W1253" s="102"/>
      <c r="X1253" s="101">
        <v>1156815.8400000001</v>
      </c>
      <c r="Y1253" s="100">
        <f t="shared" si="283"/>
        <v>455638.67347104364</v>
      </c>
      <c r="Z1253" s="102">
        <v>517863.83</v>
      </c>
      <c r="AA1253" s="101">
        <f>X1253-Z1253</f>
        <v>638952.01</v>
      </c>
      <c r="AB1253" s="103" t="s">
        <v>4788</v>
      </c>
    </row>
    <row r="1254" spans="1:28">
      <c r="A1254" s="98">
        <f t="shared" si="275"/>
        <v>1252</v>
      </c>
      <c r="B1254" s="98" t="s">
        <v>7290</v>
      </c>
      <c r="C1254" s="104">
        <v>43034</v>
      </c>
      <c r="D1254" s="53" t="s">
        <v>4502</v>
      </c>
      <c r="E1254" s="53" t="s">
        <v>4503</v>
      </c>
      <c r="F1254" s="53" t="s">
        <v>5830</v>
      </c>
      <c r="G1254" s="54">
        <v>11</v>
      </c>
      <c r="H1254" s="53" t="s">
        <v>3369</v>
      </c>
      <c r="I1254" s="54" t="s">
        <v>3369</v>
      </c>
      <c r="J1254" s="54">
        <v>65</v>
      </c>
      <c r="K1254" s="54" t="s">
        <v>3369</v>
      </c>
      <c r="L1254" s="55"/>
      <c r="M1254" s="56">
        <v>61.2</v>
      </c>
      <c r="N1254" s="54">
        <v>0.7</v>
      </c>
      <c r="O1254" s="57">
        <v>1.9</v>
      </c>
      <c r="P1254" s="100">
        <v>10080.305371732666</v>
      </c>
      <c r="Q1254" s="101">
        <f t="shared" si="277"/>
        <v>19152.580206292063</v>
      </c>
      <c r="R1254" s="101">
        <v>8</v>
      </c>
      <c r="S1254" s="100">
        <v>9273.8809419940535</v>
      </c>
      <c r="T1254" s="100">
        <v>1.4</v>
      </c>
      <c r="U1254" s="101">
        <f t="shared" si="278"/>
        <v>12983.433318791675</v>
      </c>
      <c r="V1254" s="100">
        <f t="shared" si="279"/>
        <v>616914.6887500392</v>
      </c>
      <c r="W1254" s="102"/>
      <c r="X1254" s="101">
        <f t="shared" si="284"/>
        <v>1172137.9086250742</v>
      </c>
      <c r="Y1254" s="100">
        <f t="shared" si="283"/>
        <v>462439.25068702939</v>
      </c>
      <c r="Z1254" s="102">
        <f t="shared" si="281"/>
        <v>524722.95766323304</v>
      </c>
      <c r="AA1254" s="101">
        <f t="shared" si="282"/>
        <v>647414.95096184115</v>
      </c>
      <c r="AB1254" s="103" t="s">
        <v>4788</v>
      </c>
    </row>
    <row r="1255" spans="1:28">
      <c r="A1255" s="98">
        <f t="shared" si="275"/>
        <v>1253</v>
      </c>
      <c r="B1255" s="98" t="s">
        <v>7291</v>
      </c>
      <c r="C1255" s="104">
        <v>43034</v>
      </c>
      <c r="D1255" s="53" t="s">
        <v>4502</v>
      </c>
      <c r="E1255" s="53" t="s">
        <v>4503</v>
      </c>
      <c r="F1255" s="53" t="s">
        <v>5830</v>
      </c>
      <c r="G1255" s="54">
        <v>11</v>
      </c>
      <c r="H1255" s="53" t="s">
        <v>3369</v>
      </c>
      <c r="I1255" s="54" t="s">
        <v>3369</v>
      </c>
      <c r="J1255" s="54">
        <v>70</v>
      </c>
      <c r="K1255" s="54" t="s">
        <v>3369</v>
      </c>
      <c r="L1255" s="55"/>
      <c r="M1255" s="56">
        <v>48.3</v>
      </c>
      <c r="N1255" s="54">
        <v>0.7</v>
      </c>
      <c r="O1255" s="57">
        <v>1.9</v>
      </c>
      <c r="P1255" s="100">
        <v>10080.305371732666</v>
      </c>
      <c r="Q1255" s="101">
        <f t="shared" si="277"/>
        <v>19152.580206292063</v>
      </c>
      <c r="R1255" s="101">
        <v>8</v>
      </c>
      <c r="S1255" s="100">
        <v>9273.8809419940535</v>
      </c>
      <c r="T1255" s="100">
        <v>1.4</v>
      </c>
      <c r="U1255" s="101">
        <f t="shared" si="278"/>
        <v>12983.433318791675</v>
      </c>
      <c r="V1255" s="100">
        <f t="shared" si="279"/>
        <v>486878.7494546877</v>
      </c>
      <c r="W1255" s="102"/>
      <c r="X1255" s="101">
        <f t="shared" si="284"/>
        <v>925069.62396390655</v>
      </c>
      <c r="Y1255" s="100">
        <f t="shared" si="283"/>
        <v>364964.31059123401</v>
      </c>
      <c r="Z1255" s="102">
        <f t="shared" si="281"/>
        <v>414119.58913617895</v>
      </c>
      <c r="AA1255" s="101">
        <f t="shared" si="282"/>
        <v>510950.03482772759</v>
      </c>
      <c r="AB1255" s="103" t="s">
        <v>4788</v>
      </c>
    </row>
    <row r="1256" spans="1:28">
      <c r="A1256" s="98">
        <f t="shared" si="275"/>
        <v>1254</v>
      </c>
      <c r="B1256" s="98" t="s">
        <v>7292</v>
      </c>
      <c r="C1256" s="104">
        <v>43034</v>
      </c>
      <c r="D1256" s="53" t="s">
        <v>4502</v>
      </c>
      <c r="E1256" s="53" t="s">
        <v>4503</v>
      </c>
      <c r="F1256" s="53" t="s">
        <v>5830</v>
      </c>
      <c r="G1256" s="54">
        <v>13</v>
      </c>
      <c r="H1256" s="53" t="s">
        <v>3369</v>
      </c>
      <c r="I1256" s="54" t="s">
        <v>3369</v>
      </c>
      <c r="J1256" s="54">
        <v>20</v>
      </c>
      <c r="K1256" s="54" t="s">
        <v>3369</v>
      </c>
      <c r="L1256" s="55"/>
      <c r="M1256" s="56">
        <v>60.9</v>
      </c>
      <c r="N1256" s="54">
        <v>0.7</v>
      </c>
      <c r="O1256" s="57">
        <v>1.9</v>
      </c>
      <c r="P1256" s="100">
        <v>9646.9769341999745</v>
      </c>
      <c r="Q1256" s="101">
        <f t="shared" si="277"/>
        <v>18329.25617497995</v>
      </c>
      <c r="R1256" s="101">
        <v>8</v>
      </c>
      <c r="S1256" s="100">
        <v>8875.2187794639776</v>
      </c>
      <c r="T1256" s="100">
        <v>1.4</v>
      </c>
      <c r="U1256" s="101">
        <f t="shared" si="278"/>
        <v>12425.306291249568</v>
      </c>
      <c r="V1256" s="100">
        <f t="shared" si="279"/>
        <v>587500.89529277838</v>
      </c>
      <c r="W1256" s="102"/>
      <c r="X1256" s="101">
        <f t="shared" si="284"/>
        <v>1116251.701056279</v>
      </c>
      <c r="Y1256" s="100">
        <f t="shared" si="283"/>
        <v>440390.67111146671</v>
      </c>
      <c r="Z1256" s="102">
        <f t="shared" si="281"/>
        <v>499704.76150022564</v>
      </c>
      <c r="AA1256" s="101">
        <f t="shared" si="282"/>
        <v>616546.93955605337</v>
      </c>
      <c r="AB1256" s="103" t="s">
        <v>4788</v>
      </c>
    </row>
    <row r="1257" spans="1:28">
      <c r="A1257" s="98">
        <f t="shared" si="275"/>
        <v>1255</v>
      </c>
      <c r="B1257" s="98" t="s">
        <v>7293</v>
      </c>
      <c r="C1257" s="104">
        <v>43032</v>
      </c>
      <c r="D1257" s="53" t="s">
        <v>4502</v>
      </c>
      <c r="E1257" s="53" t="s">
        <v>4503</v>
      </c>
      <c r="F1257" s="53" t="s">
        <v>5830</v>
      </c>
      <c r="G1257" s="54">
        <v>15</v>
      </c>
      <c r="H1257" s="53" t="s">
        <v>3369</v>
      </c>
      <c r="I1257" s="54" t="s">
        <v>3369</v>
      </c>
      <c r="J1257" s="54">
        <v>1</v>
      </c>
      <c r="K1257" s="54" t="s">
        <v>3369</v>
      </c>
      <c r="L1257" s="55"/>
      <c r="M1257" s="56">
        <v>61.4</v>
      </c>
      <c r="N1257" s="54">
        <v>0.7</v>
      </c>
      <c r="O1257" s="57">
        <v>1.9</v>
      </c>
      <c r="P1257" s="100">
        <v>10010.055460795778</v>
      </c>
      <c r="Q1257" s="101">
        <f t="shared" si="277"/>
        <v>19019.105375511979</v>
      </c>
      <c r="R1257" s="101">
        <v>8</v>
      </c>
      <c r="S1257" s="100">
        <v>9209.2510239321164</v>
      </c>
      <c r="T1257" s="100">
        <v>1.4</v>
      </c>
      <c r="U1257" s="101">
        <f t="shared" si="278"/>
        <v>12892.951433504963</v>
      </c>
      <c r="V1257" s="100">
        <f t="shared" si="279"/>
        <v>614617.40529286081</v>
      </c>
      <c r="W1257" s="102"/>
      <c r="X1257" s="101">
        <f>Q1257*M1257</f>
        <v>1167773.0700564354</v>
      </c>
      <c r="Y1257" s="100">
        <f t="shared" si="283"/>
        <v>460717.20700752852</v>
      </c>
      <c r="Z1257" s="102">
        <f t="shared" si="281"/>
        <v>522768.98024589557</v>
      </c>
      <c r="AA1257" s="101">
        <f>Y1257*T1257</f>
        <v>645004.08981053985</v>
      </c>
      <c r="AB1257" s="103" t="s">
        <v>4788</v>
      </c>
    </row>
    <row r="1258" spans="1:28">
      <c r="A1258" s="98">
        <f t="shared" si="275"/>
        <v>1256</v>
      </c>
      <c r="B1258" s="99" t="s">
        <v>7294</v>
      </c>
      <c r="C1258" s="104">
        <v>38828</v>
      </c>
      <c r="D1258" s="53" t="s">
        <v>4502</v>
      </c>
      <c r="E1258" s="53" t="s">
        <v>4503</v>
      </c>
      <c r="F1258" s="53" t="s">
        <v>5830</v>
      </c>
      <c r="G1258" s="54">
        <v>15</v>
      </c>
      <c r="H1258" s="53" t="s">
        <v>3369</v>
      </c>
      <c r="I1258" s="54" t="s">
        <v>3369</v>
      </c>
      <c r="J1258" s="54">
        <v>60</v>
      </c>
      <c r="K1258" s="54" t="s">
        <v>3369</v>
      </c>
      <c r="L1258" s="55"/>
      <c r="M1258" s="56">
        <v>61</v>
      </c>
      <c r="N1258" s="54">
        <v>0.7</v>
      </c>
      <c r="O1258" s="57">
        <v>1.9</v>
      </c>
      <c r="P1258" s="100">
        <v>10010.055460795778</v>
      </c>
      <c r="Q1258" s="101">
        <f t="shared" si="277"/>
        <v>19019.105375511979</v>
      </c>
      <c r="R1258" s="101">
        <v>8</v>
      </c>
      <c r="S1258" s="100">
        <v>9209.2510239321164</v>
      </c>
      <c r="T1258" s="100">
        <v>1.4</v>
      </c>
      <c r="U1258" s="101">
        <f t="shared" si="278"/>
        <v>12892.951433504963</v>
      </c>
      <c r="V1258" s="100">
        <f t="shared" si="279"/>
        <v>610613.38310854253</v>
      </c>
      <c r="W1258" s="102"/>
      <c r="X1258" s="101">
        <f>Q1258*M1258</f>
        <v>1160165.4279062308</v>
      </c>
      <c r="Y1258" s="100">
        <f t="shared" si="283"/>
        <v>457715.79197816341</v>
      </c>
      <c r="Z1258" s="102">
        <f t="shared" si="281"/>
        <v>519363.31913680211</v>
      </c>
      <c r="AA1258" s="101">
        <f>Y1258*T1258</f>
        <v>640802.10876942868</v>
      </c>
      <c r="AB1258" s="103" t="s">
        <v>4788</v>
      </c>
    </row>
    <row r="1259" spans="1:28">
      <c r="A1259" s="98">
        <f t="shared" si="275"/>
        <v>1257</v>
      </c>
      <c r="B1259" s="98" t="s">
        <v>7295</v>
      </c>
      <c r="C1259" s="104">
        <v>43034</v>
      </c>
      <c r="D1259" s="53" t="s">
        <v>4502</v>
      </c>
      <c r="E1259" s="53" t="s">
        <v>4503</v>
      </c>
      <c r="F1259" s="53" t="s">
        <v>5830</v>
      </c>
      <c r="G1259" s="54">
        <v>15</v>
      </c>
      <c r="H1259" s="53" t="s">
        <v>3369</v>
      </c>
      <c r="I1259" s="54" t="s">
        <v>3369</v>
      </c>
      <c r="J1259" s="54">
        <v>65</v>
      </c>
      <c r="K1259" s="54" t="s">
        <v>3369</v>
      </c>
      <c r="L1259" s="55"/>
      <c r="M1259" s="56">
        <v>61</v>
      </c>
      <c r="N1259" s="54">
        <v>0.7</v>
      </c>
      <c r="O1259" s="57">
        <v>1.9</v>
      </c>
      <c r="P1259" s="100">
        <v>10010.055460795778</v>
      </c>
      <c r="Q1259" s="101">
        <f t="shared" si="277"/>
        <v>19019.105375511979</v>
      </c>
      <c r="R1259" s="101">
        <v>8</v>
      </c>
      <c r="S1259" s="100">
        <v>9209.2510239321164</v>
      </c>
      <c r="T1259" s="100">
        <v>1.4</v>
      </c>
      <c r="U1259" s="101">
        <f t="shared" si="278"/>
        <v>12892.951433504963</v>
      </c>
      <c r="V1259" s="100">
        <f t="shared" si="279"/>
        <v>610613.38310854253</v>
      </c>
      <c r="W1259" s="102"/>
      <c r="X1259" s="101">
        <f>Q1259*M1259</f>
        <v>1160165.4279062308</v>
      </c>
      <c r="Y1259" s="100">
        <f t="shared" si="283"/>
        <v>457715.79197816341</v>
      </c>
      <c r="Z1259" s="102">
        <f t="shared" si="281"/>
        <v>519363.31913680211</v>
      </c>
      <c r="AA1259" s="101">
        <f>Y1259*T1259</f>
        <v>640802.10876942868</v>
      </c>
      <c r="AB1259" s="103" t="s">
        <v>4788</v>
      </c>
    </row>
    <row r="1260" spans="1:28">
      <c r="A1260" s="98">
        <f t="shared" si="275"/>
        <v>1258</v>
      </c>
      <c r="B1260" s="98" t="s">
        <v>7296</v>
      </c>
      <c r="C1260" s="104">
        <v>43028</v>
      </c>
      <c r="D1260" s="53" t="s">
        <v>4502</v>
      </c>
      <c r="E1260" s="53" t="s">
        <v>4503</v>
      </c>
      <c r="F1260" s="53" t="s">
        <v>5830</v>
      </c>
      <c r="G1260" s="54">
        <v>17</v>
      </c>
      <c r="H1260" s="53" t="s">
        <v>3369</v>
      </c>
      <c r="I1260" s="54" t="s">
        <v>3369</v>
      </c>
      <c r="J1260" s="54">
        <v>8</v>
      </c>
      <c r="K1260" s="54" t="s">
        <v>3369</v>
      </c>
      <c r="L1260" s="55"/>
      <c r="M1260" s="56">
        <v>60.1</v>
      </c>
      <c r="N1260" s="54">
        <v>0.7</v>
      </c>
      <c r="O1260" s="57">
        <v>1.9</v>
      </c>
      <c r="P1260" s="100">
        <v>9689.5925817242824</v>
      </c>
      <c r="Q1260" s="101">
        <f t="shared" si="277"/>
        <v>18410.225905276136</v>
      </c>
      <c r="R1260" s="101">
        <v>8</v>
      </c>
      <c r="S1260" s="100">
        <v>8914.4251751863394</v>
      </c>
      <c r="T1260" s="100">
        <v>1.4</v>
      </c>
      <c r="U1260" s="101">
        <f t="shared" si="278"/>
        <v>12480.195245260875</v>
      </c>
      <c r="V1260" s="100">
        <f t="shared" si="279"/>
        <v>582344.51416162937</v>
      </c>
      <c r="W1260" s="102"/>
      <c r="X1260" s="101">
        <f>Q1260*M1260</f>
        <v>1106454.5769070957</v>
      </c>
      <c r="Y1260" s="100">
        <f t="shared" si="283"/>
        <v>436525.44781555736</v>
      </c>
      <c r="Z1260" s="102">
        <f t="shared" si="281"/>
        <v>495318.94996531552</v>
      </c>
      <c r="AA1260" s="101">
        <f>Y1260*T1260</f>
        <v>611135.62694178021</v>
      </c>
      <c r="AB1260" s="103" t="s">
        <v>4788</v>
      </c>
    </row>
    <row r="1261" spans="1:28">
      <c r="A1261" s="98">
        <f t="shared" si="275"/>
        <v>1259</v>
      </c>
      <c r="B1261" s="99" t="s">
        <v>7297</v>
      </c>
      <c r="C1261" s="104">
        <v>40206</v>
      </c>
      <c r="D1261" s="53" t="s">
        <v>4502</v>
      </c>
      <c r="E1261" s="53" t="s">
        <v>4503</v>
      </c>
      <c r="F1261" s="53" t="s">
        <v>1980</v>
      </c>
      <c r="G1261" s="54">
        <v>8</v>
      </c>
      <c r="H1261" s="53" t="s">
        <v>3369</v>
      </c>
      <c r="I1261" s="54" t="s">
        <v>3369</v>
      </c>
      <c r="J1261" s="54">
        <v>2</v>
      </c>
      <c r="K1261" s="54" t="s">
        <v>3369</v>
      </c>
      <c r="L1261" s="55"/>
      <c r="M1261" s="56">
        <v>63.9</v>
      </c>
      <c r="N1261" s="54">
        <v>1</v>
      </c>
      <c r="O1261" s="57">
        <v>1.9</v>
      </c>
      <c r="P1261" s="100">
        <v>6693.2744646696565</v>
      </c>
      <c r="Q1261" s="101">
        <f t="shared" si="277"/>
        <v>12717.221482872346</v>
      </c>
      <c r="R1261" s="101">
        <v>42</v>
      </c>
      <c r="S1261" s="100">
        <v>3882.0991895084012</v>
      </c>
      <c r="T1261" s="100">
        <v>1.4</v>
      </c>
      <c r="U1261" s="101">
        <f t="shared" si="278"/>
        <v>5434.9388653117612</v>
      </c>
      <c r="V1261" s="100">
        <f t="shared" si="279"/>
        <v>427700.23829239106</v>
      </c>
      <c r="W1261" s="102"/>
      <c r="X1261" s="101">
        <f>Q1261*M1261</f>
        <v>812630.45275554294</v>
      </c>
      <c r="Y1261" s="100">
        <f t="shared" si="283"/>
        <v>171336.71545993185</v>
      </c>
      <c r="Z1261" s="102">
        <f t="shared" si="281"/>
        <v>572759.05111163831</v>
      </c>
      <c r="AA1261" s="101">
        <f>Y1261*T1261</f>
        <v>239871.40164390457</v>
      </c>
      <c r="AB1261" s="103" t="s">
        <v>3370</v>
      </c>
    </row>
    <row r="1262" spans="1:28">
      <c r="A1262" s="98">
        <f t="shared" ref="A1262:A1325" si="285">ROW(A1262)-ROW(A$2)</f>
        <v>1260</v>
      </c>
      <c r="B1262" s="98" t="s">
        <v>7298</v>
      </c>
      <c r="C1262" s="104">
        <v>43028</v>
      </c>
      <c r="D1262" s="53" t="s">
        <v>4502</v>
      </c>
      <c r="E1262" s="53" t="s">
        <v>4503</v>
      </c>
      <c r="F1262" s="53" t="s">
        <v>1980</v>
      </c>
      <c r="G1262" s="54">
        <v>16</v>
      </c>
      <c r="H1262" s="53" t="s">
        <v>3369</v>
      </c>
      <c r="I1262" s="54" t="s">
        <v>3369</v>
      </c>
      <c r="J1262" s="54">
        <v>1</v>
      </c>
      <c r="K1262" s="54" t="s">
        <v>3369</v>
      </c>
      <c r="L1262" s="55"/>
      <c r="M1262" s="56">
        <v>62</v>
      </c>
      <c r="N1262" s="54">
        <v>1</v>
      </c>
      <c r="O1262" s="57">
        <v>1.9</v>
      </c>
      <c r="P1262" s="100">
        <v>6661.2028711053918</v>
      </c>
      <c r="Q1262" s="101">
        <f t="shared" si="277"/>
        <v>12656.285455100244</v>
      </c>
      <c r="R1262" s="101">
        <v>41</v>
      </c>
      <c r="S1262" s="100">
        <v>3930.1096939521817</v>
      </c>
      <c r="T1262" s="100">
        <v>1.4</v>
      </c>
      <c r="U1262" s="101">
        <f t="shared" si="278"/>
        <v>5502.1535715330538</v>
      </c>
      <c r="V1262" s="100">
        <f t="shared" si="279"/>
        <v>412994.57800853427</v>
      </c>
      <c r="W1262" s="102"/>
      <c r="X1262" s="101">
        <f>Q1262*M1262+1968.92</f>
        <v>786658.61821621517</v>
      </c>
      <c r="Y1262" s="100">
        <f t="shared" si="283"/>
        <v>169575.5737303042</v>
      </c>
      <c r="Z1262" s="102">
        <f t="shared" si="281"/>
        <v>547283.89499378926</v>
      </c>
      <c r="AA1262" s="101">
        <f>Y1262*T1262+1968.92</f>
        <v>239374.72322242588</v>
      </c>
      <c r="AB1262" s="103" t="s">
        <v>3370</v>
      </c>
    </row>
    <row r="1263" spans="1:28">
      <c r="A1263" s="98">
        <f t="shared" si="285"/>
        <v>1261</v>
      </c>
      <c r="B1263" s="99" t="s">
        <v>7299</v>
      </c>
      <c r="C1263" s="104">
        <v>41578</v>
      </c>
      <c r="D1263" s="53" t="s">
        <v>4502</v>
      </c>
      <c r="E1263" s="53" t="s">
        <v>4503</v>
      </c>
      <c r="F1263" s="53" t="s">
        <v>1981</v>
      </c>
      <c r="G1263" s="54">
        <v>3</v>
      </c>
      <c r="H1263" s="53"/>
      <c r="I1263" s="54"/>
      <c r="J1263" s="54">
        <v>4</v>
      </c>
      <c r="K1263" s="54"/>
      <c r="L1263" s="55"/>
      <c r="M1263" s="56">
        <v>49.7</v>
      </c>
      <c r="N1263" s="54"/>
      <c r="O1263" s="57"/>
      <c r="P1263" s="100">
        <v>37012.29</v>
      </c>
      <c r="Q1263" s="101"/>
      <c r="R1263" s="101"/>
      <c r="S1263" s="100"/>
      <c r="T1263" s="100"/>
      <c r="U1263" s="101"/>
      <c r="V1263" s="100"/>
      <c r="W1263" s="102"/>
      <c r="X1263" s="101">
        <f t="shared" ref="X1263:X1273" si="286">M1263*P1263</f>
        <v>1839510.8130000001</v>
      </c>
      <c r="Y1263" s="100"/>
      <c r="Z1263" s="102">
        <v>0</v>
      </c>
      <c r="AA1263" s="101">
        <f t="shared" ref="AA1263:AA1273" si="287">X1263-Z1263</f>
        <v>1839510.8130000001</v>
      </c>
      <c r="AB1263" s="103" t="s">
        <v>1888</v>
      </c>
    </row>
    <row r="1264" spans="1:28">
      <c r="A1264" s="98">
        <f t="shared" si="285"/>
        <v>1262</v>
      </c>
      <c r="B1264" s="99" t="s">
        <v>7300</v>
      </c>
      <c r="C1264" s="104">
        <v>41577</v>
      </c>
      <c r="D1264" s="53" t="s">
        <v>4502</v>
      </c>
      <c r="E1264" s="53" t="s">
        <v>4503</v>
      </c>
      <c r="F1264" s="53" t="s">
        <v>1981</v>
      </c>
      <c r="G1264" s="54">
        <v>3</v>
      </c>
      <c r="H1264" s="53"/>
      <c r="I1264" s="54"/>
      <c r="J1264" s="54">
        <v>11</v>
      </c>
      <c r="K1264" s="54"/>
      <c r="L1264" s="55"/>
      <c r="M1264" s="56">
        <v>36</v>
      </c>
      <c r="N1264" s="54"/>
      <c r="O1264" s="57"/>
      <c r="P1264" s="100">
        <v>37012.29</v>
      </c>
      <c r="Q1264" s="101"/>
      <c r="R1264" s="101"/>
      <c r="S1264" s="100"/>
      <c r="T1264" s="100"/>
      <c r="U1264" s="101"/>
      <c r="V1264" s="100"/>
      <c r="W1264" s="102"/>
      <c r="X1264" s="101">
        <f t="shared" si="286"/>
        <v>1332442.44</v>
      </c>
      <c r="Y1264" s="100"/>
      <c r="Z1264" s="102">
        <v>0</v>
      </c>
      <c r="AA1264" s="101">
        <f t="shared" si="287"/>
        <v>1332442.44</v>
      </c>
      <c r="AB1264" s="103" t="s">
        <v>1888</v>
      </c>
    </row>
    <row r="1265" spans="1:32">
      <c r="A1265" s="98">
        <f t="shared" si="285"/>
        <v>1263</v>
      </c>
      <c r="B1265" s="99" t="s">
        <v>7301</v>
      </c>
      <c r="C1265" s="104">
        <v>41577</v>
      </c>
      <c r="D1265" s="53" t="s">
        <v>4502</v>
      </c>
      <c r="E1265" s="53" t="s">
        <v>4503</v>
      </c>
      <c r="F1265" s="53" t="s">
        <v>1981</v>
      </c>
      <c r="G1265" s="54">
        <v>3</v>
      </c>
      <c r="H1265" s="53"/>
      <c r="I1265" s="54"/>
      <c r="J1265" s="54">
        <v>20</v>
      </c>
      <c r="K1265" s="54"/>
      <c r="L1265" s="55"/>
      <c r="M1265" s="56">
        <v>49.5</v>
      </c>
      <c r="N1265" s="54"/>
      <c r="O1265" s="57"/>
      <c r="P1265" s="100">
        <v>37012.29</v>
      </c>
      <c r="Q1265" s="101"/>
      <c r="R1265" s="101"/>
      <c r="S1265" s="100"/>
      <c r="T1265" s="100"/>
      <c r="U1265" s="101"/>
      <c r="V1265" s="100"/>
      <c r="W1265" s="102"/>
      <c r="X1265" s="101">
        <f t="shared" si="286"/>
        <v>1832108.355</v>
      </c>
      <c r="Y1265" s="100"/>
      <c r="Z1265" s="102">
        <v>0</v>
      </c>
      <c r="AA1265" s="101">
        <f t="shared" si="287"/>
        <v>1832108.355</v>
      </c>
      <c r="AB1265" s="103" t="s">
        <v>1888</v>
      </c>
    </row>
    <row r="1266" spans="1:32">
      <c r="A1266" s="98">
        <f t="shared" si="285"/>
        <v>1264</v>
      </c>
      <c r="B1266" s="99" t="s">
        <v>7302</v>
      </c>
      <c r="C1266" s="104">
        <v>41577</v>
      </c>
      <c r="D1266" s="53" t="s">
        <v>4502</v>
      </c>
      <c r="E1266" s="53" t="s">
        <v>4503</v>
      </c>
      <c r="F1266" s="53" t="s">
        <v>1981</v>
      </c>
      <c r="G1266" s="54">
        <v>3</v>
      </c>
      <c r="H1266" s="53"/>
      <c r="I1266" s="54"/>
      <c r="J1266" s="54">
        <v>26</v>
      </c>
      <c r="K1266" s="54"/>
      <c r="L1266" s="55"/>
      <c r="M1266" s="56">
        <v>36.1</v>
      </c>
      <c r="N1266" s="54"/>
      <c r="O1266" s="57"/>
      <c r="P1266" s="100">
        <v>37012.29</v>
      </c>
      <c r="Q1266" s="101"/>
      <c r="R1266" s="101"/>
      <c r="S1266" s="100"/>
      <c r="T1266" s="100"/>
      <c r="U1266" s="101"/>
      <c r="V1266" s="100"/>
      <c r="W1266" s="102"/>
      <c r="X1266" s="101">
        <f t="shared" si="286"/>
        <v>1336143.669</v>
      </c>
      <c r="Y1266" s="100"/>
      <c r="Z1266" s="102">
        <v>0</v>
      </c>
      <c r="AA1266" s="101">
        <f t="shared" si="287"/>
        <v>1336143.669</v>
      </c>
      <c r="AB1266" s="103" t="s">
        <v>1888</v>
      </c>
    </row>
    <row r="1267" spans="1:32">
      <c r="A1267" s="98">
        <f t="shared" si="285"/>
        <v>1265</v>
      </c>
      <c r="B1267" s="99" t="s">
        <v>7303</v>
      </c>
      <c r="C1267" s="104">
        <v>41577</v>
      </c>
      <c r="D1267" s="53" t="s">
        <v>4502</v>
      </c>
      <c r="E1267" s="53" t="s">
        <v>4503</v>
      </c>
      <c r="F1267" s="53" t="s">
        <v>1981</v>
      </c>
      <c r="G1267" s="54">
        <v>3</v>
      </c>
      <c r="H1267" s="53"/>
      <c r="I1267" s="54"/>
      <c r="J1267" s="54">
        <v>29</v>
      </c>
      <c r="K1267" s="54"/>
      <c r="L1267" s="55"/>
      <c r="M1267" s="56">
        <v>49.5</v>
      </c>
      <c r="N1267" s="54"/>
      <c r="O1267" s="57"/>
      <c r="P1267" s="100">
        <v>37012.29</v>
      </c>
      <c r="Q1267" s="101"/>
      <c r="R1267" s="101"/>
      <c r="S1267" s="100"/>
      <c r="T1267" s="100"/>
      <c r="U1267" s="101"/>
      <c r="V1267" s="100"/>
      <c r="W1267" s="102"/>
      <c r="X1267" s="101">
        <f t="shared" si="286"/>
        <v>1832108.355</v>
      </c>
      <c r="Y1267" s="100"/>
      <c r="Z1267" s="102">
        <v>0</v>
      </c>
      <c r="AA1267" s="101">
        <f t="shared" si="287"/>
        <v>1832108.355</v>
      </c>
      <c r="AB1267" s="103" t="s">
        <v>1888</v>
      </c>
    </row>
    <row r="1268" spans="1:32">
      <c r="A1268" s="108">
        <f t="shared" si="285"/>
        <v>1266</v>
      </c>
      <c r="B1268" s="109" t="s">
        <v>7304</v>
      </c>
      <c r="C1268" s="110">
        <v>41577</v>
      </c>
      <c r="D1268" s="59" t="s">
        <v>4502</v>
      </c>
      <c r="E1268" s="59" t="s">
        <v>4503</v>
      </c>
      <c r="F1268" s="59" t="s">
        <v>1981</v>
      </c>
      <c r="G1268" s="60">
        <v>3</v>
      </c>
      <c r="H1268" s="59"/>
      <c r="I1268" s="60"/>
      <c r="J1268" s="60">
        <v>33</v>
      </c>
      <c r="K1268" s="60"/>
      <c r="L1268" s="61"/>
      <c r="M1268" s="62">
        <v>49.4</v>
      </c>
      <c r="N1268" s="54"/>
      <c r="O1268" s="57"/>
      <c r="P1268" s="100">
        <v>37012.29</v>
      </c>
      <c r="Q1268" s="101"/>
      <c r="R1268" s="101"/>
      <c r="S1268" s="100"/>
      <c r="T1268" s="100"/>
      <c r="U1268" s="101"/>
      <c r="V1268" s="100"/>
      <c r="W1268" s="111"/>
      <c r="X1268" s="112">
        <f t="shared" si="286"/>
        <v>1828407.1259999999</v>
      </c>
      <c r="Y1268" s="100"/>
      <c r="Z1268" s="111">
        <v>0</v>
      </c>
      <c r="AA1268" s="112">
        <f t="shared" si="287"/>
        <v>1828407.1259999999</v>
      </c>
      <c r="AB1268" s="113" t="s">
        <v>1888</v>
      </c>
      <c r="AC1268" s="97" t="s">
        <v>8097</v>
      </c>
    </row>
    <row r="1269" spans="1:32">
      <c r="A1269" s="98">
        <f t="shared" si="285"/>
        <v>1267</v>
      </c>
      <c r="B1269" s="99" t="s">
        <v>7305</v>
      </c>
      <c r="C1269" s="104">
        <v>41578</v>
      </c>
      <c r="D1269" s="53" t="s">
        <v>4502</v>
      </c>
      <c r="E1269" s="53" t="s">
        <v>4503</v>
      </c>
      <c r="F1269" s="53" t="s">
        <v>1981</v>
      </c>
      <c r="G1269" s="54">
        <v>3</v>
      </c>
      <c r="H1269" s="53"/>
      <c r="I1269" s="54"/>
      <c r="J1269" s="54">
        <v>35</v>
      </c>
      <c r="K1269" s="54"/>
      <c r="L1269" s="55"/>
      <c r="M1269" s="56">
        <v>35.799999999999997</v>
      </c>
      <c r="N1269" s="54"/>
      <c r="O1269" s="57"/>
      <c r="P1269" s="100">
        <v>37012.29</v>
      </c>
      <c r="Q1269" s="101"/>
      <c r="R1269" s="101"/>
      <c r="S1269" s="100"/>
      <c r="T1269" s="100"/>
      <c r="U1269" s="101"/>
      <c r="V1269" s="100"/>
      <c r="W1269" s="102"/>
      <c r="X1269" s="101">
        <f t="shared" si="286"/>
        <v>1325039.9819999998</v>
      </c>
      <c r="Y1269" s="100"/>
      <c r="Z1269" s="102">
        <v>0</v>
      </c>
      <c r="AA1269" s="101">
        <f t="shared" si="287"/>
        <v>1325039.9819999998</v>
      </c>
      <c r="AB1269" s="103" t="s">
        <v>1888</v>
      </c>
    </row>
    <row r="1270" spans="1:32">
      <c r="A1270" s="98">
        <f t="shared" si="285"/>
        <v>1268</v>
      </c>
      <c r="B1270" s="99" t="s">
        <v>7306</v>
      </c>
      <c r="C1270" s="104">
        <v>41578</v>
      </c>
      <c r="D1270" s="53" t="s">
        <v>4502</v>
      </c>
      <c r="E1270" s="53" t="s">
        <v>4503</v>
      </c>
      <c r="F1270" s="53" t="s">
        <v>1981</v>
      </c>
      <c r="G1270" s="54">
        <v>3</v>
      </c>
      <c r="H1270" s="53"/>
      <c r="I1270" s="54"/>
      <c r="J1270" s="54">
        <v>43</v>
      </c>
      <c r="K1270" s="54"/>
      <c r="L1270" s="55"/>
      <c r="M1270" s="56">
        <v>70</v>
      </c>
      <c r="N1270" s="54"/>
      <c r="O1270" s="57"/>
      <c r="P1270" s="100">
        <v>37012.29</v>
      </c>
      <c r="Q1270" s="101"/>
      <c r="R1270" s="101"/>
      <c r="S1270" s="100"/>
      <c r="T1270" s="100"/>
      <c r="U1270" s="101"/>
      <c r="V1270" s="100"/>
      <c r="W1270" s="102"/>
      <c r="X1270" s="101">
        <f t="shared" si="286"/>
        <v>2590860.3000000003</v>
      </c>
      <c r="Y1270" s="100"/>
      <c r="Z1270" s="102">
        <v>0</v>
      </c>
      <c r="AA1270" s="101">
        <f t="shared" si="287"/>
        <v>2590860.3000000003</v>
      </c>
      <c r="AB1270" s="103" t="s">
        <v>1888</v>
      </c>
    </row>
    <row r="1271" spans="1:32">
      <c r="A1271" s="98">
        <f t="shared" si="285"/>
        <v>1269</v>
      </c>
      <c r="B1271" s="99" t="s">
        <v>7307</v>
      </c>
      <c r="C1271" s="104">
        <v>41578</v>
      </c>
      <c r="D1271" s="53" t="s">
        <v>4502</v>
      </c>
      <c r="E1271" s="53" t="s">
        <v>4503</v>
      </c>
      <c r="F1271" s="53" t="s">
        <v>1981</v>
      </c>
      <c r="G1271" s="54">
        <v>3</v>
      </c>
      <c r="H1271" s="53"/>
      <c r="I1271" s="54"/>
      <c r="J1271" s="54">
        <v>46</v>
      </c>
      <c r="K1271" s="54"/>
      <c r="L1271" s="55"/>
      <c r="M1271" s="56">
        <v>65.900000000000006</v>
      </c>
      <c r="N1271" s="54"/>
      <c r="O1271" s="57"/>
      <c r="P1271" s="100">
        <v>37012.29</v>
      </c>
      <c r="Q1271" s="101"/>
      <c r="R1271" s="101"/>
      <c r="S1271" s="100"/>
      <c r="T1271" s="100"/>
      <c r="U1271" s="101"/>
      <c r="V1271" s="100"/>
      <c r="W1271" s="102"/>
      <c r="X1271" s="101">
        <f t="shared" si="286"/>
        <v>2439109.9110000003</v>
      </c>
      <c r="Y1271" s="100"/>
      <c r="Z1271" s="102">
        <v>0</v>
      </c>
      <c r="AA1271" s="101">
        <f t="shared" si="287"/>
        <v>2439109.9110000003</v>
      </c>
      <c r="AB1271" s="103" t="s">
        <v>1888</v>
      </c>
    </row>
    <row r="1272" spans="1:32">
      <c r="A1272" s="98">
        <f>ROW(A1272)-ROW('[6]Приватизированы '!A$2)</f>
        <v>1270</v>
      </c>
      <c r="B1272" s="99" t="s">
        <v>7308</v>
      </c>
      <c r="C1272" s="104">
        <v>41578</v>
      </c>
      <c r="D1272" s="53" t="s">
        <v>4502</v>
      </c>
      <c r="E1272" s="53" t="s">
        <v>4503</v>
      </c>
      <c r="F1272" s="53" t="s">
        <v>1981</v>
      </c>
      <c r="G1272" s="54">
        <v>3</v>
      </c>
      <c r="H1272" s="53"/>
      <c r="I1272" s="54"/>
      <c r="J1272" s="54">
        <v>56</v>
      </c>
      <c r="K1272" s="54"/>
      <c r="L1272" s="55"/>
      <c r="M1272" s="56">
        <v>36.200000000000003</v>
      </c>
      <c r="N1272" s="54"/>
      <c r="O1272" s="57"/>
      <c r="P1272" s="100">
        <v>37012.29</v>
      </c>
      <c r="Q1272" s="101"/>
      <c r="R1272" s="101"/>
      <c r="S1272" s="100"/>
      <c r="T1272" s="100"/>
      <c r="U1272" s="101"/>
      <c r="V1272" s="100"/>
      <c r="W1272" s="102"/>
      <c r="X1272" s="101">
        <f>M1272*P1272</f>
        <v>1339844.898</v>
      </c>
      <c r="Y1272" s="100"/>
      <c r="Z1272" s="102">
        <v>0</v>
      </c>
      <c r="AA1272" s="101">
        <f>X1272-Z1272</f>
        <v>1339844.898</v>
      </c>
      <c r="AB1272" s="103" t="s">
        <v>1888</v>
      </c>
      <c r="AC1272" s="97" t="s">
        <v>8098</v>
      </c>
      <c r="AF1272" s="120">
        <v>43055</v>
      </c>
    </row>
    <row r="1273" spans="1:32">
      <c r="A1273" s="98">
        <f t="shared" si="285"/>
        <v>1271</v>
      </c>
      <c r="B1273" s="99" t="s">
        <v>7309</v>
      </c>
      <c r="C1273" s="104">
        <v>41578</v>
      </c>
      <c r="D1273" s="53" t="s">
        <v>4502</v>
      </c>
      <c r="E1273" s="53" t="s">
        <v>4503</v>
      </c>
      <c r="F1273" s="53" t="s">
        <v>1981</v>
      </c>
      <c r="G1273" s="54">
        <v>3</v>
      </c>
      <c r="H1273" s="53"/>
      <c r="I1273" s="54"/>
      <c r="J1273" s="54">
        <v>59</v>
      </c>
      <c r="K1273" s="54"/>
      <c r="L1273" s="55"/>
      <c r="M1273" s="56">
        <v>49.8</v>
      </c>
      <c r="N1273" s="54"/>
      <c r="O1273" s="57"/>
      <c r="P1273" s="100">
        <v>37012.29</v>
      </c>
      <c r="Q1273" s="101"/>
      <c r="R1273" s="101"/>
      <c r="S1273" s="100"/>
      <c r="T1273" s="100"/>
      <c r="U1273" s="101"/>
      <c r="V1273" s="100"/>
      <c r="W1273" s="102"/>
      <c r="X1273" s="101">
        <f t="shared" si="286"/>
        <v>1843212.0419999999</v>
      </c>
      <c r="Y1273" s="100"/>
      <c r="Z1273" s="102">
        <v>0</v>
      </c>
      <c r="AA1273" s="101">
        <f t="shared" si="287"/>
        <v>1843212.0419999999</v>
      </c>
      <c r="AB1273" s="103" t="s">
        <v>1888</v>
      </c>
    </row>
    <row r="1274" spans="1:32">
      <c r="A1274" s="108">
        <f t="shared" si="285"/>
        <v>1272</v>
      </c>
      <c r="B1274" s="109" t="s">
        <v>7310</v>
      </c>
      <c r="C1274" s="110">
        <v>41577</v>
      </c>
      <c r="D1274" s="59" t="s">
        <v>4502</v>
      </c>
      <c r="E1274" s="59" t="s">
        <v>4503</v>
      </c>
      <c r="F1274" s="59" t="s">
        <v>1981</v>
      </c>
      <c r="G1274" s="60">
        <v>3</v>
      </c>
      <c r="H1274" s="59"/>
      <c r="I1274" s="60"/>
      <c r="J1274" s="60">
        <v>90</v>
      </c>
      <c r="K1274" s="60"/>
      <c r="L1274" s="61"/>
      <c r="M1274" s="62">
        <v>50</v>
      </c>
      <c r="N1274" s="54"/>
      <c r="O1274" s="57"/>
      <c r="P1274" s="100">
        <v>37012.29</v>
      </c>
      <c r="Q1274" s="101"/>
      <c r="R1274" s="101"/>
      <c r="S1274" s="100"/>
      <c r="T1274" s="100"/>
      <c r="U1274" s="101"/>
      <c r="V1274" s="100"/>
      <c r="W1274" s="111"/>
      <c r="X1274" s="112">
        <f>M1274*P1274</f>
        <v>1850614.5</v>
      </c>
      <c r="Y1274" s="100"/>
      <c r="Z1274" s="111">
        <v>0</v>
      </c>
      <c r="AA1274" s="112">
        <f>X1274-Z1274</f>
        <v>1850614.5</v>
      </c>
      <c r="AB1274" s="113" t="s">
        <v>1888</v>
      </c>
      <c r="AC1274" s="97" t="s">
        <v>8099</v>
      </c>
    </row>
    <row r="1275" spans="1:32" ht="10.5" customHeight="1">
      <c r="A1275" s="98">
        <f t="shared" si="285"/>
        <v>1273</v>
      </c>
      <c r="B1275" s="99" t="s">
        <v>7311</v>
      </c>
      <c r="C1275" s="104">
        <v>41583</v>
      </c>
      <c r="D1275" s="53" t="s">
        <v>4502</v>
      </c>
      <c r="E1275" s="53" t="s">
        <v>4503</v>
      </c>
      <c r="F1275" s="53" t="s">
        <v>1981</v>
      </c>
      <c r="G1275" s="54">
        <v>3</v>
      </c>
      <c r="H1275" s="53"/>
      <c r="I1275" s="54"/>
      <c r="J1275" s="54">
        <v>103</v>
      </c>
      <c r="K1275" s="54"/>
      <c r="L1275" s="55"/>
      <c r="M1275" s="56">
        <v>50</v>
      </c>
      <c r="N1275" s="54"/>
      <c r="O1275" s="57"/>
      <c r="P1275" s="100">
        <v>37012.29</v>
      </c>
      <c r="Q1275" s="101"/>
      <c r="R1275" s="101"/>
      <c r="S1275" s="100"/>
      <c r="T1275" s="100"/>
      <c r="U1275" s="101"/>
      <c r="V1275" s="100"/>
      <c r="W1275" s="102"/>
      <c r="X1275" s="101">
        <f>M1275*P1275</f>
        <v>1850614.5</v>
      </c>
      <c r="Y1275" s="100"/>
      <c r="Z1275" s="102">
        <v>0</v>
      </c>
      <c r="AA1275" s="101">
        <f>X1275-Z1275</f>
        <v>1850614.5</v>
      </c>
      <c r="AB1275" s="103" t="s">
        <v>1888</v>
      </c>
    </row>
    <row r="1276" spans="1:32" ht="10.5" customHeight="1">
      <c r="A1276" s="98">
        <f t="shared" si="285"/>
        <v>1274</v>
      </c>
      <c r="B1276" s="99" t="s">
        <v>7312</v>
      </c>
      <c r="C1276" s="104">
        <v>41583</v>
      </c>
      <c r="D1276" s="53" t="s">
        <v>4502</v>
      </c>
      <c r="E1276" s="53" t="s">
        <v>4503</v>
      </c>
      <c r="F1276" s="53" t="s">
        <v>1981</v>
      </c>
      <c r="G1276" s="54">
        <v>3</v>
      </c>
      <c r="H1276" s="53"/>
      <c r="I1276" s="54"/>
      <c r="J1276" s="54">
        <v>111</v>
      </c>
      <c r="K1276" s="54"/>
      <c r="L1276" s="55"/>
      <c r="M1276" s="56">
        <v>49.9</v>
      </c>
      <c r="N1276" s="54"/>
      <c r="O1276" s="57"/>
      <c r="P1276" s="100">
        <v>37012.281999999999</v>
      </c>
      <c r="Q1276" s="101"/>
      <c r="R1276" s="101"/>
      <c r="S1276" s="100"/>
      <c r="T1276" s="100"/>
      <c r="U1276" s="101"/>
      <c r="V1276" s="100"/>
      <c r="W1276" s="102"/>
      <c r="X1276" s="101">
        <f>M1276*P1276</f>
        <v>1846912.8717999998</v>
      </c>
      <c r="Y1276" s="100"/>
      <c r="Z1276" s="102">
        <v>0</v>
      </c>
      <c r="AA1276" s="101">
        <f>X1276-Z1276</f>
        <v>1846912.8717999998</v>
      </c>
      <c r="AB1276" s="103" t="s">
        <v>1888</v>
      </c>
    </row>
    <row r="1277" spans="1:32" ht="10.5" customHeight="1">
      <c r="A1277" s="108">
        <f t="shared" si="285"/>
        <v>1275</v>
      </c>
      <c r="B1277" s="109" t="s">
        <v>7313</v>
      </c>
      <c r="C1277" s="110">
        <v>41577</v>
      </c>
      <c r="D1277" s="59" t="s">
        <v>4502</v>
      </c>
      <c r="E1277" s="59" t="s">
        <v>4503</v>
      </c>
      <c r="F1277" s="59" t="s">
        <v>1981</v>
      </c>
      <c r="G1277" s="60">
        <v>3</v>
      </c>
      <c r="H1277" s="59"/>
      <c r="I1277" s="60"/>
      <c r="J1277" s="60">
        <v>116</v>
      </c>
      <c r="K1277" s="60"/>
      <c r="L1277" s="61"/>
      <c r="M1277" s="62">
        <v>35.6</v>
      </c>
      <c r="N1277" s="54"/>
      <c r="O1277" s="57"/>
      <c r="P1277" s="100">
        <v>37012.28</v>
      </c>
      <c r="Q1277" s="101"/>
      <c r="R1277" s="101"/>
      <c r="S1277" s="100"/>
      <c r="T1277" s="100"/>
      <c r="U1277" s="101"/>
      <c r="V1277" s="100"/>
      <c r="W1277" s="111"/>
      <c r="X1277" s="112">
        <f>M1277*P1277</f>
        <v>1317637.1680000001</v>
      </c>
      <c r="Y1277" s="100"/>
      <c r="Z1277" s="111">
        <v>0</v>
      </c>
      <c r="AA1277" s="112">
        <f>X1277-Z1277</f>
        <v>1317637.1680000001</v>
      </c>
      <c r="AB1277" s="113" t="s">
        <v>1888</v>
      </c>
      <c r="AC1277" s="97" t="s">
        <v>8100</v>
      </c>
    </row>
    <row r="1278" spans="1:32" ht="10.5" customHeight="1">
      <c r="A1278" s="98">
        <f t="shared" si="285"/>
        <v>1276</v>
      </c>
      <c r="B1278" s="99" t="s">
        <v>7314</v>
      </c>
      <c r="C1278" s="104">
        <v>41583</v>
      </c>
      <c r="D1278" s="53" t="s">
        <v>4502</v>
      </c>
      <c r="E1278" s="53" t="s">
        <v>4503</v>
      </c>
      <c r="F1278" s="53" t="s">
        <v>1981</v>
      </c>
      <c r="G1278" s="54">
        <v>3</v>
      </c>
      <c r="H1278" s="53"/>
      <c r="I1278" s="54"/>
      <c r="J1278" s="54">
        <v>119</v>
      </c>
      <c r="K1278" s="54"/>
      <c r="L1278" s="55"/>
      <c r="M1278" s="56">
        <v>50.1</v>
      </c>
      <c r="N1278" s="54"/>
      <c r="O1278" s="57"/>
      <c r="P1278" s="100">
        <v>37012.28</v>
      </c>
      <c r="Q1278" s="101"/>
      <c r="R1278" s="101"/>
      <c r="S1278" s="100"/>
      <c r="T1278" s="100"/>
      <c r="U1278" s="101"/>
      <c r="V1278" s="100"/>
      <c r="W1278" s="102"/>
      <c r="X1278" s="101">
        <f>M1278*P1278</f>
        <v>1854315.2279999999</v>
      </c>
      <c r="Y1278" s="100"/>
      <c r="Z1278" s="102">
        <v>0</v>
      </c>
      <c r="AA1278" s="101">
        <f>X1278-Z1278</f>
        <v>1854315.2279999999</v>
      </c>
      <c r="AB1278" s="103" t="s">
        <v>1888</v>
      </c>
    </row>
    <row r="1279" spans="1:32" ht="10.5" customHeight="1">
      <c r="A1279" s="98">
        <f t="shared" si="285"/>
        <v>1277</v>
      </c>
      <c r="B1279" s="99" t="s">
        <v>7315</v>
      </c>
      <c r="C1279" s="104">
        <v>41585</v>
      </c>
      <c r="D1279" s="53" t="s">
        <v>4502</v>
      </c>
      <c r="E1279" s="53" t="s">
        <v>4503</v>
      </c>
      <c r="F1279" s="53" t="s">
        <v>1981</v>
      </c>
      <c r="G1279" s="54">
        <v>3</v>
      </c>
      <c r="H1279" s="53"/>
      <c r="I1279" s="54"/>
      <c r="J1279" s="54">
        <v>132</v>
      </c>
      <c r="K1279" s="54"/>
      <c r="L1279" s="55"/>
      <c r="M1279" s="56">
        <v>36</v>
      </c>
      <c r="N1279" s="54"/>
      <c r="O1279" s="57"/>
      <c r="P1279" s="100">
        <v>37012.28</v>
      </c>
      <c r="Q1279" s="101"/>
      <c r="R1279" s="101"/>
      <c r="S1279" s="100"/>
      <c r="T1279" s="100"/>
      <c r="U1279" s="101"/>
      <c r="V1279" s="100"/>
      <c r="W1279" s="102"/>
      <c r="X1279" s="101">
        <f t="shared" ref="X1279:X1284" si="288">M1279*P1279</f>
        <v>1332442.08</v>
      </c>
      <c r="Y1279" s="100"/>
      <c r="Z1279" s="102">
        <v>0</v>
      </c>
      <c r="AA1279" s="101">
        <f t="shared" ref="AA1279:AA1284" si="289">X1279-Z1279</f>
        <v>1332442.08</v>
      </c>
      <c r="AB1279" s="103" t="s">
        <v>1888</v>
      </c>
    </row>
    <row r="1280" spans="1:32" ht="10.5" customHeight="1">
      <c r="A1280" s="98">
        <f t="shared" si="285"/>
        <v>1278</v>
      </c>
      <c r="B1280" s="99" t="s">
        <v>7316</v>
      </c>
      <c r="C1280" s="104">
        <v>41583</v>
      </c>
      <c r="D1280" s="53" t="s">
        <v>4502</v>
      </c>
      <c r="E1280" s="53" t="s">
        <v>4503</v>
      </c>
      <c r="F1280" s="53" t="s">
        <v>1981</v>
      </c>
      <c r="G1280" s="54">
        <v>3</v>
      </c>
      <c r="H1280" s="53"/>
      <c r="I1280" s="54"/>
      <c r="J1280" s="54">
        <v>134</v>
      </c>
      <c r="K1280" s="54"/>
      <c r="L1280" s="55"/>
      <c r="M1280" s="56">
        <v>49.9</v>
      </c>
      <c r="N1280" s="54"/>
      <c r="O1280" s="57"/>
      <c r="P1280" s="100">
        <v>37012.28</v>
      </c>
      <c r="Q1280" s="101"/>
      <c r="R1280" s="101"/>
      <c r="S1280" s="100"/>
      <c r="T1280" s="100"/>
      <c r="U1280" s="101"/>
      <c r="V1280" s="100"/>
      <c r="W1280" s="102"/>
      <c r="X1280" s="101">
        <f t="shared" si="288"/>
        <v>1846912.7719999999</v>
      </c>
      <c r="Y1280" s="100"/>
      <c r="Z1280" s="102">
        <v>0</v>
      </c>
      <c r="AA1280" s="101">
        <f t="shared" si="289"/>
        <v>1846912.7719999999</v>
      </c>
      <c r="AB1280" s="103" t="s">
        <v>1888</v>
      </c>
    </row>
    <row r="1281" spans="1:29" ht="10.5" customHeight="1">
      <c r="A1281" s="98">
        <f t="shared" si="285"/>
        <v>1279</v>
      </c>
      <c r="B1281" s="99" t="s">
        <v>7317</v>
      </c>
      <c r="C1281" s="104">
        <v>41583</v>
      </c>
      <c r="D1281" s="53" t="s">
        <v>4502</v>
      </c>
      <c r="E1281" s="53" t="s">
        <v>4503</v>
      </c>
      <c r="F1281" s="53" t="s">
        <v>1981</v>
      </c>
      <c r="G1281" s="54">
        <v>3</v>
      </c>
      <c r="H1281" s="53"/>
      <c r="I1281" s="54"/>
      <c r="J1281" s="54">
        <v>136</v>
      </c>
      <c r="K1281" s="54"/>
      <c r="L1281" s="55"/>
      <c r="M1281" s="56">
        <v>36.200000000000003</v>
      </c>
      <c r="N1281" s="54"/>
      <c r="O1281" s="57"/>
      <c r="P1281" s="100">
        <v>37012.28</v>
      </c>
      <c r="Q1281" s="101"/>
      <c r="R1281" s="101"/>
      <c r="S1281" s="100"/>
      <c r="T1281" s="100"/>
      <c r="U1281" s="101"/>
      <c r="V1281" s="100"/>
      <c r="W1281" s="102"/>
      <c r="X1281" s="101">
        <f t="shared" si="288"/>
        <v>1339844.5360000001</v>
      </c>
      <c r="Y1281" s="100"/>
      <c r="Z1281" s="102">
        <v>0</v>
      </c>
      <c r="AA1281" s="101">
        <f t="shared" si="289"/>
        <v>1339844.5360000001</v>
      </c>
      <c r="AB1281" s="103" t="s">
        <v>1888</v>
      </c>
    </row>
    <row r="1282" spans="1:29" ht="10.5" customHeight="1">
      <c r="A1282" s="98">
        <f t="shared" si="285"/>
        <v>1280</v>
      </c>
      <c r="B1282" s="99" t="s">
        <v>7318</v>
      </c>
      <c r="C1282" s="104">
        <v>41583</v>
      </c>
      <c r="D1282" s="53" t="s">
        <v>4502</v>
      </c>
      <c r="E1282" s="53" t="s">
        <v>4503</v>
      </c>
      <c r="F1282" s="53" t="s">
        <v>1981</v>
      </c>
      <c r="G1282" s="54">
        <v>3</v>
      </c>
      <c r="H1282" s="53"/>
      <c r="I1282" s="54"/>
      <c r="J1282" s="54">
        <v>139</v>
      </c>
      <c r="K1282" s="54"/>
      <c r="L1282" s="55"/>
      <c r="M1282" s="56">
        <v>49.8</v>
      </c>
      <c r="N1282" s="54"/>
      <c r="O1282" s="57"/>
      <c r="P1282" s="100">
        <v>37012.28</v>
      </c>
      <c r="Q1282" s="101"/>
      <c r="R1282" s="101"/>
      <c r="S1282" s="100"/>
      <c r="T1282" s="100"/>
      <c r="U1282" s="101"/>
      <c r="V1282" s="100"/>
      <c r="W1282" s="102"/>
      <c r="X1282" s="101">
        <f t="shared" si="288"/>
        <v>1843211.5439999998</v>
      </c>
      <c r="Y1282" s="100"/>
      <c r="Z1282" s="102">
        <v>0</v>
      </c>
      <c r="AA1282" s="101">
        <f t="shared" si="289"/>
        <v>1843211.5439999998</v>
      </c>
      <c r="AB1282" s="103" t="s">
        <v>1888</v>
      </c>
    </row>
    <row r="1283" spans="1:29" ht="10.5" customHeight="1">
      <c r="A1283" s="98">
        <f t="shared" si="285"/>
        <v>1281</v>
      </c>
      <c r="B1283" s="99" t="s">
        <v>7319</v>
      </c>
      <c r="C1283" s="104">
        <v>41584</v>
      </c>
      <c r="D1283" s="53" t="s">
        <v>4502</v>
      </c>
      <c r="E1283" s="53" t="s">
        <v>4503</v>
      </c>
      <c r="F1283" s="53" t="s">
        <v>1981</v>
      </c>
      <c r="G1283" s="54">
        <v>3</v>
      </c>
      <c r="H1283" s="53"/>
      <c r="I1283" s="54"/>
      <c r="J1283" s="54">
        <v>155</v>
      </c>
      <c r="K1283" s="54"/>
      <c r="L1283" s="55"/>
      <c r="M1283" s="56">
        <v>50.5</v>
      </c>
      <c r="N1283" s="54"/>
      <c r="O1283" s="57"/>
      <c r="P1283" s="100">
        <v>37012.28</v>
      </c>
      <c r="Q1283" s="101"/>
      <c r="R1283" s="101"/>
      <c r="S1283" s="100"/>
      <c r="T1283" s="100"/>
      <c r="U1283" s="101"/>
      <c r="V1283" s="100"/>
      <c r="W1283" s="102"/>
      <c r="X1283" s="101">
        <f t="shared" si="288"/>
        <v>1869120.14</v>
      </c>
      <c r="Y1283" s="100"/>
      <c r="Z1283" s="102">
        <v>0</v>
      </c>
      <c r="AA1283" s="101">
        <f t="shared" si="289"/>
        <v>1869120.14</v>
      </c>
      <c r="AB1283" s="103" t="s">
        <v>1888</v>
      </c>
    </row>
    <row r="1284" spans="1:29" ht="10.5" customHeight="1">
      <c r="A1284" s="98">
        <f t="shared" si="285"/>
        <v>1282</v>
      </c>
      <c r="B1284" s="99" t="s">
        <v>7320</v>
      </c>
      <c r="C1284" s="104">
        <v>41584</v>
      </c>
      <c r="D1284" s="53" t="s">
        <v>4502</v>
      </c>
      <c r="E1284" s="53" t="s">
        <v>4503</v>
      </c>
      <c r="F1284" s="53" t="s">
        <v>1981</v>
      </c>
      <c r="G1284" s="54">
        <v>3</v>
      </c>
      <c r="H1284" s="53"/>
      <c r="I1284" s="54"/>
      <c r="J1284" s="54">
        <v>156</v>
      </c>
      <c r="K1284" s="54"/>
      <c r="L1284" s="55"/>
      <c r="M1284" s="56">
        <v>35.9</v>
      </c>
      <c r="N1284" s="54"/>
      <c r="O1284" s="57"/>
      <c r="P1284" s="100">
        <v>37012.28</v>
      </c>
      <c r="Q1284" s="101"/>
      <c r="R1284" s="101"/>
      <c r="S1284" s="100"/>
      <c r="T1284" s="100"/>
      <c r="U1284" s="101"/>
      <c r="V1284" s="100"/>
      <c r="W1284" s="102"/>
      <c r="X1284" s="101">
        <f t="shared" si="288"/>
        <v>1328740.852</v>
      </c>
      <c r="Y1284" s="100"/>
      <c r="Z1284" s="102">
        <v>0</v>
      </c>
      <c r="AA1284" s="101">
        <f t="shared" si="289"/>
        <v>1328740.852</v>
      </c>
      <c r="AB1284" s="103" t="s">
        <v>1888</v>
      </c>
    </row>
    <row r="1285" spans="1:29">
      <c r="A1285" s="98">
        <f t="shared" si="285"/>
        <v>1283</v>
      </c>
      <c r="B1285" s="99" t="s">
        <v>7321</v>
      </c>
      <c r="C1285" s="104">
        <v>40423</v>
      </c>
      <c r="D1285" s="53" t="s">
        <v>4502</v>
      </c>
      <c r="E1285" s="53" t="s">
        <v>4503</v>
      </c>
      <c r="F1285" s="53" t="s">
        <v>1981</v>
      </c>
      <c r="G1285" s="54">
        <v>3</v>
      </c>
      <c r="H1285" s="53"/>
      <c r="I1285" s="54">
        <v>1</v>
      </c>
      <c r="J1285" s="54">
        <v>13</v>
      </c>
      <c r="K1285" s="54"/>
      <c r="L1285" s="55"/>
      <c r="M1285" s="87">
        <v>64.2</v>
      </c>
      <c r="N1285" s="54"/>
      <c r="O1285" s="57">
        <v>1.9</v>
      </c>
      <c r="P1285" s="100">
        <v>23154.99</v>
      </c>
      <c r="Q1285" s="101">
        <f t="shared" ref="Q1285:Q1291" si="290">O1285*P1285</f>
        <v>43994.481</v>
      </c>
      <c r="R1285" s="101">
        <v>0</v>
      </c>
      <c r="S1285" s="100">
        <v>23154.99</v>
      </c>
      <c r="T1285" s="100">
        <v>1.4</v>
      </c>
      <c r="U1285" s="101">
        <f t="shared" ref="U1285:U1291" si="291">S1285*T1285</f>
        <v>32416.986000000001</v>
      </c>
      <c r="V1285" s="100">
        <f>P1285*M1285</f>
        <v>1486550.3580000002</v>
      </c>
      <c r="W1285" s="102"/>
      <c r="X1285" s="101">
        <f t="shared" ref="X1285:X1291" si="292">Q1285*M1285</f>
        <v>2824445.6802000003</v>
      </c>
      <c r="Y1285" s="100">
        <f t="shared" ref="Y1285:Y1291" si="293">V1285</f>
        <v>1486550.3580000002</v>
      </c>
      <c r="Z1285" s="102">
        <f t="shared" ref="Z1285:Z1291" si="294">X1285-AA1285</f>
        <v>743275.179</v>
      </c>
      <c r="AA1285" s="101">
        <f t="shared" ref="AA1285:AA1291" si="295">Y1285*T1285</f>
        <v>2081170.5012000003</v>
      </c>
      <c r="AB1285" s="103" t="s">
        <v>1982</v>
      </c>
      <c r="AC1285" s="92"/>
    </row>
    <row r="1286" spans="1:29">
      <c r="A1286" s="98">
        <f t="shared" si="285"/>
        <v>1284</v>
      </c>
      <c r="B1286" s="99" t="s">
        <v>7322</v>
      </c>
      <c r="C1286" s="104">
        <v>40423</v>
      </c>
      <c r="D1286" s="53" t="s">
        <v>4502</v>
      </c>
      <c r="E1286" s="53" t="s">
        <v>4503</v>
      </c>
      <c r="F1286" s="53" t="s">
        <v>1981</v>
      </c>
      <c r="G1286" s="54">
        <v>3</v>
      </c>
      <c r="H1286" s="53"/>
      <c r="I1286" s="54">
        <v>1</v>
      </c>
      <c r="J1286" s="54">
        <v>23</v>
      </c>
      <c r="K1286" s="54"/>
      <c r="L1286" s="55"/>
      <c r="M1286" s="87">
        <v>42.5</v>
      </c>
      <c r="N1286" s="54"/>
      <c r="O1286" s="57">
        <v>1.9</v>
      </c>
      <c r="P1286" s="100">
        <v>23154.99</v>
      </c>
      <c r="Q1286" s="101">
        <f t="shared" si="290"/>
        <v>43994.481</v>
      </c>
      <c r="R1286" s="101">
        <v>0</v>
      </c>
      <c r="S1286" s="100">
        <v>23154.99</v>
      </c>
      <c r="T1286" s="100">
        <v>1.4</v>
      </c>
      <c r="U1286" s="101">
        <f t="shared" si="291"/>
        <v>32416.986000000001</v>
      </c>
      <c r="V1286" s="100">
        <f t="shared" ref="V1286:V1291" si="296">P1286*M1286</f>
        <v>984087.07500000007</v>
      </c>
      <c r="W1286" s="102"/>
      <c r="X1286" s="101">
        <f t="shared" si="292"/>
        <v>1869765.4424999999</v>
      </c>
      <c r="Y1286" s="100">
        <f t="shared" si="293"/>
        <v>984087.07500000007</v>
      </c>
      <c r="Z1286" s="102">
        <f t="shared" si="294"/>
        <v>492043.53749999986</v>
      </c>
      <c r="AA1286" s="101">
        <f t="shared" si="295"/>
        <v>1377721.905</v>
      </c>
      <c r="AB1286" s="103" t="s">
        <v>1982</v>
      </c>
      <c r="AC1286" s="92"/>
    </row>
    <row r="1287" spans="1:29">
      <c r="A1287" s="98">
        <f t="shared" si="285"/>
        <v>1285</v>
      </c>
      <c r="B1287" s="99" t="s">
        <v>7323</v>
      </c>
      <c r="C1287" s="104">
        <v>40423</v>
      </c>
      <c r="D1287" s="53" t="s">
        <v>4502</v>
      </c>
      <c r="E1287" s="53" t="s">
        <v>4503</v>
      </c>
      <c r="F1287" s="53" t="s">
        <v>1981</v>
      </c>
      <c r="G1287" s="54">
        <v>3</v>
      </c>
      <c r="H1287" s="53"/>
      <c r="I1287" s="54">
        <v>1</v>
      </c>
      <c r="J1287" s="54">
        <v>27</v>
      </c>
      <c r="K1287" s="54"/>
      <c r="L1287" s="55"/>
      <c r="M1287" s="87">
        <v>42.7</v>
      </c>
      <c r="N1287" s="54"/>
      <c r="O1287" s="57">
        <v>1.9</v>
      </c>
      <c r="P1287" s="100">
        <v>23154.99</v>
      </c>
      <c r="Q1287" s="101">
        <f t="shared" si="290"/>
        <v>43994.481</v>
      </c>
      <c r="R1287" s="101">
        <v>0</v>
      </c>
      <c r="S1287" s="100">
        <v>23154.99</v>
      </c>
      <c r="T1287" s="100">
        <v>1.4</v>
      </c>
      <c r="U1287" s="101">
        <f t="shared" si="291"/>
        <v>32416.986000000001</v>
      </c>
      <c r="V1287" s="100">
        <f t="shared" si="296"/>
        <v>988718.07300000009</v>
      </c>
      <c r="W1287" s="102"/>
      <c r="X1287" s="101">
        <f t="shared" si="292"/>
        <v>1878564.3387000002</v>
      </c>
      <c r="Y1287" s="100">
        <f t="shared" si="293"/>
        <v>988718.07300000009</v>
      </c>
      <c r="Z1287" s="102">
        <f t="shared" si="294"/>
        <v>494359.03650000016</v>
      </c>
      <c r="AA1287" s="101">
        <f t="shared" si="295"/>
        <v>1384205.3022</v>
      </c>
      <c r="AB1287" s="103" t="s">
        <v>1982</v>
      </c>
      <c r="AC1287" s="92"/>
    </row>
    <row r="1288" spans="1:29">
      <c r="A1288" s="98">
        <f t="shared" si="285"/>
        <v>1286</v>
      </c>
      <c r="B1288" s="99" t="s">
        <v>7324</v>
      </c>
      <c r="C1288" s="104">
        <v>40423</v>
      </c>
      <c r="D1288" s="53" t="s">
        <v>4502</v>
      </c>
      <c r="E1288" s="53" t="s">
        <v>4503</v>
      </c>
      <c r="F1288" s="53" t="s">
        <v>1981</v>
      </c>
      <c r="G1288" s="54">
        <v>3</v>
      </c>
      <c r="H1288" s="53"/>
      <c r="I1288" s="54">
        <v>1</v>
      </c>
      <c r="J1288" s="54">
        <v>30</v>
      </c>
      <c r="K1288" s="54"/>
      <c r="L1288" s="55"/>
      <c r="M1288" s="88">
        <v>62</v>
      </c>
      <c r="N1288" s="54"/>
      <c r="O1288" s="57">
        <v>1.9</v>
      </c>
      <c r="P1288" s="100">
        <v>23154.99</v>
      </c>
      <c r="Q1288" s="101">
        <f t="shared" si="290"/>
        <v>43994.481</v>
      </c>
      <c r="R1288" s="101">
        <v>0</v>
      </c>
      <c r="S1288" s="100">
        <v>23154.99</v>
      </c>
      <c r="T1288" s="100">
        <v>1.4</v>
      </c>
      <c r="U1288" s="101">
        <f t="shared" si="291"/>
        <v>32416.986000000001</v>
      </c>
      <c r="V1288" s="100">
        <f t="shared" si="296"/>
        <v>1435609.3800000001</v>
      </c>
      <c r="W1288" s="102"/>
      <c r="X1288" s="101">
        <f t="shared" si="292"/>
        <v>2727657.8220000002</v>
      </c>
      <c r="Y1288" s="100">
        <f t="shared" si="293"/>
        <v>1435609.3800000001</v>
      </c>
      <c r="Z1288" s="102">
        <f t="shared" si="294"/>
        <v>717804.69000000018</v>
      </c>
      <c r="AA1288" s="101">
        <f t="shared" si="295"/>
        <v>2009853.132</v>
      </c>
      <c r="AB1288" s="103" t="s">
        <v>1982</v>
      </c>
      <c r="AC1288" s="92"/>
    </row>
    <row r="1289" spans="1:29">
      <c r="A1289" s="98">
        <f t="shared" si="285"/>
        <v>1287</v>
      </c>
      <c r="B1289" s="99" t="s">
        <v>7325</v>
      </c>
      <c r="C1289" s="104">
        <v>40423</v>
      </c>
      <c r="D1289" s="53" t="s">
        <v>4502</v>
      </c>
      <c r="E1289" s="53" t="s">
        <v>4503</v>
      </c>
      <c r="F1289" s="53" t="s">
        <v>1981</v>
      </c>
      <c r="G1289" s="54">
        <v>3</v>
      </c>
      <c r="H1289" s="53"/>
      <c r="I1289" s="54">
        <v>1</v>
      </c>
      <c r="J1289" s="54">
        <v>32</v>
      </c>
      <c r="K1289" s="54"/>
      <c r="L1289" s="55"/>
      <c r="M1289" s="87">
        <v>73.7</v>
      </c>
      <c r="N1289" s="54"/>
      <c r="O1289" s="57">
        <v>1.9</v>
      </c>
      <c r="P1289" s="100">
        <v>23154.99</v>
      </c>
      <c r="Q1289" s="101">
        <f t="shared" si="290"/>
        <v>43994.481</v>
      </c>
      <c r="R1289" s="101">
        <v>0</v>
      </c>
      <c r="S1289" s="100">
        <v>23154.99</v>
      </c>
      <c r="T1289" s="100">
        <v>1.4</v>
      </c>
      <c r="U1289" s="101">
        <f t="shared" si="291"/>
        <v>32416.986000000001</v>
      </c>
      <c r="V1289" s="100">
        <f t="shared" si="296"/>
        <v>1706522.7630000003</v>
      </c>
      <c r="W1289" s="102"/>
      <c r="X1289" s="101">
        <f t="shared" si="292"/>
        <v>3242393.2497</v>
      </c>
      <c r="Y1289" s="100">
        <f t="shared" si="293"/>
        <v>1706522.7630000003</v>
      </c>
      <c r="Z1289" s="102">
        <f t="shared" si="294"/>
        <v>853261.38149999967</v>
      </c>
      <c r="AA1289" s="101">
        <f t="shared" si="295"/>
        <v>2389131.8682000004</v>
      </c>
      <c r="AB1289" s="103" t="s">
        <v>1982</v>
      </c>
      <c r="AC1289" s="92"/>
    </row>
    <row r="1290" spans="1:29">
      <c r="A1290" s="98">
        <f t="shared" si="285"/>
        <v>1288</v>
      </c>
      <c r="B1290" s="99" t="s">
        <v>7326</v>
      </c>
      <c r="C1290" s="104">
        <v>40423</v>
      </c>
      <c r="D1290" s="53" t="s">
        <v>4502</v>
      </c>
      <c r="E1290" s="53" t="s">
        <v>4503</v>
      </c>
      <c r="F1290" s="53" t="s">
        <v>1981</v>
      </c>
      <c r="G1290" s="54">
        <v>3</v>
      </c>
      <c r="H1290" s="53"/>
      <c r="I1290" s="54">
        <v>1</v>
      </c>
      <c r="J1290" s="54">
        <v>36</v>
      </c>
      <c r="K1290" s="54"/>
      <c r="L1290" s="55"/>
      <c r="M1290" s="87">
        <v>73.7</v>
      </c>
      <c r="N1290" s="54"/>
      <c r="O1290" s="57">
        <v>1.9</v>
      </c>
      <c r="P1290" s="100">
        <v>23154.99</v>
      </c>
      <c r="Q1290" s="101">
        <f t="shared" si="290"/>
        <v>43994.481</v>
      </c>
      <c r="R1290" s="101">
        <v>0</v>
      </c>
      <c r="S1290" s="100">
        <v>23154.99</v>
      </c>
      <c r="T1290" s="100">
        <v>1.4</v>
      </c>
      <c r="U1290" s="101">
        <f t="shared" si="291"/>
        <v>32416.986000000001</v>
      </c>
      <c r="V1290" s="100">
        <f t="shared" si="296"/>
        <v>1706522.7630000003</v>
      </c>
      <c r="W1290" s="102"/>
      <c r="X1290" s="101">
        <f t="shared" si="292"/>
        <v>3242393.2497</v>
      </c>
      <c r="Y1290" s="100">
        <f t="shared" si="293"/>
        <v>1706522.7630000003</v>
      </c>
      <c r="Z1290" s="102">
        <f t="shared" si="294"/>
        <v>853261.38149999967</v>
      </c>
      <c r="AA1290" s="101">
        <f t="shared" si="295"/>
        <v>2389131.8682000004</v>
      </c>
      <c r="AB1290" s="103" t="s">
        <v>1982</v>
      </c>
      <c r="AC1290" s="92"/>
    </row>
    <row r="1291" spans="1:29">
      <c r="A1291" s="98">
        <f t="shared" si="285"/>
        <v>1289</v>
      </c>
      <c r="B1291" s="99" t="s">
        <v>7327</v>
      </c>
      <c r="C1291" s="104">
        <v>40422</v>
      </c>
      <c r="D1291" s="53" t="s">
        <v>4502</v>
      </c>
      <c r="E1291" s="53" t="s">
        <v>4503</v>
      </c>
      <c r="F1291" s="53" t="s">
        <v>1981</v>
      </c>
      <c r="G1291" s="54">
        <v>3</v>
      </c>
      <c r="H1291" s="53"/>
      <c r="I1291" s="54">
        <v>1</v>
      </c>
      <c r="J1291" s="54">
        <v>44</v>
      </c>
      <c r="K1291" s="54"/>
      <c r="L1291" s="55"/>
      <c r="M1291" s="88">
        <v>74</v>
      </c>
      <c r="N1291" s="54"/>
      <c r="O1291" s="57">
        <v>1.9</v>
      </c>
      <c r="P1291" s="100">
        <v>23154.99</v>
      </c>
      <c r="Q1291" s="101">
        <f t="shared" si="290"/>
        <v>43994.481</v>
      </c>
      <c r="R1291" s="101">
        <v>0</v>
      </c>
      <c r="S1291" s="100">
        <v>23154.99</v>
      </c>
      <c r="T1291" s="100">
        <v>1.4</v>
      </c>
      <c r="U1291" s="101">
        <f t="shared" si="291"/>
        <v>32416.986000000001</v>
      </c>
      <c r="V1291" s="100">
        <f t="shared" si="296"/>
        <v>1713469.26</v>
      </c>
      <c r="W1291" s="102"/>
      <c r="X1291" s="101">
        <f t="shared" si="292"/>
        <v>3255591.594</v>
      </c>
      <c r="Y1291" s="100">
        <f t="shared" si="293"/>
        <v>1713469.26</v>
      </c>
      <c r="Z1291" s="102">
        <f t="shared" si="294"/>
        <v>856734.63000000035</v>
      </c>
      <c r="AA1291" s="101">
        <f t="shared" si="295"/>
        <v>2398856.9639999997</v>
      </c>
      <c r="AB1291" s="103" t="s">
        <v>1982</v>
      </c>
      <c r="AC1291" s="92"/>
    </row>
    <row r="1292" spans="1:29">
      <c r="A1292" s="98">
        <f t="shared" si="285"/>
        <v>1290</v>
      </c>
      <c r="B1292" s="99" t="s">
        <v>7328</v>
      </c>
      <c r="C1292" s="104">
        <v>42867</v>
      </c>
      <c r="D1292" s="53" t="s">
        <v>4502</v>
      </c>
      <c r="E1292" s="53" t="s">
        <v>4503</v>
      </c>
      <c r="F1292" s="53" t="s">
        <v>1981</v>
      </c>
      <c r="G1292" s="54">
        <v>3</v>
      </c>
      <c r="H1292" s="53"/>
      <c r="I1292" s="54">
        <v>3</v>
      </c>
      <c r="J1292" s="54">
        <v>35</v>
      </c>
      <c r="K1292" s="54"/>
      <c r="L1292" s="55"/>
      <c r="M1292" s="88">
        <v>27.6</v>
      </c>
      <c r="N1292" s="54"/>
      <c r="O1292" s="57"/>
      <c r="P1292" s="100"/>
      <c r="Q1292" s="101"/>
      <c r="R1292" s="101"/>
      <c r="S1292" s="100"/>
      <c r="T1292" s="100"/>
      <c r="U1292" s="101"/>
      <c r="V1292" s="100"/>
      <c r="W1292" s="102"/>
      <c r="X1292" s="101">
        <v>306898.2</v>
      </c>
      <c r="Y1292" s="100"/>
      <c r="Z1292" s="102">
        <v>0</v>
      </c>
      <c r="AA1292" s="101">
        <f t="shared" ref="AA1292:AA1300" si="297">X1292-Z1292</f>
        <v>306898.2</v>
      </c>
      <c r="AB1292" s="103" t="s">
        <v>4659</v>
      </c>
      <c r="AC1292" s="92"/>
    </row>
    <row r="1293" spans="1:29">
      <c r="A1293" s="98">
        <f t="shared" si="285"/>
        <v>1291</v>
      </c>
      <c r="B1293" s="99" t="s">
        <v>7329</v>
      </c>
      <c r="C1293" s="104">
        <v>42870</v>
      </c>
      <c r="D1293" s="53" t="s">
        <v>4502</v>
      </c>
      <c r="E1293" s="53" t="s">
        <v>4503</v>
      </c>
      <c r="F1293" s="53" t="s">
        <v>1981</v>
      </c>
      <c r="G1293" s="54">
        <v>3</v>
      </c>
      <c r="H1293" s="53"/>
      <c r="I1293" s="54">
        <v>3</v>
      </c>
      <c r="J1293" s="54">
        <v>37</v>
      </c>
      <c r="K1293" s="54"/>
      <c r="L1293" s="55"/>
      <c r="M1293" s="88">
        <v>63.4</v>
      </c>
      <c r="N1293" s="54"/>
      <c r="O1293" s="57"/>
      <c r="P1293" s="100"/>
      <c r="Q1293" s="101"/>
      <c r="R1293" s="101"/>
      <c r="S1293" s="100"/>
      <c r="T1293" s="100"/>
      <c r="U1293" s="101"/>
      <c r="V1293" s="100"/>
      <c r="W1293" s="102"/>
      <c r="X1293" s="101">
        <v>704976.3</v>
      </c>
      <c r="Y1293" s="100"/>
      <c r="Z1293" s="102">
        <v>0</v>
      </c>
      <c r="AA1293" s="101">
        <f t="shared" si="297"/>
        <v>704976.3</v>
      </c>
      <c r="AB1293" s="103" t="s">
        <v>4659</v>
      </c>
      <c r="AC1293" s="92"/>
    </row>
    <row r="1294" spans="1:29">
      <c r="A1294" s="98">
        <f t="shared" si="285"/>
        <v>1292</v>
      </c>
      <c r="B1294" s="99" t="s">
        <v>7330</v>
      </c>
      <c r="C1294" s="104">
        <v>42870</v>
      </c>
      <c r="D1294" s="53" t="s">
        <v>4502</v>
      </c>
      <c r="E1294" s="53" t="s">
        <v>4503</v>
      </c>
      <c r="F1294" s="53" t="s">
        <v>1981</v>
      </c>
      <c r="G1294" s="54">
        <v>3</v>
      </c>
      <c r="H1294" s="53"/>
      <c r="I1294" s="54">
        <v>3</v>
      </c>
      <c r="J1294" s="54">
        <v>38</v>
      </c>
      <c r="K1294" s="54"/>
      <c r="L1294" s="55"/>
      <c r="M1294" s="88">
        <v>63.4</v>
      </c>
      <c r="N1294" s="54"/>
      <c r="O1294" s="57"/>
      <c r="P1294" s="100"/>
      <c r="Q1294" s="101"/>
      <c r="R1294" s="101"/>
      <c r="S1294" s="100"/>
      <c r="T1294" s="100"/>
      <c r="U1294" s="101"/>
      <c r="V1294" s="100"/>
      <c r="W1294" s="102"/>
      <c r="X1294" s="101">
        <v>704976.3</v>
      </c>
      <c r="Y1294" s="100"/>
      <c r="Z1294" s="102">
        <v>0</v>
      </c>
      <c r="AA1294" s="101">
        <f t="shared" si="297"/>
        <v>704976.3</v>
      </c>
      <c r="AB1294" s="103" t="s">
        <v>4659</v>
      </c>
      <c r="AC1294" s="92"/>
    </row>
    <row r="1295" spans="1:29">
      <c r="A1295" s="98">
        <f t="shared" si="285"/>
        <v>1293</v>
      </c>
      <c r="B1295" s="99" t="s">
        <v>7331</v>
      </c>
      <c r="C1295" s="104">
        <v>42870</v>
      </c>
      <c r="D1295" s="53" t="s">
        <v>4502</v>
      </c>
      <c r="E1295" s="53" t="s">
        <v>4503</v>
      </c>
      <c r="F1295" s="53" t="s">
        <v>1981</v>
      </c>
      <c r="G1295" s="54">
        <v>3</v>
      </c>
      <c r="H1295" s="53"/>
      <c r="I1295" s="54">
        <v>3</v>
      </c>
      <c r="J1295" s="54">
        <v>42</v>
      </c>
      <c r="K1295" s="54"/>
      <c r="L1295" s="55"/>
      <c r="M1295" s="88">
        <v>63.4</v>
      </c>
      <c r="N1295" s="54"/>
      <c r="O1295" s="57"/>
      <c r="P1295" s="100"/>
      <c r="Q1295" s="101"/>
      <c r="R1295" s="101"/>
      <c r="S1295" s="100"/>
      <c r="T1295" s="100"/>
      <c r="U1295" s="101"/>
      <c r="V1295" s="100"/>
      <c r="W1295" s="102"/>
      <c r="X1295" s="101">
        <v>704976.3</v>
      </c>
      <c r="Y1295" s="100"/>
      <c r="Z1295" s="102">
        <v>0</v>
      </c>
      <c r="AA1295" s="101">
        <f t="shared" si="297"/>
        <v>704976.3</v>
      </c>
      <c r="AB1295" s="103" t="s">
        <v>4659</v>
      </c>
      <c r="AC1295" s="92"/>
    </row>
    <row r="1296" spans="1:29">
      <c r="A1296" s="98">
        <f t="shared" si="285"/>
        <v>1294</v>
      </c>
      <c r="B1296" s="99" t="s">
        <v>7332</v>
      </c>
      <c r="C1296" s="104">
        <v>42867</v>
      </c>
      <c r="D1296" s="53" t="s">
        <v>4502</v>
      </c>
      <c r="E1296" s="53" t="s">
        <v>4503</v>
      </c>
      <c r="F1296" s="53" t="s">
        <v>1981</v>
      </c>
      <c r="G1296" s="54">
        <v>3</v>
      </c>
      <c r="H1296" s="53"/>
      <c r="I1296" s="54">
        <v>3</v>
      </c>
      <c r="J1296" s="54">
        <v>49</v>
      </c>
      <c r="K1296" s="54"/>
      <c r="L1296" s="55"/>
      <c r="M1296" s="88">
        <v>63.4</v>
      </c>
      <c r="N1296" s="54"/>
      <c r="O1296" s="57"/>
      <c r="P1296" s="100"/>
      <c r="Q1296" s="101"/>
      <c r="R1296" s="101"/>
      <c r="S1296" s="100"/>
      <c r="T1296" s="100"/>
      <c r="U1296" s="101"/>
      <c r="V1296" s="100"/>
      <c r="W1296" s="102"/>
      <c r="X1296" s="101">
        <v>704976.3</v>
      </c>
      <c r="Y1296" s="100"/>
      <c r="Z1296" s="102">
        <v>0</v>
      </c>
      <c r="AA1296" s="101">
        <f t="shared" si="297"/>
        <v>704976.3</v>
      </c>
      <c r="AB1296" s="103" t="s">
        <v>4659</v>
      </c>
      <c r="AC1296" s="92"/>
    </row>
    <row r="1297" spans="1:32">
      <c r="A1297" s="98">
        <f t="shared" si="285"/>
        <v>1295</v>
      </c>
      <c r="B1297" s="99" t="s">
        <v>7333</v>
      </c>
      <c r="C1297" s="104">
        <v>42867</v>
      </c>
      <c r="D1297" s="53" t="s">
        <v>4502</v>
      </c>
      <c r="E1297" s="53" t="s">
        <v>4503</v>
      </c>
      <c r="F1297" s="53" t="s">
        <v>1981</v>
      </c>
      <c r="G1297" s="54">
        <v>3</v>
      </c>
      <c r="H1297" s="53"/>
      <c r="I1297" s="54">
        <v>3</v>
      </c>
      <c r="J1297" s="54">
        <v>50</v>
      </c>
      <c r="K1297" s="54"/>
      <c r="L1297" s="55"/>
      <c r="M1297" s="88">
        <v>63.4</v>
      </c>
      <c r="N1297" s="54"/>
      <c r="O1297" s="57"/>
      <c r="P1297" s="100"/>
      <c r="Q1297" s="101"/>
      <c r="R1297" s="101"/>
      <c r="S1297" s="100"/>
      <c r="T1297" s="100"/>
      <c r="U1297" s="101"/>
      <c r="V1297" s="100"/>
      <c r="W1297" s="102"/>
      <c r="X1297" s="101">
        <v>704976.3</v>
      </c>
      <c r="Y1297" s="100"/>
      <c r="Z1297" s="102">
        <v>0</v>
      </c>
      <c r="AA1297" s="101">
        <f t="shared" si="297"/>
        <v>704976.3</v>
      </c>
      <c r="AB1297" s="103" t="s">
        <v>4659</v>
      </c>
      <c r="AC1297" s="92"/>
    </row>
    <row r="1298" spans="1:32">
      <c r="A1298" s="98">
        <f t="shared" si="285"/>
        <v>1296</v>
      </c>
      <c r="B1298" s="99" t="s">
        <v>7334</v>
      </c>
      <c r="C1298" s="104">
        <v>42870</v>
      </c>
      <c r="D1298" s="53" t="s">
        <v>4502</v>
      </c>
      <c r="E1298" s="53" t="s">
        <v>4503</v>
      </c>
      <c r="F1298" s="53" t="s">
        <v>1981</v>
      </c>
      <c r="G1298" s="54">
        <v>3</v>
      </c>
      <c r="H1298" s="53"/>
      <c r="I1298" s="54">
        <v>3</v>
      </c>
      <c r="J1298" s="54">
        <v>53</v>
      </c>
      <c r="K1298" s="54"/>
      <c r="L1298" s="55"/>
      <c r="M1298" s="88">
        <v>63.4</v>
      </c>
      <c r="N1298" s="54"/>
      <c r="O1298" s="57"/>
      <c r="P1298" s="100"/>
      <c r="Q1298" s="101"/>
      <c r="R1298" s="101"/>
      <c r="S1298" s="100"/>
      <c r="T1298" s="100"/>
      <c r="U1298" s="101"/>
      <c r="V1298" s="100"/>
      <c r="W1298" s="102"/>
      <c r="X1298" s="101">
        <v>704976.3</v>
      </c>
      <c r="Y1298" s="100"/>
      <c r="Z1298" s="102">
        <v>0</v>
      </c>
      <c r="AA1298" s="101">
        <f t="shared" si="297"/>
        <v>704976.3</v>
      </c>
      <c r="AB1298" s="103" t="s">
        <v>4659</v>
      </c>
      <c r="AC1298" s="92"/>
    </row>
    <row r="1299" spans="1:32">
      <c r="A1299" s="98">
        <f t="shared" si="285"/>
        <v>1297</v>
      </c>
      <c r="B1299" s="99" t="s">
        <v>7335</v>
      </c>
      <c r="C1299" s="104">
        <v>42870</v>
      </c>
      <c r="D1299" s="53" t="s">
        <v>4502</v>
      </c>
      <c r="E1299" s="53" t="s">
        <v>4503</v>
      </c>
      <c r="F1299" s="53" t="s">
        <v>1981</v>
      </c>
      <c r="G1299" s="54">
        <v>3</v>
      </c>
      <c r="H1299" s="53"/>
      <c r="I1299" s="54">
        <v>3</v>
      </c>
      <c r="J1299" s="54">
        <v>54</v>
      </c>
      <c r="K1299" s="54"/>
      <c r="L1299" s="55"/>
      <c r="M1299" s="88">
        <v>63.4</v>
      </c>
      <c r="N1299" s="54"/>
      <c r="O1299" s="57"/>
      <c r="P1299" s="100"/>
      <c r="Q1299" s="101"/>
      <c r="R1299" s="101"/>
      <c r="S1299" s="100"/>
      <c r="T1299" s="100"/>
      <c r="U1299" s="101"/>
      <c r="V1299" s="100"/>
      <c r="W1299" s="102"/>
      <c r="X1299" s="101">
        <v>704976.3</v>
      </c>
      <c r="Y1299" s="100"/>
      <c r="Z1299" s="102">
        <v>0</v>
      </c>
      <c r="AA1299" s="101">
        <f t="shared" si="297"/>
        <v>704976.3</v>
      </c>
      <c r="AB1299" s="103" t="s">
        <v>4659</v>
      </c>
      <c r="AC1299" s="92"/>
    </row>
    <row r="1300" spans="1:32">
      <c r="A1300" s="98">
        <f t="shared" si="285"/>
        <v>1298</v>
      </c>
      <c r="B1300" s="99" t="s">
        <v>7336</v>
      </c>
      <c r="C1300" s="104">
        <v>42867</v>
      </c>
      <c r="D1300" s="53" t="s">
        <v>4502</v>
      </c>
      <c r="E1300" s="53" t="s">
        <v>4503</v>
      </c>
      <c r="F1300" s="53" t="s">
        <v>1981</v>
      </c>
      <c r="G1300" s="54">
        <v>3</v>
      </c>
      <c r="H1300" s="53"/>
      <c r="I1300" s="54">
        <v>3</v>
      </c>
      <c r="J1300" s="54">
        <v>57</v>
      </c>
      <c r="K1300" s="54"/>
      <c r="L1300" s="55"/>
      <c r="M1300" s="88">
        <v>63.4</v>
      </c>
      <c r="N1300" s="54"/>
      <c r="O1300" s="57"/>
      <c r="P1300" s="100"/>
      <c r="Q1300" s="101"/>
      <c r="R1300" s="101"/>
      <c r="S1300" s="100"/>
      <c r="T1300" s="100"/>
      <c r="U1300" s="101"/>
      <c r="V1300" s="100"/>
      <c r="W1300" s="102"/>
      <c r="X1300" s="101">
        <v>704976.3</v>
      </c>
      <c r="Y1300" s="100"/>
      <c r="Z1300" s="102">
        <v>0</v>
      </c>
      <c r="AA1300" s="101">
        <f t="shared" si="297"/>
        <v>704976.3</v>
      </c>
      <c r="AB1300" s="103" t="s">
        <v>4659</v>
      </c>
      <c r="AC1300" s="92"/>
    </row>
    <row r="1301" spans="1:32" ht="12" customHeight="1">
      <c r="A1301" s="98">
        <f t="shared" si="285"/>
        <v>1299</v>
      </c>
      <c r="B1301" s="98" t="s">
        <v>7337</v>
      </c>
      <c r="C1301" s="104">
        <v>43087</v>
      </c>
      <c r="D1301" s="53" t="s">
        <v>4502</v>
      </c>
      <c r="E1301" s="53" t="s">
        <v>1984</v>
      </c>
      <c r="F1301" s="53" t="s">
        <v>1985</v>
      </c>
      <c r="G1301" s="54">
        <v>1</v>
      </c>
      <c r="H1301" s="53" t="s">
        <v>3369</v>
      </c>
      <c r="I1301" s="54" t="s">
        <v>3369</v>
      </c>
      <c r="J1301" s="54">
        <v>10</v>
      </c>
      <c r="K1301" s="54" t="s">
        <v>3369</v>
      </c>
      <c r="L1301" s="55"/>
      <c r="M1301" s="56">
        <v>43.5</v>
      </c>
      <c r="N1301" s="54">
        <v>0.8</v>
      </c>
      <c r="O1301" s="57">
        <v>1.9</v>
      </c>
      <c r="P1301" s="100">
        <v>7190.0360791235398</v>
      </c>
      <c r="Q1301" s="101">
        <f t="shared" ref="Q1301:Q1364" si="298">O1301*P1301</f>
        <v>13661.068550334725</v>
      </c>
      <c r="R1301" s="101">
        <v>28</v>
      </c>
      <c r="S1301" s="100">
        <v>5176.8259769689485</v>
      </c>
      <c r="T1301" s="100">
        <v>1.4</v>
      </c>
      <c r="U1301" s="101">
        <f t="shared" ref="U1301:U1364" si="299">S1301*T1301</f>
        <v>7247.5563677565269</v>
      </c>
      <c r="V1301" s="100">
        <f>P1301*M1301</f>
        <v>312766.56944187399</v>
      </c>
      <c r="W1301" s="102"/>
      <c r="X1301" s="101">
        <f t="shared" ref="X1301:X1314" si="300">Q1301*M1301</f>
        <v>594256.4819395605</v>
      </c>
      <c r="Y1301" s="100">
        <f t="shared" ref="Y1301:Y1364" si="301">S1301*M1301-(V1301*(N1301+4.98)/100*3)</f>
        <v>170958.2068569283</v>
      </c>
      <c r="Z1301" s="102">
        <f t="shared" ref="Z1301:Z1314" si="302">X1301-AA1301</f>
        <v>354914.99233986088</v>
      </c>
      <c r="AA1301" s="101">
        <f t="shared" ref="AA1301:AA1314" si="303">Y1301*T1301</f>
        <v>239341.48959969959</v>
      </c>
      <c r="AB1301" s="103" t="s">
        <v>3372</v>
      </c>
    </row>
    <row r="1302" spans="1:32" ht="10.5" customHeight="1">
      <c r="A1302" s="98">
        <f t="shared" si="285"/>
        <v>1300</v>
      </c>
      <c r="B1302" s="98" t="s">
        <v>7338</v>
      </c>
      <c r="C1302" s="104">
        <v>43088</v>
      </c>
      <c r="D1302" s="53" t="s">
        <v>4502</v>
      </c>
      <c r="E1302" s="53" t="s">
        <v>1984</v>
      </c>
      <c r="F1302" s="53" t="s">
        <v>1985</v>
      </c>
      <c r="G1302" s="54">
        <v>2</v>
      </c>
      <c r="H1302" s="53" t="s">
        <v>3369</v>
      </c>
      <c r="I1302" s="54" t="s">
        <v>3369</v>
      </c>
      <c r="J1302" s="54">
        <v>79</v>
      </c>
      <c r="K1302" s="54" t="s">
        <v>3369</v>
      </c>
      <c r="L1302" s="55"/>
      <c r="M1302" s="56">
        <v>32.4</v>
      </c>
      <c r="N1302" s="54">
        <v>0.7</v>
      </c>
      <c r="O1302" s="57">
        <v>1.9</v>
      </c>
      <c r="P1302" s="100">
        <v>6359.1005863481842</v>
      </c>
      <c r="Q1302" s="101">
        <f t="shared" si="298"/>
        <v>12082.291114061549</v>
      </c>
      <c r="R1302" s="101">
        <v>24</v>
      </c>
      <c r="S1302" s="100">
        <v>4832.9164456246199</v>
      </c>
      <c r="T1302" s="100">
        <v>1.4</v>
      </c>
      <c r="U1302" s="101">
        <f t="shared" si="299"/>
        <v>6766.0830238744675</v>
      </c>
      <c r="V1302" s="100">
        <f t="shared" ref="V1302:V1365" si="304">P1302*M1302</f>
        <v>206034.85899768115</v>
      </c>
      <c r="W1302" s="102"/>
      <c r="X1302" s="101">
        <f t="shared" si="300"/>
        <v>391466.23209559417</v>
      </c>
      <c r="Y1302" s="100">
        <f t="shared" si="301"/>
        <v>121478.1528650328</v>
      </c>
      <c r="Z1302" s="102">
        <f t="shared" si="302"/>
        <v>221396.81808454826</v>
      </c>
      <c r="AA1302" s="101">
        <f t="shared" si="303"/>
        <v>170069.41401104591</v>
      </c>
      <c r="AB1302" s="103" t="s">
        <v>3372</v>
      </c>
    </row>
    <row r="1303" spans="1:32" ht="10.5" customHeight="1">
      <c r="A1303" s="98">
        <f t="shared" si="285"/>
        <v>1301</v>
      </c>
      <c r="B1303" s="98" t="s">
        <v>7339</v>
      </c>
      <c r="C1303" s="104">
        <v>42761</v>
      </c>
      <c r="D1303" s="53" t="s">
        <v>4502</v>
      </c>
      <c r="E1303" s="53" t="s">
        <v>1984</v>
      </c>
      <c r="F1303" s="53" t="s">
        <v>1985</v>
      </c>
      <c r="G1303" s="54">
        <v>3</v>
      </c>
      <c r="H1303" s="53" t="s">
        <v>3369</v>
      </c>
      <c r="I1303" s="54" t="s">
        <v>3369</v>
      </c>
      <c r="J1303" s="54">
        <v>3</v>
      </c>
      <c r="K1303" s="54" t="s">
        <v>3369</v>
      </c>
      <c r="L1303" s="55"/>
      <c r="M1303" s="56">
        <v>49.4</v>
      </c>
      <c r="N1303" s="54">
        <v>0.7</v>
      </c>
      <c r="O1303" s="57">
        <v>1.9</v>
      </c>
      <c r="P1303" s="100">
        <v>6268.9138396699773</v>
      </c>
      <c r="Q1303" s="101">
        <f t="shared" si="298"/>
        <v>11910.936295372956</v>
      </c>
      <c r="R1303" s="101">
        <v>25</v>
      </c>
      <c r="S1303" s="100">
        <v>4701.6853797524827</v>
      </c>
      <c r="T1303" s="100">
        <v>1.4</v>
      </c>
      <c r="U1303" s="101">
        <f t="shared" si="299"/>
        <v>6582.3595316534756</v>
      </c>
      <c r="V1303" s="100">
        <f t="shared" si="304"/>
        <v>309684.34367969685</v>
      </c>
      <c r="W1303" s="102"/>
      <c r="X1303" s="101">
        <f t="shared" si="300"/>
        <v>588400.25299142406</v>
      </c>
      <c r="Y1303" s="100">
        <f t="shared" si="301"/>
        <v>179493.04559675232</v>
      </c>
      <c r="Z1303" s="102">
        <f t="shared" si="302"/>
        <v>337109.98915597086</v>
      </c>
      <c r="AA1303" s="101">
        <f t="shared" si="303"/>
        <v>251290.26383545322</v>
      </c>
      <c r="AB1303" s="103" t="s">
        <v>3372</v>
      </c>
    </row>
    <row r="1304" spans="1:32" ht="10.5" customHeight="1">
      <c r="A1304" s="98">
        <f t="shared" si="285"/>
        <v>1302</v>
      </c>
      <c r="B1304" s="98" t="s">
        <v>7340</v>
      </c>
      <c r="C1304" s="104">
        <v>43089</v>
      </c>
      <c r="D1304" s="53" t="s">
        <v>4502</v>
      </c>
      <c r="E1304" s="53" t="s">
        <v>1984</v>
      </c>
      <c r="F1304" s="53" t="s">
        <v>1985</v>
      </c>
      <c r="G1304" s="54">
        <v>3</v>
      </c>
      <c r="H1304" s="53" t="s">
        <v>3369</v>
      </c>
      <c r="I1304" s="54" t="s">
        <v>3369</v>
      </c>
      <c r="J1304" s="54">
        <v>16</v>
      </c>
      <c r="K1304" s="54" t="s">
        <v>3369</v>
      </c>
      <c r="L1304" s="55" t="s">
        <v>237</v>
      </c>
      <c r="M1304" s="56">
        <v>41.8</v>
      </c>
      <c r="N1304" s="54">
        <v>0.7</v>
      </c>
      <c r="O1304" s="57">
        <v>1.9</v>
      </c>
      <c r="P1304" s="100">
        <v>6268.9138396699773</v>
      </c>
      <c r="Q1304" s="101">
        <f t="shared" si="298"/>
        <v>11910.936295372956</v>
      </c>
      <c r="R1304" s="101">
        <v>25</v>
      </c>
      <c r="S1304" s="100">
        <v>4701.6853797524827</v>
      </c>
      <c r="T1304" s="100">
        <v>1.4</v>
      </c>
      <c r="U1304" s="101">
        <f t="shared" si="299"/>
        <v>6582.3595316534756</v>
      </c>
      <c r="V1304" s="100">
        <f t="shared" si="304"/>
        <v>262040.59849820504</v>
      </c>
      <c r="W1304" s="102"/>
      <c r="X1304" s="101">
        <v>510979.17</v>
      </c>
      <c r="Y1304" s="100">
        <f t="shared" si="301"/>
        <v>151878.73088955964</v>
      </c>
      <c r="Z1304" s="102">
        <v>292753.40999999997</v>
      </c>
      <c r="AA1304" s="101">
        <f>X1304-Z1304</f>
        <v>218225.76</v>
      </c>
      <c r="AB1304" s="103" t="s">
        <v>3372</v>
      </c>
    </row>
    <row r="1305" spans="1:32" ht="11.25" customHeight="1">
      <c r="A1305" s="98">
        <f t="shared" si="285"/>
        <v>1303</v>
      </c>
      <c r="B1305" s="98" t="s">
        <v>7341</v>
      </c>
      <c r="C1305" s="104">
        <v>43090</v>
      </c>
      <c r="D1305" s="53" t="s">
        <v>4502</v>
      </c>
      <c r="E1305" s="53" t="s">
        <v>1984</v>
      </c>
      <c r="F1305" s="53" t="s">
        <v>1985</v>
      </c>
      <c r="G1305" s="54">
        <v>3</v>
      </c>
      <c r="H1305" s="53" t="s">
        <v>3369</v>
      </c>
      <c r="I1305" s="54" t="s">
        <v>3369</v>
      </c>
      <c r="J1305" s="54">
        <v>24</v>
      </c>
      <c r="K1305" s="54" t="s">
        <v>3369</v>
      </c>
      <c r="L1305" s="55"/>
      <c r="M1305" s="56">
        <v>43.3</v>
      </c>
      <c r="N1305" s="54">
        <v>0.7</v>
      </c>
      <c r="O1305" s="57">
        <v>1.9</v>
      </c>
      <c r="P1305" s="100">
        <v>6268.9138396699773</v>
      </c>
      <c r="Q1305" s="101">
        <f t="shared" si="298"/>
        <v>11910.936295372956</v>
      </c>
      <c r="R1305" s="101">
        <v>25</v>
      </c>
      <c r="S1305" s="100">
        <v>4701.6853797524827</v>
      </c>
      <c r="T1305" s="100">
        <v>1.4</v>
      </c>
      <c r="U1305" s="101">
        <f t="shared" si="299"/>
        <v>6582.3595316534756</v>
      </c>
      <c r="V1305" s="100">
        <f t="shared" si="304"/>
        <v>271443.96925770998</v>
      </c>
      <c r="W1305" s="102"/>
      <c r="X1305" s="101">
        <f t="shared" si="300"/>
        <v>515743.54158964899</v>
      </c>
      <c r="Y1305" s="100">
        <f t="shared" si="301"/>
        <v>157328.92458176872</v>
      </c>
      <c r="Z1305" s="102">
        <f t="shared" si="302"/>
        <v>295483.04717517283</v>
      </c>
      <c r="AA1305" s="101">
        <f t="shared" si="303"/>
        <v>220260.49441447618</v>
      </c>
      <c r="AB1305" s="103" t="s">
        <v>3372</v>
      </c>
    </row>
    <row r="1306" spans="1:32" ht="11.25" customHeight="1">
      <c r="A1306" s="98">
        <f t="shared" si="285"/>
        <v>1304</v>
      </c>
      <c r="B1306" s="98" t="s">
        <v>8101</v>
      </c>
      <c r="C1306" s="104">
        <v>44243</v>
      </c>
      <c r="D1306" s="53" t="s">
        <v>8102</v>
      </c>
      <c r="E1306" s="53" t="s">
        <v>1984</v>
      </c>
      <c r="F1306" s="53" t="s">
        <v>1985</v>
      </c>
      <c r="G1306" s="54">
        <v>3</v>
      </c>
      <c r="H1306" s="53"/>
      <c r="I1306" s="54"/>
      <c r="J1306" s="54">
        <v>51</v>
      </c>
      <c r="K1306" s="54"/>
      <c r="L1306" s="55"/>
      <c r="M1306" s="56">
        <v>22.14</v>
      </c>
      <c r="N1306" s="54"/>
      <c r="O1306" s="57"/>
      <c r="P1306" s="100"/>
      <c r="Q1306" s="101"/>
      <c r="R1306" s="101"/>
      <c r="S1306" s="100"/>
      <c r="T1306" s="100"/>
      <c r="U1306" s="101"/>
      <c r="V1306" s="100"/>
      <c r="W1306" s="102"/>
      <c r="X1306" s="101">
        <v>929906.57</v>
      </c>
      <c r="Y1306" s="100"/>
      <c r="Z1306" s="102">
        <v>0</v>
      </c>
      <c r="AA1306" s="101">
        <f>X1306-Z1306</f>
        <v>929906.57</v>
      </c>
      <c r="AB1306" s="103" t="s">
        <v>8103</v>
      </c>
    </row>
    <row r="1307" spans="1:32" ht="12" customHeight="1">
      <c r="A1307" s="98">
        <f t="shared" si="285"/>
        <v>1305</v>
      </c>
      <c r="B1307" s="98" t="s">
        <v>7342</v>
      </c>
      <c r="C1307" s="104">
        <v>43034</v>
      </c>
      <c r="D1307" s="53" t="s">
        <v>4502</v>
      </c>
      <c r="E1307" s="53" t="s">
        <v>1984</v>
      </c>
      <c r="F1307" s="53" t="s">
        <v>1985</v>
      </c>
      <c r="G1307" s="54">
        <v>3</v>
      </c>
      <c r="H1307" s="53" t="s">
        <v>3369</v>
      </c>
      <c r="I1307" s="54" t="s">
        <v>3369</v>
      </c>
      <c r="J1307" s="54">
        <v>109</v>
      </c>
      <c r="K1307" s="54" t="s">
        <v>3369</v>
      </c>
      <c r="L1307" s="55"/>
      <c r="M1307" s="56">
        <v>42.3</v>
      </c>
      <c r="N1307" s="54">
        <v>0.7</v>
      </c>
      <c r="O1307" s="57">
        <v>1.9</v>
      </c>
      <c r="P1307" s="100">
        <v>6268.9138396699773</v>
      </c>
      <c r="Q1307" s="101">
        <f t="shared" si="298"/>
        <v>11910.936295372956</v>
      </c>
      <c r="R1307" s="101">
        <v>25</v>
      </c>
      <c r="S1307" s="100">
        <v>4701.6853797524827</v>
      </c>
      <c r="T1307" s="100">
        <v>1.4</v>
      </c>
      <c r="U1307" s="101">
        <f t="shared" si="299"/>
        <v>6582.3595316534756</v>
      </c>
      <c r="V1307" s="100">
        <f t="shared" si="304"/>
        <v>265175.05541804002</v>
      </c>
      <c r="W1307" s="102"/>
      <c r="X1307" s="101">
        <f t="shared" si="300"/>
        <v>503832.60529427603</v>
      </c>
      <c r="Y1307" s="100">
        <f t="shared" si="301"/>
        <v>153695.462120296</v>
      </c>
      <c r="Z1307" s="102">
        <f t="shared" si="302"/>
        <v>288658.9583258616</v>
      </c>
      <c r="AA1307" s="101">
        <f t="shared" si="303"/>
        <v>215173.6469684144</v>
      </c>
      <c r="AB1307" s="103" t="s">
        <v>3372</v>
      </c>
    </row>
    <row r="1308" spans="1:32" ht="11.25" customHeight="1">
      <c r="A1308" s="98">
        <f t="shared" si="285"/>
        <v>1306</v>
      </c>
      <c r="B1308" s="98" t="s">
        <v>7343</v>
      </c>
      <c r="C1308" s="104">
        <v>43034</v>
      </c>
      <c r="D1308" s="53" t="s">
        <v>4502</v>
      </c>
      <c r="E1308" s="53" t="s">
        <v>1984</v>
      </c>
      <c r="F1308" s="53" t="s">
        <v>1985</v>
      </c>
      <c r="G1308" s="54">
        <v>3</v>
      </c>
      <c r="H1308" s="53" t="s">
        <v>3369</v>
      </c>
      <c r="I1308" s="54" t="s">
        <v>3369</v>
      </c>
      <c r="J1308" s="54">
        <v>117</v>
      </c>
      <c r="K1308" s="54" t="s">
        <v>3369</v>
      </c>
      <c r="L1308" s="55"/>
      <c r="M1308" s="56">
        <v>43.8</v>
      </c>
      <c r="N1308" s="54">
        <v>0.7</v>
      </c>
      <c r="O1308" s="57">
        <v>1.9</v>
      </c>
      <c r="P1308" s="100">
        <v>6268.9138396699773</v>
      </c>
      <c r="Q1308" s="101">
        <f t="shared" si="298"/>
        <v>11910.936295372956</v>
      </c>
      <c r="R1308" s="101">
        <v>25</v>
      </c>
      <c r="S1308" s="100">
        <v>4701.6853797524827</v>
      </c>
      <c r="T1308" s="100">
        <v>1.4</v>
      </c>
      <c r="U1308" s="101">
        <f t="shared" si="299"/>
        <v>6582.3595316534756</v>
      </c>
      <c r="V1308" s="100">
        <f t="shared" si="304"/>
        <v>274578.42617754498</v>
      </c>
      <c r="W1308" s="102"/>
      <c r="X1308" s="101">
        <f t="shared" si="300"/>
        <v>521699.00973733544</v>
      </c>
      <c r="Y1308" s="100">
        <f t="shared" si="301"/>
        <v>159145.65581250505</v>
      </c>
      <c r="Z1308" s="102">
        <f t="shared" si="302"/>
        <v>298895.09159982839</v>
      </c>
      <c r="AA1308" s="101">
        <f t="shared" si="303"/>
        <v>222803.91813750705</v>
      </c>
      <c r="AB1308" s="103" t="s">
        <v>3372</v>
      </c>
    </row>
    <row r="1309" spans="1:32" ht="12.75" customHeight="1">
      <c r="A1309" s="98">
        <f t="shared" si="285"/>
        <v>1307</v>
      </c>
      <c r="B1309" s="98" t="s">
        <v>7344</v>
      </c>
      <c r="C1309" s="104">
        <v>43032</v>
      </c>
      <c r="D1309" s="53" t="s">
        <v>4502</v>
      </c>
      <c r="E1309" s="53" t="s">
        <v>1984</v>
      </c>
      <c r="F1309" s="53" t="s">
        <v>1985</v>
      </c>
      <c r="G1309" s="54">
        <v>5</v>
      </c>
      <c r="H1309" s="53" t="s">
        <v>3369</v>
      </c>
      <c r="I1309" s="54" t="s">
        <v>3369</v>
      </c>
      <c r="J1309" s="54">
        <v>26</v>
      </c>
      <c r="K1309" s="54" t="s">
        <v>3369</v>
      </c>
      <c r="L1309" s="55"/>
      <c r="M1309" s="56">
        <v>49.9</v>
      </c>
      <c r="N1309" s="54">
        <v>0.7</v>
      </c>
      <c r="O1309" s="57">
        <v>1.9</v>
      </c>
      <c r="P1309" s="100">
        <v>5678.3418935026812</v>
      </c>
      <c r="Q1309" s="101">
        <f t="shared" si="298"/>
        <v>10788.849597655093</v>
      </c>
      <c r="R1309" s="101">
        <v>24</v>
      </c>
      <c r="S1309" s="100">
        <v>4315.5398390620376</v>
      </c>
      <c r="T1309" s="100">
        <v>1.4</v>
      </c>
      <c r="U1309" s="101">
        <f t="shared" si="299"/>
        <v>6041.7557746868524</v>
      </c>
      <c r="V1309" s="100">
        <f t="shared" si="304"/>
        <v>283349.2604857838</v>
      </c>
      <c r="W1309" s="102"/>
      <c r="X1309" s="101">
        <f t="shared" si="300"/>
        <v>538363.59492298914</v>
      </c>
      <c r="Y1309" s="100">
        <f t="shared" si="301"/>
        <v>167062.7239824181</v>
      </c>
      <c r="Z1309" s="102">
        <f t="shared" si="302"/>
        <v>304475.78134760383</v>
      </c>
      <c r="AA1309" s="101">
        <f t="shared" si="303"/>
        <v>233887.81357538531</v>
      </c>
      <c r="AB1309" s="103" t="s">
        <v>3372</v>
      </c>
    </row>
    <row r="1310" spans="1:32" ht="12" customHeight="1">
      <c r="A1310" s="98">
        <f t="shared" si="285"/>
        <v>1308</v>
      </c>
      <c r="B1310" s="98" t="s">
        <v>7345</v>
      </c>
      <c r="C1310" s="104">
        <v>43034</v>
      </c>
      <c r="D1310" s="53" t="s">
        <v>4502</v>
      </c>
      <c r="E1310" s="53" t="s">
        <v>1984</v>
      </c>
      <c r="F1310" s="53" t="s">
        <v>1985</v>
      </c>
      <c r="G1310" s="54">
        <v>5</v>
      </c>
      <c r="H1310" s="53" t="s">
        <v>3369</v>
      </c>
      <c r="I1310" s="54" t="s">
        <v>3369</v>
      </c>
      <c r="J1310" s="54">
        <v>37</v>
      </c>
      <c r="K1310" s="54" t="s">
        <v>3369</v>
      </c>
      <c r="L1310" s="55"/>
      <c r="M1310" s="56">
        <v>50.4</v>
      </c>
      <c r="N1310" s="54">
        <v>0.7</v>
      </c>
      <c r="O1310" s="57">
        <v>1.9</v>
      </c>
      <c r="P1310" s="100">
        <v>5678.3418935026812</v>
      </c>
      <c r="Q1310" s="101">
        <f t="shared" si="298"/>
        <v>10788.849597655093</v>
      </c>
      <c r="R1310" s="101">
        <v>24</v>
      </c>
      <c r="S1310" s="100">
        <v>4315.5398390620376</v>
      </c>
      <c r="T1310" s="100">
        <v>1.4</v>
      </c>
      <c r="U1310" s="101">
        <f t="shared" si="299"/>
        <v>6041.7557746868524</v>
      </c>
      <c r="V1310" s="100">
        <f t="shared" si="304"/>
        <v>286188.43143253512</v>
      </c>
      <c r="W1310" s="102"/>
      <c r="X1310" s="101">
        <f t="shared" si="300"/>
        <v>543758.01972181664</v>
      </c>
      <c r="Y1310" s="100">
        <f t="shared" si="301"/>
        <v>168736.6991726227</v>
      </c>
      <c r="Z1310" s="102">
        <f t="shared" si="302"/>
        <v>307526.6408801449</v>
      </c>
      <c r="AA1310" s="101">
        <f t="shared" si="303"/>
        <v>236231.37884167177</v>
      </c>
      <c r="AB1310" s="103" t="s">
        <v>3372</v>
      </c>
    </row>
    <row r="1311" spans="1:32" ht="10.5" customHeight="1">
      <c r="A1311" s="98">
        <f t="shared" si="285"/>
        <v>1309</v>
      </c>
      <c r="B1311" s="99" t="s">
        <v>7346</v>
      </c>
      <c r="C1311" s="104">
        <v>40569</v>
      </c>
      <c r="D1311" s="53" t="s">
        <v>4502</v>
      </c>
      <c r="E1311" s="53" t="s">
        <v>1984</v>
      </c>
      <c r="F1311" s="53" t="s">
        <v>1985</v>
      </c>
      <c r="G1311" s="54">
        <v>6</v>
      </c>
      <c r="H1311" s="53" t="s">
        <v>3369</v>
      </c>
      <c r="I1311" s="54" t="s">
        <v>3369</v>
      </c>
      <c r="J1311" s="54">
        <v>1</v>
      </c>
      <c r="K1311" s="54" t="s">
        <v>3369</v>
      </c>
      <c r="L1311" s="55"/>
      <c r="M1311" s="56">
        <v>42.5</v>
      </c>
      <c r="N1311" s="54">
        <v>0.8</v>
      </c>
      <c r="O1311" s="57">
        <v>1.9</v>
      </c>
      <c r="P1311" s="100">
        <v>7054.3020669274119</v>
      </c>
      <c r="Q1311" s="101">
        <f t="shared" si="298"/>
        <v>13403.173927162083</v>
      </c>
      <c r="R1311" s="101">
        <v>28</v>
      </c>
      <c r="S1311" s="100">
        <v>5079.0974881877364</v>
      </c>
      <c r="T1311" s="100">
        <v>1.4</v>
      </c>
      <c r="U1311" s="101">
        <f t="shared" si="299"/>
        <v>7110.7364834628306</v>
      </c>
      <c r="V1311" s="100">
        <f t="shared" si="304"/>
        <v>299807.83784441499</v>
      </c>
      <c r="W1311" s="102"/>
      <c r="X1311" s="101">
        <f t="shared" si="300"/>
        <v>569634.89190438855</v>
      </c>
      <c r="Y1311" s="100">
        <f t="shared" si="301"/>
        <v>163874.96416575724</v>
      </c>
      <c r="Z1311" s="102">
        <f t="shared" si="302"/>
        <v>340209.94207232841</v>
      </c>
      <c r="AA1311" s="101">
        <f t="shared" si="303"/>
        <v>229424.94983206011</v>
      </c>
      <c r="AB1311" s="103" t="s">
        <v>3372</v>
      </c>
      <c r="AF1311" s="120"/>
    </row>
    <row r="1312" spans="1:32" ht="11.25" customHeight="1">
      <c r="A1312" s="98">
        <f t="shared" si="285"/>
        <v>1310</v>
      </c>
      <c r="B1312" s="98" t="s">
        <v>7347</v>
      </c>
      <c r="C1312" s="104">
        <v>43087</v>
      </c>
      <c r="D1312" s="53" t="s">
        <v>4502</v>
      </c>
      <c r="E1312" s="53" t="s">
        <v>1984</v>
      </c>
      <c r="F1312" s="53" t="s">
        <v>1985</v>
      </c>
      <c r="G1312" s="54">
        <v>6</v>
      </c>
      <c r="H1312" s="53" t="s">
        <v>3369</v>
      </c>
      <c r="I1312" s="54" t="s">
        <v>3369</v>
      </c>
      <c r="J1312" s="54">
        <v>2</v>
      </c>
      <c r="K1312" s="54" t="s">
        <v>3369</v>
      </c>
      <c r="L1312" s="55"/>
      <c r="M1312" s="56">
        <v>49.7</v>
      </c>
      <c r="N1312" s="54">
        <v>0.8</v>
      </c>
      <c r="O1312" s="57">
        <v>1.9</v>
      </c>
      <c r="P1312" s="100">
        <v>7054.3020669274119</v>
      </c>
      <c r="Q1312" s="101">
        <f t="shared" si="298"/>
        <v>13403.173927162083</v>
      </c>
      <c r="R1312" s="101">
        <v>28</v>
      </c>
      <c r="S1312" s="100">
        <v>5079.0974881877364</v>
      </c>
      <c r="T1312" s="100">
        <v>1.4</v>
      </c>
      <c r="U1312" s="101">
        <f t="shared" si="299"/>
        <v>7110.7364834628306</v>
      </c>
      <c r="V1312" s="100">
        <f t="shared" si="304"/>
        <v>350598.81272629241</v>
      </c>
      <c r="W1312" s="102"/>
      <c r="X1312" s="101">
        <f t="shared" si="300"/>
        <v>666137.74417995557</v>
      </c>
      <c r="Y1312" s="100">
        <f t="shared" si="301"/>
        <v>191637.31103619142</v>
      </c>
      <c r="Z1312" s="102">
        <f t="shared" si="302"/>
        <v>397845.5087292876</v>
      </c>
      <c r="AA1312" s="101">
        <f t="shared" si="303"/>
        <v>268292.23545066797</v>
      </c>
      <c r="AB1312" s="103" t="s">
        <v>3372</v>
      </c>
    </row>
    <row r="1313" spans="1:28" ht="11.25" customHeight="1">
      <c r="A1313" s="98">
        <f t="shared" si="285"/>
        <v>1311</v>
      </c>
      <c r="B1313" s="98" t="s">
        <v>7348</v>
      </c>
      <c r="C1313" s="104">
        <v>43032</v>
      </c>
      <c r="D1313" s="53" t="s">
        <v>4502</v>
      </c>
      <c r="E1313" s="53" t="s">
        <v>1984</v>
      </c>
      <c r="F1313" s="53" t="s">
        <v>1985</v>
      </c>
      <c r="G1313" s="54">
        <v>6</v>
      </c>
      <c r="H1313" s="53" t="s">
        <v>3369</v>
      </c>
      <c r="I1313" s="54" t="s">
        <v>3369</v>
      </c>
      <c r="J1313" s="54">
        <v>11</v>
      </c>
      <c r="K1313" s="54" t="s">
        <v>3369</v>
      </c>
      <c r="L1313" s="55"/>
      <c r="M1313" s="56">
        <v>50</v>
      </c>
      <c r="N1313" s="54">
        <v>0.8</v>
      </c>
      <c r="O1313" s="57">
        <v>1.9</v>
      </c>
      <c r="P1313" s="100">
        <v>7054.3020669274119</v>
      </c>
      <c r="Q1313" s="101">
        <f t="shared" si="298"/>
        <v>13403.173927162083</v>
      </c>
      <c r="R1313" s="101">
        <v>28</v>
      </c>
      <c r="S1313" s="100">
        <v>5079.0974881877364</v>
      </c>
      <c r="T1313" s="100">
        <v>1.4</v>
      </c>
      <c r="U1313" s="101">
        <f t="shared" si="299"/>
        <v>7110.7364834628306</v>
      </c>
      <c r="V1313" s="100">
        <f t="shared" si="304"/>
        <v>352715.10334637063</v>
      </c>
      <c r="W1313" s="102"/>
      <c r="X1313" s="101">
        <f t="shared" si="300"/>
        <v>670158.69635810412</v>
      </c>
      <c r="Y1313" s="100">
        <f t="shared" si="301"/>
        <v>192794.07548912615</v>
      </c>
      <c r="Z1313" s="102">
        <f t="shared" si="302"/>
        <v>400246.99067332753</v>
      </c>
      <c r="AA1313" s="101">
        <f t="shared" si="303"/>
        <v>269911.70568477659</v>
      </c>
      <c r="AB1313" s="103" t="s">
        <v>3372</v>
      </c>
    </row>
    <row r="1314" spans="1:28" ht="11.25" customHeight="1">
      <c r="A1314" s="98">
        <f t="shared" si="285"/>
        <v>1312</v>
      </c>
      <c r="B1314" s="98" t="s">
        <v>7349</v>
      </c>
      <c r="C1314" s="104">
        <v>43034</v>
      </c>
      <c r="D1314" s="53" t="s">
        <v>4502</v>
      </c>
      <c r="E1314" s="53" t="s">
        <v>1984</v>
      </c>
      <c r="F1314" s="53" t="s">
        <v>1985</v>
      </c>
      <c r="G1314" s="54">
        <v>6</v>
      </c>
      <c r="H1314" s="53" t="s">
        <v>3369</v>
      </c>
      <c r="I1314" s="54" t="s">
        <v>3369</v>
      </c>
      <c r="J1314" s="54">
        <v>19</v>
      </c>
      <c r="K1314" s="54" t="s">
        <v>3369</v>
      </c>
      <c r="L1314" s="55"/>
      <c r="M1314" s="56">
        <v>66.900000000000006</v>
      </c>
      <c r="N1314" s="54">
        <v>0.8</v>
      </c>
      <c r="O1314" s="57">
        <v>1.9</v>
      </c>
      <c r="P1314" s="100">
        <v>7054.3020669274119</v>
      </c>
      <c r="Q1314" s="101">
        <f t="shared" si="298"/>
        <v>13403.173927162083</v>
      </c>
      <c r="R1314" s="101">
        <v>28</v>
      </c>
      <c r="S1314" s="100">
        <v>5079.0974881877364</v>
      </c>
      <c r="T1314" s="100">
        <v>1.4</v>
      </c>
      <c r="U1314" s="101">
        <f t="shared" si="299"/>
        <v>7110.7364834628306</v>
      </c>
      <c r="V1314" s="100">
        <f t="shared" si="304"/>
        <v>471932.80827744392</v>
      </c>
      <c r="W1314" s="102"/>
      <c r="X1314" s="101">
        <f t="shared" si="300"/>
        <v>896672.33572714345</v>
      </c>
      <c r="Y1314" s="100">
        <f t="shared" si="301"/>
        <v>257958.47300445085</v>
      </c>
      <c r="Z1314" s="102">
        <f t="shared" si="302"/>
        <v>535530.47352091223</v>
      </c>
      <c r="AA1314" s="101">
        <f t="shared" si="303"/>
        <v>361141.86220623116</v>
      </c>
      <c r="AB1314" s="103" t="s">
        <v>3372</v>
      </c>
    </row>
    <row r="1315" spans="1:28" ht="11.25" customHeight="1">
      <c r="A1315" s="98">
        <f t="shared" si="285"/>
        <v>1313</v>
      </c>
      <c r="B1315" s="98" t="s">
        <v>7350</v>
      </c>
      <c r="C1315" s="104">
        <v>43089</v>
      </c>
      <c r="D1315" s="53" t="s">
        <v>4502</v>
      </c>
      <c r="E1315" s="53" t="s">
        <v>1984</v>
      </c>
      <c r="F1315" s="53" t="s">
        <v>1985</v>
      </c>
      <c r="G1315" s="54">
        <v>8</v>
      </c>
      <c r="H1315" s="53" t="s">
        <v>3369</v>
      </c>
      <c r="I1315" s="54" t="s">
        <v>3369</v>
      </c>
      <c r="J1315" s="54">
        <v>57</v>
      </c>
      <c r="K1315" s="54" t="s">
        <v>3369</v>
      </c>
      <c r="L1315" s="55" t="s">
        <v>13</v>
      </c>
      <c r="M1315" s="56">
        <v>49.2</v>
      </c>
      <c r="N1315" s="54">
        <v>0.7</v>
      </c>
      <c r="O1315" s="57">
        <v>1.9</v>
      </c>
      <c r="P1315" s="100">
        <v>7082.3098504829377</v>
      </c>
      <c r="Q1315" s="101">
        <f t="shared" si="298"/>
        <v>13456.388715917581</v>
      </c>
      <c r="R1315" s="101">
        <v>24</v>
      </c>
      <c r="S1315" s="100">
        <v>5382.5554863670332</v>
      </c>
      <c r="T1315" s="100">
        <v>1.4</v>
      </c>
      <c r="U1315" s="101">
        <f t="shared" si="299"/>
        <v>7535.5776809138461</v>
      </c>
      <c r="V1315" s="100">
        <f t="shared" si="304"/>
        <v>348449.64464376058</v>
      </c>
      <c r="W1315" s="102"/>
      <c r="X1315" s="101">
        <v>659363.05000000005</v>
      </c>
      <c r="Y1315" s="100">
        <f t="shared" si="301"/>
        <v>205445.91048196124</v>
      </c>
      <c r="Z1315" s="102">
        <v>372907.98</v>
      </c>
      <c r="AA1315" s="101">
        <f>X1315-Z1315</f>
        <v>286455.07000000007</v>
      </c>
      <c r="AB1315" s="103" t="s">
        <v>3372</v>
      </c>
    </row>
    <row r="1316" spans="1:28" ht="12" customHeight="1">
      <c r="A1316" s="98">
        <f t="shared" si="285"/>
        <v>1314</v>
      </c>
      <c r="B1316" s="99" t="s">
        <v>7351</v>
      </c>
      <c r="C1316" s="104">
        <v>40240</v>
      </c>
      <c r="D1316" s="53" t="s">
        <v>4502</v>
      </c>
      <c r="E1316" s="53" t="s">
        <v>1984</v>
      </c>
      <c r="F1316" s="53" t="s">
        <v>1985</v>
      </c>
      <c r="G1316" s="54">
        <v>10</v>
      </c>
      <c r="H1316" s="53"/>
      <c r="I1316" s="54"/>
      <c r="J1316" s="54">
        <v>98</v>
      </c>
      <c r="K1316" s="54"/>
      <c r="L1316" s="55"/>
      <c r="M1316" s="56">
        <v>51.2</v>
      </c>
      <c r="N1316" s="54">
        <v>0.7</v>
      </c>
      <c r="O1316" s="57">
        <v>1.9</v>
      </c>
      <c r="P1316" s="100">
        <v>6850.17</v>
      </c>
      <c r="Q1316" s="101">
        <f t="shared" si="298"/>
        <v>13015.323</v>
      </c>
      <c r="R1316" s="101">
        <v>25</v>
      </c>
      <c r="S1316" s="100">
        <v>5137.6269328559301</v>
      </c>
      <c r="T1316" s="100">
        <v>1.4</v>
      </c>
      <c r="U1316" s="101">
        <f t="shared" si="299"/>
        <v>7192.6777059983015</v>
      </c>
      <c r="V1316" s="100">
        <f>P1316*M1316</f>
        <v>350728.70400000003</v>
      </c>
      <c r="W1316" s="102"/>
      <c r="X1316" s="101">
        <f t="shared" ref="X1316:X1379" si="305">Q1316*M1316</f>
        <v>666384.53760000004</v>
      </c>
      <c r="Y1316" s="100">
        <f>S1316*M1316-(V1316*(N1316+4.98)/100*3)</f>
        <v>203282.32780062364</v>
      </c>
      <c r="Z1316" s="102">
        <f t="shared" ref="Z1316:Z1379" si="306">X1316-AA1316</f>
        <v>381789.27867912699</v>
      </c>
      <c r="AA1316" s="101">
        <f t="shared" ref="AA1316:AA1379" si="307">Y1316*T1316</f>
        <v>284595.25892087305</v>
      </c>
      <c r="AB1316" s="103" t="s">
        <v>1986</v>
      </c>
    </row>
    <row r="1317" spans="1:28">
      <c r="A1317" s="98">
        <f t="shared" si="285"/>
        <v>1315</v>
      </c>
      <c r="B1317" s="98" t="s">
        <v>7352</v>
      </c>
      <c r="C1317" s="104">
        <v>43038</v>
      </c>
      <c r="D1317" s="53" t="s">
        <v>4502</v>
      </c>
      <c r="E1317" s="53" t="s">
        <v>4503</v>
      </c>
      <c r="F1317" s="53" t="s">
        <v>1987</v>
      </c>
      <c r="G1317" s="54">
        <v>4</v>
      </c>
      <c r="H1317" s="53" t="s">
        <v>3369</v>
      </c>
      <c r="I1317" s="54" t="s">
        <v>3369</v>
      </c>
      <c r="J1317" s="54">
        <v>55</v>
      </c>
      <c r="K1317" s="54" t="s">
        <v>3369</v>
      </c>
      <c r="L1317" s="55"/>
      <c r="M1317" s="56">
        <v>42.8</v>
      </c>
      <c r="N1317" s="54">
        <v>0.7</v>
      </c>
      <c r="O1317" s="57">
        <v>1.9</v>
      </c>
      <c r="P1317" s="100">
        <v>11290.819990894342</v>
      </c>
      <c r="Q1317" s="101">
        <f t="shared" si="298"/>
        <v>21452.557982699251</v>
      </c>
      <c r="R1317" s="101">
        <v>10</v>
      </c>
      <c r="S1317" s="100">
        <v>10161.737991804908</v>
      </c>
      <c r="T1317" s="100">
        <v>1.4</v>
      </c>
      <c r="U1317" s="101">
        <f t="shared" si="299"/>
        <v>14226.433188526871</v>
      </c>
      <c r="V1317" s="100">
        <f t="shared" si="304"/>
        <v>483247.09561027784</v>
      </c>
      <c r="W1317" s="102"/>
      <c r="X1317" s="101">
        <f t="shared" si="305"/>
        <v>918169.48165952787</v>
      </c>
      <c r="Y1317" s="100">
        <f t="shared" si="301"/>
        <v>352577.0809572587</v>
      </c>
      <c r="Z1317" s="102">
        <f t="shared" si="306"/>
        <v>424561.56831936573</v>
      </c>
      <c r="AA1317" s="101">
        <f t="shared" si="307"/>
        <v>493607.91334016214</v>
      </c>
      <c r="AB1317" s="103" t="s">
        <v>4788</v>
      </c>
    </row>
    <row r="1318" spans="1:28">
      <c r="A1318" s="98">
        <f t="shared" si="285"/>
        <v>1316</v>
      </c>
      <c r="B1318" s="98" t="s">
        <v>7353</v>
      </c>
      <c r="C1318" s="104">
        <v>43039</v>
      </c>
      <c r="D1318" s="53" t="s">
        <v>4502</v>
      </c>
      <c r="E1318" s="53" t="s">
        <v>4503</v>
      </c>
      <c r="F1318" s="53" t="s">
        <v>1987</v>
      </c>
      <c r="G1318" s="54">
        <v>4</v>
      </c>
      <c r="H1318" s="53" t="s">
        <v>3369</v>
      </c>
      <c r="I1318" s="54" t="s">
        <v>3369</v>
      </c>
      <c r="J1318" s="54">
        <v>56</v>
      </c>
      <c r="K1318" s="54" t="s">
        <v>3369</v>
      </c>
      <c r="L1318" s="55"/>
      <c r="M1318" s="56">
        <v>42.8</v>
      </c>
      <c r="N1318" s="54">
        <v>0.7</v>
      </c>
      <c r="O1318" s="57">
        <v>1.9</v>
      </c>
      <c r="P1318" s="100">
        <v>11290.819990894342</v>
      </c>
      <c r="Q1318" s="101">
        <f t="shared" si="298"/>
        <v>21452.557982699251</v>
      </c>
      <c r="R1318" s="101">
        <v>10</v>
      </c>
      <c r="S1318" s="100">
        <v>10161.737991804908</v>
      </c>
      <c r="T1318" s="100">
        <v>1.4</v>
      </c>
      <c r="U1318" s="101">
        <f t="shared" si="299"/>
        <v>14226.433188526871</v>
      </c>
      <c r="V1318" s="100">
        <f t="shared" si="304"/>
        <v>483247.09561027784</v>
      </c>
      <c r="W1318" s="102"/>
      <c r="X1318" s="101">
        <f t="shared" si="305"/>
        <v>918169.48165952787</v>
      </c>
      <c r="Y1318" s="100">
        <f t="shared" si="301"/>
        <v>352577.0809572587</v>
      </c>
      <c r="Z1318" s="102">
        <f t="shared" si="306"/>
        <v>424561.56831936573</v>
      </c>
      <c r="AA1318" s="101">
        <f t="shared" si="307"/>
        <v>493607.91334016214</v>
      </c>
      <c r="AB1318" s="103" t="s">
        <v>4788</v>
      </c>
    </row>
    <row r="1319" spans="1:28">
      <c r="A1319" s="98">
        <f t="shared" si="285"/>
        <v>1317</v>
      </c>
      <c r="B1319" s="99" t="s">
        <v>7354</v>
      </c>
      <c r="C1319" s="104">
        <v>37571</v>
      </c>
      <c r="D1319" s="53" t="s">
        <v>4502</v>
      </c>
      <c r="E1319" s="53" t="s">
        <v>4503</v>
      </c>
      <c r="F1319" s="53" t="s">
        <v>1987</v>
      </c>
      <c r="G1319" s="54">
        <v>4</v>
      </c>
      <c r="H1319" s="53" t="s">
        <v>3369</v>
      </c>
      <c r="I1319" s="54" t="s">
        <v>3369</v>
      </c>
      <c r="J1319" s="54">
        <v>103</v>
      </c>
      <c r="K1319" s="54" t="s">
        <v>3369</v>
      </c>
      <c r="L1319" s="55" t="s">
        <v>3376</v>
      </c>
      <c r="M1319" s="56">
        <v>44</v>
      </c>
      <c r="N1319" s="54">
        <v>0.7</v>
      </c>
      <c r="O1319" s="57">
        <v>1.9</v>
      </c>
      <c r="P1319" s="100">
        <v>11290.819990894342</v>
      </c>
      <c r="Q1319" s="101">
        <f t="shared" si="298"/>
        <v>21452.557982699251</v>
      </c>
      <c r="R1319" s="101">
        <v>10</v>
      </c>
      <c r="S1319" s="100">
        <v>10161.737991804908</v>
      </c>
      <c r="T1319" s="100">
        <v>1.4</v>
      </c>
      <c r="U1319" s="101">
        <f t="shared" si="299"/>
        <v>14226.433188526871</v>
      </c>
      <c r="V1319" s="100">
        <f t="shared" si="304"/>
        <v>496796.07959935104</v>
      </c>
      <c r="W1319" s="102"/>
      <c r="X1319" s="101">
        <v>931041.02</v>
      </c>
      <c r="Y1319" s="100">
        <f t="shared" si="301"/>
        <v>362462.41967568651</v>
      </c>
      <c r="Z1319" s="102">
        <v>430513.37</v>
      </c>
      <c r="AA1319" s="101">
        <f>X1319-Z1319</f>
        <v>500527.65</v>
      </c>
      <c r="AB1319" s="103" t="s">
        <v>4788</v>
      </c>
    </row>
    <row r="1320" spans="1:28">
      <c r="A1320" s="98">
        <f t="shared" si="285"/>
        <v>1318</v>
      </c>
      <c r="B1320" s="98" t="s">
        <v>7355</v>
      </c>
      <c r="C1320" s="104">
        <v>43038</v>
      </c>
      <c r="D1320" s="53" t="s">
        <v>4502</v>
      </c>
      <c r="E1320" s="53" t="s">
        <v>4503</v>
      </c>
      <c r="F1320" s="53" t="s">
        <v>1987</v>
      </c>
      <c r="G1320" s="54">
        <v>6</v>
      </c>
      <c r="H1320" s="53" t="s">
        <v>3369</v>
      </c>
      <c r="I1320" s="54" t="s">
        <v>3369</v>
      </c>
      <c r="J1320" s="54">
        <v>14</v>
      </c>
      <c r="K1320" s="54" t="s">
        <v>3369</v>
      </c>
      <c r="L1320" s="55"/>
      <c r="M1320" s="56">
        <v>33.200000000000003</v>
      </c>
      <c r="N1320" s="54">
        <v>0.7</v>
      </c>
      <c r="O1320" s="57">
        <v>1.9</v>
      </c>
      <c r="P1320" s="100">
        <v>7720.0602607822375</v>
      </c>
      <c r="Q1320" s="101">
        <f t="shared" si="298"/>
        <v>14668.11449548625</v>
      </c>
      <c r="R1320" s="101">
        <v>11</v>
      </c>
      <c r="S1320" s="100">
        <v>6870.8536320961912</v>
      </c>
      <c r="T1320" s="100">
        <v>1.4</v>
      </c>
      <c r="U1320" s="101">
        <f t="shared" si="299"/>
        <v>9619.1950849346667</v>
      </c>
      <c r="V1320" s="100">
        <f t="shared" si="304"/>
        <v>256306.00065797032</v>
      </c>
      <c r="W1320" s="102"/>
      <c r="X1320" s="101">
        <f t="shared" si="305"/>
        <v>486981.40125014354</v>
      </c>
      <c r="Y1320" s="100">
        <f t="shared" si="301"/>
        <v>184437.79807347542</v>
      </c>
      <c r="Z1320" s="102">
        <f t="shared" si="306"/>
        <v>228768.48394727797</v>
      </c>
      <c r="AA1320" s="101">
        <f t="shared" si="307"/>
        <v>258212.91730286556</v>
      </c>
      <c r="AB1320" s="103" t="s">
        <v>4788</v>
      </c>
    </row>
    <row r="1321" spans="1:28">
      <c r="A1321" s="98">
        <f t="shared" si="285"/>
        <v>1319</v>
      </c>
      <c r="B1321" s="98" t="s">
        <v>7356</v>
      </c>
      <c r="C1321" s="104">
        <v>43034</v>
      </c>
      <c r="D1321" s="53" t="s">
        <v>4502</v>
      </c>
      <c r="E1321" s="53" t="s">
        <v>4503</v>
      </c>
      <c r="F1321" s="53" t="s">
        <v>1987</v>
      </c>
      <c r="G1321" s="54">
        <v>6</v>
      </c>
      <c r="H1321" s="53" t="s">
        <v>3369</v>
      </c>
      <c r="I1321" s="54" t="s">
        <v>3369</v>
      </c>
      <c r="J1321" s="54">
        <v>32</v>
      </c>
      <c r="K1321" s="54" t="s">
        <v>3369</v>
      </c>
      <c r="L1321" s="55"/>
      <c r="M1321" s="56">
        <v>47.9</v>
      </c>
      <c r="N1321" s="54">
        <v>0.7</v>
      </c>
      <c r="O1321" s="57">
        <v>1.9</v>
      </c>
      <c r="P1321" s="100">
        <v>7720.0602607822375</v>
      </c>
      <c r="Q1321" s="101">
        <f t="shared" si="298"/>
        <v>14668.11449548625</v>
      </c>
      <c r="R1321" s="101">
        <v>11</v>
      </c>
      <c r="S1321" s="100">
        <v>6870.8536320961912</v>
      </c>
      <c r="T1321" s="100">
        <v>1.4</v>
      </c>
      <c r="U1321" s="101">
        <f t="shared" si="299"/>
        <v>9619.1950849346667</v>
      </c>
      <c r="V1321" s="100">
        <f t="shared" si="304"/>
        <v>369790.88649146917</v>
      </c>
      <c r="W1321" s="102"/>
      <c r="X1321" s="101">
        <f t="shared" si="305"/>
        <v>702602.68433379137</v>
      </c>
      <c r="Y1321" s="100">
        <f t="shared" si="301"/>
        <v>266101.5219192612</v>
      </c>
      <c r="Z1321" s="102">
        <f t="shared" si="306"/>
        <v>330060.55364682572</v>
      </c>
      <c r="AA1321" s="101">
        <f t="shared" si="307"/>
        <v>372542.13068696565</v>
      </c>
      <c r="AB1321" s="103" t="s">
        <v>4788</v>
      </c>
    </row>
    <row r="1322" spans="1:28">
      <c r="A1322" s="98">
        <f t="shared" si="285"/>
        <v>1320</v>
      </c>
      <c r="B1322" s="98" t="s">
        <v>7357</v>
      </c>
      <c r="C1322" s="104">
        <v>43035</v>
      </c>
      <c r="D1322" s="53" t="s">
        <v>4502</v>
      </c>
      <c r="E1322" s="53" t="s">
        <v>4503</v>
      </c>
      <c r="F1322" s="53" t="s">
        <v>1987</v>
      </c>
      <c r="G1322" s="54">
        <v>6</v>
      </c>
      <c r="H1322" s="53" t="s">
        <v>3369</v>
      </c>
      <c r="I1322" s="54" t="s">
        <v>3369</v>
      </c>
      <c r="J1322" s="54">
        <v>43</v>
      </c>
      <c r="K1322" s="54" t="s">
        <v>3369</v>
      </c>
      <c r="L1322" s="55"/>
      <c r="M1322" s="56">
        <v>49.2</v>
      </c>
      <c r="N1322" s="54">
        <v>0.7</v>
      </c>
      <c r="O1322" s="57">
        <v>1.9</v>
      </c>
      <c r="P1322" s="100">
        <v>7720.0602607822375</v>
      </c>
      <c r="Q1322" s="101">
        <f t="shared" si="298"/>
        <v>14668.11449548625</v>
      </c>
      <c r="R1322" s="101">
        <v>11</v>
      </c>
      <c r="S1322" s="100">
        <v>6870.8536320961912</v>
      </c>
      <c r="T1322" s="100">
        <v>1.4</v>
      </c>
      <c r="U1322" s="101">
        <f t="shared" si="299"/>
        <v>9619.1950849346667</v>
      </c>
      <c r="V1322" s="100">
        <f t="shared" si="304"/>
        <v>379826.9648304861</v>
      </c>
      <c r="W1322" s="102"/>
      <c r="X1322" s="101">
        <f t="shared" si="305"/>
        <v>721671.2331779236</v>
      </c>
      <c r="Y1322" s="100">
        <f t="shared" si="301"/>
        <v>273323.4838920178</v>
      </c>
      <c r="Z1322" s="102">
        <f t="shared" si="306"/>
        <v>339018.35572909872</v>
      </c>
      <c r="AA1322" s="101">
        <f t="shared" si="307"/>
        <v>382652.87744882487</v>
      </c>
      <c r="AB1322" s="103" t="s">
        <v>4788</v>
      </c>
    </row>
    <row r="1323" spans="1:28">
      <c r="A1323" s="98">
        <f t="shared" si="285"/>
        <v>1321</v>
      </c>
      <c r="B1323" s="98" t="s">
        <v>7358</v>
      </c>
      <c r="C1323" s="104">
        <v>43034</v>
      </c>
      <c r="D1323" s="53" t="s">
        <v>4502</v>
      </c>
      <c r="E1323" s="53" t="s">
        <v>4503</v>
      </c>
      <c r="F1323" s="53" t="s">
        <v>1987</v>
      </c>
      <c r="G1323" s="54">
        <v>6</v>
      </c>
      <c r="H1323" s="53" t="s">
        <v>3369</v>
      </c>
      <c r="I1323" s="54" t="s">
        <v>3369</v>
      </c>
      <c r="J1323" s="54">
        <v>58</v>
      </c>
      <c r="K1323" s="54" t="s">
        <v>3369</v>
      </c>
      <c r="L1323" s="55"/>
      <c r="M1323" s="56">
        <v>59.8</v>
      </c>
      <c r="N1323" s="54">
        <v>0.7</v>
      </c>
      <c r="O1323" s="57">
        <v>1.9</v>
      </c>
      <c r="P1323" s="100">
        <v>7720.0602607822375</v>
      </c>
      <c r="Q1323" s="101">
        <f t="shared" si="298"/>
        <v>14668.11449548625</v>
      </c>
      <c r="R1323" s="101">
        <v>11</v>
      </c>
      <c r="S1323" s="100">
        <v>6870.8536320961912</v>
      </c>
      <c r="T1323" s="100">
        <v>1.4</v>
      </c>
      <c r="U1323" s="101">
        <f t="shared" si="299"/>
        <v>9619.1950849346667</v>
      </c>
      <c r="V1323" s="100">
        <f t="shared" si="304"/>
        <v>461659.60359477776</v>
      </c>
      <c r="W1323" s="102"/>
      <c r="X1323" s="101">
        <f t="shared" si="305"/>
        <v>877153.24683007773</v>
      </c>
      <c r="Y1323" s="100">
        <f t="shared" si="301"/>
        <v>332210.25074680208</v>
      </c>
      <c r="Z1323" s="102">
        <f t="shared" si="306"/>
        <v>412058.89578455483</v>
      </c>
      <c r="AA1323" s="101">
        <f t="shared" si="307"/>
        <v>465094.3510455229</v>
      </c>
      <c r="AB1323" s="103" t="s">
        <v>4788</v>
      </c>
    </row>
    <row r="1324" spans="1:28">
      <c r="A1324" s="98">
        <f t="shared" si="285"/>
        <v>1322</v>
      </c>
      <c r="B1324" s="98" t="s">
        <v>7359</v>
      </c>
      <c r="C1324" s="104">
        <v>43034</v>
      </c>
      <c r="D1324" s="53" t="s">
        <v>4502</v>
      </c>
      <c r="E1324" s="53" t="s">
        <v>4503</v>
      </c>
      <c r="F1324" s="53" t="s">
        <v>1987</v>
      </c>
      <c r="G1324" s="54">
        <v>6</v>
      </c>
      <c r="H1324" s="53" t="s">
        <v>3369</v>
      </c>
      <c r="I1324" s="54" t="s">
        <v>3369</v>
      </c>
      <c r="J1324" s="54">
        <v>77</v>
      </c>
      <c r="K1324" s="54" t="s">
        <v>3369</v>
      </c>
      <c r="L1324" s="55"/>
      <c r="M1324" s="56">
        <v>48.8</v>
      </c>
      <c r="N1324" s="54">
        <v>0.7</v>
      </c>
      <c r="O1324" s="57">
        <v>1.9</v>
      </c>
      <c r="P1324" s="100">
        <v>7720.0602607822375</v>
      </c>
      <c r="Q1324" s="101">
        <f t="shared" si="298"/>
        <v>14668.11449548625</v>
      </c>
      <c r="R1324" s="101">
        <v>11</v>
      </c>
      <c r="S1324" s="100">
        <v>6870.8536320961912</v>
      </c>
      <c r="T1324" s="100">
        <v>1.4</v>
      </c>
      <c r="U1324" s="101">
        <f t="shared" si="299"/>
        <v>9619.1950849346667</v>
      </c>
      <c r="V1324" s="100">
        <f t="shared" si="304"/>
        <v>376738.94072617317</v>
      </c>
      <c r="W1324" s="102"/>
      <c r="X1324" s="101">
        <f t="shared" si="305"/>
        <v>715803.98737972893</v>
      </c>
      <c r="Y1324" s="100">
        <f t="shared" si="301"/>
        <v>271101.34174655419</v>
      </c>
      <c r="Z1324" s="102">
        <f t="shared" si="306"/>
        <v>336262.10893455311</v>
      </c>
      <c r="AA1324" s="101">
        <f t="shared" si="307"/>
        <v>379541.87844517583</v>
      </c>
      <c r="AB1324" s="103" t="s">
        <v>4788</v>
      </c>
    </row>
    <row r="1325" spans="1:28">
      <c r="A1325" s="98">
        <f t="shared" si="285"/>
        <v>1323</v>
      </c>
      <c r="B1325" s="99" t="s">
        <v>7360</v>
      </c>
      <c r="C1325" s="104">
        <v>41372</v>
      </c>
      <c r="D1325" s="53" t="s">
        <v>4502</v>
      </c>
      <c r="E1325" s="53" t="s">
        <v>4503</v>
      </c>
      <c r="F1325" s="53" t="s">
        <v>1987</v>
      </c>
      <c r="G1325" s="54">
        <v>8</v>
      </c>
      <c r="H1325" s="53" t="s">
        <v>3369</v>
      </c>
      <c r="I1325" s="54" t="s">
        <v>3369</v>
      </c>
      <c r="J1325" s="54">
        <v>8</v>
      </c>
      <c r="K1325" s="54" t="s">
        <v>3369</v>
      </c>
      <c r="L1325" s="55" t="s">
        <v>7361</v>
      </c>
      <c r="M1325" s="56">
        <v>42.8</v>
      </c>
      <c r="N1325" s="54">
        <v>0.7</v>
      </c>
      <c r="O1325" s="57">
        <v>1.9</v>
      </c>
      <c r="P1325" s="100">
        <v>11037.98960583599</v>
      </c>
      <c r="Q1325" s="101">
        <f t="shared" si="298"/>
        <v>20972.180251088379</v>
      </c>
      <c r="R1325" s="101">
        <v>10</v>
      </c>
      <c r="S1325" s="100">
        <v>9934.1906452523908</v>
      </c>
      <c r="T1325" s="100">
        <v>1.4</v>
      </c>
      <c r="U1325" s="101">
        <f t="shared" si="299"/>
        <v>13907.866903353346</v>
      </c>
      <c r="V1325" s="100">
        <f t="shared" si="304"/>
        <v>472425.95512978034</v>
      </c>
      <c r="W1325" s="102"/>
      <c r="X1325" s="101">
        <v>901803.75</v>
      </c>
      <c r="Y1325" s="100">
        <f t="shared" si="301"/>
        <v>344681.97686268773</v>
      </c>
      <c r="Z1325" s="102">
        <v>416994.05</v>
      </c>
      <c r="AA1325" s="101">
        <f>X1325-Z1325</f>
        <v>484809.7</v>
      </c>
      <c r="AB1325" s="103" t="s">
        <v>4788</v>
      </c>
    </row>
    <row r="1326" spans="1:28">
      <c r="A1326" s="98">
        <f t="shared" ref="A1326:A1389" si="308">ROW(A1326)-ROW(A$2)</f>
        <v>1324</v>
      </c>
      <c r="B1326" s="98" t="s">
        <v>7362</v>
      </c>
      <c r="C1326" s="104">
        <v>43034</v>
      </c>
      <c r="D1326" s="53" t="s">
        <v>4502</v>
      </c>
      <c r="E1326" s="53" t="s">
        <v>4503</v>
      </c>
      <c r="F1326" s="53" t="s">
        <v>1987</v>
      </c>
      <c r="G1326" s="54">
        <v>8</v>
      </c>
      <c r="H1326" s="53" t="s">
        <v>3369</v>
      </c>
      <c r="I1326" s="54" t="s">
        <v>3369</v>
      </c>
      <c r="J1326" s="54">
        <v>101</v>
      </c>
      <c r="K1326" s="54" t="s">
        <v>3369</v>
      </c>
      <c r="L1326" s="55"/>
      <c r="M1326" s="56">
        <v>34.700000000000003</v>
      </c>
      <c r="N1326" s="54">
        <v>0.7</v>
      </c>
      <c r="O1326" s="57">
        <v>1.9</v>
      </c>
      <c r="P1326" s="100">
        <v>11037.98960583599</v>
      </c>
      <c r="Q1326" s="101">
        <f t="shared" si="298"/>
        <v>20972.180251088379</v>
      </c>
      <c r="R1326" s="101">
        <v>10</v>
      </c>
      <c r="S1326" s="100">
        <v>9934.1906452523908</v>
      </c>
      <c r="T1326" s="100">
        <v>1.4</v>
      </c>
      <c r="U1326" s="101">
        <f t="shared" si="299"/>
        <v>13907.866903353346</v>
      </c>
      <c r="V1326" s="100">
        <f t="shared" si="304"/>
        <v>383018.23932250886</v>
      </c>
      <c r="W1326" s="102"/>
      <c r="X1326" s="101">
        <f t="shared" si="305"/>
        <v>727734.65471276676</v>
      </c>
      <c r="Y1326" s="100">
        <f t="shared" si="301"/>
        <v>279450.1074097025</v>
      </c>
      <c r="Z1326" s="102">
        <f t="shared" si="306"/>
        <v>336504.50433918327</v>
      </c>
      <c r="AA1326" s="101">
        <f t="shared" si="307"/>
        <v>391230.15037358348</v>
      </c>
      <c r="AB1326" s="103" t="s">
        <v>4788</v>
      </c>
    </row>
    <row r="1327" spans="1:28">
      <c r="A1327" s="98">
        <f t="shared" si="308"/>
        <v>1325</v>
      </c>
      <c r="B1327" s="98" t="s">
        <v>7363</v>
      </c>
      <c r="C1327" s="104">
        <v>43035</v>
      </c>
      <c r="D1327" s="53" t="s">
        <v>4502</v>
      </c>
      <c r="E1327" s="53" t="s">
        <v>4503</v>
      </c>
      <c r="F1327" s="53" t="s">
        <v>1987</v>
      </c>
      <c r="G1327" s="54">
        <v>8</v>
      </c>
      <c r="H1327" s="53" t="s">
        <v>3369</v>
      </c>
      <c r="I1327" s="54" t="s">
        <v>3369</v>
      </c>
      <c r="J1327" s="54">
        <v>112</v>
      </c>
      <c r="K1327" s="54" t="s">
        <v>3369</v>
      </c>
      <c r="L1327" s="55"/>
      <c r="M1327" s="56">
        <v>35.299999999999997</v>
      </c>
      <c r="N1327" s="54">
        <v>0.7</v>
      </c>
      <c r="O1327" s="57">
        <v>1.9</v>
      </c>
      <c r="P1327" s="100">
        <v>11037.98960583599</v>
      </c>
      <c r="Q1327" s="101">
        <f t="shared" si="298"/>
        <v>20972.180251088379</v>
      </c>
      <c r="R1327" s="101">
        <v>10</v>
      </c>
      <c r="S1327" s="100">
        <v>9934.1906452523908</v>
      </c>
      <c r="T1327" s="100">
        <v>1.4</v>
      </c>
      <c r="U1327" s="101">
        <f t="shared" si="299"/>
        <v>13907.866903353346</v>
      </c>
      <c r="V1327" s="100">
        <f t="shared" si="304"/>
        <v>389641.03308601043</v>
      </c>
      <c r="W1327" s="102"/>
      <c r="X1327" s="101">
        <f t="shared" si="305"/>
        <v>740317.96286341967</v>
      </c>
      <c r="Y1327" s="100">
        <f t="shared" si="301"/>
        <v>284282.0977395532</v>
      </c>
      <c r="Z1327" s="102">
        <f t="shared" si="306"/>
        <v>342323.02602804522</v>
      </c>
      <c r="AA1327" s="101">
        <f t="shared" si="307"/>
        <v>397994.93683537445</v>
      </c>
      <c r="AB1327" s="103" t="s">
        <v>4788</v>
      </c>
    </row>
    <row r="1328" spans="1:28">
      <c r="A1328" s="98">
        <f t="shared" si="308"/>
        <v>1326</v>
      </c>
      <c r="B1328" s="98" t="s">
        <v>7364</v>
      </c>
      <c r="C1328" s="104">
        <v>43039</v>
      </c>
      <c r="D1328" s="53" t="s">
        <v>4502</v>
      </c>
      <c r="E1328" s="53" t="s">
        <v>4503</v>
      </c>
      <c r="F1328" s="53" t="s">
        <v>1987</v>
      </c>
      <c r="G1328" s="54">
        <v>8</v>
      </c>
      <c r="H1328" s="53" t="s">
        <v>3369</v>
      </c>
      <c r="I1328" s="54" t="s">
        <v>3369</v>
      </c>
      <c r="J1328" s="54">
        <v>120</v>
      </c>
      <c r="K1328" s="54" t="s">
        <v>3369</v>
      </c>
      <c r="L1328" s="55"/>
      <c r="M1328" s="56">
        <v>42.1</v>
      </c>
      <c r="N1328" s="54">
        <v>0.7</v>
      </c>
      <c r="O1328" s="57">
        <v>1.9</v>
      </c>
      <c r="P1328" s="100">
        <v>11037.98960583599</v>
      </c>
      <c r="Q1328" s="101">
        <f t="shared" si="298"/>
        <v>20972.180251088379</v>
      </c>
      <c r="R1328" s="101">
        <v>10</v>
      </c>
      <c r="S1328" s="100">
        <v>9934.1906452523908</v>
      </c>
      <c r="T1328" s="100">
        <v>1.4</v>
      </c>
      <c r="U1328" s="101">
        <f t="shared" si="299"/>
        <v>13907.866903353346</v>
      </c>
      <c r="V1328" s="100">
        <f t="shared" si="304"/>
        <v>464699.3624056952</v>
      </c>
      <c r="W1328" s="102"/>
      <c r="X1328" s="101">
        <f t="shared" si="305"/>
        <v>882928.78857082082</v>
      </c>
      <c r="Y1328" s="100">
        <f t="shared" si="301"/>
        <v>339044.65481119521</v>
      </c>
      <c r="Z1328" s="102">
        <f t="shared" si="306"/>
        <v>408266.27183514758</v>
      </c>
      <c r="AA1328" s="101">
        <f t="shared" si="307"/>
        <v>474662.51673567324</v>
      </c>
      <c r="AB1328" s="103" t="s">
        <v>4788</v>
      </c>
    </row>
    <row r="1329" spans="1:29">
      <c r="A1329" s="98">
        <f t="shared" si="308"/>
        <v>1327</v>
      </c>
      <c r="B1329" s="98" t="s">
        <v>7365</v>
      </c>
      <c r="C1329" s="104">
        <v>43038</v>
      </c>
      <c r="D1329" s="53" t="s">
        <v>4502</v>
      </c>
      <c r="E1329" s="53" t="s">
        <v>4503</v>
      </c>
      <c r="F1329" s="53" t="s">
        <v>1987</v>
      </c>
      <c r="G1329" s="54">
        <v>8</v>
      </c>
      <c r="H1329" s="53" t="s">
        <v>3369</v>
      </c>
      <c r="I1329" s="54" t="s">
        <v>3369</v>
      </c>
      <c r="J1329" s="54">
        <v>123</v>
      </c>
      <c r="K1329" s="54" t="s">
        <v>3369</v>
      </c>
      <c r="L1329" s="55"/>
      <c r="M1329" s="56">
        <v>28</v>
      </c>
      <c r="N1329" s="54">
        <v>0.7</v>
      </c>
      <c r="O1329" s="57">
        <v>1.9</v>
      </c>
      <c r="P1329" s="100">
        <v>11037.98960583599</v>
      </c>
      <c r="Q1329" s="101">
        <f t="shared" si="298"/>
        <v>20972.180251088379</v>
      </c>
      <c r="R1329" s="101">
        <v>10</v>
      </c>
      <c r="S1329" s="100">
        <v>9934.1906452523908</v>
      </c>
      <c r="T1329" s="100">
        <v>1.4</v>
      </c>
      <c r="U1329" s="101">
        <f t="shared" si="299"/>
        <v>13907.866903353346</v>
      </c>
      <c r="V1329" s="100">
        <f t="shared" si="304"/>
        <v>309063.70896340773</v>
      </c>
      <c r="W1329" s="102"/>
      <c r="X1329" s="101">
        <f t="shared" si="305"/>
        <v>587221.04703047464</v>
      </c>
      <c r="Y1329" s="100">
        <f t="shared" si="301"/>
        <v>225492.8820597023</v>
      </c>
      <c r="Z1329" s="102">
        <f t="shared" si="306"/>
        <v>271531.01214689144</v>
      </c>
      <c r="AA1329" s="101">
        <f t="shared" si="307"/>
        <v>315690.0348835832</v>
      </c>
      <c r="AB1329" s="103" t="s">
        <v>4788</v>
      </c>
    </row>
    <row r="1330" spans="1:29">
      <c r="A1330" s="98">
        <f t="shared" si="308"/>
        <v>1328</v>
      </c>
      <c r="B1330" s="98" t="s">
        <v>7366</v>
      </c>
      <c r="C1330" s="104">
        <v>43035</v>
      </c>
      <c r="D1330" s="53" t="s">
        <v>4502</v>
      </c>
      <c r="E1330" s="53" t="s">
        <v>4503</v>
      </c>
      <c r="F1330" s="53" t="s">
        <v>1987</v>
      </c>
      <c r="G1330" s="54">
        <v>14</v>
      </c>
      <c r="H1330" s="53" t="s">
        <v>3369</v>
      </c>
      <c r="I1330" s="54" t="s">
        <v>3369</v>
      </c>
      <c r="J1330" s="54">
        <v>78</v>
      </c>
      <c r="K1330" s="54" t="s">
        <v>3369</v>
      </c>
      <c r="L1330" s="55"/>
      <c r="M1330" s="56">
        <v>45.7</v>
      </c>
      <c r="N1330" s="54">
        <v>0.7</v>
      </c>
      <c r="O1330" s="57">
        <v>1.9</v>
      </c>
      <c r="P1330" s="100">
        <v>7195.79691952743</v>
      </c>
      <c r="Q1330" s="101">
        <f t="shared" si="298"/>
        <v>13672.014147102116</v>
      </c>
      <c r="R1330" s="101">
        <v>10</v>
      </c>
      <c r="S1330" s="100">
        <v>6476.2172275746871</v>
      </c>
      <c r="T1330" s="100">
        <v>1.4</v>
      </c>
      <c r="U1330" s="101">
        <f t="shared" si="299"/>
        <v>9066.7041186045608</v>
      </c>
      <c r="V1330" s="100">
        <f t="shared" si="304"/>
        <v>328847.91922240355</v>
      </c>
      <c r="W1330" s="102"/>
      <c r="X1330" s="101">
        <f t="shared" si="305"/>
        <v>624811.0465225667</v>
      </c>
      <c r="Y1330" s="100">
        <f t="shared" si="301"/>
        <v>239927.44186466566</v>
      </c>
      <c r="Z1330" s="102">
        <f t="shared" si="306"/>
        <v>288912.6279120348</v>
      </c>
      <c r="AA1330" s="101">
        <f t="shared" si="307"/>
        <v>335898.41861053189</v>
      </c>
      <c r="AB1330" s="103" t="s">
        <v>4788</v>
      </c>
    </row>
    <row r="1331" spans="1:29">
      <c r="A1331" s="98">
        <f t="shared" si="308"/>
        <v>1329</v>
      </c>
      <c r="B1331" s="98" t="s">
        <v>7367</v>
      </c>
      <c r="C1331" s="104">
        <v>43034</v>
      </c>
      <c r="D1331" s="53" t="s">
        <v>4502</v>
      </c>
      <c r="E1331" s="53" t="s">
        <v>4503</v>
      </c>
      <c r="F1331" s="53" t="s">
        <v>1987</v>
      </c>
      <c r="G1331" s="54">
        <v>14</v>
      </c>
      <c r="H1331" s="53" t="s">
        <v>3369</v>
      </c>
      <c r="I1331" s="54" t="s">
        <v>3369</v>
      </c>
      <c r="J1331" s="54">
        <v>84</v>
      </c>
      <c r="K1331" s="54" t="s">
        <v>3369</v>
      </c>
      <c r="L1331" s="55"/>
      <c r="M1331" s="56">
        <v>59.7</v>
      </c>
      <c r="N1331" s="54">
        <v>0.7</v>
      </c>
      <c r="O1331" s="57">
        <v>1.9</v>
      </c>
      <c r="P1331" s="100">
        <v>7195.79691952743</v>
      </c>
      <c r="Q1331" s="101">
        <f t="shared" si="298"/>
        <v>13672.014147102116</v>
      </c>
      <c r="R1331" s="101">
        <v>10</v>
      </c>
      <c r="S1331" s="100">
        <v>6476.2172275746871</v>
      </c>
      <c r="T1331" s="100">
        <v>1.4</v>
      </c>
      <c r="U1331" s="101">
        <f t="shared" si="299"/>
        <v>9066.7041186045608</v>
      </c>
      <c r="V1331" s="100">
        <f t="shared" si="304"/>
        <v>429589.07609578758</v>
      </c>
      <c r="W1331" s="102"/>
      <c r="X1331" s="101">
        <f t="shared" si="305"/>
        <v>816219.24458199635</v>
      </c>
      <c r="Y1331" s="100">
        <f t="shared" si="301"/>
        <v>313428.18991948664</v>
      </c>
      <c r="Z1331" s="102">
        <f t="shared" si="306"/>
        <v>377419.77869471506</v>
      </c>
      <c r="AA1331" s="101">
        <f t="shared" si="307"/>
        <v>438799.46588728129</v>
      </c>
      <c r="AB1331" s="103" t="s">
        <v>4788</v>
      </c>
    </row>
    <row r="1332" spans="1:29">
      <c r="A1332" s="98">
        <f t="shared" si="308"/>
        <v>1330</v>
      </c>
      <c r="B1332" s="99" t="s">
        <v>7368</v>
      </c>
      <c r="C1332" s="104">
        <v>39546</v>
      </c>
      <c r="D1332" s="53" t="s">
        <v>4502</v>
      </c>
      <c r="E1332" s="53" t="s">
        <v>4503</v>
      </c>
      <c r="F1332" s="53" t="s">
        <v>1987</v>
      </c>
      <c r="G1332" s="54">
        <v>16</v>
      </c>
      <c r="H1332" s="53" t="s">
        <v>3369</v>
      </c>
      <c r="I1332" s="54" t="s">
        <v>3369</v>
      </c>
      <c r="J1332" s="54">
        <v>32</v>
      </c>
      <c r="K1332" s="54" t="s">
        <v>3369</v>
      </c>
      <c r="L1332" s="55"/>
      <c r="M1332" s="56">
        <v>32.4</v>
      </c>
      <c r="N1332" s="54">
        <v>0.7</v>
      </c>
      <c r="O1332" s="57">
        <v>1.9</v>
      </c>
      <c r="P1332" s="100">
        <v>7255.5075431952091</v>
      </c>
      <c r="Q1332" s="101">
        <f t="shared" si="298"/>
        <v>13785.464332070896</v>
      </c>
      <c r="R1332" s="101">
        <v>10</v>
      </c>
      <c r="S1332" s="100">
        <v>6529.9567888756883</v>
      </c>
      <c r="T1332" s="100">
        <v>1.4</v>
      </c>
      <c r="U1332" s="101">
        <f t="shared" si="299"/>
        <v>9141.9395044259636</v>
      </c>
      <c r="V1332" s="100">
        <f t="shared" si="304"/>
        <v>235078.44439952477</v>
      </c>
      <c r="W1332" s="102"/>
      <c r="X1332" s="101">
        <f t="shared" si="305"/>
        <v>446649.04435909702</v>
      </c>
      <c r="Y1332" s="100">
        <f t="shared" si="301"/>
        <v>171513.23303389325</v>
      </c>
      <c r="Z1332" s="102">
        <f t="shared" si="306"/>
        <v>206530.5181116465</v>
      </c>
      <c r="AA1332" s="101">
        <f t="shared" si="307"/>
        <v>240118.52624745053</v>
      </c>
      <c r="AB1332" s="103" t="s">
        <v>4788</v>
      </c>
    </row>
    <row r="1333" spans="1:29">
      <c r="A1333" s="98">
        <f t="shared" si="308"/>
        <v>1331</v>
      </c>
      <c r="B1333" s="98" t="s">
        <v>7369</v>
      </c>
      <c r="C1333" s="104">
        <v>43039</v>
      </c>
      <c r="D1333" s="53" t="s">
        <v>4502</v>
      </c>
      <c r="E1333" s="53" t="s">
        <v>4503</v>
      </c>
      <c r="F1333" s="53" t="s">
        <v>1987</v>
      </c>
      <c r="G1333" s="54">
        <v>16</v>
      </c>
      <c r="H1333" s="53" t="s">
        <v>3369</v>
      </c>
      <c r="I1333" s="54" t="s">
        <v>3369</v>
      </c>
      <c r="J1333" s="54">
        <v>33</v>
      </c>
      <c r="K1333" s="54" t="s">
        <v>3369</v>
      </c>
      <c r="L1333" s="55"/>
      <c r="M1333" s="56">
        <v>48.8</v>
      </c>
      <c r="N1333" s="54">
        <v>0.7</v>
      </c>
      <c r="O1333" s="57">
        <v>1.9</v>
      </c>
      <c r="P1333" s="100">
        <v>7255.5075431952091</v>
      </c>
      <c r="Q1333" s="101">
        <f t="shared" si="298"/>
        <v>13785.464332070896</v>
      </c>
      <c r="R1333" s="101">
        <v>10</v>
      </c>
      <c r="S1333" s="100">
        <v>6529.9567888756883</v>
      </c>
      <c r="T1333" s="100">
        <v>1.4</v>
      </c>
      <c r="U1333" s="101">
        <f t="shared" si="299"/>
        <v>9141.9395044259636</v>
      </c>
      <c r="V1333" s="100">
        <f t="shared" si="304"/>
        <v>354068.76810792618</v>
      </c>
      <c r="W1333" s="102"/>
      <c r="X1333" s="101">
        <f>Q1333*M1333+1968.92</f>
        <v>674699.57940505981</v>
      </c>
      <c r="Y1333" s="100">
        <f t="shared" si="301"/>
        <v>258328.57321154297</v>
      </c>
      <c r="Z1333" s="102">
        <f t="shared" si="306"/>
        <v>311070.65690889966</v>
      </c>
      <c r="AA1333" s="101">
        <f>Y1333*T1333+1968.92</f>
        <v>363628.92249616014</v>
      </c>
      <c r="AB1333" s="103" t="s">
        <v>4788</v>
      </c>
    </row>
    <row r="1334" spans="1:29">
      <c r="A1334" s="98">
        <f t="shared" si="308"/>
        <v>1332</v>
      </c>
      <c r="B1334" s="98" t="s">
        <v>7370</v>
      </c>
      <c r="C1334" s="104">
        <v>43039</v>
      </c>
      <c r="D1334" s="53" t="s">
        <v>4502</v>
      </c>
      <c r="E1334" s="53" t="s">
        <v>4503</v>
      </c>
      <c r="F1334" s="53" t="s">
        <v>1987</v>
      </c>
      <c r="G1334" s="54">
        <v>16</v>
      </c>
      <c r="H1334" s="53" t="s">
        <v>3369</v>
      </c>
      <c r="I1334" s="54" t="s">
        <v>3369</v>
      </c>
      <c r="J1334" s="54">
        <v>40</v>
      </c>
      <c r="K1334" s="54" t="s">
        <v>3369</v>
      </c>
      <c r="L1334" s="55"/>
      <c r="M1334" s="56">
        <v>59.6</v>
      </c>
      <c r="N1334" s="54">
        <v>0.7</v>
      </c>
      <c r="O1334" s="57">
        <v>1.9</v>
      </c>
      <c r="P1334" s="100">
        <v>7255.5075431952091</v>
      </c>
      <c r="Q1334" s="101">
        <f t="shared" si="298"/>
        <v>13785.464332070896</v>
      </c>
      <c r="R1334" s="101">
        <v>10</v>
      </c>
      <c r="S1334" s="100">
        <v>6529.9567888756883</v>
      </c>
      <c r="T1334" s="100">
        <v>1.4</v>
      </c>
      <c r="U1334" s="101">
        <f t="shared" si="299"/>
        <v>9141.9395044259636</v>
      </c>
      <c r="V1334" s="100">
        <f t="shared" si="304"/>
        <v>432428.24957443448</v>
      </c>
      <c r="W1334" s="102"/>
      <c r="X1334" s="101">
        <f t="shared" si="305"/>
        <v>821613.67419142544</v>
      </c>
      <c r="Y1334" s="100">
        <f t="shared" si="301"/>
        <v>315499.65088950738</v>
      </c>
      <c r="Z1334" s="102">
        <f t="shared" si="306"/>
        <v>379914.16294611513</v>
      </c>
      <c r="AA1334" s="101">
        <f t="shared" si="307"/>
        <v>441699.51124531031</v>
      </c>
      <c r="AB1334" s="103" t="s">
        <v>4788</v>
      </c>
    </row>
    <row r="1335" spans="1:29">
      <c r="A1335" s="98">
        <f t="shared" si="308"/>
        <v>1333</v>
      </c>
      <c r="B1335" s="98" t="s">
        <v>7371</v>
      </c>
      <c r="C1335" s="104">
        <v>43039</v>
      </c>
      <c r="D1335" s="53" t="s">
        <v>4502</v>
      </c>
      <c r="E1335" s="53" t="s">
        <v>4503</v>
      </c>
      <c r="F1335" s="53" t="s">
        <v>1987</v>
      </c>
      <c r="G1335" s="54">
        <v>16</v>
      </c>
      <c r="H1335" s="53" t="s">
        <v>3369</v>
      </c>
      <c r="I1335" s="54" t="s">
        <v>3369</v>
      </c>
      <c r="J1335" s="54">
        <v>43</v>
      </c>
      <c r="K1335" s="54" t="s">
        <v>3369</v>
      </c>
      <c r="L1335" s="55"/>
      <c r="M1335" s="56">
        <v>59.5</v>
      </c>
      <c r="N1335" s="54">
        <v>0.7</v>
      </c>
      <c r="O1335" s="57">
        <v>1.9</v>
      </c>
      <c r="P1335" s="100">
        <v>7255.5075431952091</v>
      </c>
      <c r="Q1335" s="101">
        <f t="shared" si="298"/>
        <v>13785.464332070896</v>
      </c>
      <c r="R1335" s="101">
        <v>10</v>
      </c>
      <c r="S1335" s="100">
        <v>6529.9567888756883</v>
      </c>
      <c r="T1335" s="100">
        <v>1.4</v>
      </c>
      <c r="U1335" s="101">
        <f t="shared" si="299"/>
        <v>9141.9395044259636</v>
      </c>
      <c r="V1335" s="100">
        <f t="shared" si="304"/>
        <v>431702.69882011495</v>
      </c>
      <c r="W1335" s="102"/>
      <c r="X1335" s="101">
        <f t="shared" si="305"/>
        <v>820235.12775821832</v>
      </c>
      <c r="Y1335" s="100">
        <f t="shared" si="301"/>
        <v>314970.28905915585</v>
      </c>
      <c r="Z1335" s="102">
        <f t="shared" si="306"/>
        <v>379276.72307540016</v>
      </c>
      <c r="AA1335" s="101">
        <f t="shared" si="307"/>
        <v>440958.40468281816</v>
      </c>
      <c r="AB1335" s="103" t="s">
        <v>4788</v>
      </c>
    </row>
    <row r="1336" spans="1:29">
      <c r="A1336" s="98">
        <f t="shared" si="308"/>
        <v>1334</v>
      </c>
      <c r="B1336" s="98" t="s">
        <v>7372</v>
      </c>
      <c r="C1336" s="104">
        <v>43038</v>
      </c>
      <c r="D1336" s="53" t="s">
        <v>4502</v>
      </c>
      <c r="E1336" s="53" t="s">
        <v>4503</v>
      </c>
      <c r="F1336" s="53" t="s">
        <v>1987</v>
      </c>
      <c r="G1336" s="54">
        <v>16</v>
      </c>
      <c r="H1336" s="53" t="s">
        <v>3369</v>
      </c>
      <c r="I1336" s="54" t="s">
        <v>3369</v>
      </c>
      <c r="J1336" s="54">
        <v>48</v>
      </c>
      <c r="K1336" s="54" t="s">
        <v>3369</v>
      </c>
      <c r="L1336" s="55"/>
      <c r="M1336" s="56">
        <v>46</v>
      </c>
      <c r="N1336" s="54">
        <v>0.7</v>
      </c>
      <c r="O1336" s="57">
        <v>1.9</v>
      </c>
      <c r="P1336" s="100">
        <v>7255.5075431952091</v>
      </c>
      <c r="Q1336" s="101">
        <f t="shared" si="298"/>
        <v>13785.464332070896</v>
      </c>
      <c r="R1336" s="101">
        <v>10</v>
      </c>
      <c r="S1336" s="100">
        <v>6529.9567888756883</v>
      </c>
      <c r="T1336" s="100">
        <v>1.4</v>
      </c>
      <c r="U1336" s="101">
        <f t="shared" si="299"/>
        <v>9141.9395044259636</v>
      </c>
      <c r="V1336" s="100">
        <f t="shared" si="304"/>
        <v>333753.3469869796</v>
      </c>
      <c r="W1336" s="102"/>
      <c r="X1336" s="101">
        <f t="shared" si="305"/>
        <v>634131.35927526129</v>
      </c>
      <c r="Y1336" s="100">
        <f t="shared" si="301"/>
        <v>243506.4419617003</v>
      </c>
      <c r="Z1336" s="102">
        <f t="shared" si="306"/>
        <v>293222.34052888089</v>
      </c>
      <c r="AA1336" s="101">
        <f t="shared" si="307"/>
        <v>340909.0187463804</v>
      </c>
      <c r="AB1336" s="103" t="s">
        <v>4788</v>
      </c>
    </row>
    <row r="1337" spans="1:29">
      <c r="A1337" s="98">
        <f t="shared" si="308"/>
        <v>1335</v>
      </c>
      <c r="B1337" s="98" t="s">
        <v>7373</v>
      </c>
      <c r="C1337" s="104">
        <v>43034</v>
      </c>
      <c r="D1337" s="53" t="s">
        <v>4502</v>
      </c>
      <c r="E1337" s="53" t="s">
        <v>4503</v>
      </c>
      <c r="F1337" s="53" t="s">
        <v>1987</v>
      </c>
      <c r="G1337" s="54">
        <v>16</v>
      </c>
      <c r="H1337" s="53" t="s">
        <v>3369</v>
      </c>
      <c r="I1337" s="54" t="s">
        <v>3369</v>
      </c>
      <c r="J1337" s="54">
        <v>85</v>
      </c>
      <c r="K1337" s="54" t="s">
        <v>3369</v>
      </c>
      <c r="L1337" s="55"/>
      <c r="M1337" s="56">
        <v>48.4</v>
      </c>
      <c r="N1337" s="54">
        <v>0.7</v>
      </c>
      <c r="O1337" s="57">
        <v>1.9</v>
      </c>
      <c r="P1337" s="100">
        <v>7255.5075431952091</v>
      </c>
      <c r="Q1337" s="101">
        <f t="shared" si="298"/>
        <v>13785.464332070896</v>
      </c>
      <c r="R1337" s="101">
        <v>10</v>
      </c>
      <c r="S1337" s="100">
        <v>6529.9567888756883</v>
      </c>
      <c r="T1337" s="100">
        <v>1.4</v>
      </c>
      <c r="U1337" s="101">
        <f t="shared" si="299"/>
        <v>9141.9395044259636</v>
      </c>
      <c r="V1337" s="100">
        <f t="shared" si="304"/>
        <v>351166.56509064813</v>
      </c>
      <c r="W1337" s="102"/>
      <c r="X1337" s="101">
        <f t="shared" si="305"/>
        <v>667216.47367223143</v>
      </c>
      <c r="Y1337" s="100">
        <f t="shared" si="301"/>
        <v>256211.12589013684</v>
      </c>
      <c r="Z1337" s="102">
        <f t="shared" si="306"/>
        <v>308520.89742603985</v>
      </c>
      <c r="AA1337" s="101">
        <f t="shared" si="307"/>
        <v>358695.57624619157</v>
      </c>
      <c r="AB1337" s="103" t="s">
        <v>4788</v>
      </c>
    </row>
    <row r="1338" spans="1:29">
      <c r="A1338" s="98">
        <f t="shared" si="308"/>
        <v>1336</v>
      </c>
      <c r="B1338" s="98" t="s">
        <v>7374</v>
      </c>
      <c r="C1338" s="104">
        <v>43038</v>
      </c>
      <c r="D1338" s="53" t="s">
        <v>4502</v>
      </c>
      <c r="E1338" s="53" t="s">
        <v>4503</v>
      </c>
      <c r="F1338" s="53" t="s">
        <v>1989</v>
      </c>
      <c r="G1338" s="54">
        <v>2</v>
      </c>
      <c r="H1338" s="53" t="s">
        <v>1462</v>
      </c>
      <c r="I1338" s="54" t="s">
        <v>3369</v>
      </c>
      <c r="J1338" s="54">
        <v>12</v>
      </c>
      <c r="K1338" s="54" t="s">
        <v>3369</v>
      </c>
      <c r="L1338" s="55"/>
      <c r="M1338" s="56">
        <v>58.3</v>
      </c>
      <c r="N1338" s="54">
        <v>0.7</v>
      </c>
      <c r="O1338" s="57">
        <v>1.9</v>
      </c>
      <c r="P1338" s="100">
        <v>6108.6173234008838</v>
      </c>
      <c r="Q1338" s="101">
        <f t="shared" si="298"/>
        <v>11606.372914461679</v>
      </c>
      <c r="R1338" s="101">
        <v>15</v>
      </c>
      <c r="S1338" s="100">
        <v>5192.324724890751</v>
      </c>
      <c r="T1338" s="100">
        <v>1.4</v>
      </c>
      <c r="U1338" s="101">
        <f t="shared" si="299"/>
        <v>7269.254614847051</v>
      </c>
      <c r="V1338" s="100">
        <f t="shared" si="304"/>
        <v>356132.38995427149</v>
      </c>
      <c r="W1338" s="102"/>
      <c r="X1338" s="101">
        <f t="shared" si="305"/>
        <v>676651.54091311584</v>
      </c>
      <c r="Y1338" s="100">
        <f t="shared" si="301"/>
        <v>242027.57221292291</v>
      </c>
      <c r="Z1338" s="102">
        <f t="shared" si="306"/>
        <v>337812.9398150238</v>
      </c>
      <c r="AA1338" s="101">
        <f t="shared" si="307"/>
        <v>338838.60109809204</v>
      </c>
      <c r="AB1338" s="103" t="s">
        <v>4540</v>
      </c>
    </row>
    <row r="1339" spans="1:29">
      <c r="A1339" s="98">
        <f t="shared" si="308"/>
        <v>1337</v>
      </c>
      <c r="B1339" s="98" t="s">
        <v>7375</v>
      </c>
      <c r="C1339" s="104">
        <v>43034</v>
      </c>
      <c r="D1339" s="53" t="s">
        <v>4502</v>
      </c>
      <c r="E1339" s="53" t="s">
        <v>4503</v>
      </c>
      <c r="F1339" s="53" t="s">
        <v>1989</v>
      </c>
      <c r="G1339" s="54">
        <v>2</v>
      </c>
      <c r="H1339" s="53" t="s">
        <v>1459</v>
      </c>
      <c r="I1339" s="54" t="s">
        <v>3369</v>
      </c>
      <c r="J1339" s="54">
        <v>22</v>
      </c>
      <c r="K1339" s="54" t="s">
        <v>3369</v>
      </c>
      <c r="L1339" s="55"/>
      <c r="M1339" s="56">
        <v>45</v>
      </c>
      <c r="N1339" s="54">
        <v>0.7</v>
      </c>
      <c r="O1339" s="57">
        <v>1.9</v>
      </c>
      <c r="P1339" s="100">
        <v>10295.826777738492</v>
      </c>
      <c r="Q1339" s="101">
        <f t="shared" si="298"/>
        <v>19562.070877703132</v>
      </c>
      <c r="R1339" s="101">
        <v>17</v>
      </c>
      <c r="S1339" s="100">
        <v>8545.5362255229484</v>
      </c>
      <c r="T1339" s="100">
        <v>1.4</v>
      </c>
      <c r="U1339" s="101">
        <f t="shared" si="299"/>
        <v>11963.750715732127</v>
      </c>
      <c r="V1339" s="100">
        <f t="shared" si="304"/>
        <v>463312.20499823213</v>
      </c>
      <c r="W1339" s="102"/>
      <c r="X1339" s="101">
        <v>988480.17</v>
      </c>
      <c r="Y1339" s="100">
        <f t="shared" si="301"/>
        <v>305600.73041683389</v>
      </c>
      <c r="Z1339" s="102">
        <f t="shared" si="306"/>
        <v>508058.00000000006</v>
      </c>
      <c r="AA1339" s="101">
        <v>480422.17</v>
      </c>
      <c r="AB1339" s="103" t="s">
        <v>4540</v>
      </c>
    </row>
    <row r="1340" spans="1:29">
      <c r="A1340" s="98">
        <f t="shared" si="308"/>
        <v>1338</v>
      </c>
      <c r="B1340" s="98" t="s">
        <v>7376</v>
      </c>
      <c r="C1340" s="104">
        <v>43034</v>
      </c>
      <c r="D1340" s="53" t="s">
        <v>4502</v>
      </c>
      <c r="E1340" s="53" t="s">
        <v>4503</v>
      </c>
      <c r="F1340" s="53" t="s">
        <v>1989</v>
      </c>
      <c r="G1340" s="54">
        <v>2</v>
      </c>
      <c r="H1340" s="53" t="s">
        <v>3369</v>
      </c>
      <c r="I1340" s="54" t="s">
        <v>3369</v>
      </c>
      <c r="J1340" s="54">
        <v>30</v>
      </c>
      <c r="K1340" s="54" t="s">
        <v>3369</v>
      </c>
      <c r="L1340" s="55"/>
      <c r="M1340" s="56">
        <v>49.1</v>
      </c>
      <c r="N1340" s="54">
        <v>0.7</v>
      </c>
      <c r="O1340" s="57">
        <v>1.9</v>
      </c>
      <c r="P1340" s="100">
        <v>10295.826777738492</v>
      </c>
      <c r="Q1340" s="101">
        <f t="shared" si="298"/>
        <v>19562.070877703132</v>
      </c>
      <c r="R1340" s="101">
        <v>17</v>
      </c>
      <c r="S1340" s="100">
        <v>8545.5362255229484</v>
      </c>
      <c r="T1340" s="100">
        <v>1.4</v>
      </c>
      <c r="U1340" s="101">
        <f t="shared" si="299"/>
        <v>11963.750715732127</v>
      </c>
      <c r="V1340" s="100">
        <f t="shared" si="304"/>
        <v>505525.09478695993</v>
      </c>
      <c r="W1340" s="102"/>
      <c r="X1340" s="101">
        <f t="shared" si="305"/>
        <v>960497.68009522383</v>
      </c>
      <c r="Y1340" s="100">
        <f t="shared" si="301"/>
        <v>333444.35252147878</v>
      </c>
      <c r="Z1340" s="102">
        <f t="shared" si="306"/>
        <v>493675.58656515356</v>
      </c>
      <c r="AA1340" s="101">
        <f t="shared" si="307"/>
        <v>466822.09353007027</v>
      </c>
      <c r="AB1340" s="103" t="s">
        <v>4540</v>
      </c>
    </row>
    <row r="1341" spans="1:29" ht="22.5">
      <c r="A1341" s="98">
        <f t="shared" si="308"/>
        <v>1339</v>
      </c>
      <c r="B1341" s="98" t="s">
        <v>7116</v>
      </c>
      <c r="C1341" s="104"/>
      <c r="D1341" s="53" t="s">
        <v>1461</v>
      </c>
      <c r="E1341" s="53" t="s">
        <v>4503</v>
      </c>
      <c r="F1341" s="53" t="s">
        <v>1989</v>
      </c>
      <c r="G1341" s="54">
        <v>2</v>
      </c>
      <c r="H1341" s="53" t="s">
        <v>1462</v>
      </c>
      <c r="I1341" s="54" t="s">
        <v>3369</v>
      </c>
      <c r="J1341" s="54">
        <v>40</v>
      </c>
      <c r="K1341" s="54" t="s">
        <v>1990</v>
      </c>
      <c r="L1341" s="55"/>
      <c r="M1341" s="56">
        <v>12</v>
      </c>
      <c r="N1341" s="54">
        <v>0.7</v>
      </c>
      <c r="O1341" s="57">
        <v>1.9</v>
      </c>
      <c r="P1341" s="100">
        <v>6108.6173234008838</v>
      </c>
      <c r="Q1341" s="101">
        <f>O1341*P1341</f>
        <v>11606.372914461679</v>
      </c>
      <c r="R1341" s="101">
        <v>15</v>
      </c>
      <c r="S1341" s="100">
        <v>5192.324724890751</v>
      </c>
      <c r="T1341" s="100">
        <v>1.4</v>
      </c>
      <c r="U1341" s="101">
        <f>S1341*T1341</f>
        <v>7269.254614847051</v>
      </c>
      <c r="V1341" s="100">
        <f t="shared" si="304"/>
        <v>73303.407880810613</v>
      </c>
      <c r="W1341" s="102"/>
      <c r="X1341" s="101">
        <f t="shared" si="305"/>
        <v>139276.47497354014</v>
      </c>
      <c r="Y1341" s="100">
        <f>S1341*M1341-(V1341*(N1341+4.98)/100*3)</f>
        <v>49816.99599579889</v>
      </c>
      <c r="Z1341" s="102">
        <f t="shared" si="306"/>
        <v>69532.680579421707</v>
      </c>
      <c r="AA1341" s="101">
        <f>Y1341*T1341</f>
        <v>69743.794394118435</v>
      </c>
      <c r="AB1341" s="103" t="s">
        <v>4540</v>
      </c>
      <c r="AC1341" s="97" t="s">
        <v>8104</v>
      </c>
    </row>
    <row r="1342" spans="1:29">
      <c r="A1342" s="98">
        <f t="shared" si="308"/>
        <v>1340</v>
      </c>
      <c r="B1342" s="98" t="s">
        <v>7377</v>
      </c>
      <c r="C1342" s="104">
        <v>43038</v>
      </c>
      <c r="D1342" s="53" t="s">
        <v>4502</v>
      </c>
      <c r="E1342" s="53" t="s">
        <v>4503</v>
      </c>
      <c r="F1342" s="53" t="s">
        <v>1989</v>
      </c>
      <c r="G1342" s="54">
        <v>2</v>
      </c>
      <c r="H1342" s="53" t="s">
        <v>1459</v>
      </c>
      <c r="I1342" s="54" t="s">
        <v>3369</v>
      </c>
      <c r="J1342" s="54">
        <v>50</v>
      </c>
      <c r="K1342" s="54" t="s">
        <v>3369</v>
      </c>
      <c r="L1342" s="55"/>
      <c r="M1342" s="56">
        <v>45.9</v>
      </c>
      <c r="N1342" s="54">
        <v>0.7</v>
      </c>
      <c r="O1342" s="57">
        <v>1.9</v>
      </c>
      <c r="P1342" s="100">
        <v>11561.171627938018</v>
      </c>
      <c r="Q1342" s="101">
        <f t="shared" si="298"/>
        <v>21966.226093082234</v>
      </c>
      <c r="R1342" s="101">
        <v>17</v>
      </c>
      <c r="S1342" s="100">
        <v>9595.7724511885554</v>
      </c>
      <c r="T1342" s="100">
        <v>1.4</v>
      </c>
      <c r="U1342" s="101">
        <f t="shared" si="299"/>
        <v>13434.081431663977</v>
      </c>
      <c r="V1342" s="100">
        <f t="shared" si="304"/>
        <v>530657.77772235498</v>
      </c>
      <c r="W1342" s="102"/>
      <c r="X1342" s="101">
        <f t="shared" si="305"/>
        <v>1008249.7776724745</v>
      </c>
      <c r="Y1342" s="100">
        <f t="shared" si="301"/>
        <v>350021.87018566538</v>
      </c>
      <c r="Z1342" s="102">
        <f t="shared" si="306"/>
        <v>518219.159412543</v>
      </c>
      <c r="AA1342" s="101">
        <f t="shared" si="307"/>
        <v>490030.61825993151</v>
      </c>
      <c r="AB1342" s="103" t="s">
        <v>4540</v>
      </c>
    </row>
    <row r="1343" spans="1:29">
      <c r="A1343" s="98">
        <f t="shared" si="308"/>
        <v>1341</v>
      </c>
      <c r="B1343" s="98" t="s">
        <v>7378</v>
      </c>
      <c r="C1343" s="104">
        <v>43089</v>
      </c>
      <c r="D1343" s="53" t="s">
        <v>4502</v>
      </c>
      <c r="E1343" s="53" t="s">
        <v>4503</v>
      </c>
      <c r="F1343" s="53" t="s">
        <v>1989</v>
      </c>
      <c r="G1343" s="54">
        <v>2</v>
      </c>
      <c r="H1343" s="53" t="s">
        <v>1459</v>
      </c>
      <c r="I1343" s="54" t="s">
        <v>3369</v>
      </c>
      <c r="J1343" s="54">
        <v>58</v>
      </c>
      <c r="K1343" s="54" t="s">
        <v>3369</v>
      </c>
      <c r="L1343" s="55"/>
      <c r="M1343" s="56">
        <v>47.3</v>
      </c>
      <c r="N1343" s="54">
        <v>0.7</v>
      </c>
      <c r="O1343" s="57">
        <v>1.9</v>
      </c>
      <c r="P1343" s="100">
        <v>11561.171627938018</v>
      </c>
      <c r="Q1343" s="101">
        <f t="shared" si="298"/>
        <v>21966.226093082234</v>
      </c>
      <c r="R1343" s="101">
        <v>17</v>
      </c>
      <c r="S1343" s="100">
        <v>9595.7724511885554</v>
      </c>
      <c r="T1343" s="100">
        <v>1.4</v>
      </c>
      <c r="U1343" s="101">
        <f t="shared" si="299"/>
        <v>13434.081431663977</v>
      </c>
      <c r="V1343" s="100">
        <f t="shared" si="304"/>
        <v>546843.41800146818</v>
      </c>
      <c r="W1343" s="102"/>
      <c r="X1343" s="101">
        <f t="shared" si="305"/>
        <v>1039002.4942027896</v>
      </c>
      <c r="Y1343" s="100">
        <f t="shared" si="301"/>
        <v>360697.91851376847</v>
      </c>
      <c r="Z1343" s="102">
        <f t="shared" si="306"/>
        <v>534025.40828351374</v>
      </c>
      <c r="AA1343" s="101">
        <f t="shared" si="307"/>
        <v>504977.08591927582</v>
      </c>
      <c r="AB1343" s="103" t="s">
        <v>4540</v>
      </c>
    </row>
    <row r="1344" spans="1:29">
      <c r="A1344" s="98">
        <f t="shared" si="308"/>
        <v>1342</v>
      </c>
      <c r="B1344" s="98" t="s">
        <v>7379</v>
      </c>
      <c r="C1344" s="104">
        <v>43038</v>
      </c>
      <c r="D1344" s="53" t="s">
        <v>4502</v>
      </c>
      <c r="E1344" s="53" t="s">
        <v>4503</v>
      </c>
      <c r="F1344" s="53" t="s">
        <v>1989</v>
      </c>
      <c r="G1344" s="54">
        <v>2</v>
      </c>
      <c r="H1344" s="53" t="s">
        <v>1462</v>
      </c>
      <c r="I1344" s="54" t="s">
        <v>3369</v>
      </c>
      <c r="J1344" s="54">
        <v>69</v>
      </c>
      <c r="K1344" s="54" t="s">
        <v>3369</v>
      </c>
      <c r="L1344" s="55"/>
      <c r="M1344" s="56">
        <v>65.2</v>
      </c>
      <c r="N1344" s="54">
        <v>0.7</v>
      </c>
      <c r="O1344" s="57">
        <v>1.9</v>
      </c>
      <c r="P1344" s="100">
        <v>6108.6173234008838</v>
      </c>
      <c r="Q1344" s="101">
        <f t="shared" si="298"/>
        <v>11606.372914461679</v>
      </c>
      <c r="R1344" s="101">
        <v>15</v>
      </c>
      <c r="S1344" s="100">
        <v>5192.324724890751</v>
      </c>
      <c r="T1344" s="100">
        <v>1.4</v>
      </c>
      <c r="U1344" s="101">
        <f t="shared" si="299"/>
        <v>7269.254614847051</v>
      </c>
      <c r="V1344" s="100">
        <f t="shared" si="304"/>
        <v>398281.84948573762</v>
      </c>
      <c r="W1344" s="102"/>
      <c r="X1344" s="101">
        <f t="shared" si="305"/>
        <v>756735.51402290154</v>
      </c>
      <c r="Y1344" s="100">
        <f t="shared" si="301"/>
        <v>270672.34491050732</v>
      </c>
      <c r="Z1344" s="102">
        <f t="shared" si="306"/>
        <v>377794.23114819132</v>
      </c>
      <c r="AA1344" s="101">
        <f t="shared" si="307"/>
        <v>378941.28287471022</v>
      </c>
      <c r="AB1344" s="103" t="s">
        <v>4540</v>
      </c>
    </row>
    <row r="1345" spans="1:28">
      <c r="A1345" s="98">
        <f t="shared" si="308"/>
        <v>1343</v>
      </c>
      <c r="B1345" s="98" t="s">
        <v>7380</v>
      </c>
      <c r="C1345" s="104">
        <v>43034</v>
      </c>
      <c r="D1345" s="53" t="s">
        <v>4502</v>
      </c>
      <c r="E1345" s="53" t="s">
        <v>4503</v>
      </c>
      <c r="F1345" s="53" t="s">
        <v>1989</v>
      </c>
      <c r="G1345" s="54">
        <v>2</v>
      </c>
      <c r="H1345" s="53" t="s">
        <v>3369</v>
      </c>
      <c r="I1345" s="54" t="s">
        <v>3369</v>
      </c>
      <c r="J1345" s="54">
        <v>96</v>
      </c>
      <c r="K1345" s="54" t="s">
        <v>3369</v>
      </c>
      <c r="L1345" s="55"/>
      <c r="M1345" s="56">
        <v>60.4</v>
      </c>
      <c r="N1345" s="54">
        <v>0.7</v>
      </c>
      <c r="O1345" s="57">
        <v>1.9</v>
      </c>
      <c r="P1345" s="100">
        <v>10295.826777738492</v>
      </c>
      <c r="Q1345" s="101">
        <f t="shared" si="298"/>
        <v>19562.070877703132</v>
      </c>
      <c r="R1345" s="101">
        <v>17</v>
      </c>
      <c r="S1345" s="100">
        <v>8545.5362255229484</v>
      </c>
      <c r="T1345" s="100">
        <v>1.4</v>
      </c>
      <c r="U1345" s="101">
        <f t="shared" si="299"/>
        <v>11963.750715732127</v>
      </c>
      <c r="V1345" s="100">
        <f t="shared" si="304"/>
        <v>621867.93737540487</v>
      </c>
      <c r="W1345" s="102"/>
      <c r="X1345" s="101">
        <f t="shared" si="305"/>
        <v>1181549.0810132693</v>
      </c>
      <c r="Y1345" s="100">
        <f t="shared" si="301"/>
        <v>410184.09149281704</v>
      </c>
      <c r="Z1345" s="102">
        <f t="shared" si="306"/>
        <v>607291.3529233255</v>
      </c>
      <c r="AA1345" s="101">
        <f t="shared" si="307"/>
        <v>574257.72808994376</v>
      </c>
      <c r="AB1345" s="103" t="s">
        <v>4540</v>
      </c>
    </row>
    <row r="1346" spans="1:28">
      <c r="A1346" s="98">
        <f t="shared" si="308"/>
        <v>1344</v>
      </c>
      <c r="B1346" s="98" t="s">
        <v>7381</v>
      </c>
      <c r="C1346" s="104">
        <v>43038</v>
      </c>
      <c r="D1346" s="53" t="s">
        <v>4502</v>
      </c>
      <c r="E1346" s="53" t="s">
        <v>4503</v>
      </c>
      <c r="F1346" s="53" t="s">
        <v>1989</v>
      </c>
      <c r="G1346" s="54">
        <v>2</v>
      </c>
      <c r="H1346" s="53" t="s">
        <v>3369</v>
      </c>
      <c r="I1346" s="54" t="s">
        <v>3369</v>
      </c>
      <c r="J1346" s="54">
        <v>99</v>
      </c>
      <c r="K1346" s="54" t="s">
        <v>3369</v>
      </c>
      <c r="L1346" s="55"/>
      <c r="M1346" s="56">
        <v>49.7</v>
      </c>
      <c r="N1346" s="54">
        <v>0.7</v>
      </c>
      <c r="O1346" s="57">
        <v>1.9</v>
      </c>
      <c r="P1346" s="100">
        <v>10295.826777738492</v>
      </c>
      <c r="Q1346" s="101">
        <f t="shared" si="298"/>
        <v>19562.070877703132</v>
      </c>
      <c r="R1346" s="101">
        <v>17</v>
      </c>
      <c r="S1346" s="100">
        <v>8545.5362255229484</v>
      </c>
      <c r="T1346" s="100">
        <v>1.4</v>
      </c>
      <c r="U1346" s="101">
        <f t="shared" si="299"/>
        <v>11963.750715732127</v>
      </c>
      <c r="V1346" s="100">
        <f t="shared" si="304"/>
        <v>511702.59085360309</v>
      </c>
      <c r="W1346" s="102"/>
      <c r="X1346" s="101">
        <f t="shared" si="305"/>
        <v>972234.92262184573</v>
      </c>
      <c r="Y1346" s="100">
        <f t="shared" si="301"/>
        <v>337519.02892703656</v>
      </c>
      <c r="Z1346" s="102">
        <f t="shared" si="306"/>
        <v>499708.28212399461</v>
      </c>
      <c r="AA1346" s="101">
        <f t="shared" si="307"/>
        <v>472526.64049785113</v>
      </c>
      <c r="AB1346" s="103" t="s">
        <v>4540</v>
      </c>
    </row>
    <row r="1347" spans="1:28">
      <c r="A1347" s="98">
        <f t="shared" si="308"/>
        <v>1345</v>
      </c>
      <c r="B1347" s="98" t="s">
        <v>7382</v>
      </c>
      <c r="C1347" s="104">
        <v>43039</v>
      </c>
      <c r="D1347" s="53" t="s">
        <v>4502</v>
      </c>
      <c r="E1347" s="53" t="s">
        <v>4503</v>
      </c>
      <c r="F1347" s="53" t="s">
        <v>1989</v>
      </c>
      <c r="G1347" s="54">
        <v>2</v>
      </c>
      <c r="H1347" s="53" t="s">
        <v>3369</v>
      </c>
      <c r="I1347" s="54" t="s">
        <v>3369</v>
      </c>
      <c r="J1347" s="54">
        <v>109</v>
      </c>
      <c r="K1347" s="54" t="s">
        <v>3369</v>
      </c>
      <c r="L1347" s="55"/>
      <c r="M1347" s="56">
        <v>59.5</v>
      </c>
      <c r="N1347" s="54">
        <v>0.7</v>
      </c>
      <c r="O1347" s="57">
        <v>1.9</v>
      </c>
      <c r="P1347" s="100">
        <v>10295.826777738492</v>
      </c>
      <c r="Q1347" s="101">
        <f t="shared" si="298"/>
        <v>19562.070877703132</v>
      </c>
      <c r="R1347" s="101">
        <v>17</v>
      </c>
      <c r="S1347" s="100">
        <v>8545.5362255229484</v>
      </c>
      <c r="T1347" s="100">
        <v>1.4</v>
      </c>
      <c r="U1347" s="101">
        <f t="shared" si="299"/>
        <v>11963.750715732127</v>
      </c>
      <c r="V1347" s="100">
        <f t="shared" si="304"/>
        <v>612601.69327544025</v>
      </c>
      <c r="W1347" s="102"/>
      <c r="X1347" s="101">
        <f t="shared" si="305"/>
        <v>1163943.2172233365</v>
      </c>
      <c r="Y1347" s="100">
        <f t="shared" si="301"/>
        <v>404072.07688448043</v>
      </c>
      <c r="Z1347" s="102">
        <f t="shared" si="306"/>
        <v>598242.30958506395</v>
      </c>
      <c r="AA1347" s="101">
        <f t="shared" si="307"/>
        <v>565700.9076382725</v>
      </c>
      <c r="AB1347" s="103" t="s">
        <v>4540</v>
      </c>
    </row>
    <row r="1348" spans="1:28">
      <c r="A1348" s="98">
        <f t="shared" si="308"/>
        <v>1346</v>
      </c>
      <c r="B1348" s="98" t="s">
        <v>7383</v>
      </c>
      <c r="C1348" s="104">
        <v>43087</v>
      </c>
      <c r="D1348" s="53" t="s">
        <v>4502</v>
      </c>
      <c r="E1348" s="53" t="s">
        <v>4503</v>
      </c>
      <c r="F1348" s="53" t="s">
        <v>1989</v>
      </c>
      <c r="G1348" s="54">
        <v>2</v>
      </c>
      <c r="H1348" s="53" t="s">
        <v>3369</v>
      </c>
      <c r="I1348" s="54" t="s">
        <v>3369</v>
      </c>
      <c r="J1348" s="54">
        <v>135</v>
      </c>
      <c r="K1348" s="54" t="s">
        <v>3369</v>
      </c>
      <c r="L1348" s="55"/>
      <c r="M1348" s="56">
        <v>48.5</v>
      </c>
      <c r="N1348" s="54">
        <v>0.7</v>
      </c>
      <c r="O1348" s="57">
        <v>1.9</v>
      </c>
      <c r="P1348" s="100">
        <v>10295.826777738492</v>
      </c>
      <c r="Q1348" s="101">
        <f t="shared" si="298"/>
        <v>19562.070877703132</v>
      </c>
      <c r="R1348" s="101">
        <v>17</v>
      </c>
      <c r="S1348" s="100">
        <v>8545.5362255229484</v>
      </c>
      <c r="T1348" s="100">
        <v>1.4</v>
      </c>
      <c r="U1348" s="101">
        <f t="shared" si="299"/>
        <v>11963.750715732127</v>
      </c>
      <c r="V1348" s="100">
        <f t="shared" si="304"/>
        <v>499347.59872031683</v>
      </c>
      <c r="W1348" s="102"/>
      <c r="X1348" s="101">
        <f t="shared" si="305"/>
        <v>948760.43756860192</v>
      </c>
      <c r="Y1348" s="100">
        <f t="shared" si="301"/>
        <v>329369.676115921</v>
      </c>
      <c r="Z1348" s="102">
        <f t="shared" si="306"/>
        <v>487642.89100631257</v>
      </c>
      <c r="AA1348" s="101">
        <f t="shared" si="307"/>
        <v>461117.54656228935</v>
      </c>
      <c r="AB1348" s="103" t="s">
        <v>4540</v>
      </c>
    </row>
    <row r="1349" spans="1:28">
      <c r="A1349" s="98">
        <f t="shared" si="308"/>
        <v>1347</v>
      </c>
      <c r="B1349" s="98" t="s">
        <v>6470</v>
      </c>
      <c r="C1349" s="104">
        <v>43038</v>
      </c>
      <c r="D1349" s="53" t="s">
        <v>4502</v>
      </c>
      <c r="E1349" s="53" t="s">
        <v>4503</v>
      </c>
      <c r="F1349" s="53" t="s">
        <v>1989</v>
      </c>
      <c r="G1349" s="54">
        <v>3</v>
      </c>
      <c r="H1349" s="53" t="s">
        <v>3369</v>
      </c>
      <c r="I1349" s="54" t="s">
        <v>3369</v>
      </c>
      <c r="J1349" s="54">
        <v>2</v>
      </c>
      <c r="K1349" s="54" t="s">
        <v>3369</v>
      </c>
      <c r="L1349" s="55"/>
      <c r="M1349" s="56">
        <v>49.5</v>
      </c>
      <c r="N1349" s="54">
        <v>0.7</v>
      </c>
      <c r="O1349" s="57">
        <v>1.9</v>
      </c>
      <c r="P1349" s="100">
        <v>6388.0215552754998</v>
      </c>
      <c r="Q1349" s="101">
        <f t="shared" si="298"/>
        <v>12137.24095502345</v>
      </c>
      <c r="R1349" s="101">
        <v>22</v>
      </c>
      <c r="S1349" s="100">
        <v>4982.6568131148897</v>
      </c>
      <c r="T1349" s="100">
        <v>1.4</v>
      </c>
      <c r="U1349" s="101">
        <f t="shared" si="299"/>
        <v>6975.719538360845</v>
      </c>
      <c r="V1349" s="100">
        <f t="shared" si="304"/>
        <v>316207.06698613724</v>
      </c>
      <c r="W1349" s="102"/>
      <c r="X1349" s="101">
        <f t="shared" si="305"/>
        <v>600793.42727366078</v>
      </c>
      <c r="Y1349" s="100">
        <f t="shared" si="301"/>
        <v>192759.82803474925</v>
      </c>
      <c r="Z1349" s="102">
        <f t="shared" si="306"/>
        <v>330929.66802501184</v>
      </c>
      <c r="AA1349" s="101">
        <f t="shared" si="307"/>
        <v>269863.75924864894</v>
      </c>
      <c r="AB1349" s="103" t="s">
        <v>1460</v>
      </c>
    </row>
    <row r="1350" spans="1:28">
      <c r="A1350" s="98">
        <f t="shared" si="308"/>
        <v>1348</v>
      </c>
      <c r="B1350" s="98" t="s">
        <v>7384</v>
      </c>
      <c r="C1350" s="104">
        <v>43039</v>
      </c>
      <c r="D1350" s="53" t="s">
        <v>4502</v>
      </c>
      <c r="E1350" s="53" t="s">
        <v>4503</v>
      </c>
      <c r="F1350" s="53" t="s">
        <v>1989</v>
      </c>
      <c r="G1350" s="54">
        <v>3</v>
      </c>
      <c r="H1350" s="53" t="s">
        <v>3369</v>
      </c>
      <c r="I1350" s="54" t="s">
        <v>3369</v>
      </c>
      <c r="J1350" s="54">
        <v>16</v>
      </c>
      <c r="K1350" s="54" t="s">
        <v>3369</v>
      </c>
      <c r="L1350" s="55"/>
      <c r="M1350" s="56">
        <v>43.1</v>
      </c>
      <c r="N1350" s="54">
        <v>0.7</v>
      </c>
      <c r="O1350" s="57">
        <v>1.9</v>
      </c>
      <c r="P1350" s="100">
        <v>6388.0215552754998</v>
      </c>
      <c r="Q1350" s="101">
        <f t="shared" si="298"/>
        <v>12137.24095502345</v>
      </c>
      <c r="R1350" s="101">
        <v>22</v>
      </c>
      <c r="S1350" s="100">
        <v>4982.6568131148897</v>
      </c>
      <c r="T1350" s="100">
        <v>1.4</v>
      </c>
      <c r="U1350" s="101">
        <f t="shared" si="299"/>
        <v>6975.719538360845</v>
      </c>
      <c r="V1350" s="100">
        <f t="shared" si="304"/>
        <v>275323.72903237405</v>
      </c>
      <c r="W1350" s="102"/>
      <c r="X1350" s="101">
        <f t="shared" si="305"/>
        <v>523115.08516151068</v>
      </c>
      <c r="Y1350" s="100">
        <f t="shared" si="301"/>
        <v>167837.34521813522</v>
      </c>
      <c r="Z1350" s="102">
        <f t="shared" si="306"/>
        <v>288142.8018561214</v>
      </c>
      <c r="AA1350" s="101">
        <f t="shared" si="307"/>
        <v>234972.28330538928</v>
      </c>
      <c r="AB1350" s="103" t="s">
        <v>1460</v>
      </c>
    </row>
    <row r="1351" spans="1:28">
      <c r="A1351" s="98">
        <f t="shared" si="308"/>
        <v>1349</v>
      </c>
      <c r="B1351" s="98" t="s">
        <v>7385</v>
      </c>
      <c r="C1351" s="104">
        <v>43039</v>
      </c>
      <c r="D1351" s="53" t="s">
        <v>4502</v>
      </c>
      <c r="E1351" s="53" t="s">
        <v>4503</v>
      </c>
      <c r="F1351" s="53" t="s">
        <v>1989</v>
      </c>
      <c r="G1351" s="54">
        <v>3</v>
      </c>
      <c r="H1351" s="53" t="s">
        <v>3369</v>
      </c>
      <c r="I1351" s="54" t="s">
        <v>3369</v>
      </c>
      <c r="J1351" s="54">
        <v>50</v>
      </c>
      <c r="K1351" s="54" t="s">
        <v>3369</v>
      </c>
      <c r="L1351" s="55"/>
      <c r="M1351" s="56">
        <v>43.1</v>
      </c>
      <c r="N1351" s="54">
        <v>0.7</v>
      </c>
      <c r="O1351" s="57">
        <v>1.9</v>
      </c>
      <c r="P1351" s="100">
        <v>6388.0215552754998</v>
      </c>
      <c r="Q1351" s="101">
        <f t="shared" si="298"/>
        <v>12137.24095502345</v>
      </c>
      <c r="R1351" s="101">
        <v>22</v>
      </c>
      <c r="S1351" s="100">
        <v>4982.6568131148897</v>
      </c>
      <c r="T1351" s="100">
        <v>1.4</v>
      </c>
      <c r="U1351" s="101">
        <f t="shared" si="299"/>
        <v>6975.719538360845</v>
      </c>
      <c r="V1351" s="100">
        <f t="shared" si="304"/>
        <v>275323.72903237405</v>
      </c>
      <c r="W1351" s="102"/>
      <c r="X1351" s="101">
        <f t="shared" si="305"/>
        <v>523115.08516151068</v>
      </c>
      <c r="Y1351" s="100">
        <f t="shared" si="301"/>
        <v>167837.34521813522</v>
      </c>
      <c r="Z1351" s="102">
        <f t="shared" si="306"/>
        <v>288142.8018561214</v>
      </c>
      <c r="AA1351" s="101">
        <f t="shared" si="307"/>
        <v>234972.28330538928</v>
      </c>
      <c r="AB1351" s="103" t="s">
        <v>1460</v>
      </c>
    </row>
    <row r="1352" spans="1:28">
      <c r="A1352" s="98">
        <f t="shared" si="308"/>
        <v>1350</v>
      </c>
      <c r="B1352" s="98" t="s">
        <v>7386</v>
      </c>
      <c r="C1352" s="104">
        <v>43088</v>
      </c>
      <c r="D1352" s="53" t="s">
        <v>4502</v>
      </c>
      <c r="E1352" s="53" t="s">
        <v>4503</v>
      </c>
      <c r="F1352" s="53" t="s">
        <v>1989</v>
      </c>
      <c r="G1352" s="54">
        <v>3</v>
      </c>
      <c r="H1352" s="53" t="s">
        <v>3369</v>
      </c>
      <c r="I1352" s="54" t="s">
        <v>3369</v>
      </c>
      <c r="J1352" s="54">
        <v>59</v>
      </c>
      <c r="K1352" s="54" t="s">
        <v>3369</v>
      </c>
      <c r="L1352" s="55"/>
      <c r="M1352" s="56">
        <v>60</v>
      </c>
      <c r="N1352" s="54">
        <v>0.7</v>
      </c>
      <c r="O1352" s="57">
        <v>1.9</v>
      </c>
      <c r="P1352" s="100">
        <v>6388.0215552754998</v>
      </c>
      <c r="Q1352" s="101">
        <f t="shared" si="298"/>
        <v>12137.24095502345</v>
      </c>
      <c r="R1352" s="101">
        <v>22</v>
      </c>
      <c r="S1352" s="100">
        <v>4982.6568131148897</v>
      </c>
      <c r="T1352" s="100">
        <v>1.4</v>
      </c>
      <c r="U1352" s="101">
        <f t="shared" si="299"/>
        <v>6975.719538360845</v>
      </c>
      <c r="V1352" s="100">
        <f t="shared" si="304"/>
        <v>383281.29331653001</v>
      </c>
      <c r="W1352" s="102"/>
      <c r="X1352" s="101">
        <f t="shared" si="305"/>
        <v>728234.457301407</v>
      </c>
      <c r="Y1352" s="100">
        <f t="shared" si="301"/>
        <v>233648.27640575665</v>
      </c>
      <c r="Z1352" s="102">
        <f t="shared" si="306"/>
        <v>401126.8703333477</v>
      </c>
      <c r="AA1352" s="101">
        <f t="shared" si="307"/>
        <v>327107.5869680593</v>
      </c>
      <c r="AB1352" s="103" t="s">
        <v>1460</v>
      </c>
    </row>
    <row r="1353" spans="1:28">
      <c r="A1353" s="98">
        <f t="shared" si="308"/>
        <v>1351</v>
      </c>
      <c r="B1353" s="98" t="s">
        <v>7387</v>
      </c>
      <c r="C1353" s="104">
        <v>43040</v>
      </c>
      <c r="D1353" s="53" t="s">
        <v>4502</v>
      </c>
      <c r="E1353" s="53" t="s">
        <v>4503</v>
      </c>
      <c r="F1353" s="53" t="s">
        <v>1989</v>
      </c>
      <c r="G1353" s="54">
        <v>3</v>
      </c>
      <c r="H1353" s="53" t="s">
        <v>3369</v>
      </c>
      <c r="I1353" s="54" t="s">
        <v>3369</v>
      </c>
      <c r="J1353" s="54">
        <v>82</v>
      </c>
      <c r="K1353" s="54" t="s">
        <v>3369</v>
      </c>
      <c r="L1353" s="55"/>
      <c r="M1353" s="56">
        <v>59.3</v>
      </c>
      <c r="N1353" s="54">
        <v>0.7</v>
      </c>
      <c r="O1353" s="57">
        <v>1.9</v>
      </c>
      <c r="P1353" s="100">
        <v>6388.0215552754998</v>
      </c>
      <c r="Q1353" s="101">
        <f t="shared" si="298"/>
        <v>12137.24095502345</v>
      </c>
      <c r="R1353" s="101">
        <v>22</v>
      </c>
      <c r="S1353" s="100">
        <v>4982.6568131148897</v>
      </c>
      <c r="T1353" s="100">
        <v>1.4</v>
      </c>
      <c r="U1353" s="101">
        <f t="shared" si="299"/>
        <v>6975.719538360845</v>
      </c>
      <c r="V1353" s="100">
        <f t="shared" si="304"/>
        <v>378809.67822783714</v>
      </c>
      <c r="W1353" s="102"/>
      <c r="X1353" s="101">
        <f t="shared" si="305"/>
        <v>719738.38863289054</v>
      </c>
      <c r="Y1353" s="100">
        <f t="shared" si="301"/>
        <v>230922.37984768947</v>
      </c>
      <c r="Z1353" s="102">
        <f t="shared" si="306"/>
        <v>396447.05684612528</v>
      </c>
      <c r="AA1353" s="101">
        <f t="shared" si="307"/>
        <v>323291.33178676525</v>
      </c>
      <c r="AB1353" s="103" t="s">
        <v>1460</v>
      </c>
    </row>
    <row r="1354" spans="1:28">
      <c r="A1354" s="98">
        <f t="shared" si="308"/>
        <v>1352</v>
      </c>
      <c r="B1354" s="98" t="s">
        <v>7388</v>
      </c>
      <c r="C1354" s="104">
        <v>43087</v>
      </c>
      <c r="D1354" s="53" t="s">
        <v>4502</v>
      </c>
      <c r="E1354" s="53" t="s">
        <v>4503</v>
      </c>
      <c r="F1354" s="53" t="s">
        <v>1989</v>
      </c>
      <c r="G1354" s="54">
        <v>3</v>
      </c>
      <c r="H1354" s="53" t="s">
        <v>3369</v>
      </c>
      <c r="I1354" s="54" t="s">
        <v>3369</v>
      </c>
      <c r="J1354" s="54">
        <v>94</v>
      </c>
      <c r="K1354" s="54" t="s">
        <v>3369</v>
      </c>
      <c r="L1354" s="55" t="s">
        <v>14</v>
      </c>
      <c r="M1354" s="56">
        <v>58.8</v>
      </c>
      <c r="N1354" s="54">
        <v>0.7</v>
      </c>
      <c r="O1354" s="57">
        <v>1.9</v>
      </c>
      <c r="P1354" s="100">
        <v>6388.0215552754998</v>
      </c>
      <c r="Q1354" s="101">
        <f t="shared" si="298"/>
        <v>12137.24095502345</v>
      </c>
      <c r="R1354" s="101">
        <v>22</v>
      </c>
      <c r="S1354" s="100">
        <v>4982.6568131148897</v>
      </c>
      <c r="T1354" s="100">
        <v>1.4</v>
      </c>
      <c r="U1354" s="101">
        <f t="shared" si="299"/>
        <v>6975.719538360845</v>
      </c>
      <c r="V1354" s="100">
        <f t="shared" si="304"/>
        <v>375615.66745019937</v>
      </c>
      <c r="W1354" s="102"/>
      <c r="X1354" s="101">
        <v>727020.73</v>
      </c>
      <c r="Y1354" s="100">
        <f t="shared" si="301"/>
        <v>228975.31087764152</v>
      </c>
      <c r="Z1354" s="102">
        <v>400458.33</v>
      </c>
      <c r="AA1354" s="101">
        <f>X1354-Z1354</f>
        <v>326562.39999999997</v>
      </c>
      <c r="AB1354" s="103" t="s">
        <v>1460</v>
      </c>
    </row>
    <row r="1355" spans="1:28">
      <c r="A1355" s="98">
        <f t="shared" si="308"/>
        <v>1353</v>
      </c>
      <c r="B1355" s="99" t="s">
        <v>7389</v>
      </c>
      <c r="C1355" s="104">
        <v>41572</v>
      </c>
      <c r="D1355" s="53" t="s">
        <v>4502</v>
      </c>
      <c r="E1355" s="53" t="s">
        <v>4503</v>
      </c>
      <c r="F1355" s="53" t="s">
        <v>1989</v>
      </c>
      <c r="G1355" s="54">
        <v>3</v>
      </c>
      <c r="H1355" s="53" t="s">
        <v>3369</v>
      </c>
      <c r="I1355" s="54" t="s">
        <v>3369</v>
      </c>
      <c r="J1355" s="54">
        <v>132</v>
      </c>
      <c r="K1355" s="54" t="s">
        <v>3369</v>
      </c>
      <c r="L1355" s="55"/>
      <c r="M1355" s="56">
        <v>49.6</v>
      </c>
      <c r="N1355" s="54">
        <v>0.7</v>
      </c>
      <c r="O1355" s="57">
        <v>1.9</v>
      </c>
      <c r="P1355" s="100">
        <v>6388.0215552754998</v>
      </c>
      <c r="Q1355" s="101">
        <f t="shared" si="298"/>
        <v>12137.24095502345</v>
      </c>
      <c r="R1355" s="101">
        <v>22</v>
      </c>
      <c r="S1355" s="100">
        <v>4982.6568131148897</v>
      </c>
      <c r="T1355" s="100">
        <v>1.4</v>
      </c>
      <c r="U1355" s="101">
        <f t="shared" si="299"/>
        <v>6975.719538360845</v>
      </c>
      <c r="V1355" s="100">
        <f t="shared" si="304"/>
        <v>316845.86914166482</v>
      </c>
      <c r="W1355" s="102"/>
      <c r="X1355" s="101">
        <f t="shared" si="305"/>
        <v>602007.15136916307</v>
      </c>
      <c r="Y1355" s="100">
        <f t="shared" si="301"/>
        <v>193149.24182875885</v>
      </c>
      <c r="Z1355" s="102">
        <f t="shared" si="306"/>
        <v>331598.21280890069</v>
      </c>
      <c r="AA1355" s="101">
        <f t="shared" si="307"/>
        <v>270408.93856026238</v>
      </c>
      <c r="AB1355" s="103" t="s">
        <v>1460</v>
      </c>
    </row>
    <row r="1356" spans="1:28">
      <c r="A1356" s="98">
        <f t="shared" si="308"/>
        <v>1354</v>
      </c>
      <c r="B1356" s="98" t="s">
        <v>7390</v>
      </c>
      <c r="C1356" s="104">
        <v>43040</v>
      </c>
      <c r="D1356" s="53" t="s">
        <v>4502</v>
      </c>
      <c r="E1356" s="53" t="s">
        <v>4503</v>
      </c>
      <c r="F1356" s="53" t="s">
        <v>1989</v>
      </c>
      <c r="G1356" s="54">
        <v>4</v>
      </c>
      <c r="H1356" s="53" t="s">
        <v>1459</v>
      </c>
      <c r="I1356" s="54" t="s">
        <v>3369</v>
      </c>
      <c r="J1356" s="54">
        <v>1</v>
      </c>
      <c r="K1356" s="54" t="s">
        <v>3369</v>
      </c>
      <c r="L1356" s="55"/>
      <c r="M1356" s="56">
        <v>70</v>
      </c>
      <c r="N1356" s="54">
        <v>0.7</v>
      </c>
      <c r="O1356" s="57">
        <v>1.9</v>
      </c>
      <c r="P1356" s="100">
        <v>6510.4795569506077</v>
      </c>
      <c r="Q1356" s="101">
        <f t="shared" si="298"/>
        <v>12369.911158206154</v>
      </c>
      <c r="R1356" s="101">
        <v>22</v>
      </c>
      <c r="S1356" s="100">
        <v>5078.1740544214745</v>
      </c>
      <c r="T1356" s="100">
        <v>1.4</v>
      </c>
      <c r="U1356" s="101">
        <f t="shared" si="299"/>
        <v>7109.4436761900643</v>
      </c>
      <c r="V1356" s="100">
        <f t="shared" si="304"/>
        <v>455733.56898654252</v>
      </c>
      <c r="W1356" s="102"/>
      <c r="X1356" s="101">
        <f t="shared" si="305"/>
        <v>865893.78107443079</v>
      </c>
      <c r="Y1356" s="100">
        <f t="shared" si="301"/>
        <v>277815.18365419633</v>
      </c>
      <c r="Z1356" s="102">
        <f t="shared" si="306"/>
        <v>476952.52395855595</v>
      </c>
      <c r="AA1356" s="101">
        <f t="shared" si="307"/>
        <v>388941.25711587485</v>
      </c>
      <c r="AB1356" s="103" t="s">
        <v>1460</v>
      </c>
    </row>
    <row r="1357" spans="1:28">
      <c r="A1357" s="98">
        <f t="shared" si="308"/>
        <v>1355</v>
      </c>
      <c r="B1357" s="98" t="s">
        <v>7391</v>
      </c>
      <c r="C1357" s="104">
        <v>43039</v>
      </c>
      <c r="D1357" s="53" t="s">
        <v>4502</v>
      </c>
      <c r="E1357" s="53" t="s">
        <v>4503</v>
      </c>
      <c r="F1357" s="53" t="s">
        <v>1989</v>
      </c>
      <c r="G1357" s="54">
        <v>4</v>
      </c>
      <c r="H1357" s="53" t="s">
        <v>3369</v>
      </c>
      <c r="I1357" s="54" t="s">
        <v>3369</v>
      </c>
      <c r="J1357" s="54">
        <v>4</v>
      </c>
      <c r="K1357" s="54" t="s">
        <v>3369</v>
      </c>
      <c r="L1357" s="55"/>
      <c r="M1357" s="56">
        <v>68.599999999999994</v>
      </c>
      <c r="N1357" s="54">
        <v>0.7</v>
      </c>
      <c r="O1357" s="57">
        <v>1.9</v>
      </c>
      <c r="P1357" s="100">
        <v>5878.1317189711681</v>
      </c>
      <c r="Q1357" s="101">
        <f t="shared" si="298"/>
        <v>11168.450266045218</v>
      </c>
      <c r="R1357" s="101">
        <v>22</v>
      </c>
      <c r="S1357" s="100">
        <v>4584.9427407975109</v>
      </c>
      <c r="T1357" s="100">
        <v>1.4</v>
      </c>
      <c r="U1357" s="101">
        <f t="shared" si="299"/>
        <v>6418.9198371165148</v>
      </c>
      <c r="V1357" s="100">
        <f t="shared" si="304"/>
        <v>403239.83592142211</v>
      </c>
      <c r="W1357" s="102"/>
      <c r="X1357" s="101">
        <f t="shared" si="305"/>
        <v>766155.68825070187</v>
      </c>
      <c r="Y1357" s="100">
        <f t="shared" si="301"/>
        <v>245815.00397769889</v>
      </c>
      <c r="Z1357" s="102">
        <f t="shared" si="306"/>
        <v>422014.68268192344</v>
      </c>
      <c r="AA1357" s="101">
        <f t="shared" si="307"/>
        <v>344141.00556877843</v>
      </c>
      <c r="AB1357" s="103" t="s">
        <v>1460</v>
      </c>
    </row>
    <row r="1358" spans="1:28">
      <c r="A1358" s="98">
        <f t="shared" si="308"/>
        <v>1356</v>
      </c>
      <c r="B1358" s="98" t="s">
        <v>7392</v>
      </c>
      <c r="C1358" s="104">
        <v>43087</v>
      </c>
      <c r="D1358" s="53" t="s">
        <v>4502</v>
      </c>
      <c r="E1358" s="53" t="s">
        <v>4503</v>
      </c>
      <c r="F1358" s="53" t="s">
        <v>1989</v>
      </c>
      <c r="G1358" s="54">
        <v>4</v>
      </c>
      <c r="H1358" s="53" t="s">
        <v>3369</v>
      </c>
      <c r="I1358" s="54" t="s">
        <v>3369</v>
      </c>
      <c r="J1358" s="54">
        <v>15</v>
      </c>
      <c r="K1358" s="54" t="s">
        <v>3369</v>
      </c>
      <c r="L1358" s="55"/>
      <c r="M1358" s="56">
        <v>44.3</v>
      </c>
      <c r="N1358" s="54">
        <v>0.7</v>
      </c>
      <c r="O1358" s="57">
        <v>1.9</v>
      </c>
      <c r="P1358" s="100">
        <v>5878.1317189711681</v>
      </c>
      <c r="Q1358" s="101">
        <f t="shared" si="298"/>
        <v>11168.450266045218</v>
      </c>
      <c r="R1358" s="101">
        <v>22</v>
      </c>
      <c r="S1358" s="100">
        <v>4584.9427407975109</v>
      </c>
      <c r="T1358" s="100">
        <v>1.4</v>
      </c>
      <c r="U1358" s="101">
        <f t="shared" si="299"/>
        <v>6418.9198371165148</v>
      </c>
      <c r="V1358" s="100">
        <f t="shared" si="304"/>
        <v>260401.23515042273</v>
      </c>
      <c r="W1358" s="102"/>
      <c r="X1358" s="101">
        <f t="shared" si="305"/>
        <v>494762.34678580315</v>
      </c>
      <c r="Y1358" s="100">
        <f t="shared" si="301"/>
        <v>158740.59294769767</v>
      </c>
      <c r="Z1358" s="102">
        <f t="shared" si="306"/>
        <v>272525.51665902638</v>
      </c>
      <c r="AA1358" s="101">
        <f t="shared" si="307"/>
        <v>222236.83012677674</v>
      </c>
      <c r="AB1358" s="103" t="s">
        <v>1460</v>
      </c>
    </row>
    <row r="1359" spans="1:28">
      <c r="A1359" s="98">
        <f t="shared" si="308"/>
        <v>1357</v>
      </c>
      <c r="B1359" s="98" t="s">
        <v>7393</v>
      </c>
      <c r="C1359" s="104">
        <v>43040</v>
      </c>
      <c r="D1359" s="53" t="s">
        <v>4502</v>
      </c>
      <c r="E1359" s="53" t="s">
        <v>4503</v>
      </c>
      <c r="F1359" s="53" t="s">
        <v>1989</v>
      </c>
      <c r="G1359" s="54">
        <v>4</v>
      </c>
      <c r="H1359" s="53" t="s">
        <v>1459</v>
      </c>
      <c r="I1359" s="54" t="s">
        <v>3369</v>
      </c>
      <c r="J1359" s="54">
        <v>18</v>
      </c>
      <c r="K1359" s="54" t="s">
        <v>3369</v>
      </c>
      <c r="L1359" s="55"/>
      <c r="M1359" s="56">
        <v>50.7</v>
      </c>
      <c r="N1359" s="54">
        <v>0.7</v>
      </c>
      <c r="O1359" s="57">
        <v>1.9</v>
      </c>
      <c r="P1359" s="100">
        <v>6510.4795569506077</v>
      </c>
      <c r="Q1359" s="101">
        <f t="shared" si="298"/>
        <v>12369.911158206154</v>
      </c>
      <c r="R1359" s="101">
        <v>22</v>
      </c>
      <c r="S1359" s="100">
        <v>5078.1740544214745</v>
      </c>
      <c r="T1359" s="100">
        <v>1.4</v>
      </c>
      <c r="U1359" s="101">
        <f t="shared" si="299"/>
        <v>7109.4436761900643</v>
      </c>
      <c r="V1359" s="100">
        <f t="shared" si="304"/>
        <v>330081.31353739585</v>
      </c>
      <c r="W1359" s="102"/>
      <c r="X1359" s="101">
        <f t="shared" si="305"/>
        <v>627154.49572105205</v>
      </c>
      <c r="Y1359" s="100">
        <f t="shared" si="301"/>
        <v>201217.56873239652</v>
      </c>
      <c r="Z1359" s="102">
        <f t="shared" si="306"/>
        <v>345449.89949569694</v>
      </c>
      <c r="AA1359" s="101">
        <f t="shared" si="307"/>
        <v>281704.59622535511</v>
      </c>
      <c r="AB1359" s="103" t="s">
        <v>1460</v>
      </c>
    </row>
    <row r="1360" spans="1:28">
      <c r="A1360" s="98">
        <f t="shared" si="308"/>
        <v>1358</v>
      </c>
      <c r="B1360" s="98" t="s">
        <v>7394</v>
      </c>
      <c r="C1360" s="104">
        <v>43040</v>
      </c>
      <c r="D1360" s="53" t="s">
        <v>4502</v>
      </c>
      <c r="E1360" s="53" t="s">
        <v>4503</v>
      </c>
      <c r="F1360" s="53" t="s">
        <v>1989</v>
      </c>
      <c r="G1360" s="54">
        <v>4</v>
      </c>
      <c r="H1360" s="53" t="s">
        <v>1459</v>
      </c>
      <c r="I1360" s="54" t="s">
        <v>3369</v>
      </c>
      <c r="J1360" s="54">
        <v>30</v>
      </c>
      <c r="K1360" s="54" t="s">
        <v>3369</v>
      </c>
      <c r="L1360" s="55"/>
      <c r="M1360" s="56">
        <v>50.6</v>
      </c>
      <c r="N1360" s="54">
        <v>0.7</v>
      </c>
      <c r="O1360" s="57">
        <v>1.9</v>
      </c>
      <c r="P1360" s="100">
        <v>6510.4795569506077</v>
      </c>
      <c r="Q1360" s="101">
        <f t="shared" si="298"/>
        <v>12369.911158206154</v>
      </c>
      <c r="R1360" s="101">
        <v>22</v>
      </c>
      <c r="S1360" s="100">
        <v>5078.1740544214745</v>
      </c>
      <c r="T1360" s="100">
        <v>1.4</v>
      </c>
      <c r="U1360" s="101">
        <f t="shared" si="299"/>
        <v>7109.4436761900643</v>
      </c>
      <c r="V1360" s="100">
        <f t="shared" si="304"/>
        <v>329430.26558170078</v>
      </c>
      <c r="W1360" s="102"/>
      <c r="X1360" s="101">
        <f t="shared" si="305"/>
        <v>625917.50460523146</v>
      </c>
      <c r="Y1360" s="100">
        <f t="shared" si="301"/>
        <v>200820.68989860482</v>
      </c>
      <c r="Z1360" s="102">
        <f t="shared" si="306"/>
        <v>344768.53874718474</v>
      </c>
      <c r="AA1360" s="101">
        <f t="shared" si="307"/>
        <v>281148.96585804672</v>
      </c>
      <c r="AB1360" s="103" t="s">
        <v>1460</v>
      </c>
    </row>
    <row r="1361" spans="1:29">
      <c r="A1361" s="108">
        <f t="shared" si="308"/>
        <v>1359</v>
      </c>
      <c r="B1361" s="108" t="s">
        <v>7395</v>
      </c>
      <c r="C1361" s="110">
        <v>41583</v>
      </c>
      <c r="D1361" s="59" t="s">
        <v>4502</v>
      </c>
      <c r="E1361" s="59" t="s">
        <v>4503</v>
      </c>
      <c r="F1361" s="59" t="s">
        <v>1989</v>
      </c>
      <c r="G1361" s="60">
        <v>4</v>
      </c>
      <c r="H1361" s="59" t="s">
        <v>1459</v>
      </c>
      <c r="I1361" s="60" t="s">
        <v>3369</v>
      </c>
      <c r="J1361" s="60">
        <v>32</v>
      </c>
      <c r="K1361" s="60" t="s">
        <v>3369</v>
      </c>
      <c r="L1361" s="61"/>
      <c r="M1361" s="62">
        <v>43.8</v>
      </c>
      <c r="N1361" s="54">
        <v>0.7</v>
      </c>
      <c r="O1361" s="57">
        <v>1.9</v>
      </c>
      <c r="P1361" s="100">
        <v>6510.4795569506077</v>
      </c>
      <c r="Q1361" s="101">
        <f t="shared" si="298"/>
        <v>12369.911158206154</v>
      </c>
      <c r="R1361" s="101">
        <v>22</v>
      </c>
      <c r="S1361" s="100">
        <v>5078.1740544214745</v>
      </c>
      <c r="T1361" s="100">
        <v>1.4</v>
      </c>
      <c r="U1361" s="101">
        <f t="shared" si="299"/>
        <v>7109.4436761900643</v>
      </c>
      <c r="V1361" s="100">
        <f t="shared" si="304"/>
        <v>285159.00459443661</v>
      </c>
      <c r="W1361" s="111"/>
      <c r="X1361" s="112">
        <f t="shared" si="305"/>
        <v>541802.10872942954</v>
      </c>
      <c r="Y1361" s="100">
        <f t="shared" si="301"/>
        <v>173832.92920076856</v>
      </c>
      <c r="Z1361" s="111">
        <f t="shared" si="306"/>
        <v>298436.00784835359</v>
      </c>
      <c r="AA1361" s="112">
        <f t="shared" si="307"/>
        <v>243366.10088107595</v>
      </c>
      <c r="AB1361" s="113" t="s">
        <v>1460</v>
      </c>
      <c r="AC1361" s="97" t="s">
        <v>8105</v>
      </c>
    </row>
    <row r="1362" spans="1:29">
      <c r="A1362" s="98">
        <f t="shared" si="308"/>
        <v>1360</v>
      </c>
      <c r="B1362" s="98" t="s">
        <v>7396</v>
      </c>
      <c r="C1362" s="104">
        <v>43040</v>
      </c>
      <c r="D1362" s="53" t="s">
        <v>4502</v>
      </c>
      <c r="E1362" s="53" t="s">
        <v>4503</v>
      </c>
      <c r="F1362" s="53" t="s">
        <v>1989</v>
      </c>
      <c r="G1362" s="54">
        <v>4</v>
      </c>
      <c r="H1362" s="53" t="s">
        <v>1459</v>
      </c>
      <c r="I1362" s="54" t="s">
        <v>3369</v>
      </c>
      <c r="J1362" s="54">
        <v>33</v>
      </c>
      <c r="K1362" s="54" t="s">
        <v>3369</v>
      </c>
      <c r="L1362" s="55"/>
      <c r="M1362" s="56">
        <v>50.2</v>
      </c>
      <c r="N1362" s="54">
        <v>0.7</v>
      </c>
      <c r="O1362" s="57">
        <v>1.9</v>
      </c>
      <c r="P1362" s="100">
        <v>6510.4795569506077</v>
      </c>
      <c r="Q1362" s="101">
        <f t="shared" si="298"/>
        <v>12369.911158206154</v>
      </c>
      <c r="R1362" s="101">
        <v>22</v>
      </c>
      <c r="S1362" s="100">
        <v>5078.1740544214745</v>
      </c>
      <c r="T1362" s="100">
        <v>1.4</v>
      </c>
      <c r="U1362" s="101">
        <f t="shared" si="299"/>
        <v>7109.4436761900643</v>
      </c>
      <c r="V1362" s="100">
        <f t="shared" si="304"/>
        <v>326826.07375892054</v>
      </c>
      <c r="W1362" s="102"/>
      <c r="X1362" s="101">
        <f t="shared" si="305"/>
        <v>620969.54014194896</v>
      </c>
      <c r="Y1362" s="100">
        <f t="shared" si="301"/>
        <v>199233.17456343799</v>
      </c>
      <c r="Z1362" s="102">
        <f t="shared" si="306"/>
        <v>342043.0957531358</v>
      </c>
      <c r="AA1362" s="101">
        <f t="shared" si="307"/>
        <v>278926.44438881316</v>
      </c>
      <c r="AB1362" s="103" t="s">
        <v>1460</v>
      </c>
    </row>
    <row r="1363" spans="1:29">
      <c r="A1363" s="98">
        <f t="shared" si="308"/>
        <v>1361</v>
      </c>
      <c r="B1363" s="98" t="s">
        <v>7397</v>
      </c>
      <c r="C1363" s="104">
        <v>43039</v>
      </c>
      <c r="D1363" s="53" t="s">
        <v>4502</v>
      </c>
      <c r="E1363" s="53" t="s">
        <v>4503</v>
      </c>
      <c r="F1363" s="53" t="s">
        <v>1989</v>
      </c>
      <c r="G1363" s="54">
        <v>4</v>
      </c>
      <c r="H1363" s="53" t="s">
        <v>1459</v>
      </c>
      <c r="I1363" s="54" t="s">
        <v>3369</v>
      </c>
      <c r="J1363" s="54">
        <v>44</v>
      </c>
      <c r="K1363" s="54" t="s">
        <v>3369</v>
      </c>
      <c r="L1363" s="55"/>
      <c r="M1363" s="56">
        <v>49.6</v>
      </c>
      <c r="N1363" s="54">
        <v>0.7</v>
      </c>
      <c r="O1363" s="57">
        <v>1.9</v>
      </c>
      <c r="P1363" s="100">
        <v>6510.4795569506077</v>
      </c>
      <c r="Q1363" s="101">
        <f t="shared" si="298"/>
        <v>12369.911158206154</v>
      </c>
      <c r="R1363" s="101">
        <v>22</v>
      </c>
      <c r="S1363" s="100">
        <v>5078.1740544214745</v>
      </c>
      <c r="T1363" s="100">
        <v>1.4</v>
      </c>
      <c r="U1363" s="101">
        <f t="shared" si="299"/>
        <v>7109.4436761900643</v>
      </c>
      <c r="V1363" s="100">
        <f t="shared" si="304"/>
        <v>322919.78602475015</v>
      </c>
      <c r="W1363" s="102"/>
      <c r="X1363" s="101">
        <f t="shared" si="305"/>
        <v>613547.59344702528</v>
      </c>
      <c r="Y1363" s="100">
        <f t="shared" si="301"/>
        <v>196851.90156068769</v>
      </c>
      <c r="Z1363" s="102">
        <f t="shared" si="306"/>
        <v>337954.93126206251</v>
      </c>
      <c r="AA1363" s="101">
        <f t="shared" si="307"/>
        <v>275592.66218496277</v>
      </c>
      <c r="AB1363" s="103" t="s">
        <v>1460</v>
      </c>
    </row>
    <row r="1364" spans="1:29">
      <c r="A1364" s="98">
        <f t="shared" si="308"/>
        <v>1362</v>
      </c>
      <c r="B1364" s="98" t="s">
        <v>7398</v>
      </c>
      <c r="C1364" s="104">
        <v>43038</v>
      </c>
      <c r="D1364" s="53" t="s">
        <v>4502</v>
      </c>
      <c r="E1364" s="53" t="s">
        <v>4503</v>
      </c>
      <c r="F1364" s="53" t="s">
        <v>1989</v>
      </c>
      <c r="G1364" s="54">
        <v>4</v>
      </c>
      <c r="H1364" s="53" t="s">
        <v>1459</v>
      </c>
      <c r="I1364" s="54" t="s">
        <v>3369</v>
      </c>
      <c r="J1364" s="54">
        <v>82</v>
      </c>
      <c r="K1364" s="54" t="s">
        <v>3369</v>
      </c>
      <c r="L1364" s="55"/>
      <c r="M1364" s="56">
        <v>60.4</v>
      </c>
      <c r="N1364" s="54">
        <v>0.7</v>
      </c>
      <c r="O1364" s="57">
        <v>1.9</v>
      </c>
      <c r="P1364" s="100">
        <v>6510.4795569506077</v>
      </c>
      <c r="Q1364" s="101">
        <f t="shared" si="298"/>
        <v>12369.911158206154</v>
      </c>
      <c r="R1364" s="101">
        <v>22</v>
      </c>
      <c r="S1364" s="100">
        <v>5078.1740544214745</v>
      </c>
      <c r="T1364" s="100">
        <v>1.4</v>
      </c>
      <c r="U1364" s="101">
        <f t="shared" si="299"/>
        <v>7109.4436761900643</v>
      </c>
      <c r="V1364" s="100">
        <f t="shared" si="304"/>
        <v>393232.96523981669</v>
      </c>
      <c r="W1364" s="102"/>
      <c r="X1364" s="101">
        <f t="shared" si="305"/>
        <v>747142.63395565166</v>
      </c>
      <c r="Y1364" s="100">
        <f t="shared" si="301"/>
        <v>239714.81561019228</v>
      </c>
      <c r="Z1364" s="102">
        <f t="shared" si="306"/>
        <v>411541.89210138249</v>
      </c>
      <c r="AA1364" s="101">
        <f t="shared" si="307"/>
        <v>335600.74185426917</v>
      </c>
      <c r="AB1364" s="103" t="s">
        <v>1460</v>
      </c>
    </row>
    <row r="1365" spans="1:29">
      <c r="A1365" s="98">
        <f t="shared" si="308"/>
        <v>1363</v>
      </c>
      <c r="B1365" s="98" t="s">
        <v>7399</v>
      </c>
      <c r="C1365" s="104">
        <v>43040</v>
      </c>
      <c r="D1365" s="53" t="s">
        <v>4502</v>
      </c>
      <c r="E1365" s="53" t="s">
        <v>4503</v>
      </c>
      <c r="F1365" s="53" t="s">
        <v>1989</v>
      </c>
      <c r="G1365" s="54">
        <v>4</v>
      </c>
      <c r="H1365" s="53" t="s">
        <v>3369</v>
      </c>
      <c r="I1365" s="54" t="s">
        <v>3369</v>
      </c>
      <c r="J1365" s="54">
        <v>96</v>
      </c>
      <c r="K1365" s="54" t="s">
        <v>3369</v>
      </c>
      <c r="L1365" s="55"/>
      <c r="M1365" s="56">
        <v>51</v>
      </c>
      <c r="N1365" s="54">
        <v>0.7</v>
      </c>
      <c r="O1365" s="57">
        <v>1.9</v>
      </c>
      <c r="P1365" s="100">
        <v>5878.1317189711681</v>
      </c>
      <c r="Q1365" s="101">
        <f t="shared" ref="Q1365:Q1428" si="309">O1365*P1365</f>
        <v>11168.450266045218</v>
      </c>
      <c r="R1365" s="101">
        <v>22</v>
      </c>
      <c r="S1365" s="100">
        <v>4584.9427407975109</v>
      </c>
      <c r="T1365" s="100">
        <v>1.4</v>
      </c>
      <c r="U1365" s="101">
        <f t="shared" ref="U1365:U1428" si="310">S1365*T1365</f>
        <v>6418.9198371165148</v>
      </c>
      <c r="V1365" s="100">
        <f t="shared" si="304"/>
        <v>299784.71766752959</v>
      </c>
      <c r="W1365" s="102"/>
      <c r="X1365" s="101">
        <f t="shared" si="305"/>
        <v>569590.96356830618</v>
      </c>
      <c r="Y1365" s="100">
        <f t="shared" ref="Y1365:Y1428" si="311">S1365*M1365-(V1365*(N1365+4.98)/100*3)</f>
        <v>182748.76389012602</v>
      </c>
      <c r="Z1365" s="102">
        <f t="shared" si="306"/>
        <v>313742.69412212976</v>
      </c>
      <c r="AA1365" s="101">
        <f t="shared" si="307"/>
        <v>255848.26944617642</v>
      </c>
      <c r="AB1365" s="103" t="s">
        <v>1460</v>
      </c>
    </row>
    <row r="1366" spans="1:29">
      <c r="A1366" s="98">
        <f t="shared" si="308"/>
        <v>1364</v>
      </c>
      <c r="B1366" s="98" t="s">
        <v>7400</v>
      </c>
      <c r="C1366" s="104">
        <v>43038</v>
      </c>
      <c r="D1366" s="53" t="s">
        <v>4502</v>
      </c>
      <c r="E1366" s="53" t="s">
        <v>4503</v>
      </c>
      <c r="F1366" s="53" t="s">
        <v>1989</v>
      </c>
      <c r="G1366" s="54">
        <v>4</v>
      </c>
      <c r="H1366" s="53" t="s">
        <v>1459</v>
      </c>
      <c r="I1366" s="54" t="s">
        <v>3369</v>
      </c>
      <c r="J1366" s="54">
        <v>102</v>
      </c>
      <c r="K1366" s="54" t="s">
        <v>3369</v>
      </c>
      <c r="L1366" s="55"/>
      <c r="M1366" s="56">
        <v>42.9</v>
      </c>
      <c r="N1366" s="54">
        <v>0.7</v>
      </c>
      <c r="O1366" s="57">
        <v>1.9</v>
      </c>
      <c r="P1366" s="100">
        <v>6510.4795569506077</v>
      </c>
      <c r="Q1366" s="101">
        <f t="shared" si="309"/>
        <v>12369.911158206154</v>
      </c>
      <c r="R1366" s="101">
        <v>22</v>
      </c>
      <c r="S1366" s="100">
        <v>5078.1740544214745</v>
      </c>
      <c r="T1366" s="100">
        <v>1.4</v>
      </c>
      <c r="U1366" s="101">
        <f t="shared" si="310"/>
        <v>7109.4436761900643</v>
      </c>
      <c r="V1366" s="100">
        <f t="shared" ref="V1366:V1429" si="312">P1366*M1366</f>
        <v>279299.57299318106</v>
      </c>
      <c r="W1366" s="102"/>
      <c r="X1366" s="101">
        <f t="shared" si="305"/>
        <v>530669.18868704396</v>
      </c>
      <c r="Y1366" s="100">
        <f t="shared" si="311"/>
        <v>170261.01969664317</v>
      </c>
      <c r="Z1366" s="102">
        <f t="shared" si="306"/>
        <v>292303.76111174352</v>
      </c>
      <c r="AA1366" s="101">
        <f t="shared" si="307"/>
        <v>238365.42757530042</v>
      </c>
      <c r="AB1366" s="103" t="s">
        <v>1460</v>
      </c>
    </row>
    <row r="1367" spans="1:29">
      <c r="A1367" s="98">
        <f t="shared" si="308"/>
        <v>1365</v>
      </c>
      <c r="B1367" s="99" t="s">
        <v>7401</v>
      </c>
      <c r="C1367" s="104">
        <v>43040</v>
      </c>
      <c r="D1367" s="53" t="s">
        <v>4502</v>
      </c>
      <c r="E1367" s="53" t="s">
        <v>4503</v>
      </c>
      <c r="F1367" s="53" t="s">
        <v>1989</v>
      </c>
      <c r="G1367" s="54">
        <v>4</v>
      </c>
      <c r="H1367" s="53" t="s">
        <v>3369</v>
      </c>
      <c r="I1367" s="54" t="s">
        <v>3369</v>
      </c>
      <c r="J1367" s="54">
        <v>113</v>
      </c>
      <c r="K1367" s="54" t="s">
        <v>3369</v>
      </c>
      <c r="L1367" s="55"/>
      <c r="M1367" s="56">
        <v>43.3</v>
      </c>
      <c r="N1367" s="54">
        <v>0.7</v>
      </c>
      <c r="O1367" s="57">
        <v>1.9</v>
      </c>
      <c r="P1367" s="100">
        <v>5878.1317189711681</v>
      </c>
      <c r="Q1367" s="101">
        <f t="shared" si="309"/>
        <v>11168.450266045218</v>
      </c>
      <c r="R1367" s="101">
        <v>22</v>
      </c>
      <c r="S1367" s="100">
        <v>4584.9427407975109</v>
      </c>
      <c r="T1367" s="100">
        <v>1.4</v>
      </c>
      <c r="U1367" s="101">
        <f t="shared" si="310"/>
        <v>6418.9198371165148</v>
      </c>
      <c r="V1367" s="100">
        <f t="shared" si="312"/>
        <v>254523.10343145157</v>
      </c>
      <c r="W1367" s="102"/>
      <c r="X1367" s="101">
        <f t="shared" si="305"/>
        <v>483593.89651975792</v>
      </c>
      <c r="Y1367" s="100">
        <f t="shared" si="311"/>
        <v>155157.28385181286</v>
      </c>
      <c r="Z1367" s="102">
        <f t="shared" si="306"/>
        <v>266373.69912721997</v>
      </c>
      <c r="AA1367" s="101">
        <f t="shared" si="307"/>
        <v>217220.19739253799</v>
      </c>
      <c r="AB1367" s="103" t="s">
        <v>1460</v>
      </c>
    </row>
    <row r="1368" spans="1:29">
      <c r="A1368" s="98">
        <f t="shared" si="308"/>
        <v>1366</v>
      </c>
      <c r="B1368" s="98" t="s">
        <v>7402</v>
      </c>
      <c r="C1368" s="104">
        <v>43039</v>
      </c>
      <c r="D1368" s="53" t="s">
        <v>4502</v>
      </c>
      <c r="E1368" s="53" t="s">
        <v>4503</v>
      </c>
      <c r="F1368" s="53" t="s">
        <v>1989</v>
      </c>
      <c r="G1368" s="54">
        <v>4</v>
      </c>
      <c r="H1368" s="53" t="s">
        <v>1459</v>
      </c>
      <c r="I1368" s="54" t="s">
        <v>3369</v>
      </c>
      <c r="J1368" s="54">
        <v>115</v>
      </c>
      <c r="K1368" s="54" t="s">
        <v>3369</v>
      </c>
      <c r="L1368" s="55"/>
      <c r="M1368" s="56">
        <v>50.4</v>
      </c>
      <c r="N1368" s="54">
        <v>0.7</v>
      </c>
      <c r="O1368" s="57">
        <v>1.9</v>
      </c>
      <c r="P1368" s="100">
        <v>6510.4795569506077</v>
      </c>
      <c r="Q1368" s="101">
        <f t="shared" si="309"/>
        <v>12369.911158206154</v>
      </c>
      <c r="R1368" s="101">
        <v>22</v>
      </c>
      <c r="S1368" s="100">
        <v>5078.1740544214745</v>
      </c>
      <c r="T1368" s="100">
        <v>1.4</v>
      </c>
      <c r="U1368" s="101">
        <f t="shared" si="310"/>
        <v>7109.4436761900643</v>
      </c>
      <c r="V1368" s="100">
        <f t="shared" si="312"/>
        <v>328128.16967031063</v>
      </c>
      <c r="W1368" s="102"/>
      <c r="X1368" s="101">
        <f t="shared" si="305"/>
        <v>623443.52237359015</v>
      </c>
      <c r="Y1368" s="100">
        <f t="shared" si="311"/>
        <v>200026.93223102138</v>
      </c>
      <c r="Z1368" s="102">
        <f t="shared" si="306"/>
        <v>343405.81725016027</v>
      </c>
      <c r="AA1368" s="101">
        <f t="shared" si="307"/>
        <v>280037.70512342989</v>
      </c>
      <c r="AB1368" s="103" t="s">
        <v>1460</v>
      </c>
    </row>
    <row r="1369" spans="1:29" ht="13.5" customHeight="1">
      <c r="A1369" s="98">
        <f t="shared" si="308"/>
        <v>1367</v>
      </c>
      <c r="B1369" s="98" t="s">
        <v>7403</v>
      </c>
      <c r="C1369" s="104">
        <v>43040</v>
      </c>
      <c r="D1369" s="53" t="s">
        <v>4502</v>
      </c>
      <c r="E1369" s="53" t="s">
        <v>4503</v>
      </c>
      <c r="F1369" s="53" t="s">
        <v>1989</v>
      </c>
      <c r="G1369" s="54">
        <v>4</v>
      </c>
      <c r="H1369" s="53" t="s">
        <v>3369</v>
      </c>
      <c r="I1369" s="54" t="s">
        <v>3369</v>
      </c>
      <c r="J1369" s="54">
        <v>132</v>
      </c>
      <c r="K1369" s="54" t="s">
        <v>3369</v>
      </c>
      <c r="L1369" s="55"/>
      <c r="M1369" s="56">
        <v>50.3</v>
      </c>
      <c r="N1369" s="54">
        <v>0.7</v>
      </c>
      <c r="O1369" s="57">
        <v>1.9</v>
      </c>
      <c r="P1369" s="100">
        <v>5878.1317189711681</v>
      </c>
      <c r="Q1369" s="101">
        <f t="shared" si="309"/>
        <v>11168.450266045218</v>
      </c>
      <c r="R1369" s="101">
        <v>22</v>
      </c>
      <c r="S1369" s="100">
        <v>4584.9427407975109</v>
      </c>
      <c r="T1369" s="100">
        <v>1.4</v>
      </c>
      <c r="U1369" s="101">
        <f t="shared" si="310"/>
        <v>6418.9198371165148</v>
      </c>
      <c r="V1369" s="100">
        <f t="shared" si="312"/>
        <v>295670.02546424972</v>
      </c>
      <c r="W1369" s="102"/>
      <c r="X1369" s="101">
        <f t="shared" si="305"/>
        <v>561773.04838207446</v>
      </c>
      <c r="Y1369" s="100">
        <f t="shared" si="311"/>
        <v>180240.44752300662</v>
      </c>
      <c r="Z1369" s="102">
        <f t="shared" si="306"/>
        <v>309436.42184986523</v>
      </c>
      <c r="AA1369" s="101">
        <f t="shared" si="307"/>
        <v>252336.62653220925</v>
      </c>
      <c r="AB1369" s="103" t="s">
        <v>1460</v>
      </c>
    </row>
    <row r="1370" spans="1:29">
      <c r="A1370" s="98">
        <f t="shared" si="308"/>
        <v>1368</v>
      </c>
      <c r="B1370" s="98" t="s">
        <v>7404</v>
      </c>
      <c r="C1370" s="104">
        <v>43038</v>
      </c>
      <c r="D1370" s="53" t="s">
        <v>4502</v>
      </c>
      <c r="E1370" s="53" t="s">
        <v>4503</v>
      </c>
      <c r="F1370" s="53" t="s">
        <v>1989</v>
      </c>
      <c r="G1370" s="54">
        <v>6</v>
      </c>
      <c r="H1370" s="53" t="s">
        <v>3369</v>
      </c>
      <c r="I1370" s="54" t="s">
        <v>3369</v>
      </c>
      <c r="J1370" s="54">
        <v>50</v>
      </c>
      <c r="K1370" s="54" t="s">
        <v>3369</v>
      </c>
      <c r="L1370" s="55"/>
      <c r="M1370" s="56">
        <v>49.2</v>
      </c>
      <c r="N1370" s="54">
        <v>0.7</v>
      </c>
      <c r="O1370" s="57">
        <v>1.9</v>
      </c>
      <c r="P1370" s="100">
        <v>10173.990005911781</v>
      </c>
      <c r="Q1370" s="101">
        <f t="shared" si="309"/>
        <v>19330.581011232382</v>
      </c>
      <c r="R1370" s="101">
        <v>17</v>
      </c>
      <c r="S1370" s="100">
        <v>8444.4117049067772</v>
      </c>
      <c r="T1370" s="100">
        <v>1.4</v>
      </c>
      <c r="U1370" s="101">
        <f t="shared" si="310"/>
        <v>11822.176386869487</v>
      </c>
      <c r="V1370" s="100">
        <f t="shared" si="312"/>
        <v>500560.30829085963</v>
      </c>
      <c r="W1370" s="102"/>
      <c r="X1370" s="101">
        <f t="shared" si="305"/>
        <v>951064.58575263328</v>
      </c>
      <c r="Y1370" s="100">
        <f t="shared" si="311"/>
        <v>330169.57934865099</v>
      </c>
      <c r="Z1370" s="102">
        <f t="shared" si="306"/>
        <v>488827.17466452194</v>
      </c>
      <c r="AA1370" s="101">
        <f t="shared" si="307"/>
        <v>462237.41108811134</v>
      </c>
      <c r="AB1370" s="103" t="s">
        <v>4540</v>
      </c>
    </row>
    <row r="1371" spans="1:29">
      <c r="A1371" s="98">
        <f t="shared" si="308"/>
        <v>1369</v>
      </c>
      <c r="B1371" s="98" t="s">
        <v>7405</v>
      </c>
      <c r="C1371" s="104">
        <v>43039</v>
      </c>
      <c r="D1371" s="53" t="s">
        <v>4502</v>
      </c>
      <c r="E1371" s="53" t="s">
        <v>4503</v>
      </c>
      <c r="F1371" s="53" t="s">
        <v>1989</v>
      </c>
      <c r="G1371" s="54">
        <v>6</v>
      </c>
      <c r="H1371" s="53" t="s">
        <v>3369</v>
      </c>
      <c r="I1371" s="54" t="s">
        <v>3369</v>
      </c>
      <c r="J1371" s="54">
        <v>55</v>
      </c>
      <c r="K1371" s="54" t="s">
        <v>3369</v>
      </c>
      <c r="L1371" s="55"/>
      <c r="M1371" s="56">
        <v>49.3</v>
      </c>
      <c r="N1371" s="54">
        <v>0.7</v>
      </c>
      <c r="O1371" s="57">
        <v>1.9</v>
      </c>
      <c r="P1371" s="100">
        <v>10173.990005911781</v>
      </c>
      <c r="Q1371" s="101">
        <f t="shared" si="309"/>
        <v>19330.581011232382</v>
      </c>
      <c r="R1371" s="101">
        <v>17</v>
      </c>
      <c r="S1371" s="100">
        <v>8444.4117049067772</v>
      </c>
      <c r="T1371" s="100">
        <v>1.4</v>
      </c>
      <c r="U1371" s="101">
        <f t="shared" si="310"/>
        <v>11822.176386869487</v>
      </c>
      <c r="V1371" s="100">
        <f t="shared" si="312"/>
        <v>501577.70729145076</v>
      </c>
      <c r="W1371" s="102"/>
      <c r="X1371" s="101">
        <f t="shared" si="305"/>
        <v>952997.64385375637</v>
      </c>
      <c r="Y1371" s="100">
        <f t="shared" si="311"/>
        <v>330840.65572944086</v>
      </c>
      <c r="Z1371" s="102">
        <f t="shared" si="306"/>
        <v>489820.7258325392</v>
      </c>
      <c r="AA1371" s="101">
        <f t="shared" si="307"/>
        <v>463176.91802121716</v>
      </c>
      <c r="AB1371" s="103" t="s">
        <v>4540</v>
      </c>
    </row>
    <row r="1372" spans="1:29">
      <c r="A1372" s="98">
        <f t="shared" si="308"/>
        <v>1370</v>
      </c>
      <c r="B1372" s="98" t="s">
        <v>7406</v>
      </c>
      <c r="C1372" s="104">
        <v>43038</v>
      </c>
      <c r="D1372" s="53" t="s">
        <v>4502</v>
      </c>
      <c r="E1372" s="53" t="s">
        <v>4503</v>
      </c>
      <c r="F1372" s="53" t="s">
        <v>1989</v>
      </c>
      <c r="G1372" s="54">
        <v>6</v>
      </c>
      <c r="H1372" s="53" t="s">
        <v>3369</v>
      </c>
      <c r="I1372" s="54" t="s">
        <v>3369</v>
      </c>
      <c r="J1372" s="54">
        <v>71</v>
      </c>
      <c r="K1372" s="54" t="s">
        <v>3369</v>
      </c>
      <c r="L1372" s="55"/>
      <c r="M1372" s="56">
        <v>48.7</v>
      </c>
      <c r="N1372" s="54">
        <v>0.7</v>
      </c>
      <c r="O1372" s="57">
        <v>1.9</v>
      </c>
      <c r="P1372" s="100">
        <v>10173.990005911781</v>
      </c>
      <c r="Q1372" s="101">
        <f t="shared" si="309"/>
        <v>19330.581011232382</v>
      </c>
      <c r="R1372" s="101">
        <v>17</v>
      </c>
      <c r="S1372" s="100">
        <v>8444.4117049067772</v>
      </c>
      <c r="T1372" s="100">
        <v>1.4</v>
      </c>
      <c r="U1372" s="101">
        <f t="shared" si="310"/>
        <v>11822.176386869487</v>
      </c>
      <c r="V1372" s="100">
        <f t="shared" si="312"/>
        <v>495473.31328790373</v>
      </c>
      <c r="W1372" s="102"/>
      <c r="X1372" s="101">
        <f t="shared" si="305"/>
        <v>941399.29524701706</v>
      </c>
      <c r="Y1372" s="100">
        <f t="shared" si="311"/>
        <v>326814.19744470128</v>
      </c>
      <c r="Z1372" s="102">
        <f t="shared" si="306"/>
        <v>483859.41882443527</v>
      </c>
      <c r="AA1372" s="101">
        <f t="shared" si="307"/>
        <v>457539.87642258179</v>
      </c>
      <c r="AB1372" s="103" t="s">
        <v>4540</v>
      </c>
    </row>
    <row r="1373" spans="1:29">
      <c r="A1373" s="98">
        <f t="shared" si="308"/>
        <v>1371</v>
      </c>
      <c r="B1373" s="98" t="s">
        <v>7407</v>
      </c>
      <c r="C1373" s="104">
        <v>43038</v>
      </c>
      <c r="D1373" s="53" t="s">
        <v>4502</v>
      </c>
      <c r="E1373" s="53" t="s">
        <v>4503</v>
      </c>
      <c r="F1373" s="53" t="s">
        <v>1989</v>
      </c>
      <c r="G1373" s="54">
        <v>6</v>
      </c>
      <c r="H1373" s="53" t="s">
        <v>3369</v>
      </c>
      <c r="I1373" s="54" t="s">
        <v>3369</v>
      </c>
      <c r="J1373" s="54">
        <v>110</v>
      </c>
      <c r="K1373" s="54" t="s">
        <v>3369</v>
      </c>
      <c r="L1373" s="55"/>
      <c r="M1373" s="56">
        <v>49.4</v>
      </c>
      <c r="N1373" s="54">
        <v>0.7</v>
      </c>
      <c r="O1373" s="57">
        <v>1.9</v>
      </c>
      <c r="P1373" s="100">
        <v>10173.990005911781</v>
      </c>
      <c r="Q1373" s="101">
        <f t="shared" si="309"/>
        <v>19330.581011232382</v>
      </c>
      <c r="R1373" s="101">
        <v>17</v>
      </c>
      <c r="S1373" s="100">
        <v>8444.4117049067772</v>
      </c>
      <c r="T1373" s="100">
        <v>1.4</v>
      </c>
      <c r="U1373" s="101">
        <f t="shared" si="310"/>
        <v>11822.176386869487</v>
      </c>
      <c r="V1373" s="100">
        <f t="shared" si="312"/>
        <v>502595.10629204195</v>
      </c>
      <c r="W1373" s="102"/>
      <c r="X1373" s="101">
        <f t="shared" si="305"/>
        <v>954930.70195487957</v>
      </c>
      <c r="Y1373" s="100">
        <f t="shared" si="311"/>
        <v>331511.73211023083</v>
      </c>
      <c r="Z1373" s="102">
        <f t="shared" si="306"/>
        <v>490814.27700055641</v>
      </c>
      <c r="AA1373" s="101">
        <f t="shared" si="307"/>
        <v>464116.42495432316</v>
      </c>
      <c r="AB1373" s="103" t="s">
        <v>4540</v>
      </c>
    </row>
    <row r="1374" spans="1:29">
      <c r="A1374" s="98">
        <f t="shared" si="308"/>
        <v>1372</v>
      </c>
      <c r="B1374" s="98" t="s">
        <v>7408</v>
      </c>
      <c r="C1374" s="104">
        <v>43089</v>
      </c>
      <c r="D1374" s="53" t="s">
        <v>4502</v>
      </c>
      <c r="E1374" s="53" t="s">
        <v>4503</v>
      </c>
      <c r="F1374" s="53" t="s">
        <v>1989</v>
      </c>
      <c r="G1374" s="54">
        <v>6</v>
      </c>
      <c r="H1374" s="53" t="s">
        <v>3369</v>
      </c>
      <c r="I1374" s="54" t="s">
        <v>3369</v>
      </c>
      <c r="J1374" s="54">
        <v>137</v>
      </c>
      <c r="K1374" s="54" t="s">
        <v>3369</v>
      </c>
      <c r="L1374" s="55" t="s">
        <v>15</v>
      </c>
      <c r="M1374" s="56">
        <v>62.8</v>
      </c>
      <c r="N1374" s="54">
        <v>0.7</v>
      </c>
      <c r="O1374" s="57">
        <v>1.9</v>
      </c>
      <c r="P1374" s="100">
        <v>10173.990005911781</v>
      </c>
      <c r="Q1374" s="101">
        <f t="shared" si="309"/>
        <v>19330.581011232382</v>
      </c>
      <c r="R1374" s="101">
        <v>17</v>
      </c>
      <c r="S1374" s="100">
        <v>8444.4117049067772</v>
      </c>
      <c r="T1374" s="100">
        <v>1.4</v>
      </c>
      <c r="U1374" s="101">
        <f t="shared" si="310"/>
        <v>11822.176386869487</v>
      </c>
      <c r="V1374" s="100">
        <f t="shared" si="312"/>
        <v>638926.5723712598</v>
      </c>
      <c r="W1374" s="102"/>
      <c r="X1374" s="101">
        <v>1215893.55</v>
      </c>
      <c r="Y1374" s="100">
        <f t="shared" si="311"/>
        <v>421435.96713608294</v>
      </c>
      <c r="Z1374" s="102">
        <v>624943.68000000005</v>
      </c>
      <c r="AA1374" s="101">
        <f>X1374-Z1374</f>
        <v>590949.87</v>
      </c>
      <c r="AB1374" s="103" t="s">
        <v>4540</v>
      </c>
    </row>
    <row r="1375" spans="1:29">
      <c r="A1375" s="98">
        <f t="shared" si="308"/>
        <v>1373</v>
      </c>
      <c r="B1375" s="98" t="s">
        <v>7409</v>
      </c>
      <c r="C1375" s="104">
        <v>43059</v>
      </c>
      <c r="D1375" s="53" t="s">
        <v>4502</v>
      </c>
      <c r="E1375" s="53" t="s">
        <v>4503</v>
      </c>
      <c r="F1375" s="53" t="s">
        <v>1989</v>
      </c>
      <c r="G1375" s="54">
        <v>7</v>
      </c>
      <c r="H1375" s="53"/>
      <c r="I1375" s="54"/>
      <c r="J1375" s="54">
        <v>16</v>
      </c>
      <c r="K1375" s="54"/>
      <c r="L1375" s="55"/>
      <c r="M1375" s="56">
        <v>43.1</v>
      </c>
      <c r="N1375" s="54"/>
      <c r="O1375" s="57"/>
      <c r="P1375" s="100"/>
      <c r="Q1375" s="101"/>
      <c r="R1375" s="101"/>
      <c r="S1375" s="100"/>
      <c r="T1375" s="100"/>
      <c r="U1375" s="101"/>
      <c r="V1375" s="100"/>
      <c r="W1375" s="102"/>
      <c r="X1375" s="101">
        <v>232512.86</v>
      </c>
      <c r="Y1375" s="100"/>
      <c r="Z1375" s="102">
        <v>0</v>
      </c>
      <c r="AA1375" s="101">
        <f>X1375-Z1375</f>
        <v>232512.86</v>
      </c>
      <c r="AB1375" s="103" t="s">
        <v>1460</v>
      </c>
    </row>
    <row r="1376" spans="1:29">
      <c r="A1376" s="98">
        <f t="shared" si="308"/>
        <v>1374</v>
      </c>
      <c r="B1376" s="98" t="s">
        <v>7410</v>
      </c>
      <c r="C1376" s="104">
        <v>43039</v>
      </c>
      <c r="D1376" s="53" t="s">
        <v>4502</v>
      </c>
      <c r="E1376" s="53" t="s">
        <v>4503</v>
      </c>
      <c r="F1376" s="53" t="s">
        <v>1989</v>
      </c>
      <c r="G1376" s="54">
        <v>7</v>
      </c>
      <c r="H1376" s="53" t="s">
        <v>3369</v>
      </c>
      <c r="I1376" s="54" t="s">
        <v>3369</v>
      </c>
      <c r="J1376" s="54">
        <v>17</v>
      </c>
      <c r="K1376" s="54" t="s">
        <v>3369</v>
      </c>
      <c r="L1376" s="55"/>
      <c r="M1376" s="56">
        <v>49.4</v>
      </c>
      <c r="N1376" s="54">
        <v>0.7</v>
      </c>
      <c r="O1376" s="57">
        <v>1.9</v>
      </c>
      <c r="P1376" s="100">
        <v>6916.3240593549262</v>
      </c>
      <c r="Q1376" s="101">
        <f t="shared" si="309"/>
        <v>13141.015712774359</v>
      </c>
      <c r="R1376" s="101">
        <v>22</v>
      </c>
      <c r="S1376" s="100">
        <v>5394.7327662968428</v>
      </c>
      <c r="T1376" s="100">
        <v>1.4</v>
      </c>
      <c r="U1376" s="101">
        <f t="shared" si="310"/>
        <v>7552.625872815579</v>
      </c>
      <c r="V1376" s="100">
        <f t="shared" si="312"/>
        <v>341666.40853213333</v>
      </c>
      <c r="W1376" s="102"/>
      <c r="X1376" s="101">
        <f t="shared" si="305"/>
        <v>649166.17621105327</v>
      </c>
      <c r="Y1376" s="100">
        <f t="shared" si="311"/>
        <v>208279.8426411885</v>
      </c>
      <c r="Z1376" s="102">
        <f t="shared" si="306"/>
        <v>357574.39651338937</v>
      </c>
      <c r="AA1376" s="101">
        <f t="shared" si="307"/>
        <v>291591.77969766391</v>
      </c>
      <c r="AB1376" s="103" t="s">
        <v>1460</v>
      </c>
    </row>
    <row r="1377" spans="1:28">
      <c r="A1377" s="98">
        <f t="shared" si="308"/>
        <v>1375</v>
      </c>
      <c r="B1377" s="98" t="s">
        <v>7411</v>
      </c>
      <c r="C1377" s="104">
        <v>43039</v>
      </c>
      <c r="D1377" s="53" t="s">
        <v>4502</v>
      </c>
      <c r="E1377" s="53" t="s">
        <v>4503</v>
      </c>
      <c r="F1377" s="53" t="s">
        <v>1989</v>
      </c>
      <c r="G1377" s="54">
        <v>7</v>
      </c>
      <c r="H1377" s="53" t="s">
        <v>3369</v>
      </c>
      <c r="I1377" s="54" t="s">
        <v>3369</v>
      </c>
      <c r="J1377" s="54">
        <v>35</v>
      </c>
      <c r="K1377" s="54" t="s">
        <v>3369</v>
      </c>
      <c r="L1377" s="55"/>
      <c r="M1377" s="56">
        <v>42.5</v>
      </c>
      <c r="N1377" s="54">
        <v>0.7</v>
      </c>
      <c r="O1377" s="57">
        <v>1.9</v>
      </c>
      <c r="P1377" s="100">
        <v>6916.3240593549262</v>
      </c>
      <c r="Q1377" s="101">
        <f t="shared" si="309"/>
        <v>13141.015712774359</v>
      </c>
      <c r="R1377" s="101">
        <v>22</v>
      </c>
      <c r="S1377" s="100">
        <v>5394.7327662968428</v>
      </c>
      <c r="T1377" s="100">
        <v>1.4</v>
      </c>
      <c r="U1377" s="101">
        <f t="shared" si="310"/>
        <v>7552.625872815579</v>
      </c>
      <c r="V1377" s="100">
        <f t="shared" si="312"/>
        <v>293943.77252258436</v>
      </c>
      <c r="W1377" s="102"/>
      <c r="X1377" s="101">
        <f t="shared" si="305"/>
        <v>558493.16779291024</v>
      </c>
      <c r="Y1377" s="100">
        <f t="shared" si="311"/>
        <v>179188.12372976745</v>
      </c>
      <c r="Z1377" s="102">
        <f t="shared" si="306"/>
        <v>307629.79457123583</v>
      </c>
      <c r="AA1377" s="101">
        <f t="shared" si="307"/>
        <v>250863.37322167441</v>
      </c>
      <c r="AB1377" s="103" t="s">
        <v>1460</v>
      </c>
    </row>
    <row r="1378" spans="1:28">
      <c r="A1378" s="98">
        <f t="shared" si="308"/>
        <v>1376</v>
      </c>
      <c r="B1378" s="98" t="s">
        <v>7412</v>
      </c>
      <c r="C1378" s="104">
        <v>43039</v>
      </c>
      <c r="D1378" s="53" t="s">
        <v>4502</v>
      </c>
      <c r="E1378" s="53" t="s">
        <v>4503</v>
      </c>
      <c r="F1378" s="53" t="s">
        <v>1989</v>
      </c>
      <c r="G1378" s="54">
        <v>7</v>
      </c>
      <c r="H1378" s="53" t="s">
        <v>3369</v>
      </c>
      <c r="I1378" s="54" t="s">
        <v>3369</v>
      </c>
      <c r="J1378" s="54">
        <v>42</v>
      </c>
      <c r="K1378" s="54" t="s">
        <v>3369</v>
      </c>
      <c r="L1378" s="55"/>
      <c r="M1378" s="56">
        <v>43.8</v>
      </c>
      <c r="N1378" s="54">
        <v>0.7</v>
      </c>
      <c r="O1378" s="57">
        <v>1.9</v>
      </c>
      <c r="P1378" s="100">
        <v>6916.3240593549262</v>
      </c>
      <c r="Q1378" s="101">
        <f t="shared" si="309"/>
        <v>13141.015712774359</v>
      </c>
      <c r="R1378" s="101">
        <v>22</v>
      </c>
      <c r="S1378" s="100">
        <v>5394.7327662968428</v>
      </c>
      <c r="T1378" s="100">
        <v>1.4</v>
      </c>
      <c r="U1378" s="101">
        <f t="shared" si="310"/>
        <v>7552.625872815579</v>
      </c>
      <c r="V1378" s="100">
        <f t="shared" si="312"/>
        <v>302934.99379974575</v>
      </c>
      <c r="W1378" s="102"/>
      <c r="X1378" s="101">
        <f t="shared" si="305"/>
        <v>575576.48821951682</v>
      </c>
      <c r="Y1378" s="100">
        <f t="shared" si="311"/>
        <v>184669.17222032501</v>
      </c>
      <c r="Z1378" s="102">
        <f t="shared" si="306"/>
        <v>317039.64711106184</v>
      </c>
      <c r="AA1378" s="101">
        <f t="shared" si="307"/>
        <v>258536.841108455</v>
      </c>
      <c r="AB1378" s="103" t="s">
        <v>1460</v>
      </c>
    </row>
    <row r="1379" spans="1:28">
      <c r="A1379" s="98">
        <f t="shared" si="308"/>
        <v>1377</v>
      </c>
      <c r="B1379" s="98" t="s">
        <v>7413</v>
      </c>
      <c r="C1379" s="104">
        <v>43039</v>
      </c>
      <c r="D1379" s="53" t="s">
        <v>4502</v>
      </c>
      <c r="E1379" s="53" t="s">
        <v>4503</v>
      </c>
      <c r="F1379" s="53" t="s">
        <v>1989</v>
      </c>
      <c r="G1379" s="54">
        <v>7</v>
      </c>
      <c r="H1379" s="53" t="s">
        <v>3369</v>
      </c>
      <c r="I1379" s="54" t="s">
        <v>3369</v>
      </c>
      <c r="J1379" s="54">
        <v>43</v>
      </c>
      <c r="K1379" s="54" t="s">
        <v>3369</v>
      </c>
      <c r="L1379" s="55"/>
      <c r="M1379" s="56">
        <v>43.1</v>
      </c>
      <c r="N1379" s="54">
        <v>0.7</v>
      </c>
      <c r="O1379" s="57">
        <v>1.9</v>
      </c>
      <c r="P1379" s="100">
        <v>6916.3240593549262</v>
      </c>
      <c r="Q1379" s="101">
        <f t="shared" si="309"/>
        <v>13141.015712774359</v>
      </c>
      <c r="R1379" s="101">
        <v>22</v>
      </c>
      <c r="S1379" s="100">
        <v>5394.7327662968428</v>
      </c>
      <c r="T1379" s="100">
        <v>1.4</v>
      </c>
      <c r="U1379" s="101">
        <f t="shared" si="310"/>
        <v>7552.625872815579</v>
      </c>
      <c r="V1379" s="100">
        <f t="shared" si="312"/>
        <v>298093.56695819733</v>
      </c>
      <c r="W1379" s="102"/>
      <c r="X1379" s="101">
        <f t="shared" si="305"/>
        <v>566377.77722057491</v>
      </c>
      <c r="Y1379" s="100">
        <f t="shared" si="311"/>
        <v>181717.83841771708</v>
      </c>
      <c r="Z1379" s="102">
        <f t="shared" si="306"/>
        <v>311972.80343577103</v>
      </c>
      <c r="AA1379" s="101">
        <f t="shared" si="307"/>
        <v>254404.97378480391</v>
      </c>
      <c r="AB1379" s="103" t="s">
        <v>1460</v>
      </c>
    </row>
    <row r="1380" spans="1:28">
      <c r="A1380" s="98">
        <f t="shared" si="308"/>
        <v>1378</v>
      </c>
      <c r="B1380" s="98" t="s">
        <v>7414</v>
      </c>
      <c r="C1380" s="104">
        <v>43038</v>
      </c>
      <c r="D1380" s="53" t="s">
        <v>4502</v>
      </c>
      <c r="E1380" s="53" t="s">
        <v>4503</v>
      </c>
      <c r="F1380" s="53" t="s">
        <v>1989</v>
      </c>
      <c r="G1380" s="54">
        <v>7</v>
      </c>
      <c r="H1380" s="53" t="s">
        <v>3369</v>
      </c>
      <c r="I1380" s="54" t="s">
        <v>3369</v>
      </c>
      <c r="J1380" s="54">
        <v>45</v>
      </c>
      <c r="K1380" s="54" t="s">
        <v>3369</v>
      </c>
      <c r="L1380" s="55"/>
      <c r="M1380" s="56">
        <v>49.8</v>
      </c>
      <c r="N1380" s="54">
        <v>0.7</v>
      </c>
      <c r="O1380" s="57">
        <v>1.9</v>
      </c>
      <c r="P1380" s="100">
        <v>6916.3240593549262</v>
      </c>
      <c r="Q1380" s="101">
        <f t="shared" si="309"/>
        <v>13141.015712774359</v>
      </c>
      <c r="R1380" s="101">
        <v>22</v>
      </c>
      <c r="S1380" s="100">
        <v>5394.7327662968428</v>
      </c>
      <c r="T1380" s="100">
        <v>1.4</v>
      </c>
      <c r="U1380" s="101">
        <f t="shared" si="310"/>
        <v>7552.625872815579</v>
      </c>
      <c r="V1380" s="100">
        <f t="shared" si="312"/>
        <v>344432.93815587531</v>
      </c>
      <c r="W1380" s="102"/>
      <c r="X1380" s="101">
        <f t="shared" ref="X1380:X1413" si="313">Q1380*M1380</f>
        <v>654422.58249616297</v>
      </c>
      <c r="Y1380" s="100">
        <f t="shared" si="311"/>
        <v>209966.31909982159</v>
      </c>
      <c r="Z1380" s="102">
        <f t="shared" ref="Z1380:Z1417" si="314">X1380-AA1380</f>
        <v>360469.73575641279</v>
      </c>
      <c r="AA1380" s="101">
        <f t="shared" ref="AA1380:AA1417" si="315">Y1380*T1380</f>
        <v>293952.84673975018</v>
      </c>
      <c r="AB1380" s="103" t="s">
        <v>1460</v>
      </c>
    </row>
    <row r="1381" spans="1:28">
      <c r="A1381" s="98">
        <f t="shared" si="308"/>
        <v>1379</v>
      </c>
      <c r="B1381" s="98" t="s">
        <v>7415</v>
      </c>
      <c r="C1381" s="104">
        <v>43038</v>
      </c>
      <c r="D1381" s="53" t="s">
        <v>4502</v>
      </c>
      <c r="E1381" s="53" t="s">
        <v>4503</v>
      </c>
      <c r="F1381" s="53" t="s">
        <v>1989</v>
      </c>
      <c r="G1381" s="54">
        <v>7</v>
      </c>
      <c r="H1381" s="53" t="s">
        <v>3369</v>
      </c>
      <c r="I1381" s="54" t="s">
        <v>3369</v>
      </c>
      <c r="J1381" s="54">
        <v>97</v>
      </c>
      <c r="K1381" s="54" t="s">
        <v>3369</v>
      </c>
      <c r="L1381" s="55"/>
      <c r="M1381" s="56">
        <v>80.2</v>
      </c>
      <c r="N1381" s="54">
        <v>0.7</v>
      </c>
      <c r="O1381" s="57">
        <v>1.9</v>
      </c>
      <c r="P1381" s="100">
        <v>6916.3240593549262</v>
      </c>
      <c r="Q1381" s="101">
        <f t="shared" si="309"/>
        <v>13141.015712774359</v>
      </c>
      <c r="R1381" s="101">
        <v>22</v>
      </c>
      <c r="S1381" s="100">
        <v>5394.7327662968428</v>
      </c>
      <c r="T1381" s="100">
        <v>1.4</v>
      </c>
      <c r="U1381" s="101">
        <f t="shared" si="310"/>
        <v>7552.625872815579</v>
      </c>
      <c r="V1381" s="100">
        <f t="shared" si="312"/>
        <v>554689.18956026505</v>
      </c>
      <c r="W1381" s="102"/>
      <c r="X1381" s="101">
        <f t="shared" si="313"/>
        <v>1053909.4601645037</v>
      </c>
      <c r="Y1381" s="100">
        <f t="shared" si="311"/>
        <v>338138.52995593764</v>
      </c>
      <c r="Z1381" s="102">
        <f t="shared" si="314"/>
        <v>580515.51822619094</v>
      </c>
      <c r="AA1381" s="101">
        <f t="shared" si="315"/>
        <v>473393.94193831267</v>
      </c>
      <c r="AB1381" s="103" t="s">
        <v>1460</v>
      </c>
    </row>
    <row r="1382" spans="1:28">
      <c r="A1382" s="98">
        <f t="shared" si="308"/>
        <v>1380</v>
      </c>
      <c r="B1382" s="98" t="s">
        <v>7416</v>
      </c>
      <c r="C1382" s="104">
        <v>43039</v>
      </c>
      <c r="D1382" s="53" t="s">
        <v>4502</v>
      </c>
      <c r="E1382" s="53" t="s">
        <v>4503</v>
      </c>
      <c r="F1382" s="53" t="s">
        <v>1989</v>
      </c>
      <c r="G1382" s="54">
        <v>7</v>
      </c>
      <c r="H1382" s="53" t="s">
        <v>3369</v>
      </c>
      <c r="I1382" s="54" t="s">
        <v>3369</v>
      </c>
      <c r="J1382" s="54">
        <v>139</v>
      </c>
      <c r="K1382" s="54" t="s">
        <v>3369</v>
      </c>
      <c r="L1382" s="55"/>
      <c r="M1382" s="56">
        <v>67.599999999999994</v>
      </c>
      <c r="N1382" s="54">
        <v>0.7</v>
      </c>
      <c r="O1382" s="57">
        <v>1.9</v>
      </c>
      <c r="P1382" s="100">
        <v>6916.3240593549262</v>
      </c>
      <c r="Q1382" s="101">
        <f t="shared" si="309"/>
        <v>13141.015712774359</v>
      </c>
      <c r="R1382" s="101">
        <v>22</v>
      </c>
      <c r="S1382" s="100">
        <v>5394.7327662968428</v>
      </c>
      <c r="T1382" s="100">
        <v>1.4</v>
      </c>
      <c r="U1382" s="101">
        <f t="shared" si="310"/>
        <v>7552.625872815579</v>
      </c>
      <c r="V1382" s="100">
        <f t="shared" si="312"/>
        <v>467543.50641239295</v>
      </c>
      <c r="W1382" s="102"/>
      <c r="X1382" s="101">
        <f t="shared" si="313"/>
        <v>888332.66218354658</v>
      </c>
      <c r="Y1382" s="100">
        <f t="shared" si="311"/>
        <v>285014.52150899475</v>
      </c>
      <c r="Z1382" s="102">
        <f t="shared" si="314"/>
        <v>489312.33207095397</v>
      </c>
      <c r="AA1382" s="101">
        <f t="shared" si="315"/>
        <v>399020.33011259261</v>
      </c>
      <c r="AB1382" s="103" t="s">
        <v>1460</v>
      </c>
    </row>
    <row r="1383" spans="1:28">
      <c r="A1383" s="98">
        <f t="shared" si="308"/>
        <v>1381</v>
      </c>
      <c r="B1383" s="98" t="s">
        <v>7417</v>
      </c>
      <c r="C1383" s="104">
        <v>43038</v>
      </c>
      <c r="D1383" s="53" t="s">
        <v>4502</v>
      </c>
      <c r="E1383" s="53" t="s">
        <v>4503</v>
      </c>
      <c r="F1383" s="53" t="s">
        <v>1989</v>
      </c>
      <c r="G1383" s="54">
        <v>8</v>
      </c>
      <c r="H1383" s="53" t="s">
        <v>1459</v>
      </c>
      <c r="I1383" s="54" t="s">
        <v>3369</v>
      </c>
      <c r="J1383" s="54">
        <v>5</v>
      </c>
      <c r="K1383" s="54" t="s">
        <v>3369</v>
      </c>
      <c r="L1383" s="55"/>
      <c r="M1383" s="56">
        <v>52.6</v>
      </c>
      <c r="N1383" s="54">
        <v>0.7</v>
      </c>
      <c r="O1383" s="57">
        <v>1.9</v>
      </c>
      <c r="P1383" s="100">
        <v>6091.3311608745416</v>
      </c>
      <c r="Q1383" s="101">
        <f t="shared" si="309"/>
        <v>11573.529205661629</v>
      </c>
      <c r="R1383" s="101">
        <v>15</v>
      </c>
      <c r="S1383" s="100">
        <v>5177.6314867433603</v>
      </c>
      <c r="T1383" s="100">
        <v>1.4</v>
      </c>
      <c r="U1383" s="101">
        <f t="shared" si="310"/>
        <v>7248.6840814407042</v>
      </c>
      <c r="V1383" s="100">
        <f t="shared" si="312"/>
        <v>320404.01906200091</v>
      </c>
      <c r="W1383" s="102"/>
      <c r="X1383" s="101">
        <f t="shared" si="313"/>
        <v>608767.63621780172</v>
      </c>
      <c r="Y1383" s="100">
        <f t="shared" si="311"/>
        <v>217746.57135453582</v>
      </c>
      <c r="Z1383" s="102">
        <f t="shared" si="314"/>
        <v>303922.43632145162</v>
      </c>
      <c r="AA1383" s="101">
        <f t="shared" si="315"/>
        <v>304845.1998963501</v>
      </c>
      <c r="AB1383" s="103" t="s">
        <v>4540</v>
      </c>
    </row>
    <row r="1384" spans="1:28">
      <c r="A1384" s="98">
        <f t="shared" si="308"/>
        <v>1382</v>
      </c>
      <c r="B1384" s="98" t="s">
        <v>7418</v>
      </c>
      <c r="C1384" s="104">
        <v>43038</v>
      </c>
      <c r="D1384" s="53" t="s">
        <v>4502</v>
      </c>
      <c r="E1384" s="53" t="s">
        <v>4503</v>
      </c>
      <c r="F1384" s="53" t="s">
        <v>1989</v>
      </c>
      <c r="G1384" s="54">
        <v>8</v>
      </c>
      <c r="H1384" s="53" t="s">
        <v>1459</v>
      </c>
      <c r="I1384" s="54" t="s">
        <v>3369</v>
      </c>
      <c r="J1384" s="54">
        <v>9</v>
      </c>
      <c r="K1384" s="54" t="s">
        <v>3369</v>
      </c>
      <c r="L1384" s="55"/>
      <c r="M1384" s="56">
        <v>52.6</v>
      </c>
      <c r="N1384" s="54">
        <v>0.7</v>
      </c>
      <c r="O1384" s="57">
        <v>1.9</v>
      </c>
      <c r="P1384" s="100">
        <v>6091.3311608745416</v>
      </c>
      <c r="Q1384" s="101">
        <f t="shared" si="309"/>
        <v>11573.529205661629</v>
      </c>
      <c r="R1384" s="101">
        <v>15</v>
      </c>
      <c r="S1384" s="100">
        <v>5177.6314867433603</v>
      </c>
      <c r="T1384" s="100">
        <v>1.4</v>
      </c>
      <c r="U1384" s="101">
        <f t="shared" si="310"/>
        <v>7248.6840814407042</v>
      </c>
      <c r="V1384" s="100">
        <f t="shared" si="312"/>
        <v>320404.01906200091</v>
      </c>
      <c r="W1384" s="102"/>
      <c r="X1384" s="101">
        <f t="shared" si="313"/>
        <v>608767.63621780172</v>
      </c>
      <c r="Y1384" s="100">
        <f t="shared" si="311"/>
        <v>217746.57135453582</v>
      </c>
      <c r="Z1384" s="102">
        <f t="shared" si="314"/>
        <v>303922.43632145162</v>
      </c>
      <c r="AA1384" s="101">
        <f t="shared" si="315"/>
        <v>304845.1998963501</v>
      </c>
      <c r="AB1384" s="103" t="s">
        <v>4540</v>
      </c>
    </row>
    <row r="1385" spans="1:28">
      <c r="A1385" s="98">
        <f t="shared" si="308"/>
        <v>1383</v>
      </c>
      <c r="B1385" s="98" t="s">
        <v>7419</v>
      </c>
      <c r="C1385" s="104">
        <v>43039</v>
      </c>
      <c r="D1385" s="53" t="s">
        <v>4502</v>
      </c>
      <c r="E1385" s="53" t="s">
        <v>4503</v>
      </c>
      <c r="F1385" s="53" t="s">
        <v>1989</v>
      </c>
      <c r="G1385" s="54">
        <v>8</v>
      </c>
      <c r="H1385" s="53" t="s">
        <v>1459</v>
      </c>
      <c r="I1385" s="54" t="s">
        <v>3369</v>
      </c>
      <c r="J1385" s="54">
        <v>20</v>
      </c>
      <c r="K1385" s="54" t="s">
        <v>3369</v>
      </c>
      <c r="L1385" s="55"/>
      <c r="M1385" s="56">
        <v>60.1</v>
      </c>
      <c r="N1385" s="54">
        <v>0.7</v>
      </c>
      <c r="O1385" s="57">
        <v>1.9</v>
      </c>
      <c r="P1385" s="100">
        <v>6091.3311608745416</v>
      </c>
      <c r="Q1385" s="101">
        <f t="shared" si="309"/>
        <v>11573.529205661629</v>
      </c>
      <c r="R1385" s="101">
        <v>15</v>
      </c>
      <c r="S1385" s="100">
        <v>5177.6314867433603</v>
      </c>
      <c r="T1385" s="100">
        <v>1.4</v>
      </c>
      <c r="U1385" s="101">
        <f t="shared" si="310"/>
        <v>7248.6840814407042</v>
      </c>
      <c r="V1385" s="100">
        <f t="shared" si="312"/>
        <v>366089.00276855996</v>
      </c>
      <c r="W1385" s="102"/>
      <c r="X1385" s="101">
        <f t="shared" si="313"/>
        <v>695569.1052602639</v>
      </c>
      <c r="Y1385" s="100">
        <f t="shared" si="311"/>
        <v>248794.08628151336</v>
      </c>
      <c r="Z1385" s="102">
        <f t="shared" si="314"/>
        <v>347257.38446614519</v>
      </c>
      <c r="AA1385" s="101">
        <f t="shared" si="315"/>
        <v>348311.72079411871</v>
      </c>
      <c r="AB1385" s="103" t="s">
        <v>4540</v>
      </c>
    </row>
    <row r="1386" spans="1:28">
      <c r="A1386" s="98">
        <f t="shared" si="308"/>
        <v>1384</v>
      </c>
      <c r="B1386" s="98" t="s">
        <v>7420</v>
      </c>
      <c r="C1386" s="104">
        <v>43038</v>
      </c>
      <c r="D1386" s="53" t="s">
        <v>4502</v>
      </c>
      <c r="E1386" s="53" t="s">
        <v>4503</v>
      </c>
      <c r="F1386" s="53" t="s">
        <v>1989</v>
      </c>
      <c r="G1386" s="54">
        <v>8</v>
      </c>
      <c r="H1386" s="53" t="s">
        <v>3369</v>
      </c>
      <c r="I1386" s="54" t="s">
        <v>3369</v>
      </c>
      <c r="J1386" s="54">
        <v>30</v>
      </c>
      <c r="K1386" s="54" t="s">
        <v>3369</v>
      </c>
      <c r="L1386" s="55"/>
      <c r="M1386" s="56">
        <v>46.2</v>
      </c>
      <c r="N1386" s="54">
        <v>0.7</v>
      </c>
      <c r="O1386" s="57">
        <v>1.9</v>
      </c>
      <c r="P1386" s="100">
        <v>9397.9718626917838</v>
      </c>
      <c r="Q1386" s="101">
        <f t="shared" si="309"/>
        <v>17856.14653911439</v>
      </c>
      <c r="R1386" s="101">
        <v>17</v>
      </c>
      <c r="S1386" s="100">
        <v>7800.3166460341799</v>
      </c>
      <c r="T1386" s="100">
        <v>1.4</v>
      </c>
      <c r="U1386" s="101">
        <f t="shared" si="310"/>
        <v>10920.443304447852</v>
      </c>
      <c r="V1386" s="100">
        <f t="shared" si="312"/>
        <v>434186.30005636043</v>
      </c>
      <c r="W1386" s="102"/>
      <c r="X1386" s="101">
        <f t="shared" si="313"/>
        <v>824953.97010708484</v>
      </c>
      <c r="Y1386" s="100">
        <f t="shared" si="311"/>
        <v>286389.2835171753</v>
      </c>
      <c r="Z1386" s="102">
        <f t="shared" si="314"/>
        <v>424008.97318303946</v>
      </c>
      <c r="AA1386" s="101">
        <f t="shared" si="315"/>
        <v>400944.99692404538</v>
      </c>
      <c r="AB1386" s="103" t="s">
        <v>4540</v>
      </c>
    </row>
    <row r="1387" spans="1:28">
      <c r="A1387" s="98">
        <f t="shared" si="308"/>
        <v>1385</v>
      </c>
      <c r="B1387" s="99" t="s">
        <v>7421</v>
      </c>
      <c r="C1387" s="104">
        <v>39010</v>
      </c>
      <c r="D1387" s="53" t="s">
        <v>4502</v>
      </c>
      <c r="E1387" s="53" t="s">
        <v>4503</v>
      </c>
      <c r="F1387" s="53" t="s">
        <v>1989</v>
      </c>
      <c r="G1387" s="54">
        <v>8</v>
      </c>
      <c r="H1387" s="53" t="s">
        <v>1459</v>
      </c>
      <c r="I1387" s="54"/>
      <c r="J1387" s="54">
        <v>54</v>
      </c>
      <c r="K1387" s="54"/>
      <c r="L1387" s="55"/>
      <c r="M1387" s="56">
        <v>52</v>
      </c>
      <c r="N1387" s="54">
        <v>0.7</v>
      </c>
      <c r="O1387" s="57">
        <v>1.9</v>
      </c>
      <c r="P1387" s="100">
        <v>6091.3311608745416</v>
      </c>
      <c r="Q1387" s="101">
        <f t="shared" si="309"/>
        <v>11573.529205661629</v>
      </c>
      <c r="R1387" s="101">
        <v>15</v>
      </c>
      <c r="S1387" s="100">
        <v>5177.6314867433603</v>
      </c>
      <c r="T1387" s="100">
        <v>1.4</v>
      </c>
      <c r="U1387" s="101">
        <f t="shared" si="310"/>
        <v>7248.6840814407042</v>
      </c>
      <c r="V1387" s="100">
        <f>P1387*M1387</f>
        <v>316749.22036547615</v>
      </c>
      <c r="W1387" s="102"/>
      <c r="X1387" s="101">
        <f t="shared" si="313"/>
        <v>601823.51869440475</v>
      </c>
      <c r="Y1387" s="100">
        <f t="shared" si="311"/>
        <v>215262.77016037761</v>
      </c>
      <c r="Z1387" s="102">
        <f t="shared" si="314"/>
        <v>300455.64046987612</v>
      </c>
      <c r="AA1387" s="101">
        <f t="shared" si="315"/>
        <v>301367.87822452863</v>
      </c>
      <c r="AB1387" s="103" t="s">
        <v>1991</v>
      </c>
    </row>
    <row r="1388" spans="1:28">
      <c r="A1388" s="98">
        <f t="shared" si="308"/>
        <v>1386</v>
      </c>
      <c r="B1388" s="98" t="s">
        <v>7422</v>
      </c>
      <c r="C1388" s="104">
        <v>43039</v>
      </c>
      <c r="D1388" s="53" t="s">
        <v>4502</v>
      </c>
      <c r="E1388" s="53" t="s">
        <v>4503</v>
      </c>
      <c r="F1388" s="53" t="s">
        <v>1989</v>
      </c>
      <c r="G1388" s="54">
        <v>8</v>
      </c>
      <c r="H1388" s="53" t="s">
        <v>1459</v>
      </c>
      <c r="I1388" s="54" t="s">
        <v>3369</v>
      </c>
      <c r="J1388" s="54">
        <v>62</v>
      </c>
      <c r="K1388" s="54" t="s">
        <v>3369</v>
      </c>
      <c r="L1388" s="55"/>
      <c r="M1388" s="56">
        <v>52.7</v>
      </c>
      <c r="N1388" s="54">
        <v>0.7</v>
      </c>
      <c r="O1388" s="57">
        <v>1.9</v>
      </c>
      <c r="P1388" s="100">
        <v>6091.3311608745416</v>
      </c>
      <c r="Q1388" s="101">
        <f t="shared" si="309"/>
        <v>11573.529205661629</v>
      </c>
      <c r="R1388" s="101">
        <v>15</v>
      </c>
      <c r="S1388" s="100">
        <v>5177.6314867433603</v>
      </c>
      <c r="T1388" s="100">
        <v>1.4</v>
      </c>
      <c r="U1388" s="101">
        <f t="shared" si="310"/>
        <v>7248.6840814407042</v>
      </c>
      <c r="V1388" s="100">
        <f t="shared" si="312"/>
        <v>321013.15217808838</v>
      </c>
      <c r="W1388" s="102"/>
      <c r="X1388" s="101">
        <f t="shared" si="313"/>
        <v>609924.98913836794</v>
      </c>
      <c r="Y1388" s="100">
        <f t="shared" si="311"/>
        <v>218160.53822022883</v>
      </c>
      <c r="Z1388" s="102">
        <f t="shared" si="314"/>
        <v>304500.23563004757</v>
      </c>
      <c r="AA1388" s="101">
        <f t="shared" si="315"/>
        <v>305424.75350832037</v>
      </c>
      <c r="AB1388" s="103" t="s">
        <v>4540</v>
      </c>
    </row>
    <row r="1389" spans="1:28">
      <c r="A1389" s="98">
        <f t="shared" si="308"/>
        <v>1387</v>
      </c>
      <c r="B1389" s="98" t="s">
        <v>7423</v>
      </c>
      <c r="C1389" s="104">
        <v>43059</v>
      </c>
      <c r="D1389" s="53" t="s">
        <v>4502</v>
      </c>
      <c r="E1389" s="53" t="s">
        <v>4503</v>
      </c>
      <c r="F1389" s="53" t="s">
        <v>1989</v>
      </c>
      <c r="G1389" s="54">
        <v>8</v>
      </c>
      <c r="H1389" s="53" t="s">
        <v>1459</v>
      </c>
      <c r="I1389" s="54" t="s">
        <v>3369</v>
      </c>
      <c r="J1389" s="54">
        <v>66</v>
      </c>
      <c r="K1389" s="54" t="s">
        <v>3369</v>
      </c>
      <c r="L1389" s="55" t="s">
        <v>16</v>
      </c>
      <c r="M1389" s="56">
        <v>52.7</v>
      </c>
      <c r="N1389" s="54">
        <v>0.7</v>
      </c>
      <c r="O1389" s="57">
        <v>1.9</v>
      </c>
      <c r="P1389" s="100">
        <v>6091.3311608745416</v>
      </c>
      <c r="Q1389" s="101">
        <f t="shared" si="309"/>
        <v>11573.529205661629</v>
      </c>
      <c r="R1389" s="101">
        <v>15</v>
      </c>
      <c r="S1389" s="100">
        <v>5177.6314867433603</v>
      </c>
      <c r="T1389" s="100">
        <v>1.4</v>
      </c>
      <c r="U1389" s="101">
        <f t="shared" si="310"/>
        <v>7248.6840814407042</v>
      </c>
      <c r="V1389" s="100">
        <f t="shared" si="312"/>
        <v>321013.15217808838</v>
      </c>
      <c r="W1389" s="102"/>
      <c r="X1389" s="101">
        <v>617382.36</v>
      </c>
      <c r="Y1389" s="100">
        <f t="shared" si="311"/>
        <v>218160.53822022883</v>
      </c>
      <c r="Z1389" s="102">
        <v>303344.64000000001</v>
      </c>
      <c r="AA1389" s="101">
        <f>X1389-Z1389</f>
        <v>314037.71999999997</v>
      </c>
      <c r="AB1389" s="103" t="s">
        <v>4540</v>
      </c>
    </row>
    <row r="1390" spans="1:28">
      <c r="A1390" s="98">
        <f t="shared" ref="A1390:A1453" si="316">ROW(A1390)-ROW(A$2)</f>
        <v>1388</v>
      </c>
      <c r="B1390" s="98" t="s">
        <v>7424</v>
      </c>
      <c r="C1390" s="104">
        <v>42912</v>
      </c>
      <c r="D1390" s="53" t="s">
        <v>4502</v>
      </c>
      <c r="E1390" s="53" t="s">
        <v>4503</v>
      </c>
      <c r="F1390" s="53" t="s">
        <v>1989</v>
      </c>
      <c r="G1390" s="54">
        <v>8</v>
      </c>
      <c r="H1390" s="53" t="s">
        <v>3369</v>
      </c>
      <c r="I1390" s="54" t="s">
        <v>3369</v>
      </c>
      <c r="J1390" s="54">
        <v>76</v>
      </c>
      <c r="K1390" s="54" t="s">
        <v>3369</v>
      </c>
      <c r="L1390" s="55"/>
      <c r="M1390" s="56">
        <v>36.700000000000003</v>
      </c>
      <c r="N1390" s="54">
        <v>0.7</v>
      </c>
      <c r="O1390" s="57">
        <v>1.9</v>
      </c>
      <c r="P1390" s="100">
        <v>9397.9718626917838</v>
      </c>
      <c r="Q1390" s="101">
        <f t="shared" si="309"/>
        <v>17856.14653911439</v>
      </c>
      <c r="R1390" s="101">
        <v>17</v>
      </c>
      <c r="S1390" s="100">
        <v>7800.3166460341799</v>
      </c>
      <c r="T1390" s="100">
        <v>1.4</v>
      </c>
      <c r="U1390" s="101">
        <f t="shared" si="310"/>
        <v>10920.443304447852</v>
      </c>
      <c r="V1390" s="100">
        <f t="shared" si="312"/>
        <v>344905.56736078847</v>
      </c>
      <c r="W1390" s="102"/>
      <c r="X1390" s="101">
        <f t="shared" si="313"/>
        <v>655320.57798549812</v>
      </c>
      <c r="Y1390" s="100">
        <f t="shared" si="311"/>
        <v>227499.71223117606</v>
      </c>
      <c r="Z1390" s="102">
        <f t="shared" si="314"/>
        <v>336820.98086185165</v>
      </c>
      <c r="AA1390" s="101">
        <f t="shared" si="315"/>
        <v>318499.59712364647</v>
      </c>
      <c r="AB1390" s="103" t="s">
        <v>4540</v>
      </c>
    </row>
    <row r="1391" spans="1:28">
      <c r="A1391" s="98">
        <f t="shared" si="316"/>
        <v>1389</v>
      </c>
      <c r="B1391" s="99" t="s">
        <v>7425</v>
      </c>
      <c r="C1391" s="104">
        <v>37440</v>
      </c>
      <c r="D1391" s="53" t="s">
        <v>4502</v>
      </c>
      <c r="E1391" s="53" t="s">
        <v>4503</v>
      </c>
      <c r="F1391" s="53" t="s">
        <v>1989</v>
      </c>
      <c r="G1391" s="54">
        <v>9</v>
      </c>
      <c r="H1391" s="53" t="s">
        <v>3369</v>
      </c>
      <c r="I1391" s="54" t="s">
        <v>3369</v>
      </c>
      <c r="J1391" s="54">
        <v>18</v>
      </c>
      <c r="K1391" s="54" t="s">
        <v>3369</v>
      </c>
      <c r="L1391" s="55" t="s">
        <v>7426</v>
      </c>
      <c r="M1391" s="56">
        <v>33.9</v>
      </c>
      <c r="N1391" s="54">
        <v>0.7</v>
      </c>
      <c r="O1391" s="57">
        <v>1.9</v>
      </c>
      <c r="P1391" s="100">
        <v>10770.704962270242</v>
      </c>
      <c r="Q1391" s="101">
        <f t="shared" si="309"/>
        <v>20464.339428313458</v>
      </c>
      <c r="R1391" s="101">
        <v>21</v>
      </c>
      <c r="S1391" s="100">
        <v>8508.8569201934915</v>
      </c>
      <c r="T1391" s="100">
        <v>1.4</v>
      </c>
      <c r="U1391" s="101">
        <f t="shared" si="310"/>
        <v>11912.399688270887</v>
      </c>
      <c r="V1391" s="100">
        <f t="shared" si="312"/>
        <v>365126.89822096116</v>
      </c>
      <c r="W1391" s="102"/>
      <c r="X1391" s="101">
        <v>654858.86</v>
      </c>
      <c r="Y1391" s="100">
        <f t="shared" si="311"/>
        <v>226232.62613770759</v>
      </c>
      <c r="Z1391" s="102">
        <v>355884.77</v>
      </c>
      <c r="AA1391" s="101">
        <f>X1391-Z1391</f>
        <v>298974.08999999997</v>
      </c>
      <c r="AB1391" s="103" t="s">
        <v>4540</v>
      </c>
    </row>
    <row r="1392" spans="1:28">
      <c r="A1392" s="98">
        <f t="shared" si="316"/>
        <v>1390</v>
      </c>
      <c r="B1392" s="98" t="s">
        <v>7427</v>
      </c>
      <c r="C1392" s="104">
        <v>43041</v>
      </c>
      <c r="D1392" s="53" t="s">
        <v>4502</v>
      </c>
      <c r="E1392" s="53" t="s">
        <v>4503</v>
      </c>
      <c r="F1392" s="53" t="s">
        <v>1989</v>
      </c>
      <c r="G1392" s="54">
        <v>9</v>
      </c>
      <c r="H1392" s="53" t="s">
        <v>3369</v>
      </c>
      <c r="I1392" s="54" t="s">
        <v>3369</v>
      </c>
      <c r="J1392" s="54">
        <v>25</v>
      </c>
      <c r="K1392" s="54" t="s">
        <v>3369</v>
      </c>
      <c r="L1392" s="55"/>
      <c r="M1392" s="56">
        <v>57.7</v>
      </c>
      <c r="N1392" s="54">
        <v>0.7</v>
      </c>
      <c r="O1392" s="57">
        <v>1.9</v>
      </c>
      <c r="P1392" s="100">
        <v>10770.704962270242</v>
      </c>
      <c r="Q1392" s="101">
        <f t="shared" si="309"/>
        <v>20464.339428313458</v>
      </c>
      <c r="R1392" s="101">
        <v>21</v>
      </c>
      <c r="S1392" s="100">
        <v>8508.8569201934915</v>
      </c>
      <c r="T1392" s="100">
        <v>1.4</v>
      </c>
      <c r="U1392" s="101">
        <f t="shared" si="310"/>
        <v>11912.399688270887</v>
      </c>
      <c r="V1392" s="100">
        <f t="shared" si="312"/>
        <v>621469.67632299301</v>
      </c>
      <c r="W1392" s="102"/>
      <c r="X1392" s="101">
        <f t="shared" si="313"/>
        <v>1180792.3850136867</v>
      </c>
      <c r="Y1392" s="100">
        <f t="shared" si="311"/>
        <v>385062.61144972645</v>
      </c>
      <c r="Z1392" s="102">
        <f t="shared" si="314"/>
        <v>641704.72898406978</v>
      </c>
      <c r="AA1392" s="101">
        <f t="shared" si="315"/>
        <v>539087.65602961695</v>
      </c>
      <c r="AB1392" s="103" t="s">
        <v>4540</v>
      </c>
    </row>
    <row r="1393" spans="1:28">
      <c r="A1393" s="98">
        <f t="shared" si="316"/>
        <v>1391</v>
      </c>
      <c r="B1393" s="99" t="s">
        <v>7428</v>
      </c>
      <c r="C1393" s="104">
        <v>42338</v>
      </c>
      <c r="D1393" s="53" t="s">
        <v>4502</v>
      </c>
      <c r="E1393" s="53" t="s">
        <v>4503</v>
      </c>
      <c r="F1393" s="53" t="s">
        <v>1989</v>
      </c>
      <c r="G1393" s="54">
        <v>10</v>
      </c>
      <c r="H1393" s="53"/>
      <c r="I1393" s="54"/>
      <c r="J1393" s="54">
        <v>4</v>
      </c>
      <c r="K1393" s="54"/>
      <c r="L1393" s="55"/>
      <c r="M1393" s="56">
        <v>61.3</v>
      </c>
      <c r="N1393" s="54"/>
      <c r="O1393" s="57"/>
      <c r="P1393" s="100"/>
      <c r="Q1393" s="101"/>
      <c r="R1393" s="101"/>
      <c r="S1393" s="100"/>
      <c r="T1393" s="100"/>
      <c r="U1393" s="101"/>
      <c r="V1393" s="100"/>
      <c r="W1393" s="102"/>
      <c r="X1393" s="101">
        <v>3840000</v>
      </c>
      <c r="Y1393" s="100"/>
      <c r="Z1393" s="102">
        <v>0</v>
      </c>
      <c r="AA1393" s="101">
        <v>3840000</v>
      </c>
      <c r="AB1393" s="103" t="s">
        <v>3031</v>
      </c>
    </row>
    <row r="1394" spans="1:28">
      <c r="A1394" s="98">
        <f t="shared" si="316"/>
        <v>1392</v>
      </c>
      <c r="B1394" s="98" t="s">
        <v>7429</v>
      </c>
      <c r="C1394" s="104">
        <v>43039</v>
      </c>
      <c r="D1394" s="53" t="s">
        <v>4502</v>
      </c>
      <c r="E1394" s="53" t="s">
        <v>4503</v>
      </c>
      <c r="F1394" s="53" t="s">
        <v>1989</v>
      </c>
      <c r="G1394" s="54">
        <v>10</v>
      </c>
      <c r="H1394" s="53" t="s">
        <v>3369</v>
      </c>
      <c r="I1394" s="54" t="s">
        <v>3369</v>
      </c>
      <c r="J1394" s="54">
        <v>31</v>
      </c>
      <c r="K1394" s="54" t="s">
        <v>3369</v>
      </c>
      <c r="L1394" s="55"/>
      <c r="M1394" s="56">
        <v>48.4</v>
      </c>
      <c r="N1394" s="54">
        <v>0.7</v>
      </c>
      <c r="O1394" s="57">
        <v>1.9</v>
      </c>
      <c r="P1394" s="100">
        <v>9726.5560154738978</v>
      </c>
      <c r="Q1394" s="101">
        <f t="shared" si="309"/>
        <v>18480.456429400405</v>
      </c>
      <c r="R1394" s="101">
        <v>16</v>
      </c>
      <c r="S1394" s="100">
        <v>8170.3070529980741</v>
      </c>
      <c r="T1394" s="100">
        <v>1.4</v>
      </c>
      <c r="U1394" s="101">
        <f t="shared" si="310"/>
        <v>11438.429874197303</v>
      </c>
      <c r="V1394" s="100">
        <f t="shared" si="312"/>
        <v>470765.31114893663</v>
      </c>
      <c r="W1394" s="102"/>
      <c r="X1394" s="101">
        <f t="shared" si="313"/>
        <v>894454.09118297952</v>
      </c>
      <c r="Y1394" s="100">
        <f t="shared" si="311"/>
        <v>315224.45234532794</v>
      </c>
      <c r="Z1394" s="102">
        <f t="shared" si="314"/>
        <v>453139.85789952043</v>
      </c>
      <c r="AA1394" s="101">
        <f t="shared" si="315"/>
        <v>441314.23328345909</v>
      </c>
      <c r="AB1394" s="103" t="s">
        <v>4540</v>
      </c>
    </row>
    <row r="1395" spans="1:28">
      <c r="A1395" s="98">
        <f t="shared" si="316"/>
        <v>1393</v>
      </c>
      <c r="B1395" s="98" t="s">
        <v>7430</v>
      </c>
      <c r="C1395" s="104">
        <v>43039</v>
      </c>
      <c r="D1395" s="53" t="s">
        <v>4502</v>
      </c>
      <c r="E1395" s="53" t="s">
        <v>4503</v>
      </c>
      <c r="F1395" s="53" t="s">
        <v>1989</v>
      </c>
      <c r="G1395" s="54">
        <v>10</v>
      </c>
      <c r="H1395" s="53" t="s">
        <v>3369</v>
      </c>
      <c r="I1395" s="54" t="s">
        <v>3369</v>
      </c>
      <c r="J1395" s="54">
        <v>63</v>
      </c>
      <c r="K1395" s="54" t="s">
        <v>3369</v>
      </c>
      <c r="L1395" s="55"/>
      <c r="M1395" s="56">
        <v>48.9</v>
      </c>
      <c r="N1395" s="54">
        <v>0.7</v>
      </c>
      <c r="O1395" s="57">
        <v>1.9</v>
      </c>
      <c r="P1395" s="100">
        <v>9726.5560154738978</v>
      </c>
      <c r="Q1395" s="101">
        <f t="shared" si="309"/>
        <v>18480.456429400405</v>
      </c>
      <c r="R1395" s="101">
        <v>16</v>
      </c>
      <c r="S1395" s="100">
        <v>8170.3070529980741</v>
      </c>
      <c r="T1395" s="100">
        <v>1.4</v>
      </c>
      <c r="U1395" s="101">
        <f t="shared" si="310"/>
        <v>11438.429874197303</v>
      </c>
      <c r="V1395" s="100">
        <f t="shared" si="312"/>
        <v>475628.58915667358</v>
      </c>
      <c r="W1395" s="102"/>
      <c r="X1395" s="101">
        <f t="shared" si="313"/>
        <v>903694.31939767976</v>
      </c>
      <c r="Y1395" s="100">
        <f t="shared" si="311"/>
        <v>318480.90329930861</v>
      </c>
      <c r="Z1395" s="102">
        <f t="shared" si="314"/>
        <v>457821.05477864773</v>
      </c>
      <c r="AA1395" s="101">
        <f t="shared" si="315"/>
        <v>445873.26461903204</v>
      </c>
      <c r="AB1395" s="103" t="s">
        <v>4540</v>
      </c>
    </row>
    <row r="1396" spans="1:28">
      <c r="A1396" s="98">
        <f t="shared" si="316"/>
        <v>1394</v>
      </c>
      <c r="B1396" s="98" t="s">
        <v>7431</v>
      </c>
      <c r="C1396" s="104">
        <v>43059</v>
      </c>
      <c r="D1396" s="53" t="s">
        <v>4502</v>
      </c>
      <c r="E1396" s="53" t="s">
        <v>4503</v>
      </c>
      <c r="F1396" s="53" t="s">
        <v>1989</v>
      </c>
      <c r="G1396" s="54">
        <v>10</v>
      </c>
      <c r="H1396" s="53" t="s">
        <v>3369</v>
      </c>
      <c r="I1396" s="54" t="s">
        <v>3369</v>
      </c>
      <c r="J1396" s="54">
        <v>64</v>
      </c>
      <c r="K1396" s="54" t="s">
        <v>3369</v>
      </c>
      <c r="L1396" s="55" t="s">
        <v>17</v>
      </c>
      <c r="M1396" s="56">
        <v>62.2</v>
      </c>
      <c r="N1396" s="54">
        <v>0.7</v>
      </c>
      <c r="O1396" s="57">
        <v>1.9</v>
      </c>
      <c r="P1396" s="100">
        <v>9726.5560154738978</v>
      </c>
      <c r="Q1396" s="101">
        <f t="shared" si="309"/>
        <v>18480.456429400405</v>
      </c>
      <c r="R1396" s="101">
        <v>16</v>
      </c>
      <c r="S1396" s="100">
        <v>8170.3070529980741</v>
      </c>
      <c r="T1396" s="100">
        <v>1.4</v>
      </c>
      <c r="U1396" s="101">
        <f t="shared" si="310"/>
        <v>11438.429874197303</v>
      </c>
      <c r="V1396" s="100">
        <f t="shared" si="312"/>
        <v>604991.78416247643</v>
      </c>
      <c r="W1396" s="102"/>
      <c r="X1396" s="101">
        <v>1166116.8</v>
      </c>
      <c r="Y1396" s="100">
        <f t="shared" si="311"/>
        <v>405102.49867519422</v>
      </c>
      <c r="Z1396" s="102">
        <v>590767.05000000005</v>
      </c>
      <c r="AA1396" s="101">
        <f>X1396-Z1396</f>
        <v>575349.75</v>
      </c>
      <c r="AB1396" s="103" t="s">
        <v>4540</v>
      </c>
    </row>
    <row r="1397" spans="1:28">
      <c r="A1397" s="98">
        <f t="shared" si="316"/>
        <v>1395</v>
      </c>
      <c r="B1397" s="98" t="s">
        <v>7432</v>
      </c>
      <c r="C1397" s="104">
        <v>43059</v>
      </c>
      <c r="D1397" s="53" t="s">
        <v>4502</v>
      </c>
      <c r="E1397" s="53" t="s">
        <v>4503</v>
      </c>
      <c r="F1397" s="53" t="s">
        <v>1989</v>
      </c>
      <c r="G1397" s="54">
        <v>10</v>
      </c>
      <c r="H1397" s="53" t="s">
        <v>3369</v>
      </c>
      <c r="I1397" s="54" t="s">
        <v>3369</v>
      </c>
      <c r="J1397" s="54">
        <v>65</v>
      </c>
      <c r="K1397" s="54" t="s">
        <v>3369</v>
      </c>
      <c r="L1397" s="55" t="s">
        <v>18</v>
      </c>
      <c r="M1397" s="56">
        <v>60.8</v>
      </c>
      <c r="N1397" s="54">
        <v>0.7</v>
      </c>
      <c r="O1397" s="57">
        <v>1.9</v>
      </c>
      <c r="P1397" s="100">
        <v>9726.5560154738978</v>
      </c>
      <c r="Q1397" s="101">
        <f t="shared" si="309"/>
        <v>18480.456429400405</v>
      </c>
      <c r="R1397" s="101">
        <v>16</v>
      </c>
      <c r="S1397" s="100">
        <v>8170.3070529980741</v>
      </c>
      <c r="T1397" s="100">
        <v>1.4</v>
      </c>
      <c r="U1397" s="101">
        <f t="shared" si="310"/>
        <v>11438.429874197303</v>
      </c>
      <c r="V1397" s="100">
        <f t="shared" si="312"/>
        <v>591374.60574081296</v>
      </c>
      <c r="W1397" s="102"/>
      <c r="X1397" s="101">
        <v>1112523.48</v>
      </c>
      <c r="Y1397" s="100">
        <f t="shared" si="311"/>
        <v>395984.43600404833</v>
      </c>
      <c r="Z1397" s="102">
        <v>563616.1</v>
      </c>
      <c r="AA1397" s="101">
        <f>X1397-Z1397</f>
        <v>548907.38</v>
      </c>
      <c r="AB1397" s="103" t="s">
        <v>4540</v>
      </c>
    </row>
    <row r="1398" spans="1:28">
      <c r="A1398" s="98">
        <f t="shared" si="316"/>
        <v>1396</v>
      </c>
      <c r="B1398" s="98" t="s">
        <v>7433</v>
      </c>
      <c r="C1398" s="104">
        <v>43039</v>
      </c>
      <c r="D1398" s="53" t="s">
        <v>4502</v>
      </c>
      <c r="E1398" s="53" t="s">
        <v>4503</v>
      </c>
      <c r="F1398" s="53" t="s">
        <v>1989</v>
      </c>
      <c r="G1398" s="54">
        <v>10</v>
      </c>
      <c r="H1398" s="53" t="s">
        <v>3369</v>
      </c>
      <c r="I1398" s="54" t="s">
        <v>3369</v>
      </c>
      <c r="J1398" s="54">
        <v>69</v>
      </c>
      <c r="K1398" s="54" t="s">
        <v>3369</v>
      </c>
      <c r="L1398" s="55"/>
      <c r="M1398" s="56">
        <v>60.9</v>
      </c>
      <c r="N1398" s="54">
        <v>0.7</v>
      </c>
      <c r="O1398" s="57">
        <v>1.9</v>
      </c>
      <c r="P1398" s="100">
        <v>9726.5560154738978</v>
      </c>
      <c r="Q1398" s="101">
        <f t="shared" si="309"/>
        <v>18480.456429400405</v>
      </c>
      <c r="R1398" s="101">
        <v>16</v>
      </c>
      <c r="S1398" s="100">
        <v>8170.3070529980741</v>
      </c>
      <c r="T1398" s="100">
        <v>1.4</v>
      </c>
      <c r="U1398" s="101">
        <f t="shared" si="310"/>
        <v>11438.429874197303</v>
      </c>
      <c r="V1398" s="100">
        <f t="shared" si="312"/>
        <v>592347.26134236041</v>
      </c>
      <c r="W1398" s="102"/>
      <c r="X1398" s="101">
        <f t="shared" si="313"/>
        <v>1125459.7965504846</v>
      </c>
      <c r="Y1398" s="100">
        <f t="shared" si="311"/>
        <v>396635.72619484446</v>
      </c>
      <c r="Z1398" s="102">
        <f t="shared" si="314"/>
        <v>570169.77987770236</v>
      </c>
      <c r="AA1398" s="101">
        <f t="shared" si="315"/>
        <v>555290.01667278225</v>
      </c>
      <c r="AB1398" s="103" t="s">
        <v>4540</v>
      </c>
    </row>
    <row r="1399" spans="1:28">
      <c r="A1399" s="98">
        <f t="shared" si="316"/>
        <v>1397</v>
      </c>
      <c r="B1399" s="98" t="s">
        <v>7434</v>
      </c>
      <c r="C1399" s="104">
        <v>43039</v>
      </c>
      <c r="D1399" s="53" t="s">
        <v>4502</v>
      </c>
      <c r="E1399" s="53" t="s">
        <v>4503</v>
      </c>
      <c r="F1399" s="53" t="s">
        <v>1989</v>
      </c>
      <c r="G1399" s="54">
        <v>10</v>
      </c>
      <c r="H1399" s="53" t="s">
        <v>3369</v>
      </c>
      <c r="I1399" s="54" t="s">
        <v>3369</v>
      </c>
      <c r="J1399" s="54">
        <v>76</v>
      </c>
      <c r="K1399" s="54" t="s">
        <v>3369</v>
      </c>
      <c r="L1399" s="55"/>
      <c r="M1399" s="56">
        <v>58.4</v>
      </c>
      <c r="N1399" s="54">
        <v>0.7</v>
      </c>
      <c r="O1399" s="57">
        <v>1.9</v>
      </c>
      <c r="P1399" s="100">
        <v>9726.5560154738978</v>
      </c>
      <c r="Q1399" s="101">
        <f t="shared" si="309"/>
        <v>18480.456429400405</v>
      </c>
      <c r="R1399" s="101">
        <v>16</v>
      </c>
      <c r="S1399" s="100">
        <v>8170.3070529980741</v>
      </c>
      <c r="T1399" s="100">
        <v>1.4</v>
      </c>
      <c r="U1399" s="101">
        <f t="shared" si="310"/>
        <v>11438.429874197303</v>
      </c>
      <c r="V1399" s="100">
        <f t="shared" si="312"/>
        <v>568030.87130367558</v>
      </c>
      <c r="W1399" s="102"/>
      <c r="X1399" s="101">
        <f t="shared" si="313"/>
        <v>1079258.6554769836</v>
      </c>
      <c r="Y1399" s="100">
        <f t="shared" si="311"/>
        <v>380353.47142494121</v>
      </c>
      <c r="Z1399" s="102">
        <f t="shared" si="314"/>
        <v>546763.79548206599</v>
      </c>
      <c r="AA1399" s="101">
        <f t="shared" si="315"/>
        <v>532494.85999491764</v>
      </c>
      <c r="AB1399" s="103" t="s">
        <v>4540</v>
      </c>
    </row>
    <row r="1400" spans="1:28">
      <c r="A1400" s="98">
        <f t="shared" si="316"/>
        <v>1398</v>
      </c>
      <c r="B1400" s="98" t="s">
        <v>7435</v>
      </c>
      <c r="C1400" s="104">
        <v>43039</v>
      </c>
      <c r="D1400" s="53" t="s">
        <v>4502</v>
      </c>
      <c r="E1400" s="53" t="s">
        <v>4503</v>
      </c>
      <c r="F1400" s="53" t="s">
        <v>1989</v>
      </c>
      <c r="G1400" s="54">
        <v>10</v>
      </c>
      <c r="H1400" s="53" t="s">
        <v>3369</v>
      </c>
      <c r="I1400" s="54" t="s">
        <v>3369</v>
      </c>
      <c r="J1400" s="54">
        <v>80</v>
      </c>
      <c r="K1400" s="54" t="s">
        <v>3369</v>
      </c>
      <c r="L1400" s="55"/>
      <c r="M1400" s="56">
        <v>59.2</v>
      </c>
      <c r="N1400" s="54">
        <v>0.7</v>
      </c>
      <c r="O1400" s="57">
        <v>1.9</v>
      </c>
      <c r="P1400" s="100">
        <v>9726.5560154738978</v>
      </c>
      <c r="Q1400" s="101">
        <f t="shared" si="309"/>
        <v>18480.456429400405</v>
      </c>
      <c r="R1400" s="101">
        <v>16</v>
      </c>
      <c r="S1400" s="100">
        <v>8170.3070529980741</v>
      </c>
      <c r="T1400" s="100">
        <v>1.4</v>
      </c>
      <c r="U1400" s="101">
        <f t="shared" si="310"/>
        <v>11438.429874197303</v>
      </c>
      <c r="V1400" s="100">
        <f t="shared" si="312"/>
        <v>575812.11611605482</v>
      </c>
      <c r="W1400" s="102"/>
      <c r="X1400" s="101">
        <f t="shared" si="313"/>
        <v>1094043.0206205039</v>
      </c>
      <c r="Y1400" s="100">
        <f t="shared" si="311"/>
        <v>385563.79295131029</v>
      </c>
      <c r="Z1400" s="102">
        <f t="shared" si="314"/>
        <v>554253.71048866957</v>
      </c>
      <c r="AA1400" s="101">
        <f t="shared" si="315"/>
        <v>539789.31013183435</v>
      </c>
      <c r="AB1400" s="103" t="s">
        <v>4540</v>
      </c>
    </row>
    <row r="1401" spans="1:28">
      <c r="A1401" s="98">
        <f t="shared" si="316"/>
        <v>1399</v>
      </c>
      <c r="B1401" s="98" t="s">
        <v>7436</v>
      </c>
      <c r="C1401" s="104">
        <v>43039</v>
      </c>
      <c r="D1401" s="53" t="s">
        <v>4502</v>
      </c>
      <c r="E1401" s="53" t="s">
        <v>4503</v>
      </c>
      <c r="F1401" s="53" t="s">
        <v>1989</v>
      </c>
      <c r="G1401" s="54">
        <v>11</v>
      </c>
      <c r="H1401" s="53" t="s">
        <v>3369</v>
      </c>
      <c r="I1401" s="54" t="s">
        <v>3369</v>
      </c>
      <c r="J1401" s="54">
        <v>2</v>
      </c>
      <c r="K1401" s="54" t="s">
        <v>3369</v>
      </c>
      <c r="L1401" s="55"/>
      <c r="M1401" s="56">
        <v>49.4</v>
      </c>
      <c r="N1401" s="54">
        <v>0.7</v>
      </c>
      <c r="O1401" s="57">
        <v>1.9</v>
      </c>
      <c r="P1401" s="100">
        <v>6572.0622594363722</v>
      </c>
      <c r="Q1401" s="101">
        <f t="shared" si="309"/>
        <v>12486.918292929107</v>
      </c>
      <c r="R1401" s="101">
        <v>21</v>
      </c>
      <c r="S1401" s="100">
        <v>5191.9291849547344</v>
      </c>
      <c r="T1401" s="100">
        <v>1.4</v>
      </c>
      <c r="U1401" s="101">
        <f t="shared" si="310"/>
        <v>7268.7008589366278</v>
      </c>
      <c r="V1401" s="100">
        <f t="shared" si="312"/>
        <v>324659.87561615679</v>
      </c>
      <c r="W1401" s="102"/>
      <c r="X1401" s="101">
        <f t="shared" si="313"/>
        <v>616853.76367069792</v>
      </c>
      <c r="Y1401" s="100">
        <f t="shared" si="311"/>
        <v>201159.25893177075</v>
      </c>
      <c r="Z1401" s="102">
        <f t="shared" si="314"/>
        <v>335230.80116621888</v>
      </c>
      <c r="AA1401" s="101">
        <f t="shared" si="315"/>
        <v>281622.96250447904</v>
      </c>
      <c r="AB1401" s="103" t="s">
        <v>4540</v>
      </c>
    </row>
    <row r="1402" spans="1:28">
      <c r="A1402" s="98">
        <f t="shared" si="316"/>
        <v>1400</v>
      </c>
      <c r="B1402" s="98" t="s">
        <v>7437</v>
      </c>
      <c r="C1402" s="104">
        <v>43038</v>
      </c>
      <c r="D1402" s="53" t="s">
        <v>4502</v>
      </c>
      <c r="E1402" s="53" t="s">
        <v>4503</v>
      </c>
      <c r="F1402" s="53" t="s">
        <v>1989</v>
      </c>
      <c r="G1402" s="54">
        <v>12</v>
      </c>
      <c r="H1402" s="53" t="s">
        <v>1459</v>
      </c>
      <c r="I1402" s="54" t="s">
        <v>3369</v>
      </c>
      <c r="J1402" s="54">
        <v>3</v>
      </c>
      <c r="K1402" s="54" t="s">
        <v>3369</v>
      </c>
      <c r="L1402" s="55"/>
      <c r="M1402" s="56">
        <v>46</v>
      </c>
      <c r="N1402" s="54">
        <v>0.7</v>
      </c>
      <c r="O1402" s="57">
        <v>1.9</v>
      </c>
      <c r="P1402" s="100">
        <v>11052.858079383892</v>
      </c>
      <c r="Q1402" s="101">
        <f t="shared" si="309"/>
        <v>21000.430350829392</v>
      </c>
      <c r="R1402" s="101">
        <v>15</v>
      </c>
      <c r="S1402" s="100">
        <v>9394.9293674763085</v>
      </c>
      <c r="T1402" s="100">
        <v>1.4</v>
      </c>
      <c r="U1402" s="101">
        <f t="shared" si="310"/>
        <v>13152.901114466831</v>
      </c>
      <c r="V1402" s="100">
        <f t="shared" si="312"/>
        <v>508431.471651659</v>
      </c>
      <c r="W1402" s="102"/>
      <c r="X1402" s="101">
        <f t="shared" si="313"/>
        <v>966019.79613815201</v>
      </c>
      <c r="Y1402" s="100">
        <f t="shared" si="311"/>
        <v>345530.02813446749</v>
      </c>
      <c r="Z1402" s="102">
        <f t="shared" si="314"/>
        <v>482277.75674989755</v>
      </c>
      <c r="AA1402" s="101">
        <f t="shared" si="315"/>
        <v>483742.03938825446</v>
      </c>
      <c r="AB1402" s="103" t="s">
        <v>4540</v>
      </c>
    </row>
    <row r="1403" spans="1:28">
      <c r="A1403" s="98">
        <f t="shared" si="316"/>
        <v>1401</v>
      </c>
      <c r="B1403" s="98" t="s">
        <v>7438</v>
      </c>
      <c r="C1403" s="104">
        <v>43038</v>
      </c>
      <c r="D1403" s="53" t="s">
        <v>4502</v>
      </c>
      <c r="E1403" s="53" t="s">
        <v>4503</v>
      </c>
      <c r="F1403" s="53" t="s">
        <v>1989</v>
      </c>
      <c r="G1403" s="54">
        <v>12</v>
      </c>
      <c r="H1403" s="53" t="s">
        <v>1459</v>
      </c>
      <c r="I1403" s="54" t="s">
        <v>3369</v>
      </c>
      <c r="J1403" s="54">
        <v>6</v>
      </c>
      <c r="K1403" s="54" t="s">
        <v>3369</v>
      </c>
      <c r="L1403" s="55"/>
      <c r="M1403" s="56">
        <v>28.4</v>
      </c>
      <c r="N1403" s="54">
        <v>0.7</v>
      </c>
      <c r="O1403" s="57">
        <v>1.9</v>
      </c>
      <c r="P1403" s="100">
        <v>11052.858079383892</v>
      </c>
      <c r="Q1403" s="101">
        <f t="shared" si="309"/>
        <v>21000.430350829392</v>
      </c>
      <c r="R1403" s="101">
        <v>15</v>
      </c>
      <c r="S1403" s="100">
        <v>9394.9293674763085</v>
      </c>
      <c r="T1403" s="100">
        <v>1.4</v>
      </c>
      <c r="U1403" s="101">
        <f t="shared" si="310"/>
        <v>13152.901114466831</v>
      </c>
      <c r="V1403" s="100">
        <f t="shared" si="312"/>
        <v>313901.16945450252</v>
      </c>
      <c r="W1403" s="102"/>
      <c r="X1403" s="101">
        <f t="shared" si="313"/>
        <v>596412.22196355474</v>
      </c>
      <c r="Y1403" s="100">
        <f t="shared" si="311"/>
        <v>213327.23476127995</v>
      </c>
      <c r="Z1403" s="102">
        <f t="shared" si="314"/>
        <v>297754.09329776285</v>
      </c>
      <c r="AA1403" s="101">
        <f t="shared" si="315"/>
        <v>298658.12866579188</v>
      </c>
      <c r="AB1403" s="103" t="s">
        <v>4540</v>
      </c>
    </row>
    <row r="1404" spans="1:28">
      <c r="A1404" s="98">
        <f t="shared" si="316"/>
        <v>1402</v>
      </c>
      <c r="B1404" s="98" t="s">
        <v>7439</v>
      </c>
      <c r="C1404" s="104">
        <v>43039</v>
      </c>
      <c r="D1404" s="53" t="s">
        <v>4502</v>
      </c>
      <c r="E1404" s="53" t="s">
        <v>4503</v>
      </c>
      <c r="F1404" s="53" t="s">
        <v>1989</v>
      </c>
      <c r="G1404" s="54">
        <v>12</v>
      </c>
      <c r="H1404" s="53" t="s">
        <v>1459</v>
      </c>
      <c r="I1404" s="54" t="s">
        <v>3369</v>
      </c>
      <c r="J1404" s="54">
        <v>66</v>
      </c>
      <c r="K1404" s="54" t="s">
        <v>3369</v>
      </c>
      <c r="L1404" s="55"/>
      <c r="M1404" s="56">
        <v>71.2</v>
      </c>
      <c r="N1404" s="54">
        <v>0.7</v>
      </c>
      <c r="O1404" s="57">
        <v>1.9</v>
      </c>
      <c r="P1404" s="100">
        <v>11052.858079383892</v>
      </c>
      <c r="Q1404" s="101">
        <f t="shared" si="309"/>
        <v>21000.430350829392</v>
      </c>
      <c r="R1404" s="101">
        <v>15</v>
      </c>
      <c r="S1404" s="100">
        <v>9394.9293674763085</v>
      </c>
      <c r="T1404" s="100">
        <v>1.4</v>
      </c>
      <c r="U1404" s="101">
        <f t="shared" si="310"/>
        <v>13152.901114466831</v>
      </c>
      <c r="V1404" s="100">
        <f t="shared" si="312"/>
        <v>786963.49525213311</v>
      </c>
      <c r="W1404" s="102"/>
      <c r="X1404" s="101">
        <f t="shared" si="313"/>
        <v>1495230.6409790528</v>
      </c>
      <c r="Y1404" s="100">
        <f t="shared" si="311"/>
        <v>534820.39137334959</v>
      </c>
      <c r="Z1404" s="102">
        <f t="shared" si="314"/>
        <v>746482.0930563634</v>
      </c>
      <c r="AA1404" s="101">
        <f t="shared" si="315"/>
        <v>748748.54792268935</v>
      </c>
      <c r="AB1404" s="103" t="s">
        <v>4540</v>
      </c>
    </row>
    <row r="1405" spans="1:28">
      <c r="A1405" s="98">
        <f t="shared" si="316"/>
        <v>1403</v>
      </c>
      <c r="B1405" s="98" t="s">
        <v>7440</v>
      </c>
      <c r="C1405" s="104">
        <v>43038</v>
      </c>
      <c r="D1405" s="53" t="s">
        <v>4502</v>
      </c>
      <c r="E1405" s="53" t="s">
        <v>4503</v>
      </c>
      <c r="F1405" s="53" t="s">
        <v>1989</v>
      </c>
      <c r="G1405" s="54">
        <v>12</v>
      </c>
      <c r="H1405" s="53" t="s">
        <v>1459</v>
      </c>
      <c r="I1405" s="54" t="s">
        <v>3369</v>
      </c>
      <c r="J1405" s="54">
        <v>67</v>
      </c>
      <c r="K1405" s="54" t="s">
        <v>3369</v>
      </c>
      <c r="L1405" s="55"/>
      <c r="M1405" s="56">
        <v>47.6</v>
      </c>
      <c r="N1405" s="54">
        <v>0.7</v>
      </c>
      <c r="O1405" s="57">
        <v>1.9</v>
      </c>
      <c r="P1405" s="100">
        <v>11052.858079383892</v>
      </c>
      <c r="Q1405" s="101">
        <f t="shared" si="309"/>
        <v>21000.430350829392</v>
      </c>
      <c r="R1405" s="101">
        <v>15</v>
      </c>
      <c r="S1405" s="100">
        <v>9394.9293674763085</v>
      </c>
      <c r="T1405" s="100">
        <v>1.4</v>
      </c>
      <c r="U1405" s="101">
        <f t="shared" si="310"/>
        <v>13152.901114466831</v>
      </c>
      <c r="V1405" s="100">
        <f t="shared" si="312"/>
        <v>526116.04457867332</v>
      </c>
      <c r="W1405" s="102"/>
      <c r="X1405" s="101">
        <f t="shared" si="313"/>
        <v>999620.48469947907</v>
      </c>
      <c r="Y1405" s="100">
        <f t="shared" si="311"/>
        <v>357548.46389566641</v>
      </c>
      <c r="Z1405" s="102">
        <f t="shared" si="314"/>
        <v>499052.63524554612</v>
      </c>
      <c r="AA1405" s="101">
        <f t="shared" si="315"/>
        <v>500567.84945393295</v>
      </c>
      <c r="AB1405" s="103" t="s">
        <v>4540</v>
      </c>
    </row>
    <row r="1406" spans="1:28">
      <c r="A1406" s="98">
        <f t="shared" si="316"/>
        <v>1404</v>
      </c>
      <c r="B1406" s="98" t="s">
        <v>7441</v>
      </c>
      <c r="C1406" s="104">
        <v>43038</v>
      </c>
      <c r="D1406" s="53" t="s">
        <v>4502</v>
      </c>
      <c r="E1406" s="53" t="s">
        <v>4503</v>
      </c>
      <c r="F1406" s="53" t="s">
        <v>1989</v>
      </c>
      <c r="G1406" s="54">
        <v>12</v>
      </c>
      <c r="H1406" s="53" t="s">
        <v>1459</v>
      </c>
      <c r="I1406" s="54" t="s">
        <v>3369</v>
      </c>
      <c r="J1406" s="54">
        <v>73</v>
      </c>
      <c r="K1406" s="54" t="s">
        <v>3369</v>
      </c>
      <c r="L1406" s="55"/>
      <c r="M1406" s="56">
        <v>70.599999999999994</v>
      </c>
      <c r="N1406" s="54">
        <v>0.7</v>
      </c>
      <c r="O1406" s="57">
        <v>1.9</v>
      </c>
      <c r="P1406" s="100">
        <v>11052.858079383892</v>
      </c>
      <c r="Q1406" s="101">
        <f t="shared" si="309"/>
        <v>21000.430350829392</v>
      </c>
      <c r="R1406" s="101">
        <v>15</v>
      </c>
      <c r="S1406" s="100">
        <v>9394.9293674763085</v>
      </c>
      <c r="T1406" s="100">
        <v>1.4</v>
      </c>
      <c r="U1406" s="101">
        <f t="shared" si="310"/>
        <v>13152.901114466831</v>
      </c>
      <c r="V1406" s="100">
        <f t="shared" si="312"/>
        <v>780331.78040450276</v>
      </c>
      <c r="W1406" s="102"/>
      <c r="X1406" s="101">
        <f t="shared" si="313"/>
        <v>1482630.3827685551</v>
      </c>
      <c r="Y1406" s="100">
        <f t="shared" si="311"/>
        <v>530313.47796290007</v>
      </c>
      <c r="Z1406" s="102">
        <f t="shared" si="314"/>
        <v>740191.51362049498</v>
      </c>
      <c r="AA1406" s="101">
        <f t="shared" si="315"/>
        <v>742438.8691480601</v>
      </c>
      <c r="AB1406" s="103" t="s">
        <v>4540</v>
      </c>
    </row>
    <row r="1407" spans="1:28">
      <c r="A1407" s="98">
        <f t="shared" si="316"/>
        <v>1405</v>
      </c>
      <c r="B1407" s="98" t="s">
        <v>7442</v>
      </c>
      <c r="C1407" s="104">
        <v>43039</v>
      </c>
      <c r="D1407" s="53" t="s">
        <v>4502</v>
      </c>
      <c r="E1407" s="53" t="s">
        <v>4503</v>
      </c>
      <c r="F1407" s="53" t="s">
        <v>1989</v>
      </c>
      <c r="G1407" s="54">
        <v>16</v>
      </c>
      <c r="H1407" s="53" t="s">
        <v>1459</v>
      </c>
      <c r="I1407" s="54" t="s">
        <v>3369</v>
      </c>
      <c r="J1407" s="54">
        <v>59</v>
      </c>
      <c r="K1407" s="54" t="s">
        <v>3369</v>
      </c>
      <c r="L1407" s="55"/>
      <c r="M1407" s="56">
        <v>69.099999999999994</v>
      </c>
      <c r="N1407" s="54">
        <v>0.7</v>
      </c>
      <c r="O1407" s="57">
        <v>1.9</v>
      </c>
      <c r="P1407" s="100">
        <v>9470.3242716891509</v>
      </c>
      <c r="Q1407" s="101">
        <f t="shared" si="309"/>
        <v>17993.616116209385</v>
      </c>
      <c r="R1407" s="101">
        <v>18</v>
      </c>
      <c r="S1407" s="100">
        <v>7765.6659027851047</v>
      </c>
      <c r="T1407" s="100">
        <v>1.4</v>
      </c>
      <c r="U1407" s="101">
        <f t="shared" si="310"/>
        <v>10871.932263899145</v>
      </c>
      <c r="V1407" s="100">
        <f t="shared" si="312"/>
        <v>654399.4071737203</v>
      </c>
      <c r="W1407" s="102"/>
      <c r="X1407" s="101">
        <f t="shared" si="313"/>
        <v>1243358.8736300685</v>
      </c>
      <c r="Y1407" s="100">
        <f t="shared" si="311"/>
        <v>425097.8549000487</v>
      </c>
      <c r="Z1407" s="102">
        <f t="shared" si="314"/>
        <v>648221.87677000032</v>
      </c>
      <c r="AA1407" s="101">
        <f t="shared" si="315"/>
        <v>595136.99686006818</v>
      </c>
      <c r="AB1407" s="103" t="s">
        <v>4540</v>
      </c>
    </row>
    <row r="1408" spans="1:28">
      <c r="A1408" s="98">
        <f t="shared" si="316"/>
        <v>1406</v>
      </c>
      <c r="B1408" s="98" t="s">
        <v>7443</v>
      </c>
      <c r="C1408" s="104">
        <v>43039</v>
      </c>
      <c r="D1408" s="53" t="s">
        <v>4502</v>
      </c>
      <c r="E1408" s="53" t="s">
        <v>4503</v>
      </c>
      <c r="F1408" s="53" t="s">
        <v>1989</v>
      </c>
      <c r="G1408" s="54">
        <v>16</v>
      </c>
      <c r="H1408" s="53" t="s">
        <v>3369</v>
      </c>
      <c r="I1408" s="54" t="s">
        <v>3369</v>
      </c>
      <c r="J1408" s="54">
        <v>60</v>
      </c>
      <c r="K1408" s="54" t="s">
        <v>3369</v>
      </c>
      <c r="L1408" s="55"/>
      <c r="M1408" s="56">
        <v>62.8</v>
      </c>
      <c r="N1408" s="54">
        <v>0.7</v>
      </c>
      <c r="O1408" s="57">
        <v>1.9</v>
      </c>
      <c r="P1408" s="100">
        <v>9268.9024972754523</v>
      </c>
      <c r="Q1408" s="101">
        <f t="shared" si="309"/>
        <v>17610.91474482336</v>
      </c>
      <c r="R1408" s="101">
        <v>19</v>
      </c>
      <c r="S1408" s="100">
        <v>7507.8110227931165</v>
      </c>
      <c r="T1408" s="100">
        <v>1.4</v>
      </c>
      <c r="U1408" s="101">
        <f t="shared" si="310"/>
        <v>10510.935431910362</v>
      </c>
      <c r="V1408" s="100">
        <f t="shared" si="312"/>
        <v>582087.0768288984</v>
      </c>
      <c r="W1408" s="102"/>
      <c r="X1408" s="101">
        <f t="shared" si="313"/>
        <v>1105965.4459749069</v>
      </c>
      <c r="Y1408" s="100">
        <f t="shared" si="311"/>
        <v>372302.89433976344</v>
      </c>
      <c r="Z1408" s="102">
        <f t="shared" si="314"/>
        <v>584741.3938992382</v>
      </c>
      <c r="AA1408" s="101">
        <f t="shared" si="315"/>
        <v>521224.05207566876</v>
      </c>
      <c r="AB1408" s="103" t="s">
        <v>4540</v>
      </c>
    </row>
    <row r="1409" spans="1:29">
      <c r="A1409" s="98">
        <f t="shared" si="316"/>
        <v>1407</v>
      </c>
      <c r="B1409" s="99" t="s">
        <v>7444</v>
      </c>
      <c r="C1409" s="104">
        <v>40569</v>
      </c>
      <c r="D1409" s="53" t="s">
        <v>4502</v>
      </c>
      <c r="E1409" s="53" t="s">
        <v>4503</v>
      </c>
      <c r="F1409" s="53" t="s">
        <v>1989</v>
      </c>
      <c r="G1409" s="54">
        <v>18</v>
      </c>
      <c r="H1409" s="53" t="s">
        <v>3369</v>
      </c>
      <c r="I1409" s="54" t="s">
        <v>3369</v>
      </c>
      <c r="J1409" s="54">
        <v>13</v>
      </c>
      <c r="K1409" s="54" t="s">
        <v>3369</v>
      </c>
      <c r="L1409" s="55"/>
      <c r="M1409" s="56">
        <v>48.6</v>
      </c>
      <c r="N1409" s="54">
        <v>0.7</v>
      </c>
      <c r="O1409" s="57">
        <v>1.9</v>
      </c>
      <c r="P1409" s="100">
        <v>7878.0852498126942</v>
      </c>
      <c r="Q1409" s="101">
        <f t="shared" si="309"/>
        <v>14968.361974644118</v>
      </c>
      <c r="R1409" s="101">
        <v>18</v>
      </c>
      <c r="S1409" s="100">
        <v>6460.0299048464094</v>
      </c>
      <c r="T1409" s="100">
        <v>1.4</v>
      </c>
      <c r="U1409" s="101">
        <f t="shared" si="310"/>
        <v>9044.0418667849717</v>
      </c>
      <c r="V1409" s="100">
        <f t="shared" si="312"/>
        <v>382874.94314089697</v>
      </c>
      <c r="W1409" s="102"/>
      <c r="X1409" s="101">
        <f t="shared" si="313"/>
        <v>727462.39196770417</v>
      </c>
      <c r="Y1409" s="100">
        <f t="shared" si="311"/>
        <v>248715.56306432665</v>
      </c>
      <c r="Z1409" s="102">
        <f t="shared" si="314"/>
        <v>379260.6036776469</v>
      </c>
      <c r="AA1409" s="101">
        <f t="shared" si="315"/>
        <v>348201.78829005727</v>
      </c>
      <c r="AB1409" s="103" t="s">
        <v>4540</v>
      </c>
    </row>
    <row r="1410" spans="1:29">
      <c r="A1410" s="98">
        <f t="shared" si="316"/>
        <v>1408</v>
      </c>
      <c r="B1410" s="98" t="s">
        <v>7409</v>
      </c>
      <c r="C1410" s="104">
        <v>43039</v>
      </c>
      <c r="D1410" s="53" t="s">
        <v>4502</v>
      </c>
      <c r="E1410" s="53" t="s">
        <v>4503</v>
      </c>
      <c r="F1410" s="53" t="s">
        <v>1989</v>
      </c>
      <c r="G1410" s="54">
        <v>19</v>
      </c>
      <c r="H1410" s="53" t="s">
        <v>3369</v>
      </c>
      <c r="I1410" s="54" t="s">
        <v>3369</v>
      </c>
      <c r="J1410" s="54">
        <v>16</v>
      </c>
      <c r="K1410" s="54" t="s">
        <v>3369</v>
      </c>
      <c r="L1410" s="55"/>
      <c r="M1410" s="56">
        <v>32.6</v>
      </c>
      <c r="N1410" s="54">
        <v>0.7</v>
      </c>
      <c r="O1410" s="57">
        <v>1.9</v>
      </c>
      <c r="P1410" s="100">
        <v>10344.188405614483</v>
      </c>
      <c r="Q1410" s="101">
        <f t="shared" si="309"/>
        <v>19653.957970667518</v>
      </c>
      <c r="R1410" s="101">
        <v>18</v>
      </c>
      <c r="S1410" s="100">
        <v>8482.2344926038768</v>
      </c>
      <c r="T1410" s="100">
        <v>1.4</v>
      </c>
      <c r="U1410" s="101">
        <f t="shared" si="310"/>
        <v>11875.128289645427</v>
      </c>
      <c r="V1410" s="100">
        <f t="shared" si="312"/>
        <v>337220.54202303215</v>
      </c>
      <c r="W1410" s="102"/>
      <c r="X1410" s="101">
        <f t="shared" si="313"/>
        <v>640719.02984376112</v>
      </c>
      <c r="Y1410" s="100">
        <f t="shared" si="311"/>
        <v>219058.46409816173</v>
      </c>
      <c r="Z1410" s="102">
        <f t="shared" si="314"/>
        <v>334037.18010633474</v>
      </c>
      <c r="AA1410" s="101">
        <f t="shared" si="315"/>
        <v>306681.84973742638</v>
      </c>
      <c r="AB1410" s="103" t="s">
        <v>3375</v>
      </c>
    </row>
    <row r="1411" spans="1:29">
      <c r="A1411" s="98">
        <f t="shared" si="316"/>
        <v>1409</v>
      </c>
      <c r="B1411" s="98" t="s">
        <v>7445</v>
      </c>
      <c r="C1411" s="104">
        <v>43039</v>
      </c>
      <c r="D1411" s="53" t="s">
        <v>4502</v>
      </c>
      <c r="E1411" s="53" t="s">
        <v>4503</v>
      </c>
      <c r="F1411" s="53" t="s">
        <v>1989</v>
      </c>
      <c r="G1411" s="54">
        <v>19</v>
      </c>
      <c r="H1411" s="53" t="s">
        <v>3369</v>
      </c>
      <c r="I1411" s="54" t="s">
        <v>3369</v>
      </c>
      <c r="J1411" s="54">
        <v>37</v>
      </c>
      <c r="K1411" s="54" t="s">
        <v>3369</v>
      </c>
      <c r="L1411" s="55"/>
      <c r="M1411" s="56">
        <v>50.8</v>
      </c>
      <c r="N1411" s="54">
        <v>0.7</v>
      </c>
      <c r="O1411" s="57">
        <v>1.9</v>
      </c>
      <c r="P1411" s="100">
        <v>10344.188405614483</v>
      </c>
      <c r="Q1411" s="101">
        <f t="shared" si="309"/>
        <v>19653.957970667518</v>
      </c>
      <c r="R1411" s="101">
        <v>18</v>
      </c>
      <c r="S1411" s="100">
        <v>8482.2344926038768</v>
      </c>
      <c r="T1411" s="100">
        <v>1.4</v>
      </c>
      <c r="U1411" s="101">
        <f t="shared" si="310"/>
        <v>11875.128289645427</v>
      </c>
      <c r="V1411" s="100">
        <f t="shared" si="312"/>
        <v>525484.77100521571</v>
      </c>
      <c r="W1411" s="102"/>
      <c r="X1411" s="101">
        <f t="shared" si="313"/>
        <v>998421.06490990985</v>
      </c>
      <c r="Y1411" s="100">
        <f t="shared" si="311"/>
        <v>341354.90724498814</v>
      </c>
      <c r="Z1411" s="102">
        <f t="shared" si="314"/>
        <v>520524.19476692652</v>
      </c>
      <c r="AA1411" s="101">
        <f t="shared" si="315"/>
        <v>477896.87014298333</v>
      </c>
      <c r="AB1411" s="103" t="s">
        <v>3375</v>
      </c>
    </row>
    <row r="1412" spans="1:29">
      <c r="A1412" s="98">
        <f t="shared" si="316"/>
        <v>1410</v>
      </c>
      <c r="B1412" s="98" t="s">
        <v>7446</v>
      </c>
      <c r="C1412" s="104">
        <v>43039</v>
      </c>
      <c r="D1412" s="53" t="s">
        <v>4502</v>
      </c>
      <c r="E1412" s="53" t="s">
        <v>4503</v>
      </c>
      <c r="F1412" s="53" t="s">
        <v>1989</v>
      </c>
      <c r="G1412" s="54">
        <v>19</v>
      </c>
      <c r="H1412" s="53" t="s">
        <v>3369</v>
      </c>
      <c r="I1412" s="54" t="s">
        <v>3369</v>
      </c>
      <c r="J1412" s="54">
        <v>39</v>
      </c>
      <c r="K1412" s="54" t="s">
        <v>3369</v>
      </c>
      <c r="L1412" s="55"/>
      <c r="M1412" s="56">
        <v>47.3</v>
      </c>
      <c r="N1412" s="54">
        <v>0.7</v>
      </c>
      <c r="O1412" s="57">
        <v>1.9</v>
      </c>
      <c r="P1412" s="100">
        <v>10344.188405614483</v>
      </c>
      <c r="Q1412" s="101">
        <f t="shared" si="309"/>
        <v>19653.957970667518</v>
      </c>
      <c r="R1412" s="101">
        <v>18</v>
      </c>
      <c r="S1412" s="100">
        <v>8482.2344926038768</v>
      </c>
      <c r="T1412" s="100">
        <v>1.4</v>
      </c>
      <c r="U1412" s="101">
        <f t="shared" si="310"/>
        <v>11875.128289645427</v>
      </c>
      <c r="V1412" s="100">
        <f t="shared" si="312"/>
        <v>489280.11158556503</v>
      </c>
      <c r="W1412" s="102"/>
      <c r="X1412" s="101">
        <f t="shared" si="313"/>
        <v>929632.21201257349</v>
      </c>
      <c r="Y1412" s="100">
        <f t="shared" si="311"/>
        <v>317836.36048598308</v>
      </c>
      <c r="Z1412" s="102">
        <f t="shared" si="314"/>
        <v>484661.3073321972</v>
      </c>
      <c r="AA1412" s="101">
        <f t="shared" si="315"/>
        <v>444970.90468037629</v>
      </c>
      <c r="AB1412" s="103" t="s">
        <v>3375</v>
      </c>
    </row>
    <row r="1413" spans="1:29">
      <c r="A1413" s="98">
        <f t="shared" si="316"/>
        <v>1411</v>
      </c>
      <c r="B1413" s="98" t="s">
        <v>7447</v>
      </c>
      <c r="C1413" s="104">
        <v>43041</v>
      </c>
      <c r="D1413" s="53" t="s">
        <v>4502</v>
      </c>
      <c r="E1413" s="53" t="s">
        <v>4503</v>
      </c>
      <c r="F1413" s="53" t="s">
        <v>1989</v>
      </c>
      <c r="G1413" s="54">
        <v>20</v>
      </c>
      <c r="H1413" s="53" t="s">
        <v>3369</v>
      </c>
      <c r="I1413" s="54" t="s">
        <v>3369</v>
      </c>
      <c r="J1413" s="54">
        <v>54</v>
      </c>
      <c r="K1413" s="54" t="s">
        <v>3369</v>
      </c>
      <c r="L1413" s="55"/>
      <c r="M1413" s="56">
        <v>50.3</v>
      </c>
      <c r="N1413" s="54">
        <v>0.7</v>
      </c>
      <c r="O1413" s="57">
        <v>1.9</v>
      </c>
      <c r="P1413" s="100">
        <v>7290.039736534065</v>
      </c>
      <c r="Q1413" s="101">
        <f t="shared" si="309"/>
        <v>13851.075499414723</v>
      </c>
      <c r="R1413" s="101">
        <v>18</v>
      </c>
      <c r="S1413" s="100">
        <v>5977.8325839579338</v>
      </c>
      <c r="T1413" s="100">
        <v>1.4</v>
      </c>
      <c r="U1413" s="101">
        <f t="shared" si="310"/>
        <v>8368.9656175411073</v>
      </c>
      <c r="V1413" s="100">
        <f t="shared" si="312"/>
        <v>366688.99874766346</v>
      </c>
      <c r="W1413" s="102"/>
      <c r="X1413" s="101">
        <f t="shared" si="313"/>
        <v>696709.09762056055</v>
      </c>
      <c r="Y1413" s="100">
        <f t="shared" si="311"/>
        <v>238201.17358648221</v>
      </c>
      <c r="Z1413" s="102">
        <f t="shared" si="314"/>
        <v>363227.4545994855</v>
      </c>
      <c r="AA1413" s="101">
        <f t="shared" si="315"/>
        <v>333481.64302107506</v>
      </c>
      <c r="AB1413" s="103" t="s">
        <v>4540</v>
      </c>
    </row>
    <row r="1414" spans="1:29">
      <c r="A1414" s="98">
        <f t="shared" si="316"/>
        <v>1412</v>
      </c>
      <c r="B1414" s="98" t="s">
        <v>7448</v>
      </c>
      <c r="C1414" s="104">
        <v>43041</v>
      </c>
      <c r="D1414" s="53" t="s">
        <v>4502</v>
      </c>
      <c r="E1414" s="53" t="s">
        <v>4503</v>
      </c>
      <c r="F1414" s="53" t="s">
        <v>1989</v>
      </c>
      <c r="G1414" s="54">
        <v>21</v>
      </c>
      <c r="H1414" s="53" t="s">
        <v>3369</v>
      </c>
      <c r="I1414" s="54" t="s">
        <v>3369</v>
      </c>
      <c r="J1414" s="54">
        <v>55</v>
      </c>
      <c r="K1414" s="54" t="s">
        <v>3369</v>
      </c>
      <c r="L1414" s="55"/>
      <c r="M1414" s="56">
        <v>61.3</v>
      </c>
      <c r="N1414" s="54">
        <v>0.7</v>
      </c>
      <c r="O1414" s="57">
        <v>1.9</v>
      </c>
      <c r="P1414" s="100">
        <v>7465.9466656190434</v>
      </c>
      <c r="Q1414" s="101">
        <f t="shared" si="309"/>
        <v>14185.298664676182</v>
      </c>
      <c r="R1414" s="101">
        <v>19</v>
      </c>
      <c r="S1414" s="100">
        <v>6047.4167991514259</v>
      </c>
      <c r="T1414" s="100">
        <v>1.4</v>
      </c>
      <c r="U1414" s="101">
        <f t="shared" si="310"/>
        <v>8466.3835188119956</v>
      </c>
      <c r="V1414" s="100">
        <f t="shared" si="312"/>
        <v>457662.53060244734</v>
      </c>
      <c r="W1414" s="102"/>
      <c r="X1414" s="101">
        <f>Q1414*M1414+1968.92+12607.92</f>
        <v>884135.64814465004</v>
      </c>
      <c r="Y1414" s="100">
        <f t="shared" si="311"/>
        <v>292720.95457332535</v>
      </c>
      <c r="Z1414" s="102">
        <f t="shared" si="314"/>
        <v>459749.47174199461</v>
      </c>
      <c r="AA1414" s="101">
        <f>Y1414*T1414+1968.92+12607.92</f>
        <v>424386.17640265543</v>
      </c>
      <c r="AB1414" s="103" t="s">
        <v>3375</v>
      </c>
    </row>
    <row r="1415" spans="1:29">
      <c r="A1415" s="98">
        <f t="shared" si="316"/>
        <v>1413</v>
      </c>
      <c r="B1415" s="98" t="s">
        <v>7449</v>
      </c>
      <c r="C1415" s="104">
        <v>43042</v>
      </c>
      <c r="D1415" s="53" t="s">
        <v>4502</v>
      </c>
      <c r="E1415" s="53" t="s">
        <v>4503</v>
      </c>
      <c r="F1415" s="53" t="s">
        <v>1989</v>
      </c>
      <c r="G1415" s="54">
        <v>24</v>
      </c>
      <c r="H1415" s="53" t="s">
        <v>3369</v>
      </c>
      <c r="I1415" s="54" t="s">
        <v>3369</v>
      </c>
      <c r="J1415" s="54">
        <v>10</v>
      </c>
      <c r="K1415" s="54" t="s">
        <v>3369</v>
      </c>
      <c r="L1415" s="55"/>
      <c r="M1415" s="56">
        <v>78.3</v>
      </c>
      <c r="N1415" s="54">
        <v>0.7</v>
      </c>
      <c r="O1415" s="57">
        <v>1.9</v>
      </c>
      <c r="P1415" s="100">
        <v>9338.8057698409975</v>
      </c>
      <c r="Q1415" s="101">
        <f t="shared" si="309"/>
        <v>17743.730962697893</v>
      </c>
      <c r="R1415" s="101">
        <v>18</v>
      </c>
      <c r="S1415" s="100">
        <v>7657.8207312696186</v>
      </c>
      <c r="T1415" s="100">
        <v>1.4</v>
      </c>
      <c r="U1415" s="101">
        <f t="shared" si="310"/>
        <v>10720.949023777466</v>
      </c>
      <c r="V1415" s="100">
        <f t="shared" si="312"/>
        <v>731228.49177855009</v>
      </c>
      <c r="W1415" s="102"/>
      <c r="X1415" s="101">
        <f>Q1415*M1415</f>
        <v>1389334.1343792449</v>
      </c>
      <c r="Y1415" s="100">
        <f t="shared" si="311"/>
        <v>475006.02825934615</v>
      </c>
      <c r="Z1415" s="102">
        <f t="shared" si="314"/>
        <v>724325.69481616037</v>
      </c>
      <c r="AA1415" s="101">
        <f t="shared" si="315"/>
        <v>665008.43956308451</v>
      </c>
      <c r="AB1415" s="103" t="s">
        <v>4540</v>
      </c>
    </row>
    <row r="1416" spans="1:29">
      <c r="A1416" s="98">
        <f t="shared" si="316"/>
        <v>1414</v>
      </c>
      <c r="B1416" s="99" t="s">
        <v>7450</v>
      </c>
      <c r="C1416" s="104">
        <v>42272</v>
      </c>
      <c r="D1416" s="53" t="s">
        <v>4502</v>
      </c>
      <c r="E1416" s="53" t="s">
        <v>4503</v>
      </c>
      <c r="F1416" s="53" t="s">
        <v>1989</v>
      </c>
      <c r="G1416" s="54">
        <v>24</v>
      </c>
      <c r="H1416" s="53" t="s">
        <v>3369</v>
      </c>
      <c r="I1416" s="54" t="s">
        <v>3369</v>
      </c>
      <c r="J1416" s="54">
        <v>75</v>
      </c>
      <c r="K1416" s="54" t="s">
        <v>3369</v>
      </c>
      <c r="L1416" s="55"/>
      <c r="M1416" s="56">
        <v>61.5</v>
      </c>
      <c r="N1416" s="54">
        <v>0.7</v>
      </c>
      <c r="O1416" s="57">
        <v>1.9</v>
      </c>
      <c r="P1416" s="100">
        <v>9338.8057698409975</v>
      </c>
      <c r="Q1416" s="101">
        <f t="shared" si="309"/>
        <v>17743.730962697893</v>
      </c>
      <c r="R1416" s="101">
        <v>18</v>
      </c>
      <c r="S1416" s="100">
        <v>7657.8207312696186</v>
      </c>
      <c r="T1416" s="100">
        <v>1.4</v>
      </c>
      <c r="U1416" s="101">
        <f t="shared" si="310"/>
        <v>10720.949023777466</v>
      </c>
      <c r="V1416" s="100">
        <f t="shared" si="312"/>
        <v>574336.55484522134</v>
      </c>
      <c r="W1416" s="102"/>
      <c r="X1416" s="101">
        <f>Q1416*M1416+26835.48</f>
        <v>1118074.9342059204</v>
      </c>
      <c r="Y1416" s="100">
        <f t="shared" si="311"/>
        <v>373089.02602745581</v>
      </c>
      <c r="Z1416" s="102">
        <v>568914.81999999995</v>
      </c>
      <c r="AA1416" s="101">
        <f>X1416-Z1416</f>
        <v>549160.11420592049</v>
      </c>
      <c r="AB1416" s="103" t="s">
        <v>4540</v>
      </c>
    </row>
    <row r="1417" spans="1:29" ht="22.5">
      <c r="A1417" s="98">
        <f t="shared" si="316"/>
        <v>1415</v>
      </c>
      <c r="B1417" s="98" t="s">
        <v>7116</v>
      </c>
      <c r="C1417" s="107"/>
      <c r="D1417" s="53" t="s">
        <v>1461</v>
      </c>
      <c r="E1417" s="53" t="s">
        <v>4503</v>
      </c>
      <c r="F1417" s="53" t="s">
        <v>1989</v>
      </c>
      <c r="G1417" s="54">
        <v>32</v>
      </c>
      <c r="H1417" s="53"/>
      <c r="I1417" s="54"/>
      <c r="J1417" s="54">
        <v>53</v>
      </c>
      <c r="K1417" s="54">
        <v>2</v>
      </c>
      <c r="L1417" s="55"/>
      <c r="M1417" s="56">
        <v>18</v>
      </c>
      <c r="N1417" s="54">
        <v>0.7</v>
      </c>
      <c r="O1417" s="57">
        <v>1.9</v>
      </c>
      <c r="P1417" s="100">
        <v>11994.168790385123</v>
      </c>
      <c r="Q1417" s="101">
        <f t="shared" si="309"/>
        <v>22788.920701731735</v>
      </c>
      <c r="R1417" s="101">
        <v>18</v>
      </c>
      <c r="S1417" s="100">
        <v>9835.2184081158011</v>
      </c>
      <c r="T1417" s="100">
        <v>1.4</v>
      </c>
      <c r="U1417" s="101">
        <f t="shared" si="310"/>
        <v>13769.30577136212</v>
      </c>
      <c r="V1417" s="100">
        <f t="shared" si="312"/>
        <v>215895.03822693223</v>
      </c>
      <c r="W1417" s="102"/>
      <c r="X1417" s="101">
        <f>Q1417*M1417</f>
        <v>410200.57263117121</v>
      </c>
      <c r="Y1417" s="100">
        <f t="shared" si="311"/>
        <v>140245.41683221518</v>
      </c>
      <c r="Z1417" s="102">
        <f t="shared" si="314"/>
        <v>213856.98906606997</v>
      </c>
      <c r="AA1417" s="101">
        <f t="shared" si="315"/>
        <v>196343.58356510123</v>
      </c>
      <c r="AB1417" s="103" t="s">
        <v>5892</v>
      </c>
    </row>
    <row r="1418" spans="1:29">
      <c r="A1418" s="98">
        <f t="shared" si="316"/>
        <v>1416</v>
      </c>
      <c r="B1418" s="98" t="s">
        <v>7451</v>
      </c>
      <c r="C1418" s="104">
        <v>43041</v>
      </c>
      <c r="D1418" s="53" t="s">
        <v>4502</v>
      </c>
      <c r="E1418" s="53" t="s">
        <v>4503</v>
      </c>
      <c r="F1418" s="53" t="s">
        <v>1989</v>
      </c>
      <c r="G1418" s="54">
        <v>32</v>
      </c>
      <c r="H1418" s="53" t="s">
        <v>3369</v>
      </c>
      <c r="I1418" s="54" t="s">
        <v>3369</v>
      </c>
      <c r="J1418" s="54">
        <v>85</v>
      </c>
      <c r="K1418" s="54" t="s">
        <v>3369</v>
      </c>
      <c r="L1418" s="55"/>
      <c r="M1418" s="56">
        <v>48.9</v>
      </c>
      <c r="N1418" s="54">
        <v>0.7</v>
      </c>
      <c r="O1418" s="57">
        <v>1.9</v>
      </c>
      <c r="P1418" s="100">
        <v>11994.168790385123</v>
      </c>
      <c r="Q1418" s="101">
        <f t="shared" si="309"/>
        <v>22788.920701731735</v>
      </c>
      <c r="R1418" s="101">
        <v>18</v>
      </c>
      <c r="S1418" s="100">
        <v>9835.2184081158011</v>
      </c>
      <c r="T1418" s="100">
        <v>1.4</v>
      </c>
      <c r="U1418" s="101">
        <f t="shared" si="310"/>
        <v>13769.30577136212</v>
      </c>
      <c r="V1418" s="100">
        <f t="shared" si="312"/>
        <v>586514.85384983255</v>
      </c>
      <c r="W1418" s="102"/>
      <c r="X1418" s="101">
        <f>Q1418*M1418+12513.16</f>
        <v>1126891.3823146818</v>
      </c>
      <c r="Y1418" s="100">
        <f t="shared" si="311"/>
        <v>381000.04906085122</v>
      </c>
      <c r="Z1418" s="102">
        <v>580978.15</v>
      </c>
      <c r="AA1418" s="101">
        <f>X1418-Z1418</f>
        <v>545913.23231468175</v>
      </c>
      <c r="AB1418" s="103" t="s">
        <v>4540</v>
      </c>
    </row>
    <row r="1419" spans="1:29">
      <c r="A1419" s="98">
        <f t="shared" si="316"/>
        <v>1417</v>
      </c>
      <c r="B1419" s="98" t="s">
        <v>7452</v>
      </c>
      <c r="C1419" s="104">
        <v>43040</v>
      </c>
      <c r="D1419" s="53" t="s">
        <v>4502</v>
      </c>
      <c r="E1419" s="53" t="s">
        <v>4503</v>
      </c>
      <c r="F1419" s="53" t="s">
        <v>1989</v>
      </c>
      <c r="G1419" s="54">
        <v>36</v>
      </c>
      <c r="H1419" s="53" t="s">
        <v>3369</v>
      </c>
      <c r="I1419" s="54" t="s">
        <v>3369</v>
      </c>
      <c r="J1419" s="54">
        <v>9</v>
      </c>
      <c r="K1419" s="54" t="s">
        <v>3369</v>
      </c>
      <c r="L1419" s="55"/>
      <c r="M1419" s="56">
        <v>48</v>
      </c>
      <c r="N1419" s="54">
        <v>0.7</v>
      </c>
      <c r="O1419" s="57">
        <v>1.9</v>
      </c>
      <c r="P1419" s="100">
        <v>10789.524435044668</v>
      </c>
      <c r="Q1419" s="101">
        <f t="shared" si="309"/>
        <v>20500.096426584867</v>
      </c>
      <c r="R1419" s="101">
        <v>18</v>
      </c>
      <c r="S1419" s="100">
        <v>8847.4100367366282</v>
      </c>
      <c r="T1419" s="100">
        <v>1.4</v>
      </c>
      <c r="U1419" s="101">
        <f t="shared" si="310"/>
        <v>12386.374051431279</v>
      </c>
      <c r="V1419" s="100">
        <f t="shared" si="312"/>
        <v>517897.17288214411</v>
      </c>
      <c r="W1419" s="102"/>
      <c r="X1419" s="101">
        <f t="shared" ref="X1419:X1457" si="317">Q1419*M1419</f>
        <v>984004.62847607362</v>
      </c>
      <c r="Y1419" s="100">
        <f t="shared" si="311"/>
        <v>336426.00350424083</v>
      </c>
      <c r="Z1419" s="102">
        <f t="shared" ref="Z1419:Z1426" si="318">X1419-AA1419</f>
        <v>513008.22357013647</v>
      </c>
      <c r="AA1419" s="101">
        <f>Y1419*T1419</f>
        <v>470996.40490593715</v>
      </c>
      <c r="AB1419" s="103" t="s">
        <v>4540</v>
      </c>
    </row>
    <row r="1420" spans="1:29">
      <c r="A1420" s="98">
        <f t="shared" si="316"/>
        <v>1418</v>
      </c>
      <c r="B1420" s="98" t="s">
        <v>7453</v>
      </c>
      <c r="C1420" s="104">
        <v>43040</v>
      </c>
      <c r="D1420" s="53" t="s">
        <v>4502</v>
      </c>
      <c r="E1420" s="53" t="s">
        <v>4503</v>
      </c>
      <c r="F1420" s="53" t="s">
        <v>1989</v>
      </c>
      <c r="G1420" s="54">
        <v>36</v>
      </c>
      <c r="H1420" s="53" t="s">
        <v>3369</v>
      </c>
      <c r="I1420" s="54" t="s">
        <v>3369</v>
      </c>
      <c r="J1420" s="54">
        <v>26</v>
      </c>
      <c r="K1420" s="54" t="s">
        <v>3369</v>
      </c>
      <c r="L1420" s="55"/>
      <c r="M1420" s="56">
        <v>48.1</v>
      </c>
      <c r="N1420" s="54">
        <v>0.7</v>
      </c>
      <c r="O1420" s="57">
        <v>1.9</v>
      </c>
      <c r="P1420" s="100">
        <v>10789.524435044668</v>
      </c>
      <c r="Q1420" s="101">
        <f t="shared" si="309"/>
        <v>20500.096426584867</v>
      </c>
      <c r="R1420" s="101">
        <v>18</v>
      </c>
      <c r="S1420" s="100">
        <v>8847.4100367366282</v>
      </c>
      <c r="T1420" s="100">
        <v>1.4</v>
      </c>
      <c r="U1420" s="101">
        <f t="shared" si="310"/>
        <v>12386.374051431279</v>
      </c>
      <c r="V1420" s="100">
        <f t="shared" si="312"/>
        <v>518976.12532564858</v>
      </c>
      <c r="W1420" s="102"/>
      <c r="X1420" s="101">
        <f t="shared" si="317"/>
        <v>986054.63811873214</v>
      </c>
      <c r="Y1420" s="100">
        <f t="shared" si="311"/>
        <v>337126.8910115413</v>
      </c>
      <c r="Z1420" s="102">
        <f t="shared" si="318"/>
        <v>514076.99070257437</v>
      </c>
      <c r="AA1420" s="101">
        <f>Y1420*T1420</f>
        <v>471977.64741615776</v>
      </c>
      <c r="AB1420" s="103" t="s">
        <v>4540</v>
      </c>
    </row>
    <row r="1421" spans="1:29">
      <c r="A1421" s="98">
        <f t="shared" si="316"/>
        <v>1419</v>
      </c>
      <c r="B1421" s="98" t="s">
        <v>7454</v>
      </c>
      <c r="C1421" s="104">
        <v>43062</v>
      </c>
      <c r="D1421" s="53" t="s">
        <v>4502</v>
      </c>
      <c r="E1421" s="53" t="s">
        <v>4503</v>
      </c>
      <c r="F1421" s="53" t="s">
        <v>1989</v>
      </c>
      <c r="G1421" s="54">
        <v>36</v>
      </c>
      <c r="H1421" s="53" t="s">
        <v>3369</v>
      </c>
      <c r="I1421" s="54" t="s">
        <v>3369</v>
      </c>
      <c r="J1421" s="54">
        <v>75</v>
      </c>
      <c r="K1421" s="54" t="s">
        <v>3369</v>
      </c>
      <c r="L1421" s="55" t="s">
        <v>19</v>
      </c>
      <c r="M1421" s="56">
        <v>38.4</v>
      </c>
      <c r="N1421" s="54">
        <v>0.7</v>
      </c>
      <c r="O1421" s="57">
        <v>1.9</v>
      </c>
      <c r="P1421" s="100">
        <v>10789.524435044668</v>
      </c>
      <c r="Q1421" s="101">
        <f t="shared" si="309"/>
        <v>20500.096426584867</v>
      </c>
      <c r="R1421" s="101">
        <v>18</v>
      </c>
      <c r="S1421" s="100">
        <v>8847.4100367366282</v>
      </c>
      <c r="T1421" s="100">
        <v>1.4</v>
      </c>
      <c r="U1421" s="101">
        <f t="shared" si="310"/>
        <v>12386.374051431279</v>
      </c>
      <c r="V1421" s="100">
        <f t="shared" si="312"/>
        <v>414317.73830571526</v>
      </c>
      <c r="W1421" s="102"/>
      <c r="X1421" s="101">
        <v>762603.59</v>
      </c>
      <c r="Y1421" s="100">
        <f t="shared" si="311"/>
        <v>269140.80280339264</v>
      </c>
      <c r="Z1421" s="102">
        <v>397581.37</v>
      </c>
      <c r="AA1421" s="101">
        <f>X1421-Z1421</f>
        <v>365022.22</v>
      </c>
      <c r="AB1421" s="103" t="s">
        <v>4540</v>
      </c>
    </row>
    <row r="1422" spans="1:29">
      <c r="A1422" s="98">
        <f t="shared" si="316"/>
        <v>1420</v>
      </c>
      <c r="B1422" s="98" t="s">
        <v>7455</v>
      </c>
      <c r="C1422" s="104">
        <v>43040</v>
      </c>
      <c r="D1422" s="53" t="s">
        <v>4502</v>
      </c>
      <c r="E1422" s="53" t="s">
        <v>4503</v>
      </c>
      <c r="F1422" s="53" t="s">
        <v>1989</v>
      </c>
      <c r="G1422" s="54">
        <v>38</v>
      </c>
      <c r="H1422" s="53" t="s">
        <v>3369</v>
      </c>
      <c r="I1422" s="54" t="s">
        <v>3369</v>
      </c>
      <c r="J1422" s="54">
        <v>3</v>
      </c>
      <c r="K1422" s="54" t="s">
        <v>3369</v>
      </c>
      <c r="L1422" s="55"/>
      <c r="M1422" s="56">
        <v>44.9</v>
      </c>
      <c r="N1422" s="54">
        <v>0.7</v>
      </c>
      <c r="O1422" s="57">
        <v>1.9</v>
      </c>
      <c r="P1422" s="100">
        <v>8145.7791841245853</v>
      </c>
      <c r="Q1422" s="101">
        <f t="shared" si="309"/>
        <v>15476.980449836712</v>
      </c>
      <c r="R1422" s="101">
        <v>18</v>
      </c>
      <c r="S1422" s="100">
        <v>6679.5389309821603</v>
      </c>
      <c r="T1422" s="100">
        <v>1.4</v>
      </c>
      <c r="U1422" s="101">
        <f t="shared" si="310"/>
        <v>9351.3545033750233</v>
      </c>
      <c r="V1422" s="100">
        <f t="shared" si="312"/>
        <v>365745.48536719388</v>
      </c>
      <c r="W1422" s="102"/>
      <c r="X1422" s="101">
        <f t="shared" si="317"/>
        <v>694916.42219766835</v>
      </c>
      <c r="Y1422" s="100">
        <f t="shared" si="311"/>
        <v>237588.26729452913</v>
      </c>
      <c r="Z1422" s="102">
        <f t="shared" si="318"/>
        <v>362292.84798532759</v>
      </c>
      <c r="AA1422" s="101">
        <f>Y1422*T1422</f>
        <v>332623.57421234075</v>
      </c>
      <c r="AB1422" s="103" t="s">
        <v>4540</v>
      </c>
    </row>
    <row r="1423" spans="1:29">
      <c r="A1423" s="98">
        <f t="shared" si="316"/>
        <v>1421</v>
      </c>
      <c r="B1423" s="98" t="s">
        <v>7456</v>
      </c>
      <c r="C1423" s="104">
        <v>43040</v>
      </c>
      <c r="D1423" s="53" t="s">
        <v>4502</v>
      </c>
      <c r="E1423" s="53" t="s">
        <v>4503</v>
      </c>
      <c r="F1423" s="53" t="s">
        <v>1989</v>
      </c>
      <c r="G1423" s="54">
        <v>38</v>
      </c>
      <c r="H1423" s="53" t="s">
        <v>3369</v>
      </c>
      <c r="I1423" s="54" t="s">
        <v>3369</v>
      </c>
      <c r="J1423" s="54">
        <v>37</v>
      </c>
      <c r="K1423" s="54" t="s">
        <v>3369</v>
      </c>
      <c r="L1423" s="55"/>
      <c r="M1423" s="56">
        <v>49.5</v>
      </c>
      <c r="N1423" s="54">
        <v>0.7</v>
      </c>
      <c r="O1423" s="57">
        <v>1.9</v>
      </c>
      <c r="P1423" s="100">
        <v>8145.7791841245853</v>
      </c>
      <c r="Q1423" s="101">
        <f t="shared" si="309"/>
        <v>15476.980449836712</v>
      </c>
      <c r="R1423" s="101">
        <v>18</v>
      </c>
      <c r="S1423" s="100">
        <v>6679.5389309821603</v>
      </c>
      <c r="T1423" s="100">
        <v>1.4</v>
      </c>
      <c r="U1423" s="101">
        <f t="shared" si="310"/>
        <v>9351.3545033750233</v>
      </c>
      <c r="V1423" s="100">
        <f t="shared" si="312"/>
        <v>403216.06961416698</v>
      </c>
      <c r="W1423" s="102"/>
      <c r="X1423" s="101">
        <v>775797.29</v>
      </c>
      <c r="Y1423" s="100">
        <f t="shared" si="311"/>
        <v>261929.15882136289</v>
      </c>
      <c r="Z1423" s="102">
        <v>399409.71</v>
      </c>
      <c r="AA1423" s="101">
        <f>X1423-Z1423</f>
        <v>376387.58</v>
      </c>
      <c r="AB1423" s="103" t="s">
        <v>4540</v>
      </c>
      <c r="AC1423" s="97" t="s">
        <v>8056</v>
      </c>
    </row>
    <row r="1424" spans="1:29">
      <c r="A1424" s="98">
        <f t="shared" si="316"/>
        <v>1422</v>
      </c>
      <c r="B1424" s="98" t="s">
        <v>7457</v>
      </c>
      <c r="C1424" s="104">
        <v>43040</v>
      </c>
      <c r="D1424" s="53" t="s">
        <v>4502</v>
      </c>
      <c r="E1424" s="53" t="s">
        <v>4503</v>
      </c>
      <c r="F1424" s="53" t="s">
        <v>1989</v>
      </c>
      <c r="G1424" s="54">
        <v>42</v>
      </c>
      <c r="H1424" s="53" t="s">
        <v>3369</v>
      </c>
      <c r="I1424" s="54" t="s">
        <v>3369</v>
      </c>
      <c r="J1424" s="54">
        <v>29</v>
      </c>
      <c r="K1424" s="54" t="s">
        <v>3369</v>
      </c>
      <c r="L1424" s="55"/>
      <c r="M1424" s="56">
        <v>32.200000000000003</v>
      </c>
      <c r="N1424" s="54">
        <v>0.7</v>
      </c>
      <c r="O1424" s="57">
        <v>1.9</v>
      </c>
      <c r="P1424" s="100">
        <v>7833.9911506535664</v>
      </c>
      <c r="Q1424" s="101">
        <f t="shared" si="309"/>
        <v>14884.583186241776</v>
      </c>
      <c r="R1424" s="101">
        <v>18</v>
      </c>
      <c r="S1424" s="100">
        <v>6423.8727435359251</v>
      </c>
      <c r="T1424" s="100">
        <v>1.4</v>
      </c>
      <c r="U1424" s="101">
        <f t="shared" si="310"/>
        <v>8993.4218409502937</v>
      </c>
      <c r="V1424" s="100">
        <f t="shared" si="312"/>
        <v>252254.51505104487</v>
      </c>
      <c r="W1424" s="102"/>
      <c r="X1424" s="101">
        <f t="shared" si="317"/>
        <v>479283.57859698526</v>
      </c>
      <c r="Y1424" s="100">
        <f t="shared" si="311"/>
        <v>163864.53297715876</v>
      </c>
      <c r="Z1424" s="102">
        <f t="shared" si="318"/>
        <v>249873.23242896301</v>
      </c>
      <c r="AA1424" s="101">
        <f>Y1424*T1424</f>
        <v>229410.34616802225</v>
      </c>
      <c r="AB1424" s="103" t="s">
        <v>4540</v>
      </c>
    </row>
    <row r="1425" spans="1:28">
      <c r="A1425" s="98">
        <f t="shared" si="316"/>
        <v>1423</v>
      </c>
      <c r="B1425" s="98" t="s">
        <v>7458</v>
      </c>
      <c r="C1425" s="104">
        <v>43040</v>
      </c>
      <c r="D1425" s="53" t="s">
        <v>4502</v>
      </c>
      <c r="E1425" s="53" t="s">
        <v>4503</v>
      </c>
      <c r="F1425" s="53" t="s">
        <v>1989</v>
      </c>
      <c r="G1425" s="54">
        <v>42</v>
      </c>
      <c r="H1425" s="53" t="s">
        <v>3369</v>
      </c>
      <c r="I1425" s="54" t="s">
        <v>3369</v>
      </c>
      <c r="J1425" s="54">
        <v>30</v>
      </c>
      <c r="K1425" s="54" t="s">
        <v>3369</v>
      </c>
      <c r="L1425" s="55"/>
      <c r="M1425" s="56">
        <v>49.8</v>
      </c>
      <c r="N1425" s="54">
        <v>0.7</v>
      </c>
      <c r="O1425" s="57">
        <v>1.9</v>
      </c>
      <c r="P1425" s="100">
        <v>7833.9911506535664</v>
      </c>
      <c r="Q1425" s="101">
        <f t="shared" si="309"/>
        <v>14884.583186241776</v>
      </c>
      <c r="R1425" s="101">
        <v>18</v>
      </c>
      <c r="S1425" s="100">
        <v>6423.8727435359251</v>
      </c>
      <c r="T1425" s="100">
        <v>1.4</v>
      </c>
      <c r="U1425" s="101">
        <f t="shared" si="310"/>
        <v>8993.4218409502937</v>
      </c>
      <c r="V1425" s="100">
        <f t="shared" si="312"/>
        <v>390132.75930254761</v>
      </c>
      <c r="W1425" s="102"/>
      <c r="X1425" s="101">
        <f t="shared" si="317"/>
        <v>741252.24267484038</v>
      </c>
      <c r="Y1425" s="100">
        <f t="shared" si="311"/>
        <v>253430.24044293491</v>
      </c>
      <c r="Z1425" s="102">
        <f t="shared" si="318"/>
        <v>386449.90605473152</v>
      </c>
      <c r="AA1425" s="101">
        <f>Y1425*T1425</f>
        <v>354802.33662010886</v>
      </c>
      <c r="AB1425" s="103" t="s">
        <v>4540</v>
      </c>
    </row>
    <row r="1426" spans="1:28">
      <c r="A1426" s="98">
        <f t="shared" si="316"/>
        <v>1424</v>
      </c>
      <c r="B1426" s="98" t="s">
        <v>7459</v>
      </c>
      <c r="C1426" s="104">
        <v>43040</v>
      </c>
      <c r="D1426" s="53" t="s">
        <v>4502</v>
      </c>
      <c r="E1426" s="53" t="s">
        <v>4503</v>
      </c>
      <c r="F1426" s="53" t="s">
        <v>1989</v>
      </c>
      <c r="G1426" s="54">
        <v>42</v>
      </c>
      <c r="H1426" s="53" t="s">
        <v>3369</v>
      </c>
      <c r="I1426" s="54" t="s">
        <v>3369</v>
      </c>
      <c r="J1426" s="54">
        <v>46</v>
      </c>
      <c r="K1426" s="54" t="s">
        <v>3369</v>
      </c>
      <c r="L1426" s="55"/>
      <c r="M1426" s="56">
        <v>45.2</v>
      </c>
      <c r="N1426" s="54">
        <v>0.7</v>
      </c>
      <c r="O1426" s="57">
        <v>1.9</v>
      </c>
      <c r="P1426" s="100">
        <v>7833.9911506535664</v>
      </c>
      <c r="Q1426" s="101">
        <f t="shared" si="309"/>
        <v>14884.583186241776</v>
      </c>
      <c r="R1426" s="101">
        <v>18</v>
      </c>
      <c r="S1426" s="100">
        <v>6423.8727435359251</v>
      </c>
      <c r="T1426" s="100">
        <v>1.4</v>
      </c>
      <c r="U1426" s="101">
        <f t="shared" si="310"/>
        <v>8993.4218409502937</v>
      </c>
      <c r="V1426" s="100">
        <f t="shared" si="312"/>
        <v>354096.40000954125</v>
      </c>
      <c r="W1426" s="102"/>
      <c r="X1426" s="101">
        <f>Q1426*M1426+1968.92</f>
        <v>674752.08001812838</v>
      </c>
      <c r="Y1426" s="100">
        <f t="shared" si="311"/>
        <v>230021.02144619799</v>
      </c>
      <c r="Z1426" s="102">
        <f t="shared" si="318"/>
        <v>350753.72999345121</v>
      </c>
      <c r="AA1426" s="101">
        <f>Y1426*T1426+1968.92</f>
        <v>323998.35002467717</v>
      </c>
      <c r="AB1426" s="103" t="s">
        <v>4540</v>
      </c>
    </row>
    <row r="1427" spans="1:28">
      <c r="A1427" s="98">
        <f t="shared" si="316"/>
        <v>1425</v>
      </c>
      <c r="B1427" s="98" t="s">
        <v>7460</v>
      </c>
      <c r="C1427" s="104">
        <v>43061</v>
      </c>
      <c r="D1427" s="53" t="s">
        <v>4502</v>
      </c>
      <c r="E1427" s="53" t="s">
        <v>4503</v>
      </c>
      <c r="F1427" s="53" t="s">
        <v>1989</v>
      </c>
      <c r="G1427" s="54">
        <v>44</v>
      </c>
      <c r="H1427" s="53" t="s">
        <v>3369</v>
      </c>
      <c r="I1427" s="54" t="s">
        <v>3369</v>
      </c>
      <c r="J1427" s="54">
        <v>22</v>
      </c>
      <c r="K1427" s="54" t="s">
        <v>3369</v>
      </c>
      <c r="L1427" s="55" t="s">
        <v>12</v>
      </c>
      <c r="M1427" s="56">
        <v>61</v>
      </c>
      <c r="N1427" s="54">
        <v>0.7</v>
      </c>
      <c r="O1427" s="57">
        <v>1.9</v>
      </c>
      <c r="P1427" s="100">
        <v>7499.7616839231805</v>
      </c>
      <c r="Q1427" s="101">
        <f t="shared" si="309"/>
        <v>14249.547199454042</v>
      </c>
      <c r="R1427" s="101">
        <v>19</v>
      </c>
      <c r="S1427" s="100">
        <v>6074.8069639777768</v>
      </c>
      <c r="T1427" s="100">
        <v>1.4</v>
      </c>
      <c r="U1427" s="101">
        <f t="shared" si="310"/>
        <v>8504.7297495688872</v>
      </c>
      <c r="V1427" s="100">
        <f t="shared" si="312"/>
        <v>457485.46271931403</v>
      </c>
      <c r="W1427" s="102"/>
      <c r="X1427" s="101">
        <v>866372.47</v>
      </c>
      <c r="Y1427" s="100">
        <f t="shared" si="311"/>
        <v>292607.70195527328</v>
      </c>
      <c r="Z1427" s="102">
        <v>458064.8</v>
      </c>
      <c r="AA1427" s="101">
        <f>X1427-Z1427</f>
        <v>408307.67</v>
      </c>
      <c r="AB1427" s="103" t="s">
        <v>4540</v>
      </c>
    </row>
    <row r="1428" spans="1:28">
      <c r="A1428" s="98">
        <f t="shared" si="316"/>
        <v>1426</v>
      </c>
      <c r="B1428" s="98" t="s">
        <v>7461</v>
      </c>
      <c r="C1428" s="104">
        <v>43042</v>
      </c>
      <c r="D1428" s="53" t="s">
        <v>4502</v>
      </c>
      <c r="E1428" s="53" t="s">
        <v>4503</v>
      </c>
      <c r="F1428" s="53" t="s">
        <v>1989</v>
      </c>
      <c r="G1428" s="54">
        <v>46</v>
      </c>
      <c r="H1428" s="53" t="s">
        <v>3369</v>
      </c>
      <c r="I1428" s="54" t="s">
        <v>3369</v>
      </c>
      <c r="J1428" s="54">
        <v>16</v>
      </c>
      <c r="K1428" s="54" t="s">
        <v>3369</v>
      </c>
      <c r="L1428" s="55"/>
      <c r="M1428" s="56">
        <v>76.3</v>
      </c>
      <c r="N1428" s="54">
        <v>0.7</v>
      </c>
      <c r="O1428" s="57">
        <v>1.9</v>
      </c>
      <c r="P1428" s="100">
        <v>9081.177480808592</v>
      </c>
      <c r="Q1428" s="101">
        <f t="shared" si="309"/>
        <v>17254.237213536326</v>
      </c>
      <c r="R1428" s="101">
        <v>18</v>
      </c>
      <c r="S1428" s="100">
        <v>7446.5655342630462</v>
      </c>
      <c r="T1428" s="100">
        <v>1.4</v>
      </c>
      <c r="U1428" s="101">
        <f t="shared" si="310"/>
        <v>10425.191747968263</v>
      </c>
      <c r="V1428" s="100">
        <f t="shared" si="312"/>
        <v>692893.84178569552</v>
      </c>
      <c r="W1428" s="102"/>
      <c r="X1428" s="101">
        <f t="shared" si="317"/>
        <v>1316498.2993928215</v>
      </c>
      <c r="Y1428" s="100">
        <f t="shared" si="311"/>
        <v>450103.83962398791</v>
      </c>
      <c r="Z1428" s="102">
        <f t="shared" ref="Z1428:Z1457" si="319">X1428-AA1428</f>
        <v>686352.9239192385</v>
      </c>
      <c r="AA1428" s="101">
        <f t="shared" ref="AA1428:AA1469" si="320">Y1428*T1428</f>
        <v>630145.375473583</v>
      </c>
      <c r="AB1428" s="103" t="s">
        <v>4540</v>
      </c>
    </row>
    <row r="1429" spans="1:28">
      <c r="A1429" s="98">
        <f t="shared" si="316"/>
        <v>1427</v>
      </c>
      <c r="B1429" s="98" t="s">
        <v>7462</v>
      </c>
      <c r="C1429" s="104">
        <v>43041</v>
      </c>
      <c r="D1429" s="53" t="s">
        <v>4502</v>
      </c>
      <c r="E1429" s="53" t="s">
        <v>4503</v>
      </c>
      <c r="F1429" s="53" t="s">
        <v>1989</v>
      </c>
      <c r="G1429" s="54">
        <v>46</v>
      </c>
      <c r="H1429" s="53" t="s">
        <v>3369</v>
      </c>
      <c r="I1429" s="54" t="s">
        <v>3369</v>
      </c>
      <c r="J1429" s="54">
        <v>21</v>
      </c>
      <c r="K1429" s="54" t="s">
        <v>3369</v>
      </c>
      <c r="L1429" s="55"/>
      <c r="M1429" s="56">
        <v>62.4</v>
      </c>
      <c r="N1429" s="54">
        <v>0.7</v>
      </c>
      <c r="O1429" s="57">
        <v>1.9</v>
      </c>
      <c r="P1429" s="100">
        <v>9081.177480808592</v>
      </c>
      <c r="Q1429" s="101">
        <f t="shared" ref="Q1429:Q1470" si="321">O1429*P1429</f>
        <v>17254.237213536326</v>
      </c>
      <c r="R1429" s="101">
        <v>18</v>
      </c>
      <c r="S1429" s="100">
        <v>7446.5655342630462</v>
      </c>
      <c r="T1429" s="100">
        <v>1.4</v>
      </c>
      <c r="U1429" s="101">
        <f t="shared" ref="U1429:U1470" si="322">S1429*T1429</f>
        <v>10425.191747968263</v>
      </c>
      <c r="V1429" s="100">
        <f t="shared" si="312"/>
        <v>566665.4748024561</v>
      </c>
      <c r="W1429" s="102"/>
      <c r="X1429" s="101">
        <f t="shared" si="317"/>
        <v>1076664.4021246666</v>
      </c>
      <c r="Y1429" s="100">
        <f t="shared" ref="Y1429:Y1443" si="323">S1429*M1429-(V1429*(N1429+4.98)/100*3)</f>
        <v>368105.89243167551</v>
      </c>
      <c r="Z1429" s="102">
        <f t="shared" si="319"/>
        <v>561316.15272032097</v>
      </c>
      <c r="AA1429" s="101">
        <f t="shared" si="320"/>
        <v>515348.2494043457</v>
      </c>
      <c r="AB1429" s="103" t="s">
        <v>4540</v>
      </c>
    </row>
    <row r="1430" spans="1:28">
      <c r="A1430" s="98">
        <f t="shared" si="316"/>
        <v>1428</v>
      </c>
      <c r="B1430" s="98" t="s">
        <v>7463</v>
      </c>
      <c r="C1430" s="104">
        <v>43040</v>
      </c>
      <c r="D1430" s="53" t="s">
        <v>4502</v>
      </c>
      <c r="E1430" s="53" t="s">
        <v>4503</v>
      </c>
      <c r="F1430" s="53" t="s">
        <v>1989</v>
      </c>
      <c r="G1430" s="54">
        <v>46</v>
      </c>
      <c r="H1430" s="53" t="s">
        <v>3369</v>
      </c>
      <c r="I1430" s="54" t="s">
        <v>3369</v>
      </c>
      <c r="J1430" s="54">
        <v>64</v>
      </c>
      <c r="K1430" s="54" t="s">
        <v>3369</v>
      </c>
      <c r="L1430" s="55"/>
      <c r="M1430" s="56">
        <v>60.6</v>
      </c>
      <c r="N1430" s="54">
        <v>0.7</v>
      </c>
      <c r="O1430" s="57">
        <v>1.9</v>
      </c>
      <c r="P1430" s="100">
        <v>9081.177480808592</v>
      </c>
      <c r="Q1430" s="101">
        <f t="shared" si="321"/>
        <v>17254.237213536326</v>
      </c>
      <c r="R1430" s="101">
        <v>18</v>
      </c>
      <c r="S1430" s="100">
        <v>7446.5655342630462</v>
      </c>
      <c r="T1430" s="100">
        <v>1.4</v>
      </c>
      <c r="U1430" s="101">
        <f t="shared" si="322"/>
        <v>10425.191747968263</v>
      </c>
      <c r="V1430" s="100">
        <f t="shared" ref="V1430:V1443" si="324">P1430*M1430</f>
        <v>550319.35533700068</v>
      </c>
      <c r="W1430" s="102"/>
      <c r="X1430" s="101">
        <f t="shared" si="317"/>
        <v>1045606.7751403013</v>
      </c>
      <c r="Y1430" s="100">
        <f t="shared" si="323"/>
        <v>357487.45322691568</v>
      </c>
      <c r="Z1430" s="102">
        <f t="shared" si="319"/>
        <v>545124.34062261949</v>
      </c>
      <c r="AA1430" s="101">
        <f t="shared" si="320"/>
        <v>500482.43451768189</v>
      </c>
      <c r="AB1430" s="103" t="s">
        <v>4540</v>
      </c>
    </row>
    <row r="1431" spans="1:28">
      <c r="A1431" s="98">
        <f t="shared" si="316"/>
        <v>1429</v>
      </c>
      <c r="B1431" s="98" t="s">
        <v>7464</v>
      </c>
      <c r="C1431" s="104">
        <v>43062</v>
      </c>
      <c r="D1431" s="53" t="s">
        <v>4502</v>
      </c>
      <c r="E1431" s="53" t="s">
        <v>4503</v>
      </c>
      <c r="F1431" s="53" t="s">
        <v>1989</v>
      </c>
      <c r="G1431" s="54">
        <v>46</v>
      </c>
      <c r="H1431" s="53" t="s">
        <v>3369</v>
      </c>
      <c r="I1431" s="54" t="s">
        <v>3369</v>
      </c>
      <c r="J1431" s="54">
        <v>101</v>
      </c>
      <c r="K1431" s="54" t="s">
        <v>3369</v>
      </c>
      <c r="L1431" s="55" t="s">
        <v>251</v>
      </c>
      <c r="M1431" s="56">
        <v>48.9</v>
      </c>
      <c r="N1431" s="54">
        <v>0.7</v>
      </c>
      <c r="O1431" s="57">
        <v>1.9</v>
      </c>
      <c r="P1431" s="100">
        <v>9081.177480808592</v>
      </c>
      <c r="Q1431" s="101">
        <f t="shared" si="321"/>
        <v>17254.237213536326</v>
      </c>
      <c r="R1431" s="101">
        <v>18</v>
      </c>
      <c r="S1431" s="100">
        <v>7446.5655342630462</v>
      </c>
      <c r="T1431" s="100">
        <v>1.4</v>
      </c>
      <c r="U1431" s="101">
        <f t="shared" si="322"/>
        <v>10425.191747968263</v>
      </c>
      <c r="V1431" s="100">
        <f t="shared" si="324"/>
        <v>444069.57881154015</v>
      </c>
      <c r="W1431" s="102"/>
      <c r="X1431" s="101">
        <v>845457.62</v>
      </c>
      <c r="Y1431" s="100">
        <f t="shared" si="323"/>
        <v>288467.59839597653</v>
      </c>
      <c r="Z1431" s="102">
        <v>440777.11</v>
      </c>
      <c r="AA1431" s="101">
        <f>X1431-Z1431</f>
        <v>404680.51</v>
      </c>
      <c r="AB1431" s="103" t="s">
        <v>4540</v>
      </c>
    </row>
    <row r="1432" spans="1:28">
      <c r="A1432" s="98">
        <f t="shared" si="316"/>
        <v>1430</v>
      </c>
      <c r="B1432" s="98" t="s">
        <v>7465</v>
      </c>
      <c r="C1432" s="104">
        <v>43041</v>
      </c>
      <c r="D1432" s="53" t="s">
        <v>4502</v>
      </c>
      <c r="E1432" s="53" t="s">
        <v>4503</v>
      </c>
      <c r="F1432" s="53" t="s">
        <v>5893</v>
      </c>
      <c r="G1432" s="54">
        <v>4</v>
      </c>
      <c r="H1432" s="53" t="s">
        <v>3369</v>
      </c>
      <c r="I1432" s="54" t="s">
        <v>3369</v>
      </c>
      <c r="J1432" s="54">
        <v>9</v>
      </c>
      <c r="K1432" s="54" t="s">
        <v>3369</v>
      </c>
      <c r="L1432" s="55"/>
      <c r="M1432" s="56">
        <v>58.6</v>
      </c>
      <c r="N1432" s="54">
        <v>0.7</v>
      </c>
      <c r="O1432" s="57">
        <v>1.9</v>
      </c>
      <c r="P1432" s="100">
        <v>9308.7603742569245</v>
      </c>
      <c r="Q1432" s="101">
        <f t="shared" si="321"/>
        <v>17686.644711088156</v>
      </c>
      <c r="R1432" s="101">
        <v>15</v>
      </c>
      <c r="S1432" s="100">
        <v>7912.4463181183855</v>
      </c>
      <c r="T1432" s="100">
        <v>1.4</v>
      </c>
      <c r="U1432" s="101">
        <f t="shared" si="322"/>
        <v>11077.424845365738</v>
      </c>
      <c r="V1432" s="100">
        <f t="shared" si="324"/>
        <v>545493.35793145583</v>
      </c>
      <c r="W1432" s="102"/>
      <c r="X1432" s="101">
        <f t="shared" si="317"/>
        <v>1036437.380069766</v>
      </c>
      <c r="Y1432" s="100">
        <f t="shared" si="323"/>
        <v>370717.28605021734</v>
      </c>
      <c r="Z1432" s="102">
        <f t="shared" si="319"/>
        <v>517433.17959946173</v>
      </c>
      <c r="AA1432" s="101">
        <f t="shared" si="320"/>
        <v>519004.20047030423</v>
      </c>
      <c r="AB1432" s="103" t="s">
        <v>1471</v>
      </c>
    </row>
    <row r="1433" spans="1:28">
      <c r="A1433" s="98">
        <f t="shared" si="316"/>
        <v>1431</v>
      </c>
      <c r="B1433" s="98" t="s">
        <v>7466</v>
      </c>
      <c r="C1433" s="104">
        <v>43062</v>
      </c>
      <c r="D1433" s="53" t="s">
        <v>4502</v>
      </c>
      <c r="E1433" s="53" t="s">
        <v>4503</v>
      </c>
      <c r="F1433" s="53" t="s">
        <v>5893</v>
      </c>
      <c r="G1433" s="54">
        <v>4</v>
      </c>
      <c r="H1433" s="53" t="s">
        <v>3369</v>
      </c>
      <c r="I1433" s="54" t="s">
        <v>3369</v>
      </c>
      <c r="J1433" s="54">
        <v>14</v>
      </c>
      <c r="K1433" s="54" t="s">
        <v>3369</v>
      </c>
      <c r="L1433" s="55" t="s">
        <v>224</v>
      </c>
      <c r="M1433" s="56">
        <v>48.8</v>
      </c>
      <c r="N1433" s="54">
        <v>0.7</v>
      </c>
      <c r="O1433" s="57">
        <v>1.9</v>
      </c>
      <c r="P1433" s="100">
        <v>9308.7603742569245</v>
      </c>
      <c r="Q1433" s="101">
        <f t="shared" si="321"/>
        <v>17686.644711088156</v>
      </c>
      <c r="R1433" s="101">
        <v>15</v>
      </c>
      <c r="S1433" s="100">
        <v>7912.4463181183855</v>
      </c>
      <c r="T1433" s="100">
        <v>1.4</v>
      </c>
      <c r="U1433" s="101">
        <f t="shared" si="322"/>
        <v>11077.424845365738</v>
      </c>
      <c r="V1433" s="100">
        <f t="shared" si="324"/>
        <v>454267.50626373792</v>
      </c>
      <c r="W1433" s="102"/>
      <c r="X1433" s="101">
        <v>850727.61</v>
      </c>
      <c r="Y1433" s="100">
        <f t="shared" si="323"/>
        <v>308720.19725683628</v>
      </c>
      <c r="Z1433" s="102">
        <v>424719.04</v>
      </c>
      <c r="AA1433" s="101">
        <f>X1433-Z1433</f>
        <v>426008.57</v>
      </c>
      <c r="AB1433" s="103" t="s">
        <v>1471</v>
      </c>
    </row>
    <row r="1434" spans="1:28">
      <c r="A1434" s="98">
        <f t="shared" si="316"/>
        <v>1432</v>
      </c>
      <c r="B1434" s="98" t="s">
        <v>7467</v>
      </c>
      <c r="C1434" s="104">
        <v>43041</v>
      </c>
      <c r="D1434" s="53" t="s">
        <v>4502</v>
      </c>
      <c r="E1434" s="53" t="s">
        <v>4503</v>
      </c>
      <c r="F1434" s="53" t="s">
        <v>5893</v>
      </c>
      <c r="G1434" s="54">
        <v>4</v>
      </c>
      <c r="H1434" s="53" t="s">
        <v>3369</v>
      </c>
      <c r="I1434" s="54" t="s">
        <v>3369</v>
      </c>
      <c r="J1434" s="54">
        <v>31</v>
      </c>
      <c r="K1434" s="54" t="s">
        <v>3369</v>
      </c>
      <c r="L1434" s="55"/>
      <c r="M1434" s="56">
        <v>49.2</v>
      </c>
      <c r="N1434" s="54">
        <v>0.7</v>
      </c>
      <c r="O1434" s="57">
        <v>1.9</v>
      </c>
      <c r="P1434" s="100">
        <v>9308.7603742569245</v>
      </c>
      <c r="Q1434" s="101">
        <f t="shared" si="321"/>
        <v>17686.644711088156</v>
      </c>
      <c r="R1434" s="101">
        <v>15</v>
      </c>
      <c r="S1434" s="100">
        <v>7912.4463181183855</v>
      </c>
      <c r="T1434" s="100">
        <v>1.4</v>
      </c>
      <c r="U1434" s="101">
        <f t="shared" si="322"/>
        <v>11077.424845365738</v>
      </c>
      <c r="V1434" s="100">
        <f t="shared" si="324"/>
        <v>457991.0104134407</v>
      </c>
      <c r="W1434" s="102"/>
      <c r="X1434" s="101">
        <f>Q1434*M1434+26835.48</f>
        <v>897018.39978553727</v>
      </c>
      <c r="Y1434" s="100">
        <f t="shared" si="323"/>
        <v>311250.69067697425</v>
      </c>
      <c r="Z1434" s="102">
        <v>434431.95</v>
      </c>
      <c r="AA1434" s="101">
        <f>X1434-Z1434</f>
        <v>462586.44978553726</v>
      </c>
      <c r="AB1434" s="103" t="s">
        <v>1471</v>
      </c>
    </row>
    <row r="1435" spans="1:28">
      <c r="A1435" s="98">
        <f t="shared" si="316"/>
        <v>1433</v>
      </c>
      <c r="B1435" s="99" t="s">
        <v>7468</v>
      </c>
      <c r="C1435" s="104">
        <v>40569</v>
      </c>
      <c r="D1435" s="53" t="s">
        <v>4502</v>
      </c>
      <c r="E1435" s="53" t="s">
        <v>4503</v>
      </c>
      <c r="F1435" s="53" t="s">
        <v>5893</v>
      </c>
      <c r="G1435" s="54">
        <v>6</v>
      </c>
      <c r="H1435" s="53" t="s">
        <v>3369</v>
      </c>
      <c r="I1435" s="54" t="s">
        <v>3369</v>
      </c>
      <c r="J1435" s="54">
        <v>2</v>
      </c>
      <c r="K1435" s="54" t="s">
        <v>3369</v>
      </c>
      <c r="L1435" s="55"/>
      <c r="M1435" s="56">
        <v>49</v>
      </c>
      <c r="N1435" s="54">
        <v>0.7</v>
      </c>
      <c r="O1435" s="57">
        <v>1.9</v>
      </c>
      <c r="P1435" s="100">
        <v>9938.5775383259388</v>
      </c>
      <c r="Q1435" s="101">
        <f t="shared" si="321"/>
        <v>18883.297322819282</v>
      </c>
      <c r="R1435" s="101">
        <v>15</v>
      </c>
      <c r="S1435" s="100">
        <v>8447.7909075770476</v>
      </c>
      <c r="T1435" s="100">
        <v>1.4</v>
      </c>
      <c r="U1435" s="101">
        <f t="shared" si="322"/>
        <v>11826.907270607866</v>
      </c>
      <c r="V1435" s="100">
        <f t="shared" si="324"/>
        <v>486990.29937797098</v>
      </c>
      <c r="W1435" s="102"/>
      <c r="X1435" s="101">
        <f t="shared" si="317"/>
        <v>925281.56881814485</v>
      </c>
      <c r="Y1435" s="100">
        <f t="shared" si="323"/>
        <v>330958.60745726904</v>
      </c>
      <c r="Z1435" s="102">
        <f t="shared" si="319"/>
        <v>461939.51837796823</v>
      </c>
      <c r="AA1435" s="101">
        <f t="shared" si="320"/>
        <v>463342.05044017662</v>
      </c>
      <c r="AB1435" s="103" t="s">
        <v>1471</v>
      </c>
    </row>
    <row r="1436" spans="1:28">
      <c r="A1436" s="98">
        <f t="shared" si="316"/>
        <v>1434</v>
      </c>
      <c r="B1436" s="98" t="s">
        <v>7469</v>
      </c>
      <c r="C1436" s="104">
        <v>43041</v>
      </c>
      <c r="D1436" s="53" t="s">
        <v>4502</v>
      </c>
      <c r="E1436" s="53" t="s">
        <v>4503</v>
      </c>
      <c r="F1436" s="53" t="s">
        <v>5893</v>
      </c>
      <c r="G1436" s="54">
        <v>6</v>
      </c>
      <c r="H1436" s="53" t="s">
        <v>3369</v>
      </c>
      <c r="I1436" s="54" t="s">
        <v>3369</v>
      </c>
      <c r="J1436" s="54">
        <v>3</v>
      </c>
      <c r="K1436" s="54" t="s">
        <v>3369</v>
      </c>
      <c r="L1436" s="55"/>
      <c r="M1436" s="56">
        <v>48.5</v>
      </c>
      <c r="N1436" s="54">
        <v>0.7</v>
      </c>
      <c r="O1436" s="57">
        <v>1.9</v>
      </c>
      <c r="P1436" s="100">
        <v>9938.5775383259388</v>
      </c>
      <c r="Q1436" s="101">
        <f t="shared" si="321"/>
        <v>18883.297322819282</v>
      </c>
      <c r="R1436" s="101">
        <v>15</v>
      </c>
      <c r="S1436" s="100">
        <v>8447.7909075770476</v>
      </c>
      <c r="T1436" s="100">
        <v>1.4</v>
      </c>
      <c r="U1436" s="101">
        <f t="shared" si="322"/>
        <v>11826.907270607866</v>
      </c>
      <c r="V1436" s="100">
        <f t="shared" si="324"/>
        <v>482021.01060880802</v>
      </c>
      <c r="W1436" s="102"/>
      <c r="X1436" s="101">
        <f t="shared" si="317"/>
        <v>915839.92015673523</v>
      </c>
      <c r="Y1436" s="100">
        <f t="shared" si="323"/>
        <v>327581.47880974592</v>
      </c>
      <c r="Z1436" s="102">
        <f t="shared" si="319"/>
        <v>457225.84982309095</v>
      </c>
      <c r="AA1436" s="101">
        <f t="shared" si="320"/>
        <v>458614.07033364428</v>
      </c>
      <c r="AB1436" s="103" t="s">
        <v>1471</v>
      </c>
    </row>
    <row r="1437" spans="1:28">
      <c r="A1437" s="98">
        <f t="shared" si="316"/>
        <v>1435</v>
      </c>
      <c r="B1437" s="98" t="s">
        <v>7470</v>
      </c>
      <c r="C1437" s="104">
        <v>43041</v>
      </c>
      <c r="D1437" s="53" t="s">
        <v>4502</v>
      </c>
      <c r="E1437" s="53" t="s">
        <v>4503</v>
      </c>
      <c r="F1437" s="53" t="s">
        <v>5893</v>
      </c>
      <c r="G1437" s="54">
        <v>6</v>
      </c>
      <c r="H1437" s="53" t="s">
        <v>3369</v>
      </c>
      <c r="I1437" s="54" t="s">
        <v>3369</v>
      </c>
      <c r="J1437" s="54">
        <v>10</v>
      </c>
      <c r="K1437" s="54" t="s">
        <v>3369</v>
      </c>
      <c r="L1437" s="55"/>
      <c r="M1437" s="56">
        <v>48.7</v>
      </c>
      <c r="N1437" s="54">
        <v>0.7</v>
      </c>
      <c r="O1437" s="57">
        <v>1.9</v>
      </c>
      <c r="P1437" s="100">
        <v>9938.5775383259388</v>
      </c>
      <c r="Q1437" s="101">
        <f t="shared" si="321"/>
        <v>18883.297322819282</v>
      </c>
      <c r="R1437" s="101">
        <v>15</v>
      </c>
      <c r="S1437" s="100">
        <v>8447.7909075770476</v>
      </c>
      <c r="T1437" s="100">
        <v>1.4</v>
      </c>
      <c r="U1437" s="101">
        <f t="shared" si="322"/>
        <v>11826.907270607866</v>
      </c>
      <c r="V1437" s="100">
        <f t="shared" si="324"/>
        <v>484008.72611647326</v>
      </c>
      <c r="W1437" s="102"/>
      <c r="X1437" s="101">
        <f t="shared" si="317"/>
        <v>919616.57962129905</v>
      </c>
      <c r="Y1437" s="100">
        <f t="shared" si="323"/>
        <v>328932.33026875521</v>
      </c>
      <c r="Z1437" s="102">
        <f t="shared" si="319"/>
        <v>459111.31724504178</v>
      </c>
      <c r="AA1437" s="101">
        <f t="shared" si="320"/>
        <v>460505.26237625728</v>
      </c>
      <c r="AB1437" s="103" t="s">
        <v>1471</v>
      </c>
    </row>
    <row r="1438" spans="1:28">
      <c r="A1438" s="98">
        <f t="shared" si="316"/>
        <v>1436</v>
      </c>
      <c r="B1438" s="98" t="s">
        <v>7471</v>
      </c>
      <c r="C1438" s="104">
        <v>43041</v>
      </c>
      <c r="D1438" s="53" t="s">
        <v>4502</v>
      </c>
      <c r="E1438" s="53" t="s">
        <v>4503</v>
      </c>
      <c r="F1438" s="53" t="s">
        <v>5893</v>
      </c>
      <c r="G1438" s="54">
        <v>8</v>
      </c>
      <c r="H1438" s="53" t="s">
        <v>3369</v>
      </c>
      <c r="I1438" s="54" t="s">
        <v>3369</v>
      </c>
      <c r="J1438" s="54">
        <v>8</v>
      </c>
      <c r="K1438" s="54" t="s">
        <v>3369</v>
      </c>
      <c r="L1438" s="55"/>
      <c r="M1438" s="56">
        <v>58.9</v>
      </c>
      <c r="N1438" s="54">
        <v>0.7</v>
      </c>
      <c r="O1438" s="57">
        <v>1.9</v>
      </c>
      <c r="P1438" s="100">
        <v>9883.0749057533649</v>
      </c>
      <c r="Q1438" s="101">
        <f t="shared" si="321"/>
        <v>18777.842320931391</v>
      </c>
      <c r="R1438" s="101">
        <v>14</v>
      </c>
      <c r="S1438" s="100">
        <v>8499.4444189478945</v>
      </c>
      <c r="T1438" s="100">
        <v>1.4</v>
      </c>
      <c r="U1438" s="101">
        <f t="shared" si="322"/>
        <v>11899.222186527051</v>
      </c>
      <c r="V1438" s="100">
        <f t="shared" si="324"/>
        <v>582113.11194887315</v>
      </c>
      <c r="W1438" s="102"/>
      <c r="X1438" s="101">
        <f t="shared" si="317"/>
        <v>1106014.9127028589</v>
      </c>
      <c r="Y1438" s="100">
        <f t="shared" si="323"/>
        <v>401425.201999943</v>
      </c>
      <c r="Z1438" s="102">
        <f t="shared" si="319"/>
        <v>544019.62990293873</v>
      </c>
      <c r="AA1438" s="101">
        <f t="shared" si="320"/>
        <v>561995.28279992018</v>
      </c>
      <c r="AB1438" s="103" t="s">
        <v>1471</v>
      </c>
    </row>
    <row r="1439" spans="1:28">
      <c r="A1439" s="98">
        <f t="shared" si="316"/>
        <v>1437</v>
      </c>
      <c r="B1439" s="98" t="s">
        <v>7472</v>
      </c>
      <c r="C1439" s="104">
        <v>43041</v>
      </c>
      <c r="D1439" s="53" t="s">
        <v>4502</v>
      </c>
      <c r="E1439" s="53" t="s">
        <v>4503</v>
      </c>
      <c r="F1439" s="53" t="s">
        <v>5893</v>
      </c>
      <c r="G1439" s="54">
        <v>8</v>
      </c>
      <c r="H1439" s="53" t="s">
        <v>3369</v>
      </c>
      <c r="I1439" s="54" t="s">
        <v>3369</v>
      </c>
      <c r="J1439" s="54">
        <v>30</v>
      </c>
      <c r="K1439" s="54" t="s">
        <v>3369</v>
      </c>
      <c r="L1439" s="55"/>
      <c r="M1439" s="56">
        <v>48.8</v>
      </c>
      <c r="N1439" s="54">
        <v>0.7</v>
      </c>
      <c r="O1439" s="57">
        <v>1.9</v>
      </c>
      <c r="P1439" s="100">
        <v>9883.0749057533649</v>
      </c>
      <c r="Q1439" s="101">
        <f t="shared" si="321"/>
        <v>18777.842320931391</v>
      </c>
      <c r="R1439" s="101">
        <v>14</v>
      </c>
      <c r="S1439" s="100">
        <v>8499.4444189478945</v>
      </c>
      <c r="T1439" s="100">
        <v>1.4</v>
      </c>
      <c r="U1439" s="101">
        <f t="shared" si="322"/>
        <v>11899.222186527051</v>
      </c>
      <c r="V1439" s="100">
        <f t="shared" si="324"/>
        <v>482294.05540076416</v>
      </c>
      <c r="W1439" s="102"/>
      <c r="X1439" s="101">
        <f t="shared" si="317"/>
        <v>916358.70526145189</v>
      </c>
      <c r="Y1439" s="100">
        <f t="shared" si="323"/>
        <v>332589.98060436698</v>
      </c>
      <c r="Z1439" s="102">
        <f t="shared" si="319"/>
        <v>450732.73241533816</v>
      </c>
      <c r="AA1439" s="101">
        <f t="shared" si="320"/>
        <v>465625.97284611373</v>
      </c>
      <c r="AB1439" s="103" t="s">
        <v>1471</v>
      </c>
    </row>
    <row r="1440" spans="1:28">
      <c r="A1440" s="98">
        <f t="shared" si="316"/>
        <v>1438</v>
      </c>
      <c r="B1440" s="98" t="s">
        <v>7473</v>
      </c>
      <c r="C1440" s="104">
        <v>43041</v>
      </c>
      <c r="D1440" s="53" t="s">
        <v>4502</v>
      </c>
      <c r="E1440" s="53" t="s">
        <v>4503</v>
      </c>
      <c r="F1440" s="53" t="s">
        <v>5893</v>
      </c>
      <c r="G1440" s="54">
        <v>12</v>
      </c>
      <c r="H1440" s="53" t="s">
        <v>3369</v>
      </c>
      <c r="I1440" s="54" t="s">
        <v>3369</v>
      </c>
      <c r="J1440" s="54">
        <v>29</v>
      </c>
      <c r="K1440" s="54" t="s">
        <v>3369</v>
      </c>
      <c r="L1440" s="55"/>
      <c r="M1440" s="56">
        <v>60.6</v>
      </c>
      <c r="N1440" s="54">
        <v>0.7</v>
      </c>
      <c r="O1440" s="57">
        <v>1.9</v>
      </c>
      <c r="P1440" s="100">
        <v>9853.7144376000488</v>
      </c>
      <c r="Q1440" s="101">
        <f t="shared" si="321"/>
        <v>18722.057431440091</v>
      </c>
      <c r="R1440" s="101">
        <v>14</v>
      </c>
      <c r="S1440" s="100">
        <v>8474.1944163360422</v>
      </c>
      <c r="T1440" s="100">
        <v>1.4</v>
      </c>
      <c r="U1440" s="101">
        <f t="shared" si="322"/>
        <v>11863.872182870458</v>
      </c>
      <c r="V1440" s="100">
        <f t="shared" si="324"/>
        <v>597135.09491856291</v>
      </c>
      <c r="W1440" s="102"/>
      <c r="X1440" s="101">
        <f t="shared" si="317"/>
        <v>1134556.6803452696</v>
      </c>
      <c r="Y1440" s="100">
        <f t="shared" si="323"/>
        <v>411784.36145584099</v>
      </c>
      <c r="Z1440" s="102">
        <f t="shared" si="319"/>
        <v>558058.57430709223</v>
      </c>
      <c r="AA1440" s="101">
        <f t="shared" si="320"/>
        <v>576498.10603817739</v>
      </c>
      <c r="AB1440" s="103" t="s">
        <v>1471</v>
      </c>
    </row>
    <row r="1441" spans="1:28">
      <c r="A1441" s="98">
        <f t="shared" si="316"/>
        <v>1439</v>
      </c>
      <c r="B1441" s="99" t="s">
        <v>7474</v>
      </c>
      <c r="C1441" s="104">
        <v>40569</v>
      </c>
      <c r="D1441" s="53" t="s">
        <v>4502</v>
      </c>
      <c r="E1441" s="53" t="s">
        <v>4503</v>
      </c>
      <c r="F1441" s="53" t="s">
        <v>5893</v>
      </c>
      <c r="G1441" s="54">
        <v>14</v>
      </c>
      <c r="H1441" s="53" t="s">
        <v>3369</v>
      </c>
      <c r="I1441" s="54" t="s">
        <v>3369</v>
      </c>
      <c r="J1441" s="54">
        <v>4</v>
      </c>
      <c r="K1441" s="54" t="s">
        <v>3369</v>
      </c>
      <c r="L1441" s="55"/>
      <c r="M1441" s="56">
        <v>59.1</v>
      </c>
      <c r="N1441" s="54">
        <v>0.7</v>
      </c>
      <c r="O1441" s="57">
        <v>1.9</v>
      </c>
      <c r="P1441" s="100">
        <v>9724.1936476076189</v>
      </c>
      <c r="Q1441" s="101">
        <f t="shared" si="321"/>
        <v>18475.967930454473</v>
      </c>
      <c r="R1441" s="101">
        <v>14</v>
      </c>
      <c r="S1441" s="100">
        <v>8362.8065369425512</v>
      </c>
      <c r="T1441" s="100">
        <v>1.4</v>
      </c>
      <c r="U1441" s="101">
        <f t="shared" si="322"/>
        <v>11707.929151719571</v>
      </c>
      <c r="V1441" s="100">
        <f t="shared" si="324"/>
        <v>574699.84457361035</v>
      </c>
      <c r="W1441" s="102"/>
      <c r="X1441" s="101">
        <f t="shared" si="317"/>
        <v>1091929.7046898594</v>
      </c>
      <c r="Y1441" s="100">
        <f t="shared" si="323"/>
        <v>396313.01281796157</v>
      </c>
      <c r="Z1441" s="102">
        <f t="shared" si="319"/>
        <v>537091.48674471327</v>
      </c>
      <c r="AA1441" s="101">
        <f t="shared" si="320"/>
        <v>554838.21794514614</v>
      </c>
      <c r="AB1441" s="103" t="s">
        <v>1471</v>
      </c>
    </row>
    <row r="1442" spans="1:28">
      <c r="A1442" s="98">
        <f t="shared" si="316"/>
        <v>1440</v>
      </c>
      <c r="B1442" s="98" t="s">
        <v>7475</v>
      </c>
      <c r="C1442" s="104">
        <v>43046</v>
      </c>
      <c r="D1442" s="53" t="s">
        <v>4502</v>
      </c>
      <c r="E1442" s="53" t="s">
        <v>4503</v>
      </c>
      <c r="F1442" s="53" t="s">
        <v>5893</v>
      </c>
      <c r="G1442" s="54">
        <v>14</v>
      </c>
      <c r="H1442" s="53" t="s">
        <v>3369</v>
      </c>
      <c r="I1442" s="54" t="s">
        <v>3369</v>
      </c>
      <c r="J1442" s="54">
        <v>9</v>
      </c>
      <c r="K1442" s="54" t="s">
        <v>3369</v>
      </c>
      <c r="L1442" s="55"/>
      <c r="M1442" s="56">
        <v>59.4</v>
      </c>
      <c r="N1442" s="54">
        <v>0.7</v>
      </c>
      <c r="O1442" s="57">
        <v>1.9</v>
      </c>
      <c r="P1442" s="100">
        <v>9724.1936476076189</v>
      </c>
      <c r="Q1442" s="101">
        <f t="shared" si="321"/>
        <v>18475.967930454473</v>
      </c>
      <c r="R1442" s="101">
        <v>14</v>
      </c>
      <c r="S1442" s="100">
        <v>8362.8065369425512</v>
      </c>
      <c r="T1442" s="100">
        <v>1.4</v>
      </c>
      <c r="U1442" s="101">
        <f t="shared" si="322"/>
        <v>11707.929151719571</v>
      </c>
      <c r="V1442" s="100">
        <f t="shared" si="324"/>
        <v>577617.10266789258</v>
      </c>
      <c r="W1442" s="102"/>
      <c r="X1442" s="101">
        <f t="shared" si="317"/>
        <v>1097472.4950689957</v>
      </c>
      <c r="Y1442" s="100">
        <f t="shared" si="323"/>
        <v>398324.75399977865</v>
      </c>
      <c r="Z1442" s="102">
        <f t="shared" si="319"/>
        <v>539817.83946930571</v>
      </c>
      <c r="AA1442" s="101">
        <f t="shared" si="320"/>
        <v>557654.65559969004</v>
      </c>
      <c r="AB1442" s="103" t="s">
        <v>1471</v>
      </c>
    </row>
    <row r="1443" spans="1:28">
      <c r="A1443" s="98">
        <f t="shared" si="316"/>
        <v>1441</v>
      </c>
      <c r="B1443" s="98" t="s">
        <v>7476</v>
      </c>
      <c r="C1443" s="104">
        <v>43046</v>
      </c>
      <c r="D1443" s="53" t="s">
        <v>4502</v>
      </c>
      <c r="E1443" s="53" t="s">
        <v>4503</v>
      </c>
      <c r="F1443" s="53" t="s">
        <v>5893</v>
      </c>
      <c r="G1443" s="54">
        <v>16</v>
      </c>
      <c r="H1443" s="53" t="s">
        <v>3369</v>
      </c>
      <c r="I1443" s="54" t="s">
        <v>3369</v>
      </c>
      <c r="J1443" s="54">
        <v>67</v>
      </c>
      <c r="K1443" s="54" t="s">
        <v>3369</v>
      </c>
      <c r="L1443" s="55"/>
      <c r="M1443" s="56">
        <v>48.6</v>
      </c>
      <c r="N1443" s="54">
        <v>0.7</v>
      </c>
      <c r="O1443" s="57">
        <v>1.9</v>
      </c>
      <c r="P1443" s="100">
        <v>9609.0964747726539</v>
      </c>
      <c r="Q1443" s="101">
        <f t="shared" si="321"/>
        <v>18257.283302068041</v>
      </c>
      <c r="R1443" s="101">
        <v>14</v>
      </c>
      <c r="S1443" s="100">
        <v>8263.8229683044829</v>
      </c>
      <c r="T1443" s="100">
        <v>1.4</v>
      </c>
      <c r="U1443" s="101">
        <f t="shared" si="322"/>
        <v>11569.352155626275</v>
      </c>
      <c r="V1443" s="100">
        <f t="shared" si="324"/>
        <v>467002.08867395099</v>
      </c>
      <c r="W1443" s="102"/>
      <c r="X1443" s="101">
        <f t="shared" si="317"/>
        <v>887303.9684805068</v>
      </c>
      <c r="Y1443" s="100">
        <f t="shared" si="323"/>
        <v>322044.64034955663</v>
      </c>
      <c r="Z1443" s="102">
        <f t="shared" si="319"/>
        <v>436441.47199112753</v>
      </c>
      <c r="AA1443" s="101">
        <f t="shared" si="320"/>
        <v>450862.49648937926</v>
      </c>
      <c r="AB1443" s="103" t="s">
        <v>1471</v>
      </c>
    </row>
    <row r="1444" spans="1:28">
      <c r="A1444" s="98">
        <f t="shared" si="316"/>
        <v>1442</v>
      </c>
      <c r="B1444" s="98" t="s">
        <v>7477</v>
      </c>
      <c r="C1444" s="104">
        <v>43061</v>
      </c>
      <c r="D1444" s="53" t="s">
        <v>4502</v>
      </c>
      <c r="E1444" s="53" t="s">
        <v>4503</v>
      </c>
      <c r="F1444" s="53" t="s">
        <v>5893</v>
      </c>
      <c r="G1444" s="54">
        <v>22</v>
      </c>
      <c r="H1444" s="53" t="s">
        <v>3369</v>
      </c>
      <c r="I1444" s="54" t="s">
        <v>3369</v>
      </c>
      <c r="J1444" s="54">
        <v>21</v>
      </c>
      <c r="K1444" s="54" t="s">
        <v>3369</v>
      </c>
      <c r="L1444" s="55" t="s">
        <v>7478</v>
      </c>
      <c r="M1444" s="56">
        <v>45.3</v>
      </c>
      <c r="N1444" s="54">
        <v>0.7</v>
      </c>
      <c r="O1444" s="57">
        <v>1.9</v>
      </c>
      <c r="P1444" s="100">
        <v>9769.2158973596979</v>
      </c>
      <c r="Q1444" s="101">
        <f t="shared" si="321"/>
        <v>18561.510204983424</v>
      </c>
      <c r="R1444" s="101">
        <v>13</v>
      </c>
      <c r="S1444" s="100">
        <v>8499.2178307029371</v>
      </c>
      <c r="T1444" s="100">
        <v>1.4</v>
      </c>
      <c r="U1444" s="101">
        <f t="shared" si="322"/>
        <v>11898.904962984112</v>
      </c>
      <c r="V1444" s="100">
        <f>P1444*M1444</f>
        <v>442545.48015039432</v>
      </c>
      <c r="W1444" s="102"/>
      <c r="X1444" s="101">
        <v>872390.98</v>
      </c>
      <c r="Y1444" s="100">
        <f>S1444*M1444-(V1444*(N1444+4.98)/100*3)</f>
        <v>309604.81791321584</v>
      </c>
      <c r="Z1444" s="102">
        <v>422678.02</v>
      </c>
      <c r="AA1444" s="101">
        <f>X1444-Z1444</f>
        <v>449712.95999999996</v>
      </c>
      <c r="AB1444" s="103" t="s">
        <v>1471</v>
      </c>
    </row>
    <row r="1445" spans="1:28">
      <c r="A1445" s="98">
        <f t="shared" si="316"/>
        <v>1443</v>
      </c>
      <c r="B1445" s="98" t="s">
        <v>7479</v>
      </c>
      <c r="C1445" s="104">
        <v>43052</v>
      </c>
      <c r="D1445" s="53" t="s">
        <v>4502</v>
      </c>
      <c r="E1445" s="53" t="s">
        <v>4503</v>
      </c>
      <c r="F1445" s="53" t="s">
        <v>5893</v>
      </c>
      <c r="G1445" s="54">
        <v>24</v>
      </c>
      <c r="H1445" s="53" t="s">
        <v>3369</v>
      </c>
      <c r="I1445" s="54" t="s">
        <v>3369</v>
      </c>
      <c r="J1445" s="54">
        <v>26</v>
      </c>
      <c r="K1445" s="54" t="s">
        <v>3369</v>
      </c>
      <c r="L1445" s="55"/>
      <c r="M1445" s="56">
        <v>46</v>
      </c>
      <c r="N1445" s="54">
        <v>0.7</v>
      </c>
      <c r="O1445" s="57">
        <v>1.9</v>
      </c>
      <c r="P1445" s="100">
        <v>10648.866013520108</v>
      </c>
      <c r="Q1445" s="101">
        <f t="shared" si="321"/>
        <v>20232.845425688203</v>
      </c>
      <c r="R1445" s="101">
        <v>13</v>
      </c>
      <c r="S1445" s="100">
        <v>9264.5134317624943</v>
      </c>
      <c r="T1445" s="100">
        <v>1.4</v>
      </c>
      <c r="U1445" s="101">
        <f t="shared" si="322"/>
        <v>12970.318804467492</v>
      </c>
      <c r="V1445" s="100">
        <f t="shared" ref="V1445:V1508" si="325">P1445*M1445</f>
        <v>489847.83662192494</v>
      </c>
      <c r="W1445" s="102"/>
      <c r="X1445" s="101">
        <f t="shared" si="317"/>
        <v>930710.88958165736</v>
      </c>
      <c r="Y1445" s="100">
        <f t="shared" ref="Y1445:Y1508" si="326">S1445*M1445-(V1445*(N1445+4.98)/100*3)</f>
        <v>342697.54650069872</v>
      </c>
      <c r="Z1445" s="102">
        <f t="shared" si="319"/>
        <v>450934.32448067918</v>
      </c>
      <c r="AA1445" s="101">
        <f t="shared" si="320"/>
        <v>479776.56510097819</v>
      </c>
      <c r="AB1445" s="103" t="s">
        <v>1471</v>
      </c>
    </row>
    <row r="1446" spans="1:28" ht="22.5">
      <c r="A1446" s="98">
        <f t="shared" si="316"/>
        <v>1444</v>
      </c>
      <c r="B1446" s="98"/>
      <c r="C1446" s="107"/>
      <c r="D1446" s="53" t="s">
        <v>1461</v>
      </c>
      <c r="E1446" s="53" t="s">
        <v>4503</v>
      </c>
      <c r="F1446" s="53" t="s">
        <v>5893</v>
      </c>
      <c r="G1446" s="54">
        <v>24</v>
      </c>
      <c r="H1446" s="53" t="s">
        <v>3369</v>
      </c>
      <c r="I1446" s="54" t="s">
        <v>3369</v>
      </c>
      <c r="J1446" s="54">
        <v>77</v>
      </c>
      <c r="K1446" s="54" t="s">
        <v>1473</v>
      </c>
      <c r="L1446" s="55"/>
      <c r="M1446" s="56">
        <v>18.2</v>
      </c>
      <c r="N1446" s="54">
        <v>0.7</v>
      </c>
      <c r="O1446" s="57">
        <v>1.9</v>
      </c>
      <c r="P1446" s="100">
        <v>10648.866013520108</v>
      </c>
      <c r="Q1446" s="101">
        <f t="shared" si="321"/>
        <v>20232.845425688203</v>
      </c>
      <c r="R1446" s="101">
        <v>13</v>
      </c>
      <c r="S1446" s="100">
        <v>9264.5134317624943</v>
      </c>
      <c r="T1446" s="100">
        <v>1.4</v>
      </c>
      <c r="U1446" s="101">
        <f t="shared" si="322"/>
        <v>12970.318804467492</v>
      </c>
      <c r="V1446" s="100">
        <f t="shared" si="325"/>
        <v>193809.36144606594</v>
      </c>
      <c r="W1446" s="102"/>
      <c r="X1446" s="101">
        <f t="shared" si="317"/>
        <v>368237.78674752527</v>
      </c>
      <c r="Y1446" s="100">
        <f t="shared" si="326"/>
        <v>135589.02926766773</v>
      </c>
      <c r="Z1446" s="102">
        <f t="shared" si="319"/>
        <v>178413.14577279045</v>
      </c>
      <c r="AA1446" s="101">
        <f t="shared" si="320"/>
        <v>189824.64097473482</v>
      </c>
      <c r="AB1446" s="103" t="s">
        <v>1471</v>
      </c>
    </row>
    <row r="1447" spans="1:28">
      <c r="A1447" s="98">
        <f t="shared" si="316"/>
        <v>1445</v>
      </c>
      <c r="B1447" s="98" t="s">
        <v>7480</v>
      </c>
      <c r="C1447" s="104">
        <v>42111</v>
      </c>
      <c r="D1447" s="53" t="s">
        <v>4502</v>
      </c>
      <c r="E1447" s="53" t="s">
        <v>4503</v>
      </c>
      <c r="F1447" s="53" t="s">
        <v>5894</v>
      </c>
      <c r="G1447" s="54">
        <v>5</v>
      </c>
      <c r="H1447" s="53" t="s">
        <v>3369</v>
      </c>
      <c r="I1447" s="54" t="s">
        <v>3369</v>
      </c>
      <c r="J1447" s="54">
        <v>6</v>
      </c>
      <c r="K1447" s="54" t="s">
        <v>3369</v>
      </c>
      <c r="L1447" s="55" t="s">
        <v>7481</v>
      </c>
      <c r="M1447" s="56">
        <v>55.2</v>
      </c>
      <c r="N1447" s="54">
        <v>0.8</v>
      </c>
      <c r="O1447" s="57">
        <v>1.9</v>
      </c>
      <c r="P1447" s="100">
        <v>8376.8474693995722</v>
      </c>
      <c r="Q1447" s="101">
        <f t="shared" si="321"/>
        <v>15916.010191859186</v>
      </c>
      <c r="R1447" s="101">
        <v>32</v>
      </c>
      <c r="S1447" s="100">
        <v>5696.2562791917089</v>
      </c>
      <c r="T1447" s="100">
        <v>1.4</v>
      </c>
      <c r="U1447" s="101">
        <f t="shared" si="322"/>
        <v>7974.7587908683918</v>
      </c>
      <c r="V1447" s="100">
        <f t="shared" si="325"/>
        <v>462401.98031085642</v>
      </c>
      <c r="W1447" s="102"/>
      <c r="X1447" s="101">
        <v>576159.56999999995</v>
      </c>
      <c r="Y1447" s="100">
        <f t="shared" si="326"/>
        <v>234252.84322547982</v>
      </c>
      <c r="Z1447" s="102">
        <v>361088.3</v>
      </c>
      <c r="AA1447" s="101">
        <f>X1447-Z1447</f>
        <v>215071.26999999996</v>
      </c>
      <c r="AB1447" s="103" t="s">
        <v>3372</v>
      </c>
    </row>
    <row r="1448" spans="1:28">
      <c r="A1448" s="98">
        <f t="shared" si="316"/>
        <v>1446</v>
      </c>
      <c r="B1448" s="98" t="s">
        <v>7482</v>
      </c>
      <c r="C1448" s="104">
        <v>43094</v>
      </c>
      <c r="D1448" s="53" t="s">
        <v>4502</v>
      </c>
      <c r="E1448" s="53" t="s">
        <v>4503</v>
      </c>
      <c r="F1448" s="53" t="s">
        <v>5894</v>
      </c>
      <c r="G1448" s="54">
        <v>5</v>
      </c>
      <c r="H1448" s="53" t="s">
        <v>3369</v>
      </c>
      <c r="I1448" s="54" t="s">
        <v>3369</v>
      </c>
      <c r="J1448" s="54">
        <v>24</v>
      </c>
      <c r="K1448" s="54" t="s">
        <v>3369</v>
      </c>
      <c r="L1448" s="55"/>
      <c r="M1448" s="56">
        <v>71.5</v>
      </c>
      <c r="N1448" s="54">
        <v>0.8</v>
      </c>
      <c r="O1448" s="57">
        <v>1.9</v>
      </c>
      <c r="P1448" s="100">
        <v>8376.8474693995722</v>
      </c>
      <c r="Q1448" s="101">
        <f t="shared" si="321"/>
        <v>15916.010191859186</v>
      </c>
      <c r="R1448" s="101">
        <v>32</v>
      </c>
      <c r="S1448" s="100">
        <v>5696.2562791917089</v>
      </c>
      <c r="T1448" s="100">
        <v>1.4</v>
      </c>
      <c r="U1448" s="101">
        <f t="shared" si="322"/>
        <v>7974.7587908683918</v>
      </c>
      <c r="V1448" s="100">
        <f t="shared" si="325"/>
        <v>598944.59406206943</v>
      </c>
      <c r="W1448" s="102"/>
      <c r="X1448" s="101">
        <f t="shared" si="317"/>
        <v>1137994.7287179318</v>
      </c>
      <c r="Y1448" s="100">
        <f t="shared" si="326"/>
        <v>303425.33135184436</v>
      </c>
      <c r="Z1448" s="102">
        <f t="shared" si="319"/>
        <v>713199.26482534967</v>
      </c>
      <c r="AA1448" s="101">
        <f t="shared" si="320"/>
        <v>424795.46389258211</v>
      </c>
      <c r="AB1448" s="103" t="s">
        <v>3372</v>
      </c>
    </row>
    <row r="1449" spans="1:28">
      <c r="A1449" s="98">
        <f t="shared" si="316"/>
        <v>1447</v>
      </c>
      <c r="B1449" s="98" t="s">
        <v>7483</v>
      </c>
      <c r="C1449" s="104">
        <v>43047</v>
      </c>
      <c r="D1449" s="53" t="s">
        <v>4502</v>
      </c>
      <c r="E1449" s="53" t="s">
        <v>4503</v>
      </c>
      <c r="F1449" s="53" t="s">
        <v>5894</v>
      </c>
      <c r="G1449" s="54">
        <v>7</v>
      </c>
      <c r="H1449" s="53" t="s">
        <v>3369</v>
      </c>
      <c r="I1449" s="54" t="s">
        <v>3369</v>
      </c>
      <c r="J1449" s="54">
        <v>13</v>
      </c>
      <c r="K1449" s="54" t="s">
        <v>3369</v>
      </c>
      <c r="L1449" s="55"/>
      <c r="M1449" s="56">
        <v>54.4</v>
      </c>
      <c r="N1449" s="54">
        <v>0.8</v>
      </c>
      <c r="O1449" s="57">
        <v>1.9</v>
      </c>
      <c r="P1449" s="100">
        <v>7989.2415257357652</v>
      </c>
      <c r="Q1449" s="101">
        <f t="shared" si="321"/>
        <v>15179.558898897953</v>
      </c>
      <c r="R1449" s="101">
        <v>32</v>
      </c>
      <c r="S1449" s="100">
        <v>5432.6842375003198</v>
      </c>
      <c r="T1449" s="100">
        <v>1.4</v>
      </c>
      <c r="U1449" s="101">
        <f t="shared" si="322"/>
        <v>7605.7579325004472</v>
      </c>
      <c r="V1449" s="100">
        <f t="shared" si="325"/>
        <v>434614.73900002561</v>
      </c>
      <c r="W1449" s="102"/>
      <c r="X1449" s="101">
        <f t="shared" si="317"/>
        <v>825768.00410004857</v>
      </c>
      <c r="Y1449" s="100">
        <f t="shared" si="326"/>
        <v>220175.82677741296</v>
      </c>
      <c r="Z1449" s="102">
        <f t="shared" si="319"/>
        <v>517521.84661167045</v>
      </c>
      <c r="AA1449" s="101">
        <f t="shared" si="320"/>
        <v>308246.15748837811</v>
      </c>
      <c r="AB1449" s="103" t="s">
        <v>3372</v>
      </c>
    </row>
    <row r="1450" spans="1:28">
      <c r="A1450" s="98">
        <f t="shared" si="316"/>
        <v>1448</v>
      </c>
      <c r="B1450" s="98" t="s">
        <v>7484</v>
      </c>
      <c r="C1450" s="104">
        <v>43062</v>
      </c>
      <c r="D1450" s="53" t="s">
        <v>4502</v>
      </c>
      <c r="E1450" s="53" t="s">
        <v>4503</v>
      </c>
      <c r="F1450" s="53" t="s">
        <v>5895</v>
      </c>
      <c r="G1450" s="54">
        <v>13</v>
      </c>
      <c r="H1450" s="53" t="s">
        <v>3369</v>
      </c>
      <c r="I1450" s="54" t="s">
        <v>3369</v>
      </c>
      <c r="J1450" s="54">
        <v>1</v>
      </c>
      <c r="K1450" s="54" t="s">
        <v>3369</v>
      </c>
      <c r="L1450" s="55" t="s">
        <v>7485</v>
      </c>
      <c r="M1450" s="56">
        <v>65.7</v>
      </c>
      <c r="N1450" s="54">
        <v>1</v>
      </c>
      <c r="O1450" s="57">
        <v>1.9</v>
      </c>
      <c r="P1450" s="100">
        <v>6259.1109769490831</v>
      </c>
      <c r="Q1450" s="101">
        <f t="shared" si="321"/>
        <v>11892.310856203258</v>
      </c>
      <c r="R1450" s="101">
        <v>42</v>
      </c>
      <c r="S1450" s="100">
        <v>3630.2843666304689</v>
      </c>
      <c r="T1450" s="100">
        <v>1.4</v>
      </c>
      <c r="U1450" s="101">
        <f t="shared" si="322"/>
        <v>5082.3981132826557</v>
      </c>
      <c r="V1450" s="100">
        <f t="shared" si="325"/>
        <v>411223.5911855548</v>
      </c>
      <c r="W1450" s="102"/>
      <c r="X1450" s="101">
        <v>776686.82</v>
      </c>
      <c r="Y1450" s="100">
        <f t="shared" si="326"/>
        <v>164736.17062893327</v>
      </c>
      <c r="Z1450" s="102">
        <v>547425.22</v>
      </c>
      <c r="AA1450" s="101">
        <f>X1450-Z1450</f>
        <v>229261.59999999998</v>
      </c>
      <c r="AB1450" s="103" t="s">
        <v>3370</v>
      </c>
    </row>
    <row r="1451" spans="1:28">
      <c r="A1451" s="98">
        <f t="shared" si="316"/>
        <v>1449</v>
      </c>
      <c r="B1451" s="98" t="s">
        <v>8366</v>
      </c>
      <c r="C1451" s="104">
        <v>44647</v>
      </c>
      <c r="D1451" s="53" t="s">
        <v>4502</v>
      </c>
      <c r="E1451" s="53" t="s">
        <v>4503</v>
      </c>
      <c r="F1451" s="53" t="s">
        <v>8367</v>
      </c>
      <c r="G1451" s="54">
        <v>20</v>
      </c>
      <c r="H1451" s="53"/>
      <c r="I1451" s="54"/>
      <c r="J1451" s="54">
        <v>1</v>
      </c>
      <c r="K1451" s="54"/>
      <c r="L1451" s="55"/>
      <c r="M1451" s="56">
        <v>46.8</v>
      </c>
      <c r="N1451" s="54"/>
      <c r="O1451" s="57"/>
      <c r="P1451" s="100"/>
      <c r="Q1451" s="101"/>
      <c r="R1451" s="101"/>
      <c r="S1451" s="100"/>
      <c r="T1451" s="100"/>
      <c r="U1451" s="101"/>
      <c r="V1451" s="100"/>
      <c r="W1451" s="102"/>
      <c r="X1451" s="101">
        <v>1728983.41</v>
      </c>
      <c r="Y1451" s="100"/>
      <c r="Z1451" s="102">
        <v>0</v>
      </c>
      <c r="AA1451" s="101">
        <f>X1451-Z1451</f>
        <v>1728983.41</v>
      </c>
      <c r="AB1451" s="103" t="s">
        <v>8368</v>
      </c>
    </row>
    <row r="1452" spans="1:28">
      <c r="A1452" s="98">
        <f t="shared" si="316"/>
        <v>1450</v>
      </c>
      <c r="B1452" s="98" t="s">
        <v>8369</v>
      </c>
      <c r="C1452" s="104">
        <v>44647</v>
      </c>
      <c r="D1452" s="53" t="s">
        <v>4502</v>
      </c>
      <c r="E1452" s="53" t="s">
        <v>4503</v>
      </c>
      <c r="F1452" s="53" t="s">
        <v>8367</v>
      </c>
      <c r="G1452" s="54">
        <v>20</v>
      </c>
      <c r="H1452" s="53"/>
      <c r="I1452" s="54"/>
      <c r="J1452" s="54">
        <v>2</v>
      </c>
      <c r="K1452" s="54"/>
      <c r="L1452" s="55"/>
      <c r="M1452" s="56">
        <v>49.1</v>
      </c>
      <c r="N1452" s="54"/>
      <c r="O1452" s="57"/>
      <c r="P1452" s="100"/>
      <c r="Q1452" s="101"/>
      <c r="R1452" s="101"/>
      <c r="S1452" s="100"/>
      <c r="T1452" s="100"/>
      <c r="U1452" s="101"/>
      <c r="V1452" s="100"/>
      <c r="W1452" s="102"/>
      <c r="X1452" s="101">
        <v>1813954.82</v>
      </c>
      <c r="Y1452" s="100"/>
      <c r="Z1452" s="102">
        <v>0</v>
      </c>
      <c r="AA1452" s="101">
        <f>X1452-Z1452</f>
        <v>1813954.82</v>
      </c>
      <c r="AB1452" s="103" t="s">
        <v>8368</v>
      </c>
    </row>
    <row r="1453" spans="1:28">
      <c r="A1453" s="98">
        <f t="shared" si="316"/>
        <v>1451</v>
      </c>
      <c r="B1453" s="98" t="s">
        <v>7486</v>
      </c>
      <c r="C1453" s="104">
        <v>43048</v>
      </c>
      <c r="D1453" s="53" t="s">
        <v>4502</v>
      </c>
      <c r="E1453" s="53" t="s">
        <v>4503</v>
      </c>
      <c r="F1453" s="53" t="s">
        <v>5896</v>
      </c>
      <c r="G1453" s="54">
        <v>4</v>
      </c>
      <c r="H1453" s="53" t="s">
        <v>3369</v>
      </c>
      <c r="I1453" s="54" t="s">
        <v>3369</v>
      </c>
      <c r="J1453" s="54">
        <v>18</v>
      </c>
      <c r="K1453" s="54" t="s">
        <v>3369</v>
      </c>
      <c r="L1453" s="55"/>
      <c r="M1453" s="56">
        <v>58.3</v>
      </c>
      <c r="N1453" s="54">
        <v>0.8</v>
      </c>
      <c r="O1453" s="57">
        <v>1.9</v>
      </c>
      <c r="P1453" s="100">
        <v>8124.4667290216539</v>
      </c>
      <c r="Q1453" s="101">
        <f t="shared" si="321"/>
        <v>15436.486785141142</v>
      </c>
      <c r="R1453" s="101">
        <v>34</v>
      </c>
      <c r="S1453" s="100">
        <v>5362.1480411542907</v>
      </c>
      <c r="T1453" s="100">
        <v>1.4</v>
      </c>
      <c r="U1453" s="101">
        <f t="shared" si="322"/>
        <v>7507.0072576160064</v>
      </c>
      <c r="V1453" s="100">
        <f t="shared" si="325"/>
        <v>473656.4103019624</v>
      </c>
      <c r="W1453" s="102"/>
      <c r="X1453" s="101">
        <f t="shared" si="317"/>
        <v>899947.17957372847</v>
      </c>
      <c r="Y1453" s="100">
        <f t="shared" si="326"/>
        <v>230481.20925293484</v>
      </c>
      <c r="Z1453" s="102">
        <f t="shared" si="319"/>
        <v>577273.48661961965</v>
      </c>
      <c r="AA1453" s="101">
        <f t="shared" si="320"/>
        <v>322673.69295410876</v>
      </c>
      <c r="AB1453" s="103" t="s">
        <v>3372</v>
      </c>
    </row>
    <row r="1454" spans="1:28">
      <c r="A1454" s="98">
        <f t="shared" ref="A1454:A1517" si="327">ROW(A1454)-ROW(A$2)</f>
        <v>1452</v>
      </c>
      <c r="B1454" s="98" t="s">
        <v>7487</v>
      </c>
      <c r="C1454" s="104">
        <v>43048</v>
      </c>
      <c r="D1454" s="53" t="s">
        <v>4502</v>
      </c>
      <c r="E1454" s="53" t="s">
        <v>4503</v>
      </c>
      <c r="F1454" s="53" t="s">
        <v>5896</v>
      </c>
      <c r="G1454" s="54">
        <v>4</v>
      </c>
      <c r="H1454" s="53" t="s">
        <v>3369</v>
      </c>
      <c r="I1454" s="54" t="s">
        <v>3369</v>
      </c>
      <c r="J1454" s="54">
        <v>21</v>
      </c>
      <c r="K1454" s="54" t="s">
        <v>3369</v>
      </c>
      <c r="L1454" s="55"/>
      <c r="M1454" s="56">
        <v>58.7</v>
      </c>
      <c r="N1454" s="54">
        <v>0.8</v>
      </c>
      <c r="O1454" s="57">
        <v>1.9</v>
      </c>
      <c r="P1454" s="100">
        <v>8124.4667290216539</v>
      </c>
      <c r="Q1454" s="101">
        <f t="shared" si="321"/>
        <v>15436.486785141142</v>
      </c>
      <c r="R1454" s="101">
        <v>34</v>
      </c>
      <c r="S1454" s="100">
        <v>5362.1480411542907</v>
      </c>
      <c r="T1454" s="100">
        <v>1.4</v>
      </c>
      <c r="U1454" s="101">
        <f t="shared" si="322"/>
        <v>7507.0072576160064</v>
      </c>
      <c r="V1454" s="100">
        <f t="shared" si="325"/>
        <v>476906.19699357112</v>
      </c>
      <c r="W1454" s="102"/>
      <c r="X1454" s="101">
        <f t="shared" si="317"/>
        <v>906121.77428778505</v>
      </c>
      <c r="Y1454" s="100">
        <f t="shared" si="326"/>
        <v>232062.55545707166</v>
      </c>
      <c r="Z1454" s="102">
        <f t="shared" si="319"/>
        <v>581234.19664788479</v>
      </c>
      <c r="AA1454" s="101">
        <f t="shared" si="320"/>
        <v>324887.57763990032</v>
      </c>
      <c r="AB1454" s="103" t="s">
        <v>3372</v>
      </c>
    </row>
    <row r="1455" spans="1:28" ht="10.5" customHeight="1">
      <c r="A1455" s="98">
        <f t="shared" si="327"/>
        <v>1453</v>
      </c>
      <c r="B1455" s="98" t="s">
        <v>7488</v>
      </c>
      <c r="C1455" s="104">
        <v>43047</v>
      </c>
      <c r="D1455" s="53" t="s">
        <v>4502</v>
      </c>
      <c r="E1455" s="53" t="s">
        <v>4503</v>
      </c>
      <c r="F1455" s="53" t="s">
        <v>5896</v>
      </c>
      <c r="G1455" s="54">
        <v>6</v>
      </c>
      <c r="H1455" s="53" t="s">
        <v>3369</v>
      </c>
      <c r="I1455" s="54" t="s">
        <v>3369</v>
      </c>
      <c r="J1455" s="54">
        <v>10</v>
      </c>
      <c r="K1455" s="54" t="s">
        <v>3369</v>
      </c>
      <c r="L1455" s="55"/>
      <c r="M1455" s="56">
        <v>47.4</v>
      </c>
      <c r="N1455" s="54">
        <v>0.8</v>
      </c>
      <c r="O1455" s="57">
        <v>1.9</v>
      </c>
      <c r="P1455" s="100">
        <v>10837.514163889473</v>
      </c>
      <c r="Q1455" s="101">
        <f t="shared" si="321"/>
        <v>20591.276911389996</v>
      </c>
      <c r="R1455" s="101">
        <v>34</v>
      </c>
      <c r="S1455" s="100">
        <v>7152.759348167051</v>
      </c>
      <c r="T1455" s="100">
        <v>1.4</v>
      </c>
      <c r="U1455" s="101">
        <f t="shared" si="322"/>
        <v>10013.863087433871</v>
      </c>
      <c r="V1455" s="100">
        <f t="shared" si="325"/>
        <v>513698.17136836099</v>
      </c>
      <c r="W1455" s="102"/>
      <c r="X1455" s="101">
        <f t="shared" si="317"/>
        <v>976026.52559988573</v>
      </c>
      <c r="Y1455" s="100">
        <f t="shared" si="326"/>
        <v>249965.53018784439</v>
      </c>
      <c r="Z1455" s="102">
        <f t="shared" si="319"/>
        <v>626074.78333690367</v>
      </c>
      <c r="AA1455" s="101">
        <f t="shared" si="320"/>
        <v>349951.74226298212</v>
      </c>
      <c r="AB1455" s="103" t="s">
        <v>3372</v>
      </c>
    </row>
    <row r="1456" spans="1:28">
      <c r="A1456" s="98">
        <f t="shared" si="327"/>
        <v>1454</v>
      </c>
      <c r="B1456" s="98" t="s">
        <v>7489</v>
      </c>
      <c r="C1456" s="104">
        <v>43047</v>
      </c>
      <c r="D1456" s="53" t="s">
        <v>4502</v>
      </c>
      <c r="E1456" s="53" t="s">
        <v>4503</v>
      </c>
      <c r="F1456" s="53" t="s">
        <v>5896</v>
      </c>
      <c r="G1456" s="54">
        <v>6</v>
      </c>
      <c r="H1456" s="53" t="s">
        <v>3369</v>
      </c>
      <c r="I1456" s="54" t="s">
        <v>3369</v>
      </c>
      <c r="J1456" s="54">
        <v>20</v>
      </c>
      <c r="K1456" s="54" t="s">
        <v>3369</v>
      </c>
      <c r="L1456" s="55"/>
      <c r="M1456" s="56">
        <v>69.400000000000006</v>
      </c>
      <c r="N1456" s="54">
        <v>0.8</v>
      </c>
      <c r="O1456" s="57">
        <v>1.9</v>
      </c>
      <c r="P1456" s="100">
        <v>10837.514163889473</v>
      </c>
      <c r="Q1456" s="101">
        <f t="shared" si="321"/>
        <v>20591.276911389996</v>
      </c>
      <c r="R1456" s="101">
        <v>34</v>
      </c>
      <c r="S1456" s="100">
        <v>7152.759348167051</v>
      </c>
      <c r="T1456" s="100">
        <v>1.4</v>
      </c>
      <c r="U1456" s="101">
        <f t="shared" si="322"/>
        <v>10013.863087433871</v>
      </c>
      <c r="V1456" s="100">
        <f t="shared" si="325"/>
        <v>752123.48297392949</v>
      </c>
      <c r="W1456" s="102"/>
      <c r="X1456" s="101">
        <f t="shared" si="317"/>
        <v>1429034.6176504658</v>
      </c>
      <c r="Y1456" s="100">
        <f t="shared" si="326"/>
        <v>365983.28681511397</v>
      </c>
      <c r="Z1456" s="102">
        <f t="shared" si="319"/>
        <v>916658.01610930637</v>
      </c>
      <c r="AA1456" s="101">
        <f t="shared" si="320"/>
        <v>512376.6015411595</v>
      </c>
      <c r="AB1456" s="103" t="s">
        <v>3372</v>
      </c>
    </row>
    <row r="1457" spans="1:29">
      <c r="A1457" s="98">
        <f t="shared" si="327"/>
        <v>1455</v>
      </c>
      <c r="B1457" s="98" t="s">
        <v>7490</v>
      </c>
      <c r="C1457" s="104">
        <v>43047</v>
      </c>
      <c r="D1457" s="53" t="s">
        <v>4502</v>
      </c>
      <c r="E1457" s="53" t="s">
        <v>4503</v>
      </c>
      <c r="F1457" s="53" t="s">
        <v>5896</v>
      </c>
      <c r="G1457" s="54">
        <v>8</v>
      </c>
      <c r="H1457" s="53" t="s">
        <v>3369</v>
      </c>
      <c r="I1457" s="54" t="s">
        <v>3369</v>
      </c>
      <c r="J1457" s="54">
        <v>2</v>
      </c>
      <c r="K1457" s="54" t="s">
        <v>3369</v>
      </c>
      <c r="L1457" s="55"/>
      <c r="M1457" s="56">
        <v>67.3</v>
      </c>
      <c r="N1457" s="54">
        <v>0.8</v>
      </c>
      <c r="O1457" s="57">
        <v>1.9</v>
      </c>
      <c r="P1457" s="100">
        <v>7087.5760304530222</v>
      </c>
      <c r="Q1457" s="101">
        <f t="shared" si="321"/>
        <v>13466.394457860742</v>
      </c>
      <c r="R1457" s="101">
        <v>34</v>
      </c>
      <c r="S1457" s="100">
        <v>4677.8001800989941</v>
      </c>
      <c r="T1457" s="100">
        <v>1.4</v>
      </c>
      <c r="U1457" s="101">
        <f t="shared" si="322"/>
        <v>6548.9202521385914</v>
      </c>
      <c r="V1457" s="100">
        <f t="shared" si="325"/>
        <v>476993.86684948835</v>
      </c>
      <c r="W1457" s="102"/>
      <c r="X1457" s="101">
        <f t="shared" si="317"/>
        <v>906288.34701402788</v>
      </c>
      <c r="Y1457" s="100">
        <f t="shared" si="326"/>
        <v>232105.21560896104</v>
      </c>
      <c r="Z1457" s="102">
        <f t="shared" si="319"/>
        <v>581341.04516148241</v>
      </c>
      <c r="AA1457" s="101">
        <f t="shared" si="320"/>
        <v>324947.30185254541</v>
      </c>
      <c r="AB1457" s="103" t="s">
        <v>3372</v>
      </c>
    </row>
    <row r="1458" spans="1:29">
      <c r="A1458" s="108">
        <f t="shared" si="327"/>
        <v>1456</v>
      </c>
      <c r="B1458" s="108" t="s">
        <v>7491</v>
      </c>
      <c r="C1458" s="110">
        <v>43090</v>
      </c>
      <c r="D1458" s="59" t="s">
        <v>4502</v>
      </c>
      <c r="E1458" s="59" t="s">
        <v>4503</v>
      </c>
      <c r="F1458" s="59" t="s">
        <v>5896</v>
      </c>
      <c r="G1458" s="60">
        <v>8</v>
      </c>
      <c r="H1458" s="59" t="s">
        <v>3369</v>
      </c>
      <c r="I1458" s="60" t="s">
        <v>3369</v>
      </c>
      <c r="J1458" s="60">
        <v>17</v>
      </c>
      <c r="K1458" s="60" t="s">
        <v>3369</v>
      </c>
      <c r="L1458" s="61" t="s">
        <v>7492</v>
      </c>
      <c r="M1458" s="62">
        <v>57</v>
      </c>
      <c r="N1458" s="54">
        <v>0.8</v>
      </c>
      <c r="O1458" s="57">
        <v>1.9</v>
      </c>
      <c r="P1458" s="100">
        <v>7087.5760304530222</v>
      </c>
      <c r="Q1458" s="101">
        <f t="shared" si="321"/>
        <v>13466.394457860742</v>
      </c>
      <c r="R1458" s="101">
        <v>34</v>
      </c>
      <c r="S1458" s="100">
        <v>4677.8001800989941</v>
      </c>
      <c r="T1458" s="100">
        <v>1.4</v>
      </c>
      <c r="U1458" s="101">
        <f t="shared" si="322"/>
        <v>6548.9202521385914</v>
      </c>
      <c r="V1458" s="100">
        <f t="shared" si="325"/>
        <v>403991.83373582229</v>
      </c>
      <c r="W1458" s="111"/>
      <c r="X1458" s="112">
        <v>849729.49</v>
      </c>
      <c r="Y1458" s="100">
        <f t="shared" si="326"/>
        <v>196582.42629585107</v>
      </c>
      <c r="Z1458" s="111">
        <v>545061.22</v>
      </c>
      <c r="AA1458" s="112">
        <f>X1458-Z1458</f>
        <v>304668.27</v>
      </c>
      <c r="AB1458" s="113" t="s">
        <v>3372</v>
      </c>
      <c r="AC1458" s="97" t="s">
        <v>8106</v>
      </c>
    </row>
    <row r="1459" spans="1:29">
      <c r="A1459" s="98">
        <f t="shared" si="327"/>
        <v>1457</v>
      </c>
      <c r="B1459" s="98" t="s">
        <v>7493</v>
      </c>
      <c r="C1459" s="104">
        <v>43048</v>
      </c>
      <c r="D1459" s="53" t="s">
        <v>4502</v>
      </c>
      <c r="E1459" s="53" t="s">
        <v>4503</v>
      </c>
      <c r="F1459" s="53" t="s">
        <v>5896</v>
      </c>
      <c r="G1459" s="54">
        <v>8</v>
      </c>
      <c r="H1459" s="53" t="s">
        <v>3369</v>
      </c>
      <c r="I1459" s="54" t="s">
        <v>3369</v>
      </c>
      <c r="J1459" s="54">
        <v>28</v>
      </c>
      <c r="K1459" s="54" t="s">
        <v>3369</v>
      </c>
      <c r="L1459" s="55" t="s">
        <v>7494</v>
      </c>
      <c r="M1459" s="56">
        <v>56.4</v>
      </c>
      <c r="N1459" s="54">
        <v>0.8</v>
      </c>
      <c r="O1459" s="57">
        <v>1.9</v>
      </c>
      <c r="P1459" s="100">
        <v>7087.5760304530222</v>
      </c>
      <c r="Q1459" s="101">
        <f t="shared" si="321"/>
        <v>13466.394457860742</v>
      </c>
      <c r="R1459" s="101">
        <v>34</v>
      </c>
      <c r="S1459" s="100">
        <v>4677.8001800989941</v>
      </c>
      <c r="T1459" s="100">
        <v>1.4</v>
      </c>
      <c r="U1459" s="101">
        <f t="shared" si="322"/>
        <v>6548.9202521385914</v>
      </c>
      <c r="V1459" s="100">
        <f t="shared" si="325"/>
        <v>399739.28811755043</v>
      </c>
      <c r="W1459" s="102"/>
      <c r="X1459" s="101">
        <v>764891.21</v>
      </c>
      <c r="Y1459" s="100">
        <f t="shared" si="326"/>
        <v>194513.137598</v>
      </c>
      <c r="Z1459" s="102">
        <v>490641.48</v>
      </c>
      <c r="AA1459" s="101">
        <f>X1459-Z1459</f>
        <v>274249.73</v>
      </c>
      <c r="AB1459" s="103" t="s">
        <v>3372</v>
      </c>
    </row>
    <row r="1460" spans="1:29">
      <c r="A1460" s="98">
        <f t="shared" si="327"/>
        <v>1458</v>
      </c>
      <c r="B1460" s="99" t="s">
        <v>7493</v>
      </c>
      <c r="C1460" s="143">
        <v>43048</v>
      </c>
      <c r="D1460" s="53" t="s">
        <v>4502</v>
      </c>
      <c r="E1460" s="53" t="s">
        <v>4503</v>
      </c>
      <c r="F1460" s="53" t="s">
        <v>5896</v>
      </c>
      <c r="G1460" s="54">
        <v>20</v>
      </c>
      <c r="H1460" s="53" t="s">
        <v>3369</v>
      </c>
      <c r="I1460" s="54" t="s">
        <v>3369</v>
      </c>
      <c r="J1460" s="54">
        <v>17</v>
      </c>
      <c r="K1460" s="54" t="s">
        <v>3369</v>
      </c>
      <c r="L1460" s="55"/>
      <c r="M1460" s="56">
        <v>56.4</v>
      </c>
      <c r="N1460" s="54">
        <v>0.8</v>
      </c>
      <c r="O1460" s="57">
        <v>1.9</v>
      </c>
      <c r="P1460" s="100">
        <v>10116.486686712933</v>
      </c>
      <c r="Q1460" s="101">
        <f t="shared" si="321"/>
        <v>19221.324704754574</v>
      </c>
      <c r="R1460" s="101">
        <v>34</v>
      </c>
      <c r="S1460" s="100">
        <v>6676.8812132305347</v>
      </c>
      <c r="T1460" s="100">
        <v>1.4</v>
      </c>
      <c r="U1460" s="101">
        <f t="shared" si="322"/>
        <v>9347.6336985227481</v>
      </c>
      <c r="V1460" s="100">
        <f t="shared" si="325"/>
        <v>570569.84913060942</v>
      </c>
      <c r="W1460" s="102"/>
      <c r="X1460" s="101">
        <f t="shared" ref="X1460:X1469" si="328">Q1460*M1460</f>
        <v>1084082.7133481579</v>
      </c>
      <c r="Y1460" s="100">
        <f t="shared" si="326"/>
        <v>277639.28858695447</v>
      </c>
      <c r="Z1460" s="102">
        <f t="shared" ref="Z1460:Z1469" si="329">X1460-AA1460</f>
        <v>695387.70932642173</v>
      </c>
      <c r="AA1460" s="101">
        <f t="shared" si="320"/>
        <v>388695.00402173621</v>
      </c>
      <c r="AB1460" s="103" t="s">
        <v>3372</v>
      </c>
    </row>
    <row r="1461" spans="1:29">
      <c r="A1461" s="98">
        <f t="shared" si="327"/>
        <v>1459</v>
      </c>
      <c r="B1461" s="98" t="s">
        <v>7495</v>
      </c>
      <c r="C1461" s="104">
        <v>43041</v>
      </c>
      <c r="D1461" s="53" t="s">
        <v>4502</v>
      </c>
      <c r="E1461" s="53" t="s">
        <v>4503</v>
      </c>
      <c r="F1461" s="53" t="s">
        <v>5896</v>
      </c>
      <c r="G1461" s="54">
        <v>20</v>
      </c>
      <c r="H1461" s="53" t="s">
        <v>3369</v>
      </c>
      <c r="I1461" s="54" t="s">
        <v>3369</v>
      </c>
      <c r="J1461" s="54">
        <v>18</v>
      </c>
      <c r="K1461" s="54" t="s">
        <v>3369</v>
      </c>
      <c r="L1461" s="55"/>
      <c r="M1461" s="56">
        <v>69.7</v>
      </c>
      <c r="N1461" s="54">
        <v>0.8</v>
      </c>
      <c r="O1461" s="57">
        <v>1.9</v>
      </c>
      <c r="P1461" s="100">
        <v>10116.486686712933</v>
      </c>
      <c r="Q1461" s="101">
        <f t="shared" si="321"/>
        <v>19221.324704754574</v>
      </c>
      <c r="R1461" s="101">
        <v>34</v>
      </c>
      <c r="S1461" s="100">
        <v>6676.8812132305347</v>
      </c>
      <c r="T1461" s="100">
        <v>1.4</v>
      </c>
      <c r="U1461" s="101">
        <f t="shared" si="322"/>
        <v>9347.6336985227481</v>
      </c>
      <c r="V1461" s="100">
        <f t="shared" si="325"/>
        <v>705119.1220638915</v>
      </c>
      <c r="W1461" s="102"/>
      <c r="X1461" s="101">
        <f t="shared" si="328"/>
        <v>1339726.3319213938</v>
      </c>
      <c r="Y1461" s="100">
        <f t="shared" si="326"/>
        <v>343110.96479628951</v>
      </c>
      <c r="Z1461" s="102">
        <f t="shared" si="329"/>
        <v>859370.98120658845</v>
      </c>
      <c r="AA1461" s="101">
        <f t="shared" si="320"/>
        <v>480355.3507148053</v>
      </c>
      <c r="AB1461" s="103" t="s">
        <v>3372</v>
      </c>
    </row>
    <row r="1462" spans="1:29">
      <c r="A1462" s="98">
        <f t="shared" si="327"/>
        <v>1460</v>
      </c>
      <c r="B1462" s="98" t="s">
        <v>7496</v>
      </c>
      <c r="C1462" s="104">
        <v>43054</v>
      </c>
      <c r="D1462" s="53" t="s">
        <v>4502</v>
      </c>
      <c r="E1462" s="53" t="s">
        <v>4503</v>
      </c>
      <c r="F1462" s="53" t="s">
        <v>5896</v>
      </c>
      <c r="G1462" s="54">
        <v>20</v>
      </c>
      <c r="H1462" s="53" t="s">
        <v>3369</v>
      </c>
      <c r="I1462" s="54" t="s">
        <v>3369</v>
      </c>
      <c r="J1462" s="54">
        <v>42</v>
      </c>
      <c r="K1462" s="54" t="s">
        <v>3369</v>
      </c>
      <c r="L1462" s="55" t="s">
        <v>7497</v>
      </c>
      <c r="M1462" s="56">
        <v>71.900000000000006</v>
      </c>
      <c r="N1462" s="54">
        <v>0.8</v>
      </c>
      <c r="O1462" s="57">
        <v>1.9</v>
      </c>
      <c r="P1462" s="100">
        <v>10116.486686712933</v>
      </c>
      <c r="Q1462" s="101">
        <f t="shared" si="321"/>
        <v>19221.324704754574</v>
      </c>
      <c r="R1462" s="101">
        <v>34</v>
      </c>
      <c r="S1462" s="100">
        <v>6676.8812132305347</v>
      </c>
      <c r="T1462" s="100">
        <v>1.4</v>
      </c>
      <c r="U1462" s="101">
        <f t="shared" si="322"/>
        <v>9347.6336985227481</v>
      </c>
      <c r="V1462" s="100">
        <f t="shared" si="325"/>
        <v>727375.39277465991</v>
      </c>
      <c r="W1462" s="102"/>
      <c r="X1462" s="101">
        <v>1385857.51</v>
      </c>
      <c r="Y1462" s="100">
        <f t="shared" si="326"/>
        <v>353940.86612414941</v>
      </c>
      <c r="Z1462" s="102">
        <v>888961.95</v>
      </c>
      <c r="AA1462" s="101">
        <f>X1462-Z1462</f>
        <v>496895.56000000006</v>
      </c>
      <c r="AB1462" s="103" t="s">
        <v>3372</v>
      </c>
    </row>
    <row r="1463" spans="1:29">
      <c r="A1463" s="98">
        <f t="shared" si="327"/>
        <v>1461</v>
      </c>
      <c r="B1463" s="98" t="s">
        <v>7498</v>
      </c>
      <c r="C1463" s="104">
        <v>43041</v>
      </c>
      <c r="D1463" s="53" t="s">
        <v>4502</v>
      </c>
      <c r="E1463" s="53" t="s">
        <v>4503</v>
      </c>
      <c r="F1463" s="53" t="s">
        <v>5897</v>
      </c>
      <c r="G1463" s="54">
        <v>11</v>
      </c>
      <c r="H1463" s="53" t="s">
        <v>3369</v>
      </c>
      <c r="I1463" s="54" t="s">
        <v>3369</v>
      </c>
      <c r="J1463" s="54">
        <v>4</v>
      </c>
      <c r="K1463" s="54" t="s">
        <v>3369</v>
      </c>
      <c r="L1463" s="55"/>
      <c r="M1463" s="56">
        <v>59.4</v>
      </c>
      <c r="N1463" s="54">
        <v>0.8</v>
      </c>
      <c r="O1463" s="57">
        <v>1.9</v>
      </c>
      <c r="P1463" s="100">
        <v>9432.6100274267064</v>
      </c>
      <c r="Q1463" s="101">
        <f t="shared" si="321"/>
        <v>17921.959052110742</v>
      </c>
      <c r="R1463" s="101">
        <v>38</v>
      </c>
      <c r="S1463" s="100">
        <v>5848.218217004558</v>
      </c>
      <c r="T1463" s="100">
        <v>1.4</v>
      </c>
      <c r="U1463" s="101">
        <f t="shared" si="322"/>
        <v>8187.5055038063811</v>
      </c>
      <c r="V1463" s="100">
        <f t="shared" si="325"/>
        <v>560297.03562914638</v>
      </c>
      <c r="W1463" s="102"/>
      <c r="X1463" s="101">
        <f t="shared" si="328"/>
        <v>1064564.3676953781</v>
      </c>
      <c r="Y1463" s="100">
        <f t="shared" si="326"/>
        <v>250228.65611197674</v>
      </c>
      <c r="Z1463" s="102">
        <f t="shared" si="329"/>
        <v>714244.24913861067</v>
      </c>
      <c r="AA1463" s="101">
        <f t="shared" si="320"/>
        <v>350320.11855676741</v>
      </c>
      <c r="AB1463" s="103" t="s">
        <v>1460</v>
      </c>
    </row>
    <row r="1464" spans="1:29">
      <c r="A1464" s="98">
        <f t="shared" si="327"/>
        <v>1462</v>
      </c>
      <c r="B1464" s="98" t="s">
        <v>7499</v>
      </c>
      <c r="C1464" s="104">
        <v>43089</v>
      </c>
      <c r="D1464" s="53" t="s">
        <v>4502</v>
      </c>
      <c r="E1464" s="53" t="s">
        <v>4503</v>
      </c>
      <c r="F1464" s="53" t="s">
        <v>5897</v>
      </c>
      <c r="G1464" s="54">
        <v>22</v>
      </c>
      <c r="H1464" s="53" t="s">
        <v>3369</v>
      </c>
      <c r="I1464" s="54" t="s">
        <v>3369</v>
      </c>
      <c r="J1464" s="54">
        <v>10</v>
      </c>
      <c r="K1464" s="54" t="s">
        <v>3369</v>
      </c>
      <c r="L1464" s="55"/>
      <c r="M1464" s="56">
        <v>74</v>
      </c>
      <c r="N1464" s="54">
        <v>0.8</v>
      </c>
      <c r="O1464" s="57">
        <v>1.9</v>
      </c>
      <c r="P1464" s="100">
        <v>8377.4689351614979</v>
      </c>
      <c r="Q1464" s="101">
        <f t="shared" si="321"/>
        <v>15917.190976806845</v>
      </c>
      <c r="R1464" s="101">
        <v>36</v>
      </c>
      <c r="S1464" s="100">
        <v>5361.5801185033588</v>
      </c>
      <c r="T1464" s="100">
        <v>1.4</v>
      </c>
      <c r="U1464" s="101">
        <f t="shared" si="322"/>
        <v>7506.2121659047016</v>
      </c>
      <c r="V1464" s="100">
        <f t="shared" si="325"/>
        <v>619932.7012019509</v>
      </c>
      <c r="W1464" s="102"/>
      <c r="X1464" s="101">
        <f t="shared" si="328"/>
        <v>1177872.1322837065</v>
      </c>
      <c r="Y1464" s="100">
        <f t="shared" si="326"/>
        <v>289260.59838083026</v>
      </c>
      <c r="Z1464" s="102">
        <f t="shared" si="329"/>
        <v>772907.29455054412</v>
      </c>
      <c r="AA1464" s="101">
        <f t="shared" si="320"/>
        <v>404964.83773316233</v>
      </c>
      <c r="AB1464" s="103" t="s">
        <v>4540</v>
      </c>
    </row>
    <row r="1465" spans="1:29">
      <c r="A1465" s="98">
        <f t="shared" si="327"/>
        <v>1463</v>
      </c>
      <c r="B1465" s="98" t="s">
        <v>7500</v>
      </c>
      <c r="C1465" s="104">
        <v>43042</v>
      </c>
      <c r="D1465" s="53" t="s">
        <v>4502</v>
      </c>
      <c r="E1465" s="53" t="s">
        <v>4503</v>
      </c>
      <c r="F1465" s="53" t="s">
        <v>5897</v>
      </c>
      <c r="G1465" s="54">
        <v>22</v>
      </c>
      <c r="H1465" s="53" t="s">
        <v>3369</v>
      </c>
      <c r="I1465" s="54" t="s">
        <v>3369</v>
      </c>
      <c r="J1465" s="54">
        <v>15</v>
      </c>
      <c r="K1465" s="54" t="s">
        <v>3369</v>
      </c>
      <c r="L1465" s="55"/>
      <c r="M1465" s="56">
        <v>60.5</v>
      </c>
      <c r="N1465" s="54">
        <v>0.8</v>
      </c>
      <c r="O1465" s="57">
        <v>1.9</v>
      </c>
      <c r="P1465" s="100">
        <v>8377.4689351614979</v>
      </c>
      <c r="Q1465" s="101">
        <f t="shared" si="321"/>
        <v>15917.190976806845</v>
      </c>
      <c r="R1465" s="101">
        <v>36</v>
      </c>
      <c r="S1465" s="100">
        <v>5361.5801185033588</v>
      </c>
      <c r="T1465" s="100">
        <v>1.4</v>
      </c>
      <c r="U1465" s="101">
        <f t="shared" si="322"/>
        <v>7506.2121659047016</v>
      </c>
      <c r="V1465" s="100">
        <f t="shared" si="325"/>
        <v>506836.87057727063</v>
      </c>
      <c r="W1465" s="102"/>
      <c r="X1465" s="101">
        <f t="shared" si="328"/>
        <v>962990.05409681413</v>
      </c>
      <c r="Y1465" s="100">
        <f t="shared" si="326"/>
        <v>236490.0838113545</v>
      </c>
      <c r="Z1465" s="102">
        <f t="shared" si="329"/>
        <v>631903.93676091777</v>
      </c>
      <c r="AA1465" s="101">
        <f t="shared" si="320"/>
        <v>331086.1173358963</v>
      </c>
      <c r="AB1465" s="103" t="s">
        <v>4540</v>
      </c>
    </row>
    <row r="1466" spans="1:29">
      <c r="A1466" s="98">
        <f t="shared" si="327"/>
        <v>1464</v>
      </c>
      <c r="B1466" s="98" t="s">
        <v>7501</v>
      </c>
      <c r="C1466" s="104">
        <v>43087</v>
      </c>
      <c r="D1466" s="53" t="s">
        <v>4502</v>
      </c>
      <c r="E1466" s="53" t="s">
        <v>4503</v>
      </c>
      <c r="F1466" s="53" t="s">
        <v>5897</v>
      </c>
      <c r="G1466" s="54">
        <v>23</v>
      </c>
      <c r="H1466" s="53" t="s">
        <v>3369</v>
      </c>
      <c r="I1466" s="54" t="s">
        <v>3369</v>
      </c>
      <c r="J1466" s="54">
        <v>12</v>
      </c>
      <c r="K1466" s="54" t="s">
        <v>3369</v>
      </c>
      <c r="L1466" s="55" t="s">
        <v>7502</v>
      </c>
      <c r="M1466" s="56">
        <v>60.6</v>
      </c>
      <c r="N1466" s="54">
        <v>0.8</v>
      </c>
      <c r="O1466" s="57">
        <v>1.9</v>
      </c>
      <c r="P1466" s="100">
        <v>9538.4325282542086</v>
      </c>
      <c r="Q1466" s="101">
        <f t="shared" si="321"/>
        <v>18123.021803682994</v>
      </c>
      <c r="R1466" s="101">
        <v>35</v>
      </c>
      <c r="S1466" s="100">
        <v>6199.9811433652358</v>
      </c>
      <c r="T1466" s="100">
        <v>1.4</v>
      </c>
      <c r="U1466" s="101">
        <f t="shared" si="322"/>
        <v>8679.9736007113297</v>
      </c>
      <c r="V1466" s="100">
        <f t="shared" si="325"/>
        <v>578029.01121220505</v>
      </c>
      <c r="W1466" s="102"/>
      <c r="X1466" s="101">
        <v>1105504.33</v>
      </c>
      <c r="Y1466" s="100">
        <f t="shared" si="326"/>
        <v>275488.62674373691</v>
      </c>
      <c r="Z1466" s="102">
        <v>717274.48</v>
      </c>
      <c r="AA1466" s="101">
        <f>X1466-Z1466</f>
        <v>388229.85000000009</v>
      </c>
      <c r="AB1466" s="103" t="s">
        <v>4540</v>
      </c>
    </row>
    <row r="1467" spans="1:29">
      <c r="A1467" s="98">
        <f t="shared" si="327"/>
        <v>1465</v>
      </c>
      <c r="B1467" s="98" t="s">
        <v>7503</v>
      </c>
      <c r="C1467" s="104">
        <v>43042</v>
      </c>
      <c r="D1467" s="53" t="s">
        <v>4502</v>
      </c>
      <c r="E1467" s="53" t="s">
        <v>4503</v>
      </c>
      <c r="F1467" s="53" t="s">
        <v>5897</v>
      </c>
      <c r="G1467" s="54">
        <v>25</v>
      </c>
      <c r="H1467" s="53" t="s">
        <v>3369</v>
      </c>
      <c r="I1467" s="54" t="s">
        <v>3369</v>
      </c>
      <c r="J1467" s="54">
        <v>14</v>
      </c>
      <c r="K1467" s="54" t="s">
        <v>3369</v>
      </c>
      <c r="L1467" s="55"/>
      <c r="M1467" s="56">
        <v>64.599999999999994</v>
      </c>
      <c r="N1467" s="54">
        <v>0.8</v>
      </c>
      <c r="O1467" s="57">
        <v>1.9</v>
      </c>
      <c r="P1467" s="100">
        <v>10568.223400652885</v>
      </c>
      <c r="Q1467" s="101">
        <f t="shared" si="321"/>
        <v>20079.624461240481</v>
      </c>
      <c r="R1467" s="101">
        <v>34</v>
      </c>
      <c r="S1467" s="100">
        <v>6975.0274444309034</v>
      </c>
      <c r="T1467" s="100">
        <v>1.4</v>
      </c>
      <c r="U1467" s="101">
        <f t="shared" si="322"/>
        <v>9765.0384222032644</v>
      </c>
      <c r="V1467" s="100">
        <f t="shared" si="325"/>
        <v>682707.23168217635</v>
      </c>
      <c r="W1467" s="102"/>
      <c r="X1467" s="101">
        <f t="shared" si="328"/>
        <v>1297143.7401961349</v>
      </c>
      <c r="Y1467" s="100">
        <f t="shared" si="326"/>
        <v>332205.33893654693</v>
      </c>
      <c r="Z1467" s="102">
        <f t="shared" si="329"/>
        <v>832056.26568496926</v>
      </c>
      <c r="AA1467" s="101">
        <f t="shared" si="320"/>
        <v>465087.4745111657</v>
      </c>
      <c r="AB1467" s="103" t="s">
        <v>4540</v>
      </c>
    </row>
    <row r="1468" spans="1:29">
      <c r="A1468" s="98">
        <f t="shared" si="327"/>
        <v>1466</v>
      </c>
      <c r="B1468" s="98" t="s">
        <v>7504</v>
      </c>
      <c r="C1468" s="104">
        <v>43771</v>
      </c>
      <c r="D1468" s="53" t="s">
        <v>4502</v>
      </c>
      <c r="E1468" s="53" t="s">
        <v>4503</v>
      </c>
      <c r="F1468" s="53" t="s">
        <v>5897</v>
      </c>
      <c r="G1468" s="54">
        <v>25</v>
      </c>
      <c r="H1468" s="53" t="s">
        <v>3369</v>
      </c>
      <c r="I1468" s="54" t="s">
        <v>3369</v>
      </c>
      <c r="J1468" s="54">
        <v>15</v>
      </c>
      <c r="K1468" s="54" t="s">
        <v>3369</v>
      </c>
      <c r="L1468" s="55"/>
      <c r="M1468" s="56">
        <v>49.2</v>
      </c>
      <c r="N1468" s="54">
        <v>0.8</v>
      </c>
      <c r="O1468" s="57">
        <v>1.9</v>
      </c>
      <c r="P1468" s="100">
        <v>10568.223400652885</v>
      </c>
      <c r="Q1468" s="101">
        <f t="shared" si="321"/>
        <v>20079.624461240481</v>
      </c>
      <c r="R1468" s="101">
        <v>34</v>
      </c>
      <c r="S1468" s="100">
        <v>6975.0274444309034</v>
      </c>
      <c r="T1468" s="100">
        <v>1.4</v>
      </c>
      <c r="U1468" s="101">
        <f t="shared" si="322"/>
        <v>9765.0384222032644</v>
      </c>
      <c r="V1468" s="100">
        <f t="shared" si="325"/>
        <v>519956.59131212201</v>
      </c>
      <c r="W1468" s="102"/>
      <c r="X1468" s="101">
        <f t="shared" si="328"/>
        <v>987917.52349303174</v>
      </c>
      <c r="Y1468" s="100">
        <f t="shared" si="326"/>
        <v>253010.87733247853</v>
      </c>
      <c r="Z1468" s="102">
        <f t="shared" si="329"/>
        <v>633702.29522756184</v>
      </c>
      <c r="AA1468" s="101">
        <f t="shared" si="320"/>
        <v>354215.22826546989</v>
      </c>
      <c r="AB1468" s="103" t="s">
        <v>4540</v>
      </c>
    </row>
    <row r="1469" spans="1:29">
      <c r="A1469" s="98">
        <f t="shared" si="327"/>
        <v>1467</v>
      </c>
      <c r="B1469" s="98" t="s">
        <v>7505</v>
      </c>
      <c r="C1469" s="104">
        <v>43042</v>
      </c>
      <c r="D1469" s="53" t="s">
        <v>4502</v>
      </c>
      <c r="E1469" s="53" t="s">
        <v>4503</v>
      </c>
      <c r="F1469" s="53" t="s">
        <v>5897</v>
      </c>
      <c r="G1469" s="54">
        <v>25</v>
      </c>
      <c r="H1469" s="53" t="s">
        <v>3369</v>
      </c>
      <c r="I1469" s="54" t="s">
        <v>3369</v>
      </c>
      <c r="J1469" s="54">
        <v>17</v>
      </c>
      <c r="K1469" s="54" t="s">
        <v>3369</v>
      </c>
      <c r="L1469" s="55"/>
      <c r="M1469" s="56">
        <v>64.5</v>
      </c>
      <c r="N1469" s="54">
        <v>0.8</v>
      </c>
      <c r="O1469" s="57">
        <v>1.9</v>
      </c>
      <c r="P1469" s="100">
        <v>10568.223400652885</v>
      </c>
      <c r="Q1469" s="101">
        <f t="shared" si="321"/>
        <v>20079.624461240481</v>
      </c>
      <c r="R1469" s="101">
        <v>34</v>
      </c>
      <c r="S1469" s="100">
        <v>6975.0274444309034</v>
      </c>
      <c r="T1469" s="100">
        <v>1.4</v>
      </c>
      <c r="U1469" s="101">
        <f t="shared" si="322"/>
        <v>9765.0384222032644</v>
      </c>
      <c r="V1469" s="100">
        <f t="shared" si="325"/>
        <v>681650.40934211109</v>
      </c>
      <c r="W1469" s="102"/>
      <c r="X1469" s="101">
        <f t="shared" si="328"/>
        <v>1295135.7777500111</v>
      </c>
      <c r="Y1469" s="100">
        <f t="shared" si="326"/>
        <v>331691.08918587118</v>
      </c>
      <c r="Z1469" s="102">
        <f t="shared" si="329"/>
        <v>830768.2528897915</v>
      </c>
      <c r="AA1469" s="101">
        <f t="shared" si="320"/>
        <v>464367.52486021962</v>
      </c>
      <c r="AB1469" s="103" t="s">
        <v>4540</v>
      </c>
    </row>
    <row r="1470" spans="1:29">
      <c r="A1470" s="98">
        <f t="shared" si="327"/>
        <v>1468</v>
      </c>
      <c r="B1470" s="98" t="s">
        <v>7506</v>
      </c>
      <c r="C1470" s="104">
        <v>43054</v>
      </c>
      <c r="D1470" s="53" t="s">
        <v>4502</v>
      </c>
      <c r="E1470" s="53" t="s">
        <v>4503</v>
      </c>
      <c r="F1470" s="53" t="s">
        <v>5897</v>
      </c>
      <c r="G1470" s="54">
        <v>26</v>
      </c>
      <c r="H1470" s="53" t="s">
        <v>3369</v>
      </c>
      <c r="I1470" s="54" t="s">
        <v>3369</v>
      </c>
      <c r="J1470" s="54">
        <v>25</v>
      </c>
      <c r="K1470" s="54" t="s">
        <v>3369</v>
      </c>
      <c r="L1470" s="55" t="s">
        <v>7361</v>
      </c>
      <c r="M1470" s="56">
        <v>42.8</v>
      </c>
      <c r="N1470" s="54">
        <v>0.8</v>
      </c>
      <c r="O1470" s="57">
        <v>1.9</v>
      </c>
      <c r="P1470" s="100">
        <v>7376.4643238073668</v>
      </c>
      <c r="Q1470" s="101">
        <f t="shared" si="321"/>
        <v>14015.282215233996</v>
      </c>
      <c r="R1470" s="101">
        <v>31</v>
      </c>
      <c r="S1470" s="100">
        <v>5089.7603834270831</v>
      </c>
      <c r="T1470" s="100">
        <v>1.4</v>
      </c>
      <c r="U1470" s="101">
        <f t="shared" si="322"/>
        <v>7125.6645367979163</v>
      </c>
      <c r="V1470" s="100">
        <f t="shared" si="325"/>
        <v>315712.67305895529</v>
      </c>
      <c r="W1470" s="102"/>
      <c r="X1470" s="101">
        <v>598452.55000000005</v>
      </c>
      <c r="Y1470" s="100">
        <f t="shared" si="326"/>
        <v>163097.16690225631</v>
      </c>
      <c r="Z1470" s="102">
        <v>370650.01</v>
      </c>
      <c r="AA1470" s="101">
        <f>X1470-Z1470</f>
        <v>227802.54000000004</v>
      </c>
      <c r="AB1470" s="103" t="s">
        <v>4540</v>
      </c>
    </row>
    <row r="1471" spans="1:29" ht="22.5">
      <c r="A1471" s="98">
        <f t="shared" si="327"/>
        <v>1469</v>
      </c>
      <c r="B1471" s="98" t="s">
        <v>8370</v>
      </c>
      <c r="C1471" s="104">
        <v>44788</v>
      </c>
      <c r="D1471" s="53" t="s">
        <v>8371</v>
      </c>
      <c r="E1471" s="53" t="s">
        <v>4503</v>
      </c>
      <c r="F1471" s="53" t="s">
        <v>5898</v>
      </c>
      <c r="G1471" s="54">
        <v>7</v>
      </c>
      <c r="H1471" s="53"/>
      <c r="I1471" s="54"/>
      <c r="J1471" s="54">
        <v>7</v>
      </c>
      <c r="K1471" s="54"/>
      <c r="L1471" s="55"/>
      <c r="M1471" s="56">
        <v>61</v>
      </c>
      <c r="N1471" s="54"/>
      <c r="O1471" s="57"/>
      <c r="P1471" s="100"/>
      <c r="Q1471" s="101"/>
      <c r="R1471" s="101"/>
      <c r="S1471" s="100"/>
      <c r="T1471" s="100"/>
      <c r="U1471" s="101"/>
      <c r="V1471" s="100"/>
      <c r="W1471" s="102"/>
      <c r="X1471" s="101">
        <v>2149466.7599999998</v>
      </c>
      <c r="Y1471" s="100"/>
      <c r="Z1471" s="102">
        <v>0</v>
      </c>
      <c r="AA1471" s="101">
        <v>2149466.7599999998</v>
      </c>
      <c r="AB1471" s="103" t="s">
        <v>8372</v>
      </c>
    </row>
    <row r="1472" spans="1:29">
      <c r="A1472" s="98">
        <f t="shared" si="327"/>
        <v>1470</v>
      </c>
      <c r="B1472" s="98" t="s">
        <v>7507</v>
      </c>
      <c r="C1472" s="104">
        <v>43042</v>
      </c>
      <c r="D1472" s="53" t="s">
        <v>4502</v>
      </c>
      <c r="E1472" s="53" t="s">
        <v>4503</v>
      </c>
      <c r="F1472" s="53" t="s">
        <v>5898</v>
      </c>
      <c r="G1472" s="54">
        <v>23</v>
      </c>
      <c r="H1472" s="53" t="s">
        <v>3369</v>
      </c>
      <c r="I1472" s="54" t="s">
        <v>3369</v>
      </c>
      <c r="J1472" s="54">
        <v>10</v>
      </c>
      <c r="K1472" s="54" t="s">
        <v>3369</v>
      </c>
      <c r="L1472" s="55"/>
      <c r="M1472" s="56">
        <v>41.2</v>
      </c>
      <c r="N1472" s="54">
        <v>0.8</v>
      </c>
      <c r="O1472" s="57">
        <v>1.9</v>
      </c>
      <c r="P1472" s="100">
        <v>7862.8171243735242</v>
      </c>
      <c r="Q1472" s="101">
        <f t="shared" ref="Q1472:Q1504" si="330">O1472*P1472</f>
        <v>14939.352536309696</v>
      </c>
      <c r="R1472" s="101">
        <v>31</v>
      </c>
      <c r="S1472" s="100">
        <v>5425.3438158177314</v>
      </c>
      <c r="T1472" s="100">
        <v>1.4</v>
      </c>
      <c r="U1472" s="101">
        <f t="shared" ref="U1472:U1504" si="331">S1472*T1472</f>
        <v>7595.4813421448234</v>
      </c>
      <c r="V1472" s="100">
        <f t="shared" si="325"/>
        <v>323948.06552418921</v>
      </c>
      <c r="W1472" s="102"/>
      <c r="X1472" s="101">
        <f t="shared" ref="X1472:X1508" si="332">Q1472*M1472</f>
        <v>615501.32449595956</v>
      </c>
      <c r="Y1472" s="100">
        <f t="shared" si="326"/>
        <v>167351.57064979617</v>
      </c>
      <c r="Z1472" s="102">
        <f t="shared" ref="Z1472:Z1534" si="333">X1472-AA1472</f>
        <v>381209.12558624498</v>
      </c>
      <c r="AA1472" s="101">
        <f t="shared" ref="AA1472:AA1534" si="334">Y1472*T1472</f>
        <v>234292.19890971461</v>
      </c>
      <c r="AB1472" s="103" t="s">
        <v>4540</v>
      </c>
    </row>
    <row r="1473" spans="1:30">
      <c r="A1473" s="98">
        <f t="shared" si="327"/>
        <v>1471</v>
      </c>
      <c r="B1473" s="98" t="s">
        <v>7508</v>
      </c>
      <c r="C1473" s="104">
        <v>43054</v>
      </c>
      <c r="D1473" s="53" t="s">
        <v>4502</v>
      </c>
      <c r="E1473" s="53" t="s">
        <v>4503</v>
      </c>
      <c r="F1473" s="53" t="s">
        <v>5898</v>
      </c>
      <c r="G1473" s="54">
        <v>23</v>
      </c>
      <c r="H1473" s="53" t="s">
        <v>3369</v>
      </c>
      <c r="I1473" s="54" t="s">
        <v>3369</v>
      </c>
      <c r="J1473" s="54">
        <v>11</v>
      </c>
      <c r="K1473" s="54" t="s">
        <v>3369</v>
      </c>
      <c r="L1473" s="55" t="s">
        <v>7509</v>
      </c>
      <c r="M1473" s="56">
        <v>44.8</v>
      </c>
      <c r="N1473" s="54">
        <v>0.8</v>
      </c>
      <c r="O1473" s="57">
        <v>1.9</v>
      </c>
      <c r="P1473" s="100">
        <v>7862.8171243735242</v>
      </c>
      <c r="Q1473" s="101">
        <f t="shared" si="330"/>
        <v>14939.352536309696</v>
      </c>
      <c r="R1473" s="101">
        <v>31</v>
      </c>
      <c r="S1473" s="100">
        <v>5425.3438158177314</v>
      </c>
      <c r="T1473" s="100">
        <v>1.4</v>
      </c>
      <c r="U1473" s="101">
        <f t="shared" si="331"/>
        <v>7595.4813421448234</v>
      </c>
      <c r="V1473" s="100">
        <f t="shared" si="325"/>
        <v>352254.20717193384</v>
      </c>
      <c r="W1473" s="102"/>
      <c r="X1473" s="101">
        <v>668685.42000000004</v>
      </c>
      <c r="Y1473" s="100">
        <f t="shared" si="326"/>
        <v>181974.52342502103</v>
      </c>
      <c r="Z1473" s="102">
        <v>414148.55</v>
      </c>
      <c r="AA1473" s="101">
        <f>X1473-Z1473</f>
        <v>254536.87000000005</v>
      </c>
      <c r="AB1473" s="103" t="s">
        <v>4540</v>
      </c>
    </row>
    <row r="1474" spans="1:30">
      <c r="A1474" s="98">
        <f t="shared" si="327"/>
        <v>1472</v>
      </c>
      <c r="B1474" s="98" t="s">
        <v>7510</v>
      </c>
      <c r="C1474" s="104">
        <v>43042</v>
      </c>
      <c r="D1474" s="53" t="s">
        <v>4502</v>
      </c>
      <c r="E1474" s="53" t="s">
        <v>4503</v>
      </c>
      <c r="F1474" s="53" t="s">
        <v>5898</v>
      </c>
      <c r="G1474" s="54">
        <v>27</v>
      </c>
      <c r="H1474" s="53" t="s">
        <v>3369</v>
      </c>
      <c r="I1474" s="54" t="s">
        <v>3369</v>
      </c>
      <c r="J1474" s="54">
        <v>37</v>
      </c>
      <c r="K1474" s="54" t="s">
        <v>3369</v>
      </c>
      <c r="L1474" s="55"/>
      <c r="M1474" s="56">
        <v>49.2</v>
      </c>
      <c r="N1474" s="54">
        <v>0.7</v>
      </c>
      <c r="O1474" s="57">
        <v>1.9</v>
      </c>
      <c r="P1474" s="100">
        <v>6756.3184005661888</v>
      </c>
      <c r="Q1474" s="101">
        <f t="shared" si="330"/>
        <v>12837.004961075758</v>
      </c>
      <c r="R1474" s="101">
        <v>21</v>
      </c>
      <c r="S1474" s="100">
        <v>5337.491536447289</v>
      </c>
      <c r="T1474" s="100">
        <v>1.4</v>
      </c>
      <c r="U1474" s="101">
        <f t="shared" si="331"/>
        <v>7472.4881510262039</v>
      </c>
      <c r="V1474" s="100">
        <f t="shared" si="325"/>
        <v>332410.86530785653</v>
      </c>
      <c r="W1474" s="102"/>
      <c r="X1474" s="101">
        <f t="shared" si="332"/>
        <v>631580.64408492728</v>
      </c>
      <c r="Y1474" s="100">
        <f t="shared" si="326"/>
        <v>205961.7721447479</v>
      </c>
      <c r="Z1474" s="102">
        <f t="shared" si="333"/>
        <v>343234.16308228025</v>
      </c>
      <c r="AA1474" s="101">
        <f t="shared" si="334"/>
        <v>288346.48100264702</v>
      </c>
      <c r="AB1474" s="103" t="s">
        <v>4540</v>
      </c>
    </row>
    <row r="1475" spans="1:30">
      <c r="A1475" s="98">
        <f t="shared" si="327"/>
        <v>1473</v>
      </c>
      <c r="B1475" s="98" t="s">
        <v>7511</v>
      </c>
      <c r="C1475" s="104">
        <v>43061</v>
      </c>
      <c r="D1475" s="53" t="s">
        <v>4502</v>
      </c>
      <c r="E1475" s="53" t="s">
        <v>4503</v>
      </c>
      <c r="F1475" s="53" t="s">
        <v>5898</v>
      </c>
      <c r="G1475" s="54">
        <v>27</v>
      </c>
      <c r="H1475" s="53" t="s">
        <v>3369</v>
      </c>
      <c r="I1475" s="54" t="s">
        <v>3369</v>
      </c>
      <c r="J1475" s="54">
        <v>46</v>
      </c>
      <c r="K1475" s="54" t="s">
        <v>3369</v>
      </c>
      <c r="L1475" s="55" t="s">
        <v>7512</v>
      </c>
      <c r="M1475" s="56">
        <v>49.7</v>
      </c>
      <c r="N1475" s="54">
        <v>0.7</v>
      </c>
      <c r="O1475" s="57">
        <v>1.9</v>
      </c>
      <c r="P1475" s="100">
        <v>6756.3184005661888</v>
      </c>
      <c r="Q1475" s="101">
        <f t="shared" si="330"/>
        <v>12837.004961075758</v>
      </c>
      <c r="R1475" s="101">
        <v>21</v>
      </c>
      <c r="S1475" s="100">
        <v>5337.491536447289</v>
      </c>
      <c r="T1475" s="100">
        <v>1.4</v>
      </c>
      <c r="U1475" s="101">
        <f t="shared" si="331"/>
        <v>7472.4881510262039</v>
      </c>
      <c r="V1475" s="100">
        <f t="shared" si="325"/>
        <v>335789.02450813958</v>
      </c>
      <c r="W1475" s="102"/>
      <c r="X1475" s="101">
        <v>640566.55000000005</v>
      </c>
      <c r="Y1475" s="100">
        <f t="shared" si="326"/>
        <v>208054.87958524327</v>
      </c>
      <c r="Z1475" s="102">
        <v>348117.58</v>
      </c>
      <c r="AA1475" s="101">
        <f>X1475-Z1475</f>
        <v>292448.97000000003</v>
      </c>
      <c r="AB1475" s="103" t="s">
        <v>4540</v>
      </c>
    </row>
    <row r="1476" spans="1:30">
      <c r="A1476" s="98">
        <f t="shared" si="327"/>
        <v>1474</v>
      </c>
      <c r="B1476" s="103" t="s">
        <v>7513</v>
      </c>
      <c r="C1476" s="104">
        <v>41921</v>
      </c>
      <c r="D1476" s="53" t="s">
        <v>2316</v>
      </c>
      <c r="E1476" s="53" t="s">
        <v>4503</v>
      </c>
      <c r="F1476" s="53" t="s">
        <v>2317</v>
      </c>
      <c r="G1476" s="54">
        <v>54</v>
      </c>
      <c r="H1476" s="53"/>
      <c r="I1476" s="54"/>
      <c r="J1476" s="54"/>
      <c r="K1476" s="54"/>
      <c r="L1476" s="55"/>
      <c r="M1476" s="56">
        <v>60</v>
      </c>
      <c r="N1476" s="54"/>
      <c r="O1476" s="57"/>
      <c r="P1476" s="100"/>
      <c r="Q1476" s="101"/>
      <c r="R1476" s="101"/>
      <c r="S1476" s="100"/>
      <c r="T1476" s="100"/>
      <c r="U1476" s="101"/>
      <c r="V1476" s="100"/>
      <c r="W1476" s="102"/>
      <c r="X1476" s="101">
        <v>168943</v>
      </c>
      <c r="Y1476" s="100"/>
      <c r="Z1476" s="102">
        <v>0</v>
      </c>
      <c r="AA1476" s="101">
        <f>X1476-Z1476</f>
        <v>168943</v>
      </c>
      <c r="AB1476" s="103" t="s">
        <v>2318</v>
      </c>
    </row>
    <row r="1477" spans="1:30">
      <c r="A1477" s="98">
        <f t="shared" si="327"/>
        <v>1475</v>
      </c>
      <c r="B1477" s="98" t="s">
        <v>7514</v>
      </c>
      <c r="C1477" s="104">
        <v>43041</v>
      </c>
      <c r="D1477" s="53" t="s">
        <v>4502</v>
      </c>
      <c r="E1477" s="53" t="s">
        <v>4503</v>
      </c>
      <c r="F1477" s="53" t="s">
        <v>5899</v>
      </c>
      <c r="G1477" s="54">
        <v>12</v>
      </c>
      <c r="H1477" s="53" t="s">
        <v>3369</v>
      </c>
      <c r="I1477" s="54" t="s">
        <v>3369</v>
      </c>
      <c r="J1477" s="54">
        <v>17</v>
      </c>
      <c r="K1477" s="54" t="s">
        <v>3369</v>
      </c>
      <c r="L1477" s="55"/>
      <c r="M1477" s="56">
        <v>68.5</v>
      </c>
      <c r="N1477" s="54">
        <v>0.7</v>
      </c>
      <c r="O1477" s="57">
        <v>1.9</v>
      </c>
      <c r="P1477" s="100">
        <v>7836.0349018429388</v>
      </c>
      <c r="Q1477" s="101">
        <f t="shared" si="330"/>
        <v>14888.466313501583</v>
      </c>
      <c r="R1477" s="101">
        <v>32</v>
      </c>
      <c r="S1477" s="100">
        <v>5328.5037332531983</v>
      </c>
      <c r="T1477" s="100">
        <v>1.4</v>
      </c>
      <c r="U1477" s="101">
        <f t="shared" si="331"/>
        <v>7459.9052265544769</v>
      </c>
      <c r="V1477" s="100">
        <f t="shared" si="325"/>
        <v>536768.39077624131</v>
      </c>
      <c r="W1477" s="102"/>
      <c r="X1477" s="101">
        <f t="shared" si="332"/>
        <v>1019859.9424748585</v>
      </c>
      <c r="Y1477" s="100">
        <f t="shared" si="326"/>
        <v>273537.17193957255</v>
      </c>
      <c r="Z1477" s="102">
        <f t="shared" si="333"/>
        <v>636907.90175945696</v>
      </c>
      <c r="AA1477" s="101">
        <f t="shared" si="334"/>
        <v>382952.04071540153</v>
      </c>
      <c r="AB1477" s="103" t="s">
        <v>1460</v>
      </c>
    </row>
    <row r="1478" spans="1:30">
      <c r="A1478" s="98">
        <f t="shared" si="327"/>
        <v>1476</v>
      </c>
      <c r="B1478" s="98" t="s">
        <v>7515</v>
      </c>
      <c r="C1478" s="104">
        <v>43041</v>
      </c>
      <c r="D1478" s="53" t="s">
        <v>4502</v>
      </c>
      <c r="E1478" s="53" t="s">
        <v>4503</v>
      </c>
      <c r="F1478" s="53" t="s">
        <v>5899</v>
      </c>
      <c r="G1478" s="54">
        <v>15</v>
      </c>
      <c r="H1478" s="53" t="s">
        <v>1459</v>
      </c>
      <c r="I1478" s="54" t="s">
        <v>3369</v>
      </c>
      <c r="J1478" s="54">
        <v>1</v>
      </c>
      <c r="K1478" s="54" t="s">
        <v>3369</v>
      </c>
      <c r="L1478" s="55"/>
      <c r="M1478" s="56">
        <v>57.5</v>
      </c>
      <c r="N1478" s="54">
        <v>0.7</v>
      </c>
      <c r="O1478" s="57">
        <v>1.9</v>
      </c>
      <c r="P1478" s="100">
        <v>8422.540365624187</v>
      </c>
      <c r="Q1478" s="101">
        <f t="shared" si="330"/>
        <v>16002.826694685955</v>
      </c>
      <c r="R1478" s="101">
        <v>23</v>
      </c>
      <c r="S1478" s="100">
        <v>6485.3560815306237</v>
      </c>
      <c r="T1478" s="100">
        <v>1.4</v>
      </c>
      <c r="U1478" s="101">
        <f t="shared" si="331"/>
        <v>9079.4985141428733</v>
      </c>
      <c r="V1478" s="100">
        <f t="shared" si="325"/>
        <v>484296.07102339074</v>
      </c>
      <c r="W1478" s="102"/>
      <c r="X1478" s="101">
        <f t="shared" si="332"/>
        <v>920162.53494444245</v>
      </c>
      <c r="Y1478" s="100">
        <f t="shared" si="326"/>
        <v>290383.92418562504</v>
      </c>
      <c r="Z1478" s="102">
        <f t="shared" si="333"/>
        <v>513625.04108456743</v>
      </c>
      <c r="AA1478" s="101">
        <f t="shared" si="334"/>
        <v>406537.49385987502</v>
      </c>
      <c r="AB1478" s="103" t="s">
        <v>1460</v>
      </c>
    </row>
    <row r="1479" spans="1:30">
      <c r="A1479" s="98">
        <f t="shared" si="327"/>
        <v>1477</v>
      </c>
      <c r="B1479" s="98" t="s">
        <v>7516</v>
      </c>
      <c r="C1479" s="104">
        <v>43041</v>
      </c>
      <c r="D1479" s="53" t="s">
        <v>4502</v>
      </c>
      <c r="E1479" s="53" t="s">
        <v>4503</v>
      </c>
      <c r="F1479" s="53" t="s">
        <v>5899</v>
      </c>
      <c r="G1479" s="54">
        <v>15</v>
      </c>
      <c r="H1479" s="53" t="s">
        <v>5900</v>
      </c>
      <c r="I1479" s="54" t="s">
        <v>3369</v>
      </c>
      <c r="J1479" s="54">
        <v>2</v>
      </c>
      <c r="K1479" s="54" t="s">
        <v>3369</v>
      </c>
      <c r="L1479" s="55"/>
      <c r="M1479" s="56">
        <v>45.1</v>
      </c>
      <c r="N1479" s="54">
        <v>0.7</v>
      </c>
      <c r="O1479" s="57">
        <v>1.9</v>
      </c>
      <c r="P1479" s="100">
        <v>8377.2537930577819</v>
      </c>
      <c r="Q1479" s="101">
        <f t="shared" si="330"/>
        <v>15916.782206809785</v>
      </c>
      <c r="R1479" s="101">
        <v>22</v>
      </c>
      <c r="S1479" s="100">
        <v>6534.2579585850699</v>
      </c>
      <c r="T1479" s="100">
        <v>1.4</v>
      </c>
      <c r="U1479" s="101">
        <f t="shared" si="331"/>
        <v>9147.9611420190977</v>
      </c>
      <c r="V1479" s="100">
        <f t="shared" si="325"/>
        <v>377814.14606690599</v>
      </c>
      <c r="W1479" s="102"/>
      <c r="X1479" s="101">
        <f t="shared" si="332"/>
        <v>717846.87752712134</v>
      </c>
      <c r="Y1479" s="100">
        <f t="shared" si="326"/>
        <v>230315.50344238587</v>
      </c>
      <c r="Z1479" s="102">
        <f t="shared" si="333"/>
        <v>395405.17270778114</v>
      </c>
      <c r="AA1479" s="101">
        <f t="shared" si="334"/>
        <v>322441.7048193402</v>
      </c>
      <c r="AB1479" s="103" t="s">
        <v>1460</v>
      </c>
    </row>
    <row r="1480" spans="1:30">
      <c r="A1480" s="98">
        <f t="shared" si="327"/>
        <v>1478</v>
      </c>
      <c r="B1480" s="98" t="s">
        <v>7517</v>
      </c>
      <c r="C1480" s="104">
        <v>43041</v>
      </c>
      <c r="D1480" s="53" t="s">
        <v>4502</v>
      </c>
      <c r="E1480" s="53" t="s">
        <v>4503</v>
      </c>
      <c r="F1480" s="53" t="s">
        <v>5899</v>
      </c>
      <c r="G1480" s="54">
        <v>15</v>
      </c>
      <c r="H1480" s="53" t="s">
        <v>3369</v>
      </c>
      <c r="I1480" s="54" t="s">
        <v>3369</v>
      </c>
      <c r="J1480" s="54">
        <v>10</v>
      </c>
      <c r="K1480" s="54" t="s">
        <v>3369</v>
      </c>
      <c r="L1480" s="55"/>
      <c r="M1480" s="56">
        <v>40.1</v>
      </c>
      <c r="N1480" s="54">
        <v>0.8</v>
      </c>
      <c r="O1480" s="57">
        <v>1.9</v>
      </c>
      <c r="P1480" s="100">
        <v>7780.6108646592747</v>
      </c>
      <c r="Q1480" s="101">
        <f t="shared" si="330"/>
        <v>14783.160642852621</v>
      </c>
      <c r="R1480" s="101">
        <v>30</v>
      </c>
      <c r="S1480" s="100">
        <v>5446.4276052614923</v>
      </c>
      <c r="T1480" s="100">
        <v>1.4</v>
      </c>
      <c r="U1480" s="101">
        <f t="shared" si="331"/>
        <v>7624.9986473660883</v>
      </c>
      <c r="V1480" s="100">
        <f t="shared" si="325"/>
        <v>312002.4956728369</v>
      </c>
      <c r="W1480" s="102"/>
      <c r="X1480" s="101">
        <f t="shared" si="332"/>
        <v>592804.74177839013</v>
      </c>
      <c r="Y1480" s="100">
        <f t="shared" si="326"/>
        <v>164300.51422131591</v>
      </c>
      <c r="Z1480" s="102">
        <f t="shared" si="333"/>
        <v>362784.02186854789</v>
      </c>
      <c r="AA1480" s="101">
        <f t="shared" si="334"/>
        <v>230020.71990984227</v>
      </c>
      <c r="AB1480" s="103" t="s">
        <v>1460</v>
      </c>
    </row>
    <row r="1481" spans="1:30">
      <c r="A1481" s="98">
        <f t="shared" si="327"/>
        <v>1479</v>
      </c>
      <c r="B1481" s="98" t="s">
        <v>7518</v>
      </c>
      <c r="C1481" s="104">
        <v>43042</v>
      </c>
      <c r="D1481" s="53" t="s">
        <v>4502</v>
      </c>
      <c r="E1481" s="53" t="s">
        <v>4503</v>
      </c>
      <c r="F1481" s="53" t="s">
        <v>5899</v>
      </c>
      <c r="G1481" s="54">
        <v>15</v>
      </c>
      <c r="H1481" s="53" t="s">
        <v>5900</v>
      </c>
      <c r="I1481" s="54" t="s">
        <v>3369</v>
      </c>
      <c r="J1481" s="54">
        <v>11</v>
      </c>
      <c r="K1481" s="54" t="s">
        <v>3369</v>
      </c>
      <c r="L1481" s="55"/>
      <c r="M1481" s="56">
        <v>44.7</v>
      </c>
      <c r="N1481" s="54">
        <v>0.7</v>
      </c>
      <c r="O1481" s="57">
        <v>1.9</v>
      </c>
      <c r="P1481" s="100">
        <v>8377.2537930577819</v>
      </c>
      <c r="Q1481" s="101">
        <f t="shared" si="330"/>
        <v>15916.782206809785</v>
      </c>
      <c r="R1481" s="101">
        <v>22</v>
      </c>
      <c r="S1481" s="100">
        <v>6534.2579585850699</v>
      </c>
      <c r="T1481" s="100">
        <v>1.4</v>
      </c>
      <c r="U1481" s="101">
        <f t="shared" si="331"/>
        <v>9147.9611420190977</v>
      </c>
      <c r="V1481" s="100">
        <f t="shared" si="325"/>
        <v>374463.24454968289</v>
      </c>
      <c r="W1481" s="102"/>
      <c r="X1481" s="101">
        <f t="shared" si="332"/>
        <v>711480.16464439745</v>
      </c>
      <c r="Y1481" s="100">
        <f t="shared" si="326"/>
        <v>228272.79387748666</v>
      </c>
      <c r="Z1481" s="102">
        <f t="shared" si="333"/>
        <v>391898.25321591616</v>
      </c>
      <c r="AA1481" s="101">
        <f t="shared" si="334"/>
        <v>319581.91142848128</v>
      </c>
      <c r="AB1481" s="103" t="s">
        <v>1460</v>
      </c>
    </row>
    <row r="1482" spans="1:30">
      <c r="A1482" s="98">
        <f t="shared" si="327"/>
        <v>1480</v>
      </c>
      <c r="B1482" s="98" t="s">
        <v>7519</v>
      </c>
      <c r="C1482" s="104">
        <v>43042</v>
      </c>
      <c r="D1482" s="53" t="s">
        <v>4502</v>
      </c>
      <c r="E1482" s="53" t="s">
        <v>4503</v>
      </c>
      <c r="F1482" s="53" t="s">
        <v>5899</v>
      </c>
      <c r="G1482" s="54">
        <v>15</v>
      </c>
      <c r="H1482" s="53" t="s">
        <v>3369</v>
      </c>
      <c r="I1482" s="54" t="s">
        <v>3369</v>
      </c>
      <c r="J1482" s="54">
        <v>13</v>
      </c>
      <c r="K1482" s="54" t="s">
        <v>3369</v>
      </c>
      <c r="L1482" s="55"/>
      <c r="M1482" s="56">
        <v>31.4</v>
      </c>
      <c r="N1482" s="54">
        <v>0.8</v>
      </c>
      <c r="O1482" s="57">
        <v>1.9</v>
      </c>
      <c r="P1482" s="100">
        <v>7780.6108646592747</v>
      </c>
      <c r="Q1482" s="101">
        <f t="shared" si="330"/>
        <v>14783.160642852621</v>
      </c>
      <c r="R1482" s="101">
        <v>30</v>
      </c>
      <c r="S1482" s="100">
        <v>5446.4276052614923</v>
      </c>
      <c r="T1482" s="100">
        <v>1.4</v>
      </c>
      <c r="U1482" s="101">
        <f t="shared" si="331"/>
        <v>7624.9986473660883</v>
      </c>
      <c r="V1482" s="100">
        <f t="shared" si="325"/>
        <v>244311.18115030121</v>
      </c>
      <c r="W1482" s="102"/>
      <c r="X1482" s="101">
        <f t="shared" si="332"/>
        <v>464191.24418557226</v>
      </c>
      <c r="Y1482" s="100">
        <f t="shared" si="326"/>
        <v>128654.26799374861</v>
      </c>
      <c r="Z1482" s="102">
        <f t="shared" si="333"/>
        <v>284075.2689943242</v>
      </c>
      <c r="AA1482" s="101">
        <f t="shared" si="334"/>
        <v>180115.97519124806</v>
      </c>
      <c r="AB1482" s="103" t="s">
        <v>1460</v>
      </c>
    </row>
    <row r="1483" spans="1:30">
      <c r="A1483" s="98">
        <f t="shared" si="327"/>
        <v>1481</v>
      </c>
      <c r="B1483" s="98" t="s">
        <v>7520</v>
      </c>
      <c r="C1483" s="104">
        <v>43042</v>
      </c>
      <c r="D1483" s="53" t="s">
        <v>4502</v>
      </c>
      <c r="E1483" s="53" t="s">
        <v>4503</v>
      </c>
      <c r="F1483" s="53" t="s">
        <v>5899</v>
      </c>
      <c r="G1483" s="54">
        <v>15</v>
      </c>
      <c r="H1483" s="53" t="s">
        <v>5901</v>
      </c>
      <c r="I1483" s="54" t="s">
        <v>3369</v>
      </c>
      <c r="J1483" s="54">
        <v>20</v>
      </c>
      <c r="K1483" s="54" t="s">
        <v>3369</v>
      </c>
      <c r="L1483" s="55"/>
      <c r="M1483" s="56">
        <v>34.299999999999997</v>
      </c>
      <c r="N1483" s="54">
        <v>0.7</v>
      </c>
      <c r="O1483" s="57">
        <v>1.9</v>
      </c>
      <c r="P1483" s="100">
        <v>11155.547074509841</v>
      </c>
      <c r="Q1483" s="101">
        <f t="shared" si="330"/>
        <v>21195.539441568697</v>
      </c>
      <c r="R1483" s="101">
        <v>18</v>
      </c>
      <c r="S1483" s="100">
        <v>9147.5486010980694</v>
      </c>
      <c r="T1483" s="100">
        <v>1.4</v>
      </c>
      <c r="U1483" s="101">
        <f t="shared" si="331"/>
        <v>12806.568041537297</v>
      </c>
      <c r="V1483" s="100">
        <f t="shared" si="325"/>
        <v>382635.2646556875</v>
      </c>
      <c r="W1483" s="102"/>
      <c r="X1483" s="101">
        <f t="shared" si="332"/>
        <v>727007.0028458063</v>
      </c>
      <c r="Y1483" s="100">
        <f t="shared" si="326"/>
        <v>248559.86792033463</v>
      </c>
      <c r="Z1483" s="102">
        <f t="shared" si="333"/>
        <v>379023.18775733787</v>
      </c>
      <c r="AA1483" s="101">
        <f t="shared" si="334"/>
        <v>347983.81508846843</v>
      </c>
      <c r="AB1483" s="103" t="s">
        <v>1460</v>
      </c>
    </row>
    <row r="1484" spans="1:30">
      <c r="A1484" s="98">
        <f t="shared" si="327"/>
        <v>1482</v>
      </c>
      <c r="B1484" s="98" t="s">
        <v>7521</v>
      </c>
      <c r="C1484" s="104">
        <v>43042</v>
      </c>
      <c r="D1484" s="53" t="s">
        <v>4502</v>
      </c>
      <c r="E1484" s="53" t="s">
        <v>4503</v>
      </c>
      <c r="F1484" s="53" t="s">
        <v>5899</v>
      </c>
      <c r="G1484" s="54">
        <v>15</v>
      </c>
      <c r="H1484" s="53" t="s">
        <v>1462</v>
      </c>
      <c r="I1484" s="54" t="s">
        <v>3369</v>
      </c>
      <c r="J1484" s="54">
        <v>25</v>
      </c>
      <c r="K1484" s="54" t="s">
        <v>3369</v>
      </c>
      <c r="L1484" s="55"/>
      <c r="M1484" s="56">
        <v>58.4</v>
      </c>
      <c r="N1484" s="54">
        <v>0.7</v>
      </c>
      <c r="O1484" s="57">
        <v>1.9</v>
      </c>
      <c r="P1484" s="100">
        <v>9272.5060747050138</v>
      </c>
      <c r="Q1484" s="101">
        <f t="shared" si="330"/>
        <v>17617.761541939526</v>
      </c>
      <c r="R1484" s="101">
        <v>23</v>
      </c>
      <c r="S1484" s="100">
        <v>7139.8296775228609</v>
      </c>
      <c r="T1484" s="100">
        <v>1.4</v>
      </c>
      <c r="U1484" s="101">
        <f t="shared" si="331"/>
        <v>9995.7615485320039</v>
      </c>
      <c r="V1484" s="100">
        <f t="shared" si="325"/>
        <v>541514.3547627728</v>
      </c>
      <c r="W1484" s="102"/>
      <c r="X1484" s="101">
        <f t="shared" si="332"/>
        <v>1028877.2740492683</v>
      </c>
      <c r="Y1484" s="100">
        <f t="shared" si="326"/>
        <v>324692.00711575855</v>
      </c>
      <c r="Z1484" s="102">
        <f t="shared" si="333"/>
        <v>574308.4640872064</v>
      </c>
      <c r="AA1484" s="101">
        <f t="shared" si="334"/>
        <v>454568.80996206193</v>
      </c>
      <c r="AB1484" s="103" t="s">
        <v>1460</v>
      </c>
    </row>
    <row r="1485" spans="1:30">
      <c r="A1485" s="98">
        <f t="shared" si="327"/>
        <v>1483</v>
      </c>
      <c r="B1485" s="98" t="s">
        <v>7522</v>
      </c>
      <c r="C1485" s="104">
        <v>43041</v>
      </c>
      <c r="D1485" s="53" t="s">
        <v>4502</v>
      </c>
      <c r="E1485" s="53" t="s">
        <v>4503</v>
      </c>
      <c r="F1485" s="53" t="s">
        <v>5899</v>
      </c>
      <c r="G1485" s="54">
        <v>15</v>
      </c>
      <c r="H1485" s="53" t="s">
        <v>5900</v>
      </c>
      <c r="I1485" s="54" t="s">
        <v>3369</v>
      </c>
      <c r="J1485" s="54">
        <v>30</v>
      </c>
      <c r="K1485" s="54" t="s">
        <v>3369</v>
      </c>
      <c r="L1485" s="55"/>
      <c r="M1485" s="56">
        <v>45.5</v>
      </c>
      <c r="N1485" s="54">
        <v>0.7</v>
      </c>
      <c r="O1485" s="57">
        <v>1.9</v>
      </c>
      <c r="P1485" s="100">
        <v>8377.2537930577819</v>
      </c>
      <c r="Q1485" s="101">
        <f t="shared" si="330"/>
        <v>15916.782206809785</v>
      </c>
      <c r="R1485" s="101">
        <v>22</v>
      </c>
      <c r="S1485" s="100">
        <v>6534.2579585850699</v>
      </c>
      <c r="T1485" s="100">
        <v>1.4</v>
      </c>
      <c r="U1485" s="101">
        <f t="shared" si="331"/>
        <v>9147.9611420190977</v>
      </c>
      <c r="V1485" s="100">
        <f t="shared" si="325"/>
        <v>381165.04758412909</v>
      </c>
      <c r="W1485" s="102"/>
      <c r="X1485" s="101">
        <f t="shared" si="332"/>
        <v>724213.59040984523</v>
      </c>
      <c r="Y1485" s="100">
        <f t="shared" si="326"/>
        <v>232358.21300728509</v>
      </c>
      <c r="Z1485" s="102">
        <f t="shared" si="333"/>
        <v>398912.09219964611</v>
      </c>
      <c r="AA1485" s="101">
        <f t="shared" si="334"/>
        <v>325301.49821019912</v>
      </c>
      <c r="AB1485" s="103" t="s">
        <v>1460</v>
      </c>
    </row>
    <row r="1486" spans="1:30">
      <c r="A1486" s="98">
        <f t="shared" si="327"/>
        <v>1484</v>
      </c>
      <c r="B1486" s="98" t="s">
        <v>7523</v>
      </c>
      <c r="C1486" s="104">
        <v>43046</v>
      </c>
      <c r="D1486" s="53" t="s">
        <v>4502</v>
      </c>
      <c r="E1486" s="53" t="s">
        <v>4503</v>
      </c>
      <c r="F1486" s="53" t="s">
        <v>5899</v>
      </c>
      <c r="G1486" s="54">
        <v>15</v>
      </c>
      <c r="H1486" s="53" t="s">
        <v>1462</v>
      </c>
      <c r="I1486" s="54" t="s">
        <v>3369</v>
      </c>
      <c r="J1486" s="54">
        <v>31</v>
      </c>
      <c r="K1486" s="54" t="s">
        <v>3369</v>
      </c>
      <c r="L1486" s="55"/>
      <c r="M1486" s="56">
        <v>45.7</v>
      </c>
      <c r="N1486" s="54">
        <v>0.7</v>
      </c>
      <c r="O1486" s="57">
        <v>1.9</v>
      </c>
      <c r="P1486" s="100">
        <v>9272.5060747050138</v>
      </c>
      <c r="Q1486" s="101">
        <f t="shared" si="330"/>
        <v>17617.761541939526</v>
      </c>
      <c r="R1486" s="101">
        <v>23</v>
      </c>
      <c r="S1486" s="100">
        <v>7139.8296775228609</v>
      </c>
      <c r="T1486" s="100">
        <v>1.4</v>
      </c>
      <c r="U1486" s="101">
        <f t="shared" si="331"/>
        <v>9995.7615485320039</v>
      </c>
      <c r="V1486" s="100">
        <f t="shared" si="325"/>
        <v>423753.52761401917</v>
      </c>
      <c r="W1486" s="102"/>
      <c r="X1486" s="101">
        <f t="shared" si="332"/>
        <v>805131.70246663643</v>
      </c>
      <c r="Y1486" s="100">
        <f t="shared" si="326"/>
        <v>254082.61515736586</v>
      </c>
      <c r="Z1486" s="102">
        <f t="shared" si="333"/>
        <v>449416.04124632425</v>
      </c>
      <c r="AA1486" s="101">
        <f t="shared" si="334"/>
        <v>355715.66122031218</v>
      </c>
      <c r="AB1486" s="103" t="s">
        <v>1460</v>
      </c>
    </row>
    <row r="1487" spans="1:30">
      <c r="A1487" s="98">
        <f t="shared" si="327"/>
        <v>1485</v>
      </c>
      <c r="B1487" s="98" t="s">
        <v>7524</v>
      </c>
      <c r="C1487" s="104">
        <v>43089</v>
      </c>
      <c r="D1487" s="53" t="s">
        <v>4502</v>
      </c>
      <c r="E1487" s="53" t="s">
        <v>4503</v>
      </c>
      <c r="F1487" s="53" t="s">
        <v>5899</v>
      </c>
      <c r="G1487" s="54">
        <v>15</v>
      </c>
      <c r="H1487" s="53" t="s">
        <v>3369</v>
      </c>
      <c r="I1487" s="54" t="s">
        <v>3369</v>
      </c>
      <c r="J1487" s="54">
        <v>36</v>
      </c>
      <c r="K1487" s="54" t="s">
        <v>3369</v>
      </c>
      <c r="L1487" s="55" t="s">
        <v>7525</v>
      </c>
      <c r="M1487" s="56">
        <v>42.6</v>
      </c>
      <c r="N1487" s="54">
        <v>0.8</v>
      </c>
      <c r="O1487" s="57">
        <v>1.9</v>
      </c>
      <c r="P1487" s="100">
        <v>7780.6108646592747</v>
      </c>
      <c r="Q1487" s="101">
        <f t="shared" si="330"/>
        <v>14783.160642852621</v>
      </c>
      <c r="R1487" s="101">
        <v>30</v>
      </c>
      <c r="S1487" s="100">
        <v>5446.4276052614923</v>
      </c>
      <c r="T1487" s="100">
        <v>1.4</v>
      </c>
      <c r="U1487" s="101">
        <f t="shared" si="331"/>
        <v>7624.9986473660883</v>
      </c>
      <c r="V1487" s="100">
        <f t="shared" si="325"/>
        <v>331454.02283448511</v>
      </c>
      <c r="W1487" s="102"/>
      <c r="X1487" s="101">
        <v>632719.28</v>
      </c>
      <c r="Y1487" s="100">
        <f t="shared" si="326"/>
        <v>174543.68842463984</v>
      </c>
      <c r="Z1487" s="102">
        <v>387210.88</v>
      </c>
      <c r="AA1487" s="101">
        <f>X1487-Z1487</f>
        <v>245508.40000000002</v>
      </c>
      <c r="AB1487" s="103" t="s">
        <v>1460</v>
      </c>
      <c r="AC1487" s="142"/>
      <c r="AD1487" s="92"/>
    </row>
    <row r="1488" spans="1:30">
      <c r="A1488" s="98">
        <f t="shared" si="327"/>
        <v>1486</v>
      </c>
      <c r="B1488" s="98" t="s">
        <v>7526</v>
      </c>
      <c r="C1488" s="104">
        <v>43091</v>
      </c>
      <c r="D1488" s="53" t="s">
        <v>4502</v>
      </c>
      <c r="E1488" s="53" t="s">
        <v>4503</v>
      </c>
      <c r="F1488" s="53" t="s">
        <v>5899</v>
      </c>
      <c r="G1488" s="54">
        <v>15</v>
      </c>
      <c r="H1488" s="53" t="s">
        <v>5901</v>
      </c>
      <c r="I1488" s="54"/>
      <c r="J1488" s="54">
        <v>49</v>
      </c>
      <c r="K1488" s="54"/>
      <c r="L1488" s="55"/>
      <c r="M1488" s="56">
        <v>41.9</v>
      </c>
      <c r="N1488" s="54"/>
      <c r="O1488" s="57"/>
      <c r="P1488" s="100"/>
      <c r="Q1488" s="101"/>
      <c r="R1488" s="101"/>
      <c r="S1488" s="100"/>
      <c r="T1488" s="100"/>
      <c r="U1488" s="101"/>
      <c r="V1488" s="100"/>
      <c r="W1488" s="102"/>
      <c r="X1488" s="101">
        <v>383282.35</v>
      </c>
      <c r="Y1488" s="100"/>
      <c r="Z1488" s="102">
        <v>0</v>
      </c>
      <c r="AA1488" s="101">
        <f>X1488-Z1488</f>
        <v>383282.35</v>
      </c>
      <c r="AB1488" s="103" t="s">
        <v>1460</v>
      </c>
    </row>
    <row r="1489" spans="1:30">
      <c r="A1489" s="98">
        <f t="shared" si="327"/>
        <v>1487</v>
      </c>
      <c r="B1489" s="98" t="s">
        <v>7527</v>
      </c>
      <c r="C1489" s="104">
        <v>43068</v>
      </c>
      <c r="D1489" s="53" t="s">
        <v>4502</v>
      </c>
      <c r="E1489" s="53" t="s">
        <v>4503</v>
      </c>
      <c r="F1489" s="53" t="s">
        <v>5899</v>
      </c>
      <c r="G1489" s="54">
        <v>15</v>
      </c>
      <c r="H1489" s="53" t="s">
        <v>3369</v>
      </c>
      <c r="I1489" s="54" t="s">
        <v>3369</v>
      </c>
      <c r="J1489" s="54">
        <v>51</v>
      </c>
      <c r="K1489" s="54" t="s">
        <v>3369</v>
      </c>
      <c r="L1489" s="55"/>
      <c r="M1489" s="56">
        <v>40.299999999999997</v>
      </c>
      <c r="N1489" s="54">
        <v>0.8</v>
      </c>
      <c r="O1489" s="57">
        <v>1.9</v>
      </c>
      <c r="P1489" s="100">
        <v>7780.6108646592747</v>
      </c>
      <c r="Q1489" s="101">
        <f t="shared" si="330"/>
        <v>14783.160642852621</v>
      </c>
      <c r="R1489" s="101">
        <v>30</v>
      </c>
      <c r="S1489" s="100">
        <v>5446.4276052614923</v>
      </c>
      <c r="T1489" s="100">
        <v>1.4</v>
      </c>
      <c r="U1489" s="101">
        <f t="shared" si="331"/>
        <v>7624.9986473660883</v>
      </c>
      <c r="V1489" s="100">
        <f t="shared" si="325"/>
        <v>313558.61784576875</v>
      </c>
      <c r="W1489" s="102"/>
      <c r="X1489" s="101">
        <f t="shared" si="332"/>
        <v>595761.37390696059</v>
      </c>
      <c r="Y1489" s="100">
        <f t="shared" si="326"/>
        <v>165119.96815758181</v>
      </c>
      <c r="Z1489" s="102">
        <f t="shared" si="333"/>
        <v>364593.41848634608</v>
      </c>
      <c r="AA1489" s="101">
        <f t="shared" si="334"/>
        <v>231167.95542061451</v>
      </c>
      <c r="AB1489" s="103" t="s">
        <v>1460</v>
      </c>
    </row>
    <row r="1490" spans="1:30">
      <c r="A1490" s="98">
        <f t="shared" si="327"/>
        <v>1488</v>
      </c>
      <c r="B1490" s="98" t="s">
        <v>7528</v>
      </c>
      <c r="C1490" s="104">
        <v>43046</v>
      </c>
      <c r="D1490" s="53" t="s">
        <v>4502</v>
      </c>
      <c r="E1490" s="53" t="s">
        <v>4503</v>
      </c>
      <c r="F1490" s="53" t="s">
        <v>5899</v>
      </c>
      <c r="G1490" s="54">
        <v>15</v>
      </c>
      <c r="H1490" s="53" t="s">
        <v>1459</v>
      </c>
      <c r="I1490" s="54" t="s">
        <v>3369</v>
      </c>
      <c r="J1490" s="54">
        <v>55</v>
      </c>
      <c r="K1490" s="54" t="s">
        <v>3369</v>
      </c>
      <c r="L1490" s="55"/>
      <c r="M1490" s="56">
        <v>45.5</v>
      </c>
      <c r="N1490" s="54">
        <v>0.7</v>
      </c>
      <c r="O1490" s="57">
        <v>1.9</v>
      </c>
      <c r="P1490" s="100">
        <v>8422.540365624187</v>
      </c>
      <c r="Q1490" s="101">
        <f t="shared" si="330"/>
        <v>16002.826694685955</v>
      </c>
      <c r="R1490" s="101">
        <v>23</v>
      </c>
      <c r="S1490" s="100">
        <v>6485.3560815306237</v>
      </c>
      <c r="T1490" s="100">
        <v>1.4</v>
      </c>
      <c r="U1490" s="101">
        <f t="shared" si="331"/>
        <v>9079.4985141428733</v>
      </c>
      <c r="V1490" s="100">
        <f t="shared" si="325"/>
        <v>383225.58663590049</v>
      </c>
      <c r="W1490" s="102"/>
      <c r="X1490" s="101">
        <f t="shared" si="332"/>
        <v>728128.61460821098</v>
      </c>
      <c r="Y1490" s="100">
        <f t="shared" si="326"/>
        <v>229782.06174688591</v>
      </c>
      <c r="Z1490" s="102">
        <f t="shared" si="333"/>
        <v>406433.72816257074</v>
      </c>
      <c r="AA1490" s="101">
        <f t="shared" si="334"/>
        <v>321694.88644564024</v>
      </c>
      <c r="AB1490" s="103" t="s">
        <v>1460</v>
      </c>
    </row>
    <row r="1491" spans="1:30">
      <c r="A1491" s="98">
        <f t="shared" si="327"/>
        <v>1489</v>
      </c>
      <c r="B1491" s="98" t="s">
        <v>7529</v>
      </c>
      <c r="C1491" s="104">
        <v>43046</v>
      </c>
      <c r="D1491" s="53" t="s">
        <v>4502</v>
      </c>
      <c r="E1491" s="53" t="s">
        <v>4503</v>
      </c>
      <c r="F1491" s="53" t="s">
        <v>5899</v>
      </c>
      <c r="G1491" s="54">
        <v>15</v>
      </c>
      <c r="H1491" s="53" t="s">
        <v>1462</v>
      </c>
      <c r="I1491" s="54" t="s">
        <v>3369</v>
      </c>
      <c r="J1491" s="54">
        <v>58</v>
      </c>
      <c r="K1491" s="54" t="s">
        <v>3369</v>
      </c>
      <c r="L1491" s="55"/>
      <c r="M1491" s="56">
        <v>46</v>
      </c>
      <c r="N1491" s="54">
        <v>0.7</v>
      </c>
      <c r="O1491" s="57">
        <v>1.9</v>
      </c>
      <c r="P1491" s="100">
        <v>9272.5060747050138</v>
      </c>
      <c r="Q1491" s="101">
        <f t="shared" si="330"/>
        <v>17617.761541939526</v>
      </c>
      <c r="R1491" s="101">
        <v>23</v>
      </c>
      <c r="S1491" s="100">
        <v>7139.8296775228609</v>
      </c>
      <c r="T1491" s="100">
        <v>1.4</v>
      </c>
      <c r="U1491" s="101">
        <f t="shared" si="331"/>
        <v>9995.7615485320039</v>
      </c>
      <c r="V1491" s="100">
        <f t="shared" si="325"/>
        <v>426535.27943643066</v>
      </c>
      <c r="W1491" s="102"/>
      <c r="X1491" s="101">
        <f t="shared" si="332"/>
        <v>810417.03092921816</v>
      </c>
      <c r="Y1491" s="100">
        <f t="shared" si="326"/>
        <v>255750.5535500838</v>
      </c>
      <c r="Z1491" s="102">
        <f t="shared" si="333"/>
        <v>452366.25595910085</v>
      </c>
      <c r="AA1491" s="101">
        <f t="shared" si="334"/>
        <v>358050.77497011732</v>
      </c>
      <c r="AB1491" s="103" t="s">
        <v>1460</v>
      </c>
    </row>
    <row r="1492" spans="1:30">
      <c r="A1492" s="98">
        <f t="shared" si="327"/>
        <v>1490</v>
      </c>
      <c r="B1492" s="98" t="s">
        <v>7530</v>
      </c>
      <c r="C1492" s="104">
        <v>43046</v>
      </c>
      <c r="D1492" s="53" t="s">
        <v>4502</v>
      </c>
      <c r="E1492" s="53" t="s">
        <v>4503</v>
      </c>
      <c r="F1492" s="53" t="s">
        <v>5899</v>
      </c>
      <c r="G1492" s="54">
        <v>15</v>
      </c>
      <c r="H1492" s="53" t="s">
        <v>1459</v>
      </c>
      <c r="I1492" s="54" t="s">
        <v>3369</v>
      </c>
      <c r="J1492" s="54">
        <v>59</v>
      </c>
      <c r="K1492" s="54" t="s">
        <v>3369</v>
      </c>
      <c r="L1492" s="55"/>
      <c r="M1492" s="56">
        <v>44.7</v>
      </c>
      <c r="N1492" s="54">
        <v>0.7</v>
      </c>
      <c r="O1492" s="57">
        <v>1.9</v>
      </c>
      <c r="P1492" s="100">
        <v>8422.540365624187</v>
      </c>
      <c r="Q1492" s="101">
        <f t="shared" si="330"/>
        <v>16002.826694685955</v>
      </c>
      <c r="R1492" s="101">
        <v>23</v>
      </c>
      <c r="S1492" s="100">
        <v>6485.3560815306237</v>
      </c>
      <c r="T1492" s="100">
        <v>1.4</v>
      </c>
      <c r="U1492" s="101">
        <f t="shared" si="331"/>
        <v>9079.4985141428733</v>
      </c>
      <c r="V1492" s="100">
        <f t="shared" si="325"/>
        <v>376487.55434340116</v>
      </c>
      <c r="W1492" s="102"/>
      <c r="X1492" s="101">
        <f t="shared" si="332"/>
        <v>715326.35325246223</v>
      </c>
      <c r="Y1492" s="100">
        <f t="shared" si="326"/>
        <v>225741.93758430335</v>
      </c>
      <c r="Z1492" s="102">
        <f t="shared" si="333"/>
        <v>399287.64063443756</v>
      </c>
      <c r="AA1492" s="101">
        <f t="shared" si="334"/>
        <v>316038.71261802467</v>
      </c>
      <c r="AB1492" s="103" t="s">
        <v>1460</v>
      </c>
    </row>
    <row r="1493" spans="1:30">
      <c r="A1493" s="98">
        <f t="shared" si="327"/>
        <v>1491</v>
      </c>
      <c r="B1493" s="98" t="s">
        <v>7531</v>
      </c>
      <c r="C1493" s="104">
        <v>43046</v>
      </c>
      <c r="D1493" s="53" t="s">
        <v>4502</v>
      </c>
      <c r="E1493" s="53" t="s">
        <v>4503</v>
      </c>
      <c r="F1493" s="53" t="s">
        <v>5899</v>
      </c>
      <c r="G1493" s="54">
        <v>15</v>
      </c>
      <c r="H1493" s="53" t="s">
        <v>3369</v>
      </c>
      <c r="I1493" s="54" t="s">
        <v>3369</v>
      </c>
      <c r="J1493" s="54">
        <v>63</v>
      </c>
      <c r="K1493" s="54" t="s">
        <v>3369</v>
      </c>
      <c r="L1493" s="55"/>
      <c r="M1493" s="56">
        <v>39.799999999999997</v>
      </c>
      <c r="N1493" s="54">
        <v>0.8</v>
      </c>
      <c r="O1493" s="57">
        <v>1.9</v>
      </c>
      <c r="P1493" s="100">
        <v>7780.6108646592747</v>
      </c>
      <c r="Q1493" s="101">
        <f t="shared" si="330"/>
        <v>14783.160642852621</v>
      </c>
      <c r="R1493" s="101">
        <v>30</v>
      </c>
      <c r="S1493" s="100">
        <v>5446.4276052614923</v>
      </c>
      <c r="T1493" s="100">
        <v>1.4</v>
      </c>
      <c r="U1493" s="101">
        <f t="shared" si="331"/>
        <v>7624.9986473660883</v>
      </c>
      <c r="V1493" s="100">
        <f t="shared" si="325"/>
        <v>309668.3124134391</v>
      </c>
      <c r="W1493" s="102"/>
      <c r="X1493" s="101">
        <f t="shared" si="332"/>
        <v>588369.79358553432</v>
      </c>
      <c r="Y1493" s="100">
        <f t="shared" si="326"/>
        <v>163071.33331691704</v>
      </c>
      <c r="Z1493" s="102">
        <f t="shared" si="333"/>
        <v>360069.92694185046</v>
      </c>
      <c r="AA1493" s="101">
        <f t="shared" si="334"/>
        <v>228299.86664368384</v>
      </c>
      <c r="AB1493" s="103" t="s">
        <v>1460</v>
      </c>
    </row>
    <row r="1494" spans="1:30">
      <c r="A1494" s="98">
        <f t="shared" si="327"/>
        <v>1492</v>
      </c>
      <c r="B1494" s="98" t="s">
        <v>7532</v>
      </c>
      <c r="C1494" s="104">
        <v>43046</v>
      </c>
      <c r="D1494" s="53" t="s">
        <v>4502</v>
      </c>
      <c r="E1494" s="53" t="s">
        <v>4503</v>
      </c>
      <c r="F1494" s="53" t="s">
        <v>5899</v>
      </c>
      <c r="G1494" s="54">
        <v>15</v>
      </c>
      <c r="H1494" s="53" t="s">
        <v>1459</v>
      </c>
      <c r="I1494" s="54" t="s">
        <v>3369</v>
      </c>
      <c r="J1494" s="54">
        <v>92</v>
      </c>
      <c r="K1494" s="54" t="s">
        <v>3369</v>
      </c>
      <c r="L1494" s="55"/>
      <c r="M1494" s="56">
        <v>58.9</v>
      </c>
      <c r="N1494" s="54">
        <v>0.7</v>
      </c>
      <c r="O1494" s="57">
        <v>1.9</v>
      </c>
      <c r="P1494" s="100">
        <v>8422.540365624187</v>
      </c>
      <c r="Q1494" s="101">
        <f t="shared" si="330"/>
        <v>16002.826694685955</v>
      </c>
      <c r="R1494" s="101">
        <v>23</v>
      </c>
      <c r="S1494" s="100">
        <v>6485.3560815306237</v>
      </c>
      <c r="T1494" s="100">
        <v>1.4</v>
      </c>
      <c r="U1494" s="101">
        <f t="shared" si="331"/>
        <v>9079.4985141428733</v>
      </c>
      <c r="V1494" s="100">
        <f t="shared" si="325"/>
        <v>496087.62753526459</v>
      </c>
      <c r="W1494" s="102"/>
      <c r="X1494" s="101">
        <f t="shared" si="332"/>
        <v>942566.49231700273</v>
      </c>
      <c r="Y1494" s="100">
        <f t="shared" si="326"/>
        <v>297454.14147014462</v>
      </c>
      <c r="Z1494" s="102">
        <f t="shared" si="333"/>
        <v>526130.69425880024</v>
      </c>
      <c r="AA1494" s="101">
        <f t="shared" si="334"/>
        <v>416435.79805820243</v>
      </c>
      <c r="AB1494" s="103" t="s">
        <v>1460</v>
      </c>
    </row>
    <row r="1495" spans="1:30">
      <c r="A1495" s="98">
        <f t="shared" si="327"/>
        <v>1493</v>
      </c>
      <c r="B1495" s="98" t="s">
        <v>7533</v>
      </c>
      <c r="C1495" s="104">
        <v>43047</v>
      </c>
      <c r="D1495" s="53" t="s">
        <v>4502</v>
      </c>
      <c r="E1495" s="53" t="s">
        <v>4503</v>
      </c>
      <c r="F1495" s="53" t="s">
        <v>5899</v>
      </c>
      <c r="G1495" s="54">
        <v>15</v>
      </c>
      <c r="H1495" s="53" t="s">
        <v>1462</v>
      </c>
      <c r="I1495" s="54" t="s">
        <v>3369</v>
      </c>
      <c r="J1495" s="54">
        <v>95</v>
      </c>
      <c r="K1495" s="54" t="s">
        <v>3369</v>
      </c>
      <c r="L1495" s="55"/>
      <c r="M1495" s="56">
        <v>46.9</v>
      </c>
      <c r="N1495" s="54">
        <v>0.7</v>
      </c>
      <c r="O1495" s="57">
        <v>1.9</v>
      </c>
      <c r="P1495" s="100">
        <v>9272.5060747050138</v>
      </c>
      <c r="Q1495" s="101">
        <f t="shared" si="330"/>
        <v>17617.761541939526</v>
      </c>
      <c r="R1495" s="101">
        <v>23</v>
      </c>
      <c r="S1495" s="100">
        <v>7139.8296775228609</v>
      </c>
      <c r="T1495" s="100">
        <v>1.4</v>
      </c>
      <c r="U1495" s="101">
        <f t="shared" si="331"/>
        <v>9995.7615485320039</v>
      </c>
      <c r="V1495" s="100">
        <f t="shared" si="325"/>
        <v>434880.53490366513</v>
      </c>
      <c r="W1495" s="102"/>
      <c r="X1495" s="101">
        <f t="shared" si="332"/>
        <v>826273.01631696371</v>
      </c>
      <c r="Y1495" s="100">
        <f t="shared" si="326"/>
        <v>260754.3687282376</v>
      </c>
      <c r="Z1495" s="102">
        <f t="shared" si="333"/>
        <v>461216.90009743109</v>
      </c>
      <c r="AA1495" s="101">
        <f t="shared" si="334"/>
        <v>365056.11621953262</v>
      </c>
      <c r="AB1495" s="103" t="s">
        <v>1460</v>
      </c>
    </row>
    <row r="1496" spans="1:30">
      <c r="A1496" s="98">
        <f t="shared" si="327"/>
        <v>1494</v>
      </c>
      <c r="B1496" s="98" t="s">
        <v>7534</v>
      </c>
      <c r="C1496" s="104">
        <v>43059</v>
      </c>
      <c r="D1496" s="53" t="s">
        <v>4502</v>
      </c>
      <c r="E1496" s="53" t="s">
        <v>4503</v>
      </c>
      <c r="F1496" s="53" t="s">
        <v>5899</v>
      </c>
      <c r="G1496" s="54">
        <v>15</v>
      </c>
      <c r="H1496" s="53" t="s">
        <v>1462</v>
      </c>
      <c r="I1496" s="54" t="s">
        <v>3369</v>
      </c>
      <c r="J1496" s="54">
        <v>97</v>
      </c>
      <c r="K1496" s="54" t="s">
        <v>3369</v>
      </c>
      <c r="L1496" s="55" t="s">
        <v>7535</v>
      </c>
      <c r="M1496" s="56">
        <v>59.4</v>
      </c>
      <c r="N1496" s="54">
        <v>0.7</v>
      </c>
      <c r="O1496" s="57">
        <v>1.9</v>
      </c>
      <c r="P1496" s="100">
        <v>9272.5060747050138</v>
      </c>
      <c r="Q1496" s="101">
        <f t="shared" si="330"/>
        <v>17617.761541939526</v>
      </c>
      <c r="R1496" s="101">
        <v>23</v>
      </c>
      <c r="S1496" s="100">
        <v>7139.8296775228609</v>
      </c>
      <c r="T1496" s="100">
        <v>1.4</v>
      </c>
      <c r="U1496" s="101">
        <f t="shared" si="331"/>
        <v>9995.7615485320039</v>
      </c>
      <c r="V1496" s="100">
        <f t="shared" si="325"/>
        <v>550786.86083747784</v>
      </c>
      <c r="W1496" s="102"/>
      <c r="X1496" s="101">
        <v>1044733.26</v>
      </c>
      <c r="Y1496" s="100">
        <f t="shared" si="326"/>
        <v>330251.80175815168</v>
      </c>
      <c r="Z1496" s="102">
        <v>583159.11</v>
      </c>
      <c r="AA1496" s="101">
        <f>X1496-Z1496</f>
        <v>461574.15</v>
      </c>
      <c r="AB1496" s="103" t="s">
        <v>1460</v>
      </c>
    </row>
    <row r="1497" spans="1:30">
      <c r="A1497" s="98">
        <f t="shared" si="327"/>
        <v>1495</v>
      </c>
      <c r="B1497" s="98" t="s">
        <v>7536</v>
      </c>
      <c r="C1497" s="104">
        <v>43047</v>
      </c>
      <c r="D1497" s="53" t="s">
        <v>4502</v>
      </c>
      <c r="E1497" s="53" t="s">
        <v>4503</v>
      </c>
      <c r="F1497" s="53" t="s">
        <v>5899</v>
      </c>
      <c r="G1497" s="54">
        <v>15</v>
      </c>
      <c r="H1497" s="53" t="s">
        <v>5900</v>
      </c>
      <c r="I1497" s="54" t="s">
        <v>3369</v>
      </c>
      <c r="J1497" s="54">
        <v>100</v>
      </c>
      <c r="K1497" s="54" t="s">
        <v>3369</v>
      </c>
      <c r="L1497" s="55"/>
      <c r="M1497" s="56">
        <v>58.8</v>
      </c>
      <c r="N1497" s="54">
        <v>0.7</v>
      </c>
      <c r="O1497" s="57">
        <v>1.9</v>
      </c>
      <c r="P1497" s="100">
        <v>8377.2537930577819</v>
      </c>
      <c r="Q1497" s="101">
        <f t="shared" si="330"/>
        <v>15916.782206809785</v>
      </c>
      <c r="R1497" s="101">
        <v>22</v>
      </c>
      <c r="S1497" s="100">
        <v>6534.2579585850699</v>
      </c>
      <c r="T1497" s="100">
        <v>1.4</v>
      </c>
      <c r="U1497" s="101">
        <f t="shared" si="331"/>
        <v>9147.9611420190977</v>
      </c>
      <c r="V1497" s="100">
        <f t="shared" si="325"/>
        <v>492582.52303179755</v>
      </c>
      <c r="W1497" s="102"/>
      <c r="X1497" s="101">
        <f>Q1497*M1497+1968.92</f>
        <v>937875.71376041532</v>
      </c>
      <c r="Y1497" s="100">
        <f t="shared" si="326"/>
        <v>300278.30604018376</v>
      </c>
      <c r="Z1497" s="102">
        <f t="shared" si="333"/>
        <v>515517.16530415812</v>
      </c>
      <c r="AA1497" s="101">
        <f>Y1497*T1497+1968.92</f>
        <v>422358.54845625721</v>
      </c>
      <c r="AB1497" s="103" t="s">
        <v>1460</v>
      </c>
    </row>
    <row r="1498" spans="1:30" ht="22.5" customHeight="1">
      <c r="A1498" s="98">
        <f t="shared" si="327"/>
        <v>1496</v>
      </c>
      <c r="B1498" s="98" t="s">
        <v>7116</v>
      </c>
      <c r="C1498" s="107"/>
      <c r="D1498" s="53" t="s">
        <v>4542</v>
      </c>
      <c r="E1498" s="53" t="s">
        <v>4503</v>
      </c>
      <c r="F1498" s="53" t="s">
        <v>5899</v>
      </c>
      <c r="G1498" s="54">
        <v>15</v>
      </c>
      <c r="H1498" s="53" t="s">
        <v>1459</v>
      </c>
      <c r="I1498" s="54" t="s">
        <v>3369</v>
      </c>
      <c r="J1498" s="54">
        <v>116</v>
      </c>
      <c r="K1498" s="54">
        <v>2.2999999999999998</v>
      </c>
      <c r="L1498" s="55"/>
      <c r="M1498" s="56">
        <v>29</v>
      </c>
      <c r="N1498" s="54">
        <v>0.7</v>
      </c>
      <c r="O1498" s="57">
        <v>1.9</v>
      </c>
      <c r="P1498" s="100">
        <v>8422.540365624187</v>
      </c>
      <c r="Q1498" s="101">
        <f t="shared" si="330"/>
        <v>16002.826694685955</v>
      </c>
      <c r="R1498" s="101">
        <v>23</v>
      </c>
      <c r="S1498" s="100">
        <v>6485.3560815306237</v>
      </c>
      <c r="T1498" s="100">
        <v>1.4</v>
      </c>
      <c r="U1498" s="101">
        <f t="shared" si="331"/>
        <v>9079.4985141428733</v>
      </c>
      <c r="V1498" s="100">
        <f t="shared" si="325"/>
        <v>244253.67060310143</v>
      </c>
      <c r="W1498" s="102"/>
      <c r="X1498" s="101">
        <f t="shared" si="332"/>
        <v>464081.97414589272</v>
      </c>
      <c r="Y1498" s="100">
        <f t="shared" si="326"/>
        <v>146454.50089361961</v>
      </c>
      <c r="Z1498" s="102">
        <f t="shared" si="333"/>
        <v>259045.67289482529</v>
      </c>
      <c r="AA1498" s="101">
        <f t="shared" si="334"/>
        <v>205036.30125106743</v>
      </c>
      <c r="AB1498" s="103" t="s">
        <v>1460</v>
      </c>
      <c r="AC1498" s="142"/>
      <c r="AD1498" s="92"/>
    </row>
    <row r="1499" spans="1:30">
      <c r="A1499" s="98">
        <f t="shared" si="327"/>
        <v>1497</v>
      </c>
      <c r="B1499" s="98" t="s">
        <v>7537</v>
      </c>
      <c r="C1499" s="104">
        <v>43776</v>
      </c>
      <c r="D1499" s="53" t="s">
        <v>4502</v>
      </c>
      <c r="E1499" s="53" t="s">
        <v>4503</v>
      </c>
      <c r="F1499" s="53" t="s">
        <v>5899</v>
      </c>
      <c r="G1499" s="54">
        <v>15</v>
      </c>
      <c r="H1499" s="53" t="s">
        <v>5900</v>
      </c>
      <c r="I1499" s="54" t="s">
        <v>3369</v>
      </c>
      <c r="J1499" s="54">
        <v>126</v>
      </c>
      <c r="K1499" s="54" t="s">
        <v>3369</v>
      </c>
      <c r="L1499" s="55"/>
      <c r="M1499" s="56">
        <v>46</v>
      </c>
      <c r="N1499" s="54">
        <v>0.7</v>
      </c>
      <c r="O1499" s="57">
        <v>1.9</v>
      </c>
      <c r="P1499" s="100">
        <v>8377.2537930577819</v>
      </c>
      <c r="Q1499" s="101">
        <f t="shared" si="330"/>
        <v>15916.782206809785</v>
      </c>
      <c r="R1499" s="101">
        <v>22</v>
      </c>
      <c r="S1499" s="100">
        <v>6534.2579585850699</v>
      </c>
      <c r="T1499" s="100">
        <v>1.4</v>
      </c>
      <c r="U1499" s="101">
        <f t="shared" si="331"/>
        <v>9147.9611420190977</v>
      </c>
      <c r="V1499" s="100">
        <f t="shared" si="325"/>
        <v>385353.67448065797</v>
      </c>
      <c r="W1499" s="102"/>
      <c r="X1499" s="101">
        <f t="shared" si="332"/>
        <v>732171.98151325015</v>
      </c>
      <c r="Y1499" s="100">
        <f t="shared" si="326"/>
        <v>234911.5999634091</v>
      </c>
      <c r="Z1499" s="102">
        <f t="shared" si="333"/>
        <v>403295.74156447744</v>
      </c>
      <c r="AA1499" s="101">
        <f t="shared" si="334"/>
        <v>328876.23994877271</v>
      </c>
      <c r="AB1499" s="103" t="s">
        <v>1460</v>
      </c>
    </row>
    <row r="1500" spans="1:30">
      <c r="A1500" s="98">
        <f t="shared" si="327"/>
        <v>1498</v>
      </c>
      <c r="B1500" s="98" t="s">
        <v>7538</v>
      </c>
      <c r="C1500" s="104">
        <v>43089</v>
      </c>
      <c r="D1500" s="53" t="s">
        <v>4502</v>
      </c>
      <c r="E1500" s="53" t="s">
        <v>4503</v>
      </c>
      <c r="F1500" s="53" t="s">
        <v>5899</v>
      </c>
      <c r="G1500" s="54">
        <v>17</v>
      </c>
      <c r="H1500" s="53" t="s">
        <v>3369</v>
      </c>
      <c r="I1500" s="54" t="s">
        <v>3369</v>
      </c>
      <c r="J1500" s="54">
        <v>3</v>
      </c>
      <c r="K1500" s="54" t="s">
        <v>3369</v>
      </c>
      <c r="L1500" s="55"/>
      <c r="M1500" s="56">
        <v>43.9</v>
      </c>
      <c r="N1500" s="54">
        <v>0.8</v>
      </c>
      <c r="O1500" s="57">
        <v>1.9</v>
      </c>
      <c r="P1500" s="100">
        <v>8114.7722638932992</v>
      </c>
      <c r="Q1500" s="101">
        <f t="shared" si="330"/>
        <v>15418.067301397268</v>
      </c>
      <c r="R1500" s="101">
        <v>30</v>
      </c>
      <c r="S1500" s="100">
        <v>5680.3405847253089</v>
      </c>
      <c r="T1500" s="100">
        <v>1.4</v>
      </c>
      <c r="U1500" s="101">
        <f t="shared" si="331"/>
        <v>7952.4768186154315</v>
      </c>
      <c r="V1500" s="100">
        <f t="shared" si="325"/>
        <v>356238.50238491583</v>
      </c>
      <c r="W1500" s="102"/>
      <c r="X1500" s="101">
        <f t="shared" si="332"/>
        <v>676853.15453134</v>
      </c>
      <c r="Y1500" s="100">
        <f t="shared" si="326"/>
        <v>187595.19535589663</v>
      </c>
      <c r="Z1500" s="102">
        <f t="shared" si="333"/>
        <v>414219.8810330847</v>
      </c>
      <c r="AA1500" s="101">
        <f t="shared" si="334"/>
        <v>262633.27349825529</v>
      </c>
      <c r="AB1500" s="103" t="s">
        <v>1460</v>
      </c>
      <c r="AC1500" s="142"/>
      <c r="AD1500" s="92"/>
    </row>
    <row r="1501" spans="1:30" s="144" customFormat="1">
      <c r="A1501" s="108">
        <f t="shared" si="327"/>
        <v>1499</v>
      </c>
      <c r="B1501" s="108" t="s">
        <v>7539</v>
      </c>
      <c r="C1501" s="110">
        <v>43087</v>
      </c>
      <c r="D1501" s="59" t="s">
        <v>4502</v>
      </c>
      <c r="E1501" s="59" t="s">
        <v>4503</v>
      </c>
      <c r="F1501" s="59" t="s">
        <v>5899</v>
      </c>
      <c r="G1501" s="60">
        <v>17</v>
      </c>
      <c r="H1501" s="59" t="s">
        <v>3369</v>
      </c>
      <c r="I1501" s="60" t="s">
        <v>3369</v>
      </c>
      <c r="J1501" s="60">
        <v>10</v>
      </c>
      <c r="K1501" s="60" t="s">
        <v>3369</v>
      </c>
      <c r="L1501" s="61" t="s">
        <v>7540</v>
      </c>
      <c r="M1501" s="62">
        <v>40.5</v>
      </c>
      <c r="N1501" s="79">
        <v>0.8</v>
      </c>
      <c r="O1501" s="80">
        <v>1.9</v>
      </c>
      <c r="P1501" s="114">
        <v>8114.7722638932992</v>
      </c>
      <c r="Q1501" s="115">
        <f t="shared" si="330"/>
        <v>15418.067301397268</v>
      </c>
      <c r="R1501" s="115">
        <v>30</v>
      </c>
      <c r="S1501" s="114">
        <v>5680.3405847253089</v>
      </c>
      <c r="T1501" s="114">
        <v>1.4</v>
      </c>
      <c r="U1501" s="115">
        <f t="shared" si="331"/>
        <v>7952.4768186154315</v>
      </c>
      <c r="V1501" s="114">
        <f t="shared" si="325"/>
        <v>328648.27668767859</v>
      </c>
      <c r="W1501" s="111"/>
      <c r="X1501" s="112">
        <v>622889.92000000004</v>
      </c>
      <c r="Y1501" s="114">
        <f t="shared" si="326"/>
        <v>173066.18250373154</v>
      </c>
      <c r="Z1501" s="111">
        <v>381195.52000000002</v>
      </c>
      <c r="AA1501" s="112">
        <f>X1501-Z1501</f>
        <v>241694.40000000002</v>
      </c>
      <c r="AB1501" s="113" t="s">
        <v>1460</v>
      </c>
      <c r="AC1501" s="144" t="s">
        <v>8040</v>
      </c>
    </row>
    <row r="1502" spans="1:30">
      <c r="A1502" s="98">
        <f t="shared" si="327"/>
        <v>1500</v>
      </c>
      <c r="B1502" s="98" t="s">
        <v>6215</v>
      </c>
      <c r="C1502" s="104">
        <v>43059</v>
      </c>
      <c r="D1502" s="53" t="s">
        <v>4502</v>
      </c>
      <c r="E1502" s="53" t="s">
        <v>4503</v>
      </c>
      <c r="F1502" s="53" t="s">
        <v>5899</v>
      </c>
      <c r="G1502" s="54">
        <v>17</v>
      </c>
      <c r="H1502" s="53" t="s">
        <v>3369</v>
      </c>
      <c r="I1502" s="54" t="s">
        <v>3369</v>
      </c>
      <c r="J1502" s="54">
        <v>16</v>
      </c>
      <c r="K1502" s="54" t="s">
        <v>3369</v>
      </c>
      <c r="L1502" s="55" t="s">
        <v>7541</v>
      </c>
      <c r="M1502" s="56">
        <v>42.3</v>
      </c>
      <c r="N1502" s="54">
        <v>0.8</v>
      </c>
      <c r="O1502" s="57">
        <v>1.9</v>
      </c>
      <c r="P1502" s="100">
        <v>8114.7722638932992</v>
      </c>
      <c r="Q1502" s="101">
        <f t="shared" si="330"/>
        <v>15418.067301397268</v>
      </c>
      <c r="R1502" s="101">
        <v>30</v>
      </c>
      <c r="S1502" s="100">
        <v>5680.3405847253089</v>
      </c>
      <c r="T1502" s="100">
        <v>1.4</v>
      </c>
      <c r="U1502" s="101">
        <f t="shared" si="331"/>
        <v>7952.4768186154315</v>
      </c>
      <c r="V1502" s="100">
        <f t="shared" si="325"/>
        <v>343254.86676268652</v>
      </c>
      <c r="W1502" s="102"/>
      <c r="X1502" s="101">
        <v>654996.62</v>
      </c>
      <c r="Y1502" s="100">
        <f t="shared" si="326"/>
        <v>180758.01283723069</v>
      </c>
      <c r="Z1502" s="102">
        <v>397235.92</v>
      </c>
      <c r="AA1502" s="101">
        <f>X1502-Z1502</f>
        <v>257760.7</v>
      </c>
      <c r="AB1502" s="103" t="s">
        <v>1460</v>
      </c>
    </row>
    <row r="1503" spans="1:30">
      <c r="A1503" s="98">
        <f t="shared" si="327"/>
        <v>1501</v>
      </c>
      <c r="B1503" s="98" t="s">
        <v>7542</v>
      </c>
      <c r="C1503" s="104">
        <v>43059</v>
      </c>
      <c r="D1503" s="53" t="s">
        <v>4502</v>
      </c>
      <c r="E1503" s="53" t="s">
        <v>4503</v>
      </c>
      <c r="F1503" s="53" t="s">
        <v>5899</v>
      </c>
      <c r="G1503" s="54">
        <v>21</v>
      </c>
      <c r="H1503" s="53" t="s">
        <v>3369</v>
      </c>
      <c r="I1503" s="54" t="s">
        <v>3369</v>
      </c>
      <c r="J1503" s="54">
        <v>6</v>
      </c>
      <c r="K1503" s="54" t="s">
        <v>3369</v>
      </c>
      <c r="L1503" s="55" t="s">
        <v>7543</v>
      </c>
      <c r="M1503" s="56">
        <v>65.599999999999994</v>
      </c>
      <c r="N1503" s="54">
        <v>0.7</v>
      </c>
      <c r="O1503" s="57">
        <v>1.9</v>
      </c>
      <c r="P1503" s="100">
        <v>717.80894995834717</v>
      </c>
      <c r="Q1503" s="101">
        <f t="shared" si="330"/>
        <v>1363.8370049208595</v>
      </c>
      <c r="R1503" s="101">
        <v>21</v>
      </c>
      <c r="S1503" s="100">
        <v>567.06907046709432</v>
      </c>
      <c r="T1503" s="100">
        <v>1.4</v>
      </c>
      <c r="U1503" s="101">
        <f t="shared" si="331"/>
        <v>793.89669865393205</v>
      </c>
      <c r="V1503" s="100">
        <f t="shared" si="325"/>
        <v>47088.267117267569</v>
      </c>
      <c r="W1503" s="102"/>
      <c r="X1503" s="101">
        <v>90831.54</v>
      </c>
      <c r="Y1503" s="100">
        <f t="shared" si="326"/>
        <v>29175.890305858989</v>
      </c>
      <c r="Z1503" s="102">
        <v>49362.64</v>
      </c>
      <c r="AA1503" s="101">
        <f>X1503-Z1503</f>
        <v>41468.899999999994</v>
      </c>
      <c r="AB1503" s="103" t="s">
        <v>1460</v>
      </c>
    </row>
    <row r="1504" spans="1:30">
      <c r="A1504" s="98">
        <f t="shared" si="327"/>
        <v>1502</v>
      </c>
      <c r="B1504" s="98" t="s">
        <v>7544</v>
      </c>
      <c r="C1504" s="104">
        <v>43046</v>
      </c>
      <c r="D1504" s="53" t="s">
        <v>4502</v>
      </c>
      <c r="E1504" s="53" t="s">
        <v>4503</v>
      </c>
      <c r="F1504" s="53" t="s">
        <v>5899</v>
      </c>
      <c r="G1504" s="54">
        <v>22</v>
      </c>
      <c r="H1504" s="53" t="s">
        <v>3369</v>
      </c>
      <c r="I1504" s="54" t="s">
        <v>3369</v>
      </c>
      <c r="J1504" s="54">
        <v>5</v>
      </c>
      <c r="K1504" s="54" t="s">
        <v>3369</v>
      </c>
      <c r="L1504" s="55"/>
      <c r="M1504" s="56">
        <v>69.7</v>
      </c>
      <c r="N1504" s="54">
        <v>0.8</v>
      </c>
      <c r="O1504" s="57">
        <v>1.9</v>
      </c>
      <c r="P1504" s="100">
        <v>8656.1849279044418</v>
      </c>
      <c r="Q1504" s="101">
        <f t="shared" si="330"/>
        <v>16446.75136301844</v>
      </c>
      <c r="R1504" s="101">
        <v>35</v>
      </c>
      <c r="S1504" s="100">
        <v>5626.5202031378876</v>
      </c>
      <c r="T1504" s="100">
        <v>1.4</v>
      </c>
      <c r="U1504" s="101">
        <f t="shared" si="331"/>
        <v>7877.1282843930421</v>
      </c>
      <c r="V1504" s="100">
        <f t="shared" si="325"/>
        <v>603336.08947493962</v>
      </c>
      <c r="W1504" s="102"/>
      <c r="X1504" s="101">
        <f t="shared" si="332"/>
        <v>1146338.5700023854</v>
      </c>
      <c r="Y1504" s="100">
        <f t="shared" si="326"/>
        <v>287549.98024375626</v>
      </c>
      <c r="Z1504" s="102">
        <f t="shared" si="333"/>
        <v>743768.59766112664</v>
      </c>
      <c r="AA1504" s="101">
        <f t="shared" si="334"/>
        <v>402569.97234125872</v>
      </c>
      <c r="AB1504" s="103" t="s">
        <v>4540</v>
      </c>
    </row>
    <row r="1505" spans="1:28">
      <c r="A1505" s="98">
        <f t="shared" si="327"/>
        <v>1503</v>
      </c>
      <c r="B1505" s="98" t="s">
        <v>8373</v>
      </c>
      <c r="C1505" s="104">
        <v>44623</v>
      </c>
      <c r="D1505" s="53" t="s">
        <v>7950</v>
      </c>
      <c r="E1505" s="53" t="s">
        <v>4503</v>
      </c>
      <c r="F1505" s="53" t="s">
        <v>5899</v>
      </c>
      <c r="G1505" s="54">
        <v>24</v>
      </c>
      <c r="H1505" s="53"/>
      <c r="I1505" s="54"/>
      <c r="J1505" s="54">
        <v>3</v>
      </c>
      <c r="K1505" s="54">
        <v>1</v>
      </c>
      <c r="L1505" s="55"/>
      <c r="M1505" s="56">
        <v>18.100000000000001</v>
      </c>
      <c r="N1505" s="54"/>
      <c r="O1505" s="57"/>
      <c r="P1505" s="100"/>
      <c r="Q1505" s="101"/>
      <c r="R1505" s="101"/>
      <c r="S1505" s="100"/>
      <c r="T1505" s="100"/>
      <c r="U1505" s="101"/>
      <c r="V1505" s="100"/>
      <c r="W1505" s="102">
        <v>675100.68</v>
      </c>
      <c r="X1505" s="102">
        <v>675100.68</v>
      </c>
      <c r="Y1505" s="100"/>
      <c r="Z1505" s="102">
        <v>0</v>
      </c>
      <c r="AA1505" s="101">
        <f>X1505-Z1505</f>
        <v>675100.68</v>
      </c>
      <c r="AB1505" s="103" t="s">
        <v>4540</v>
      </c>
    </row>
    <row r="1506" spans="1:28">
      <c r="A1506" s="98">
        <f t="shared" si="327"/>
        <v>1504</v>
      </c>
      <c r="B1506" s="98" t="s">
        <v>7545</v>
      </c>
      <c r="C1506" s="104">
        <v>43042</v>
      </c>
      <c r="D1506" s="53" t="s">
        <v>4502</v>
      </c>
      <c r="E1506" s="53" t="s">
        <v>4503</v>
      </c>
      <c r="F1506" s="53" t="s">
        <v>5899</v>
      </c>
      <c r="G1506" s="54">
        <v>23</v>
      </c>
      <c r="H1506" s="53" t="s">
        <v>3369</v>
      </c>
      <c r="I1506" s="54" t="s">
        <v>3369</v>
      </c>
      <c r="J1506" s="54">
        <v>23</v>
      </c>
      <c r="K1506" s="54" t="s">
        <v>3369</v>
      </c>
      <c r="L1506" s="55"/>
      <c r="M1506" s="56">
        <v>44.9</v>
      </c>
      <c r="N1506" s="54">
        <v>0.7</v>
      </c>
      <c r="O1506" s="57">
        <v>1.9</v>
      </c>
      <c r="P1506" s="100">
        <v>9734.289692139746</v>
      </c>
      <c r="Q1506" s="101">
        <f t="shared" ref="Q1506:Q1545" si="335">O1506*P1506</f>
        <v>18495.150415065516</v>
      </c>
      <c r="R1506" s="101">
        <v>22</v>
      </c>
      <c r="S1506" s="100">
        <v>7592.745959869002</v>
      </c>
      <c r="T1506" s="100">
        <v>1.4</v>
      </c>
      <c r="U1506" s="101">
        <f t="shared" ref="U1506:U1545" si="336">S1506*T1506</f>
        <v>10629.844343816601</v>
      </c>
      <c r="V1506" s="100">
        <f t="shared" si="325"/>
        <v>437069.60717707459</v>
      </c>
      <c r="W1506" s="102"/>
      <c r="X1506" s="101">
        <f t="shared" si="332"/>
        <v>830432.25363644166</v>
      </c>
      <c r="Y1506" s="100">
        <f t="shared" si="326"/>
        <v>266437.63253514469</v>
      </c>
      <c r="Z1506" s="102">
        <f t="shared" si="333"/>
        <v>457419.56808723911</v>
      </c>
      <c r="AA1506" s="101">
        <f t="shared" si="334"/>
        <v>373012.68554920255</v>
      </c>
      <c r="AB1506" s="103" t="s">
        <v>1460</v>
      </c>
    </row>
    <row r="1507" spans="1:28">
      <c r="A1507" s="98">
        <f t="shared" si="327"/>
        <v>1505</v>
      </c>
      <c r="B1507" s="98" t="s">
        <v>7546</v>
      </c>
      <c r="C1507" s="104">
        <v>43042</v>
      </c>
      <c r="D1507" s="53" t="s">
        <v>4502</v>
      </c>
      <c r="E1507" s="53" t="s">
        <v>4503</v>
      </c>
      <c r="F1507" s="53" t="s">
        <v>5899</v>
      </c>
      <c r="G1507" s="54">
        <v>23</v>
      </c>
      <c r="H1507" s="53" t="s">
        <v>3369</v>
      </c>
      <c r="I1507" s="54" t="s">
        <v>3369</v>
      </c>
      <c r="J1507" s="54">
        <v>37</v>
      </c>
      <c r="K1507" s="54" t="s">
        <v>3369</v>
      </c>
      <c r="L1507" s="55"/>
      <c r="M1507" s="56">
        <v>57.9</v>
      </c>
      <c r="N1507" s="54">
        <v>0.7</v>
      </c>
      <c r="O1507" s="57">
        <v>1.9</v>
      </c>
      <c r="P1507" s="100">
        <v>9734.289692139746</v>
      </c>
      <c r="Q1507" s="101">
        <f t="shared" si="335"/>
        <v>18495.150415065516</v>
      </c>
      <c r="R1507" s="101">
        <v>22</v>
      </c>
      <c r="S1507" s="100">
        <v>7592.745959869002</v>
      </c>
      <c r="T1507" s="100">
        <v>1.4</v>
      </c>
      <c r="U1507" s="101">
        <f t="shared" si="336"/>
        <v>10629.844343816601</v>
      </c>
      <c r="V1507" s="100">
        <f t="shared" si="325"/>
        <v>563615.37317489123</v>
      </c>
      <c r="W1507" s="102"/>
      <c r="X1507" s="101">
        <f t="shared" si="332"/>
        <v>1070869.2090322934</v>
      </c>
      <c r="Y1507" s="100">
        <f t="shared" si="326"/>
        <v>343579.93148741376</v>
      </c>
      <c r="Z1507" s="102">
        <f t="shared" si="333"/>
        <v>589857.30494991411</v>
      </c>
      <c r="AA1507" s="101">
        <f t="shared" si="334"/>
        <v>481011.90408237925</v>
      </c>
      <c r="AB1507" s="103" t="s">
        <v>1460</v>
      </c>
    </row>
    <row r="1508" spans="1:28">
      <c r="A1508" s="98">
        <f t="shared" si="327"/>
        <v>1506</v>
      </c>
      <c r="B1508" s="98" t="s">
        <v>7547</v>
      </c>
      <c r="C1508" s="104">
        <v>43042</v>
      </c>
      <c r="D1508" s="53" t="s">
        <v>4502</v>
      </c>
      <c r="E1508" s="53" t="s">
        <v>4503</v>
      </c>
      <c r="F1508" s="53" t="s">
        <v>5899</v>
      </c>
      <c r="G1508" s="54">
        <v>23</v>
      </c>
      <c r="H1508" s="53" t="s">
        <v>3369</v>
      </c>
      <c r="I1508" s="54" t="s">
        <v>3369</v>
      </c>
      <c r="J1508" s="54">
        <v>46</v>
      </c>
      <c r="K1508" s="54" t="s">
        <v>3369</v>
      </c>
      <c r="L1508" s="55"/>
      <c r="M1508" s="56">
        <v>44.2</v>
      </c>
      <c r="N1508" s="54">
        <v>0.7</v>
      </c>
      <c r="O1508" s="57">
        <v>1.9</v>
      </c>
      <c r="P1508" s="100">
        <v>9734.289692139746</v>
      </c>
      <c r="Q1508" s="101">
        <f t="shared" si="335"/>
        <v>18495.150415065516</v>
      </c>
      <c r="R1508" s="101">
        <v>22</v>
      </c>
      <c r="S1508" s="100">
        <v>7592.745959869002</v>
      </c>
      <c r="T1508" s="100">
        <v>1.4</v>
      </c>
      <c r="U1508" s="101">
        <f t="shared" si="336"/>
        <v>10629.844343816601</v>
      </c>
      <c r="V1508" s="100">
        <f t="shared" si="325"/>
        <v>430255.60439257679</v>
      </c>
      <c r="W1508" s="102"/>
      <c r="X1508" s="101">
        <f t="shared" si="332"/>
        <v>817485.64834589593</v>
      </c>
      <c r="Y1508" s="100">
        <f t="shared" si="326"/>
        <v>262283.81643771485</v>
      </c>
      <c r="Z1508" s="102">
        <f t="shared" si="333"/>
        <v>450288.30533309514</v>
      </c>
      <c r="AA1508" s="101">
        <f t="shared" si="334"/>
        <v>367197.34301280079</v>
      </c>
      <c r="AB1508" s="103" t="s">
        <v>1460</v>
      </c>
    </row>
    <row r="1509" spans="1:28">
      <c r="A1509" s="98">
        <f t="shared" si="327"/>
        <v>1507</v>
      </c>
      <c r="B1509" s="98" t="s">
        <v>7548</v>
      </c>
      <c r="C1509" s="104">
        <v>43042</v>
      </c>
      <c r="D1509" s="53" t="s">
        <v>4502</v>
      </c>
      <c r="E1509" s="53" t="s">
        <v>4503</v>
      </c>
      <c r="F1509" s="53" t="s">
        <v>5899</v>
      </c>
      <c r="G1509" s="54">
        <v>23</v>
      </c>
      <c r="H1509" s="53" t="s">
        <v>3369</v>
      </c>
      <c r="I1509" s="54" t="s">
        <v>3369</v>
      </c>
      <c r="J1509" s="54">
        <v>103</v>
      </c>
      <c r="K1509" s="54" t="s">
        <v>3369</v>
      </c>
      <c r="L1509" s="55"/>
      <c r="M1509" s="56">
        <v>45.1</v>
      </c>
      <c r="N1509" s="54">
        <v>0.7</v>
      </c>
      <c r="O1509" s="57">
        <v>1.9</v>
      </c>
      <c r="P1509" s="100">
        <v>9734.289692139746</v>
      </c>
      <c r="Q1509" s="101">
        <f t="shared" si="335"/>
        <v>18495.150415065516</v>
      </c>
      <c r="R1509" s="101">
        <v>22</v>
      </c>
      <c r="S1509" s="100">
        <v>7592.745959869002</v>
      </c>
      <c r="T1509" s="100">
        <v>1.4</v>
      </c>
      <c r="U1509" s="101">
        <f t="shared" si="336"/>
        <v>10629.844343816601</v>
      </c>
      <c r="V1509" s="100">
        <f t="shared" ref="V1509:V1516" si="337">P1509*M1509</f>
        <v>439016.46511550253</v>
      </c>
      <c r="W1509" s="102"/>
      <c r="X1509" s="101">
        <f>Q1509*M1509+1968.92</f>
        <v>836100.20371945482</v>
      </c>
      <c r="Y1509" s="100">
        <f t="shared" ref="Y1509:Y1540" si="338">S1509*M1509-(V1509*(N1509+4.98)/100*3)</f>
        <v>267624.43713441037</v>
      </c>
      <c r="Z1509" s="102">
        <f t="shared" si="333"/>
        <v>459457.07173128036</v>
      </c>
      <c r="AA1509" s="101">
        <f>Y1509*T1509+1968.92</f>
        <v>376643.13198817446</v>
      </c>
      <c r="AB1509" s="103" t="s">
        <v>1460</v>
      </c>
    </row>
    <row r="1510" spans="1:28" ht="22.5">
      <c r="A1510" s="98">
        <f t="shared" si="327"/>
        <v>1508</v>
      </c>
      <c r="B1510" s="98"/>
      <c r="C1510" s="104"/>
      <c r="D1510" s="53" t="s">
        <v>1461</v>
      </c>
      <c r="E1510" s="53" t="s">
        <v>4503</v>
      </c>
      <c r="F1510" s="53" t="s">
        <v>5899</v>
      </c>
      <c r="G1510" s="54">
        <v>24</v>
      </c>
      <c r="H1510" s="53"/>
      <c r="I1510" s="54"/>
      <c r="J1510" s="54">
        <v>3</v>
      </c>
      <c r="K1510" s="54">
        <v>1</v>
      </c>
      <c r="L1510" s="55"/>
      <c r="M1510" s="56">
        <v>18.12</v>
      </c>
      <c r="N1510" s="54"/>
      <c r="O1510" s="57"/>
      <c r="P1510" s="100"/>
      <c r="Q1510" s="101"/>
      <c r="R1510" s="101"/>
      <c r="S1510" s="100"/>
      <c r="T1510" s="100"/>
      <c r="U1510" s="101"/>
      <c r="V1510" s="100"/>
      <c r="W1510" s="102"/>
      <c r="X1510" s="101">
        <v>0</v>
      </c>
      <c r="Y1510" s="100"/>
      <c r="Z1510" s="102">
        <v>0</v>
      </c>
      <c r="AA1510" s="101">
        <v>0</v>
      </c>
      <c r="AB1510" s="103" t="s">
        <v>4540</v>
      </c>
    </row>
    <row r="1511" spans="1:28">
      <c r="A1511" s="98">
        <f t="shared" si="327"/>
        <v>1509</v>
      </c>
      <c r="B1511" s="98" t="s">
        <v>7549</v>
      </c>
      <c r="C1511" s="104">
        <v>43059</v>
      </c>
      <c r="D1511" s="53" t="s">
        <v>4502</v>
      </c>
      <c r="E1511" s="53" t="s">
        <v>4503</v>
      </c>
      <c r="F1511" s="53" t="s">
        <v>5899</v>
      </c>
      <c r="G1511" s="54">
        <v>24</v>
      </c>
      <c r="H1511" s="53" t="s">
        <v>3369</v>
      </c>
      <c r="I1511" s="54" t="s">
        <v>3369</v>
      </c>
      <c r="J1511" s="54">
        <v>15</v>
      </c>
      <c r="K1511" s="54" t="s">
        <v>3369</v>
      </c>
      <c r="L1511" s="55" t="s">
        <v>7550</v>
      </c>
      <c r="M1511" s="56">
        <v>73.400000000000006</v>
      </c>
      <c r="N1511" s="54">
        <v>0.8</v>
      </c>
      <c r="O1511" s="57">
        <v>1.9</v>
      </c>
      <c r="P1511" s="100">
        <v>9158.1608751445547</v>
      </c>
      <c r="Q1511" s="101">
        <f t="shared" si="335"/>
        <v>17400.505662774653</v>
      </c>
      <c r="R1511" s="101">
        <v>35</v>
      </c>
      <c r="S1511" s="100">
        <v>5952.8045688439606</v>
      </c>
      <c r="T1511" s="100">
        <v>1.4</v>
      </c>
      <c r="U1511" s="101">
        <f t="shared" si="336"/>
        <v>8333.9263963815447</v>
      </c>
      <c r="V1511" s="100">
        <f t="shared" si="337"/>
        <v>672209.00823561032</v>
      </c>
      <c r="W1511" s="102"/>
      <c r="X1511" s="101">
        <v>1303297.8700000001</v>
      </c>
      <c r="Y1511" s="100">
        <f t="shared" si="338"/>
        <v>320374.81332509191</v>
      </c>
      <c r="Z1511" s="102">
        <v>845607.1</v>
      </c>
      <c r="AA1511" s="101">
        <f>X1511-Z1511</f>
        <v>457690.77000000014</v>
      </c>
      <c r="AB1511" s="103" t="s">
        <v>4540</v>
      </c>
    </row>
    <row r="1512" spans="1:28">
      <c r="A1512" s="98">
        <f t="shared" si="327"/>
        <v>1510</v>
      </c>
      <c r="B1512" s="98" t="s">
        <v>7551</v>
      </c>
      <c r="C1512" s="104">
        <v>43042</v>
      </c>
      <c r="D1512" s="53" t="s">
        <v>4502</v>
      </c>
      <c r="E1512" s="53" t="s">
        <v>4503</v>
      </c>
      <c r="F1512" s="53" t="s">
        <v>5899</v>
      </c>
      <c r="G1512" s="54">
        <v>24</v>
      </c>
      <c r="H1512" s="53" t="s">
        <v>3369</v>
      </c>
      <c r="I1512" s="54" t="s">
        <v>3369</v>
      </c>
      <c r="J1512" s="54">
        <v>34</v>
      </c>
      <c r="K1512" s="54" t="s">
        <v>3369</v>
      </c>
      <c r="L1512" s="55"/>
      <c r="M1512" s="56">
        <v>71.099999999999994</v>
      </c>
      <c r="N1512" s="54">
        <v>0.8</v>
      </c>
      <c r="O1512" s="57">
        <v>1.9</v>
      </c>
      <c r="P1512" s="100">
        <v>9158.1608751445547</v>
      </c>
      <c r="Q1512" s="101">
        <f t="shared" si="335"/>
        <v>17400.505662774653</v>
      </c>
      <c r="R1512" s="101">
        <v>35</v>
      </c>
      <c r="S1512" s="100">
        <v>5952.8045688439606</v>
      </c>
      <c r="T1512" s="100">
        <v>1.4</v>
      </c>
      <c r="U1512" s="101">
        <f t="shared" si="336"/>
        <v>8333.9263963815447</v>
      </c>
      <c r="V1512" s="100">
        <f t="shared" si="337"/>
        <v>651145.23822277773</v>
      </c>
      <c r="W1512" s="102"/>
      <c r="X1512" s="101">
        <f t="shared" ref="X1512:X1545" si="339">Q1512*M1512</f>
        <v>1237175.9526232777</v>
      </c>
      <c r="Y1512" s="100">
        <f t="shared" si="338"/>
        <v>310335.82053697587</v>
      </c>
      <c r="Z1512" s="102">
        <f t="shared" si="333"/>
        <v>802705.80387151148</v>
      </c>
      <c r="AA1512" s="101">
        <f t="shared" si="334"/>
        <v>434470.14875176619</v>
      </c>
      <c r="AB1512" s="103" t="s">
        <v>4540</v>
      </c>
    </row>
    <row r="1513" spans="1:28">
      <c r="A1513" s="98">
        <f t="shared" si="327"/>
        <v>1511</v>
      </c>
      <c r="B1513" s="98" t="s">
        <v>7552</v>
      </c>
      <c r="C1513" s="104">
        <v>43055</v>
      </c>
      <c r="D1513" s="53" t="s">
        <v>4502</v>
      </c>
      <c r="E1513" s="53" t="s">
        <v>4503</v>
      </c>
      <c r="F1513" s="53" t="s">
        <v>5899</v>
      </c>
      <c r="G1513" s="54">
        <v>25</v>
      </c>
      <c r="H1513" s="53"/>
      <c r="I1513" s="54"/>
      <c r="J1513" s="54">
        <v>10</v>
      </c>
      <c r="K1513" s="54"/>
      <c r="L1513" s="55"/>
      <c r="M1513" s="56">
        <v>70</v>
      </c>
      <c r="N1513" s="54"/>
      <c r="O1513" s="57"/>
      <c r="P1513" s="100"/>
      <c r="Q1513" s="101"/>
      <c r="R1513" s="101"/>
      <c r="S1513" s="100"/>
      <c r="T1513" s="100"/>
      <c r="U1513" s="101"/>
      <c r="V1513" s="100"/>
      <c r="W1513" s="102"/>
      <c r="X1513" s="101">
        <v>400301.3</v>
      </c>
      <c r="Y1513" s="100"/>
      <c r="Z1513" s="102">
        <v>0</v>
      </c>
      <c r="AA1513" s="101">
        <f>X1513-Z1513</f>
        <v>400301.3</v>
      </c>
      <c r="AB1513" s="103" t="s">
        <v>1588</v>
      </c>
    </row>
    <row r="1514" spans="1:28">
      <c r="A1514" s="98">
        <f t="shared" si="327"/>
        <v>1512</v>
      </c>
      <c r="B1514" s="98" t="s">
        <v>7553</v>
      </c>
      <c r="C1514" s="104">
        <v>43042</v>
      </c>
      <c r="D1514" s="53" t="s">
        <v>4502</v>
      </c>
      <c r="E1514" s="53" t="s">
        <v>4503</v>
      </c>
      <c r="F1514" s="53" t="s">
        <v>5899</v>
      </c>
      <c r="G1514" s="54">
        <v>27</v>
      </c>
      <c r="H1514" s="53" t="s">
        <v>3369</v>
      </c>
      <c r="I1514" s="54" t="s">
        <v>3369</v>
      </c>
      <c r="J1514" s="54">
        <v>38</v>
      </c>
      <c r="K1514" s="54" t="s">
        <v>3369</v>
      </c>
      <c r="L1514" s="55"/>
      <c r="M1514" s="56">
        <v>32.1</v>
      </c>
      <c r="N1514" s="54">
        <v>0.7</v>
      </c>
      <c r="O1514" s="57">
        <v>1.9</v>
      </c>
      <c r="P1514" s="100">
        <v>6928.3013019924092</v>
      </c>
      <c r="Q1514" s="101">
        <f t="shared" si="335"/>
        <v>13163.772473785577</v>
      </c>
      <c r="R1514" s="101">
        <v>22</v>
      </c>
      <c r="S1514" s="100">
        <v>5404.0750155540791</v>
      </c>
      <c r="T1514" s="100">
        <v>1.4</v>
      </c>
      <c r="U1514" s="101">
        <f t="shared" si="336"/>
        <v>7565.7050217757105</v>
      </c>
      <c r="V1514" s="100">
        <f t="shared" si="337"/>
        <v>222398.47179395636</v>
      </c>
      <c r="W1514" s="102"/>
      <c r="X1514" s="101">
        <f>Q1514*M1514+6256.58</f>
        <v>428813.67640851706</v>
      </c>
      <c r="Y1514" s="100">
        <f t="shared" si="338"/>
        <v>135574.10840559579</v>
      </c>
      <c r="Z1514" s="102">
        <f t="shared" si="333"/>
        <v>232753.34464068298</v>
      </c>
      <c r="AA1514" s="101">
        <f>Y1514*T1514+6256.58</f>
        <v>196060.33176783408</v>
      </c>
      <c r="AB1514" s="103" t="s">
        <v>1460</v>
      </c>
    </row>
    <row r="1515" spans="1:28">
      <c r="A1515" s="98">
        <f t="shared" si="327"/>
        <v>1513</v>
      </c>
      <c r="B1515" s="98" t="s">
        <v>7554</v>
      </c>
      <c r="C1515" s="104">
        <v>43042</v>
      </c>
      <c r="D1515" s="53" t="s">
        <v>4502</v>
      </c>
      <c r="E1515" s="53" t="s">
        <v>4503</v>
      </c>
      <c r="F1515" s="53" t="s">
        <v>5899</v>
      </c>
      <c r="G1515" s="54">
        <v>27</v>
      </c>
      <c r="H1515" s="53" t="s">
        <v>3369</v>
      </c>
      <c r="I1515" s="54" t="s">
        <v>3369</v>
      </c>
      <c r="J1515" s="54">
        <v>52</v>
      </c>
      <c r="K1515" s="54" t="s">
        <v>3369</v>
      </c>
      <c r="L1515" s="55"/>
      <c r="M1515" s="56">
        <v>59.4</v>
      </c>
      <c r="N1515" s="54">
        <v>0.7</v>
      </c>
      <c r="O1515" s="57">
        <v>1.9</v>
      </c>
      <c r="P1515" s="100">
        <v>6928.3013019924092</v>
      </c>
      <c r="Q1515" s="101">
        <f t="shared" si="335"/>
        <v>13163.772473785577</v>
      </c>
      <c r="R1515" s="101">
        <v>22</v>
      </c>
      <c r="S1515" s="100">
        <v>5404.0750155540791</v>
      </c>
      <c r="T1515" s="100">
        <v>1.4</v>
      </c>
      <c r="U1515" s="101">
        <f t="shared" si="336"/>
        <v>7565.7050217757105</v>
      </c>
      <c r="V1515" s="100">
        <f t="shared" si="337"/>
        <v>411541.09733834909</v>
      </c>
      <c r="W1515" s="102"/>
      <c r="X1515" s="101">
        <f t="shared" si="339"/>
        <v>781928.08494286321</v>
      </c>
      <c r="Y1515" s="100">
        <f t="shared" si="338"/>
        <v>250875.45293745756</v>
      </c>
      <c r="Z1515" s="102">
        <f t="shared" si="333"/>
        <v>430702.45083042263</v>
      </c>
      <c r="AA1515" s="101">
        <f t="shared" si="334"/>
        <v>351225.63411244057</v>
      </c>
      <c r="AB1515" s="103" t="s">
        <v>1460</v>
      </c>
    </row>
    <row r="1516" spans="1:28">
      <c r="A1516" s="98">
        <f t="shared" si="327"/>
        <v>1514</v>
      </c>
      <c r="B1516" s="98" t="s">
        <v>7555</v>
      </c>
      <c r="C1516" s="104">
        <v>43042</v>
      </c>
      <c r="D1516" s="53" t="s">
        <v>4502</v>
      </c>
      <c r="E1516" s="53" t="s">
        <v>4503</v>
      </c>
      <c r="F1516" s="53" t="s">
        <v>5899</v>
      </c>
      <c r="G1516" s="54">
        <v>39</v>
      </c>
      <c r="H1516" s="53" t="s">
        <v>3369</v>
      </c>
      <c r="I1516" s="54" t="s">
        <v>3369</v>
      </c>
      <c r="J1516" s="54">
        <v>16</v>
      </c>
      <c r="K1516" s="54" t="s">
        <v>3369</v>
      </c>
      <c r="L1516" s="55"/>
      <c r="M1516" s="56">
        <v>69.7</v>
      </c>
      <c r="N1516" s="54">
        <v>0.7</v>
      </c>
      <c r="O1516" s="57">
        <v>1.9</v>
      </c>
      <c r="P1516" s="100">
        <v>10039.016087331795</v>
      </c>
      <c r="Q1516" s="101">
        <f t="shared" si="335"/>
        <v>19074.130565930409</v>
      </c>
      <c r="R1516" s="101">
        <v>5</v>
      </c>
      <c r="S1516" s="100">
        <v>9537.0652829652045</v>
      </c>
      <c r="T1516" s="100">
        <v>1.4</v>
      </c>
      <c r="U1516" s="101">
        <f t="shared" si="336"/>
        <v>13351.891396151286</v>
      </c>
      <c r="V1516" s="100">
        <f t="shared" si="337"/>
        <v>699719.42128702614</v>
      </c>
      <c r="W1516" s="102"/>
      <c r="X1516" s="101">
        <f t="shared" si="339"/>
        <v>1329466.9004453495</v>
      </c>
      <c r="Y1516" s="100">
        <f t="shared" si="338"/>
        <v>545501.26083536551</v>
      </c>
      <c r="Z1516" s="102">
        <f t="shared" si="333"/>
        <v>565765.13527583785</v>
      </c>
      <c r="AA1516" s="101">
        <f t="shared" si="334"/>
        <v>763701.76516951167</v>
      </c>
      <c r="AB1516" s="103" t="s">
        <v>4540</v>
      </c>
    </row>
    <row r="1517" spans="1:28">
      <c r="A1517" s="98">
        <f t="shared" si="327"/>
        <v>1515</v>
      </c>
      <c r="B1517" s="98" t="s">
        <v>7556</v>
      </c>
      <c r="C1517" s="104">
        <v>43070</v>
      </c>
      <c r="D1517" s="53" t="s">
        <v>4502</v>
      </c>
      <c r="E1517" s="53" t="s">
        <v>4503</v>
      </c>
      <c r="F1517" s="53" t="s">
        <v>5899</v>
      </c>
      <c r="G1517" s="54">
        <v>39</v>
      </c>
      <c r="H1517" s="53"/>
      <c r="I1517" s="54"/>
      <c r="J1517" s="54">
        <v>17</v>
      </c>
      <c r="K1517" s="54"/>
      <c r="L1517" s="55"/>
      <c r="M1517" s="56">
        <v>70</v>
      </c>
      <c r="N1517" s="54"/>
      <c r="O1517" s="57"/>
      <c r="P1517" s="100"/>
      <c r="Q1517" s="101"/>
      <c r="R1517" s="101"/>
      <c r="S1517" s="100"/>
      <c r="T1517" s="100"/>
      <c r="U1517" s="101"/>
      <c r="V1517" s="100"/>
      <c r="W1517" s="102"/>
      <c r="X1517" s="101">
        <v>667594.9</v>
      </c>
      <c r="Y1517" s="100"/>
      <c r="Z1517" s="102">
        <v>0</v>
      </c>
      <c r="AA1517" s="101">
        <f>X1517-Z1517</f>
        <v>667594.9</v>
      </c>
      <c r="AB1517" s="103" t="s">
        <v>2315</v>
      </c>
    </row>
    <row r="1518" spans="1:28">
      <c r="A1518" s="98">
        <f t="shared" ref="A1518:A1581" si="340">ROW(A1518)-ROW(A$2)</f>
        <v>1516</v>
      </c>
      <c r="B1518" s="98" t="s">
        <v>7557</v>
      </c>
      <c r="C1518" s="104">
        <v>43048</v>
      </c>
      <c r="D1518" s="53" t="s">
        <v>4502</v>
      </c>
      <c r="E1518" s="53" t="s">
        <v>4503</v>
      </c>
      <c r="F1518" s="53" t="s">
        <v>5899</v>
      </c>
      <c r="G1518" s="54">
        <v>39</v>
      </c>
      <c r="H1518" s="53" t="s">
        <v>3369</v>
      </c>
      <c r="I1518" s="54" t="s">
        <v>3369</v>
      </c>
      <c r="J1518" s="54">
        <v>38</v>
      </c>
      <c r="K1518" s="54" t="s">
        <v>3369</v>
      </c>
      <c r="L1518" s="55"/>
      <c r="M1518" s="56">
        <v>52</v>
      </c>
      <c r="N1518" s="54">
        <v>0.7</v>
      </c>
      <c r="O1518" s="57">
        <v>1.9</v>
      </c>
      <c r="P1518" s="100">
        <v>10039.016087331795</v>
      </c>
      <c r="Q1518" s="101">
        <f t="shared" si="335"/>
        <v>19074.130565930409</v>
      </c>
      <c r="R1518" s="101">
        <v>5</v>
      </c>
      <c r="S1518" s="100">
        <v>9537.0652829652045</v>
      </c>
      <c r="T1518" s="100">
        <v>1.4</v>
      </c>
      <c r="U1518" s="101">
        <f t="shared" si="336"/>
        <v>13351.891396151286</v>
      </c>
      <c r="V1518" s="100">
        <f t="shared" ref="V1518:V1554" si="341">P1518*M1518</f>
        <v>522028.83654125332</v>
      </c>
      <c r="W1518" s="102"/>
      <c r="X1518" s="101">
        <f t="shared" si="339"/>
        <v>991854.78942838125</v>
      </c>
      <c r="Y1518" s="100">
        <f t="shared" si="338"/>
        <v>406973.68096756109</v>
      </c>
      <c r="Z1518" s="102">
        <f t="shared" si="333"/>
        <v>422091.63607379573</v>
      </c>
      <c r="AA1518" s="101">
        <f t="shared" si="334"/>
        <v>569763.15335458552</v>
      </c>
      <c r="AB1518" s="103" t="s">
        <v>4540</v>
      </c>
    </row>
    <row r="1519" spans="1:28">
      <c r="A1519" s="98">
        <f t="shared" si="340"/>
        <v>1517</v>
      </c>
      <c r="B1519" s="98" t="s">
        <v>7558</v>
      </c>
      <c r="C1519" s="104">
        <v>43048</v>
      </c>
      <c r="D1519" s="53" t="s">
        <v>4502</v>
      </c>
      <c r="E1519" s="53" t="s">
        <v>4503</v>
      </c>
      <c r="F1519" s="53" t="s">
        <v>5899</v>
      </c>
      <c r="G1519" s="54">
        <v>39</v>
      </c>
      <c r="H1519" s="53" t="s">
        <v>3369</v>
      </c>
      <c r="I1519" s="54" t="s">
        <v>3369</v>
      </c>
      <c r="J1519" s="54">
        <v>58</v>
      </c>
      <c r="K1519" s="54" t="s">
        <v>3369</v>
      </c>
      <c r="L1519" s="55"/>
      <c r="M1519" s="56">
        <v>52.6</v>
      </c>
      <c r="N1519" s="54">
        <v>0.7</v>
      </c>
      <c r="O1519" s="57">
        <v>1.9</v>
      </c>
      <c r="P1519" s="100">
        <v>10039.016087331795</v>
      </c>
      <c r="Q1519" s="101">
        <f t="shared" si="335"/>
        <v>19074.130565930409</v>
      </c>
      <c r="R1519" s="101">
        <v>5</v>
      </c>
      <c r="S1519" s="100">
        <v>9537.0652829652045</v>
      </c>
      <c r="T1519" s="100">
        <v>1.4</v>
      </c>
      <c r="U1519" s="101">
        <f t="shared" si="336"/>
        <v>13351.891396151286</v>
      </c>
      <c r="V1519" s="100">
        <f t="shared" si="341"/>
        <v>528052.24619365239</v>
      </c>
      <c r="W1519" s="102"/>
      <c r="X1519" s="101">
        <f t="shared" si="339"/>
        <v>1003299.2677679395</v>
      </c>
      <c r="Y1519" s="100">
        <f t="shared" si="338"/>
        <v>411669.5311325714</v>
      </c>
      <c r="Z1519" s="102">
        <f t="shared" si="333"/>
        <v>426961.92418233957</v>
      </c>
      <c r="AA1519" s="101">
        <f t="shared" si="334"/>
        <v>576337.34358559991</v>
      </c>
      <c r="AB1519" s="103" t="s">
        <v>4540</v>
      </c>
    </row>
    <row r="1520" spans="1:28">
      <c r="A1520" s="98">
        <f t="shared" si="340"/>
        <v>1518</v>
      </c>
      <c r="B1520" s="98" t="s">
        <v>7559</v>
      </c>
      <c r="C1520" s="104">
        <v>43048</v>
      </c>
      <c r="D1520" s="53" t="s">
        <v>4502</v>
      </c>
      <c r="E1520" s="53" t="s">
        <v>4503</v>
      </c>
      <c r="F1520" s="53" t="s">
        <v>5899</v>
      </c>
      <c r="G1520" s="54">
        <v>39</v>
      </c>
      <c r="H1520" s="53" t="s">
        <v>3369</v>
      </c>
      <c r="I1520" s="54" t="s">
        <v>3369</v>
      </c>
      <c r="J1520" s="54">
        <v>59</v>
      </c>
      <c r="K1520" s="54" t="s">
        <v>3369</v>
      </c>
      <c r="L1520" s="55"/>
      <c r="M1520" s="56">
        <v>52.6</v>
      </c>
      <c r="N1520" s="54">
        <v>0.7</v>
      </c>
      <c r="O1520" s="57">
        <v>1.9</v>
      </c>
      <c r="P1520" s="100">
        <v>10039.016087331795</v>
      </c>
      <c r="Q1520" s="101">
        <f t="shared" si="335"/>
        <v>19074.130565930409</v>
      </c>
      <c r="R1520" s="101">
        <v>5</v>
      </c>
      <c r="S1520" s="100">
        <v>9537.0652829652045</v>
      </c>
      <c r="T1520" s="100">
        <v>1.4</v>
      </c>
      <c r="U1520" s="101">
        <f t="shared" si="336"/>
        <v>13351.891396151286</v>
      </c>
      <c r="V1520" s="100">
        <f t="shared" si="341"/>
        <v>528052.24619365239</v>
      </c>
      <c r="W1520" s="102"/>
      <c r="X1520" s="101">
        <f t="shared" si="339"/>
        <v>1003299.2677679395</v>
      </c>
      <c r="Y1520" s="100">
        <f t="shared" si="338"/>
        <v>411669.5311325714</v>
      </c>
      <c r="Z1520" s="102">
        <f t="shared" si="333"/>
        <v>426961.92418233957</v>
      </c>
      <c r="AA1520" s="101">
        <f t="shared" si="334"/>
        <v>576337.34358559991</v>
      </c>
      <c r="AB1520" s="103" t="s">
        <v>4540</v>
      </c>
    </row>
    <row r="1521" spans="1:29">
      <c r="A1521" s="98">
        <f t="shared" si="340"/>
        <v>1519</v>
      </c>
      <c r="B1521" s="98" t="s">
        <v>7560</v>
      </c>
      <c r="C1521" s="104">
        <v>43048</v>
      </c>
      <c r="D1521" s="53" t="s">
        <v>4502</v>
      </c>
      <c r="E1521" s="53" t="s">
        <v>4503</v>
      </c>
      <c r="F1521" s="53" t="s">
        <v>5899</v>
      </c>
      <c r="G1521" s="54">
        <v>39</v>
      </c>
      <c r="H1521" s="53" t="s">
        <v>3369</v>
      </c>
      <c r="I1521" s="54" t="s">
        <v>3369</v>
      </c>
      <c r="J1521" s="54">
        <v>106</v>
      </c>
      <c r="K1521" s="54" t="s">
        <v>3369</v>
      </c>
      <c r="L1521" s="55"/>
      <c r="M1521" s="56">
        <v>51.7</v>
      </c>
      <c r="N1521" s="54">
        <v>0.7</v>
      </c>
      <c r="O1521" s="57">
        <v>1.9</v>
      </c>
      <c r="P1521" s="100">
        <v>10039.016087331795</v>
      </c>
      <c r="Q1521" s="101">
        <f t="shared" si="335"/>
        <v>19074.130565930409</v>
      </c>
      <c r="R1521" s="101">
        <v>5</v>
      </c>
      <c r="S1521" s="100">
        <v>9537.0652829652045</v>
      </c>
      <c r="T1521" s="100">
        <v>1.4</v>
      </c>
      <c r="U1521" s="101">
        <f t="shared" si="336"/>
        <v>13351.891396151286</v>
      </c>
      <c r="V1521" s="100">
        <f t="shared" si="341"/>
        <v>519017.13171505381</v>
      </c>
      <c r="W1521" s="102"/>
      <c r="X1521" s="101">
        <f t="shared" si="339"/>
        <v>986132.55025860225</v>
      </c>
      <c r="Y1521" s="100">
        <f t="shared" si="338"/>
        <v>404625.75588505599</v>
      </c>
      <c r="Z1521" s="102">
        <f t="shared" si="333"/>
        <v>419656.49201952387</v>
      </c>
      <c r="AA1521" s="101">
        <f t="shared" si="334"/>
        <v>566476.05823907838</v>
      </c>
      <c r="AB1521" s="103" t="s">
        <v>4540</v>
      </c>
    </row>
    <row r="1522" spans="1:29">
      <c r="A1522" s="98">
        <f t="shared" si="340"/>
        <v>1520</v>
      </c>
      <c r="B1522" s="99" t="s">
        <v>7561</v>
      </c>
      <c r="C1522" s="104">
        <v>40569</v>
      </c>
      <c r="D1522" s="53" t="s">
        <v>4502</v>
      </c>
      <c r="E1522" s="53" t="s">
        <v>4503</v>
      </c>
      <c r="F1522" s="53" t="s">
        <v>5899</v>
      </c>
      <c r="G1522" s="54">
        <v>41</v>
      </c>
      <c r="H1522" s="53" t="s">
        <v>3369</v>
      </c>
      <c r="I1522" s="54" t="s">
        <v>3369</v>
      </c>
      <c r="J1522" s="54">
        <v>2</v>
      </c>
      <c r="K1522" s="54" t="s">
        <v>3369</v>
      </c>
      <c r="L1522" s="55"/>
      <c r="M1522" s="56">
        <v>65</v>
      </c>
      <c r="N1522" s="54">
        <v>0.7</v>
      </c>
      <c r="O1522" s="57">
        <v>1.9</v>
      </c>
      <c r="P1522" s="100">
        <v>8270.2710716744841</v>
      </c>
      <c r="Q1522" s="101">
        <f t="shared" si="335"/>
        <v>15713.515036181519</v>
      </c>
      <c r="R1522" s="101">
        <v>6</v>
      </c>
      <c r="S1522" s="100">
        <v>7774.0548073740147</v>
      </c>
      <c r="T1522" s="100">
        <v>1.4</v>
      </c>
      <c r="U1522" s="101">
        <f t="shared" si="336"/>
        <v>10883.676730323619</v>
      </c>
      <c r="V1522" s="100">
        <f t="shared" si="341"/>
        <v>537567.61965884152</v>
      </c>
      <c r="W1522" s="102"/>
      <c r="X1522" s="101">
        <f t="shared" si="339"/>
        <v>1021378.4773517988</v>
      </c>
      <c r="Y1522" s="100">
        <f t="shared" si="338"/>
        <v>413712.04008944437</v>
      </c>
      <c r="Z1522" s="102">
        <f t="shared" si="333"/>
        <v>442181.62122657674</v>
      </c>
      <c r="AA1522" s="101">
        <f t="shared" si="334"/>
        <v>579196.85612522205</v>
      </c>
      <c r="AB1522" s="103" t="s">
        <v>4540</v>
      </c>
    </row>
    <row r="1523" spans="1:29">
      <c r="A1523" s="98">
        <f t="shared" si="340"/>
        <v>1521</v>
      </c>
      <c r="B1523" s="98" t="s">
        <v>7562</v>
      </c>
      <c r="C1523" s="104">
        <v>43048</v>
      </c>
      <c r="D1523" s="53" t="s">
        <v>4502</v>
      </c>
      <c r="E1523" s="53" t="s">
        <v>4503</v>
      </c>
      <c r="F1523" s="53" t="s">
        <v>5899</v>
      </c>
      <c r="G1523" s="54">
        <v>41</v>
      </c>
      <c r="H1523" s="53" t="s">
        <v>3369</v>
      </c>
      <c r="I1523" s="54" t="s">
        <v>3369</v>
      </c>
      <c r="J1523" s="54">
        <v>16</v>
      </c>
      <c r="K1523" s="54" t="s">
        <v>3369</v>
      </c>
      <c r="L1523" s="55"/>
      <c r="M1523" s="56">
        <v>65.400000000000006</v>
      </c>
      <c r="N1523" s="54">
        <v>0.7</v>
      </c>
      <c r="O1523" s="57">
        <v>1.9</v>
      </c>
      <c r="P1523" s="100">
        <v>8270.2710716744841</v>
      </c>
      <c r="Q1523" s="101">
        <f t="shared" si="335"/>
        <v>15713.515036181519</v>
      </c>
      <c r="R1523" s="101">
        <v>6</v>
      </c>
      <c r="S1523" s="100">
        <v>7774.0548073740147</v>
      </c>
      <c r="T1523" s="100">
        <v>1.4</v>
      </c>
      <c r="U1523" s="101">
        <f t="shared" si="336"/>
        <v>10883.676730323619</v>
      </c>
      <c r="V1523" s="100">
        <f t="shared" si="341"/>
        <v>540875.72808751126</v>
      </c>
      <c r="W1523" s="102"/>
      <c r="X1523" s="101">
        <f t="shared" si="339"/>
        <v>1027663.8833662715</v>
      </c>
      <c r="Y1523" s="100">
        <f t="shared" si="338"/>
        <v>416257.96033614862</v>
      </c>
      <c r="Z1523" s="102">
        <f t="shared" si="333"/>
        <v>444902.73889566353</v>
      </c>
      <c r="AA1523" s="101">
        <f t="shared" si="334"/>
        <v>582761.14447060798</v>
      </c>
      <c r="AB1523" s="103" t="s">
        <v>4540</v>
      </c>
    </row>
    <row r="1524" spans="1:29">
      <c r="A1524" s="98">
        <f t="shared" si="340"/>
        <v>1522</v>
      </c>
      <c r="B1524" s="98" t="s">
        <v>7563</v>
      </c>
      <c r="C1524" s="104">
        <v>43042</v>
      </c>
      <c r="D1524" s="53" t="s">
        <v>4502</v>
      </c>
      <c r="E1524" s="53" t="s">
        <v>4503</v>
      </c>
      <c r="F1524" s="53" t="s">
        <v>5899</v>
      </c>
      <c r="G1524" s="54">
        <v>41</v>
      </c>
      <c r="H1524" s="53" t="s">
        <v>3369</v>
      </c>
      <c r="I1524" s="54" t="s">
        <v>3369</v>
      </c>
      <c r="J1524" s="54">
        <v>18</v>
      </c>
      <c r="K1524" s="54" t="s">
        <v>3369</v>
      </c>
      <c r="L1524" s="55"/>
      <c r="M1524" s="56">
        <v>65.3</v>
      </c>
      <c r="N1524" s="54">
        <v>0.7</v>
      </c>
      <c r="O1524" s="57">
        <v>1.9</v>
      </c>
      <c r="P1524" s="100">
        <v>8270.2710716744841</v>
      </c>
      <c r="Q1524" s="101">
        <f t="shared" si="335"/>
        <v>15713.515036181519</v>
      </c>
      <c r="R1524" s="101">
        <v>6</v>
      </c>
      <c r="S1524" s="100">
        <v>7774.0548073740147</v>
      </c>
      <c r="T1524" s="100">
        <v>1.4</v>
      </c>
      <c r="U1524" s="101">
        <f t="shared" si="336"/>
        <v>10883.676730323619</v>
      </c>
      <c r="V1524" s="100">
        <f t="shared" si="341"/>
        <v>540048.70098034374</v>
      </c>
      <c r="W1524" s="102"/>
      <c r="X1524" s="101">
        <f t="shared" si="339"/>
        <v>1026092.5318626532</v>
      </c>
      <c r="Y1524" s="100">
        <f t="shared" si="338"/>
        <v>415621.48027447256</v>
      </c>
      <c r="Z1524" s="102">
        <f t="shared" si="333"/>
        <v>444222.45947839168</v>
      </c>
      <c r="AA1524" s="101">
        <f t="shared" si="334"/>
        <v>581870.07238426153</v>
      </c>
      <c r="AB1524" s="103" t="s">
        <v>4540</v>
      </c>
    </row>
    <row r="1525" spans="1:29">
      <c r="A1525" s="98">
        <f t="shared" si="340"/>
        <v>1523</v>
      </c>
      <c r="B1525" s="98" t="s">
        <v>7564</v>
      </c>
      <c r="C1525" s="104">
        <v>43054</v>
      </c>
      <c r="D1525" s="53" t="s">
        <v>4502</v>
      </c>
      <c r="E1525" s="53" t="s">
        <v>4503</v>
      </c>
      <c r="F1525" s="53" t="s">
        <v>5899</v>
      </c>
      <c r="G1525" s="54">
        <v>41</v>
      </c>
      <c r="H1525" s="53" t="s">
        <v>3369</v>
      </c>
      <c r="I1525" s="54" t="s">
        <v>3369</v>
      </c>
      <c r="J1525" s="54">
        <v>43</v>
      </c>
      <c r="K1525" s="54" t="s">
        <v>3369</v>
      </c>
      <c r="L1525" s="55" t="s">
        <v>7565</v>
      </c>
      <c r="M1525" s="56">
        <v>53</v>
      </c>
      <c r="N1525" s="54">
        <v>0.7</v>
      </c>
      <c r="O1525" s="57">
        <v>1.9</v>
      </c>
      <c r="P1525" s="100">
        <v>8270.2710716744841</v>
      </c>
      <c r="Q1525" s="101">
        <f t="shared" si="335"/>
        <v>15713.515036181519</v>
      </c>
      <c r="R1525" s="101">
        <v>6</v>
      </c>
      <c r="S1525" s="100">
        <v>7774.0548073740147</v>
      </c>
      <c r="T1525" s="100">
        <v>1.4</v>
      </c>
      <c r="U1525" s="101">
        <f t="shared" si="336"/>
        <v>10883.676730323619</v>
      </c>
      <c r="V1525" s="100">
        <f t="shared" si="341"/>
        <v>438324.36679874768</v>
      </c>
      <c r="W1525" s="102"/>
      <c r="X1525" s="101">
        <v>834387.65</v>
      </c>
      <c r="Y1525" s="100">
        <f t="shared" si="338"/>
        <v>337334.43268831616</v>
      </c>
      <c r="Z1525" s="102">
        <v>361228.37</v>
      </c>
      <c r="AA1525" s="101">
        <f>X1525-Z1525</f>
        <v>473159.28</v>
      </c>
      <c r="AB1525" s="103" t="s">
        <v>4540</v>
      </c>
    </row>
    <row r="1526" spans="1:29">
      <c r="A1526" s="98">
        <f t="shared" si="340"/>
        <v>1524</v>
      </c>
      <c r="B1526" s="98" t="s">
        <v>7566</v>
      </c>
      <c r="C1526" s="104">
        <v>43048</v>
      </c>
      <c r="D1526" s="53" t="s">
        <v>4502</v>
      </c>
      <c r="E1526" s="53" t="s">
        <v>4503</v>
      </c>
      <c r="F1526" s="53" t="s">
        <v>5899</v>
      </c>
      <c r="G1526" s="54">
        <v>41</v>
      </c>
      <c r="H1526" s="53" t="s">
        <v>3369</v>
      </c>
      <c r="I1526" s="54" t="s">
        <v>3369</v>
      </c>
      <c r="J1526" s="54">
        <v>45</v>
      </c>
      <c r="K1526" s="54" t="s">
        <v>3369</v>
      </c>
      <c r="L1526" s="55"/>
      <c r="M1526" s="56">
        <v>64.8</v>
      </c>
      <c r="N1526" s="54">
        <v>0.7</v>
      </c>
      <c r="O1526" s="57">
        <v>1.9</v>
      </c>
      <c r="P1526" s="100">
        <v>8270.2710716744841</v>
      </c>
      <c r="Q1526" s="101">
        <f t="shared" si="335"/>
        <v>15713.515036181519</v>
      </c>
      <c r="R1526" s="101">
        <v>6</v>
      </c>
      <c r="S1526" s="100">
        <v>7774.0548073740147</v>
      </c>
      <c r="T1526" s="100">
        <v>1.4</v>
      </c>
      <c r="U1526" s="101">
        <f t="shared" si="336"/>
        <v>10883.676730323619</v>
      </c>
      <c r="V1526" s="100">
        <f t="shared" si="341"/>
        <v>535913.56544450659</v>
      </c>
      <c r="W1526" s="102"/>
      <c r="X1526" s="101">
        <f t="shared" si="339"/>
        <v>1018235.7743445624</v>
      </c>
      <c r="Y1526" s="100">
        <f t="shared" si="338"/>
        <v>412439.07996609219</v>
      </c>
      <c r="Z1526" s="102">
        <f t="shared" si="333"/>
        <v>440821.0623920334</v>
      </c>
      <c r="AA1526" s="101">
        <f t="shared" si="334"/>
        <v>577414.71195252903</v>
      </c>
      <c r="AB1526" s="103" t="s">
        <v>4540</v>
      </c>
    </row>
    <row r="1527" spans="1:29">
      <c r="A1527" s="98">
        <f t="shared" si="340"/>
        <v>1525</v>
      </c>
      <c r="B1527" s="98" t="s">
        <v>7567</v>
      </c>
      <c r="C1527" s="104">
        <v>43048</v>
      </c>
      <c r="D1527" s="53" t="s">
        <v>4502</v>
      </c>
      <c r="E1527" s="53" t="s">
        <v>4503</v>
      </c>
      <c r="F1527" s="53" t="s">
        <v>5899</v>
      </c>
      <c r="G1527" s="54">
        <v>41</v>
      </c>
      <c r="H1527" s="53" t="s">
        <v>3369</v>
      </c>
      <c r="I1527" s="54" t="s">
        <v>3369</v>
      </c>
      <c r="J1527" s="54">
        <v>46</v>
      </c>
      <c r="K1527" s="54" t="s">
        <v>3369</v>
      </c>
      <c r="L1527" s="55"/>
      <c r="M1527" s="56">
        <v>53</v>
      </c>
      <c r="N1527" s="54">
        <v>0.7</v>
      </c>
      <c r="O1527" s="57">
        <v>1.9</v>
      </c>
      <c r="P1527" s="100">
        <v>8270.2710716744841</v>
      </c>
      <c r="Q1527" s="101">
        <f t="shared" si="335"/>
        <v>15713.515036181519</v>
      </c>
      <c r="R1527" s="101">
        <v>6</v>
      </c>
      <c r="S1527" s="100">
        <v>7774.0548073740147</v>
      </c>
      <c r="T1527" s="100">
        <v>1.4</v>
      </c>
      <c r="U1527" s="101">
        <f t="shared" si="336"/>
        <v>10883.676730323619</v>
      </c>
      <c r="V1527" s="100">
        <f t="shared" si="341"/>
        <v>438324.36679874768</v>
      </c>
      <c r="W1527" s="102"/>
      <c r="X1527" s="101">
        <f t="shared" si="339"/>
        <v>832816.29691762058</v>
      </c>
      <c r="Y1527" s="100">
        <f t="shared" si="338"/>
        <v>337334.43268831616</v>
      </c>
      <c r="Z1527" s="102">
        <f t="shared" si="333"/>
        <v>360548.09115397802</v>
      </c>
      <c r="AA1527" s="101">
        <f t="shared" si="334"/>
        <v>472268.20576364256</v>
      </c>
      <c r="AB1527" s="103" t="s">
        <v>4540</v>
      </c>
    </row>
    <row r="1528" spans="1:29">
      <c r="A1528" s="98">
        <f t="shared" si="340"/>
        <v>1526</v>
      </c>
      <c r="B1528" s="98" t="s">
        <v>7568</v>
      </c>
      <c r="C1528" s="104">
        <v>43047</v>
      </c>
      <c r="D1528" s="53" t="s">
        <v>4502</v>
      </c>
      <c r="E1528" s="53" t="s">
        <v>4503</v>
      </c>
      <c r="F1528" s="53" t="s">
        <v>5899</v>
      </c>
      <c r="G1528" s="54">
        <v>43</v>
      </c>
      <c r="H1528" s="53" t="s">
        <v>3369</v>
      </c>
      <c r="I1528" s="54" t="s">
        <v>3369</v>
      </c>
      <c r="J1528" s="54">
        <v>31</v>
      </c>
      <c r="K1528" s="54" t="s">
        <v>3369</v>
      </c>
      <c r="L1528" s="55"/>
      <c r="M1528" s="56">
        <v>52.4</v>
      </c>
      <c r="N1528" s="54">
        <v>0.7</v>
      </c>
      <c r="O1528" s="57">
        <v>1.9</v>
      </c>
      <c r="P1528" s="100">
        <v>10796.737704480001</v>
      </c>
      <c r="Q1528" s="101">
        <f t="shared" si="335"/>
        <v>20513.801638512003</v>
      </c>
      <c r="R1528" s="101">
        <v>4</v>
      </c>
      <c r="S1528" s="100">
        <v>10364.8681963008</v>
      </c>
      <c r="T1528" s="100">
        <v>1.4</v>
      </c>
      <c r="U1528" s="101">
        <f t="shared" si="336"/>
        <v>14510.81547482112</v>
      </c>
      <c r="V1528" s="100">
        <f t="shared" si="341"/>
        <v>565749.05571475206</v>
      </c>
      <c r="W1528" s="102"/>
      <c r="X1528" s="101">
        <f t="shared" si="339"/>
        <v>1074923.205858029</v>
      </c>
      <c r="Y1528" s="100">
        <f t="shared" si="338"/>
        <v>446715.45439236815</v>
      </c>
      <c r="Z1528" s="102">
        <f t="shared" si="333"/>
        <v>449521.56970871356</v>
      </c>
      <c r="AA1528" s="101">
        <f t="shared" si="334"/>
        <v>625401.6361493154</v>
      </c>
      <c r="AB1528" s="103" t="s">
        <v>4540</v>
      </c>
    </row>
    <row r="1529" spans="1:29">
      <c r="A1529" s="98">
        <f t="shared" si="340"/>
        <v>1527</v>
      </c>
      <c r="B1529" s="98" t="s">
        <v>7569</v>
      </c>
      <c r="C1529" s="104">
        <v>43048</v>
      </c>
      <c r="D1529" s="53" t="s">
        <v>4502</v>
      </c>
      <c r="E1529" s="53" t="s">
        <v>4503</v>
      </c>
      <c r="F1529" s="53" t="s">
        <v>5899</v>
      </c>
      <c r="G1529" s="54">
        <v>43</v>
      </c>
      <c r="H1529" s="53" t="s">
        <v>3369</v>
      </c>
      <c r="I1529" s="54" t="s">
        <v>3369</v>
      </c>
      <c r="J1529" s="54">
        <v>69</v>
      </c>
      <c r="K1529" s="54" t="s">
        <v>3369</v>
      </c>
      <c r="L1529" s="55"/>
      <c r="M1529" s="56">
        <v>70.099999999999994</v>
      </c>
      <c r="N1529" s="54">
        <v>0.7</v>
      </c>
      <c r="O1529" s="57">
        <v>1.9</v>
      </c>
      <c r="P1529" s="100">
        <v>10796.737704480001</v>
      </c>
      <c r="Q1529" s="101">
        <f t="shared" si="335"/>
        <v>20513.801638512003</v>
      </c>
      <c r="R1529" s="101">
        <v>4</v>
      </c>
      <c r="S1529" s="100">
        <v>10364.8681963008</v>
      </c>
      <c r="T1529" s="100">
        <v>1.4</v>
      </c>
      <c r="U1529" s="101">
        <f t="shared" si="336"/>
        <v>14510.81547482112</v>
      </c>
      <c r="V1529" s="100">
        <f t="shared" si="341"/>
        <v>756851.31308404799</v>
      </c>
      <c r="W1529" s="102"/>
      <c r="X1529" s="101">
        <f t="shared" si="339"/>
        <v>1438017.4948596912</v>
      </c>
      <c r="Y1529" s="100">
        <f t="shared" si="338"/>
        <v>597609.79681116424</v>
      </c>
      <c r="Z1529" s="102">
        <f t="shared" si="333"/>
        <v>601363.77932406135</v>
      </c>
      <c r="AA1529" s="101">
        <f t="shared" si="334"/>
        <v>836653.71553562989</v>
      </c>
      <c r="AB1529" s="103" t="s">
        <v>4540</v>
      </c>
    </row>
    <row r="1530" spans="1:29">
      <c r="A1530" s="98">
        <f t="shared" si="340"/>
        <v>1528</v>
      </c>
      <c r="B1530" s="98" t="s">
        <v>7570</v>
      </c>
      <c r="C1530" s="104">
        <v>43090</v>
      </c>
      <c r="D1530" s="53" t="s">
        <v>4502</v>
      </c>
      <c r="E1530" s="53" t="s">
        <v>4503</v>
      </c>
      <c r="F1530" s="53" t="s">
        <v>5899</v>
      </c>
      <c r="G1530" s="54">
        <v>43</v>
      </c>
      <c r="H1530" s="53" t="s">
        <v>3369</v>
      </c>
      <c r="I1530" s="54" t="s">
        <v>3369</v>
      </c>
      <c r="J1530" s="54">
        <v>71</v>
      </c>
      <c r="K1530" s="54" t="s">
        <v>3369</v>
      </c>
      <c r="L1530" s="55"/>
      <c r="M1530" s="56">
        <v>52.2</v>
      </c>
      <c r="N1530" s="54">
        <v>0.7</v>
      </c>
      <c r="O1530" s="57">
        <v>1.9</v>
      </c>
      <c r="P1530" s="100">
        <v>10796.737704480001</v>
      </c>
      <c r="Q1530" s="101">
        <f t="shared" si="335"/>
        <v>20513.801638512003</v>
      </c>
      <c r="R1530" s="101">
        <v>4</v>
      </c>
      <c r="S1530" s="100">
        <v>10364.8681963008</v>
      </c>
      <c r="T1530" s="100">
        <v>1.4</v>
      </c>
      <c r="U1530" s="101">
        <f t="shared" si="336"/>
        <v>14510.81547482112</v>
      </c>
      <c r="V1530" s="100">
        <f t="shared" si="341"/>
        <v>563589.70817385614</v>
      </c>
      <c r="W1530" s="102"/>
      <c r="X1530" s="101">
        <f t="shared" si="339"/>
        <v>1070820.4455303266</v>
      </c>
      <c r="Y1530" s="100">
        <f t="shared" si="338"/>
        <v>445010.43357407674</v>
      </c>
      <c r="Z1530" s="102">
        <f t="shared" si="333"/>
        <v>447805.83852661913</v>
      </c>
      <c r="AA1530" s="101">
        <f t="shared" si="334"/>
        <v>623014.60700370744</v>
      </c>
      <c r="AB1530" s="103" t="s">
        <v>4540</v>
      </c>
    </row>
    <row r="1531" spans="1:29">
      <c r="A1531" s="98">
        <f t="shared" si="340"/>
        <v>1529</v>
      </c>
      <c r="B1531" s="98" t="s">
        <v>7571</v>
      </c>
      <c r="C1531" s="104">
        <v>43048</v>
      </c>
      <c r="D1531" s="53" t="s">
        <v>4502</v>
      </c>
      <c r="E1531" s="53" t="s">
        <v>4503</v>
      </c>
      <c r="F1531" s="53" t="s">
        <v>5899</v>
      </c>
      <c r="G1531" s="54">
        <v>45</v>
      </c>
      <c r="H1531" s="53" t="s">
        <v>3369</v>
      </c>
      <c r="I1531" s="54" t="s">
        <v>3369</v>
      </c>
      <c r="J1531" s="54">
        <v>32</v>
      </c>
      <c r="K1531" s="54" t="s">
        <v>3369</v>
      </c>
      <c r="L1531" s="55"/>
      <c r="M1531" s="56">
        <v>70.3</v>
      </c>
      <c r="N1531" s="54">
        <v>0.7</v>
      </c>
      <c r="O1531" s="57">
        <v>1.9</v>
      </c>
      <c r="P1531" s="100">
        <v>10131.63307620325</v>
      </c>
      <c r="Q1531" s="101">
        <f t="shared" si="335"/>
        <v>19250.102844786175</v>
      </c>
      <c r="R1531" s="101">
        <v>4</v>
      </c>
      <c r="S1531" s="100">
        <v>9726.3677531551202</v>
      </c>
      <c r="T1531" s="100">
        <v>1.4</v>
      </c>
      <c r="U1531" s="101">
        <f t="shared" si="336"/>
        <v>13616.914854417168</v>
      </c>
      <c r="V1531" s="100">
        <f t="shared" si="341"/>
        <v>712253.8052570885</v>
      </c>
      <c r="W1531" s="102"/>
      <c r="X1531" s="101">
        <f t="shared" si="339"/>
        <v>1353282.2299884681</v>
      </c>
      <c r="Y1531" s="100">
        <f t="shared" si="338"/>
        <v>562395.60463099706</v>
      </c>
      <c r="Z1531" s="102">
        <f t="shared" si="333"/>
        <v>565928.38350507233</v>
      </c>
      <c r="AA1531" s="101">
        <f t="shared" si="334"/>
        <v>787353.84648339578</v>
      </c>
      <c r="AB1531" s="103" t="s">
        <v>4540</v>
      </c>
    </row>
    <row r="1532" spans="1:29">
      <c r="A1532" s="98">
        <f t="shared" si="340"/>
        <v>1530</v>
      </c>
      <c r="B1532" s="98" t="s">
        <v>7572</v>
      </c>
      <c r="C1532" s="104">
        <v>43531</v>
      </c>
      <c r="D1532" s="53" t="s">
        <v>4502</v>
      </c>
      <c r="E1532" s="53" t="s">
        <v>4503</v>
      </c>
      <c r="F1532" s="53" t="s">
        <v>5899</v>
      </c>
      <c r="G1532" s="54">
        <v>47</v>
      </c>
      <c r="H1532" s="53"/>
      <c r="I1532" s="54"/>
      <c r="J1532" s="54">
        <v>3</v>
      </c>
      <c r="K1532" s="54"/>
      <c r="L1532" s="55"/>
      <c r="M1532" s="56">
        <v>53</v>
      </c>
      <c r="N1532" s="54"/>
      <c r="O1532" s="57"/>
      <c r="P1532" s="100"/>
      <c r="Q1532" s="101"/>
      <c r="R1532" s="101"/>
      <c r="S1532" s="100"/>
      <c r="T1532" s="100"/>
      <c r="U1532" s="101"/>
      <c r="V1532" s="100"/>
      <c r="W1532" s="102"/>
      <c r="X1532" s="101">
        <v>522999.76</v>
      </c>
      <c r="Y1532" s="100"/>
      <c r="Z1532" s="102">
        <v>0</v>
      </c>
      <c r="AA1532" s="101">
        <f>X1532-Z1532</f>
        <v>522999.76</v>
      </c>
      <c r="AB1532" s="103" t="s">
        <v>4540</v>
      </c>
      <c r="AC1532" s="97" t="s">
        <v>8107</v>
      </c>
    </row>
    <row r="1533" spans="1:29">
      <c r="A1533" s="98">
        <f t="shared" si="340"/>
        <v>1531</v>
      </c>
      <c r="B1533" s="98" t="s">
        <v>7573</v>
      </c>
      <c r="C1533" s="104">
        <v>43720</v>
      </c>
      <c r="D1533" s="53" t="s">
        <v>4502</v>
      </c>
      <c r="E1533" s="53" t="s">
        <v>4503</v>
      </c>
      <c r="F1533" s="53" t="s">
        <v>5899</v>
      </c>
      <c r="G1533" s="54">
        <v>47</v>
      </c>
      <c r="H1533" s="53"/>
      <c r="I1533" s="54"/>
      <c r="J1533" s="54">
        <v>4</v>
      </c>
      <c r="K1533" s="54"/>
      <c r="L1533" s="55"/>
      <c r="M1533" s="56">
        <v>70.5</v>
      </c>
      <c r="N1533" s="54"/>
      <c r="O1533" s="57"/>
      <c r="P1533" s="100"/>
      <c r="Q1533" s="101"/>
      <c r="R1533" s="101"/>
      <c r="S1533" s="100"/>
      <c r="T1533" s="100"/>
      <c r="U1533" s="101"/>
      <c r="V1533" s="100"/>
      <c r="W1533" s="102"/>
      <c r="X1533" s="101">
        <v>695688.36</v>
      </c>
      <c r="Y1533" s="100"/>
      <c r="Z1533" s="102">
        <v>0</v>
      </c>
      <c r="AA1533" s="101">
        <f>X1533-Z1533</f>
        <v>695688.36</v>
      </c>
      <c r="AB1533" s="103" t="s">
        <v>4540</v>
      </c>
      <c r="AC1533" s="97" t="s">
        <v>8107</v>
      </c>
    </row>
    <row r="1534" spans="1:29">
      <c r="A1534" s="98">
        <f t="shared" si="340"/>
        <v>1532</v>
      </c>
      <c r="B1534" s="98" t="s">
        <v>7574</v>
      </c>
      <c r="C1534" s="104">
        <v>43047</v>
      </c>
      <c r="D1534" s="53" t="s">
        <v>4502</v>
      </c>
      <c r="E1534" s="53" t="s">
        <v>4503</v>
      </c>
      <c r="F1534" s="53" t="s">
        <v>5899</v>
      </c>
      <c r="G1534" s="54">
        <v>47</v>
      </c>
      <c r="H1534" s="53" t="s">
        <v>3369</v>
      </c>
      <c r="I1534" s="54" t="s">
        <v>3369</v>
      </c>
      <c r="J1534" s="54">
        <v>37</v>
      </c>
      <c r="K1534" s="54" t="s">
        <v>3369</v>
      </c>
      <c r="L1534" s="55"/>
      <c r="M1534" s="56">
        <v>70.7</v>
      </c>
      <c r="N1534" s="54">
        <v>0.7</v>
      </c>
      <c r="O1534" s="57">
        <v>1.9</v>
      </c>
      <c r="P1534" s="100">
        <v>10069.313440336575</v>
      </c>
      <c r="Q1534" s="101">
        <f t="shared" si="335"/>
        <v>19131.69553663949</v>
      </c>
      <c r="R1534" s="101">
        <v>2</v>
      </c>
      <c r="S1534" s="100">
        <v>9867.9271715298437</v>
      </c>
      <c r="T1534" s="100">
        <v>1.4</v>
      </c>
      <c r="U1534" s="101">
        <f t="shared" si="336"/>
        <v>13815.09804014178</v>
      </c>
      <c r="V1534" s="100">
        <f t="shared" si="341"/>
        <v>711900.46023179591</v>
      </c>
      <c r="W1534" s="102"/>
      <c r="X1534" s="101">
        <f t="shared" si="339"/>
        <v>1352610.874440412</v>
      </c>
      <c r="Y1534" s="100">
        <f t="shared" si="338"/>
        <v>576354.61260366184</v>
      </c>
      <c r="Z1534" s="102">
        <f t="shared" si="333"/>
        <v>545714.41679528554</v>
      </c>
      <c r="AA1534" s="101">
        <f t="shared" si="334"/>
        <v>806896.4576451265</v>
      </c>
      <c r="AB1534" s="103" t="s">
        <v>4540</v>
      </c>
    </row>
    <row r="1535" spans="1:29">
      <c r="A1535" s="98">
        <f t="shared" si="340"/>
        <v>1533</v>
      </c>
      <c r="B1535" s="98" t="s">
        <v>7575</v>
      </c>
      <c r="C1535" s="104">
        <v>43094</v>
      </c>
      <c r="D1535" s="53" t="s">
        <v>4502</v>
      </c>
      <c r="E1535" s="53" t="s">
        <v>4503</v>
      </c>
      <c r="F1535" s="53" t="s">
        <v>5899</v>
      </c>
      <c r="G1535" s="54">
        <v>47</v>
      </c>
      <c r="H1535" s="53" t="s">
        <v>3369</v>
      </c>
      <c r="I1535" s="54" t="s">
        <v>3369</v>
      </c>
      <c r="J1535" s="54">
        <v>71</v>
      </c>
      <c r="K1535" s="54" t="s">
        <v>3369</v>
      </c>
      <c r="L1535" s="55" t="s">
        <v>7576</v>
      </c>
      <c r="M1535" s="56">
        <v>52.5</v>
      </c>
      <c r="N1535" s="54">
        <v>0.7</v>
      </c>
      <c r="O1535" s="101">
        <v>19131.69553663949</v>
      </c>
      <c r="P1535" s="101">
        <v>2</v>
      </c>
      <c r="Q1535" s="100">
        <v>9867.9271715298437</v>
      </c>
      <c r="R1535" s="100">
        <v>1.4</v>
      </c>
      <c r="S1535" s="101">
        <v>13815.09804014178</v>
      </c>
      <c r="T1535" s="100">
        <v>531659.74964977114</v>
      </c>
      <c r="U1535" s="101">
        <v>1010153.524334565</v>
      </c>
      <c r="V1535" s="102">
        <v>407549.0976915285</v>
      </c>
      <c r="W1535" s="102"/>
      <c r="X1535" s="101">
        <v>1012122.44</v>
      </c>
      <c r="Y1535" s="102">
        <v>407549.0976915285</v>
      </c>
      <c r="Z1535" s="102">
        <v>407549.1</v>
      </c>
      <c r="AA1535" s="101">
        <f>X1535-Z1535</f>
        <v>604573.34</v>
      </c>
      <c r="AB1535" s="103" t="s">
        <v>4540</v>
      </c>
    </row>
    <row r="1536" spans="1:29">
      <c r="A1536" s="98">
        <f t="shared" si="340"/>
        <v>1534</v>
      </c>
      <c r="B1536" s="98" t="s">
        <v>7577</v>
      </c>
      <c r="C1536" s="104">
        <v>43054</v>
      </c>
      <c r="D1536" s="53" t="s">
        <v>4502</v>
      </c>
      <c r="E1536" s="53" t="s">
        <v>4503</v>
      </c>
      <c r="F1536" s="53" t="s">
        <v>5902</v>
      </c>
      <c r="G1536" s="54">
        <v>14</v>
      </c>
      <c r="H1536" s="53" t="s">
        <v>3369</v>
      </c>
      <c r="I1536" s="54" t="s">
        <v>3369</v>
      </c>
      <c r="J1536" s="54">
        <v>22</v>
      </c>
      <c r="K1536" s="54" t="s">
        <v>3369</v>
      </c>
      <c r="L1536" s="55" t="s">
        <v>7578</v>
      </c>
      <c r="M1536" s="56">
        <v>58.9</v>
      </c>
      <c r="N1536" s="54">
        <v>0.8</v>
      </c>
      <c r="O1536" s="57">
        <v>1.9</v>
      </c>
      <c r="P1536" s="100">
        <v>10529.452668573666</v>
      </c>
      <c r="Q1536" s="101">
        <f t="shared" si="335"/>
        <v>20005.960070289962</v>
      </c>
      <c r="R1536" s="101">
        <v>35</v>
      </c>
      <c r="S1536" s="100">
        <v>6844.1442345728829</v>
      </c>
      <c r="T1536" s="100">
        <v>1.4</v>
      </c>
      <c r="U1536" s="101">
        <f t="shared" si="336"/>
        <v>9581.8019284020356</v>
      </c>
      <c r="V1536" s="100">
        <f t="shared" si="341"/>
        <v>620184.76217898889</v>
      </c>
      <c r="W1536" s="102"/>
      <c r="X1536" s="101">
        <v>1180351.6399999999</v>
      </c>
      <c r="Y1536" s="100">
        <f t="shared" si="338"/>
        <v>295580.05765450606</v>
      </c>
      <c r="Z1536" s="102">
        <v>765837</v>
      </c>
      <c r="AA1536" s="101">
        <f>X1536-Z1536</f>
        <v>414514.6399999999</v>
      </c>
      <c r="AB1536" s="103" t="s">
        <v>4540</v>
      </c>
    </row>
    <row r="1537" spans="1:28">
      <c r="A1537" s="98">
        <f t="shared" si="340"/>
        <v>1535</v>
      </c>
      <c r="B1537" s="98" t="s">
        <v>7579</v>
      </c>
      <c r="C1537" s="104">
        <v>43054</v>
      </c>
      <c r="D1537" s="53" t="s">
        <v>4502</v>
      </c>
      <c r="E1537" s="53" t="s">
        <v>4503</v>
      </c>
      <c r="F1537" s="53" t="s">
        <v>5902</v>
      </c>
      <c r="G1537" s="54">
        <v>16</v>
      </c>
      <c r="H1537" s="53" t="s">
        <v>3369</v>
      </c>
      <c r="I1537" s="54" t="s">
        <v>3369</v>
      </c>
      <c r="J1537" s="54">
        <v>1</v>
      </c>
      <c r="K1537" s="54" t="s">
        <v>3369</v>
      </c>
      <c r="L1537" s="55" t="s">
        <v>7580</v>
      </c>
      <c r="M1537" s="56">
        <v>60.8</v>
      </c>
      <c r="N1537" s="54">
        <v>0.8</v>
      </c>
      <c r="O1537" s="57">
        <v>1.9</v>
      </c>
      <c r="P1537" s="100">
        <v>7536.0579475916202</v>
      </c>
      <c r="Q1537" s="101">
        <f t="shared" si="335"/>
        <v>14318.510100424077</v>
      </c>
      <c r="R1537" s="101">
        <v>35</v>
      </c>
      <c r="S1537" s="100">
        <v>4898.4376659345535</v>
      </c>
      <c r="T1537" s="100">
        <v>1.4</v>
      </c>
      <c r="U1537" s="101">
        <f t="shared" si="336"/>
        <v>6857.8127323083745</v>
      </c>
      <c r="V1537" s="100">
        <f t="shared" si="341"/>
        <v>458192.32321357046</v>
      </c>
      <c r="W1537" s="102"/>
      <c r="X1537" s="101">
        <v>867701.71</v>
      </c>
      <c r="Y1537" s="100">
        <f t="shared" si="338"/>
        <v>218374.46124358772</v>
      </c>
      <c r="Z1537" s="102">
        <v>562983.14</v>
      </c>
      <c r="AA1537" s="101">
        <f>X1537-Z1537</f>
        <v>304718.56999999995</v>
      </c>
      <c r="AB1537" s="103" t="s">
        <v>4540</v>
      </c>
    </row>
    <row r="1538" spans="1:28">
      <c r="A1538" s="98">
        <f t="shared" si="340"/>
        <v>1536</v>
      </c>
      <c r="B1538" s="98" t="s">
        <v>7581</v>
      </c>
      <c r="C1538" s="104">
        <v>43049</v>
      </c>
      <c r="D1538" s="53" t="s">
        <v>4502</v>
      </c>
      <c r="E1538" s="53" t="s">
        <v>4503</v>
      </c>
      <c r="F1538" s="53" t="s">
        <v>5902</v>
      </c>
      <c r="G1538" s="54">
        <v>19</v>
      </c>
      <c r="H1538" s="53" t="s">
        <v>3369</v>
      </c>
      <c r="I1538" s="54" t="s">
        <v>3369</v>
      </c>
      <c r="J1538" s="54">
        <v>3</v>
      </c>
      <c r="K1538" s="54" t="s">
        <v>3369</v>
      </c>
      <c r="L1538" s="55"/>
      <c r="M1538" s="56">
        <v>43.6</v>
      </c>
      <c r="N1538" s="54">
        <v>0.8</v>
      </c>
      <c r="O1538" s="57">
        <v>1.9</v>
      </c>
      <c r="P1538" s="100">
        <v>7208.4099807167531</v>
      </c>
      <c r="Q1538" s="101">
        <f t="shared" si="335"/>
        <v>13695.978963361831</v>
      </c>
      <c r="R1538" s="101">
        <v>31</v>
      </c>
      <c r="S1538" s="100">
        <v>4973.8028866945597</v>
      </c>
      <c r="T1538" s="100">
        <v>1.4</v>
      </c>
      <c r="U1538" s="101">
        <f t="shared" si="336"/>
        <v>6963.3240413723834</v>
      </c>
      <c r="V1538" s="100">
        <f t="shared" si="341"/>
        <v>314286.67515925044</v>
      </c>
      <c r="W1538" s="102"/>
      <c r="X1538" s="101">
        <f t="shared" si="339"/>
        <v>597144.68280257587</v>
      </c>
      <c r="Y1538" s="100">
        <f t="shared" si="338"/>
        <v>162360.49638726879</v>
      </c>
      <c r="Z1538" s="102">
        <f t="shared" ref="Z1538:Z1545" si="342">X1538-AA1538</f>
        <v>369839.98786039953</v>
      </c>
      <c r="AA1538" s="101">
        <f t="shared" ref="AA1538:AA1545" si="343">Y1538*T1538</f>
        <v>227304.69494217631</v>
      </c>
      <c r="AB1538" s="103" t="s">
        <v>3375</v>
      </c>
    </row>
    <row r="1539" spans="1:28">
      <c r="A1539" s="98">
        <f t="shared" si="340"/>
        <v>1537</v>
      </c>
      <c r="B1539" s="98" t="s">
        <v>7582</v>
      </c>
      <c r="C1539" s="104">
        <v>43049</v>
      </c>
      <c r="D1539" s="53" t="s">
        <v>4502</v>
      </c>
      <c r="E1539" s="53" t="s">
        <v>4503</v>
      </c>
      <c r="F1539" s="53" t="s">
        <v>5902</v>
      </c>
      <c r="G1539" s="54">
        <v>19</v>
      </c>
      <c r="H1539" s="53" t="s">
        <v>3369</v>
      </c>
      <c r="I1539" s="54" t="s">
        <v>3369</v>
      </c>
      <c r="J1539" s="54">
        <v>7</v>
      </c>
      <c r="K1539" s="54" t="s">
        <v>3369</v>
      </c>
      <c r="L1539" s="55"/>
      <c r="M1539" s="56">
        <v>44.1</v>
      </c>
      <c r="N1539" s="54">
        <v>0.8</v>
      </c>
      <c r="O1539" s="57">
        <v>1.9</v>
      </c>
      <c r="P1539" s="100">
        <v>7208.4099807167531</v>
      </c>
      <c r="Q1539" s="101">
        <f t="shared" si="335"/>
        <v>13695.978963361831</v>
      </c>
      <c r="R1539" s="101">
        <v>31</v>
      </c>
      <c r="S1539" s="100">
        <v>4973.8028866945597</v>
      </c>
      <c r="T1539" s="100">
        <v>1.4</v>
      </c>
      <c r="U1539" s="101">
        <f t="shared" si="336"/>
        <v>6963.3240413723834</v>
      </c>
      <c r="V1539" s="100">
        <f t="shared" si="341"/>
        <v>317890.88014960883</v>
      </c>
      <c r="W1539" s="102"/>
      <c r="X1539" s="101">
        <f t="shared" si="339"/>
        <v>603992.67228425678</v>
      </c>
      <c r="Y1539" s="100">
        <f t="shared" si="338"/>
        <v>164222.42868528794</v>
      </c>
      <c r="Z1539" s="102">
        <f t="shared" si="342"/>
        <v>374081.27212485368</v>
      </c>
      <c r="AA1539" s="101">
        <f t="shared" si="343"/>
        <v>229911.4001594031</v>
      </c>
      <c r="AB1539" s="103" t="s">
        <v>3375</v>
      </c>
    </row>
    <row r="1540" spans="1:28">
      <c r="A1540" s="98">
        <f t="shared" si="340"/>
        <v>1538</v>
      </c>
      <c r="B1540" s="98" t="s">
        <v>7583</v>
      </c>
      <c r="C1540" s="104">
        <v>43779</v>
      </c>
      <c r="D1540" s="53" t="s">
        <v>4502</v>
      </c>
      <c r="E1540" s="53" t="s">
        <v>4503</v>
      </c>
      <c r="F1540" s="53" t="s">
        <v>5902</v>
      </c>
      <c r="G1540" s="54">
        <v>20</v>
      </c>
      <c r="H1540" s="53" t="s">
        <v>3369</v>
      </c>
      <c r="I1540" s="54" t="s">
        <v>3369</v>
      </c>
      <c r="J1540" s="54">
        <v>25</v>
      </c>
      <c r="K1540" s="54" t="s">
        <v>3369</v>
      </c>
      <c r="L1540" s="55"/>
      <c r="M1540" s="56">
        <v>74.900000000000006</v>
      </c>
      <c r="N1540" s="54">
        <v>0.8</v>
      </c>
      <c r="O1540" s="57">
        <v>1.9</v>
      </c>
      <c r="P1540" s="100">
        <v>7937.1883086740036</v>
      </c>
      <c r="Q1540" s="101">
        <f t="shared" si="335"/>
        <v>15080.657786480606</v>
      </c>
      <c r="R1540" s="101">
        <v>34</v>
      </c>
      <c r="S1540" s="100">
        <v>5238.544283724842</v>
      </c>
      <c r="T1540" s="100">
        <v>1.4</v>
      </c>
      <c r="U1540" s="101">
        <f t="shared" si="336"/>
        <v>7333.9619972147784</v>
      </c>
      <c r="V1540" s="100">
        <f t="shared" si="341"/>
        <v>594495.40431968286</v>
      </c>
      <c r="W1540" s="102"/>
      <c r="X1540" s="101">
        <f t="shared" si="339"/>
        <v>1129541.2682073975</v>
      </c>
      <c r="Y1540" s="100">
        <f t="shared" si="338"/>
        <v>289281.46374195768</v>
      </c>
      <c r="Z1540" s="102">
        <f t="shared" si="342"/>
        <v>724547.21896865685</v>
      </c>
      <c r="AA1540" s="101">
        <f t="shared" si="343"/>
        <v>404994.0492387407</v>
      </c>
      <c r="AB1540" s="103" t="s">
        <v>4540</v>
      </c>
    </row>
    <row r="1541" spans="1:28">
      <c r="A1541" s="98">
        <f t="shared" si="340"/>
        <v>1539</v>
      </c>
      <c r="B1541" s="98" t="s">
        <v>7584</v>
      </c>
      <c r="C1541" s="104">
        <v>116097</v>
      </c>
      <c r="D1541" s="53" t="s">
        <v>4502</v>
      </c>
      <c r="E1541" s="53" t="s">
        <v>4503</v>
      </c>
      <c r="F1541" s="53" t="s">
        <v>5902</v>
      </c>
      <c r="G1541" s="54">
        <v>22</v>
      </c>
      <c r="H1541" s="53" t="s">
        <v>3369</v>
      </c>
      <c r="I1541" s="54" t="s">
        <v>3369</v>
      </c>
      <c r="J1541" s="54">
        <v>30</v>
      </c>
      <c r="K1541" s="54" t="s">
        <v>3369</v>
      </c>
      <c r="L1541" s="55"/>
      <c r="M1541" s="56">
        <v>74</v>
      </c>
      <c r="N1541" s="54">
        <v>0.8</v>
      </c>
      <c r="O1541" s="57">
        <v>1.9</v>
      </c>
      <c r="P1541" s="100">
        <v>11017.729339739804</v>
      </c>
      <c r="Q1541" s="101">
        <f t="shared" si="335"/>
        <v>20933.685745505627</v>
      </c>
      <c r="R1541" s="101">
        <v>35</v>
      </c>
      <c r="S1541" s="100">
        <v>7161.5240708308729</v>
      </c>
      <c r="T1541" s="100">
        <v>1.4</v>
      </c>
      <c r="U1541" s="101">
        <f t="shared" si="336"/>
        <v>10026.133699163222</v>
      </c>
      <c r="V1541" s="100">
        <f t="shared" si="341"/>
        <v>815311.97114074556</v>
      </c>
      <c r="W1541" s="102"/>
      <c r="X1541" s="101">
        <f t="shared" si="339"/>
        <v>1549092.7451674163</v>
      </c>
      <c r="Y1541" s="100">
        <f>S1541*M1541-(V1541*(N1541+4.98)/100*3)</f>
        <v>388577.68544567929</v>
      </c>
      <c r="Z1541" s="102">
        <f t="shared" si="342"/>
        <v>1005083.9855434654</v>
      </c>
      <c r="AA1541" s="101">
        <f t="shared" si="343"/>
        <v>544008.75962395093</v>
      </c>
      <c r="AB1541" s="103" t="s">
        <v>3375</v>
      </c>
    </row>
    <row r="1542" spans="1:28">
      <c r="A1542" s="98">
        <f t="shared" si="340"/>
        <v>1540</v>
      </c>
      <c r="B1542" s="98" t="s">
        <v>7585</v>
      </c>
      <c r="C1542" s="104">
        <v>43067</v>
      </c>
      <c r="D1542" s="53" t="s">
        <v>4502</v>
      </c>
      <c r="E1542" s="53" t="s">
        <v>4503</v>
      </c>
      <c r="F1542" s="53" t="s">
        <v>5902</v>
      </c>
      <c r="G1542" s="54">
        <v>28</v>
      </c>
      <c r="H1542" s="53" t="s">
        <v>3369</v>
      </c>
      <c r="I1542" s="54" t="s">
        <v>3369</v>
      </c>
      <c r="J1542" s="54">
        <v>6</v>
      </c>
      <c r="K1542" s="54" t="s">
        <v>3369</v>
      </c>
      <c r="L1542" s="55" t="s">
        <v>7586</v>
      </c>
      <c r="M1542" s="56">
        <v>73.900000000000006</v>
      </c>
      <c r="N1542" s="54">
        <v>0.8</v>
      </c>
      <c r="O1542" s="57">
        <v>1.9</v>
      </c>
      <c r="P1542" s="100">
        <v>9601.0925934038969</v>
      </c>
      <c r="Q1542" s="101">
        <f t="shared" si="335"/>
        <v>18242.075927467402</v>
      </c>
      <c r="R1542" s="101">
        <v>35</v>
      </c>
      <c r="S1542" s="100">
        <v>6240.7101857125335</v>
      </c>
      <c r="T1542" s="100">
        <v>1.4</v>
      </c>
      <c r="U1542" s="101">
        <f t="shared" si="336"/>
        <v>8736.9942599975457</v>
      </c>
      <c r="V1542" s="100">
        <f t="shared" si="341"/>
        <v>709520.74265254801</v>
      </c>
      <c r="W1542" s="102"/>
      <c r="X1542" s="101">
        <v>1379100.94</v>
      </c>
      <c r="Y1542" s="100">
        <f>S1542*M1542-(V1542*(N1542+4.98)/100*3)</f>
        <v>338157.58594820445</v>
      </c>
      <c r="Z1542" s="102">
        <v>894789.72</v>
      </c>
      <c r="AA1542" s="101">
        <f>X1542-Z1542</f>
        <v>484311.22</v>
      </c>
      <c r="AB1542" s="103" t="s">
        <v>3375</v>
      </c>
    </row>
    <row r="1543" spans="1:28">
      <c r="A1543" s="98">
        <f t="shared" si="340"/>
        <v>1541</v>
      </c>
      <c r="B1543" s="98" t="s">
        <v>7587</v>
      </c>
      <c r="C1543" s="104">
        <v>43779</v>
      </c>
      <c r="D1543" s="53" t="s">
        <v>4502</v>
      </c>
      <c r="E1543" s="53" t="s">
        <v>4503</v>
      </c>
      <c r="F1543" s="53" t="s">
        <v>5902</v>
      </c>
      <c r="G1543" s="54">
        <v>29</v>
      </c>
      <c r="H1543" s="53" t="s">
        <v>3369</v>
      </c>
      <c r="I1543" s="54" t="s">
        <v>3369</v>
      </c>
      <c r="J1543" s="54">
        <v>14</v>
      </c>
      <c r="K1543" s="54" t="s">
        <v>3369</v>
      </c>
      <c r="L1543" s="55"/>
      <c r="M1543" s="56">
        <v>40.4</v>
      </c>
      <c r="N1543" s="54">
        <v>0.8</v>
      </c>
      <c r="O1543" s="57">
        <v>1.9</v>
      </c>
      <c r="P1543" s="100">
        <v>8389.4788568000367</v>
      </c>
      <c r="Q1543" s="101">
        <f t="shared" si="335"/>
        <v>15940.009827920068</v>
      </c>
      <c r="R1543" s="101">
        <v>31</v>
      </c>
      <c r="S1543" s="100">
        <v>5788.740411192025</v>
      </c>
      <c r="T1543" s="100">
        <v>1.4</v>
      </c>
      <c r="U1543" s="101">
        <f t="shared" si="336"/>
        <v>8104.2365756688341</v>
      </c>
      <c r="V1543" s="100">
        <f t="shared" si="341"/>
        <v>338934.94581472146</v>
      </c>
      <c r="W1543" s="102"/>
      <c r="X1543" s="101">
        <f t="shared" si="339"/>
        <v>643976.39704797079</v>
      </c>
      <c r="Y1543" s="100">
        <f>S1543*M1543-(V1543*(N1543+4.98)/100*3)</f>
        <v>175093.79300788511</v>
      </c>
      <c r="Z1543" s="102">
        <f t="shared" si="342"/>
        <v>398845.08683693164</v>
      </c>
      <c r="AA1543" s="101">
        <f t="shared" si="343"/>
        <v>245131.31021103912</v>
      </c>
      <c r="AB1543" s="103" t="s">
        <v>3375</v>
      </c>
    </row>
    <row r="1544" spans="1:28">
      <c r="A1544" s="98">
        <f t="shared" si="340"/>
        <v>1542</v>
      </c>
      <c r="B1544" s="98" t="s">
        <v>7588</v>
      </c>
      <c r="C1544" s="104">
        <v>43060</v>
      </c>
      <c r="D1544" s="53" t="s">
        <v>4502</v>
      </c>
      <c r="E1544" s="53" t="s">
        <v>4503</v>
      </c>
      <c r="F1544" s="53" t="s">
        <v>5902</v>
      </c>
      <c r="G1544" s="54">
        <v>29</v>
      </c>
      <c r="H1544" s="53" t="s">
        <v>3369</v>
      </c>
      <c r="I1544" s="54" t="s">
        <v>3369</v>
      </c>
      <c r="J1544" s="54">
        <v>22</v>
      </c>
      <c r="K1544" s="54" t="s">
        <v>3369</v>
      </c>
      <c r="L1544" s="55" t="s">
        <v>7151</v>
      </c>
      <c r="M1544" s="56">
        <v>44.8</v>
      </c>
      <c r="N1544" s="54">
        <v>0.8</v>
      </c>
      <c r="O1544" s="57">
        <v>1.9</v>
      </c>
      <c r="P1544" s="100">
        <v>8389.4788568000367</v>
      </c>
      <c r="Q1544" s="101">
        <f t="shared" si="335"/>
        <v>15940.009827920068</v>
      </c>
      <c r="R1544" s="101">
        <v>31</v>
      </c>
      <c r="S1544" s="100">
        <v>5788.740411192025</v>
      </c>
      <c r="T1544" s="100">
        <v>1.4</v>
      </c>
      <c r="U1544" s="101">
        <f t="shared" si="336"/>
        <v>8104.2365756688341</v>
      </c>
      <c r="V1544" s="100">
        <f t="shared" si="341"/>
        <v>375848.6527846416</v>
      </c>
      <c r="W1544" s="102"/>
      <c r="X1544" s="101">
        <v>712518.44</v>
      </c>
      <c r="Y1544" s="100">
        <f>S1544*M1544-(V1544*(N1544+4.98)/100*3)</f>
        <v>194163.41402854584</v>
      </c>
      <c r="Z1544" s="102">
        <v>441296.42</v>
      </c>
      <c r="AA1544" s="101">
        <f>X1544-Z1544</f>
        <v>271222.01999999996</v>
      </c>
      <c r="AB1544" s="103" t="s">
        <v>3375</v>
      </c>
    </row>
    <row r="1545" spans="1:28">
      <c r="A1545" s="98">
        <f t="shared" si="340"/>
        <v>1543</v>
      </c>
      <c r="B1545" s="98" t="s">
        <v>7589</v>
      </c>
      <c r="C1545" s="104">
        <v>43047</v>
      </c>
      <c r="D1545" s="53" t="s">
        <v>4502</v>
      </c>
      <c r="E1545" s="53" t="s">
        <v>4503</v>
      </c>
      <c r="F1545" s="53" t="s">
        <v>5902</v>
      </c>
      <c r="G1545" s="54">
        <v>32</v>
      </c>
      <c r="H1545" s="53" t="s">
        <v>3369</v>
      </c>
      <c r="I1545" s="54" t="s">
        <v>3369</v>
      </c>
      <c r="J1545" s="54">
        <v>23</v>
      </c>
      <c r="K1545" s="54" t="s">
        <v>3369</v>
      </c>
      <c r="L1545" s="55"/>
      <c r="M1545" s="56">
        <v>72.099999999999994</v>
      </c>
      <c r="N1545" s="54">
        <v>0.8</v>
      </c>
      <c r="O1545" s="57">
        <v>1.9</v>
      </c>
      <c r="P1545" s="100">
        <v>8235.1456442790441</v>
      </c>
      <c r="Q1545" s="101">
        <f t="shared" si="335"/>
        <v>15646.776724130183</v>
      </c>
      <c r="R1545" s="101">
        <v>33</v>
      </c>
      <c r="S1545" s="100">
        <v>5517.5475816669586</v>
      </c>
      <c r="T1545" s="100">
        <v>1.4</v>
      </c>
      <c r="U1545" s="101">
        <f t="shared" si="336"/>
        <v>7724.5666143337412</v>
      </c>
      <c r="V1545" s="100">
        <f t="shared" si="341"/>
        <v>593754.00095251901</v>
      </c>
      <c r="W1545" s="102"/>
      <c r="X1545" s="101">
        <f t="shared" si="339"/>
        <v>1128132.6018097862</v>
      </c>
      <c r="Y1545" s="100">
        <f>S1545*M1545-(V1545*(N1545+4.98)/100*3)</f>
        <v>294858.23687302088</v>
      </c>
      <c r="Z1545" s="102">
        <f t="shared" si="342"/>
        <v>715331.07018755702</v>
      </c>
      <c r="AA1545" s="101">
        <f t="shared" si="343"/>
        <v>412801.5316222292</v>
      </c>
      <c r="AB1545" s="103" t="s">
        <v>3375</v>
      </c>
    </row>
    <row r="1546" spans="1:28">
      <c r="A1546" s="98">
        <f t="shared" si="340"/>
        <v>1544</v>
      </c>
      <c r="B1546" s="98" t="s">
        <v>6604</v>
      </c>
      <c r="C1546" s="104">
        <v>43048</v>
      </c>
      <c r="D1546" s="53" t="s">
        <v>4502</v>
      </c>
      <c r="E1546" s="53" t="s">
        <v>4503</v>
      </c>
      <c r="F1546" s="53" t="s">
        <v>5902</v>
      </c>
      <c r="G1546" s="54">
        <v>32</v>
      </c>
      <c r="H1546" s="53" t="s">
        <v>3369</v>
      </c>
      <c r="I1546" s="54" t="s">
        <v>3369</v>
      </c>
      <c r="J1546" s="54">
        <v>36</v>
      </c>
      <c r="K1546" s="54" t="s">
        <v>3369</v>
      </c>
      <c r="L1546" s="55"/>
      <c r="M1546" s="56">
        <v>57.7</v>
      </c>
      <c r="N1546" s="54">
        <v>0.8</v>
      </c>
      <c r="O1546" s="57">
        <v>1.9</v>
      </c>
      <c r="P1546" s="100">
        <v>8235.1456442790441</v>
      </c>
      <c r="Q1546" s="101">
        <f>O1546*P1546</f>
        <v>15646.776724130183</v>
      </c>
      <c r="R1546" s="101">
        <v>33</v>
      </c>
      <c r="S1546" s="100">
        <v>5517.5475816669586</v>
      </c>
      <c r="T1546" s="100">
        <v>1.4</v>
      </c>
      <c r="U1546" s="101">
        <f>S1546*T1546</f>
        <v>7724.5666143337412</v>
      </c>
      <c r="V1546" s="100">
        <f t="shared" si="341"/>
        <v>475167.90367490088</v>
      </c>
      <c r="W1546" s="102"/>
      <c r="X1546" s="101">
        <f>Q1546*M1546+2170.93</f>
        <v>904989.94698231167</v>
      </c>
      <c r="Y1546" s="100">
        <f t="shared" ref="Y1546:Y1554" si="344">S1546*M1546-(V1546*(N1546+4.98)/100*3)</f>
        <v>235968.38096495572</v>
      </c>
      <c r="Z1546" s="102">
        <v>572463.28</v>
      </c>
      <c r="AA1546" s="101">
        <f>X1546-Z1546</f>
        <v>332526.66698231164</v>
      </c>
      <c r="AB1546" s="103" t="s">
        <v>3375</v>
      </c>
    </row>
    <row r="1547" spans="1:28">
      <c r="A1547" s="98">
        <f t="shared" si="340"/>
        <v>1545</v>
      </c>
      <c r="B1547" s="98" t="s">
        <v>7590</v>
      </c>
      <c r="C1547" s="104">
        <v>43049</v>
      </c>
      <c r="D1547" s="53" t="s">
        <v>4502</v>
      </c>
      <c r="E1547" s="53" t="s">
        <v>4503</v>
      </c>
      <c r="F1547" s="53" t="s">
        <v>5902</v>
      </c>
      <c r="G1547" s="54">
        <v>36</v>
      </c>
      <c r="H1547" s="53" t="s">
        <v>3369</v>
      </c>
      <c r="I1547" s="54" t="s">
        <v>3369</v>
      </c>
      <c r="J1547" s="54">
        <v>1</v>
      </c>
      <c r="K1547" s="54" t="s">
        <v>3369</v>
      </c>
      <c r="L1547" s="55"/>
      <c r="M1547" s="56">
        <v>59.8</v>
      </c>
      <c r="N1547" s="54">
        <v>0.8</v>
      </c>
      <c r="O1547" s="57">
        <v>1.9</v>
      </c>
      <c r="P1547" s="100">
        <v>8011.9328286707314</v>
      </c>
      <c r="Q1547" s="101">
        <f t="shared" ref="Q1547:Q1602" si="345">O1547*P1547</f>
        <v>15222.672374474389</v>
      </c>
      <c r="R1547" s="101">
        <v>33</v>
      </c>
      <c r="S1547" s="100">
        <v>5367.9949952093893</v>
      </c>
      <c r="T1547" s="100">
        <v>1.4</v>
      </c>
      <c r="U1547" s="101">
        <f t="shared" ref="U1547:U1602" si="346">S1547*T1547</f>
        <v>7515.1929932931444</v>
      </c>
      <c r="V1547" s="100">
        <f t="shared" si="341"/>
        <v>479113.58315450972</v>
      </c>
      <c r="W1547" s="102"/>
      <c r="X1547" s="101">
        <f>Q1547*M1547</f>
        <v>910315.80799356836</v>
      </c>
      <c r="Y1547" s="100">
        <f t="shared" si="344"/>
        <v>237927.80539452948</v>
      </c>
      <c r="Z1547" s="102">
        <f t="shared" ref="Z1547:Z1585" si="347">X1547-AA1547</f>
        <v>577216.88044122711</v>
      </c>
      <c r="AA1547" s="101">
        <f t="shared" ref="AA1547:AA1585" si="348">Y1547*T1547</f>
        <v>333098.92755234125</v>
      </c>
      <c r="AB1547" s="103" t="s">
        <v>3375</v>
      </c>
    </row>
    <row r="1548" spans="1:28">
      <c r="A1548" s="98">
        <f t="shared" si="340"/>
        <v>1546</v>
      </c>
      <c r="B1548" s="98" t="s">
        <v>7591</v>
      </c>
      <c r="C1548" s="104">
        <v>43047</v>
      </c>
      <c r="D1548" s="53" t="s">
        <v>4502</v>
      </c>
      <c r="E1548" s="53" t="s">
        <v>4503</v>
      </c>
      <c r="F1548" s="53" t="s">
        <v>5902</v>
      </c>
      <c r="G1548" s="54">
        <v>37</v>
      </c>
      <c r="H1548" s="53" t="s">
        <v>3369</v>
      </c>
      <c r="I1548" s="54" t="s">
        <v>3369</v>
      </c>
      <c r="J1548" s="54">
        <v>3</v>
      </c>
      <c r="K1548" s="54" t="s">
        <v>3369</v>
      </c>
      <c r="L1548" s="55"/>
      <c r="M1548" s="56">
        <v>42.9</v>
      </c>
      <c r="N1548" s="54">
        <v>0.8</v>
      </c>
      <c r="O1548" s="57">
        <v>1.9</v>
      </c>
      <c r="P1548" s="100">
        <v>7751.989935220985</v>
      </c>
      <c r="Q1548" s="101">
        <f t="shared" si="345"/>
        <v>14728.780876919871</v>
      </c>
      <c r="R1548" s="101">
        <v>31</v>
      </c>
      <c r="S1548" s="100">
        <v>5348.8730553024789</v>
      </c>
      <c r="T1548" s="100">
        <v>1.4</v>
      </c>
      <c r="U1548" s="101">
        <f t="shared" si="346"/>
        <v>7488.4222774234695</v>
      </c>
      <c r="V1548" s="100">
        <f t="shared" si="341"/>
        <v>332560.36822098022</v>
      </c>
      <c r="W1548" s="102"/>
      <c r="X1548" s="101">
        <f t="shared" ref="X1548:X1585" si="349">Q1548*M1548</f>
        <v>631864.69961986248</v>
      </c>
      <c r="Y1548" s="100">
        <f t="shared" si="344"/>
        <v>171800.68622295838</v>
      </c>
      <c r="Z1548" s="102">
        <f t="shared" si="347"/>
        <v>391343.73890772078</v>
      </c>
      <c r="AA1548" s="101">
        <f t="shared" si="348"/>
        <v>240520.96071214171</v>
      </c>
      <c r="AB1548" s="103" t="s">
        <v>3375</v>
      </c>
    </row>
    <row r="1549" spans="1:28">
      <c r="A1549" s="98">
        <f t="shared" si="340"/>
        <v>1547</v>
      </c>
      <c r="B1549" s="98" t="s">
        <v>7592</v>
      </c>
      <c r="C1549" s="104">
        <v>43047</v>
      </c>
      <c r="D1549" s="53" t="s">
        <v>4502</v>
      </c>
      <c r="E1549" s="53" t="s">
        <v>4503</v>
      </c>
      <c r="F1549" s="53" t="s">
        <v>5902</v>
      </c>
      <c r="G1549" s="54">
        <v>37</v>
      </c>
      <c r="H1549" s="53" t="s">
        <v>3369</v>
      </c>
      <c r="I1549" s="54" t="s">
        <v>3369</v>
      </c>
      <c r="J1549" s="54">
        <v>4</v>
      </c>
      <c r="K1549" s="54" t="s">
        <v>3369</v>
      </c>
      <c r="L1549" s="55"/>
      <c r="M1549" s="56">
        <v>41.9</v>
      </c>
      <c r="N1549" s="54">
        <v>0.8</v>
      </c>
      <c r="O1549" s="57">
        <v>1.9</v>
      </c>
      <c r="P1549" s="100">
        <v>7751.989935220985</v>
      </c>
      <c r="Q1549" s="101">
        <f t="shared" si="345"/>
        <v>14728.780876919871</v>
      </c>
      <c r="R1549" s="101">
        <v>31</v>
      </c>
      <c r="S1549" s="100">
        <v>5348.8730553024789</v>
      </c>
      <c r="T1549" s="100">
        <v>1.4</v>
      </c>
      <c r="U1549" s="101">
        <f t="shared" si="346"/>
        <v>7488.4222774234695</v>
      </c>
      <c r="V1549" s="100">
        <f t="shared" si="341"/>
        <v>324808.37828575925</v>
      </c>
      <c r="W1549" s="102"/>
      <c r="X1549" s="101">
        <f t="shared" si="349"/>
        <v>617135.91874294262</v>
      </c>
      <c r="Y1549" s="100">
        <f t="shared" si="344"/>
        <v>167796.0082224232</v>
      </c>
      <c r="Z1549" s="102">
        <f t="shared" si="347"/>
        <v>382221.50723155017</v>
      </c>
      <c r="AA1549" s="101">
        <f t="shared" si="348"/>
        <v>234914.41151139248</v>
      </c>
      <c r="AB1549" s="103" t="s">
        <v>3375</v>
      </c>
    </row>
    <row r="1550" spans="1:28">
      <c r="A1550" s="98">
        <f t="shared" si="340"/>
        <v>1548</v>
      </c>
      <c r="B1550" s="98" t="s">
        <v>7593</v>
      </c>
      <c r="C1550" s="104">
        <v>43047</v>
      </c>
      <c r="D1550" s="53" t="s">
        <v>4502</v>
      </c>
      <c r="E1550" s="53" t="s">
        <v>4503</v>
      </c>
      <c r="F1550" s="53" t="s">
        <v>5902</v>
      </c>
      <c r="G1550" s="54">
        <v>37</v>
      </c>
      <c r="H1550" s="53" t="s">
        <v>3369</v>
      </c>
      <c r="I1550" s="54" t="s">
        <v>3369</v>
      </c>
      <c r="J1550" s="54">
        <v>25</v>
      </c>
      <c r="K1550" s="54" t="s">
        <v>3369</v>
      </c>
      <c r="L1550" s="55"/>
      <c r="M1550" s="56">
        <v>42.6</v>
      </c>
      <c r="N1550" s="54">
        <v>0.8</v>
      </c>
      <c r="O1550" s="57">
        <v>1.9</v>
      </c>
      <c r="P1550" s="100">
        <v>7751.989935220985</v>
      </c>
      <c r="Q1550" s="101">
        <f t="shared" si="345"/>
        <v>14728.780876919871</v>
      </c>
      <c r="R1550" s="101">
        <v>31</v>
      </c>
      <c r="S1550" s="100">
        <v>5348.8730553024789</v>
      </c>
      <c r="T1550" s="100">
        <v>1.4</v>
      </c>
      <c r="U1550" s="101">
        <f t="shared" si="346"/>
        <v>7488.4222774234695</v>
      </c>
      <c r="V1550" s="100">
        <f t="shared" si="341"/>
        <v>330234.77124041395</v>
      </c>
      <c r="W1550" s="102"/>
      <c r="X1550" s="101">
        <f t="shared" si="349"/>
        <v>627446.06535678648</v>
      </c>
      <c r="Y1550" s="100">
        <f t="shared" si="344"/>
        <v>170599.28282279783</v>
      </c>
      <c r="Z1550" s="102">
        <f t="shared" si="347"/>
        <v>388607.06940486957</v>
      </c>
      <c r="AA1550" s="101">
        <f t="shared" si="348"/>
        <v>238838.99595191694</v>
      </c>
      <c r="AB1550" s="103" t="s">
        <v>3375</v>
      </c>
    </row>
    <row r="1551" spans="1:28">
      <c r="A1551" s="98">
        <f t="shared" si="340"/>
        <v>1549</v>
      </c>
      <c r="B1551" s="98" t="s">
        <v>7594</v>
      </c>
      <c r="C1551" s="104">
        <v>43054</v>
      </c>
      <c r="D1551" s="53" t="s">
        <v>4502</v>
      </c>
      <c r="E1551" s="53" t="s">
        <v>4503</v>
      </c>
      <c r="F1551" s="53" t="s">
        <v>5902</v>
      </c>
      <c r="G1551" s="54">
        <v>44</v>
      </c>
      <c r="H1551" s="53" t="s">
        <v>3369</v>
      </c>
      <c r="I1551" s="54" t="s">
        <v>3369</v>
      </c>
      <c r="J1551" s="54">
        <v>15</v>
      </c>
      <c r="K1551" s="54" t="s">
        <v>3369</v>
      </c>
      <c r="L1551" s="55" t="s">
        <v>7595</v>
      </c>
      <c r="M1551" s="56">
        <v>73.5</v>
      </c>
      <c r="N1551" s="54">
        <v>0.8</v>
      </c>
      <c r="O1551" s="57">
        <v>1.9</v>
      </c>
      <c r="P1551" s="100">
        <v>7567.902914485785</v>
      </c>
      <c r="Q1551" s="101">
        <f t="shared" si="345"/>
        <v>14379.015537522992</v>
      </c>
      <c r="R1551" s="101">
        <v>32</v>
      </c>
      <c r="S1551" s="100">
        <v>5146.1739818503329</v>
      </c>
      <c r="T1551" s="100">
        <v>1.4</v>
      </c>
      <c r="U1551" s="101">
        <f t="shared" si="346"/>
        <v>7204.6435745904655</v>
      </c>
      <c r="V1551" s="100">
        <f t="shared" si="341"/>
        <v>556240.86421470519</v>
      </c>
      <c r="W1551" s="102"/>
      <c r="X1551" s="101">
        <v>1061171.3500000001</v>
      </c>
      <c r="Y1551" s="100">
        <f t="shared" si="344"/>
        <v>281791.62181116961</v>
      </c>
      <c r="Z1551" s="102">
        <v>665052.84</v>
      </c>
      <c r="AA1551" s="101">
        <f>X1551-Z1551</f>
        <v>396118.51000000013</v>
      </c>
      <c r="AB1551" s="103" t="s">
        <v>3375</v>
      </c>
    </row>
    <row r="1552" spans="1:28">
      <c r="A1552" s="98">
        <f t="shared" si="340"/>
        <v>1550</v>
      </c>
      <c r="B1552" s="98" t="s">
        <v>7596</v>
      </c>
      <c r="C1552" s="104">
        <v>43048</v>
      </c>
      <c r="D1552" s="53" t="s">
        <v>4502</v>
      </c>
      <c r="E1552" s="53" t="s">
        <v>4503</v>
      </c>
      <c r="F1552" s="53" t="s">
        <v>5902</v>
      </c>
      <c r="G1552" s="54">
        <v>46</v>
      </c>
      <c r="H1552" s="53" t="s">
        <v>3369</v>
      </c>
      <c r="I1552" s="54" t="s">
        <v>3369</v>
      </c>
      <c r="J1552" s="54">
        <v>3</v>
      </c>
      <c r="K1552" s="54" t="s">
        <v>3369</v>
      </c>
      <c r="L1552" s="55"/>
      <c r="M1552" s="56">
        <v>54.7</v>
      </c>
      <c r="N1552" s="54">
        <v>0.8</v>
      </c>
      <c r="O1552" s="57">
        <v>1.9</v>
      </c>
      <c r="P1552" s="100">
        <v>9001.7131404386455</v>
      </c>
      <c r="Q1552" s="101">
        <f t="shared" si="345"/>
        <v>17103.254966833425</v>
      </c>
      <c r="R1552" s="101">
        <v>32</v>
      </c>
      <c r="S1552" s="100">
        <v>6121.1649354982783</v>
      </c>
      <c r="T1552" s="100">
        <v>1.4</v>
      </c>
      <c r="U1552" s="101">
        <f t="shared" si="346"/>
        <v>8569.6309096975892</v>
      </c>
      <c r="V1552" s="100">
        <f t="shared" si="341"/>
        <v>492393.70878199395</v>
      </c>
      <c r="W1552" s="102"/>
      <c r="X1552" s="101">
        <f t="shared" si="349"/>
        <v>935548.04668578843</v>
      </c>
      <c r="Y1552" s="100">
        <f t="shared" si="344"/>
        <v>249446.65286895807</v>
      </c>
      <c r="Z1552" s="102">
        <f t="shared" si="347"/>
        <v>586322.73266924708</v>
      </c>
      <c r="AA1552" s="101">
        <f t="shared" si="348"/>
        <v>349225.31401654129</v>
      </c>
      <c r="AB1552" s="103" t="s">
        <v>3375</v>
      </c>
    </row>
    <row r="1553" spans="1:30">
      <c r="A1553" s="98">
        <f t="shared" si="340"/>
        <v>1551</v>
      </c>
      <c r="B1553" s="98" t="s">
        <v>7531</v>
      </c>
      <c r="C1553" s="104">
        <v>43049</v>
      </c>
      <c r="D1553" s="53" t="s">
        <v>4502</v>
      </c>
      <c r="E1553" s="53" t="s">
        <v>4503</v>
      </c>
      <c r="F1553" s="53" t="s">
        <v>5902</v>
      </c>
      <c r="G1553" s="54">
        <v>46</v>
      </c>
      <c r="H1553" s="53" t="s">
        <v>3369</v>
      </c>
      <c r="I1553" s="54" t="s">
        <v>3369</v>
      </c>
      <c r="J1553" s="54">
        <v>26</v>
      </c>
      <c r="K1553" s="54" t="s">
        <v>3369</v>
      </c>
      <c r="L1553" s="55"/>
      <c r="M1553" s="56">
        <v>36.1</v>
      </c>
      <c r="N1553" s="54">
        <v>0.8</v>
      </c>
      <c r="O1553" s="57">
        <v>1.9</v>
      </c>
      <c r="P1553" s="100">
        <v>9001.7131404386455</v>
      </c>
      <c r="Q1553" s="101">
        <f t="shared" si="345"/>
        <v>17103.254966833425</v>
      </c>
      <c r="R1553" s="101">
        <v>32</v>
      </c>
      <c r="S1553" s="100">
        <v>6121.1649354982783</v>
      </c>
      <c r="T1553" s="100">
        <v>1.4</v>
      </c>
      <c r="U1553" s="101">
        <f t="shared" si="346"/>
        <v>8569.6309096975892</v>
      </c>
      <c r="V1553" s="100">
        <f t="shared" si="341"/>
        <v>324961.8443698351</v>
      </c>
      <c r="W1553" s="102"/>
      <c r="X1553" s="101">
        <f t="shared" si="349"/>
        <v>617427.50430268666</v>
      </c>
      <c r="Y1553" s="100">
        <f t="shared" si="344"/>
        <v>164625.67035775847</v>
      </c>
      <c r="Z1553" s="102">
        <f t="shared" si="347"/>
        <v>386951.56580182479</v>
      </c>
      <c r="AA1553" s="101">
        <f t="shared" si="348"/>
        <v>230475.93850086184</v>
      </c>
      <c r="AB1553" s="103" t="s">
        <v>3375</v>
      </c>
    </row>
    <row r="1554" spans="1:30">
      <c r="A1554" s="98">
        <f t="shared" si="340"/>
        <v>1552</v>
      </c>
      <c r="B1554" s="98" t="s">
        <v>7597</v>
      </c>
      <c r="C1554" s="104">
        <v>43048</v>
      </c>
      <c r="D1554" s="53" t="s">
        <v>4502</v>
      </c>
      <c r="E1554" s="53" t="s">
        <v>4503</v>
      </c>
      <c r="F1554" s="53" t="s">
        <v>5902</v>
      </c>
      <c r="G1554" s="54">
        <v>46</v>
      </c>
      <c r="H1554" s="53" t="s">
        <v>3369</v>
      </c>
      <c r="I1554" s="54" t="s">
        <v>3369</v>
      </c>
      <c r="J1554" s="54">
        <v>40</v>
      </c>
      <c r="K1554" s="54" t="s">
        <v>3369</v>
      </c>
      <c r="L1554" s="55"/>
      <c r="M1554" s="56">
        <v>55</v>
      </c>
      <c r="N1554" s="54">
        <v>0.8</v>
      </c>
      <c r="O1554" s="57">
        <v>1.9</v>
      </c>
      <c r="P1554" s="100">
        <v>9001.7131404386455</v>
      </c>
      <c r="Q1554" s="101">
        <f t="shared" si="345"/>
        <v>17103.254966833425</v>
      </c>
      <c r="R1554" s="101">
        <v>32</v>
      </c>
      <c r="S1554" s="100">
        <v>6121.1649354982783</v>
      </c>
      <c r="T1554" s="100">
        <v>1.4</v>
      </c>
      <c r="U1554" s="101">
        <f t="shared" si="346"/>
        <v>8569.6309096975892</v>
      </c>
      <c r="V1554" s="100">
        <f t="shared" si="341"/>
        <v>495094.22272412549</v>
      </c>
      <c r="W1554" s="102"/>
      <c r="X1554" s="101">
        <f t="shared" si="349"/>
        <v>940679.0231758384</v>
      </c>
      <c r="Y1554" s="100">
        <f t="shared" si="344"/>
        <v>250814.73323204194</v>
      </c>
      <c r="Z1554" s="102">
        <f t="shared" si="347"/>
        <v>589538.39665097976</v>
      </c>
      <c r="AA1554" s="101">
        <f t="shared" si="348"/>
        <v>351140.6265248587</v>
      </c>
      <c r="AB1554" s="103" t="s">
        <v>3375</v>
      </c>
    </row>
    <row r="1555" spans="1:30">
      <c r="A1555" s="98">
        <f t="shared" si="340"/>
        <v>1553</v>
      </c>
      <c r="B1555" s="99" t="s">
        <v>7598</v>
      </c>
      <c r="C1555" s="104">
        <v>38005</v>
      </c>
      <c r="D1555" s="53" t="s">
        <v>4502</v>
      </c>
      <c r="E1555" s="53" t="s">
        <v>4503</v>
      </c>
      <c r="F1555" s="53" t="s">
        <v>4291</v>
      </c>
      <c r="G1555" s="54">
        <v>4</v>
      </c>
      <c r="H1555" s="53"/>
      <c r="I1555" s="54"/>
      <c r="J1555" s="54">
        <v>7</v>
      </c>
      <c r="K1555" s="54"/>
      <c r="L1555" s="55" t="s">
        <v>7599</v>
      </c>
      <c r="M1555" s="56">
        <v>98.7</v>
      </c>
      <c r="N1555" s="54"/>
      <c r="O1555" s="57"/>
      <c r="P1555" s="100"/>
      <c r="Q1555" s="101"/>
      <c r="R1555" s="101"/>
      <c r="S1555" s="100"/>
      <c r="T1555" s="100"/>
      <c r="U1555" s="101"/>
      <c r="V1555" s="100"/>
      <c r="W1555" s="102"/>
      <c r="X1555" s="101">
        <v>770398.4</v>
      </c>
      <c r="Y1555" s="100"/>
      <c r="Z1555" s="102">
        <v>0</v>
      </c>
      <c r="AA1555" s="101">
        <f>X1555-Z1555</f>
        <v>770398.4</v>
      </c>
      <c r="AB1555" s="103" t="s">
        <v>1593</v>
      </c>
    </row>
    <row r="1556" spans="1:30" ht="22.5">
      <c r="A1556" s="98">
        <f t="shared" si="340"/>
        <v>1554</v>
      </c>
      <c r="B1556" s="98" t="s">
        <v>7116</v>
      </c>
      <c r="C1556" s="107"/>
      <c r="D1556" s="53" t="s">
        <v>1461</v>
      </c>
      <c r="E1556" s="53" t="s">
        <v>4503</v>
      </c>
      <c r="F1556" s="53" t="s">
        <v>4292</v>
      </c>
      <c r="G1556" s="54">
        <v>1</v>
      </c>
      <c r="H1556" s="53" t="s">
        <v>3369</v>
      </c>
      <c r="I1556" s="54">
        <v>1</v>
      </c>
      <c r="J1556" s="54">
        <v>1</v>
      </c>
      <c r="K1556" s="54" t="s">
        <v>1473</v>
      </c>
      <c r="L1556" s="55"/>
      <c r="M1556" s="56">
        <v>18</v>
      </c>
      <c r="N1556" s="54">
        <v>0.7</v>
      </c>
      <c r="O1556" s="57">
        <v>1.9</v>
      </c>
      <c r="P1556" s="100">
        <v>6787.8940671818864</v>
      </c>
      <c r="Q1556" s="101">
        <f t="shared" si="345"/>
        <v>12896.998727645583</v>
      </c>
      <c r="R1556" s="101">
        <v>8</v>
      </c>
      <c r="S1556" s="100">
        <v>6244.8625418073361</v>
      </c>
      <c r="T1556" s="100">
        <v>1.4</v>
      </c>
      <c r="U1556" s="101">
        <f t="shared" si="346"/>
        <v>8742.8075585302704</v>
      </c>
      <c r="V1556" s="100">
        <f>P1556*M1556</f>
        <v>122182.09320927395</v>
      </c>
      <c r="W1556" s="102"/>
      <c r="X1556" s="101">
        <f t="shared" si="349"/>
        <v>232145.97709762049</v>
      </c>
      <c r="Y1556" s="100">
        <f>S1556*M1556-(V1556*(N1556+4.98)/100*3)</f>
        <v>91587.697069671762</v>
      </c>
      <c r="Z1556" s="102">
        <f t="shared" si="347"/>
        <v>103923.20120008003</v>
      </c>
      <c r="AA1556" s="101">
        <f t="shared" si="348"/>
        <v>128222.77589754046</v>
      </c>
      <c r="AB1556" s="103" t="s">
        <v>4788</v>
      </c>
      <c r="AD1556" s="92"/>
    </row>
    <row r="1557" spans="1:30">
      <c r="A1557" s="98">
        <f t="shared" si="340"/>
        <v>1555</v>
      </c>
      <c r="B1557" s="98" t="s">
        <v>7600</v>
      </c>
      <c r="C1557" s="104">
        <v>43049</v>
      </c>
      <c r="D1557" s="53" t="s">
        <v>4502</v>
      </c>
      <c r="E1557" s="53" t="s">
        <v>4503</v>
      </c>
      <c r="F1557" s="53" t="s">
        <v>4292</v>
      </c>
      <c r="G1557" s="54">
        <v>1</v>
      </c>
      <c r="H1557" s="53" t="s">
        <v>3369</v>
      </c>
      <c r="I1557" s="54" t="s">
        <v>3369</v>
      </c>
      <c r="J1557" s="54">
        <v>7</v>
      </c>
      <c r="K1557" s="54" t="s">
        <v>3369</v>
      </c>
      <c r="L1557" s="55"/>
      <c r="M1557" s="56">
        <v>48</v>
      </c>
      <c r="N1557" s="54">
        <v>0.7</v>
      </c>
      <c r="O1557" s="57">
        <v>1.9</v>
      </c>
      <c r="P1557" s="100">
        <v>10037.415314733604</v>
      </c>
      <c r="Q1557" s="101">
        <f t="shared" si="345"/>
        <v>19071.089097993845</v>
      </c>
      <c r="R1557" s="101">
        <v>8</v>
      </c>
      <c r="S1557" s="100">
        <v>9234.4220895549151</v>
      </c>
      <c r="T1557" s="100">
        <v>1.4</v>
      </c>
      <c r="U1557" s="101">
        <f t="shared" si="346"/>
        <v>12928.190925376881</v>
      </c>
      <c r="V1557" s="100">
        <f t="shared" ref="V1557:V1598" si="350">P1557*M1557</f>
        <v>481795.93510721298</v>
      </c>
      <c r="W1557" s="102"/>
      <c r="X1557" s="101">
        <f t="shared" si="349"/>
        <v>915412.27670370461</v>
      </c>
      <c r="Y1557" s="100">
        <f>S1557*M1557-(V1557*(N1557+4.98)/100*3)</f>
        <v>361154.23295636685</v>
      </c>
      <c r="Z1557" s="102">
        <f t="shared" si="347"/>
        <v>409796.35056479106</v>
      </c>
      <c r="AA1557" s="101">
        <f t="shared" si="348"/>
        <v>505615.92613891355</v>
      </c>
      <c r="AB1557" s="103" t="s">
        <v>4788</v>
      </c>
    </row>
    <row r="1558" spans="1:30">
      <c r="A1558" s="98">
        <f t="shared" si="340"/>
        <v>1556</v>
      </c>
      <c r="B1558" s="98" t="s">
        <v>7601</v>
      </c>
      <c r="C1558" s="104">
        <v>43059</v>
      </c>
      <c r="D1558" s="53" t="s">
        <v>4502</v>
      </c>
      <c r="E1558" s="53" t="s">
        <v>4503</v>
      </c>
      <c r="F1558" s="53" t="s">
        <v>4292</v>
      </c>
      <c r="G1558" s="54">
        <v>1</v>
      </c>
      <c r="H1558" s="53" t="s">
        <v>3369</v>
      </c>
      <c r="I1558" s="54" t="s">
        <v>3369</v>
      </c>
      <c r="J1558" s="54">
        <v>29</v>
      </c>
      <c r="K1558" s="54" t="s">
        <v>3369</v>
      </c>
      <c r="L1558" s="55" t="s">
        <v>7602</v>
      </c>
      <c r="M1558" s="56">
        <v>60.4</v>
      </c>
      <c r="N1558" s="54">
        <v>0.7</v>
      </c>
      <c r="O1558" s="57">
        <v>1.9</v>
      </c>
      <c r="P1558" s="100">
        <v>10037.415314733604</v>
      </c>
      <c r="Q1558" s="101">
        <f t="shared" si="345"/>
        <v>19071.089097993845</v>
      </c>
      <c r="R1558" s="101">
        <v>8</v>
      </c>
      <c r="S1558" s="100">
        <v>9234.4220895549151</v>
      </c>
      <c r="T1558" s="100">
        <v>1.4</v>
      </c>
      <c r="U1558" s="101">
        <f t="shared" si="346"/>
        <v>12928.190925376881</v>
      </c>
      <c r="V1558" s="100">
        <f t="shared" si="350"/>
        <v>606259.88500990963</v>
      </c>
      <c r="W1558" s="102"/>
      <c r="X1558" s="101">
        <v>1149986.67</v>
      </c>
      <c r="Y1558" s="100">
        <f>S1558*M1558-(V1558*(N1558+4.98)/100*3)</f>
        <v>454452.40980342828</v>
      </c>
      <c r="Z1558" s="102">
        <v>514806.67</v>
      </c>
      <c r="AA1558" s="101">
        <f>X1558-Z1558</f>
        <v>635180</v>
      </c>
      <c r="AB1558" s="103" t="s">
        <v>4788</v>
      </c>
    </row>
    <row r="1559" spans="1:30">
      <c r="A1559" s="98">
        <f t="shared" si="340"/>
        <v>1557</v>
      </c>
      <c r="B1559" s="98" t="s">
        <v>7603</v>
      </c>
      <c r="C1559" s="104">
        <v>43049</v>
      </c>
      <c r="D1559" s="53" t="s">
        <v>4502</v>
      </c>
      <c r="E1559" s="53" t="s">
        <v>4503</v>
      </c>
      <c r="F1559" s="53" t="s">
        <v>4292</v>
      </c>
      <c r="G1559" s="54">
        <v>1</v>
      </c>
      <c r="H1559" s="53" t="s">
        <v>3369</v>
      </c>
      <c r="I1559" s="54" t="s">
        <v>3369</v>
      </c>
      <c r="J1559" s="54">
        <v>31</v>
      </c>
      <c r="K1559" s="54" t="s">
        <v>3369</v>
      </c>
      <c r="L1559" s="55"/>
      <c r="M1559" s="56">
        <v>47.8</v>
      </c>
      <c r="N1559" s="54">
        <v>0.7</v>
      </c>
      <c r="O1559" s="57">
        <v>1.9</v>
      </c>
      <c r="P1559" s="100">
        <v>10037.415314733604</v>
      </c>
      <c r="Q1559" s="101">
        <f t="shared" si="345"/>
        <v>19071.089097993845</v>
      </c>
      <c r="R1559" s="101">
        <v>8</v>
      </c>
      <c r="S1559" s="100">
        <v>9234.4220895549151</v>
      </c>
      <c r="T1559" s="100">
        <v>1.4</v>
      </c>
      <c r="U1559" s="101">
        <f t="shared" si="346"/>
        <v>12928.190925376881</v>
      </c>
      <c r="V1559" s="100">
        <f t="shared" si="350"/>
        <v>479788.45204426622</v>
      </c>
      <c r="W1559" s="102"/>
      <c r="X1559" s="101">
        <f t="shared" si="349"/>
        <v>911598.05888410576</v>
      </c>
      <c r="Y1559" s="100">
        <f t="shared" ref="Y1559:Y1622" si="351">S1559*M1559-(V1559*(N1559+4.98)/100*3)</f>
        <v>359649.42365238199</v>
      </c>
      <c r="Z1559" s="102">
        <f t="shared" si="347"/>
        <v>408088.86577077099</v>
      </c>
      <c r="AA1559" s="101">
        <f t="shared" si="348"/>
        <v>503509.19311333477</v>
      </c>
      <c r="AB1559" s="103" t="s">
        <v>4788</v>
      </c>
    </row>
    <row r="1560" spans="1:30">
      <c r="A1560" s="98">
        <f t="shared" si="340"/>
        <v>1558</v>
      </c>
      <c r="B1560" s="98" t="s">
        <v>7604</v>
      </c>
      <c r="C1560" s="104">
        <v>43049</v>
      </c>
      <c r="D1560" s="53" t="s">
        <v>4502</v>
      </c>
      <c r="E1560" s="53" t="s">
        <v>4503</v>
      </c>
      <c r="F1560" s="53" t="s">
        <v>4292</v>
      </c>
      <c r="G1560" s="54">
        <v>1</v>
      </c>
      <c r="H1560" s="53" t="s">
        <v>3369</v>
      </c>
      <c r="I1560" s="54" t="s">
        <v>3369</v>
      </c>
      <c r="J1560" s="54">
        <v>66</v>
      </c>
      <c r="K1560" s="54" t="s">
        <v>3369</v>
      </c>
      <c r="L1560" s="55"/>
      <c r="M1560" s="56">
        <v>47.7</v>
      </c>
      <c r="N1560" s="54">
        <v>0.7</v>
      </c>
      <c r="O1560" s="57">
        <v>1.9</v>
      </c>
      <c r="P1560" s="100">
        <v>10037.415314733604</v>
      </c>
      <c r="Q1560" s="101">
        <f t="shared" si="345"/>
        <v>19071.089097993845</v>
      </c>
      <c r="R1560" s="101">
        <v>8</v>
      </c>
      <c r="S1560" s="100">
        <v>9234.4220895549151</v>
      </c>
      <c r="T1560" s="100">
        <v>1.4</v>
      </c>
      <c r="U1560" s="101">
        <f t="shared" si="346"/>
        <v>12928.190925376881</v>
      </c>
      <c r="V1560" s="100">
        <f t="shared" si="350"/>
        <v>478784.71051279292</v>
      </c>
      <c r="W1560" s="102"/>
      <c r="X1560" s="101">
        <f t="shared" si="349"/>
        <v>909690.94997430651</v>
      </c>
      <c r="Y1560" s="100">
        <f t="shared" si="351"/>
        <v>358897.0190003895</v>
      </c>
      <c r="Z1560" s="102">
        <f t="shared" si="347"/>
        <v>407235.12337376125</v>
      </c>
      <c r="AA1560" s="101">
        <f t="shared" si="348"/>
        <v>502455.82660054526</v>
      </c>
      <c r="AB1560" s="103" t="s">
        <v>4788</v>
      </c>
    </row>
    <row r="1561" spans="1:30">
      <c r="A1561" s="98">
        <f t="shared" si="340"/>
        <v>1559</v>
      </c>
      <c r="B1561" s="98" t="s">
        <v>7605</v>
      </c>
      <c r="C1561" s="104">
        <v>43048</v>
      </c>
      <c r="D1561" s="53" t="s">
        <v>4502</v>
      </c>
      <c r="E1561" s="53" t="s">
        <v>4503</v>
      </c>
      <c r="F1561" s="53" t="s">
        <v>4292</v>
      </c>
      <c r="G1561" s="54">
        <v>1</v>
      </c>
      <c r="H1561" s="53" t="s">
        <v>3369</v>
      </c>
      <c r="I1561" s="54" t="s">
        <v>3369</v>
      </c>
      <c r="J1561" s="54">
        <v>70</v>
      </c>
      <c r="K1561" s="54" t="s">
        <v>3369</v>
      </c>
      <c r="L1561" s="55"/>
      <c r="M1561" s="56">
        <v>47.8</v>
      </c>
      <c r="N1561" s="54">
        <v>0.7</v>
      </c>
      <c r="O1561" s="57">
        <v>1.9</v>
      </c>
      <c r="P1561" s="100">
        <v>10037.415314733604</v>
      </c>
      <c r="Q1561" s="101">
        <f t="shared" si="345"/>
        <v>19071.089097993845</v>
      </c>
      <c r="R1561" s="101">
        <v>8</v>
      </c>
      <c r="S1561" s="100">
        <v>9234.4220895549151</v>
      </c>
      <c r="T1561" s="100">
        <v>1.4</v>
      </c>
      <c r="U1561" s="101">
        <f t="shared" si="346"/>
        <v>12928.190925376881</v>
      </c>
      <c r="V1561" s="100">
        <f t="shared" si="350"/>
        <v>479788.45204426622</v>
      </c>
      <c r="W1561" s="102"/>
      <c r="X1561" s="101">
        <f t="shared" si="349"/>
        <v>911598.05888410576</v>
      </c>
      <c r="Y1561" s="100">
        <f t="shared" si="351"/>
        <v>359649.42365238199</v>
      </c>
      <c r="Z1561" s="102">
        <f t="shared" si="347"/>
        <v>408088.86577077099</v>
      </c>
      <c r="AA1561" s="101">
        <f t="shared" si="348"/>
        <v>503509.19311333477</v>
      </c>
      <c r="AB1561" s="103" t="s">
        <v>4788</v>
      </c>
    </row>
    <row r="1562" spans="1:30">
      <c r="A1562" s="98">
        <f t="shared" si="340"/>
        <v>1560</v>
      </c>
      <c r="B1562" s="98" t="s">
        <v>7606</v>
      </c>
      <c r="C1562" s="104">
        <v>43049</v>
      </c>
      <c r="D1562" s="53" t="s">
        <v>4502</v>
      </c>
      <c r="E1562" s="53" t="s">
        <v>4503</v>
      </c>
      <c r="F1562" s="53" t="s">
        <v>4292</v>
      </c>
      <c r="G1562" s="54">
        <v>3</v>
      </c>
      <c r="H1562" s="53" t="s">
        <v>3369</v>
      </c>
      <c r="I1562" s="54" t="s">
        <v>3369</v>
      </c>
      <c r="J1562" s="54">
        <v>21</v>
      </c>
      <c r="K1562" s="54" t="s">
        <v>3369</v>
      </c>
      <c r="L1562" s="55"/>
      <c r="M1562" s="56">
        <v>59.5</v>
      </c>
      <c r="N1562" s="54">
        <v>0.7</v>
      </c>
      <c r="O1562" s="57">
        <v>1.9</v>
      </c>
      <c r="P1562" s="100">
        <v>6723.2090007858778</v>
      </c>
      <c r="Q1562" s="101">
        <f t="shared" si="345"/>
        <v>12774.097101493167</v>
      </c>
      <c r="R1562" s="101">
        <v>9</v>
      </c>
      <c r="S1562" s="100">
        <v>6118.120190715149</v>
      </c>
      <c r="T1562" s="100">
        <v>1.4</v>
      </c>
      <c r="U1562" s="101">
        <f t="shared" si="346"/>
        <v>8565.3682670012076</v>
      </c>
      <c r="V1562" s="100">
        <f t="shared" si="350"/>
        <v>400030.93554675975</v>
      </c>
      <c r="W1562" s="102"/>
      <c r="X1562" s="101">
        <f t="shared" si="349"/>
        <v>760058.77753884345</v>
      </c>
      <c r="Y1562" s="100">
        <f t="shared" si="351"/>
        <v>295862.87993038353</v>
      </c>
      <c r="Z1562" s="102">
        <f t="shared" si="347"/>
        <v>345850.74563630653</v>
      </c>
      <c r="AA1562" s="101">
        <f t="shared" si="348"/>
        <v>414208.03190253692</v>
      </c>
      <c r="AB1562" s="103" t="s">
        <v>4788</v>
      </c>
    </row>
    <row r="1563" spans="1:30">
      <c r="A1563" s="98">
        <f t="shared" si="340"/>
        <v>1561</v>
      </c>
      <c r="B1563" s="98" t="s">
        <v>7607</v>
      </c>
      <c r="C1563" s="104">
        <v>43049</v>
      </c>
      <c r="D1563" s="53" t="s">
        <v>4502</v>
      </c>
      <c r="E1563" s="53" t="s">
        <v>4503</v>
      </c>
      <c r="F1563" s="53" t="s">
        <v>4292</v>
      </c>
      <c r="G1563" s="54">
        <v>3</v>
      </c>
      <c r="H1563" s="53" t="s">
        <v>3369</v>
      </c>
      <c r="I1563" s="54" t="s">
        <v>3369</v>
      </c>
      <c r="J1563" s="54">
        <v>30</v>
      </c>
      <c r="K1563" s="54" t="s">
        <v>3369</v>
      </c>
      <c r="L1563" s="55"/>
      <c r="M1563" s="56">
        <v>59.8</v>
      </c>
      <c r="N1563" s="54">
        <v>0.7</v>
      </c>
      <c r="O1563" s="57">
        <v>1.9</v>
      </c>
      <c r="P1563" s="100">
        <v>6723.2090007858778</v>
      </c>
      <c r="Q1563" s="101">
        <f t="shared" si="345"/>
        <v>12774.097101493167</v>
      </c>
      <c r="R1563" s="101">
        <v>9</v>
      </c>
      <c r="S1563" s="100">
        <v>6118.120190715149</v>
      </c>
      <c r="T1563" s="100">
        <v>1.4</v>
      </c>
      <c r="U1563" s="101">
        <f t="shared" si="346"/>
        <v>8565.3682670012076</v>
      </c>
      <c r="V1563" s="100">
        <f t="shared" si="350"/>
        <v>402047.89824699546</v>
      </c>
      <c r="W1563" s="102"/>
      <c r="X1563" s="101">
        <f t="shared" si="349"/>
        <v>763891.00666929141</v>
      </c>
      <c r="Y1563" s="100">
        <f t="shared" si="351"/>
        <v>297354.62554347783</v>
      </c>
      <c r="Z1563" s="102">
        <f t="shared" si="347"/>
        <v>347594.53090842249</v>
      </c>
      <c r="AA1563" s="101">
        <f t="shared" si="348"/>
        <v>416296.47576086893</v>
      </c>
      <c r="AB1563" s="103" t="s">
        <v>4788</v>
      </c>
    </row>
    <row r="1564" spans="1:30">
      <c r="A1564" s="98">
        <f t="shared" si="340"/>
        <v>1562</v>
      </c>
      <c r="B1564" s="98" t="s">
        <v>7608</v>
      </c>
      <c r="C1564" s="104">
        <v>43050</v>
      </c>
      <c r="D1564" s="53" t="s">
        <v>4502</v>
      </c>
      <c r="E1564" s="53" t="s">
        <v>4503</v>
      </c>
      <c r="F1564" s="53" t="s">
        <v>4292</v>
      </c>
      <c r="G1564" s="54">
        <v>3</v>
      </c>
      <c r="H1564" s="53" t="s">
        <v>3369</v>
      </c>
      <c r="I1564" s="54" t="s">
        <v>3369</v>
      </c>
      <c r="J1564" s="54">
        <v>32</v>
      </c>
      <c r="K1564" s="54" t="s">
        <v>3369</v>
      </c>
      <c r="L1564" s="55"/>
      <c r="M1564" s="56">
        <v>33</v>
      </c>
      <c r="N1564" s="54">
        <v>0.7</v>
      </c>
      <c r="O1564" s="57">
        <v>1.9</v>
      </c>
      <c r="P1564" s="100">
        <v>6723.2090007858778</v>
      </c>
      <c r="Q1564" s="101">
        <f t="shared" si="345"/>
        <v>12774.097101493167</v>
      </c>
      <c r="R1564" s="101">
        <v>9</v>
      </c>
      <c r="S1564" s="100">
        <v>6118.120190715149</v>
      </c>
      <c r="T1564" s="100">
        <v>1.4</v>
      </c>
      <c r="U1564" s="101">
        <f t="shared" si="346"/>
        <v>8565.3682670012076</v>
      </c>
      <c r="V1564" s="100">
        <f t="shared" si="350"/>
        <v>221865.89702593395</v>
      </c>
      <c r="W1564" s="102"/>
      <c r="X1564" s="101">
        <f t="shared" si="349"/>
        <v>421545.20434927451</v>
      </c>
      <c r="Y1564" s="100">
        <f t="shared" si="351"/>
        <v>164092.01744038076</v>
      </c>
      <c r="Z1564" s="102">
        <f t="shared" si="347"/>
        <v>191816.37993274146</v>
      </c>
      <c r="AA1564" s="101">
        <f t="shared" si="348"/>
        <v>229728.82441653305</v>
      </c>
      <c r="AB1564" s="103" t="s">
        <v>4788</v>
      </c>
    </row>
    <row r="1565" spans="1:30">
      <c r="A1565" s="98">
        <f t="shared" si="340"/>
        <v>1563</v>
      </c>
      <c r="B1565" s="98" t="s">
        <v>7609</v>
      </c>
      <c r="C1565" s="104">
        <v>43050</v>
      </c>
      <c r="D1565" s="53" t="s">
        <v>4502</v>
      </c>
      <c r="E1565" s="53" t="s">
        <v>4503</v>
      </c>
      <c r="F1565" s="53" t="s">
        <v>4292</v>
      </c>
      <c r="G1565" s="54">
        <v>3</v>
      </c>
      <c r="H1565" s="53" t="s">
        <v>3369</v>
      </c>
      <c r="I1565" s="54" t="s">
        <v>3369</v>
      </c>
      <c r="J1565" s="54">
        <v>74</v>
      </c>
      <c r="K1565" s="54" t="s">
        <v>3369</v>
      </c>
      <c r="L1565" s="55"/>
      <c r="M1565" s="56">
        <v>47.8</v>
      </c>
      <c r="N1565" s="54">
        <v>0.7</v>
      </c>
      <c r="O1565" s="57">
        <v>1.9</v>
      </c>
      <c r="P1565" s="100">
        <v>6723.2090007858778</v>
      </c>
      <c r="Q1565" s="101">
        <f t="shared" si="345"/>
        <v>12774.097101493167</v>
      </c>
      <c r="R1565" s="101">
        <v>9</v>
      </c>
      <c r="S1565" s="100">
        <v>6118.120190715149</v>
      </c>
      <c r="T1565" s="100">
        <v>1.4</v>
      </c>
      <c r="U1565" s="101">
        <f t="shared" si="346"/>
        <v>8565.3682670012076</v>
      </c>
      <c r="V1565" s="100">
        <f t="shared" si="350"/>
        <v>321369.39023756492</v>
      </c>
      <c r="W1565" s="102"/>
      <c r="X1565" s="101">
        <f t="shared" si="349"/>
        <v>610601.84145137342</v>
      </c>
      <c r="Y1565" s="100">
        <f t="shared" si="351"/>
        <v>237684.80101970301</v>
      </c>
      <c r="Z1565" s="102">
        <f t="shared" si="347"/>
        <v>277843.12002378923</v>
      </c>
      <c r="AA1565" s="101">
        <f t="shared" si="348"/>
        <v>332758.72142758418</v>
      </c>
      <c r="AB1565" s="103" t="s">
        <v>4788</v>
      </c>
    </row>
    <row r="1566" spans="1:30">
      <c r="A1566" s="98">
        <f t="shared" si="340"/>
        <v>1564</v>
      </c>
      <c r="B1566" s="98" t="s">
        <v>7610</v>
      </c>
      <c r="C1566" s="104">
        <v>43050</v>
      </c>
      <c r="D1566" s="53" t="s">
        <v>4502</v>
      </c>
      <c r="E1566" s="53" t="s">
        <v>4503</v>
      </c>
      <c r="F1566" s="53" t="s">
        <v>4292</v>
      </c>
      <c r="G1566" s="54">
        <v>4</v>
      </c>
      <c r="H1566" s="53" t="s">
        <v>3369</v>
      </c>
      <c r="I1566" s="54" t="s">
        <v>3369</v>
      </c>
      <c r="J1566" s="54">
        <v>5</v>
      </c>
      <c r="K1566" s="54" t="s">
        <v>3369</v>
      </c>
      <c r="L1566" s="55"/>
      <c r="M1566" s="56">
        <v>27.6</v>
      </c>
      <c r="N1566" s="54">
        <v>0.7</v>
      </c>
      <c r="O1566" s="57">
        <v>1.9</v>
      </c>
      <c r="P1566" s="100">
        <v>10270.265656149504</v>
      </c>
      <c r="Q1566" s="101">
        <f t="shared" si="345"/>
        <v>19513.504746684055</v>
      </c>
      <c r="R1566" s="101">
        <v>11</v>
      </c>
      <c r="S1566" s="100">
        <v>9140.5364339730586</v>
      </c>
      <c r="T1566" s="100">
        <v>1.4</v>
      </c>
      <c r="U1566" s="101">
        <f t="shared" si="346"/>
        <v>12796.751007562281</v>
      </c>
      <c r="V1566" s="100">
        <f t="shared" si="350"/>
        <v>283459.33210972633</v>
      </c>
      <c r="W1566" s="102"/>
      <c r="X1566" s="101">
        <f t="shared" si="349"/>
        <v>538572.73100847995</v>
      </c>
      <c r="Y1566" s="100">
        <f t="shared" si="351"/>
        <v>203977.33538615907</v>
      </c>
      <c r="Z1566" s="102">
        <f t="shared" si="347"/>
        <v>253004.4614678573</v>
      </c>
      <c r="AA1566" s="101">
        <f t="shared" si="348"/>
        <v>285568.26954062266</v>
      </c>
      <c r="AB1566" s="103" t="s">
        <v>4788</v>
      </c>
    </row>
    <row r="1567" spans="1:30">
      <c r="A1567" s="98">
        <f t="shared" si="340"/>
        <v>1565</v>
      </c>
      <c r="B1567" s="98" t="s">
        <v>7611</v>
      </c>
      <c r="C1567" s="104">
        <v>42744</v>
      </c>
      <c r="D1567" s="53" t="s">
        <v>4502</v>
      </c>
      <c r="E1567" s="53" t="s">
        <v>4503</v>
      </c>
      <c r="F1567" s="53" t="s">
        <v>4292</v>
      </c>
      <c r="G1567" s="54">
        <v>4</v>
      </c>
      <c r="H1567" s="53" t="s">
        <v>3369</v>
      </c>
      <c r="I1567" s="54" t="s">
        <v>3369</v>
      </c>
      <c r="J1567" s="54">
        <v>6</v>
      </c>
      <c r="K1567" s="54" t="s">
        <v>3369</v>
      </c>
      <c r="L1567" s="55"/>
      <c r="M1567" s="56">
        <v>34.5</v>
      </c>
      <c r="N1567" s="54">
        <v>0.7</v>
      </c>
      <c r="O1567" s="57">
        <v>1.9</v>
      </c>
      <c r="P1567" s="100">
        <v>10270.265656149504</v>
      </c>
      <c r="Q1567" s="101">
        <f t="shared" si="345"/>
        <v>19513.504746684055</v>
      </c>
      <c r="R1567" s="101">
        <v>11</v>
      </c>
      <c r="S1567" s="100">
        <v>9140.5364339730586</v>
      </c>
      <c r="T1567" s="100">
        <v>1.4</v>
      </c>
      <c r="U1567" s="101">
        <f t="shared" si="346"/>
        <v>12796.751007562281</v>
      </c>
      <c r="V1567" s="100">
        <f t="shared" si="350"/>
        <v>354324.16513715789</v>
      </c>
      <c r="W1567" s="102"/>
      <c r="X1567" s="101">
        <f t="shared" si="349"/>
        <v>673215.91376059991</v>
      </c>
      <c r="Y1567" s="100">
        <f t="shared" si="351"/>
        <v>254971.66923269886</v>
      </c>
      <c r="Z1567" s="102">
        <f t="shared" si="347"/>
        <v>316255.57683482155</v>
      </c>
      <c r="AA1567" s="101">
        <f t="shared" si="348"/>
        <v>356960.33692577836</v>
      </c>
      <c r="AB1567" s="103" t="s">
        <v>4788</v>
      </c>
    </row>
    <row r="1568" spans="1:30">
      <c r="A1568" s="98">
        <f t="shared" si="340"/>
        <v>1566</v>
      </c>
      <c r="B1568" s="98" t="s">
        <v>7612</v>
      </c>
      <c r="C1568" s="104">
        <v>43047</v>
      </c>
      <c r="D1568" s="53" t="s">
        <v>4502</v>
      </c>
      <c r="E1568" s="53" t="s">
        <v>4503</v>
      </c>
      <c r="F1568" s="53" t="s">
        <v>4292</v>
      </c>
      <c r="G1568" s="54">
        <v>4</v>
      </c>
      <c r="H1568" s="53" t="s">
        <v>3369</v>
      </c>
      <c r="I1568" s="54" t="s">
        <v>3369</v>
      </c>
      <c r="J1568" s="54">
        <v>88</v>
      </c>
      <c r="K1568" s="54" t="s">
        <v>3369</v>
      </c>
      <c r="L1568" s="55"/>
      <c r="M1568" s="56">
        <v>42.1</v>
      </c>
      <c r="N1568" s="54">
        <v>0.7</v>
      </c>
      <c r="O1568" s="57">
        <v>1.9</v>
      </c>
      <c r="P1568" s="100">
        <v>10270.265656149504</v>
      </c>
      <c r="Q1568" s="101">
        <f t="shared" si="345"/>
        <v>19513.504746684055</v>
      </c>
      <c r="R1568" s="101">
        <v>11</v>
      </c>
      <c r="S1568" s="100">
        <v>9140.5364339730586</v>
      </c>
      <c r="T1568" s="100">
        <v>1.4</v>
      </c>
      <c r="U1568" s="101">
        <f t="shared" si="346"/>
        <v>12796.751007562281</v>
      </c>
      <c r="V1568" s="100">
        <f t="shared" si="350"/>
        <v>432378.18412389414</v>
      </c>
      <c r="W1568" s="102"/>
      <c r="X1568" s="101">
        <f t="shared" si="349"/>
        <v>821518.54983539879</v>
      </c>
      <c r="Y1568" s="100">
        <f t="shared" si="351"/>
        <v>311139.34129555424</v>
      </c>
      <c r="Z1568" s="102">
        <f t="shared" si="347"/>
        <v>385923.47202162287</v>
      </c>
      <c r="AA1568" s="101">
        <f t="shared" si="348"/>
        <v>435595.07781377592</v>
      </c>
      <c r="AB1568" s="103" t="s">
        <v>4788</v>
      </c>
    </row>
    <row r="1569" spans="1:30">
      <c r="A1569" s="98">
        <f t="shared" si="340"/>
        <v>1567</v>
      </c>
      <c r="B1569" s="98" t="s">
        <v>7613</v>
      </c>
      <c r="C1569" s="104">
        <v>43048</v>
      </c>
      <c r="D1569" s="53" t="s">
        <v>4502</v>
      </c>
      <c r="E1569" s="53" t="s">
        <v>4503</v>
      </c>
      <c r="F1569" s="53" t="s">
        <v>4292</v>
      </c>
      <c r="G1569" s="54">
        <v>4</v>
      </c>
      <c r="H1569" s="53" t="s">
        <v>3369</v>
      </c>
      <c r="I1569" s="54" t="s">
        <v>3369</v>
      </c>
      <c r="J1569" s="54">
        <v>140</v>
      </c>
      <c r="K1569" s="54" t="s">
        <v>3369</v>
      </c>
      <c r="L1569" s="55"/>
      <c r="M1569" s="56">
        <v>27.3</v>
      </c>
      <c r="N1569" s="54">
        <v>0.7</v>
      </c>
      <c r="O1569" s="57">
        <v>1.9</v>
      </c>
      <c r="P1569" s="100">
        <v>10270.265656149504</v>
      </c>
      <c r="Q1569" s="101">
        <f t="shared" si="345"/>
        <v>19513.504746684055</v>
      </c>
      <c r="R1569" s="101">
        <v>11</v>
      </c>
      <c r="S1569" s="100">
        <v>9140.5364339730586</v>
      </c>
      <c r="T1569" s="100">
        <v>1.4</v>
      </c>
      <c r="U1569" s="101">
        <f t="shared" si="346"/>
        <v>12796.751007562281</v>
      </c>
      <c r="V1569" s="100">
        <f t="shared" si="350"/>
        <v>280378.25241288147</v>
      </c>
      <c r="W1569" s="102"/>
      <c r="X1569" s="101">
        <f t="shared" si="349"/>
        <v>532718.67958447477</v>
      </c>
      <c r="Y1569" s="100">
        <f t="shared" si="351"/>
        <v>201760.19043630949</v>
      </c>
      <c r="Z1569" s="102">
        <f t="shared" si="347"/>
        <v>250254.41297364148</v>
      </c>
      <c r="AA1569" s="101">
        <f t="shared" si="348"/>
        <v>282464.26661083329</v>
      </c>
      <c r="AB1569" s="103" t="s">
        <v>4788</v>
      </c>
    </row>
    <row r="1570" spans="1:30">
      <c r="A1570" s="98">
        <f t="shared" si="340"/>
        <v>1568</v>
      </c>
      <c r="B1570" s="99" t="s">
        <v>7614</v>
      </c>
      <c r="C1570" s="104">
        <v>38737</v>
      </c>
      <c r="D1570" s="53" t="s">
        <v>4502</v>
      </c>
      <c r="E1570" s="53" t="s">
        <v>4503</v>
      </c>
      <c r="F1570" s="53" t="s">
        <v>4292</v>
      </c>
      <c r="G1570" s="54">
        <v>5</v>
      </c>
      <c r="H1570" s="53" t="s">
        <v>3369</v>
      </c>
      <c r="I1570" s="54">
        <v>2</v>
      </c>
      <c r="J1570" s="54">
        <v>8</v>
      </c>
      <c r="K1570" s="54" t="s">
        <v>3369</v>
      </c>
      <c r="L1570" s="55"/>
      <c r="M1570" s="56">
        <v>61.1</v>
      </c>
      <c r="N1570" s="54">
        <v>0.7</v>
      </c>
      <c r="O1570" s="57">
        <v>1.9</v>
      </c>
      <c r="P1570" s="100">
        <v>9228.3949140814402</v>
      </c>
      <c r="Q1570" s="101">
        <f t="shared" si="345"/>
        <v>17533.950336754737</v>
      </c>
      <c r="R1570" s="101">
        <v>9</v>
      </c>
      <c r="S1570" s="100">
        <v>8397.8393718141106</v>
      </c>
      <c r="T1570" s="100">
        <v>1.4</v>
      </c>
      <c r="U1570" s="101">
        <f t="shared" si="346"/>
        <v>11756.975120539753</v>
      </c>
      <c r="V1570" s="100">
        <f t="shared" si="350"/>
        <v>563854.92925037607</v>
      </c>
      <c r="W1570" s="102"/>
      <c r="X1570" s="101">
        <f t="shared" si="349"/>
        <v>1071324.3655757145</v>
      </c>
      <c r="Y1570" s="100">
        <f t="shared" si="351"/>
        <v>417027.1056735781</v>
      </c>
      <c r="Z1570" s="102">
        <f t="shared" si="347"/>
        <v>487486.41763270518</v>
      </c>
      <c r="AA1570" s="101">
        <f t="shared" si="348"/>
        <v>583837.94794300932</v>
      </c>
      <c r="AB1570" s="103" t="s">
        <v>4788</v>
      </c>
      <c r="AD1570" s="92"/>
    </row>
    <row r="1571" spans="1:30">
      <c r="A1571" s="98">
        <f t="shared" si="340"/>
        <v>1569</v>
      </c>
      <c r="B1571" s="98" t="s">
        <v>7615</v>
      </c>
      <c r="C1571" s="104">
        <v>43055</v>
      </c>
      <c r="D1571" s="53" t="s">
        <v>4502</v>
      </c>
      <c r="E1571" s="53" t="s">
        <v>4503</v>
      </c>
      <c r="F1571" s="53" t="s">
        <v>4292</v>
      </c>
      <c r="G1571" s="54">
        <v>5</v>
      </c>
      <c r="H1571" s="53" t="s">
        <v>3369</v>
      </c>
      <c r="I1571" s="54">
        <v>1</v>
      </c>
      <c r="J1571" s="54">
        <v>20</v>
      </c>
      <c r="K1571" s="54" t="s">
        <v>3369</v>
      </c>
      <c r="L1571" s="55"/>
      <c r="M1571" s="56">
        <v>60.6</v>
      </c>
      <c r="N1571" s="54">
        <v>0.7</v>
      </c>
      <c r="O1571" s="57">
        <v>1.9</v>
      </c>
      <c r="P1571" s="100">
        <v>9656.9777110005325</v>
      </c>
      <c r="Q1571" s="101">
        <f t="shared" si="345"/>
        <v>18348.25765090101</v>
      </c>
      <c r="R1571" s="101">
        <v>9</v>
      </c>
      <c r="S1571" s="100">
        <v>8787.8497170104856</v>
      </c>
      <c r="T1571" s="100">
        <v>1.4</v>
      </c>
      <c r="U1571" s="101">
        <f t="shared" si="346"/>
        <v>12302.98960381468</v>
      </c>
      <c r="V1571" s="100">
        <f t="shared" si="350"/>
        <v>585212.84928663226</v>
      </c>
      <c r="W1571" s="102"/>
      <c r="X1571" s="101">
        <f t="shared" si="349"/>
        <v>1111904.4136446014</v>
      </c>
      <c r="Y1571" s="100">
        <f t="shared" si="351"/>
        <v>432823.42333239323</v>
      </c>
      <c r="Z1571" s="102">
        <f t="shared" si="347"/>
        <v>505951.62097925087</v>
      </c>
      <c r="AA1571" s="101">
        <f t="shared" si="348"/>
        <v>605952.79266535048</v>
      </c>
      <c r="AB1571" s="103" t="s">
        <v>4788</v>
      </c>
    </row>
    <row r="1572" spans="1:30">
      <c r="A1572" s="98">
        <f t="shared" si="340"/>
        <v>1570</v>
      </c>
      <c r="B1572" s="98" t="s">
        <v>7616</v>
      </c>
      <c r="C1572" s="104">
        <v>43049</v>
      </c>
      <c r="D1572" s="53" t="s">
        <v>4502</v>
      </c>
      <c r="E1572" s="53" t="s">
        <v>4503</v>
      </c>
      <c r="F1572" s="53" t="s">
        <v>4292</v>
      </c>
      <c r="G1572" s="54">
        <v>5</v>
      </c>
      <c r="H1572" s="53" t="s">
        <v>3369</v>
      </c>
      <c r="I1572" s="54">
        <v>4</v>
      </c>
      <c r="J1572" s="54">
        <v>21</v>
      </c>
      <c r="K1572" s="54" t="s">
        <v>3369</v>
      </c>
      <c r="L1572" s="55"/>
      <c r="M1572" s="56">
        <v>60.6</v>
      </c>
      <c r="N1572" s="54">
        <v>0.7</v>
      </c>
      <c r="O1572" s="57">
        <v>1.9</v>
      </c>
      <c r="P1572" s="100">
        <v>9885.5098966819842</v>
      </c>
      <c r="Q1572" s="101">
        <f t="shared" si="345"/>
        <v>18782.46880369577</v>
      </c>
      <c r="R1572" s="101">
        <v>9</v>
      </c>
      <c r="S1572" s="100">
        <v>8995.8140059806065</v>
      </c>
      <c r="T1572" s="100">
        <v>1.4</v>
      </c>
      <c r="U1572" s="101">
        <f t="shared" si="346"/>
        <v>12594.139608372849</v>
      </c>
      <c r="V1572" s="100">
        <f t="shared" si="350"/>
        <v>599061.8997389283</v>
      </c>
      <c r="W1572" s="102"/>
      <c r="X1572" s="101">
        <f t="shared" si="349"/>
        <v>1138217.6095039637</v>
      </c>
      <c r="Y1572" s="100">
        <f t="shared" si="351"/>
        <v>443066.1810469114</v>
      </c>
      <c r="Z1572" s="102">
        <f t="shared" si="347"/>
        <v>517924.95603828784</v>
      </c>
      <c r="AA1572" s="101">
        <f t="shared" si="348"/>
        <v>620292.65346567589</v>
      </c>
      <c r="AB1572" s="103" t="s">
        <v>4788</v>
      </c>
    </row>
    <row r="1573" spans="1:30">
      <c r="A1573" s="98">
        <f t="shared" si="340"/>
        <v>1571</v>
      </c>
      <c r="B1573" s="98" t="s">
        <v>7617</v>
      </c>
      <c r="C1573" s="104">
        <v>43089</v>
      </c>
      <c r="D1573" s="53" t="s">
        <v>4502</v>
      </c>
      <c r="E1573" s="53" t="s">
        <v>4503</v>
      </c>
      <c r="F1573" s="53" t="s">
        <v>4292</v>
      </c>
      <c r="G1573" s="54">
        <v>5</v>
      </c>
      <c r="H1573" s="53" t="s">
        <v>3369</v>
      </c>
      <c r="I1573" s="54">
        <v>2</v>
      </c>
      <c r="J1573" s="54">
        <v>22</v>
      </c>
      <c r="K1573" s="54" t="s">
        <v>3369</v>
      </c>
      <c r="L1573" s="55" t="s">
        <v>7618</v>
      </c>
      <c r="M1573" s="56">
        <v>48.3</v>
      </c>
      <c r="N1573" s="54">
        <v>0.7</v>
      </c>
      <c r="O1573" s="57">
        <v>1.9</v>
      </c>
      <c r="P1573" s="100">
        <v>9228.3949140814402</v>
      </c>
      <c r="Q1573" s="101">
        <f t="shared" si="345"/>
        <v>17533.950336754737</v>
      </c>
      <c r="R1573" s="101">
        <v>9</v>
      </c>
      <c r="S1573" s="100">
        <v>8397.8393718141106</v>
      </c>
      <c r="T1573" s="100">
        <v>1.4</v>
      </c>
      <c r="U1573" s="101">
        <f t="shared" si="346"/>
        <v>11756.975120539753</v>
      </c>
      <c r="V1573" s="100">
        <f t="shared" si="350"/>
        <v>445731.47435013356</v>
      </c>
      <c r="W1573" s="102"/>
      <c r="X1573" s="101">
        <v>850396.59</v>
      </c>
      <c r="Y1573" s="100">
        <f t="shared" si="351"/>
        <v>329662.9984293587</v>
      </c>
      <c r="Z1573" s="102">
        <v>386957.3</v>
      </c>
      <c r="AA1573" s="101">
        <f>X1573-Z1573</f>
        <v>463439.29</v>
      </c>
      <c r="AB1573" s="103" t="s">
        <v>4788</v>
      </c>
      <c r="AD1573" s="92"/>
    </row>
    <row r="1574" spans="1:30">
      <c r="A1574" s="98">
        <f t="shared" si="340"/>
        <v>1572</v>
      </c>
      <c r="B1574" s="98" t="s">
        <v>7619</v>
      </c>
      <c r="C1574" s="104">
        <v>43090</v>
      </c>
      <c r="D1574" s="53" t="s">
        <v>4502</v>
      </c>
      <c r="E1574" s="53" t="s">
        <v>4503</v>
      </c>
      <c r="F1574" s="53" t="s">
        <v>4292</v>
      </c>
      <c r="G1574" s="54">
        <v>5</v>
      </c>
      <c r="H1574" s="53" t="s">
        <v>3369</v>
      </c>
      <c r="I1574" s="54">
        <v>3</v>
      </c>
      <c r="J1574" s="54">
        <v>23</v>
      </c>
      <c r="K1574" s="54" t="s">
        <v>3369</v>
      </c>
      <c r="L1574" s="55"/>
      <c r="M1574" s="56">
        <v>48.3</v>
      </c>
      <c r="N1574" s="54">
        <v>0.7</v>
      </c>
      <c r="O1574" s="57">
        <v>1.9</v>
      </c>
      <c r="P1574" s="100">
        <v>8483.9672965557729</v>
      </c>
      <c r="Q1574" s="101">
        <f t="shared" si="345"/>
        <v>16119.537863455967</v>
      </c>
      <c r="R1574" s="101">
        <v>9</v>
      </c>
      <c r="S1574" s="100">
        <v>7720.4102398657533</v>
      </c>
      <c r="T1574" s="100">
        <v>1.4</v>
      </c>
      <c r="U1574" s="101">
        <f t="shared" si="346"/>
        <v>10808.574335812054</v>
      </c>
      <c r="V1574" s="100">
        <f t="shared" si="350"/>
        <v>409775.62042364379</v>
      </c>
      <c r="W1574" s="102"/>
      <c r="X1574" s="101">
        <f t="shared" si="349"/>
        <v>778573.6788049232</v>
      </c>
      <c r="Y1574" s="100">
        <f t="shared" si="351"/>
        <v>303070.04886532697</v>
      </c>
      <c r="Z1574" s="102">
        <f t="shared" si="347"/>
        <v>354275.61039346544</v>
      </c>
      <c r="AA1574" s="101">
        <f t="shared" si="348"/>
        <v>424298.06841145776</v>
      </c>
      <c r="AB1574" s="103" t="s">
        <v>4788</v>
      </c>
      <c r="AD1574" s="92"/>
    </row>
    <row r="1575" spans="1:30">
      <c r="A1575" s="98">
        <f t="shared" si="340"/>
        <v>1573</v>
      </c>
      <c r="B1575" s="99" t="s">
        <v>7620</v>
      </c>
      <c r="C1575" s="104">
        <v>41354</v>
      </c>
      <c r="D1575" s="53" t="s">
        <v>4502</v>
      </c>
      <c r="E1575" s="53" t="s">
        <v>4503</v>
      </c>
      <c r="F1575" s="53" t="s">
        <v>4292</v>
      </c>
      <c r="G1575" s="54">
        <v>5</v>
      </c>
      <c r="H1575" s="53" t="s">
        <v>3369</v>
      </c>
      <c r="I1575" s="54">
        <v>4</v>
      </c>
      <c r="J1575" s="54">
        <v>34</v>
      </c>
      <c r="K1575" s="54" t="s">
        <v>3369</v>
      </c>
      <c r="L1575" s="55" t="s">
        <v>7621</v>
      </c>
      <c r="M1575" s="56">
        <v>48.9</v>
      </c>
      <c r="N1575" s="54">
        <v>0.7</v>
      </c>
      <c r="O1575" s="57">
        <v>1.9</v>
      </c>
      <c r="P1575" s="100">
        <v>9885.5098966819842</v>
      </c>
      <c r="Q1575" s="101">
        <f t="shared" si="345"/>
        <v>18782.46880369577</v>
      </c>
      <c r="R1575" s="101">
        <v>9</v>
      </c>
      <c r="S1575" s="100">
        <v>8995.8140059806065</v>
      </c>
      <c r="T1575" s="100">
        <v>1.4</v>
      </c>
      <c r="U1575" s="101">
        <f t="shared" si="346"/>
        <v>12594.139608372849</v>
      </c>
      <c r="V1575" s="100">
        <f t="shared" si="350"/>
        <v>483401.43394774903</v>
      </c>
      <c r="W1575" s="102"/>
      <c r="X1575" s="101">
        <v>910949.74</v>
      </c>
      <c r="Y1575" s="100">
        <f t="shared" si="351"/>
        <v>357523.70054775517</v>
      </c>
      <c r="Z1575" s="102">
        <v>414510.9</v>
      </c>
      <c r="AA1575" s="101">
        <f>X1575-Z1575</f>
        <v>496438.83999999997</v>
      </c>
      <c r="AB1575" s="103" t="s">
        <v>4788</v>
      </c>
    </row>
    <row r="1576" spans="1:30">
      <c r="A1576" s="98">
        <f t="shared" si="340"/>
        <v>1574</v>
      </c>
      <c r="B1576" s="98" t="s">
        <v>7622</v>
      </c>
      <c r="C1576" s="104">
        <v>43089</v>
      </c>
      <c r="D1576" s="53" t="s">
        <v>4502</v>
      </c>
      <c r="E1576" s="53" t="s">
        <v>4503</v>
      </c>
      <c r="F1576" s="53" t="s">
        <v>4292</v>
      </c>
      <c r="G1576" s="54">
        <v>5</v>
      </c>
      <c r="H1576" s="53" t="s">
        <v>3369</v>
      </c>
      <c r="I1576" s="54">
        <v>2</v>
      </c>
      <c r="J1576" s="54">
        <v>43</v>
      </c>
      <c r="K1576" s="54" t="s">
        <v>3369</v>
      </c>
      <c r="L1576" s="55"/>
      <c r="M1576" s="56">
        <v>48.5</v>
      </c>
      <c r="N1576" s="54">
        <v>0.7</v>
      </c>
      <c r="O1576" s="57">
        <v>1.9</v>
      </c>
      <c r="P1576" s="100">
        <v>9228.3949140814402</v>
      </c>
      <c r="Q1576" s="101">
        <f t="shared" si="345"/>
        <v>17533.950336754737</v>
      </c>
      <c r="R1576" s="101">
        <v>9</v>
      </c>
      <c r="S1576" s="100">
        <v>8397.8393718141106</v>
      </c>
      <c r="T1576" s="100">
        <v>1.4</v>
      </c>
      <c r="U1576" s="101">
        <f t="shared" si="346"/>
        <v>11756.975120539753</v>
      </c>
      <c r="V1576" s="100">
        <f t="shared" si="350"/>
        <v>447577.15333294985</v>
      </c>
      <c r="W1576" s="102"/>
      <c r="X1576" s="101">
        <f>Q1576*M1576+1968.92</f>
        <v>852365.5113326048</v>
      </c>
      <c r="Y1576" s="100">
        <f t="shared" si="351"/>
        <v>331028.06260504969</v>
      </c>
      <c r="Z1576" s="102">
        <f t="shared" si="347"/>
        <v>386957.30368553527</v>
      </c>
      <c r="AA1576" s="101">
        <f>Y1576*T1576+1968.92</f>
        <v>465408.20764706953</v>
      </c>
      <c r="AB1576" s="103" t="s">
        <v>4788</v>
      </c>
    </row>
    <row r="1577" spans="1:30">
      <c r="A1577" s="98">
        <f t="shared" si="340"/>
        <v>1575</v>
      </c>
      <c r="B1577" s="98" t="s">
        <v>7623</v>
      </c>
      <c r="C1577" s="104">
        <v>43059</v>
      </c>
      <c r="D1577" s="53" t="s">
        <v>4502</v>
      </c>
      <c r="E1577" s="53" t="s">
        <v>4503</v>
      </c>
      <c r="F1577" s="53" t="s">
        <v>4292</v>
      </c>
      <c r="G1577" s="54">
        <v>5</v>
      </c>
      <c r="H1577" s="53" t="s">
        <v>3369</v>
      </c>
      <c r="I1577" s="54">
        <v>2</v>
      </c>
      <c r="J1577" s="54">
        <v>44</v>
      </c>
      <c r="K1577" s="54" t="s">
        <v>3369</v>
      </c>
      <c r="L1577" s="55" t="s">
        <v>7157</v>
      </c>
      <c r="M1577" s="56">
        <v>59.7</v>
      </c>
      <c r="N1577" s="54">
        <v>0.7</v>
      </c>
      <c r="O1577" s="57">
        <v>1.9</v>
      </c>
      <c r="P1577" s="100">
        <v>9228.3949140814402</v>
      </c>
      <c r="Q1577" s="101">
        <f t="shared" si="345"/>
        <v>17533.950336754737</v>
      </c>
      <c r="R1577" s="101">
        <v>9</v>
      </c>
      <c r="S1577" s="100">
        <v>8397.8393718141106</v>
      </c>
      <c r="T1577" s="100">
        <v>1.4</v>
      </c>
      <c r="U1577" s="101">
        <f t="shared" si="346"/>
        <v>11756.975120539753</v>
      </c>
      <c r="V1577" s="100">
        <f t="shared" si="350"/>
        <v>550935.17637066205</v>
      </c>
      <c r="W1577" s="102"/>
      <c r="X1577" s="101">
        <v>1062557.3899999999</v>
      </c>
      <c r="Y1577" s="100">
        <f t="shared" si="351"/>
        <v>407471.65644374158</v>
      </c>
      <c r="Z1577" s="102">
        <v>483497.17</v>
      </c>
      <c r="AA1577" s="101">
        <f>X1577-Z1577</f>
        <v>579060.22</v>
      </c>
      <c r="AB1577" s="103" t="s">
        <v>4788</v>
      </c>
    </row>
    <row r="1578" spans="1:30">
      <c r="A1578" s="98">
        <f t="shared" si="340"/>
        <v>1576</v>
      </c>
      <c r="B1578" s="98" t="s">
        <v>7624</v>
      </c>
      <c r="C1578" s="104">
        <v>43052</v>
      </c>
      <c r="D1578" s="53" t="s">
        <v>4502</v>
      </c>
      <c r="E1578" s="53" t="s">
        <v>4503</v>
      </c>
      <c r="F1578" s="53" t="s">
        <v>4292</v>
      </c>
      <c r="G1578" s="54">
        <v>5</v>
      </c>
      <c r="H1578" s="53" t="s">
        <v>3369</v>
      </c>
      <c r="I1578" s="54">
        <v>3</v>
      </c>
      <c r="J1578" s="54">
        <v>55</v>
      </c>
      <c r="K1578" s="54" t="s">
        <v>3369</v>
      </c>
      <c r="L1578" s="55"/>
      <c r="M1578" s="56">
        <v>48.7</v>
      </c>
      <c r="N1578" s="54">
        <v>0.7</v>
      </c>
      <c r="O1578" s="57">
        <v>1.9</v>
      </c>
      <c r="P1578" s="100">
        <v>8483.9672965557729</v>
      </c>
      <c r="Q1578" s="101">
        <f t="shared" si="345"/>
        <v>16119.537863455967</v>
      </c>
      <c r="R1578" s="101">
        <v>9</v>
      </c>
      <c r="S1578" s="100">
        <v>7720.4102398657533</v>
      </c>
      <c r="T1578" s="100">
        <v>1.4</v>
      </c>
      <c r="U1578" s="101">
        <f t="shared" si="346"/>
        <v>10808.574335812054</v>
      </c>
      <c r="V1578" s="100">
        <f t="shared" si="350"/>
        <v>413169.20734226616</v>
      </c>
      <c r="W1578" s="102"/>
      <c r="X1578" s="101">
        <f t="shared" si="349"/>
        <v>785021.49395030562</v>
      </c>
      <c r="Y1578" s="100">
        <f t="shared" si="351"/>
        <v>305579.94575034006</v>
      </c>
      <c r="Z1578" s="102">
        <f t="shared" si="347"/>
        <v>357209.56989982957</v>
      </c>
      <c r="AA1578" s="101">
        <f t="shared" si="348"/>
        <v>427811.92405047605</v>
      </c>
      <c r="AB1578" s="103" t="s">
        <v>4788</v>
      </c>
    </row>
    <row r="1579" spans="1:30">
      <c r="A1579" s="98">
        <f t="shared" si="340"/>
        <v>1577</v>
      </c>
      <c r="B1579" s="98" t="s">
        <v>7625</v>
      </c>
      <c r="C1579" s="104">
        <v>43052</v>
      </c>
      <c r="D1579" s="53" t="s">
        <v>4502</v>
      </c>
      <c r="E1579" s="53" t="s">
        <v>4503</v>
      </c>
      <c r="F1579" s="53" t="s">
        <v>4292</v>
      </c>
      <c r="G1579" s="54">
        <v>5</v>
      </c>
      <c r="H1579" s="53" t="s">
        <v>3369</v>
      </c>
      <c r="I1579" s="54">
        <v>3</v>
      </c>
      <c r="J1579" s="54">
        <v>67</v>
      </c>
      <c r="K1579" s="54" t="s">
        <v>3369</v>
      </c>
      <c r="L1579" s="55"/>
      <c r="M1579" s="56">
        <v>48.8</v>
      </c>
      <c r="N1579" s="54">
        <v>0.7</v>
      </c>
      <c r="O1579" s="57">
        <v>1.9</v>
      </c>
      <c r="P1579" s="100">
        <v>8483.9672965557729</v>
      </c>
      <c r="Q1579" s="101">
        <f t="shared" si="345"/>
        <v>16119.537863455967</v>
      </c>
      <c r="R1579" s="101">
        <v>9</v>
      </c>
      <c r="S1579" s="100">
        <v>7720.4102398657533</v>
      </c>
      <c r="T1579" s="100">
        <v>1.4</v>
      </c>
      <c r="U1579" s="101">
        <f t="shared" si="346"/>
        <v>10808.574335812054</v>
      </c>
      <c r="V1579" s="100">
        <f t="shared" si="350"/>
        <v>414017.60407192167</v>
      </c>
      <c r="W1579" s="102"/>
      <c r="X1579" s="101">
        <f t="shared" si="349"/>
        <v>786633.44773665117</v>
      </c>
      <c r="Y1579" s="100">
        <f t="shared" si="351"/>
        <v>306207.41997159331</v>
      </c>
      <c r="Z1579" s="102">
        <f t="shared" si="347"/>
        <v>357943.05977642059</v>
      </c>
      <c r="AA1579" s="101">
        <f t="shared" si="348"/>
        <v>428690.38796023058</v>
      </c>
      <c r="AB1579" s="103" t="s">
        <v>4788</v>
      </c>
    </row>
    <row r="1580" spans="1:30">
      <c r="A1580" s="108">
        <f t="shared" si="340"/>
        <v>1578</v>
      </c>
      <c r="B1580" s="108" t="s">
        <v>7626</v>
      </c>
      <c r="C1580" s="110">
        <v>43094</v>
      </c>
      <c r="D1580" s="59" t="s">
        <v>4502</v>
      </c>
      <c r="E1580" s="59" t="s">
        <v>4503</v>
      </c>
      <c r="F1580" s="59" t="s">
        <v>4292</v>
      </c>
      <c r="G1580" s="60">
        <v>8</v>
      </c>
      <c r="H1580" s="59"/>
      <c r="I1580" s="60"/>
      <c r="J1580" s="60">
        <v>1</v>
      </c>
      <c r="K1580" s="60"/>
      <c r="L1580" s="61"/>
      <c r="M1580" s="62">
        <v>33.9</v>
      </c>
      <c r="N1580" s="54"/>
      <c r="O1580" s="57"/>
      <c r="P1580" s="100"/>
      <c r="Q1580" s="101"/>
      <c r="R1580" s="101"/>
      <c r="S1580" s="100"/>
      <c r="T1580" s="100"/>
      <c r="U1580" s="101"/>
      <c r="V1580" s="100"/>
      <c r="W1580" s="111"/>
      <c r="X1580" s="112">
        <v>320538.06</v>
      </c>
      <c r="Y1580" s="100"/>
      <c r="Z1580" s="111">
        <v>0</v>
      </c>
      <c r="AA1580" s="112">
        <f>X1580-Z1580</f>
        <v>320538.06</v>
      </c>
      <c r="AB1580" s="113" t="s">
        <v>1590</v>
      </c>
      <c r="AC1580" s="97" t="s">
        <v>8040</v>
      </c>
    </row>
    <row r="1581" spans="1:30">
      <c r="A1581" s="98">
        <f t="shared" si="340"/>
        <v>1579</v>
      </c>
      <c r="B1581" s="98" t="s">
        <v>7627</v>
      </c>
      <c r="C1581" s="104">
        <v>43087</v>
      </c>
      <c r="D1581" s="53" t="s">
        <v>4502</v>
      </c>
      <c r="E1581" s="53" t="s">
        <v>4503</v>
      </c>
      <c r="F1581" s="53" t="s">
        <v>4292</v>
      </c>
      <c r="G1581" s="54">
        <v>8</v>
      </c>
      <c r="H1581" s="53" t="s">
        <v>3369</v>
      </c>
      <c r="I1581" s="54" t="s">
        <v>3369</v>
      </c>
      <c r="J1581" s="54">
        <v>3</v>
      </c>
      <c r="K1581" s="54" t="s">
        <v>3369</v>
      </c>
      <c r="L1581" s="55"/>
      <c r="M1581" s="56">
        <v>34.5</v>
      </c>
      <c r="N1581" s="54">
        <v>0.7</v>
      </c>
      <c r="O1581" s="57">
        <v>1.9</v>
      </c>
      <c r="P1581" s="100">
        <v>10390.550753804155</v>
      </c>
      <c r="Q1581" s="101">
        <f t="shared" si="345"/>
        <v>19742.046432227893</v>
      </c>
      <c r="R1581" s="101">
        <v>9</v>
      </c>
      <c r="S1581" s="100">
        <v>9455.4011859617804</v>
      </c>
      <c r="T1581" s="100">
        <v>1.4</v>
      </c>
      <c r="U1581" s="101">
        <f t="shared" si="346"/>
        <v>13237.561660346491</v>
      </c>
      <c r="V1581" s="100">
        <f t="shared" si="350"/>
        <v>358474.00100624334</v>
      </c>
      <c r="W1581" s="102"/>
      <c r="X1581" s="101">
        <f t="shared" si="349"/>
        <v>681100.60191186226</v>
      </c>
      <c r="Y1581" s="100">
        <f t="shared" si="351"/>
        <v>265127.37114421756</v>
      </c>
      <c r="Z1581" s="102">
        <f t="shared" si="347"/>
        <v>309922.28230995772</v>
      </c>
      <c r="AA1581" s="101">
        <f t="shared" si="348"/>
        <v>371178.31960190454</v>
      </c>
      <c r="AB1581" s="103" t="s">
        <v>4788</v>
      </c>
    </row>
    <row r="1582" spans="1:30">
      <c r="A1582" s="98">
        <f t="shared" ref="A1582:A1640" si="352">ROW(A1582)-ROW(A$2)</f>
        <v>1580</v>
      </c>
      <c r="B1582" s="98" t="s">
        <v>7628</v>
      </c>
      <c r="C1582" s="104">
        <v>43050</v>
      </c>
      <c r="D1582" s="53" t="s">
        <v>4502</v>
      </c>
      <c r="E1582" s="53" t="s">
        <v>4503</v>
      </c>
      <c r="F1582" s="53" t="s">
        <v>4292</v>
      </c>
      <c r="G1582" s="54">
        <v>8</v>
      </c>
      <c r="H1582" s="53" t="s">
        <v>3369</v>
      </c>
      <c r="I1582" s="54" t="s">
        <v>3369</v>
      </c>
      <c r="J1582" s="54">
        <v>112</v>
      </c>
      <c r="K1582" s="54" t="s">
        <v>3369</v>
      </c>
      <c r="L1582" s="55"/>
      <c r="M1582" s="56">
        <v>35.700000000000003</v>
      </c>
      <c r="N1582" s="54">
        <v>0.7</v>
      </c>
      <c r="O1582" s="57">
        <v>1.9</v>
      </c>
      <c r="P1582" s="100">
        <v>10390.550753804155</v>
      </c>
      <c r="Q1582" s="101">
        <f t="shared" si="345"/>
        <v>19742.046432227893</v>
      </c>
      <c r="R1582" s="101">
        <v>9</v>
      </c>
      <c r="S1582" s="100">
        <v>9455.4011859617804</v>
      </c>
      <c r="T1582" s="100">
        <v>1.4</v>
      </c>
      <c r="U1582" s="101">
        <f t="shared" si="346"/>
        <v>13237.561660346491</v>
      </c>
      <c r="V1582" s="100">
        <f t="shared" si="350"/>
        <v>370942.66191080835</v>
      </c>
      <c r="W1582" s="102"/>
      <c r="X1582" s="101">
        <f t="shared" si="349"/>
        <v>704791.0576305358</v>
      </c>
      <c r="Y1582" s="100">
        <f t="shared" si="351"/>
        <v>274349.1927492338</v>
      </c>
      <c r="Z1582" s="102">
        <f t="shared" si="347"/>
        <v>320702.18778160849</v>
      </c>
      <c r="AA1582" s="101">
        <f t="shared" si="348"/>
        <v>384088.86984892731</v>
      </c>
      <c r="AB1582" s="103" t="s">
        <v>4788</v>
      </c>
    </row>
    <row r="1583" spans="1:30">
      <c r="A1583" s="98">
        <f t="shared" si="352"/>
        <v>1581</v>
      </c>
      <c r="B1583" s="98" t="s">
        <v>7629</v>
      </c>
      <c r="C1583" s="104">
        <v>43050</v>
      </c>
      <c r="D1583" s="53" t="s">
        <v>4502</v>
      </c>
      <c r="E1583" s="53" t="s">
        <v>4503</v>
      </c>
      <c r="F1583" s="53" t="s">
        <v>4292</v>
      </c>
      <c r="G1583" s="54">
        <v>9</v>
      </c>
      <c r="H1583" s="53" t="s">
        <v>3369</v>
      </c>
      <c r="I1583" s="54" t="s">
        <v>3369</v>
      </c>
      <c r="J1583" s="54">
        <v>38</v>
      </c>
      <c r="K1583" s="54" t="s">
        <v>3369</v>
      </c>
      <c r="L1583" s="55"/>
      <c r="M1583" s="56">
        <v>32.5</v>
      </c>
      <c r="N1583" s="54">
        <v>0.7</v>
      </c>
      <c r="O1583" s="57">
        <v>1.9</v>
      </c>
      <c r="P1583" s="100">
        <v>6548.6942639597592</v>
      </c>
      <c r="Q1583" s="101">
        <f t="shared" si="345"/>
        <v>12442.519101523541</v>
      </c>
      <c r="R1583" s="101">
        <v>9</v>
      </c>
      <c r="S1583" s="100">
        <v>5959.3117802033812</v>
      </c>
      <c r="T1583" s="100">
        <v>1.4</v>
      </c>
      <c r="U1583" s="101">
        <f t="shared" si="346"/>
        <v>8343.036492284733</v>
      </c>
      <c r="V1583" s="100">
        <f t="shared" si="350"/>
        <v>212832.56357869218</v>
      </c>
      <c r="W1583" s="102"/>
      <c r="X1583" s="101">
        <f t="shared" si="349"/>
        <v>404381.87079951511</v>
      </c>
      <c r="Y1583" s="100">
        <f t="shared" si="351"/>
        <v>157410.96402280073</v>
      </c>
      <c r="Z1583" s="102">
        <f t="shared" si="347"/>
        <v>184006.5211675941</v>
      </c>
      <c r="AA1583" s="101">
        <f t="shared" si="348"/>
        <v>220375.34963192101</v>
      </c>
      <c r="AB1583" s="103" t="s">
        <v>4788</v>
      </c>
    </row>
    <row r="1584" spans="1:30">
      <c r="A1584" s="98">
        <f t="shared" si="352"/>
        <v>1582</v>
      </c>
      <c r="B1584" s="104" t="s">
        <v>7630</v>
      </c>
      <c r="C1584" s="104">
        <v>43050</v>
      </c>
      <c r="D1584" s="53" t="s">
        <v>4502</v>
      </c>
      <c r="E1584" s="53" t="s">
        <v>4503</v>
      </c>
      <c r="F1584" s="53" t="s">
        <v>4292</v>
      </c>
      <c r="G1584" s="54">
        <v>9</v>
      </c>
      <c r="H1584" s="53" t="s">
        <v>3369</v>
      </c>
      <c r="I1584" s="54" t="s">
        <v>3369</v>
      </c>
      <c r="J1584" s="54">
        <v>58</v>
      </c>
      <c r="K1584" s="54" t="s">
        <v>3369</v>
      </c>
      <c r="L1584" s="55"/>
      <c r="M1584" s="56">
        <v>59.6</v>
      </c>
      <c r="N1584" s="54">
        <v>0.7</v>
      </c>
      <c r="O1584" s="57">
        <v>1.9</v>
      </c>
      <c r="P1584" s="100">
        <v>6548.6942639597592</v>
      </c>
      <c r="Q1584" s="101">
        <f t="shared" si="345"/>
        <v>12442.519101523541</v>
      </c>
      <c r="R1584" s="101">
        <v>9</v>
      </c>
      <c r="S1584" s="100">
        <v>5959.3117802033812</v>
      </c>
      <c r="T1584" s="100">
        <v>1.4</v>
      </c>
      <c r="U1584" s="101">
        <f t="shared" si="346"/>
        <v>8343.036492284733</v>
      </c>
      <c r="V1584" s="100">
        <f t="shared" si="350"/>
        <v>390302.17813200166</v>
      </c>
      <c r="W1584" s="102"/>
      <c r="X1584" s="101">
        <f t="shared" si="349"/>
        <v>741574.13845080312</v>
      </c>
      <c r="Y1584" s="100">
        <f t="shared" si="351"/>
        <v>288667.49094642838</v>
      </c>
      <c r="Z1584" s="102">
        <f t="shared" si="347"/>
        <v>337439.65112580342</v>
      </c>
      <c r="AA1584" s="101">
        <f t="shared" si="348"/>
        <v>404134.4873249997</v>
      </c>
      <c r="AB1584" s="103" t="s">
        <v>4788</v>
      </c>
    </row>
    <row r="1585" spans="1:29">
      <c r="A1585" s="98">
        <f t="shared" si="352"/>
        <v>1583</v>
      </c>
      <c r="B1585" s="98" t="s">
        <v>7631</v>
      </c>
      <c r="C1585" s="104">
        <v>43048</v>
      </c>
      <c r="D1585" s="53" t="s">
        <v>4502</v>
      </c>
      <c r="E1585" s="53" t="s">
        <v>4503</v>
      </c>
      <c r="F1585" s="53" t="s">
        <v>4292</v>
      </c>
      <c r="G1585" s="54">
        <v>12</v>
      </c>
      <c r="H1585" s="53" t="s">
        <v>3369</v>
      </c>
      <c r="I1585" s="54" t="s">
        <v>3369</v>
      </c>
      <c r="J1585" s="54">
        <v>4</v>
      </c>
      <c r="K1585" s="54" t="s">
        <v>3369</v>
      </c>
      <c r="L1585" s="55"/>
      <c r="M1585" s="56">
        <v>27.6</v>
      </c>
      <c r="N1585" s="54">
        <v>0.7</v>
      </c>
      <c r="O1585" s="57">
        <v>1.9</v>
      </c>
      <c r="P1585" s="100">
        <v>10204.351688573641</v>
      </c>
      <c r="Q1585" s="101">
        <f t="shared" si="345"/>
        <v>19388.268208289915</v>
      </c>
      <c r="R1585" s="101">
        <v>6</v>
      </c>
      <c r="S1585" s="100">
        <v>9592.0905872592211</v>
      </c>
      <c r="T1585" s="100">
        <v>1.4</v>
      </c>
      <c r="U1585" s="101">
        <f t="shared" si="346"/>
        <v>13428.926822162908</v>
      </c>
      <c r="V1585" s="100">
        <f t="shared" si="350"/>
        <v>281640.10660463251</v>
      </c>
      <c r="W1585" s="102"/>
      <c r="X1585" s="101">
        <f t="shared" si="349"/>
        <v>535116.20254880167</v>
      </c>
      <c r="Y1585" s="100">
        <f t="shared" si="351"/>
        <v>216750.22604292512</v>
      </c>
      <c r="Z1585" s="102">
        <f t="shared" si="347"/>
        <v>231665.88608870649</v>
      </c>
      <c r="AA1585" s="101">
        <f t="shared" si="348"/>
        <v>303450.31646009517</v>
      </c>
      <c r="AB1585" s="103" t="s">
        <v>4788</v>
      </c>
    </row>
    <row r="1586" spans="1:29">
      <c r="A1586" s="98">
        <f t="shared" si="352"/>
        <v>1584</v>
      </c>
      <c r="B1586" s="98" t="s">
        <v>7632</v>
      </c>
      <c r="C1586" s="104">
        <v>43048</v>
      </c>
      <c r="D1586" s="53" t="s">
        <v>4502</v>
      </c>
      <c r="E1586" s="53" t="s">
        <v>4503</v>
      </c>
      <c r="F1586" s="53" t="s">
        <v>4292</v>
      </c>
      <c r="G1586" s="54">
        <v>12</v>
      </c>
      <c r="H1586" s="53" t="s">
        <v>3369</v>
      </c>
      <c r="I1586" s="54" t="s">
        <v>3369</v>
      </c>
      <c r="J1586" s="54">
        <v>29</v>
      </c>
      <c r="K1586" s="54" t="s">
        <v>3369</v>
      </c>
      <c r="L1586" s="55"/>
      <c r="M1586" s="56">
        <v>28.2</v>
      </c>
      <c r="N1586" s="54">
        <v>0.7</v>
      </c>
      <c r="O1586" s="57">
        <v>1.9</v>
      </c>
      <c r="P1586" s="100">
        <v>10204.351688573641</v>
      </c>
      <c r="Q1586" s="101">
        <f t="shared" si="345"/>
        <v>19388.268208289915</v>
      </c>
      <c r="R1586" s="101">
        <v>6</v>
      </c>
      <c r="S1586" s="100">
        <v>9592.0905872592211</v>
      </c>
      <c r="T1586" s="100">
        <v>1.4</v>
      </c>
      <c r="U1586" s="101">
        <f t="shared" si="346"/>
        <v>13428.926822162908</v>
      </c>
      <c r="V1586" s="100">
        <f t="shared" si="350"/>
        <v>287762.71761777665</v>
      </c>
      <c r="W1586" s="102"/>
      <c r="X1586" s="101">
        <f>Q1586*M1586</f>
        <v>546749.16347377561</v>
      </c>
      <c r="Y1586" s="100">
        <f t="shared" si="351"/>
        <v>221462.18747864087</v>
      </c>
      <c r="Z1586" s="102">
        <f>X1586-AA1586</f>
        <v>236702.1010036784</v>
      </c>
      <c r="AA1586" s="101">
        <f>Y1586*T1586</f>
        <v>310047.06247009721</v>
      </c>
      <c r="AB1586" s="103" t="s">
        <v>4788</v>
      </c>
    </row>
    <row r="1587" spans="1:29">
      <c r="A1587" s="98">
        <f t="shared" si="352"/>
        <v>1585</v>
      </c>
      <c r="B1587" s="98" t="s">
        <v>7633</v>
      </c>
      <c r="C1587" s="104">
        <v>43048</v>
      </c>
      <c r="D1587" s="53" t="s">
        <v>4502</v>
      </c>
      <c r="E1587" s="53" t="s">
        <v>4503</v>
      </c>
      <c r="F1587" s="53" t="s">
        <v>4292</v>
      </c>
      <c r="G1587" s="54">
        <v>12</v>
      </c>
      <c r="H1587" s="53" t="s">
        <v>3369</v>
      </c>
      <c r="I1587" s="54" t="s">
        <v>3369</v>
      </c>
      <c r="J1587" s="54">
        <v>38</v>
      </c>
      <c r="K1587" s="54" t="s">
        <v>3369</v>
      </c>
      <c r="L1587" s="55"/>
      <c r="M1587" s="56">
        <v>35.1</v>
      </c>
      <c r="N1587" s="54">
        <v>0.7</v>
      </c>
      <c r="O1587" s="57">
        <v>1.9</v>
      </c>
      <c r="P1587" s="100">
        <v>10204.351688573641</v>
      </c>
      <c r="Q1587" s="101">
        <f t="shared" si="345"/>
        <v>19388.268208289915</v>
      </c>
      <c r="R1587" s="101">
        <v>6</v>
      </c>
      <c r="S1587" s="100">
        <v>9592.0905872592211</v>
      </c>
      <c r="T1587" s="100">
        <v>1.4</v>
      </c>
      <c r="U1587" s="101">
        <f t="shared" si="346"/>
        <v>13428.926822162908</v>
      </c>
      <c r="V1587" s="100">
        <f t="shared" si="350"/>
        <v>358172.74426893482</v>
      </c>
      <c r="W1587" s="102"/>
      <c r="X1587" s="101">
        <f>Q1587*M1587</f>
        <v>680528.21411097609</v>
      </c>
      <c r="Y1587" s="100">
        <f t="shared" si="351"/>
        <v>275649.74398937216</v>
      </c>
      <c r="Z1587" s="102">
        <f>X1587-AA1587</f>
        <v>294618.5725258551</v>
      </c>
      <c r="AA1587" s="101">
        <f>Y1587*T1587</f>
        <v>385909.64158512099</v>
      </c>
      <c r="AB1587" s="103" t="s">
        <v>4788</v>
      </c>
    </row>
    <row r="1588" spans="1:29">
      <c r="A1588" s="98">
        <f t="shared" si="352"/>
        <v>1586</v>
      </c>
      <c r="B1588" s="99" t="s">
        <v>7634</v>
      </c>
      <c r="C1588" s="104">
        <v>42109</v>
      </c>
      <c r="D1588" s="53" t="s">
        <v>4502</v>
      </c>
      <c r="E1588" s="53" t="s">
        <v>4503</v>
      </c>
      <c r="F1588" s="53" t="s">
        <v>4292</v>
      </c>
      <c r="G1588" s="54">
        <v>12</v>
      </c>
      <c r="H1588" s="53" t="s">
        <v>3369</v>
      </c>
      <c r="I1588" s="54" t="s">
        <v>3369</v>
      </c>
      <c r="J1588" s="54">
        <v>39</v>
      </c>
      <c r="K1588" s="54" t="s">
        <v>3369</v>
      </c>
      <c r="L1588" s="55"/>
      <c r="M1588" s="56">
        <v>42.1</v>
      </c>
      <c r="N1588" s="54">
        <v>0.7</v>
      </c>
      <c r="O1588" s="57">
        <v>1.9</v>
      </c>
      <c r="P1588" s="100">
        <v>10204.351688573641</v>
      </c>
      <c r="Q1588" s="101">
        <f t="shared" si="345"/>
        <v>19388.268208289915</v>
      </c>
      <c r="R1588" s="101">
        <v>6</v>
      </c>
      <c r="S1588" s="100">
        <v>9592.0905872592211</v>
      </c>
      <c r="T1588" s="100">
        <v>1.4</v>
      </c>
      <c r="U1588" s="101">
        <f t="shared" si="346"/>
        <v>13428.926822162908</v>
      </c>
      <c r="V1588" s="100">
        <f t="shared" si="350"/>
        <v>429603.20608895028</v>
      </c>
      <c r="W1588" s="102"/>
      <c r="X1588" s="101">
        <f>Q1588*M1588</f>
        <v>816246.09156900551</v>
      </c>
      <c r="Y1588" s="100">
        <f t="shared" si="351"/>
        <v>330622.6274060561</v>
      </c>
      <c r="Z1588" s="102">
        <f>X1588-AA1588</f>
        <v>353374.41320052702</v>
      </c>
      <c r="AA1588" s="101">
        <f>Y1588*T1588</f>
        <v>462871.67836847849</v>
      </c>
      <c r="AB1588" s="103" t="s">
        <v>4788</v>
      </c>
    </row>
    <row r="1589" spans="1:29">
      <c r="A1589" s="98">
        <f t="shared" si="352"/>
        <v>1587</v>
      </c>
      <c r="B1589" s="98" t="s">
        <v>7635</v>
      </c>
      <c r="C1589" s="104">
        <v>43047</v>
      </c>
      <c r="D1589" s="53" t="s">
        <v>4502</v>
      </c>
      <c r="E1589" s="53" t="s">
        <v>4503</v>
      </c>
      <c r="F1589" s="53" t="s">
        <v>4292</v>
      </c>
      <c r="G1589" s="54">
        <v>12</v>
      </c>
      <c r="H1589" s="53" t="s">
        <v>3369</v>
      </c>
      <c r="I1589" s="54" t="s">
        <v>3369</v>
      </c>
      <c r="J1589" s="54">
        <v>50</v>
      </c>
      <c r="K1589" s="54" t="s">
        <v>3369</v>
      </c>
      <c r="L1589" s="55"/>
      <c r="M1589" s="56">
        <v>36.299999999999997</v>
      </c>
      <c r="N1589" s="54">
        <v>0.7</v>
      </c>
      <c r="O1589" s="57">
        <v>1.9</v>
      </c>
      <c r="P1589" s="100">
        <v>10204.351688573641</v>
      </c>
      <c r="Q1589" s="101">
        <f t="shared" si="345"/>
        <v>19388.268208289915</v>
      </c>
      <c r="R1589" s="101">
        <v>6</v>
      </c>
      <c r="S1589" s="100">
        <v>9592.0905872592211</v>
      </c>
      <c r="T1589" s="100">
        <v>1.4</v>
      </c>
      <c r="U1589" s="101">
        <f t="shared" si="346"/>
        <v>13428.926822162908</v>
      </c>
      <c r="V1589" s="100">
        <f t="shared" si="350"/>
        <v>370417.96629522316</v>
      </c>
      <c r="W1589" s="102"/>
      <c r="X1589" s="101">
        <f>Q1589*M1589</f>
        <v>703794.13596092386</v>
      </c>
      <c r="Y1589" s="100">
        <f t="shared" si="351"/>
        <v>285073.66686080367</v>
      </c>
      <c r="Z1589" s="102">
        <f>X1589-AA1589</f>
        <v>304691.00235579873</v>
      </c>
      <c r="AA1589" s="101">
        <f>Y1589*T1589</f>
        <v>399103.13360512513</v>
      </c>
      <c r="AB1589" s="103" t="s">
        <v>4788</v>
      </c>
    </row>
    <row r="1590" spans="1:29">
      <c r="A1590" s="98">
        <f t="shared" si="352"/>
        <v>1588</v>
      </c>
      <c r="B1590" s="98" t="s">
        <v>7636</v>
      </c>
      <c r="C1590" s="104">
        <v>43059</v>
      </c>
      <c r="D1590" s="53" t="s">
        <v>4502</v>
      </c>
      <c r="E1590" s="53" t="s">
        <v>4503</v>
      </c>
      <c r="F1590" s="53" t="s">
        <v>4292</v>
      </c>
      <c r="G1590" s="54">
        <v>12</v>
      </c>
      <c r="H1590" s="53" t="s">
        <v>3369</v>
      </c>
      <c r="I1590" s="54" t="s">
        <v>3369</v>
      </c>
      <c r="J1590" s="54">
        <v>58</v>
      </c>
      <c r="K1590" s="54" t="s">
        <v>3369</v>
      </c>
      <c r="L1590" s="55" t="s">
        <v>5660</v>
      </c>
      <c r="M1590" s="56">
        <v>36</v>
      </c>
      <c r="N1590" s="54">
        <v>0.7</v>
      </c>
      <c r="O1590" s="57">
        <v>1.9</v>
      </c>
      <c r="P1590" s="100">
        <v>10204.351688573641</v>
      </c>
      <c r="Q1590" s="101">
        <f t="shared" si="345"/>
        <v>19388.268208289915</v>
      </c>
      <c r="R1590" s="101">
        <v>6</v>
      </c>
      <c r="S1590" s="100">
        <v>9592.0905872592211</v>
      </c>
      <c r="T1590" s="100">
        <v>1.4</v>
      </c>
      <c r="U1590" s="101">
        <f t="shared" si="346"/>
        <v>13428.926822162908</v>
      </c>
      <c r="V1590" s="100">
        <f t="shared" si="350"/>
        <v>367356.66078865109</v>
      </c>
      <c r="W1590" s="102"/>
      <c r="X1590" s="101">
        <v>724062.6</v>
      </c>
      <c r="Y1590" s="100">
        <f t="shared" si="351"/>
        <v>282717.68614294584</v>
      </c>
      <c r="Z1590" s="102">
        <v>308048.48</v>
      </c>
      <c r="AA1590" s="101">
        <f>X1590-Z1590</f>
        <v>416014.12</v>
      </c>
      <c r="AB1590" s="103" t="s">
        <v>4788</v>
      </c>
    </row>
    <row r="1591" spans="1:29">
      <c r="A1591" s="98">
        <f t="shared" si="352"/>
        <v>1589</v>
      </c>
      <c r="B1591" s="98" t="s">
        <v>7637</v>
      </c>
      <c r="C1591" s="104">
        <v>43047</v>
      </c>
      <c r="D1591" s="53" t="s">
        <v>4502</v>
      </c>
      <c r="E1591" s="53" t="s">
        <v>4503</v>
      </c>
      <c r="F1591" s="53" t="s">
        <v>4292</v>
      </c>
      <c r="G1591" s="54">
        <v>12</v>
      </c>
      <c r="H1591" s="53" t="s">
        <v>3369</v>
      </c>
      <c r="I1591" s="54" t="s">
        <v>3369</v>
      </c>
      <c r="J1591" s="54">
        <v>72</v>
      </c>
      <c r="K1591" s="54" t="s">
        <v>3369</v>
      </c>
      <c r="L1591" s="55"/>
      <c r="M1591" s="56">
        <v>43.4</v>
      </c>
      <c r="N1591" s="54">
        <v>0.7</v>
      </c>
      <c r="O1591" s="57">
        <v>1.9</v>
      </c>
      <c r="P1591" s="100">
        <v>10204.351688573641</v>
      </c>
      <c r="Q1591" s="101">
        <f t="shared" si="345"/>
        <v>19388.268208289915</v>
      </c>
      <c r="R1591" s="101">
        <v>6</v>
      </c>
      <c r="S1591" s="100">
        <v>9592.0905872592211</v>
      </c>
      <c r="T1591" s="100">
        <v>1.4</v>
      </c>
      <c r="U1591" s="101">
        <f t="shared" si="346"/>
        <v>13428.926822162908</v>
      </c>
      <c r="V1591" s="100">
        <f t="shared" si="350"/>
        <v>442868.86328409601</v>
      </c>
      <c r="W1591" s="102"/>
      <c r="X1591" s="101">
        <f>Q1591*M1591</f>
        <v>841450.84023978235</v>
      </c>
      <c r="Y1591" s="100">
        <f t="shared" si="351"/>
        <v>340831.87718344026</v>
      </c>
      <c r="Z1591" s="102">
        <f>X1591-AA1591</f>
        <v>364286.212182966</v>
      </c>
      <c r="AA1591" s="101">
        <f>Y1591*T1591</f>
        <v>477164.62805681635</v>
      </c>
      <c r="AB1591" s="103" t="s">
        <v>4788</v>
      </c>
    </row>
    <row r="1592" spans="1:29">
      <c r="A1592" s="98">
        <f t="shared" si="352"/>
        <v>1590</v>
      </c>
      <c r="B1592" s="98" t="s">
        <v>7638</v>
      </c>
      <c r="C1592" s="104">
        <v>43048</v>
      </c>
      <c r="D1592" s="53" t="s">
        <v>4502</v>
      </c>
      <c r="E1592" s="53" t="s">
        <v>4503</v>
      </c>
      <c r="F1592" s="53" t="s">
        <v>4292</v>
      </c>
      <c r="G1592" s="54">
        <v>12</v>
      </c>
      <c r="H1592" s="53" t="s">
        <v>3369</v>
      </c>
      <c r="I1592" s="54" t="s">
        <v>3369</v>
      </c>
      <c r="J1592" s="54">
        <v>120</v>
      </c>
      <c r="K1592" s="54" t="s">
        <v>3369</v>
      </c>
      <c r="L1592" s="55"/>
      <c r="M1592" s="56">
        <v>43.5</v>
      </c>
      <c r="N1592" s="54">
        <v>0.7</v>
      </c>
      <c r="O1592" s="57">
        <v>1.9</v>
      </c>
      <c r="P1592" s="100">
        <v>10204.351688573641</v>
      </c>
      <c r="Q1592" s="101">
        <f t="shared" si="345"/>
        <v>19388.268208289915</v>
      </c>
      <c r="R1592" s="101">
        <v>6</v>
      </c>
      <c r="S1592" s="100">
        <v>9592.0905872592211</v>
      </c>
      <c r="T1592" s="100">
        <v>1.4</v>
      </c>
      <c r="U1592" s="101">
        <f t="shared" si="346"/>
        <v>13428.926822162908</v>
      </c>
      <c r="V1592" s="100">
        <f t="shared" si="350"/>
        <v>443889.2984529534</v>
      </c>
      <c r="W1592" s="102"/>
      <c r="X1592" s="101">
        <f>Q1592*M1592+1968.92</f>
        <v>845358.58706061135</v>
      </c>
      <c r="Y1592" s="100">
        <f t="shared" si="351"/>
        <v>341617.20408939285</v>
      </c>
      <c r="Z1592" s="102">
        <f>X1592-AA1592</f>
        <v>365125.58133546141</v>
      </c>
      <c r="AA1592" s="101">
        <f>Y1592*T1592+1968.92</f>
        <v>480233.00572514994</v>
      </c>
      <c r="AB1592" s="103" t="s">
        <v>4788</v>
      </c>
    </row>
    <row r="1593" spans="1:29">
      <c r="A1593" s="98">
        <f t="shared" si="352"/>
        <v>1591</v>
      </c>
      <c r="B1593" s="98" t="s">
        <v>7639</v>
      </c>
      <c r="C1593" s="104">
        <v>43059</v>
      </c>
      <c r="D1593" s="53" t="s">
        <v>4502</v>
      </c>
      <c r="E1593" s="53" t="s">
        <v>4503</v>
      </c>
      <c r="F1593" s="53" t="s">
        <v>4292</v>
      </c>
      <c r="G1593" s="54">
        <v>12</v>
      </c>
      <c r="H1593" s="53" t="s">
        <v>3369</v>
      </c>
      <c r="I1593" s="54" t="s">
        <v>3369</v>
      </c>
      <c r="J1593" s="54">
        <v>123</v>
      </c>
      <c r="K1593" s="54" t="s">
        <v>3369</v>
      </c>
      <c r="L1593" s="55" t="s">
        <v>7640</v>
      </c>
      <c r="M1593" s="56">
        <v>27.9</v>
      </c>
      <c r="N1593" s="54">
        <v>0.7</v>
      </c>
      <c r="O1593" s="57">
        <v>1.9</v>
      </c>
      <c r="P1593" s="100">
        <v>10204.351688573641</v>
      </c>
      <c r="Q1593" s="101">
        <f t="shared" si="345"/>
        <v>19388.268208289915</v>
      </c>
      <c r="R1593" s="101">
        <v>6</v>
      </c>
      <c r="S1593" s="100">
        <v>9592.0905872592211</v>
      </c>
      <c r="T1593" s="100">
        <v>1.4</v>
      </c>
      <c r="U1593" s="101">
        <f t="shared" si="346"/>
        <v>13428.926822162908</v>
      </c>
      <c r="V1593" s="100">
        <f t="shared" si="350"/>
        <v>284701.41211120458</v>
      </c>
      <c r="W1593" s="102"/>
      <c r="X1593" s="101">
        <v>538993.86</v>
      </c>
      <c r="Y1593" s="100">
        <f t="shared" si="351"/>
        <v>219106.20676078298</v>
      </c>
      <c r="Z1593" s="102">
        <v>233344.62</v>
      </c>
      <c r="AA1593" s="101">
        <f>X1593-Z1593</f>
        <v>305649.24</v>
      </c>
      <c r="AB1593" s="103" t="s">
        <v>4788</v>
      </c>
    </row>
    <row r="1594" spans="1:29">
      <c r="A1594" s="98">
        <f t="shared" si="352"/>
        <v>1592</v>
      </c>
      <c r="B1594" s="98" t="s">
        <v>7641</v>
      </c>
      <c r="C1594" s="104">
        <v>43047</v>
      </c>
      <c r="D1594" s="53" t="s">
        <v>4502</v>
      </c>
      <c r="E1594" s="53" t="s">
        <v>4503</v>
      </c>
      <c r="F1594" s="53" t="s">
        <v>4292</v>
      </c>
      <c r="G1594" s="54">
        <v>12</v>
      </c>
      <c r="H1594" s="53" t="s">
        <v>3369</v>
      </c>
      <c r="I1594" s="54" t="s">
        <v>3369</v>
      </c>
      <c r="J1594" s="54">
        <v>128</v>
      </c>
      <c r="K1594" s="54" t="s">
        <v>3369</v>
      </c>
      <c r="L1594" s="55"/>
      <c r="M1594" s="56">
        <v>35.9</v>
      </c>
      <c r="N1594" s="54">
        <v>0.7</v>
      </c>
      <c r="O1594" s="57">
        <v>1.9</v>
      </c>
      <c r="P1594" s="100">
        <v>10204.351688573641</v>
      </c>
      <c r="Q1594" s="101">
        <f t="shared" si="345"/>
        <v>19388.268208289915</v>
      </c>
      <c r="R1594" s="101">
        <v>6</v>
      </c>
      <c r="S1594" s="100">
        <v>9592.0905872592211</v>
      </c>
      <c r="T1594" s="100">
        <v>1.4</v>
      </c>
      <c r="U1594" s="101">
        <f t="shared" si="346"/>
        <v>13428.926822162908</v>
      </c>
      <c r="V1594" s="100">
        <f t="shared" si="350"/>
        <v>366336.22561979369</v>
      </c>
      <c r="W1594" s="102"/>
      <c r="X1594" s="101">
        <f>Q1594*M1594</f>
        <v>696038.82867760793</v>
      </c>
      <c r="Y1594" s="100">
        <f t="shared" si="351"/>
        <v>281932.35923699313</v>
      </c>
      <c r="Z1594" s="102">
        <f>X1594-AA1594</f>
        <v>301333.52574581758</v>
      </c>
      <c r="AA1594" s="101">
        <f>Y1594*T1594</f>
        <v>394705.30293179036</v>
      </c>
      <c r="AB1594" s="103" t="s">
        <v>4788</v>
      </c>
    </row>
    <row r="1595" spans="1:29">
      <c r="A1595" s="98">
        <f t="shared" si="352"/>
        <v>1593</v>
      </c>
      <c r="B1595" s="98" t="s">
        <v>7642</v>
      </c>
      <c r="C1595" s="104">
        <v>43089</v>
      </c>
      <c r="D1595" s="53" t="s">
        <v>4502</v>
      </c>
      <c r="E1595" s="53" t="s">
        <v>4503</v>
      </c>
      <c r="F1595" s="53" t="s">
        <v>4292</v>
      </c>
      <c r="G1595" s="54">
        <v>12</v>
      </c>
      <c r="H1595" s="53"/>
      <c r="I1595" s="54"/>
      <c r="J1595" s="54">
        <v>144</v>
      </c>
      <c r="K1595" s="54"/>
      <c r="L1595" s="55"/>
      <c r="M1595" s="56">
        <v>33.6</v>
      </c>
      <c r="N1595" s="54"/>
      <c r="O1595" s="57"/>
      <c r="P1595" s="100"/>
      <c r="Q1595" s="101"/>
      <c r="R1595" s="101"/>
      <c r="S1595" s="100"/>
      <c r="T1595" s="100"/>
      <c r="U1595" s="101"/>
      <c r="V1595" s="100"/>
      <c r="W1595" s="102"/>
      <c r="X1595" s="101">
        <f>322294.22+2170.93</f>
        <v>324465.14999999997</v>
      </c>
      <c r="Y1595" s="100"/>
      <c r="Z1595" s="102">
        <v>0</v>
      </c>
      <c r="AA1595" s="101">
        <f>X1595-Z1595</f>
        <v>324465.14999999997</v>
      </c>
      <c r="AB1595" s="103" t="s">
        <v>1590</v>
      </c>
    </row>
    <row r="1596" spans="1:29">
      <c r="A1596" s="98">
        <f t="shared" si="352"/>
        <v>1594</v>
      </c>
      <c r="B1596" s="98" t="s">
        <v>7643</v>
      </c>
      <c r="C1596" s="104">
        <v>43056</v>
      </c>
      <c r="D1596" s="53" t="s">
        <v>4502</v>
      </c>
      <c r="E1596" s="53" t="s">
        <v>4503</v>
      </c>
      <c r="F1596" s="53" t="s">
        <v>4292</v>
      </c>
      <c r="G1596" s="54">
        <v>13</v>
      </c>
      <c r="H1596" s="53" t="s">
        <v>3369</v>
      </c>
      <c r="I1596" s="54" t="s">
        <v>3369</v>
      </c>
      <c r="J1596" s="54">
        <v>4</v>
      </c>
      <c r="K1596" s="54" t="s">
        <v>3369</v>
      </c>
      <c r="L1596" s="55"/>
      <c r="M1596" s="56">
        <v>61</v>
      </c>
      <c r="N1596" s="54">
        <v>0.7</v>
      </c>
      <c r="O1596" s="57">
        <v>1.9</v>
      </c>
      <c r="P1596" s="100">
        <v>8238.048384041771</v>
      </c>
      <c r="Q1596" s="101">
        <f t="shared" si="345"/>
        <v>15652.291929679364</v>
      </c>
      <c r="R1596" s="101">
        <v>6</v>
      </c>
      <c r="S1596" s="100">
        <v>7743.7654809992646</v>
      </c>
      <c r="T1596" s="100">
        <v>1.4</v>
      </c>
      <c r="U1596" s="101">
        <f t="shared" si="346"/>
        <v>10841.271673398969</v>
      </c>
      <c r="V1596" s="100">
        <f t="shared" si="350"/>
        <v>502520.95142654801</v>
      </c>
      <c r="W1596" s="102"/>
      <c r="X1596" s="101">
        <f>Q1596*M1596</f>
        <v>954789.80771044118</v>
      </c>
      <c r="Y1596" s="100">
        <f t="shared" si="351"/>
        <v>386740.12421787134</v>
      </c>
      <c r="Z1596" s="102">
        <f t="shared" ref="Z1596:Z1640" si="353">X1596-AA1596</f>
        <v>413353.6338054213</v>
      </c>
      <c r="AA1596" s="101">
        <f>Y1596*T1596</f>
        <v>541436.17390501988</v>
      </c>
      <c r="AB1596" s="103" t="s">
        <v>3370</v>
      </c>
    </row>
    <row r="1597" spans="1:29">
      <c r="A1597" s="98">
        <f t="shared" si="352"/>
        <v>1595</v>
      </c>
      <c r="B1597" s="98" t="s">
        <v>7644</v>
      </c>
      <c r="C1597" s="104">
        <v>43056</v>
      </c>
      <c r="D1597" s="53" t="s">
        <v>4502</v>
      </c>
      <c r="E1597" s="53" t="s">
        <v>4503</v>
      </c>
      <c r="F1597" s="53" t="s">
        <v>4292</v>
      </c>
      <c r="G1597" s="54">
        <v>13</v>
      </c>
      <c r="H1597" s="53" t="s">
        <v>3369</v>
      </c>
      <c r="I1597" s="54" t="s">
        <v>3369</v>
      </c>
      <c r="J1597" s="54">
        <v>37</v>
      </c>
      <c r="K1597" s="54" t="s">
        <v>3369</v>
      </c>
      <c r="L1597" s="55"/>
      <c r="M1597" s="56">
        <v>61.1</v>
      </c>
      <c r="N1597" s="54">
        <v>0.7</v>
      </c>
      <c r="O1597" s="57">
        <v>1.9</v>
      </c>
      <c r="P1597" s="100">
        <v>8238.048384041771</v>
      </c>
      <c r="Q1597" s="101">
        <f t="shared" si="345"/>
        <v>15652.291929679364</v>
      </c>
      <c r="R1597" s="101">
        <v>6</v>
      </c>
      <c r="S1597" s="100">
        <v>7743.7654809992646</v>
      </c>
      <c r="T1597" s="100">
        <v>1.4</v>
      </c>
      <c r="U1597" s="101">
        <f t="shared" si="346"/>
        <v>10841.271673398969</v>
      </c>
      <c r="V1597" s="100">
        <f t="shared" si="350"/>
        <v>503344.75626495224</v>
      </c>
      <c r="W1597" s="102"/>
      <c r="X1597" s="101">
        <f>Q1597*M1597</f>
        <v>956355.03690340917</v>
      </c>
      <c r="Y1597" s="100">
        <f t="shared" si="351"/>
        <v>387374.12442150724</v>
      </c>
      <c r="Z1597" s="102">
        <f t="shared" si="353"/>
        <v>414031.26271329902</v>
      </c>
      <c r="AA1597" s="101">
        <f>Y1597*T1597</f>
        <v>542323.77419011015</v>
      </c>
      <c r="AB1597" s="103" t="s">
        <v>3370</v>
      </c>
    </row>
    <row r="1598" spans="1:29">
      <c r="A1598" s="98">
        <f t="shared" si="352"/>
        <v>1596</v>
      </c>
      <c r="B1598" s="98" t="s">
        <v>7645</v>
      </c>
      <c r="C1598" s="104">
        <v>43056</v>
      </c>
      <c r="D1598" s="53" t="s">
        <v>4502</v>
      </c>
      <c r="E1598" s="53" t="s">
        <v>4503</v>
      </c>
      <c r="F1598" s="53" t="s">
        <v>4292</v>
      </c>
      <c r="G1598" s="54">
        <v>13</v>
      </c>
      <c r="H1598" s="53" t="s">
        <v>3369</v>
      </c>
      <c r="I1598" s="54" t="s">
        <v>3369</v>
      </c>
      <c r="J1598" s="54">
        <v>45</v>
      </c>
      <c r="K1598" s="54" t="s">
        <v>3369</v>
      </c>
      <c r="L1598" s="55"/>
      <c r="M1598" s="56">
        <v>49.1</v>
      </c>
      <c r="N1598" s="54">
        <v>0.7</v>
      </c>
      <c r="O1598" s="57">
        <v>1.9</v>
      </c>
      <c r="P1598" s="100">
        <v>8238.048384041771</v>
      </c>
      <c r="Q1598" s="101">
        <f t="shared" si="345"/>
        <v>15652.291929679364</v>
      </c>
      <c r="R1598" s="101">
        <v>6</v>
      </c>
      <c r="S1598" s="100">
        <v>7743.7654809992646</v>
      </c>
      <c r="T1598" s="100">
        <v>1.4</v>
      </c>
      <c r="U1598" s="101">
        <f t="shared" si="346"/>
        <v>10841.271673398969</v>
      </c>
      <c r="V1598" s="100">
        <f t="shared" si="350"/>
        <v>404488.17565645097</v>
      </c>
      <c r="W1598" s="102"/>
      <c r="X1598" s="101">
        <f>Q1598*M1598</f>
        <v>768527.53374725685</v>
      </c>
      <c r="Y1598" s="100">
        <f t="shared" si="351"/>
        <v>311294.09998520464</v>
      </c>
      <c r="Z1598" s="102">
        <f t="shared" si="353"/>
        <v>332715.7937679704</v>
      </c>
      <c r="AA1598" s="101">
        <f>Y1598*T1598</f>
        <v>435811.73997928645</v>
      </c>
      <c r="AB1598" s="103" t="s">
        <v>3370</v>
      </c>
    </row>
    <row r="1599" spans="1:29">
      <c r="A1599" s="98">
        <f t="shared" si="352"/>
        <v>1597</v>
      </c>
      <c r="B1599" s="99" t="s">
        <v>7646</v>
      </c>
      <c r="C1599" s="104">
        <v>40067</v>
      </c>
      <c r="D1599" s="53" t="s">
        <v>4502</v>
      </c>
      <c r="E1599" s="53" t="s">
        <v>4503</v>
      </c>
      <c r="F1599" s="53" t="s">
        <v>4292</v>
      </c>
      <c r="G1599" s="54">
        <v>13</v>
      </c>
      <c r="H1599" s="53" t="s">
        <v>3369</v>
      </c>
      <c r="I1599" s="54" t="s">
        <v>3369</v>
      </c>
      <c r="J1599" s="54">
        <v>69</v>
      </c>
      <c r="K1599" s="54" t="s">
        <v>3369</v>
      </c>
      <c r="L1599" s="55"/>
      <c r="M1599" s="56">
        <v>48.8</v>
      </c>
      <c r="N1599" s="145"/>
      <c r="O1599" s="145">
        <v>309392.09937429707</v>
      </c>
      <c r="P1599" s="145"/>
      <c r="Q1599" s="103" t="s">
        <v>3370</v>
      </c>
      <c r="R1599" s="98" t="s">
        <v>3495</v>
      </c>
      <c r="S1599" s="98"/>
      <c r="T1599" s="98"/>
      <c r="U1599" s="98"/>
      <c r="V1599" s="98"/>
      <c r="W1599" s="103"/>
      <c r="X1599" s="98">
        <v>402016.76</v>
      </c>
      <c r="Y1599" s="98"/>
      <c r="Z1599" s="98">
        <f t="shared" si="353"/>
        <v>92624.660000000033</v>
      </c>
      <c r="AA1599" s="98">
        <v>309392.09999999998</v>
      </c>
      <c r="AB1599" s="103" t="s">
        <v>3370</v>
      </c>
      <c r="AC1599" s="97" t="s">
        <v>8108</v>
      </c>
    </row>
    <row r="1600" spans="1:29">
      <c r="A1600" s="98">
        <f t="shared" si="352"/>
        <v>1598</v>
      </c>
      <c r="B1600" s="98" t="s">
        <v>7647</v>
      </c>
      <c r="C1600" s="104">
        <v>43055</v>
      </c>
      <c r="D1600" s="53" t="s">
        <v>4502</v>
      </c>
      <c r="E1600" s="53" t="s">
        <v>4503</v>
      </c>
      <c r="F1600" s="53" t="s">
        <v>4292</v>
      </c>
      <c r="G1600" s="54">
        <v>16</v>
      </c>
      <c r="H1600" s="53" t="s">
        <v>3369</v>
      </c>
      <c r="I1600" s="54" t="s">
        <v>3369</v>
      </c>
      <c r="J1600" s="54">
        <v>21</v>
      </c>
      <c r="K1600" s="54" t="s">
        <v>3369</v>
      </c>
      <c r="L1600" s="55"/>
      <c r="M1600" s="56">
        <v>78</v>
      </c>
      <c r="N1600" s="54">
        <v>0.7</v>
      </c>
      <c r="O1600" s="57">
        <v>1.9</v>
      </c>
      <c r="P1600" s="100">
        <v>7982.5846516787351</v>
      </c>
      <c r="Q1600" s="101">
        <f t="shared" si="345"/>
        <v>15166.910838189597</v>
      </c>
      <c r="R1600" s="101">
        <v>7</v>
      </c>
      <c r="S1600" s="100">
        <v>7423.8037260612227</v>
      </c>
      <c r="T1600" s="100">
        <v>1.4</v>
      </c>
      <c r="U1600" s="101">
        <f t="shared" si="346"/>
        <v>10393.325216485711</v>
      </c>
      <c r="V1600" s="100">
        <f t="shared" ref="V1600:V1639" si="354">P1600*M1600</f>
        <v>622641.60283094132</v>
      </c>
      <c r="W1600" s="102"/>
      <c r="X1600" s="101">
        <f>Q1600*M1600</f>
        <v>1183019.0453787886</v>
      </c>
      <c r="Y1600" s="100">
        <f t="shared" si="351"/>
        <v>472958.56151038304</v>
      </c>
      <c r="Z1600" s="102">
        <f t="shared" si="353"/>
        <v>520877.05926425243</v>
      </c>
      <c r="AA1600" s="101">
        <f>Y1600*T1600</f>
        <v>662141.98611453618</v>
      </c>
      <c r="AB1600" s="103" t="s">
        <v>3370</v>
      </c>
    </row>
    <row r="1601" spans="1:29">
      <c r="A1601" s="98">
        <f t="shared" si="352"/>
        <v>1599</v>
      </c>
      <c r="B1601" s="98" t="s">
        <v>7648</v>
      </c>
      <c r="C1601" s="104">
        <v>43056</v>
      </c>
      <c r="D1601" s="53" t="s">
        <v>4502</v>
      </c>
      <c r="E1601" s="53" t="s">
        <v>4503</v>
      </c>
      <c r="F1601" s="53" t="s">
        <v>4292</v>
      </c>
      <c r="G1601" s="54">
        <v>16</v>
      </c>
      <c r="H1601" s="53" t="s">
        <v>3369</v>
      </c>
      <c r="I1601" s="54" t="s">
        <v>3369</v>
      </c>
      <c r="J1601" s="54">
        <v>25</v>
      </c>
      <c r="K1601" s="54" t="s">
        <v>3369</v>
      </c>
      <c r="L1601" s="55"/>
      <c r="M1601" s="56">
        <v>78.400000000000006</v>
      </c>
      <c r="N1601" s="54">
        <v>0.7</v>
      </c>
      <c r="O1601" s="57">
        <v>1.9</v>
      </c>
      <c r="P1601" s="100">
        <v>7982.5846516787351</v>
      </c>
      <c r="Q1601" s="101">
        <f t="shared" si="345"/>
        <v>15166.910838189597</v>
      </c>
      <c r="R1601" s="101">
        <v>7</v>
      </c>
      <c r="S1601" s="100">
        <v>7423.8037260612227</v>
      </c>
      <c r="T1601" s="100">
        <v>1.4</v>
      </c>
      <c r="U1601" s="101">
        <f t="shared" si="346"/>
        <v>10393.325216485711</v>
      </c>
      <c r="V1601" s="100">
        <f t="shared" si="354"/>
        <v>625834.63669161289</v>
      </c>
      <c r="W1601" s="102"/>
      <c r="X1601" s="101">
        <f>Q1601*M1601</f>
        <v>1189085.8097140645</v>
      </c>
      <c r="Y1601" s="100">
        <f t="shared" si="351"/>
        <v>475383.99003094912</v>
      </c>
      <c r="Z1601" s="102">
        <f t="shared" si="353"/>
        <v>523548.22367073572</v>
      </c>
      <c r="AA1601" s="101">
        <f>Y1601*T1601</f>
        <v>665537.58604332875</v>
      </c>
      <c r="AB1601" s="103" t="s">
        <v>3370</v>
      </c>
    </row>
    <row r="1602" spans="1:29">
      <c r="A1602" s="98">
        <f t="shared" si="352"/>
        <v>1600</v>
      </c>
      <c r="B1602" s="98" t="s">
        <v>7649</v>
      </c>
      <c r="C1602" s="104">
        <v>43055</v>
      </c>
      <c r="D1602" s="53" t="s">
        <v>4502</v>
      </c>
      <c r="E1602" s="53" t="s">
        <v>4503</v>
      </c>
      <c r="F1602" s="53" t="s">
        <v>4292</v>
      </c>
      <c r="G1602" s="54">
        <v>16</v>
      </c>
      <c r="H1602" s="53" t="s">
        <v>3369</v>
      </c>
      <c r="I1602" s="54" t="s">
        <v>3369</v>
      </c>
      <c r="J1602" s="54">
        <v>27</v>
      </c>
      <c r="K1602" s="54" t="s">
        <v>3369</v>
      </c>
      <c r="L1602" s="55"/>
      <c r="M1602" s="56">
        <v>58.2</v>
      </c>
      <c r="N1602" s="54">
        <v>0.7</v>
      </c>
      <c r="O1602" s="57">
        <v>1.9</v>
      </c>
      <c r="P1602" s="100">
        <v>7982.5846516787351</v>
      </c>
      <c r="Q1602" s="101">
        <f t="shared" si="345"/>
        <v>15166.910838189597</v>
      </c>
      <c r="R1602" s="101">
        <v>7</v>
      </c>
      <c r="S1602" s="100">
        <v>7423.8037260612227</v>
      </c>
      <c r="T1602" s="100">
        <v>1.4</v>
      </c>
      <c r="U1602" s="101">
        <f t="shared" si="346"/>
        <v>10393.325216485711</v>
      </c>
      <c r="V1602" s="100">
        <f t="shared" si="354"/>
        <v>464586.42672770243</v>
      </c>
      <c r="W1602" s="102"/>
      <c r="X1602" s="101">
        <f>Q1602*M1602</f>
        <v>882714.21078263456</v>
      </c>
      <c r="Y1602" s="100">
        <f t="shared" si="351"/>
        <v>352899.84974236274</v>
      </c>
      <c r="Z1602" s="102">
        <f t="shared" si="353"/>
        <v>388654.42114332673</v>
      </c>
      <c r="AA1602" s="101">
        <f>Y1602*T1602</f>
        <v>494059.78963930783</v>
      </c>
      <c r="AB1602" s="103" t="s">
        <v>3370</v>
      </c>
    </row>
    <row r="1603" spans="1:29">
      <c r="A1603" s="98">
        <f t="shared" si="352"/>
        <v>1601</v>
      </c>
      <c r="B1603" s="98" t="s">
        <v>7650</v>
      </c>
      <c r="C1603" s="107" t="s">
        <v>7651</v>
      </c>
      <c r="D1603" s="53" t="s">
        <v>4502</v>
      </c>
      <c r="E1603" s="53" t="s">
        <v>4503</v>
      </c>
      <c r="F1603" s="53" t="s">
        <v>4292</v>
      </c>
      <c r="G1603" s="54">
        <v>18</v>
      </c>
      <c r="H1603" s="53" t="s">
        <v>3369</v>
      </c>
      <c r="I1603" s="54" t="s">
        <v>3369</v>
      </c>
      <c r="J1603" s="54">
        <v>51</v>
      </c>
      <c r="K1603" s="54" t="s">
        <v>3369</v>
      </c>
      <c r="L1603" s="55"/>
      <c r="M1603" s="56">
        <v>69.099999999999994</v>
      </c>
      <c r="N1603" s="54">
        <v>0.7</v>
      </c>
      <c r="O1603" s="57">
        <v>1.9</v>
      </c>
      <c r="P1603" s="100">
        <v>6799.0170290401793</v>
      </c>
      <c r="Q1603" s="101">
        <f>O1603*P1603</f>
        <v>12918.13235517634</v>
      </c>
      <c r="R1603" s="101">
        <v>7</v>
      </c>
      <c r="S1603" s="100">
        <v>6323.0858370073665</v>
      </c>
      <c r="T1603" s="100">
        <v>1.4</v>
      </c>
      <c r="U1603" s="101">
        <f>S1603*T1603</f>
        <v>8852.3201718103119</v>
      </c>
      <c r="V1603" s="100">
        <f t="shared" si="354"/>
        <v>469812.07670667634</v>
      </c>
      <c r="W1603" s="102"/>
      <c r="X1603" s="101">
        <f t="shared" ref="X1603:X1640" si="355">Q1603*M1603</f>
        <v>892642.945742685</v>
      </c>
      <c r="Y1603" s="100">
        <f t="shared" si="351"/>
        <v>356869.25346639135</v>
      </c>
      <c r="Z1603" s="102">
        <f t="shared" si="353"/>
        <v>393025.99088973715</v>
      </c>
      <c r="AA1603" s="101">
        <f>Y1603*T1603</f>
        <v>499616.95485294785</v>
      </c>
      <c r="AB1603" s="103" t="s">
        <v>3370</v>
      </c>
    </row>
    <row r="1604" spans="1:29">
      <c r="A1604" s="98">
        <f t="shared" si="352"/>
        <v>1602</v>
      </c>
      <c r="B1604" s="99" t="s">
        <v>7652</v>
      </c>
      <c r="C1604" s="104">
        <v>38611</v>
      </c>
      <c r="D1604" s="53" t="s">
        <v>4502</v>
      </c>
      <c r="E1604" s="53" t="s">
        <v>4503</v>
      </c>
      <c r="F1604" s="53" t="s">
        <v>4292</v>
      </c>
      <c r="G1604" s="54">
        <v>18</v>
      </c>
      <c r="H1604" s="53"/>
      <c r="I1604" s="54"/>
      <c r="J1604" s="54">
        <v>73</v>
      </c>
      <c r="K1604" s="54"/>
      <c r="L1604" s="55"/>
      <c r="M1604" s="56">
        <v>50.5</v>
      </c>
      <c r="N1604" s="54"/>
      <c r="O1604" s="57"/>
      <c r="P1604" s="100"/>
      <c r="Q1604" s="101"/>
      <c r="R1604" s="101"/>
      <c r="S1604" s="100"/>
      <c r="T1604" s="100"/>
      <c r="U1604" s="101"/>
      <c r="V1604" s="100"/>
      <c r="W1604" s="102"/>
      <c r="X1604" s="101">
        <v>319349.38</v>
      </c>
      <c r="Y1604" s="100"/>
      <c r="Z1604" s="102">
        <v>0</v>
      </c>
      <c r="AA1604" s="101">
        <f>X1604-Z1604</f>
        <v>319349.38</v>
      </c>
      <c r="AB1604" s="103" t="s">
        <v>3496</v>
      </c>
    </row>
    <row r="1605" spans="1:29">
      <c r="A1605" s="98">
        <f t="shared" si="352"/>
        <v>1603</v>
      </c>
      <c r="B1605" s="98" t="s">
        <v>7653</v>
      </c>
      <c r="C1605" s="104">
        <v>43055</v>
      </c>
      <c r="D1605" s="53" t="s">
        <v>4502</v>
      </c>
      <c r="E1605" s="53" t="s">
        <v>4503</v>
      </c>
      <c r="F1605" s="53" t="s">
        <v>4292</v>
      </c>
      <c r="G1605" s="54">
        <v>20</v>
      </c>
      <c r="H1605" s="53" t="s">
        <v>3369</v>
      </c>
      <c r="I1605" s="54" t="s">
        <v>3369</v>
      </c>
      <c r="J1605" s="54">
        <v>24</v>
      </c>
      <c r="K1605" s="54" t="s">
        <v>3369</v>
      </c>
      <c r="L1605" s="55"/>
      <c r="M1605" s="56">
        <v>59.4</v>
      </c>
      <c r="N1605" s="54">
        <v>0.7</v>
      </c>
      <c r="O1605" s="57">
        <v>1.9</v>
      </c>
      <c r="P1605" s="100">
        <v>7338.6621336129219</v>
      </c>
      <c r="Q1605" s="101">
        <f>O1605*P1605</f>
        <v>13943.458053864551</v>
      </c>
      <c r="R1605" s="101">
        <v>6</v>
      </c>
      <c r="S1605" s="100">
        <v>6898.3424055961459</v>
      </c>
      <c r="T1605" s="100">
        <v>1.4</v>
      </c>
      <c r="U1605" s="101">
        <f>S1605*T1605</f>
        <v>9657.6793678346039</v>
      </c>
      <c r="V1605" s="100">
        <f t="shared" si="354"/>
        <v>435916.53073660756</v>
      </c>
      <c r="W1605" s="102"/>
      <c r="X1605" s="101">
        <f t="shared" si="355"/>
        <v>828241.40839955432</v>
      </c>
      <c r="Y1605" s="100">
        <f t="shared" si="351"/>
        <v>335481.36205489311</v>
      </c>
      <c r="Z1605" s="102">
        <f t="shared" si="353"/>
        <v>358567.50152270403</v>
      </c>
      <c r="AA1605" s="101">
        <f>Y1605*T1605</f>
        <v>469673.90687685029</v>
      </c>
      <c r="AB1605" s="103" t="s">
        <v>3370</v>
      </c>
    </row>
    <row r="1606" spans="1:29">
      <c r="A1606" s="98">
        <f t="shared" si="352"/>
        <v>1604</v>
      </c>
      <c r="B1606" s="99" t="s">
        <v>7654</v>
      </c>
      <c r="C1606" s="104">
        <v>40569</v>
      </c>
      <c r="D1606" s="53" t="s">
        <v>4502</v>
      </c>
      <c r="E1606" s="53" t="s">
        <v>4503</v>
      </c>
      <c r="F1606" s="53" t="s">
        <v>4292</v>
      </c>
      <c r="G1606" s="54">
        <v>22</v>
      </c>
      <c r="H1606" s="53" t="s">
        <v>3369</v>
      </c>
      <c r="I1606" s="54" t="s">
        <v>3369</v>
      </c>
      <c r="J1606" s="54">
        <v>6</v>
      </c>
      <c r="K1606" s="54" t="s">
        <v>3369</v>
      </c>
      <c r="L1606" s="55"/>
      <c r="M1606" s="56">
        <v>76.3</v>
      </c>
      <c r="N1606" s="54">
        <v>0.7</v>
      </c>
      <c r="O1606" s="57">
        <v>1.9</v>
      </c>
      <c r="P1606" s="100">
        <v>7189.8138599807326</v>
      </c>
      <c r="Q1606" s="101">
        <f>O1606*P1606</f>
        <v>13660.646333963392</v>
      </c>
      <c r="R1606" s="101">
        <v>6</v>
      </c>
      <c r="S1606" s="100">
        <v>6758.4250283818883</v>
      </c>
      <c r="T1606" s="100">
        <v>1.4</v>
      </c>
      <c r="U1606" s="101">
        <f>S1606*T1606</f>
        <v>9461.7950397346431</v>
      </c>
      <c r="V1606" s="100">
        <f t="shared" si="354"/>
        <v>548582.79751652991</v>
      </c>
      <c r="W1606" s="102"/>
      <c r="X1606" s="101">
        <f t="shared" si="355"/>
        <v>1042307.3152814067</v>
      </c>
      <c r="Y1606" s="100">
        <f t="shared" si="351"/>
        <v>422189.32096872129</v>
      </c>
      <c r="Z1606" s="102">
        <f t="shared" si="353"/>
        <v>451242.26592519693</v>
      </c>
      <c r="AA1606" s="101">
        <f>Y1606*T1606</f>
        <v>591065.04935620981</v>
      </c>
      <c r="AB1606" s="103" t="s">
        <v>3370</v>
      </c>
    </row>
    <row r="1607" spans="1:29">
      <c r="A1607" s="98">
        <f t="shared" si="352"/>
        <v>1605</v>
      </c>
      <c r="B1607" s="98" t="s">
        <v>7655</v>
      </c>
      <c r="C1607" s="104">
        <v>43059</v>
      </c>
      <c r="D1607" s="53" t="s">
        <v>4502</v>
      </c>
      <c r="E1607" s="53" t="s">
        <v>4503</v>
      </c>
      <c r="F1607" s="53" t="s">
        <v>4292</v>
      </c>
      <c r="G1607" s="54">
        <v>22</v>
      </c>
      <c r="H1607" s="53" t="s">
        <v>3369</v>
      </c>
      <c r="I1607" s="54" t="s">
        <v>3369</v>
      </c>
      <c r="J1607" s="54">
        <v>23</v>
      </c>
      <c r="K1607" s="54" t="s">
        <v>3369</v>
      </c>
      <c r="L1607" s="55"/>
      <c r="M1607" s="56">
        <v>57.9</v>
      </c>
      <c r="N1607" s="54">
        <v>0.7</v>
      </c>
      <c r="O1607" s="57">
        <v>1.9</v>
      </c>
      <c r="P1607" s="100">
        <v>7189.8138599807326</v>
      </c>
      <c r="Q1607" s="101">
        <f t="shared" ref="Q1607:Q1637" si="356">O1607*P1607</f>
        <v>13660.646333963392</v>
      </c>
      <c r="R1607" s="101">
        <v>6</v>
      </c>
      <c r="S1607" s="100">
        <v>6758.4250283818883</v>
      </c>
      <c r="T1607" s="100">
        <v>1.4</v>
      </c>
      <c r="U1607" s="101">
        <f t="shared" ref="U1607:U1640" si="357">S1607*T1607</f>
        <v>9461.7950397346431</v>
      </c>
      <c r="V1607" s="100">
        <f t="shared" si="354"/>
        <v>416290.22249288438</v>
      </c>
      <c r="W1607" s="102"/>
      <c r="X1607" s="101">
        <f t="shared" si="355"/>
        <v>790951.42273648037</v>
      </c>
      <c r="Y1607" s="100">
        <f t="shared" si="351"/>
        <v>320376.95523052383</v>
      </c>
      <c r="Z1607" s="102">
        <f t="shared" si="353"/>
        <v>342423.68541374704</v>
      </c>
      <c r="AA1607" s="101">
        <f>Y1607*T1607</f>
        <v>448527.73732273333</v>
      </c>
      <c r="AB1607" s="103" t="s">
        <v>3370</v>
      </c>
    </row>
    <row r="1608" spans="1:29">
      <c r="A1608" s="98">
        <f t="shared" si="352"/>
        <v>1606</v>
      </c>
      <c r="B1608" s="98" t="s">
        <v>7656</v>
      </c>
      <c r="C1608" s="104">
        <v>43060</v>
      </c>
      <c r="D1608" s="53" t="s">
        <v>4502</v>
      </c>
      <c r="E1608" s="53" t="s">
        <v>4503</v>
      </c>
      <c r="F1608" s="53" t="s">
        <v>4292</v>
      </c>
      <c r="G1608" s="54">
        <v>22</v>
      </c>
      <c r="H1608" s="53" t="s">
        <v>3369</v>
      </c>
      <c r="I1608" s="54" t="s">
        <v>3369</v>
      </c>
      <c r="J1608" s="54">
        <v>24</v>
      </c>
      <c r="K1608" s="54" t="s">
        <v>3369</v>
      </c>
      <c r="L1608" s="55"/>
      <c r="M1608" s="56">
        <v>76.8</v>
      </c>
      <c r="N1608" s="54">
        <v>0.7</v>
      </c>
      <c r="O1608" s="57">
        <v>1.9</v>
      </c>
      <c r="P1608" s="100">
        <v>7189.8138599807326</v>
      </c>
      <c r="Q1608" s="101">
        <f t="shared" si="356"/>
        <v>13660.646333963392</v>
      </c>
      <c r="R1608" s="101">
        <v>6</v>
      </c>
      <c r="S1608" s="100">
        <v>6758.4250283818883</v>
      </c>
      <c r="T1608" s="100">
        <v>1.4</v>
      </c>
      <c r="U1608" s="101">
        <f t="shared" si="357"/>
        <v>9461.7950397346431</v>
      </c>
      <c r="V1608" s="100">
        <f t="shared" si="354"/>
        <v>552177.70444652019</v>
      </c>
      <c r="W1608" s="102"/>
      <c r="X1608" s="101">
        <f t="shared" si="355"/>
        <v>1049137.6384483885</v>
      </c>
      <c r="Y1608" s="100">
        <f t="shared" si="351"/>
        <v>424955.96134204196</v>
      </c>
      <c r="Z1608" s="102">
        <f t="shared" si="353"/>
        <v>454199.29256952985</v>
      </c>
      <c r="AA1608" s="101">
        <f t="shared" ref="AA1608:AA1640" si="358">Y1608*T1608</f>
        <v>594938.3458788587</v>
      </c>
      <c r="AB1608" s="103" t="s">
        <v>3370</v>
      </c>
    </row>
    <row r="1609" spans="1:29">
      <c r="A1609" s="98">
        <f t="shared" si="352"/>
        <v>1607</v>
      </c>
      <c r="B1609" s="98" t="s">
        <v>7657</v>
      </c>
      <c r="C1609" s="104">
        <v>43061</v>
      </c>
      <c r="D1609" s="53" t="s">
        <v>4502</v>
      </c>
      <c r="E1609" s="53" t="s">
        <v>4503</v>
      </c>
      <c r="F1609" s="53" t="s">
        <v>4292</v>
      </c>
      <c r="G1609" s="54">
        <v>22</v>
      </c>
      <c r="H1609" s="53" t="s">
        <v>3369</v>
      </c>
      <c r="I1609" s="54" t="s">
        <v>3369</v>
      </c>
      <c r="J1609" s="54">
        <v>32</v>
      </c>
      <c r="K1609" s="54" t="s">
        <v>3369</v>
      </c>
      <c r="L1609" s="55"/>
      <c r="M1609" s="56">
        <v>58.2</v>
      </c>
      <c r="N1609" s="54">
        <v>0.7</v>
      </c>
      <c r="O1609" s="57">
        <v>1.9</v>
      </c>
      <c r="P1609" s="100">
        <v>7189.8138599807326</v>
      </c>
      <c r="Q1609" s="101">
        <f t="shared" si="356"/>
        <v>13660.646333963392</v>
      </c>
      <c r="R1609" s="101">
        <v>6</v>
      </c>
      <c r="S1609" s="100">
        <v>6758.4250283818883</v>
      </c>
      <c r="T1609" s="100">
        <v>1.4</v>
      </c>
      <c r="U1609" s="101">
        <f t="shared" si="357"/>
        <v>9461.7950397346431</v>
      </c>
      <c r="V1609" s="100">
        <f t="shared" si="354"/>
        <v>418447.16665087867</v>
      </c>
      <c r="W1609" s="102"/>
      <c r="X1609" s="101">
        <f t="shared" si="355"/>
        <v>795049.6166366695</v>
      </c>
      <c r="Y1609" s="100">
        <f t="shared" si="351"/>
        <v>322036.93945451616</v>
      </c>
      <c r="Z1609" s="102">
        <f t="shared" si="353"/>
        <v>344197.90140034689</v>
      </c>
      <c r="AA1609" s="101">
        <f t="shared" si="358"/>
        <v>450851.71523632261</v>
      </c>
      <c r="AB1609" s="103" t="s">
        <v>3370</v>
      </c>
    </row>
    <row r="1610" spans="1:29">
      <c r="A1610" s="98">
        <f t="shared" si="352"/>
        <v>1608</v>
      </c>
      <c r="B1610" s="98" t="s">
        <v>7658</v>
      </c>
      <c r="C1610" s="104">
        <v>43061</v>
      </c>
      <c r="D1610" s="53" t="s">
        <v>4502</v>
      </c>
      <c r="E1610" s="53" t="s">
        <v>4503</v>
      </c>
      <c r="F1610" s="53" t="s">
        <v>4292</v>
      </c>
      <c r="G1610" s="54">
        <v>22</v>
      </c>
      <c r="H1610" s="53" t="s">
        <v>3369</v>
      </c>
      <c r="I1610" s="54" t="s">
        <v>3369</v>
      </c>
      <c r="J1610" s="54">
        <v>60</v>
      </c>
      <c r="K1610" s="54" t="s">
        <v>3369</v>
      </c>
      <c r="L1610" s="55"/>
      <c r="M1610" s="56">
        <v>57.8</v>
      </c>
      <c r="N1610" s="54">
        <v>0.7</v>
      </c>
      <c r="O1610" s="57">
        <v>1.9</v>
      </c>
      <c r="P1610" s="100">
        <v>7189.8138599807326</v>
      </c>
      <c r="Q1610" s="101">
        <f t="shared" si="356"/>
        <v>13660.646333963392</v>
      </c>
      <c r="R1610" s="101">
        <v>6</v>
      </c>
      <c r="S1610" s="100">
        <v>6758.4250283818883</v>
      </c>
      <c r="T1610" s="100">
        <v>1.4</v>
      </c>
      <c r="U1610" s="101">
        <f t="shared" si="357"/>
        <v>9461.7950397346431</v>
      </c>
      <c r="V1610" s="100">
        <f t="shared" si="354"/>
        <v>415571.2411068863</v>
      </c>
      <c r="W1610" s="102"/>
      <c r="X1610" s="101">
        <f t="shared" si="355"/>
        <v>789585.35810308403</v>
      </c>
      <c r="Y1610" s="100">
        <f t="shared" si="351"/>
        <v>319823.62715585966</v>
      </c>
      <c r="Z1610" s="102">
        <f t="shared" si="353"/>
        <v>341832.28008488053</v>
      </c>
      <c r="AA1610" s="101">
        <f t="shared" si="358"/>
        <v>447753.07801820349</v>
      </c>
      <c r="AB1610" s="103" t="s">
        <v>3370</v>
      </c>
    </row>
    <row r="1611" spans="1:29">
      <c r="A1611" s="98">
        <f t="shared" si="352"/>
        <v>1609</v>
      </c>
      <c r="B1611" s="98" t="s">
        <v>7659</v>
      </c>
      <c r="C1611" s="104">
        <v>43059</v>
      </c>
      <c r="D1611" s="53" t="s">
        <v>4502</v>
      </c>
      <c r="E1611" s="53" t="s">
        <v>4503</v>
      </c>
      <c r="F1611" s="53" t="s">
        <v>4292</v>
      </c>
      <c r="G1611" s="54">
        <v>23</v>
      </c>
      <c r="H1611" s="53" t="s">
        <v>3369</v>
      </c>
      <c r="I1611" s="54" t="s">
        <v>3369</v>
      </c>
      <c r="J1611" s="54">
        <v>12</v>
      </c>
      <c r="K1611" s="54" t="s">
        <v>3369</v>
      </c>
      <c r="L1611" s="55"/>
      <c r="M1611" s="56">
        <v>51</v>
      </c>
      <c r="N1611" s="54">
        <v>0.7</v>
      </c>
      <c r="O1611" s="57">
        <v>1.9</v>
      </c>
      <c r="P1611" s="100">
        <v>7282.3200872375164</v>
      </c>
      <c r="Q1611" s="101">
        <f t="shared" si="356"/>
        <v>13836.40816575128</v>
      </c>
      <c r="R1611" s="101">
        <v>6</v>
      </c>
      <c r="S1611" s="100">
        <v>6845.3808820032655</v>
      </c>
      <c r="T1611" s="100">
        <v>1.4</v>
      </c>
      <c r="U1611" s="101">
        <f t="shared" si="357"/>
        <v>9583.5332348045704</v>
      </c>
      <c r="V1611" s="100">
        <f t="shared" si="354"/>
        <v>371398.32444911334</v>
      </c>
      <c r="W1611" s="102"/>
      <c r="X1611" s="101">
        <f t="shared" si="355"/>
        <v>705656.81645331532</v>
      </c>
      <c r="Y1611" s="100">
        <f t="shared" si="351"/>
        <v>285828.15049603768</v>
      </c>
      <c r="Z1611" s="102">
        <f t="shared" si="353"/>
        <v>305497.40575886262</v>
      </c>
      <c r="AA1611" s="101">
        <f t="shared" si="358"/>
        <v>400159.4106944527</v>
      </c>
      <c r="AB1611" s="103" t="s">
        <v>3370</v>
      </c>
    </row>
    <row r="1612" spans="1:29">
      <c r="A1612" s="98">
        <f t="shared" si="352"/>
        <v>1610</v>
      </c>
      <c r="B1612" s="98" t="s">
        <v>7660</v>
      </c>
      <c r="C1612" s="104">
        <v>43052</v>
      </c>
      <c r="D1612" s="53" t="s">
        <v>4502</v>
      </c>
      <c r="E1612" s="53" t="s">
        <v>4503</v>
      </c>
      <c r="F1612" s="53" t="s">
        <v>4292</v>
      </c>
      <c r="G1612" s="54">
        <v>23</v>
      </c>
      <c r="H1612" s="53" t="s">
        <v>3369</v>
      </c>
      <c r="I1612" s="54" t="s">
        <v>3369</v>
      </c>
      <c r="J1612" s="54">
        <v>51</v>
      </c>
      <c r="K1612" s="54" t="s">
        <v>3369</v>
      </c>
      <c r="L1612" s="55"/>
      <c r="M1612" s="56">
        <v>48.4</v>
      </c>
      <c r="N1612" s="54">
        <v>0.7</v>
      </c>
      <c r="O1612" s="57">
        <v>1.9</v>
      </c>
      <c r="P1612" s="100">
        <v>7282.3200872375164</v>
      </c>
      <c r="Q1612" s="101">
        <f t="shared" si="356"/>
        <v>13836.40816575128</v>
      </c>
      <c r="R1612" s="101">
        <v>6</v>
      </c>
      <c r="S1612" s="100">
        <v>6845.3808820032655</v>
      </c>
      <c r="T1612" s="100">
        <v>1.4</v>
      </c>
      <c r="U1612" s="101">
        <f t="shared" si="357"/>
        <v>9583.5332348045704</v>
      </c>
      <c r="V1612" s="100">
        <f t="shared" si="354"/>
        <v>352464.29222229577</v>
      </c>
      <c r="W1612" s="102"/>
      <c r="X1612" s="101">
        <f t="shared" si="355"/>
        <v>669682.15522236191</v>
      </c>
      <c r="Y1612" s="100">
        <f t="shared" si="351"/>
        <v>271256.51929427881</v>
      </c>
      <c r="Z1612" s="102">
        <f t="shared" si="353"/>
        <v>289923.02821037162</v>
      </c>
      <c r="AA1612" s="101">
        <f t="shared" si="358"/>
        <v>379759.12701199029</v>
      </c>
      <c r="AB1612" s="103" t="s">
        <v>3370</v>
      </c>
    </row>
    <row r="1613" spans="1:29">
      <c r="A1613" s="98">
        <f t="shared" si="352"/>
        <v>1611</v>
      </c>
      <c r="B1613" s="98" t="s">
        <v>7661</v>
      </c>
      <c r="C1613" s="104">
        <v>43055</v>
      </c>
      <c r="D1613" s="53" t="s">
        <v>4502</v>
      </c>
      <c r="E1613" s="53" t="s">
        <v>4503</v>
      </c>
      <c r="F1613" s="53" t="s">
        <v>4292</v>
      </c>
      <c r="G1613" s="54">
        <v>23</v>
      </c>
      <c r="H1613" s="53" t="s">
        <v>3369</v>
      </c>
      <c r="I1613" s="54" t="s">
        <v>3369</v>
      </c>
      <c r="J1613" s="54">
        <v>57</v>
      </c>
      <c r="K1613" s="54" t="s">
        <v>3369</v>
      </c>
      <c r="L1613" s="55"/>
      <c r="M1613" s="56">
        <v>47.8</v>
      </c>
      <c r="N1613" s="54">
        <v>0.7</v>
      </c>
      <c r="O1613" s="57">
        <v>1.9</v>
      </c>
      <c r="P1613" s="100">
        <v>7282.3200872375164</v>
      </c>
      <c r="Q1613" s="101">
        <f t="shared" si="356"/>
        <v>13836.40816575128</v>
      </c>
      <c r="R1613" s="101">
        <v>6</v>
      </c>
      <c r="S1613" s="100">
        <v>6845.3808820032655</v>
      </c>
      <c r="T1613" s="100">
        <v>1.4</v>
      </c>
      <c r="U1613" s="101">
        <f t="shared" si="357"/>
        <v>9583.5332348045704</v>
      </c>
      <c r="V1613" s="100">
        <f t="shared" si="354"/>
        <v>348094.90016995324</v>
      </c>
      <c r="W1613" s="102"/>
      <c r="X1613" s="101">
        <f t="shared" si="355"/>
        <v>661380.31032291113</v>
      </c>
      <c r="Y1613" s="100">
        <f t="shared" si="351"/>
        <v>267893.83517079602</v>
      </c>
      <c r="Z1613" s="102">
        <f t="shared" si="353"/>
        <v>286328.94108379673</v>
      </c>
      <c r="AA1613" s="101">
        <f t="shared" si="358"/>
        <v>375051.3692391144</v>
      </c>
      <c r="AB1613" s="103" t="s">
        <v>3370</v>
      </c>
    </row>
    <row r="1614" spans="1:29">
      <c r="A1614" s="98">
        <f t="shared" si="352"/>
        <v>1612</v>
      </c>
      <c r="B1614" s="98" t="s">
        <v>7662</v>
      </c>
      <c r="C1614" s="104">
        <v>43055</v>
      </c>
      <c r="D1614" s="53" t="s">
        <v>4502</v>
      </c>
      <c r="E1614" s="53" t="s">
        <v>4503</v>
      </c>
      <c r="F1614" s="53" t="s">
        <v>4292</v>
      </c>
      <c r="G1614" s="54">
        <v>23</v>
      </c>
      <c r="H1614" s="53" t="s">
        <v>3369</v>
      </c>
      <c r="I1614" s="54" t="s">
        <v>3369</v>
      </c>
      <c r="J1614" s="54">
        <v>65</v>
      </c>
      <c r="K1614" s="54" t="s">
        <v>3369</v>
      </c>
      <c r="L1614" s="55"/>
      <c r="M1614" s="56">
        <v>33</v>
      </c>
      <c r="N1614" s="54">
        <v>0.7</v>
      </c>
      <c r="O1614" s="57">
        <v>1.9</v>
      </c>
      <c r="P1614" s="100">
        <v>7282.3200872375164</v>
      </c>
      <c r="Q1614" s="101">
        <f t="shared" si="356"/>
        <v>13836.40816575128</v>
      </c>
      <c r="R1614" s="101">
        <v>6</v>
      </c>
      <c r="S1614" s="100">
        <v>6845.3808820032655</v>
      </c>
      <c r="T1614" s="100">
        <v>1.4</v>
      </c>
      <c r="U1614" s="101">
        <f t="shared" si="357"/>
        <v>9583.5332348045704</v>
      </c>
      <c r="V1614" s="100">
        <f t="shared" si="354"/>
        <v>240316.56287883804</v>
      </c>
      <c r="W1614" s="102"/>
      <c r="X1614" s="101">
        <f t="shared" si="355"/>
        <v>456601.46946979221</v>
      </c>
      <c r="Y1614" s="100">
        <f t="shared" si="351"/>
        <v>184947.62679155375</v>
      </c>
      <c r="Z1614" s="102">
        <f t="shared" si="353"/>
        <v>197674.79196161698</v>
      </c>
      <c r="AA1614" s="101">
        <f t="shared" si="358"/>
        <v>258926.67750817523</v>
      </c>
      <c r="AB1614" s="103" t="s">
        <v>3370</v>
      </c>
    </row>
    <row r="1615" spans="1:29">
      <c r="A1615" s="98">
        <f t="shared" si="352"/>
        <v>1613</v>
      </c>
      <c r="B1615" s="98" t="s">
        <v>7663</v>
      </c>
      <c r="C1615" s="104">
        <v>42766</v>
      </c>
      <c r="D1615" s="53" t="s">
        <v>4502</v>
      </c>
      <c r="E1615" s="53" t="s">
        <v>4503</v>
      </c>
      <c r="F1615" s="53" t="s">
        <v>4292</v>
      </c>
      <c r="G1615" s="54">
        <v>25</v>
      </c>
      <c r="H1615" s="53" t="s">
        <v>3369</v>
      </c>
      <c r="I1615" s="54" t="s">
        <v>3369</v>
      </c>
      <c r="J1615" s="54">
        <v>7</v>
      </c>
      <c r="K1615" s="54" t="s">
        <v>3369</v>
      </c>
      <c r="L1615" s="55"/>
      <c r="M1615" s="56">
        <v>49.2</v>
      </c>
      <c r="N1615" s="54">
        <v>0.7</v>
      </c>
      <c r="O1615" s="57">
        <v>1.9</v>
      </c>
      <c r="P1615" s="100">
        <v>3818.5067342192369</v>
      </c>
      <c r="Q1615" s="101">
        <f t="shared" si="356"/>
        <v>7255.1627950165503</v>
      </c>
      <c r="R1615" s="101">
        <v>6</v>
      </c>
      <c r="S1615" s="100">
        <v>3589.3963301660824</v>
      </c>
      <c r="T1615" s="100">
        <v>1.4</v>
      </c>
      <c r="U1615" s="101">
        <f t="shared" si="357"/>
        <v>5025.1548622325154</v>
      </c>
      <c r="V1615" s="100">
        <f t="shared" si="354"/>
        <v>187870.53132358647</v>
      </c>
      <c r="W1615" s="102"/>
      <c r="X1615" s="101">
        <f t="shared" si="355"/>
        <v>356954.0095148143</v>
      </c>
      <c r="Y1615" s="100">
        <f t="shared" si="351"/>
        <v>144585.16090663211</v>
      </c>
      <c r="Z1615" s="102">
        <f t="shared" si="353"/>
        <v>154534.78424552936</v>
      </c>
      <c r="AA1615" s="101">
        <f t="shared" si="358"/>
        <v>202419.22526928494</v>
      </c>
      <c r="AB1615" s="103" t="s">
        <v>3370</v>
      </c>
    </row>
    <row r="1616" spans="1:29">
      <c r="A1616" s="108">
        <f t="shared" si="352"/>
        <v>1614</v>
      </c>
      <c r="B1616" s="108" t="s">
        <v>7664</v>
      </c>
      <c r="C1616" s="110">
        <v>43090</v>
      </c>
      <c r="D1616" s="59" t="s">
        <v>4502</v>
      </c>
      <c r="E1616" s="59" t="s">
        <v>4503</v>
      </c>
      <c r="F1616" s="59" t="s">
        <v>4292</v>
      </c>
      <c r="G1616" s="60">
        <v>25</v>
      </c>
      <c r="H1616" s="59" t="s">
        <v>3369</v>
      </c>
      <c r="I1616" s="60" t="s">
        <v>3369</v>
      </c>
      <c r="J1616" s="60">
        <v>18</v>
      </c>
      <c r="K1616" s="60" t="s">
        <v>3369</v>
      </c>
      <c r="L1616" s="61"/>
      <c r="M1616" s="62">
        <v>48.7</v>
      </c>
      <c r="N1616" s="54">
        <v>0.7</v>
      </c>
      <c r="O1616" s="57">
        <v>1.9</v>
      </c>
      <c r="P1616" s="100">
        <v>3818.5067342192369</v>
      </c>
      <c r="Q1616" s="101">
        <f t="shared" si="356"/>
        <v>7255.1627950165503</v>
      </c>
      <c r="R1616" s="101">
        <v>6</v>
      </c>
      <c r="S1616" s="100">
        <v>3589.3963301660824</v>
      </c>
      <c r="T1616" s="100">
        <v>1.4</v>
      </c>
      <c r="U1616" s="101">
        <f t="shared" si="357"/>
        <v>5025.1548622325154</v>
      </c>
      <c r="V1616" s="100">
        <f t="shared" si="354"/>
        <v>185961.27795647684</v>
      </c>
      <c r="W1616" s="111"/>
      <c r="X1616" s="112">
        <f t="shared" si="355"/>
        <v>353326.42811730603</v>
      </c>
      <c r="Y1616" s="100">
        <f t="shared" si="351"/>
        <v>143115.79951530459</v>
      </c>
      <c r="Z1616" s="111">
        <f t="shared" si="353"/>
        <v>152964.30879587962</v>
      </c>
      <c r="AA1616" s="112">
        <f t="shared" si="358"/>
        <v>200362.11932142641</v>
      </c>
      <c r="AB1616" s="113" t="s">
        <v>3370</v>
      </c>
      <c r="AC1616" s="97" t="s">
        <v>8040</v>
      </c>
    </row>
    <row r="1617" spans="1:28">
      <c r="A1617" s="98">
        <f t="shared" si="352"/>
        <v>1615</v>
      </c>
      <c r="B1617" s="98" t="s">
        <v>7665</v>
      </c>
      <c r="C1617" s="104">
        <v>43052</v>
      </c>
      <c r="D1617" s="53" t="s">
        <v>4502</v>
      </c>
      <c r="E1617" s="53" t="s">
        <v>4503</v>
      </c>
      <c r="F1617" s="53" t="s">
        <v>4292</v>
      </c>
      <c r="G1617" s="54">
        <v>27</v>
      </c>
      <c r="H1617" s="53" t="s">
        <v>3369</v>
      </c>
      <c r="I1617" s="54" t="s">
        <v>3369</v>
      </c>
      <c r="J1617" s="54">
        <v>14</v>
      </c>
      <c r="K1617" s="54" t="s">
        <v>3369</v>
      </c>
      <c r="L1617" s="55"/>
      <c r="M1617" s="56">
        <v>58</v>
      </c>
      <c r="N1617" s="54">
        <v>0.7</v>
      </c>
      <c r="O1617" s="57">
        <v>1.9</v>
      </c>
      <c r="P1617" s="100">
        <v>7388.5738825951403</v>
      </c>
      <c r="Q1617" s="101">
        <f t="shared" si="356"/>
        <v>14038.290376930765</v>
      </c>
      <c r="R1617" s="101">
        <v>6</v>
      </c>
      <c r="S1617" s="100">
        <v>6945.2594496394313</v>
      </c>
      <c r="T1617" s="100">
        <v>1.4</v>
      </c>
      <c r="U1617" s="101">
        <f t="shared" si="357"/>
        <v>9723.363229495204</v>
      </c>
      <c r="V1617" s="100">
        <f t="shared" si="354"/>
        <v>428537.28519051813</v>
      </c>
      <c r="W1617" s="102"/>
      <c r="X1617" s="101">
        <f>Q1617*M1617+16810.56</f>
        <v>831031.4018619844</v>
      </c>
      <c r="Y1617" s="100">
        <f t="shared" si="351"/>
        <v>329802.29468262271</v>
      </c>
      <c r="Z1617" s="102">
        <f t="shared" si="353"/>
        <v>352497.62930631265</v>
      </c>
      <c r="AA1617" s="101">
        <f>Y1617*T1617+16810.56</f>
        <v>478533.77255567175</v>
      </c>
      <c r="AB1617" s="103" t="s">
        <v>3370</v>
      </c>
    </row>
    <row r="1618" spans="1:28">
      <c r="A1618" s="98">
        <f t="shared" si="352"/>
        <v>1616</v>
      </c>
      <c r="B1618" s="98" t="s">
        <v>7666</v>
      </c>
      <c r="C1618" s="104">
        <v>43052</v>
      </c>
      <c r="D1618" s="53" t="s">
        <v>4502</v>
      </c>
      <c r="E1618" s="53" t="s">
        <v>4503</v>
      </c>
      <c r="F1618" s="53" t="s">
        <v>4292</v>
      </c>
      <c r="G1618" s="54">
        <v>27</v>
      </c>
      <c r="H1618" s="53" t="s">
        <v>3369</v>
      </c>
      <c r="I1618" s="54" t="s">
        <v>3369</v>
      </c>
      <c r="J1618" s="54">
        <v>20</v>
      </c>
      <c r="K1618" s="54" t="s">
        <v>3369</v>
      </c>
      <c r="L1618" s="55"/>
      <c r="M1618" s="56">
        <v>56.6</v>
      </c>
      <c r="N1618" s="54">
        <v>0.7</v>
      </c>
      <c r="O1618" s="57">
        <v>1.9</v>
      </c>
      <c r="P1618" s="100">
        <v>7388.5738825951403</v>
      </c>
      <c r="Q1618" s="101">
        <f t="shared" si="356"/>
        <v>14038.290376930765</v>
      </c>
      <c r="R1618" s="101">
        <v>6</v>
      </c>
      <c r="S1618" s="100">
        <v>6945.2594496394313</v>
      </c>
      <c r="T1618" s="100">
        <v>1.4</v>
      </c>
      <c r="U1618" s="101">
        <f t="shared" si="357"/>
        <v>9723.363229495204</v>
      </c>
      <c r="V1618" s="100">
        <f t="shared" si="354"/>
        <v>418193.28175488493</v>
      </c>
      <c r="W1618" s="102"/>
      <c r="X1618" s="101">
        <f t="shared" si="355"/>
        <v>794567.23533428134</v>
      </c>
      <c r="Y1618" s="100">
        <f t="shared" si="351"/>
        <v>321841.5496385594</v>
      </c>
      <c r="Z1618" s="102">
        <f t="shared" si="353"/>
        <v>343989.06584029819</v>
      </c>
      <c r="AA1618" s="101">
        <f t="shared" si="358"/>
        <v>450578.16949398315</v>
      </c>
      <c r="AB1618" s="103" t="s">
        <v>3370</v>
      </c>
    </row>
    <row r="1619" spans="1:28">
      <c r="A1619" s="98">
        <f t="shared" si="352"/>
        <v>1617</v>
      </c>
      <c r="B1619" s="98" t="s">
        <v>7667</v>
      </c>
      <c r="C1619" s="104">
        <v>43052</v>
      </c>
      <c r="D1619" s="53" t="s">
        <v>4502</v>
      </c>
      <c r="E1619" s="53" t="s">
        <v>4503</v>
      </c>
      <c r="F1619" s="53" t="s">
        <v>4292</v>
      </c>
      <c r="G1619" s="54">
        <v>27</v>
      </c>
      <c r="H1619" s="53" t="s">
        <v>3369</v>
      </c>
      <c r="I1619" s="54" t="s">
        <v>3369</v>
      </c>
      <c r="J1619" s="54">
        <v>60</v>
      </c>
      <c r="K1619" s="54" t="s">
        <v>3369</v>
      </c>
      <c r="L1619" s="55"/>
      <c r="M1619" s="56">
        <v>58.3</v>
      </c>
      <c r="N1619" s="54">
        <v>0.7</v>
      </c>
      <c r="O1619" s="57">
        <v>1.9</v>
      </c>
      <c r="P1619" s="100">
        <v>7388.5738825951403</v>
      </c>
      <c r="Q1619" s="101">
        <f t="shared" si="356"/>
        <v>14038.290376930765</v>
      </c>
      <c r="R1619" s="101">
        <v>6</v>
      </c>
      <c r="S1619" s="100">
        <v>6945.2594496394313</v>
      </c>
      <c r="T1619" s="100">
        <v>1.4</v>
      </c>
      <c r="U1619" s="101">
        <f t="shared" si="357"/>
        <v>9723.363229495204</v>
      </c>
      <c r="V1619" s="100">
        <f t="shared" si="354"/>
        <v>430753.85735529667</v>
      </c>
      <c r="W1619" s="102"/>
      <c r="X1619" s="101">
        <f t="shared" si="355"/>
        <v>818432.32897506352</v>
      </c>
      <c r="Y1619" s="100">
        <f t="shared" si="351"/>
        <v>331508.16862063628</v>
      </c>
      <c r="Z1619" s="102">
        <f t="shared" si="353"/>
        <v>354320.89290617278</v>
      </c>
      <c r="AA1619" s="101">
        <f t="shared" si="358"/>
        <v>464111.43606889073</v>
      </c>
      <c r="AB1619" s="103" t="s">
        <v>3370</v>
      </c>
    </row>
    <row r="1620" spans="1:28">
      <c r="A1620" s="98">
        <f t="shared" si="352"/>
        <v>1618</v>
      </c>
      <c r="B1620" s="98" t="s">
        <v>7668</v>
      </c>
      <c r="C1620" s="104">
        <v>43055</v>
      </c>
      <c r="D1620" s="53" t="s">
        <v>4502</v>
      </c>
      <c r="E1620" s="53" t="s">
        <v>4503</v>
      </c>
      <c r="F1620" s="53" t="s">
        <v>4292</v>
      </c>
      <c r="G1620" s="54">
        <v>27</v>
      </c>
      <c r="H1620" s="53" t="s">
        <v>3369</v>
      </c>
      <c r="I1620" s="54" t="s">
        <v>3369</v>
      </c>
      <c r="J1620" s="54">
        <v>68</v>
      </c>
      <c r="K1620" s="54" t="s">
        <v>3369</v>
      </c>
      <c r="L1620" s="55"/>
      <c r="M1620" s="56">
        <v>57.5</v>
      </c>
      <c r="N1620" s="54">
        <v>0.7</v>
      </c>
      <c r="O1620" s="57">
        <v>1.9</v>
      </c>
      <c r="P1620" s="100">
        <v>7388.5738825951403</v>
      </c>
      <c r="Q1620" s="101">
        <f t="shared" si="356"/>
        <v>14038.290376930765</v>
      </c>
      <c r="R1620" s="101">
        <v>6</v>
      </c>
      <c r="S1620" s="100">
        <v>6945.2594496394313</v>
      </c>
      <c r="T1620" s="100">
        <v>1.4</v>
      </c>
      <c r="U1620" s="101">
        <f t="shared" si="357"/>
        <v>9723.363229495204</v>
      </c>
      <c r="V1620" s="100">
        <f t="shared" si="354"/>
        <v>424842.99824922055</v>
      </c>
      <c r="W1620" s="102"/>
      <c r="X1620" s="101">
        <f t="shared" si="355"/>
        <v>807201.69667351898</v>
      </c>
      <c r="Y1620" s="100">
        <f t="shared" si="351"/>
        <v>326959.17145260016</v>
      </c>
      <c r="Z1620" s="102">
        <f t="shared" si="353"/>
        <v>349458.85663987877</v>
      </c>
      <c r="AA1620" s="101">
        <f t="shared" si="358"/>
        <v>457742.84003364021</v>
      </c>
      <c r="AB1620" s="103" t="s">
        <v>3370</v>
      </c>
    </row>
    <row r="1621" spans="1:28">
      <c r="A1621" s="98">
        <f t="shared" si="352"/>
        <v>1619</v>
      </c>
      <c r="B1621" s="98" t="s">
        <v>7669</v>
      </c>
      <c r="C1621" s="104">
        <v>43052</v>
      </c>
      <c r="D1621" s="53" t="s">
        <v>4502</v>
      </c>
      <c r="E1621" s="53" t="s">
        <v>4503</v>
      </c>
      <c r="F1621" s="53" t="s">
        <v>4292</v>
      </c>
      <c r="G1621" s="54">
        <v>27</v>
      </c>
      <c r="H1621" s="53" t="s">
        <v>3369</v>
      </c>
      <c r="I1621" s="54" t="s">
        <v>3369</v>
      </c>
      <c r="J1621" s="54">
        <v>76</v>
      </c>
      <c r="K1621" s="54" t="s">
        <v>3369</v>
      </c>
      <c r="L1621" s="55"/>
      <c r="M1621" s="56">
        <v>33.6</v>
      </c>
      <c r="N1621" s="54">
        <v>0.7</v>
      </c>
      <c r="O1621" s="57">
        <v>1.9</v>
      </c>
      <c r="P1621" s="100">
        <v>7388.5738825951403</v>
      </c>
      <c r="Q1621" s="101">
        <f t="shared" si="356"/>
        <v>14038.290376930765</v>
      </c>
      <c r="R1621" s="101">
        <v>6</v>
      </c>
      <c r="S1621" s="100">
        <v>6945.2594496394313</v>
      </c>
      <c r="T1621" s="100">
        <v>1.4</v>
      </c>
      <c r="U1621" s="101">
        <f t="shared" si="357"/>
        <v>9723.363229495204</v>
      </c>
      <c r="V1621" s="100">
        <f t="shared" si="354"/>
        <v>248256.08245519674</v>
      </c>
      <c r="W1621" s="102"/>
      <c r="X1621" s="101">
        <f>Q1621*M1621+1968.92</f>
        <v>473655.47666487371</v>
      </c>
      <c r="Y1621" s="100">
        <f t="shared" si="351"/>
        <v>191057.88105751935</v>
      </c>
      <c r="Z1621" s="102">
        <f t="shared" si="353"/>
        <v>204205.52318434668</v>
      </c>
      <c r="AA1621" s="101">
        <f>Y1621*T1621+1968.92</f>
        <v>269449.95348052704</v>
      </c>
      <c r="AB1621" s="103" t="s">
        <v>3370</v>
      </c>
    </row>
    <row r="1622" spans="1:28">
      <c r="A1622" s="98">
        <f t="shared" si="352"/>
        <v>1620</v>
      </c>
      <c r="B1622" s="98" t="s">
        <v>7670</v>
      </c>
      <c r="C1622" s="104">
        <v>43060</v>
      </c>
      <c r="D1622" s="53" t="s">
        <v>4502</v>
      </c>
      <c r="E1622" s="53" t="s">
        <v>4503</v>
      </c>
      <c r="F1622" s="53" t="s">
        <v>4292</v>
      </c>
      <c r="G1622" s="54">
        <v>29</v>
      </c>
      <c r="H1622" s="53" t="s">
        <v>3369</v>
      </c>
      <c r="I1622" s="54" t="s">
        <v>3369</v>
      </c>
      <c r="J1622" s="54">
        <v>58</v>
      </c>
      <c r="K1622" s="54" t="s">
        <v>3369</v>
      </c>
      <c r="L1622" s="55"/>
      <c r="M1622" s="56">
        <v>50.1</v>
      </c>
      <c r="N1622" s="54">
        <v>0.7</v>
      </c>
      <c r="O1622" s="57">
        <v>1.9</v>
      </c>
      <c r="P1622" s="100">
        <v>6192.4438917999369</v>
      </c>
      <c r="Q1622" s="101">
        <f t="shared" si="356"/>
        <v>11765.64339441988</v>
      </c>
      <c r="R1622" s="101">
        <v>6</v>
      </c>
      <c r="S1622" s="100">
        <v>5820.8972582919405</v>
      </c>
      <c r="T1622" s="100">
        <v>1.4</v>
      </c>
      <c r="U1622" s="101">
        <f t="shared" si="357"/>
        <v>8149.256161608716</v>
      </c>
      <c r="V1622" s="100">
        <f t="shared" si="354"/>
        <v>310241.43897917686</v>
      </c>
      <c r="W1622" s="102"/>
      <c r="X1622" s="101">
        <f t="shared" si="355"/>
        <v>589458.73406043602</v>
      </c>
      <c r="Y1622" s="100">
        <f t="shared" si="351"/>
        <v>238761.81143837448</v>
      </c>
      <c r="Z1622" s="102">
        <f t="shared" si="353"/>
        <v>255192.19804671174</v>
      </c>
      <c r="AA1622" s="101">
        <f t="shared" si="358"/>
        <v>334266.53601372428</v>
      </c>
      <c r="AB1622" s="103" t="s">
        <v>3370</v>
      </c>
    </row>
    <row r="1623" spans="1:28">
      <c r="A1623" s="98">
        <f t="shared" si="352"/>
        <v>1621</v>
      </c>
      <c r="B1623" s="98" t="s">
        <v>7671</v>
      </c>
      <c r="C1623" s="104">
        <v>43060</v>
      </c>
      <c r="D1623" s="53" t="s">
        <v>4502</v>
      </c>
      <c r="E1623" s="53" t="s">
        <v>4503</v>
      </c>
      <c r="F1623" s="53" t="s">
        <v>4292</v>
      </c>
      <c r="G1623" s="54">
        <v>29</v>
      </c>
      <c r="H1623" s="53" t="s">
        <v>3369</v>
      </c>
      <c r="I1623" s="54" t="s">
        <v>3369</v>
      </c>
      <c r="J1623" s="54">
        <v>69</v>
      </c>
      <c r="K1623" s="54" t="s">
        <v>3369</v>
      </c>
      <c r="L1623" s="55"/>
      <c r="M1623" s="56">
        <v>57.9</v>
      </c>
      <c r="N1623" s="54">
        <v>0.7</v>
      </c>
      <c r="O1623" s="57">
        <v>1.9</v>
      </c>
      <c r="P1623" s="100">
        <v>6192.4438917999369</v>
      </c>
      <c r="Q1623" s="101">
        <f t="shared" si="356"/>
        <v>11765.64339441988</v>
      </c>
      <c r="R1623" s="101">
        <v>6</v>
      </c>
      <c r="S1623" s="100">
        <v>5820.8972582919405</v>
      </c>
      <c r="T1623" s="100">
        <v>1.4</v>
      </c>
      <c r="U1623" s="101">
        <f t="shared" si="357"/>
        <v>8149.256161608716</v>
      </c>
      <c r="V1623" s="100">
        <f t="shared" si="354"/>
        <v>358542.50133521634</v>
      </c>
      <c r="W1623" s="102"/>
      <c r="X1623" s="101">
        <f t="shared" si="355"/>
        <v>681230.75253691105</v>
      </c>
      <c r="Y1623" s="100">
        <f t="shared" ref="Y1623:Y1639" si="359">S1623*M1623-(V1623*(N1623+4.98)/100*3)</f>
        <v>275934.30902758247</v>
      </c>
      <c r="Z1623" s="102">
        <f t="shared" si="353"/>
        <v>294922.71989829565</v>
      </c>
      <c r="AA1623" s="101">
        <f t="shared" si="358"/>
        <v>386308.0326386154</v>
      </c>
      <c r="AB1623" s="103" t="s">
        <v>3370</v>
      </c>
    </row>
    <row r="1624" spans="1:28">
      <c r="A1624" s="98">
        <f t="shared" si="352"/>
        <v>1622</v>
      </c>
      <c r="B1624" s="98" t="s">
        <v>7672</v>
      </c>
      <c r="C1624" s="104">
        <v>43053</v>
      </c>
      <c r="D1624" s="53" t="s">
        <v>4502</v>
      </c>
      <c r="E1624" s="53" t="s">
        <v>4503</v>
      </c>
      <c r="F1624" s="53" t="s">
        <v>4292</v>
      </c>
      <c r="G1624" s="54">
        <v>31</v>
      </c>
      <c r="H1624" s="53" t="s">
        <v>3369</v>
      </c>
      <c r="I1624" s="54" t="s">
        <v>3369</v>
      </c>
      <c r="J1624" s="54">
        <v>9</v>
      </c>
      <c r="K1624" s="54" t="s">
        <v>3369</v>
      </c>
      <c r="L1624" s="55"/>
      <c r="M1624" s="56">
        <v>51.1</v>
      </c>
      <c r="N1624" s="54">
        <v>0.7</v>
      </c>
      <c r="O1624" s="57">
        <v>1.9</v>
      </c>
      <c r="P1624" s="100">
        <v>7525.1751455498688</v>
      </c>
      <c r="Q1624" s="101">
        <f t="shared" si="356"/>
        <v>14297.83277654475</v>
      </c>
      <c r="R1624" s="101">
        <v>6</v>
      </c>
      <c r="S1624" s="100">
        <v>7073.6646368168767</v>
      </c>
      <c r="T1624" s="100">
        <v>1.4</v>
      </c>
      <c r="U1624" s="101">
        <f t="shared" si="357"/>
        <v>9903.1304915436267</v>
      </c>
      <c r="V1624" s="100">
        <f t="shared" si="354"/>
        <v>384536.44993759831</v>
      </c>
      <c r="W1624" s="102"/>
      <c r="X1624" s="101">
        <f t="shared" si="355"/>
        <v>730619.2548814367</v>
      </c>
      <c r="Y1624" s="100">
        <f t="shared" si="359"/>
        <v>295939.25187197566</v>
      </c>
      <c r="Z1624" s="102">
        <f t="shared" si="353"/>
        <v>316304.30226067081</v>
      </c>
      <c r="AA1624" s="101">
        <f t="shared" si="358"/>
        <v>414314.95262076589</v>
      </c>
      <c r="AB1624" s="103" t="s">
        <v>3370</v>
      </c>
    </row>
    <row r="1625" spans="1:28">
      <c r="A1625" s="98">
        <f t="shared" si="352"/>
        <v>1623</v>
      </c>
      <c r="B1625" s="98" t="s">
        <v>7673</v>
      </c>
      <c r="C1625" s="104">
        <v>43053</v>
      </c>
      <c r="D1625" s="53" t="s">
        <v>4502</v>
      </c>
      <c r="E1625" s="53" t="s">
        <v>4503</v>
      </c>
      <c r="F1625" s="53" t="s">
        <v>4292</v>
      </c>
      <c r="G1625" s="54">
        <v>31</v>
      </c>
      <c r="H1625" s="53" t="s">
        <v>3369</v>
      </c>
      <c r="I1625" s="54" t="s">
        <v>3369</v>
      </c>
      <c r="J1625" s="54">
        <v>19</v>
      </c>
      <c r="K1625" s="54" t="s">
        <v>3369</v>
      </c>
      <c r="L1625" s="55"/>
      <c r="M1625" s="56">
        <v>59.2</v>
      </c>
      <c r="N1625" s="54">
        <v>0.7</v>
      </c>
      <c r="O1625" s="57">
        <v>1.9</v>
      </c>
      <c r="P1625" s="100">
        <v>7525.1751455498688</v>
      </c>
      <c r="Q1625" s="101">
        <f t="shared" si="356"/>
        <v>14297.83277654475</v>
      </c>
      <c r="R1625" s="101">
        <v>6</v>
      </c>
      <c r="S1625" s="100">
        <v>7073.6646368168767</v>
      </c>
      <c r="T1625" s="100">
        <v>1.4</v>
      </c>
      <c r="U1625" s="101">
        <f t="shared" si="357"/>
        <v>9903.1304915436267</v>
      </c>
      <c r="V1625" s="100">
        <f t="shared" si="354"/>
        <v>445490.36861655227</v>
      </c>
      <c r="W1625" s="102"/>
      <c r="X1625" s="101">
        <f t="shared" si="355"/>
        <v>846431.70037144923</v>
      </c>
      <c r="Y1625" s="100">
        <f t="shared" si="359"/>
        <v>342849.38768729859</v>
      </c>
      <c r="Z1625" s="102">
        <f t="shared" si="353"/>
        <v>366442.55760923127</v>
      </c>
      <c r="AA1625" s="101">
        <f t="shared" si="358"/>
        <v>479989.14276221796</v>
      </c>
      <c r="AB1625" s="103" t="s">
        <v>3370</v>
      </c>
    </row>
    <row r="1626" spans="1:28">
      <c r="A1626" s="98">
        <f t="shared" si="352"/>
        <v>1624</v>
      </c>
      <c r="B1626" s="98" t="s">
        <v>7674</v>
      </c>
      <c r="C1626" s="104">
        <v>43060</v>
      </c>
      <c r="D1626" s="53" t="s">
        <v>4502</v>
      </c>
      <c r="E1626" s="53" t="s">
        <v>4503</v>
      </c>
      <c r="F1626" s="53" t="s">
        <v>4292</v>
      </c>
      <c r="G1626" s="54">
        <v>31</v>
      </c>
      <c r="H1626" s="53" t="s">
        <v>3369</v>
      </c>
      <c r="I1626" s="54" t="s">
        <v>3369</v>
      </c>
      <c r="J1626" s="54">
        <v>61</v>
      </c>
      <c r="K1626" s="54" t="s">
        <v>3369</v>
      </c>
      <c r="L1626" s="55"/>
      <c r="M1626" s="56">
        <v>48.2</v>
      </c>
      <c r="N1626" s="54">
        <v>0.7</v>
      </c>
      <c r="O1626" s="57">
        <v>1.9</v>
      </c>
      <c r="P1626" s="100">
        <v>7525.1751455498688</v>
      </c>
      <c r="Q1626" s="101">
        <f t="shared" si="356"/>
        <v>14297.83277654475</v>
      </c>
      <c r="R1626" s="101">
        <v>6</v>
      </c>
      <c r="S1626" s="100">
        <v>7073.6646368168767</v>
      </c>
      <c r="T1626" s="100">
        <v>1.4</v>
      </c>
      <c r="U1626" s="101">
        <f t="shared" si="357"/>
        <v>9903.1304915436267</v>
      </c>
      <c r="V1626" s="100">
        <f t="shared" si="354"/>
        <v>362713.44201550371</v>
      </c>
      <c r="W1626" s="102"/>
      <c r="X1626" s="101">
        <f t="shared" si="355"/>
        <v>689155.53982945695</v>
      </c>
      <c r="Y1626" s="100">
        <f t="shared" si="359"/>
        <v>279144.26497513166</v>
      </c>
      <c r="Z1626" s="102">
        <f t="shared" si="353"/>
        <v>298353.56886427262</v>
      </c>
      <c r="AA1626" s="101">
        <f t="shared" si="358"/>
        <v>390801.97096518433</v>
      </c>
      <c r="AB1626" s="103" t="s">
        <v>3370</v>
      </c>
    </row>
    <row r="1627" spans="1:28">
      <c r="A1627" s="98">
        <f t="shared" si="352"/>
        <v>1625</v>
      </c>
      <c r="B1627" s="98" t="s">
        <v>7675</v>
      </c>
      <c r="C1627" s="104">
        <v>43061</v>
      </c>
      <c r="D1627" s="53" t="s">
        <v>4502</v>
      </c>
      <c r="E1627" s="53" t="s">
        <v>4503</v>
      </c>
      <c r="F1627" s="53" t="s">
        <v>4292</v>
      </c>
      <c r="G1627" s="54">
        <v>31</v>
      </c>
      <c r="H1627" s="53" t="s">
        <v>3369</v>
      </c>
      <c r="I1627" s="54" t="s">
        <v>3369</v>
      </c>
      <c r="J1627" s="54">
        <v>64</v>
      </c>
      <c r="K1627" s="54" t="s">
        <v>3369</v>
      </c>
      <c r="L1627" s="55"/>
      <c r="M1627" s="56">
        <v>47.8</v>
      </c>
      <c r="N1627" s="54">
        <v>0.7</v>
      </c>
      <c r="O1627" s="57">
        <v>1.9</v>
      </c>
      <c r="P1627" s="100">
        <v>7525.1751455498688</v>
      </c>
      <c r="Q1627" s="101">
        <f t="shared" si="356"/>
        <v>14297.83277654475</v>
      </c>
      <c r="R1627" s="101">
        <v>6</v>
      </c>
      <c r="S1627" s="100">
        <v>7073.6646368168767</v>
      </c>
      <c r="T1627" s="100">
        <v>1.4</v>
      </c>
      <c r="U1627" s="101">
        <f t="shared" si="357"/>
        <v>9903.1304915436267</v>
      </c>
      <c r="V1627" s="100">
        <f t="shared" si="354"/>
        <v>359703.3719572837</v>
      </c>
      <c r="W1627" s="102"/>
      <c r="X1627" s="101">
        <f t="shared" si="355"/>
        <v>683436.40671883908</v>
      </c>
      <c r="Y1627" s="100">
        <f t="shared" si="359"/>
        <v>276827.7150583255</v>
      </c>
      <c r="Z1627" s="102">
        <f t="shared" si="353"/>
        <v>295877.60563718341</v>
      </c>
      <c r="AA1627" s="101">
        <f t="shared" si="358"/>
        <v>387558.80108165566</v>
      </c>
      <c r="AB1627" s="103" t="s">
        <v>3370</v>
      </c>
    </row>
    <row r="1628" spans="1:28">
      <c r="A1628" s="98">
        <f t="shared" si="352"/>
        <v>1626</v>
      </c>
      <c r="B1628" s="98" t="s">
        <v>7676</v>
      </c>
      <c r="C1628" s="104">
        <v>43053</v>
      </c>
      <c r="D1628" s="53" t="s">
        <v>4502</v>
      </c>
      <c r="E1628" s="53" t="s">
        <v>4503</v>
      </c>
      <c r="F1628" s="53" t="s">
        <v>4292</v>
      </c>
      <c r="G1628" s="54">
        <v>31</v>
      </c>
      <c r="H1628" s="53" t="s">
        <v>3369</v>
      </c>
      <c r="I1628" s="54" t="s">
        <v>3369</v>
      </c>
      <c r="J1628" s="54">
        <v>76</v>
      </c>
      <c r="K1628" s="54" t="s">
        <v>3369</v>
      </c>
      <c r="L1628" s="55"/>
      <c r="M1628" s="56">
        <v>50.4</v>
      </c>
      <c r="N1628" s="54">
        <v>0.7</v>
      </c>
      <c r="O1628" s="57">
        <v>1.9</v>
      </c>
      <c r="P1628" s="100">
        <v>7525.1751455498688</v>
      </c>
      <c r="Q1628" s="101">
        <f t="shared" si="356"/>
        <v>14297.83277654475</v>
      </c>
      <c r="R1628" s="101">
        <v>6</v>
      </c>
      <c r="S1628" s="100">
        <v>7073.6646368168767</v>
      </c>
      <c r="T1628" s="100">
        <v>1.4</v>
      </c>
      <c r="U1628" s="101">
        <f t="shared" si="357"/>
        <v>9903.1304915436267</v>
      </c>
      <c r="V1628" s="100">
        <f t="shared" si="354"/>
        <v>379268.82733571337</v>
      </c>
      <c r="W1628" s="102"/>
      <c r="X1628" s="101">
        <f t="shared" si="355"/>
        <v>720610.7719378554</v>
      </c>
      <c r="Y1628" s="100">
        <f t="shared" si="359"/>
        <v>291885.28951756505</v>
      </c>
      <c r="Z1628" s="102">
        <f t="shared" si="353"/>
        <v>311971.36661326437</v>
      </c>
      <c r="AA1628" s="101">
        <f t="shared" si="358"/>
        <v>408639.40532459103</v>
      </c>
      <c r="AB1628" s="103" t="s">
        <v>3370</v>
      </c>
    </row>
    <row r="1629" spans="1:28">
      <c r="A1629" s="98">
        <f t="shared" si="352"/>
        <v>1627</v>
      </c>
      <c r="B1629" s="98" t="s">
        <v>7677</v>
      </c>
      <c r="C1629" s="104">
        <v>43053</v>
      </c>
      <c r="D1629" s="53" t="s">
        <v>4502</v>
      </c>
      <c r="E1629" s="53" t="s">
        <v>4503</v>
      </c>
      <c r="F1629" s="53" t="s">
        <v>4292</v>
      </c>
      <c r="G1629" s="54">
        <v>31</v>
      </c>
      <c r="H1629" s="53" t="s">
        <v>3369</v>
      </c>
      <c r="I1629" s="54" t="s">
        <v>3369</v>
      </c>
      <c r="J1629" s="54">
        <v>81</v>
      </c>
      <c r="K1629" s="54" t="s">
        <v>3369</v>
      </c>
      <c r="L1629" s="55"/>
      <c r="M1629" s="56">
        <v>49</v>
      </c>
      <c r="N1629" s="54">
        <v>0.7</v>
      </c>
      <c r="O1629" s="57">
        <v>1.9</v>
      </c>
      <c r="P1629" s="100">
        <v>7525.1751455498688</v>
      </c>
      <c r="Q1629" s="101">
        <f t="shared" si="356"/>
        <v>14297.83277654475</v>
      </c>
      <c r="R1629" s="101">
        <v>6</v>
      </c>
      <c r="S1629" s="100">
        <v>7073.6646368168767</v>
      </c>
      <c r="T1629" s="100">
        <v>1.4</v>
      </c>
      <c r="U1629" s="101">
        <f t="shared" si="357"/>
        <v>9903.1304915436267</v>
      </c>
      <c r="V1629" s="100">
        <f t="shared" si="354"/>
        <v>368733.58213194355</v>
      </c>
      <c r="W1629" s="102"/>
      <c r="X1629" s="101">
        <f t="shared" si="355"/>
        <v>700593.8060506928</v>
      </c>
      <c r="Y1629" s="100">
        <f t="shared" si="359"/>
        <v>283777.36480874382</v>
      </c>
      <c r="Z1629" s="102">
        <f t="shared" si="353"/>
        <v>303305.49531845149</v>
      </c>
      <c r="AA1629" s="101">
        <f t="shared" si="358"/>
        <v>397288.31073224131</v>
      </c>
      <c r="AB1629" s="103" t="s">
        <v>3370</v>
      </c>
    </row>
    <row r="1630" spans="1:28">
      <c r="A1630" s="98">
        <f t="shared" si="352"/>
        <v>1628</v>
      </c>
      <c r="B1630" s="98" t="s">
        <v>7678</v>
      </c>
      <c r="C1630" s="104">
        <v>43053</v>
      </c>
      <c r="D1630" s="53" t="s">
        <v>4502</v>
      </c>
      <c r="E1630" s="53" t="s">
        <v>4503</v>
      </c>
      <c r="F1630" s="53" t="s">
        <v>4292</v>
      </c>
      <c r="G1630" s="54">
        <v>33</v>
      </c>
      <c r="H1630" s="53" t="s">
        <v>3369</v>
      </c>
      <c r="I1630" s="54" t="s">
        <v>3369</v>
      </c>
      <c r="J1630" s="54">
        <v>31</v>
      </c>
      <c r="K1630" s="54" t="s">
        <v>3369</v>
      </c>
      <c r="L1630" s="55"/>
      <c r="M1630" s="56">
        <v>50.9</v>
      </c>
      <c r="N1630" s="54">
        <v>0.7</v>
      </c>
      <c r="O1630" s="57">
        <v>1.9</v>
      </c>
      <c r="P1630" s="100">
        <v>7620.0462877325381</v>
      </c>
      <c r="Q1630" s="101">
        <f t="shared" si="356"/>
        <v>14478.087946691821</v>
      </c>
      <c r="R1630" s="101">
        <v>6</v>
      </c>
      <c r="S1630" s="100">
        <v>7162.843510468585</v>
      </c>
      <c r="T1630" s="100">
        <v>1.4</v>
      </c>
      <c r="U1630" s="101">
        <f t="shared" si="357"/>
        <v>10027.980914656018</v>
      </c>
      <c r="V1630" s="100">
        <f t="shared" si="354"/>
        <v>387860.35604558617</v>
      </c>
      <c r="W1630" s="102"/>
      <c r="X1630" s="101">
        <f t="shared" si="355"/>
        <v>736934.67648661369</v>
      </c>
      <c r="Y1630" s="100">
        <f t="shared" si="359"/>
        <v>298497.33001268306</v>
      </c>
      <c r="Z1630" s="102">
        <f t="shared" si="353"/>
        <v>319038.41446885746</v>
      </c>
      <c r="AA1630" s="101">
        <f t="shared" si="358"/>
        <v>417896.26201775623</v>
      </c>
      <c r="AB1630" s="103" t="s">
        <v>3370</v>
      </c>
    </row>
    <row r="1631" spans="1:28">
      <c r="A1631" s="98">
        <f t="shared" si="352"/>
        <v>1629</v>
      </c>
      <c r="B1631" s="98" t="s">
        <v>7679</v>
      </c>
      <c r="C1631" s="104">
        <v>43053</v>
      </c>
      <c r="D1631" s="53" t="s">
        <v>4502</v>
      </c>
      <c r="E1631" s="53" t="s">
        <v>4503</v>
      </c>
      <c r="F1631" s="53" t="s">
        <v>4292</v>
      </c>
      <c r="G1631" s="54">
        <v>33</v>
      </c>
      <c r="H1631" s="53" t="s">
        <v>3369</v>
      </c>
      <c r="I1631" s="54" t="s">
        <v>3369</v>
      </c>
      <c r="J1631" s="54">
        <v>54</v>
      </c>
      <c r="K1631" s="54" t="s">
        <v>3369</v>
      </c>
      <c r="L1631" s="55"/>
      <c r="M1631" s="56">
        <v>32.9</v>
      </c>
      <c r="N1631" s="54">
        <v>0.7</v>
      </c>
      <c r="O1631" s="57">
        <v>1.9</v>
      </c>
      <c r="P1631" s="100">
        <v>7620.0462877325381</v>
      </c>
      <c r="Q1631" s="101">
        <f t="shared" si="356"/>
        <v>14478.087946691821</v>
      </c>
      <c r="R1631" s="101">
        <v>6</v>
      </c>
      <c r="S1631" s="100">
        <v>7162.843510468585</v>
      </c>
      <c r="T1631" s="100">
        <v>1.4</v>
      </c>
      <c r="U1631" s="101">
        <f t="shared" si="357"/>
        <v>10027.980914656018</v>
      </c>
      <c r="V1631" s="100">
        <f t="shared" si="354"/>
        <v>250699.52286640048</v>
      </c>
      <c r="W1631" s="102"/>
      <c r="X1631" s="101">
        <f t="shared" si="355"/>
        <v>476329.0934461609</v>
      </c>
      <c r="Y1631" s="100">
        <f t="shared" si="359"/>
        <v>192938.35279798179</v>
      </c>
      <c r="Z1631" s="102">
        <f t="shared" si="353"/>
        <v>206215.39952898643</v>
      </c>
      <c r="AA1631" s="101">
        <f t="shared" si="358"/>
        <v>270113.69391717447</v>
      </c>
      <c r="AB1631" s="103" t="s">
        <v>3370</v>
      </c>
    </row>
    <row r="1632" spans="1:28">
      <c r="A1632" s="98">
        <f t="shared" si="352"/>
        <v>1630</v>
      </c>
      <c r="B1632" s="98" t="s">
        <v>7680</v>
      </c>
      <c r="C1632" s="104">
        <v>43053</v>
      </c>
      <c r="D1632" s="53" t="s">
        <v>4502</v>
      </c>
      <c r="E1632" s="53" t="s">
        <v>4503</v>
      </c>
      <c r="F1632" s="53" t="s">
        <v>4292</v>
      </c>
      <c r="G1632" s="54">
        <v>35</v>
      </c>
      <c r="H1632" s="53" t="s">
        <v>3369</v>
      </c>
      <c r="I1632" s="54" t="s">
        <v>3369</v>
      </c>
      <c r="J1632" s="54">
        <v>30</v>
      </c>
      <c r="K1632" s="54" t="s">
        <v>3369</v>
      </c>
      <c r="L1632" s="55"/>
      <c r="M1632" s="56">
        <v>59.6</v>
      </c>
      <c r="N1632" s="54">
        <v>0.7</v>
      </c>
      <c r="O1632" s="57">
        <v>1.9</v>
      </c>
      <c r="P1632" s="100">
        <v>7926.2589805685466</v>
      </c>
      <c r="Q1632" s="101">
        <f t="shared" si="356"/>
        <v>15059.892063080239</v>
      </c>
      <c r="R1632" s="101">
        <v>6</v>
      </c>
      <c r="S1632" s="100">
        <v>7450.6834417344335</v>
      </c>
      <c r="T1632" s="100">
        <v>1.4</v>
      </c>
      <c r="U1632" s="101">
        <f t="shared" si="357"/>
        <v>10430.956818428207</v>
      </c>
      <c r="V1632" s="100">
        <f t="shared" si="354"/>
        <v>472405.0352418854</v>
      </c>
      <c r="W1632" s="102"/>
      <c r="X1632" s="101">
        <f t="shared" si="355"/>
        <v>897569.56695958227</v>
      </c>
      <c r="Y1632" s="100">
        <f t="shared" si="359"/>
        <v>363562.91512215498</v>
      </c>
      <c r="Z1632" s="102">
        <f t="shared" si="353"/>
        <v>388581.4857885653</v>
      </c>
      <c r="AA1632" s="101">
        <f t="shared" si="358"/>
        <v>508988.08117101697</v>
      </c>
      <c r="AB1632" s="103" t="s">
        <v>3370</v>
      </c>
    </row>
    <row r="1633" spans="1:31">
      <c r="A1633" s="98">
        <f t="shared" si="352"/>
        <v>1631</v>
      </c>
      <c r="B1633" s="98" t="s">
        <v>7681</v>
      </c>
      <c r="C1633" s="104">
        <v>43060</v>
      </c>
      <c r="D1633" s="53" t="s">
        <v>4502</v>
      </c>
      <c r="E1633" s="53" t="s">
        <v>4503</v>
      </c>
      <c r="F1633" s="53" t="s">
        <v>4292</v>
      </c>
      <c r="G1633" s="54">
        <v>35</v>
      </c>
      <c r="H1633" s="53" t="s">
        <v>3369</v>
      </c>
      <c r="I1633" s="54" t="s">
        <v>3369</v>
      </c>
      <c r="J1633" s="54">
        <v>32</v>
      </c>
      <c r="K1633" s="54" t="s">
        <v>3369</v>
      </c>
      <c r="L1633" s="55"/>
      <c r="M1633" s="56">
        <v>48.5</v>
      </c>
      <c r="N1633" s="54">
        <v>0.7</v>
      </c>
      <c r="O1633" s="57">
        <v>1.9</v>
      </c>
      <c r="P1633" s="100">
        <v>7926.2589805685466</v>
      </c>
      <c r="Q1633" s="101">
        <f t="shared" si="356"/>
        <v>15059.892063080239</v>
      </c>
      <c r="R1633" s="101">
        <v>6</v>
      </c>
      <c r="S1633" s="100">
        <v>7450.6834417344335</v>
      </c>
      <c r="T1633" s="100">
        <v>1.4</v>
      </c>
      <c r="U1633" s="101">
        <f t="shared" si="357"/>
        <v>10430.956818428207</v>
      </c>
      <c r="V1633" s="100">
        <f t="shared" si="354"/>
        <v>384423.5605575745</v>
      </c>
      <c r="W1633" s="102"/>
      <c r="X1633" s="101">
        <f t="shared" si="355"/>
        <v>730404.76505939162</v>
      </c>
      <c r="Y1633" s="100">
        <f t="shared" si="359"/>
        <v>295852.37220510934</v>
      </c>
      <c r="Z1633" s="102">
        <f t="shared" si="353"/>
        <v>316211.44397223857</v>
      </c>
      <c r="AA1633" s="101">
        <f t="shared" si="358"/>
        <v>414193.32108715305</v>
      </c>
      <c r="AB1633" s="103" t="s">
        <v>3370</v>
      </c>
    </row>
    <row r="1634" spans="1:31">
      <c r="A1634" s="98">
        <f t="shared" si="352"/>
        <v>1632</v>
      </c>
      <c r="B1634" s="98" t="s">
        <v>7682</v>
      </c>
      <c r="C1634" s="104">
        <v>43060</v>
      </c>
      <c r="D1634" s="53" t="s">
        <v>4502</v>
      </c>
      <c r="E1634" s="53" t="s">
        <v>4503</v>
      </c>
      <c r="F1634" s="53" t="s">
        <v>4292</v>
      </c>
      <c r="G1634" s="54">
        <v>35</v>
      </c>
      <c r="H1634" s="53" t="s">
        <v>3369</v>
      </c>
      <c r="I1634" s="54" t="s">
        <v>3369</v>
      </c>
      <c r="J1634" s="54">
        <v>51</v>
      </c>
      <c r="K1634" s="54" t="s">
        <v>3369</v>
      </c>
      <c r="L1634" s="55"/>
      <c r="M1634" s="56">
        <v>48.6</v>
      </c>
      <c r="N1634" s="54">
        <v>0.7</v>
      </c>
      <c r="O1634" s="57">
        <v>1.9</v>
      </c>
      <c r="P1634" s="100">
        <v>7926.2589805685466</v>
      </c>
      <c r="Q1634" s="101">
        <f t="shared" si="356"/>
        <v>15059.892063080239</v>
      </c>
      <c r="R1634" s="101">
        <v>6</v>
      </c>
      <c r="S1634" s="100">
        <v>7450.6834417344335</v>
      </c>
      <c r="T1634" s="100">
        <v>1.4</v>
      </c>
      <c r="U1634" s="101">
        <f t="shared" si="357"/>
        <v>10430.956818428207</v>
      </c>
      <c r="V1634" s="100">
        <f t="shared" si="354"/>
        <v>385216.1864556314</v>
      </c>
      <c r="W1634" s="102"/>
      <c r="X1634" s="101">
        <f t="shared" si="355"/>
        <v>731910.75426569965</v>
      </c>
      <c r="Y1634" s="100">
        <f t="shared" si="359"/>
        <v>296462.37709625385</v>
      </c>
      <c r="Z1634" s="102">
        <f t="shared" si="353"/>
        <v>316863.42633094429</v>
      </c>
      <c r="AA1634" s="101">
        <f t="shared" si="358"/>
        <v>415047.32793475536</v>
      </c>
      <c r="AB1634" s="103" t="s">
        <v>3370</v>
      </c>
    </row>
    <row r="1635" spans="1:31">
      <c r="A1635" s="98">
        <f t="shared" si="352"/>
        <v>1633</v>
      </c>
      <c r="B1635" s="98" t="s">
        <v>7683</v>
      </c>
      <c r="C1635" s="104">
        <v>43056</v>
      </c>
      <c r="D1635" s="53" t="s">
        <v>4502</v>
      </c>
      <c r="E1635" s="53" t="s">
        <v>4503</v>
      </c>
      <c r="F1635" s="53" t="s">
        <v>4292</v>
      </c>
      <c r="G1635" s="54">
        <v>35</v>
      </c>
      <c r="H1635" s="53" t="s">
        <v>3369</v>
      </c>
      <c r="I1635" s="54" t="s">
        <v>3369</v>
      </c>
      <c r="J1635" s="54">
        <v>52</v>
      </c>
      <c r="K1635" s="54" t="s">
        <v>3369</v>
      </c>
      <c r="L1635" s="55"/>
      <c r="M1635" s="56">
        <v>59.6</v>
      </c>
      <c r="N1635" s="54">
        <v>0.7</v>
      </c>
      <c r="O1635" s="57">
        <v>1.9</v>
      </c>
      <c r="P1635" s="100">
        <v>7926.2589805685466</v>
      </c>
      <c r="Q1635" s="101">
        <f t="shared" si="356"/>
        <v>15059.892063080239</v>
      </c>
      <c r="R1635" s="101">
        <v>6</v>
      </c>
      <c r="S1635" s="100">
        <v>7450.6834417344335</v>
      </c>
      <c r="T1635" s="100">
        <v>1.4</v>
      </c>
      <c r="U1635" s="101">
        <f t="shared" si="357"/>
        <v>10430.956818428207</v>
      </c>
      <c r="V1635" s="100">
        <f t="shared" si="354"/>
        <v>472405.0352418854</v>
      </c>
      <c r="W1635" s="102"/>
      <c r="X1635" s="101">
        <f t="shared" si="355"/>
        <v>897569.56695958227</v>
      </c>
      <c r="Y1635" s="100">
        <f t="shared" si="359"/>
        <v>363562.91512215498</v>
      </c>
      <c r="Z1635" s="102">
        <f t="shared" si="353"/>
        <v>388581.4857885653</v>
      </c>
      <c r="AA1635" s="101">
        <f t="shared" si="358"/>
        <v>508988.08117101697</v>
      </c>
      <c r="AB1635" s="103" t="s">
        <v>3370</v>
      </c>
    </row>
    <row r="1636" spans="1:31">
      <c r="A1636" s="98">
        <f t="shared" si="352"/>
        <v>1634</v>
      </c>
      <c r="B1636" s="98" t="s">
        <v>7684</v>
      </c>
      <c r="C1636" s="104">
        <v>43055</v>
      </c>
      <c r="D1636" s="53" t="s">
        <v>4502</v>
      </c>
      <c r="E1636" s="53" t="s">
        <v>4503</v>
      </c>
      <c r="F1636" s="53" t="s">
        <v>4292</v>
      </c>
      <c r="G1636" s="54">
        <v>35</v>
      </c>
      <c r="H1636" s="53" t="s">
        <v>3369</v>
      </c>
      <c r="I1636" s="54" t="s">
        <v>3369</v>
      </c>
      <c r="J1636" s="54">
        <v>58</v>
      </c>
      <c r="K1636" s="54" t="s">
        <v>3369</v>
      </c>
      <c r="L1636" s="55"/>
      <c r="M1636" s="56">
        <v>59.2</v>
      </c>
      <c r="N1636" s="54">
        <v>0.7</v>
      </c>
      <c r="O1636" s="57">
        <v>1.9</v>
      </c>
      <c r="P1636" s="100">
        <v>7926.2589805685466</v>
      </c>
      <c r="Q1636" s="101">
        <f t="shared" si="356"/>
        <v>15059.892063080239</v>
      </c>
      <c r="R1636" s="101">
        <v>6</v>
      </c>
      <c r="S1636" s="100">
        <v>7450.6834417344335</v>
      </c>
      <c r="T1636" s="100">
        <v>1.4</v>
      </c>
      <c r="U1636" s="101">
        <f t="shared" si="357"/>
        <v>10430.956818428207</v>
      </c>
      <c r="V1636" s="100">
        <f t="shared" si="354"/>
        <v>469234.53164965799</v>
      </c>
      <c r="W1636" s="102"/>
      <c r="X1636" s="101">
        <f t="shared" si="355"/>
        <v>891545.61013435014</v>
      </c>
      <c r="Y1636" s="100">
        <f t="shared" si="359"/>
        <v>361122.89555757679</v>
      </c>
      <c r="Z1636" s="102">
        <f t="shared" si="353"/>
        <v>385973.55635374266</v>
      </c>
      <c r="AA1636" s="101">
        <f t="shared" si="358"/>
        <v>505572.05378060747</v>
      </c>
      <c r="AB1636" s="103" t="s">
        <v>3370</v>
      </c>
    </row>
    <row r="1637" spans="1:31">
      <c r="A1637" s="98">
        <f t="shared" si="352"/>
        <v>1635</v>
      </c>
      <c r="B1637" s="98" t="s">
        <v>7685</v>
      </c>
      <c r="C1637" s="104">
        <v>43060</v>
      </c>
      <c r="D1637" s="53" t="s">
        <v>4502</v>
      </c>
      <c r="E1637" s="53" t="s">
        <v>4503</v>
      </c>
      <c r="F1637" s="53" t="s">
        <v>4292</v>
      </c>
      <c r="G1637" s="54">
        <v>37</v>
      </c>
      <c r="H1637" s="53" t="s">
        <v>3369</v>
      </c>
      <c r="I1637" s="54" t="s">
        <v>3369</v>
      </c>
      <c r="J1637" s="54">
        <v>18</v>
      </c>
      <c r="K1637" s="54" t="s">
        <v>3369</v>
      </c>
      <c r="L1637" s="55"/>
      <c r="M1637" s="56">
        <v>48.3</v>
      </c>
      <c r="N1637" s="54">
        <v>0.7</v>
      </c>
      <c r="O1637" s="57">
        <v>1.9</v>
      </c>
      <c r="P1637" s="100">
        <v>7656.4392426171207</v>
      </c>
      <c r="Q1637" s="101">
        <f t="shared" si="356"/>
        <v>14547.234560972529</v>
      </c>
      <c r="R1637" s="101">
        <v>6</v>
      </c>
      <c r="S1637" s="100">
        <v>7197.0528880600932</v>
      </c>
      <c r="T1637" s="100">
        <v>1.4</v>
      </c>
      <c r="U1637" s="101">
        <f t="shared" si="357"/>
        <v>10075.87404328413</v>
      </c>
      <c r="V1637" s="100">
        <f t="shared" si="354"/>
        <v>369806.01541840693</v>
      </c>
      <c r="W1637" s="102"/>
      <c r="X1637" s="101">
        <f t="shared" si="355"/>
        <v>702631.42929497315</v>
      </c>
      <c r="Y1637" s="100">
        <f t="shared" si="359"/>
        <v>284602.70946600591</v>
      </c>
      <c r="Z1637" s="102">
        <f t="shared" si="353"/>
        <v>304187.63604256487</v>
      </c>
      <c r="AA1637" s="101">
        <f t="shared" si="358"/>
        <v>398443.79325240827</v>
      </c>
      <c r="AB1637" s="103" t="s">
        <v>3370</v>
      </c>
    </row>
    <row r="1638" spans="1:31">
      <c r="A1638" s="98">
        <f t="shared" si="352"/>
        <v>1636</v>
      </c>
      <c r="B1638" s="98" t="s">
        <v>7686</v>
      </c>
      <c r="C1638" s="104">
        <v>43060</v>
      </c>
      <c r="D1638" s="53" t="s">
        <v>4502</v>
      </c>
      <c r="E1638" s="53" t="s">
        <v>4503</v>
      </c>
      <c r="F1638" s="53" t="s">
        <v>4292</v>
      </c>
      <c r="G1638" s="54">
        <v>37</v>
      </c>
      <c r="H1638" s="53" t="s">
        <v>3369</v>
      </c>
      <c r="I1638" s="54" t="s">
        <v>3369</v>
      </c>
      <c r="J1638" s="54">
        <v>28</v>
      </c>
      <c r="K1638" s="54" t="s">
        <v>3369</v>
      </c>
      <c r="L1638" s="55"/>
      <c r="M1638" s="56">
        <v>59.4</v>
      </c>
      <c r="N1638" s="54">
        <v>0.7</v>
      </c>
      <c r="O1638" s="57">
        <v>1.9</v>
      </c>
      <c r="P1638" s="100">
        <v>7656.4392426171207</v>
      </c>
      <c r="Q1638" s="101">
        <f>O1638*P1638</f>
        <v>14547.234560972529</v>
      </c>
      <c r="R1638" s="101">
        <v>6</v>
      </c>
      <c r="S1638" s="100">
        <v>7197.0528880600932</v>
      </c>
      <c r="T1638" s="100">
        <v>1.4</v>
      </c>
      <c r="U1638" s="101">
        <f t="shared" si="357"/>
        <v>10075.87404328413</v>
      </c>
      <c r="V1638" s="100">
        <f t="shared" si="354"/>
        <v>454792.49101145694</v>
      </c>
      <c r="W1638" s="102"/>
      <c r="X1638" s="101">
        <f>Q1638*M1638+6256.58</f>
        <v>870362.31292176817</v>
      </c>
      <c r="Y1638" s="100">
        <f t="shared" si="359"/>
        <v>350008.30108241725</v>
      </c>
      <c r="Z1638" s="102">
        <f t="shared" si="353"/>
        <v>374094.11140638404</v>
      </c>
      <c r="AA1638" s="101">
        <f>Y1638*T1638+6256.58</f>
        <v>496268.20151538413</v>
      </c>
      <c r="AB1638" s="103" t="s">
        <v>3370</v>
      </c>
    </row>
    <row r="1639" spans="1:31">
      <c r="A1639" s="98">
        <f t="shared" si="352"/>
        <v>1637</v>
      </c>
      <c r="B1639" s="98" t="s">
        <v>7687</v>
      </c>
      <c r="C1639" s="104">
        <v>43061</v>
      </c>
      <c r="D1639" s="53" t="s">
        <v>4502</v>
      </c>
      <c r="E1639" s="53" t="s">
        <v>4503</v>
      </c>
      <c r="F1639" s="53" t="s">
        <v>4292</v>
      </c>
      <c r="G1639" s="54">
        <v>37</v>
      </c>
      <c r="H1639" s="53" t="s">
        <v>3369</v>
      </c>
      <c r="I1639" s="54" t="s">
        <v>3369</v>
      </c>
      <c r="J1639" s="54">
        <v>30</v>
      </c>
      <c r="K1639" s="54" t="s">
        <v>3369</v>
      </c>
      <c r="L1639" s="55"/>
      <c r="M1639" s="56">
        <v>48.3</v>
      </c>
      <c r="N1639" s="54">
        <v>0.7</v>
      </c>
      <c r="O1639" s="57">
        <v>1.9</v>
      </c>
      <c r="P1639" s="100">
        <v>7656.4392426171207</v>
      </c>
      <c r="Q1639" s="101">
        <f>O1639*P1639</f>
        <v>14547.234560972529</v>
      </c>
      <c r="R1639" s="101">
        <v>6</v>
      </c>
      <c r="S1639" s="100">
        <v>7197.0528880600932</v>
      </c>
      <c r="T1639" s="100">
        <v>1.4</v>
      </c>
      <c r="U1639" s="101">
        <f t="shared" si="357"/>
        <v>10075.87404328413</v>
      </c>
      <c r="V1639" s="100">
        <f t="shared" si="354"/>
        <v>369806.01541840693</v>
      </c>
      <c r="W1639" s="102"/>
      <c r="X1639" s="101">
        <f t="shared" si="355"/>
        <v>702631.42929497315</v>
      </c>
      <c r="Y1639" s="100">
        <f t="shared" si="359"/>
        <v>284602.70946600591</v>
      </c>
      <c r="Z1639" s="102">
        <f t="shared" si="353"/>
        <v>304187.63604256487</v>
      </c>
      <c r="AA1639" s="101">
        <f t="shared" si="358"/>
        <v>398443.79325240827</v>
      </c>
      <c r="AB1639" s="103" t="s">
        <v>3370</v>
      </c>
    </row>
    <row r="1640" spans="1:31">
      <c r="A1640" s="98">
        <f t="shared" si="352"/>
        <v>1638</v>
      </c>
      <c r="B1640" s="98" t="s">
        <v>7688</v>
      </c>
      <c r="C1640" s="104">
        <v>43061</v>
      </c>
      <c r="D1640" s="53" t="s">
        <v>4502</v>
      </c>
      <c r="E1640" s="53" t="s">
        <v>4503</v>
      </c>
      <c r="F1640" s="53" t="s">
        <v>4292</v>
      </c>
      <c r="G1640" s="54">
        <v>37</v>
      </c>
      <c r="H1640" s="53" t="s">
        <v>3369</v>
      </c>
      <c r="I1640" s="54" t="s">
        <v>3369</v>
      </c>
      <c r="J1640" s="54">
        <v>60</v>
      </c>
      <c r="K1640" s="54" t="s">
        <v>3369</v>
      </c>
      <c r="L1640" s="55"/>
      <c r="M1640" s="56">
        <v>49.3</v>
      </c>
      <c r="N1640" s="54">
        <v>0.7</v>
      </c>
      <c r="O1640" s="57">
        <v>1.9</v>
      </c>
      <c r="P1640" s="100">
        <v>7656.4392426171207</v>
      </c>
      <c r="Q1640" s="101">
        <f>O1640*P1640</f>
        <v>14547.234560972529</v>
      </c>
      <c r="R1640" s="101">
        <v>6</v>
      </c>
      <c r="S1640" s="100">
        <v>7197.0528880600932</v>
      </c>
      <c r="T1640" s="100">
        <v>1.4</v>
      </c>
      <c r="U1640" s="101">
        <f t="shared" si="357"/>
        <v>10075.87404328413</v>
      </c>
      <c r="V1640" s="100">
        <f>P1640*M1640</f>
        <v>377462.45466102404</v>
      </c>
      <c r="W1640" s="102"/>
      <c r="X1640" s="101">
        <f t="shared" si="355"/>
        <v>717178.66385594569</v>
      </c>
      <c r="Y1640" s="100">
        <f>S1640*M1640-(V1640*(N1640+4.98)/100*3)</f>
        <v>290495.10510712408</v>
      </c>
      <c r="Z1640" s="102">
        <f t="shared" si="353"/>
        <v>310485.51670597203</v>
      </c>
      <c r="AA1640" s="101">
        <f t="shared" si="358"/>
        <v>406693.14714997367</v>
      </c>
      <c r="AB1640" s="103" t="s">
        <v>3370</v>
      </c>
    </row>
    <row r="1641" spans="1:31">
      <c r="D1641" s="34"/>
      <c r="E1641" s="34"/>
      <c r="F1641" s="34"/>
      <c r="G1641" s="35"/>
      <c r="H1641" s="34"/>
      <c r="I1641" s="35"/>
      <c r="J1641" s="35"/>
      <c r="K1641" s="35"/>
      <c r="L1641" s="36"/>
      <c r="M1641" s="37">
        <f>SUM(M3:M1640)</f>
        <v>77927.47</v>
      </c>
      <c r="N1641" s="35"/>
      <c r="O1641" s="38"/>
      <c r="P1641" s="146"/>
      <c r="Q1641" s="146"/>
      <c r="R1641" s="146"/>
      <c r="S1641" s="146"/>
      <c r="T1641" s="147"/>
      <c r="U1641" s="146"/>
      <c r="V1641" s="146"/>
      <c r="W1641" s="148"/>
      <c r="X1641" s="146"/>
      <c r="Y1641" s="146"/>
      <c r="Z1641" s="148"/>
      <c r="AA1641" s="146"/>
      <c r="AE1641" s="120"/>
    </row>
    <row r="1642" spans="1:31" ht="60.75" customHeight="1">
      <c r="D1642" s="34"/>
      <c r="E1642" s="34"/>
      <c r="F1642" s="34"/>
      <c r="G1642" s="35"/>
      <c r="H1642" s="34"/>
      <c r="I1642" s="35"/>
      <c r="J1642" s="35"/>
      <c r="K1642" s="35"/>
      <c r="L1642" s="36"/>
      <c r="M1642" s="37" t="s">
        <v>8374</v>
      </c>
      <c r="N1642" s="35"/>
      <c r="O1642" s="38"/>
      <c r="P1642" s="146"/>
      <c r="Q1642" s="146"/>
      <c r="R1642" s="146"/>
      <c r="S1642" s="146"/>
      <c r="T1642" s="147"/>
      <c r="U1642" s="146"/>
      <c r="V1642" s="146"/>
      <c r="W1642" s="148"/>
      <c r="X1642" s="146"/>
      <c r="Y1642" s="146"/>
      <c r="Z1642" s="148"/>
      <c r="AA1642" s="146"/>
    </row>
    <row r="1643" spans="1:31">
      <c r="D1643" s="34"/>
      <c r="E1643" s="34"/>
      <c r="F1643" s="34"/>
      <c r="G1643" s="35"/>
      <c r="H1643" s="34"/>
      <c r="I1643" s="35"/>
      <c r="J1643" s="35"/>
      <c r="K1643" s="35"/>
      <c r="L1643" s="36"/>
      <c r="M1643" s="37"/>
      <c r="N1643" s="35"/>
      <c r="O1643" s="38"/>
      <c r="P1643" s="146"/>
      <c r="Q1643" s="146"/>
      <c r="R1643" s="146"/>
      <c r="S1643" s="146"/>
      <c r="T1643" s="147"/>
      <c r="U1643" s="146"/>
      <c r="V1643" s="146"/>
      <c r="W1643" s="148"/>
      <c r="X1643" s="146"/>
      <c r="Y1643" s="146"/>
      <c r="Z1643" s="148"/>
      <c r="AA1643" s="146"/>
    </row>
    <row r="1644" spans="1:31">
      <c r="D1644" s="34"/>
      <c r="E1644" s="34"/>
      <c r="F1644" s="34"/>
      <c r="G1644" s="35"/>
      <c r="H1644" s="34"/>
      <c r="I1644" s="35"/>
      <c r="J1644" s="35"/>
      <c r="K1644" s="35"/>
      <c r="L1644" s="36"/>
      <c r="M1644" s="37"/>
      <c r="N1644" s="35"/>
      <c r="O1644" s="38"/>
      <c r="P1644" s="146"/>
      <c r="Q1644" s="146"/>
      <c r="R1644" s="146"/>
      <c r="S1644" s="146"/>
      <c r="T1644" s="147"/>
      <c r="U1644" s="146"/>
      <c r="V1644" s="146"/>
      <c r="W1644" s="148"/>
      <c r="X1644" s="146"/>
      <c r="Y1644" s="146"/>
      <c r="Z1644" s="148"/>
      <c r="AA1644" s="146"/>
    </row>
    <row r="1645" spans="1:31">
      <c r="D1645" s="34"/>
      <c r="E1645" s="34"/>
      <c r="F1645" s="34"/>
      <c r="G1645" s="35"/>
      <c r="H1645" s="34"/>
      <c r="I1645" s="35"/>
      <c r="J1645" s="35"/>
      <c r="K1645" s="35"/>
      <c r="L1645" s="36"/>
      <c r="M1645" s="37"/>
      <c r="N1645" s="35"/>
      <c r="O1645" s="38"/>
      <c r="P1645" s="146"/>
      <c r="Q1645" s="146"/>
      <c r="R1645" s="146"/>
      <c r="S1645" s="146"/>
      <c r="T1645" s="147"/>
      <c r="U1645" s="146"/>
      <c r="V1645" s="146"/>
      <c r="W1645" s="148"/>
      <c r="X1645" s="146"/>
      <c r="Y1645" s="146"/>
      <c r="Z1645" s="148"/>
      <c r="AA1645" s="146"/>
    </row>
    <row r="1646" spans="1:31">
      <c r="D1646" s="34"/>
      <c r="E1646" s="34"/>
      <c r="F1646" s="34"/>
      <c r="G1646" s="35"/>
      <c r="H1646" s="34"/>
      <c r="I1646" s="35"/>
      <c r="J1646" s="35"/>
      <c r="K1646" s="35"/>
      <c r="L1646" s="36"/>
      <c r="M1646" s="37"/>
      <c r="N1646" s="35"/>
      <c r="O1646" s="38"/>
      <c r="P1646" s="146"/>
      <c r="Q1646" s="146"/>
      <c r="R1646" s="146"/>
      <c r="S1646" s="146"/>
      <c r="T1646" s="147"/>
      <c r="U1646" s="146"/>
      <c r="V1646" s="146"/>
      <c r="W1646" s="148"/>
      <c r="X1646" s="146"/>
      <c r="Y1646" s="146"/>
      <c r="Z1646" s="148"/>
      <c r="AA1646" s="146"/>
    </row>
    <row r="1647" spans="1:31">
      <c r="D1647" s="34"/>
      <c r="E1647" s="34"/>
      <c r="F1647" s="34"/>
      <c r="G1647" s="35"/>
      <c r="H1647" s="34"/>
      <c r="I1647" s="35"/>
      <c r="J1647" s="35"/>
      <c r="K1647" s="35"/>
      <c r="L1647" s="36"/>
      <c r="M1647" s="37"/>
      <c r="N1647" s="35"/>
      <c r="O1647" s="38"/>
      <c r="P1647" s="146"/>
      <c r="Q1647" s="146"/>
      <c r="R1647" s="146"/>
      <c r="S1647" s="146"/>
      <c r="T1647" s="147"/>
      <c r="U1647" s="146"/>
      <c r="V1647" s="146"/>
      <c r="W1647" s="148"/>
      <c r="X1647" s="146"/>
      <c r="Y1647" s="146"/>
      <c r="Z1647" s="148"/>
      <c r="AA1647" s="146"/>
    </row>
    <row r="1648" spans="1:31">
      <c r="D1648" s="34"/>
      <c r="E1648" s="34"/>
      <c r="F1648" s="34"/>
      <c r="G1648" s="35"/>
      <c r="H1648" s="34"/>
      <c r="I1648" s="35"/>
      <c r="J1648" s="35"/>
      <c r="K1648" s="35"/>
      <c r="L1648" s="36"/>
      <c r="M1648" s="37"/>
      <c r="N1648" s="35"/>
      <c r="O1648" s="38"/>
      <c r="P1648" s="146"/>
      <c r="Q1648" s="146"/>
      <c r="R1648" s="146"/>
      <c r="S1648" s="146"/>
      <c r="T1648" s="147"/>
      <c r="U1648" s="146"/>
      <c r="V1648" s="146"/>
      <c r="W1648" s="148"/>
      <c r="X1648" s="146"/>
      <c r="Y1648" s="146"/>
      <c r="Z1648" s="148"/>
      <c r="AA1648" s="146"/>
    </row>
    <row r="1649" spans="4:31">
      <c r="D1649" s="34"/>
      <c r="E1649" s="34"/>
      <c r="F1649" s="34"/>
      <c r="G1649" s="35"/>
      <c r="H1649" s="34"/>
      <c r="I1649" s="35"/>
      <c r="J1649" s="35"/>
      <c r="K1649" s="35"/>
      <c r="L1649" s="36"/>
      <c r="M1649" s="37"/>
      <c r="N1649" s="35"/>
      <c r="O1649" s="38"/>
      <c r="P1649" s="146"/>
      <c r="Q1649" s="146"/>
      <c r="R1649" s="146"/>
      <c r="S1649" s="146"/>
      <c r="T1649" s="147"/>
      <c r="U1649" s="146"/>
      <c r="V1649" s="146"/>
      <c r="W1649" s="148"/>
      <c r="X1649" s="146"/>
      <c r="Y1649" s="146"/>
      <c r="Z1649" s="148"/>
      <c r="AA1649" s="146"/>
    </row>
    <row r="1650" spans="4:31">
      <c r="D1650" s="34"/>
      <c r="E1650" s="34"/>
      <c r="F1650" s="34"/>
      <c r="G1650" s="35"/>
      <c r="H1650" s="34"/>
      <c r="I1650" s="35"/>
      <c r="J1650" s="35"/>
      <c r="K1650" s="35"/>
      <c r="L1650" s="36"/>
      <c r="M1650" s="37"/>
      <c r="N1650" s="35"/>
      <c r="O1650" s="38"/>
      <c r="P1650" s="146"/>
      <c r="Q1650" s="146"/>
      <c r="R1650" s="146"/>
      <c r="S1650" s="146"/>
      <c r="T1650" s="147"/>
      <c r="U1650" s="146"/>
      <c r="V1650" s="146"/>
      <c r="W1650" s="148"/>
      <c r="X1650" s="146"/>
      <c r="Y1650" s="146"/>
      <c r="Z1650" s="148"/>
      <c r="AA1650" s="146"/>
      <c r="AE1650" s="120"/>
    </row>
    <row r="1651" spans="4:31">
      <c r="D1651" s="34"/>
      <c r="E1651" s="34"/>
      <c r="F1651" s="34"/>
      <c r="G1651" s="35"/>
      <c r="H1651" s="34"/>
      <c r="I1651" s="35"/>
      <c r="J1651" s="35"/>
      <c r="K1651" s="35"/>
      <c r="L1651" s="36"/>
      <c r="M1651" s="37"/>
      <c r="N1651" s="35"/>
      <c r="O1651" s="38"/>
      <c r="P1651" s="146"/>
      <c r="Q1651" s="146"/>
      <c r="R1651" s="146"/>
      <c r="S1651" s="146"/>
      <c r="T1651" s="147"/>
      <c r="U1651" s="146"/>
      <c r="V1651" s="146"/>
      <c r="W1651" s="148"/>
      <c r="X1651" s="146"/>
      <c r="Y1651" s="146"/>
      <c r="Z1651" s="148"/>
      <c r="AA1651" s="146"/>
    </row>
    <row r="1652" spans="4:31">
      <c r="D1652" s="34"/>
      <c r="E1652" s="34"/>
      <c r="F1652" s="34"/>
      <c r="G1652" s="35"/>
      <c r="H1652" s="34"/>
      <c r="I1652" s="35"/>
      <c r="J1652" s="35"/>
      <c r="K1652" s="35"/>
      <c r="L1652" s="36"/>
      <c r="M1652" s="37"/>
      <c r="N1652" s="35"/>
      <c r="O1652" s="38"/>
      <c r="P1652" s="146"/>
      <c r="Q1652" s="146"/>
      <c r="R1652" s="146"/>
      <c r="S1652" s="146"/>
      <c r="T1652" s="147"/>
      <c r="U1652" s="146"/>
      <c r="V1652" s="146"/>
      <c r="W1652" s="148"/>
      <c r="X1652" s="146"/>
      <c r="Y1652" s="146"/>
      <c r="Z1652" s="148"/>
      <c r="AA1652" s="146"/>
    </row>
    <row r="1653" spans="4:31">
      <c r="D1653" s="34"/>
      <c r="E1653" s="34"/>
      <c r="F1653" s="34"/>
      <c r="G1653" s="35"/>
      <c r="H1653" s="34"/>
      <c r="I1653" s="35"/>
      <c r="J1653" s="35"/>
      <c r="K1653" s="35"/>
      <c r="L1653" s="36"/>
      <c r="M1653" s="37"/>
      <c r="N1653" s="35"/>
      <c r="O1653" s="38"/>
      <c r="P1653" s="146"/>
      <c r="Q1653" s="146"/>
      <c r="R1653" s="146"/>
      <c r="S1653" s="146"/>
      <c r="T1653" s="147"/>
      <c r="U1653" s="146"/>
      <c r="V1653" s="146"/>
      <c r="W1653" s="148"/>
      <c r="X1653" s="146"/>
      <c r="Y1653" s="146"/>
      <c r="Z1653" s="148"/>
      <c r="AA1653" s="146"/>
    </row>
    <row r="1654" spans="4:31">
      <c r="D1654" s="34"/>
      <c r="E1654" s="34"/>
      <c r="F1654" s="34"/>
      <c r="G1654" s="35"/>
      <c r="H1654" s="34"/>
      <c r="I1654" s="35"/>
      <c r="J1654" s="35"/>
      <c r="K1654" s="35"/>
      <c r="L1654" s="36"/>
      <c r="M1654" s="37"/>
      <c r="N1654" s="35"/>
      <c r="O1654" s="38"/>
      <c r="P1654" s="146"/>
      <c r="Q1654" s="146"/>
      <c r="R1654" s="146"/>
      <c r="S1654" s="146"/>
      <c r="T1654" s="147"/>
      <c r="U1654" s="146"/>
      <c r="V1654" s="146"/>
      <c r="W1654" s="148"/>
      <c r="X1654" s="146"/>
      <c r="Y1654" s="146"/>
      <c r="Z1654" s="148"/>
      <c r="AA1654" s="146"/>
    </row>
    <row r="1655" spans="4:31">
      <c r="D1655" s="34"/>
      <c r="E1655" s="34"/>
      <c r="F1655" s="34"/>
      <c r="G1655" s="35"/>
      <c r="H1655" s="34"/>
      <c r="I1655" s="35"/>
      <c r="J1655" s="35"/>
      <c r="K1655" s="35"/>
      <c r="L1655" s="36"/>
      <c r="M1655" s="37"/>
      <c r="N1655" s="35"/>
      <c r="O1655" s="38"/>
      <c r="P1655" s="146"/>
      <c r="Q1655" s="146"/>
      <c r="R1655" s="146"/>
      <c r="S1655" s="146"/>
      <c r="T1655" s="147"/>
      <c r="U1655" s="146"/>
      <c r="V1655" s="146"/>
      <c r="W1655" s="148"/>
      <c r="X1655" s="146"/>
      <c r="Y1655" s="146"/>
      <c r="Z1655" s="148"/>
      <c r="AA1655" s="146"/>
    </row>
    <row r="1656" spans="4:31">
      <c r="D1656" s="34"/>
      <c r="E1656" s="34"/>
      <c r="F1656" s="34"/>
      <c r="G1656" s="35"/>
      <c r="H1656" s="34"/>
      <c r="I1656" s="35"/>
      <c r="J1656" s="35"/>
      <c r="K1656" s="35"/>
      <c r="L1656" s="36"/>
      <c r="M1656" s="37"/>
      <c r="N1656" s="35"/>
      <c r="O1656" s="38"/>
      <c r="P1656" s="146"/>
      <c r="Q1656" s="146"/>
      <c r="R1656" s="146"/>
      <c r="S1656" s="146"/>
      <c r="T1656" s="147"/>
      <c r="U1656" s="146"/>
      <c r="V1656" s="146"/>
      <c r="W1656" s="148"/>
      <c r="X1656" s="146"/>
      <c r="Y1656" s="146"/>
      <c r="Z1656" s="148"/>
      <c r="AA1656" s="146"/>
      <c r="AE1656" s="120"/>
    </row>
    <row r="1657" spans="4:31">
      <c r="D1657" s="34"/>
      <c r="E1657" s="34"/>
      <c r="F1657" s="34"/>
      <c r="G1657" s="35"/>
      <c r="H1657" s="34"/>
      <c r="I1657" s="35"/>
      <c r="J1657" s="35"/>
      <c r="K1657" s="35"/>
      <c r="L1657" s="36"/>
      <c r="M1657" s="37"/>
      <c r="N1657" s="35"/>
      <c r="O1657" s="38"/>
      <c r="P1657" s="146"/>
      <c r="Q1657" s="146"/>
      <c r="R1657" s="146"/>
      <c r="S1657" s="146"/>
      <c r="T1657" s="147"/>
      <c r="U1657" s="146"/>
      <c r="V1657" s="146"/>
      <c r="W1657" s="148"/>
      <c r="X1657" s="146"/>
      <c r="Y1657" s="146"/>
      <c r="Z1657" s="148"/>
      <c r="AA1657" s="146"/>
    </row>
    <row r="1658" spans="4:31">
      <c r="D1658" s="34"/>
      <c r="E1658" s="34"/>
      <c r="F1658" s="34"/>
      <c r="G1658" s="35"/>
      <c r="H1658" s="34"/>
      <c r="I1658" s="35"/>
      <c r="J1658" s="35"/>
      <c r="K1658" s="35"/>
      <c r="L1658" s="36"/>
      <c r="M1658" s="37"/>
      <c r="N1658" s="35"/>
      <c r="O1658" s="38"/>
      <c r="P1658" s="146"/>
      <c r="Q1658" s="146"/>
      <c r="R1658" s="146"/>
      <c r="S1658" s="146"/>
      <c r="T1658" s="147"/>
      <c r="U1658" s="146"/>
      <c r="V1658" s="146"/>
      <c r="W1658" s="148"/>
      <c r="X1658" s="146"/>
      <c r="Y1658" s="146"/>
      <c r="Z1658" s="148"/>
      <c r="AA1658" s="146"/>
    </row>
    <row r="1659" spans="4:31">
      <c r="D1659" s="34"/>
      <c r="E1659" s="34"/>
      <c r="F1659" s="34"/>
      <c r="G1659" s="35"/>
      <c r="H1659" s="34"/>
      <c r="I1659" s="35"/>
      <c r="J1659" s="35"/>
      <c r="K1659" s="35"/>
      <c r="L1659" s="36"/>
      <c r="M1659" s="37"/>
      <c r="N1659" s="35"/>
      <c r="O1659" s="38"/>
      <c r="P1659" s="146"/>
      <c r="Q1659" s="146"/>
      <c r="R1659" s="146"/>
      <c r="S1659" s="146"/>
      <c r="T1659" s="147"/>
      <c r="U1659" s="146"/>
      <c r="V1659" s="146"/>
      <c r="W1659" s="148"/>
      <c r="X1659" s="146"/>
      <c r="Y1659" s="146"/>
      <c r="Z1659" s="148"/>
      <c r="AA1659" s="146"/>
      <c r="AE1659" s="120"/>
    </row>
    <row r="1660" spans="4:31">
      <c r="D1660" s="34"/>
      <c r="E1660" s="34"/>
      <c r="F1660" s="34"/>
      <c r="G1660" s="35"/>
      <c r="H1660" s="34"/>
      <c r="I1660" s="35"/>
      <c r="J1660" s="35"/>
      <c r="K1660" s="35"/>
      <c r="L1660" s="36"/>
      <c r="M1660" s="37"/>
      <c r="N1660" s="35"/>
      <c r="O1660" s="38"/>
      <c r="P1660" s="146"/>
      <c r="Q1660" s="146"/>
      <c r="R1660" s="146"/>
      <c r="S1660" s="146"/>
      <c r="T1660" s="147"/>
      <c r="U1660" s="146"/>
      <c r="V1660" s="146"/>
      <c r="W1660" s="148"/>
      <c r="X1660" s="146"/>
      <c r="Y1660" s="146"/>
      <c r="Z1660" s="148"/>
      <c r="AA1660" s="146"/>
    </row>
    <row r="1661" spans="4:31">
      <c r="D1661" s="34"/>
      <c r="E1661" s="34"/>
      <c r="F1661" s="34"/>
      <c r="G1661" s="35"/>
      <c r="H1661" s="34"/>
      <c r="I1661" s="35"/>
      <c r="J1661" s="35"/>
      <c r="K1661" s="35"/>
      <c r="L1661" s="36"/>
      <c r="M1661" s="37"/>
      <c r="N1661" s="35"/>
      <c r="O1661" s="38"/>
      <c r="P1661" s="146"/>
      <c r="Q1661" s="146"/>
      <c r="R1661" s="146"/>
      <c r="S1661" s="146"/>
      <c r="T1661" s="147"/>
      <c r="U1661" s="146"/>
      <c r="V1661" s="146"/>
      <c r="W1661" s="148"/>
      <c r="X1661" s="146"/>
      <c r="Y1661" s="146"/>
      <c r="Z1661" s="148"/>
      <c r="AA1661" s="146"/>
      <c r="AE1661" s="120"/>
    </row>
    <row r="1662" spans="4:31">
      <c r="D1662" s="34"/>
      <c r="E1662" s="34"/>
      <c r="F1662" s="34"/>
      <c r="G1662" s="35"/>
      <c r="H1662" s="34"/>
      <c r="I1662" s="35"/>
      <c r="J1662" s="35"/>
      <c r="K1662" s="35"/>
      <c r="L1662" s="36"/>
      <c r="M1662" s="37"/>
      <c r="N1662" s="35"/>
      <c r="O1662" s="38"/>
      <c r="P1662" s="146"/>
      <c r="Q1662" s="146"/>
      <c r="R1662" s="146"/>
      <c r="S1662" s="146"/>
      <c r="T1662" s="147"/>
      <c r="U1662" s="146"/>
      <c r="V1662" s="146"/>
      <c r="W1662" s="148"/>
      <c r="X1662" s="146"/>
      <c r="Y1662" s="146"/>
      <c r="Z1662" s="148"/>
      <c r="AA1662" s="146"/>
    </row>
    <row r="1663" spans="4:31">
      <c r="D1663" s="34"/>
      <c r="E1663" s="34"/>
      <c r="F1663" s="34"/>
      <c r="G1663" s="35"/>
      <c r="H1663" s="34"/>
      <c r="I1663" s="35"/>
      <c r="J1663" s="35"/>
      <c r="K1663" s="35"/>
      <c r="L1663" s="36"/>
      <c r="M1663" s="37"/>
      <c r="N1663" s="35"/>
      <c r="O1663" s="38"/>
      <c r="P1663" s="146"/>
      <c r="Q1663" s="146"/>
      <c r="R1663" s="146"/>
      <c r="S1663" s="146"/>
      <c r="T1663" s="147"/>
      <c r="U1663" s="146"/>
      <c r="V1663" s="146"/>
      <c r="W1663" s="148"/>
      <c r="X1663" s="146"/>
      <c r="Y1663" s="146"/>
      <c r="Z1663" s="148"/>
      <c r="AA1663" s="146"/>
    </row>
    <row r="1664" spans="4:31">
      <c r="D1664" s="34"/>
      <c r="E1664" s="34"/>
      <c r="F1664" s="34"/>
      <c r="G1664" s="35"/>
      <c r="H1664" s="34"/>
      <c r="I1664" s="35"/>
      <c r="J1664" s="35"/>
      <c r="K1664" s="35"/>
      <c r="L1664" s="36"/>
      <c r="M1664" s="37"/>
      <c r="N1664" s="35"/>
      <c r="O1664" s="38"/>
      <c r="P1664" s="146"/>
      <c r="Q1664" s="146"/>
      <c r="R1664" s="146"/>
      <c r="S1664" s="146"/>
      <c r="T1664" s="147"/>
      <c r="U1664" s="146"/>
      <c r="V1664" s="146"/>
      <c r="W1664" s="148"/>
      <c r="X1664" s="146"/>
      <c r="Y1664" s="146"/>
      <c r="Z1664" s="148"/>
      <c r="AA1664" s="146"/>
      <c r="AD1664" s="92"/>
    </row>
    <row r="1665" spans="4:31">
      <c r="D1665" s="34"/>
      <c r="E1665" s="34"/>
      <c r="F1665" s="34"/>
      <c r="G1665" s="35"/>
      <c r="H1665" s="34"/>
      <c r="I1665" s="35"/>
      <c r="J1665" s="35"/>
      <c r="K1665" s="35"/>
      <c r="L1665" s="36"/>
      <c r="M1665" s="37"/>
      <c r="N1665" s="35"/>
      <c r="O1665" s="38"/>
      <c r="P1665" s="146"/>
      <c r="Q1665" s="146"/>
      <c r="R1665" s="146"/>
      <c r="S1665" s="146"/>
      <c r="T1665" s="147"/>
      <c r="U1665" s="146"/>
      <c r="V1665" s="146"/>
      <c r="W1665" s="148"/>
      <c r="X1665" s="146"/>
      <c r="Y1665" s="146"/>
      <c r="Z1665" s="148"/>
      <c r="AA1665" s="146"/>
    </row>
    <row r="1666" spans="4:31">
      <c r="D1666" s="34"/>
      <c r="E1666" s="34"/>
      <c r="F1666" s="34"/>
      <c r="G1666" s="35"/>
      <c r="H1666" s="34"/>
      <c r="I1666" s="35"/>
      <c r="J1666" s="35"/>
      <c r="K1666" s="35"/>
      <c r="L1666" s="36"/>
      <c r="M1666" s="37"/>
      <c r="N1666" s="35"/>
      <c r="O1666" s="38"/>
      <c r="P1666" s="146"/>
      <c r="Q1666" s="146"/>
      <c r="R1666" s="146"/>
      <c r="S1666" s="146"/>
      <c r="T1666" s="147"/>
      <c r="U1666" s="146"/>
      <c r="V1666" s="146"/>
      <c r="W1666" s="148"/>
      <c r="X1666" s="146"/>
      <c r="Y1666" s="146"/>
      <c r="Z1666" s="148"/>
      <c r="AA1666" s="146"/>
    </row>
    <row r="1667" spans="4:31">
      <c r="D1667" s="34"/>
      <c r="E1667" s="34"/>
      <c r="F1667" s="34"/>
      <c r="G1667" s="35"/>
      <c r="H1667" s="34"/>
      <c r="I1667" s="35"/>
      <c r="J1667" s="35"/>
      <c r="K1667" s="35"/>
      <c r="L1667" s="36"/>
      <c r="M1667" s="37"/>
      <c r="N1667" s="35"/>
      <c r="O1667" s="38"/>
      <c r="P1667" s="146"/>
      <c r="Q1667" s="146"/>
      <c r="R1667" s="146"/>
      <c r="S1667" s="146"/>
      <c r="T1667" s="147"/>
      <c r="U1667" s="146"/>
      <c r="V1667" s="146"/>
      <c r="W1667" s="148"/>
      <c r="X1667" s="146"/>
      <c r="Y1667" s="146"/>
      <c r="Z1667" s="148"/>
      <c r="AA1667" s="146"/>
    </row>
    <row r="1668" spans="4:31">
      <c r="D1668" s="34"/>
      <c r="E1668" s="34"/>
      <c r="F1668" s="34"/>
      <c r="G1668" s="35"/>
      <c r="H1668" s="34"/>
      <c r="I1668" s="35"/>
      <c r="J1668" s="35"/>
      <c r="K1668" s="35"/>
      <c r="L1668" s="36"/>
      <c r="M1668" s="37"/>
      <c r="N1668" s="35"/>
      <c r="O1668" s="38"/>
      <c r="P1668" s="146"/>
      <c r="Q1668" s="146"/>
      <c r="R1668" s="146"/>
      <c r="S1668" s="146"/>
      <c r="T1668" s="147"/>
      <c r="U1668" s="146"/>
      <c r="V1668" s="146"/>
      <c r="W1668" s="148"/>
      <c r="X1668" s="146"/>
      <c r="Y1668" s="146"/>
      <c r="Z1668" s="148"/>
      <c r="AA1668" s="146"/>
      <c r="AE1668" s="120"/>
    </row>
    <row r="1669" spans="4:31">
      <c r="D1669" s="34"/>
      <c r="E1669" s="34"/>
      <c r="F1669" s="34"/>
      <c r="G1669" s="35"/>
      <c r="H1669" s="34"/>
      <c r="I1669" s="35"/>
      <c r="J1669" s="35"/>
      <c r="K1669" s="35"/>
      <c r="L1669" s="36"/>
      <c r="M1669" s="37"/>
      <c r="N1669" s="35"/>
      <c r="O1669" s="38"/>
      <c r="P1669" s="146"/>
      <c r="Q1669" s="146"/>
      <c r="R1669" s="146"/>
      <c r="S1669" s="146"/>
      <c r="T1669" s="147"/>
      <c r="U1669" s="146"/>
      <c r="V1669" s="146"/>
      <c r="W1669" s="148"/>
      <c r="X1669" s="146"/>
      <c r="Y1669" s="146"/>
      <c r="Z1669" s="148"/>
      <c r="AA1669" s="146"/>
    </row>
    <row r="1670" spans="4:31">
      <c r="D1670" s="34"/>
      <c r="E1670" s="34"/>
      <c r="F1670" s="34"/>
      <c r="G1670" s="35"/>
      <c r="H1670" s="34"/>
      <c r="I1670" s="35"/>
      <c r="J1670" s="35"/>
      <c r="K1670" s="35"/>
      <c r="L1670" s="36"/>
      <c r="M1670" s="37"/>
      <c r="N1670" s="35"/>
      <c r="O1670" s="38"/>
      <c r="P1670" s="146"/>
      <c r="Q1670" s="146"/>
      <c r="R1670" s="146"/>
      <c r="S1670" s="146"/>
      <c r="T1670" s="147"/>
      <c r="U1670" s="146"/>
      <c r="V1670" s="146"/>
      <c r="W1670" s="148"/>
      <c r="X1670" s="146"/>
      <c r="Y1670" s="146"/>
      <c r="Z1670" s="148"/>
      <c r="AA1670" s="146"/>
    </row>
    <row r="1671" spans="4:31">
      <c r="D1671" s="34"/>
      <c r="E1671" s="34"/>
      <c r="F1671" s="34"/>
      <c r="G1671" s="35"/>
      <c r="H1671" s="34"/>
      <c r="I1671" s="35"/>
      <c r="J1671" s="35"/>
      <c r="K1671" s="35"/>
      <c r="L1671" s="36"/>
      <c r="M1671" s="37"/>
      <c r="N1671" s="35"/>
      <c r="O1671" s="38"/>
      <c r="P1671" s="146"/>
      <c r="Q1671" s="146"/>
      <c r="R1671" s="146"/>
      <c r="S1671" s="146"/>
      <c r="T1671" s="147"/>
      <c r="U1671" s="146"/>
      <c r="V1671" s="146"/>
      <c r="W1671" s="148"/>
      <c r="X1671" s="146"/>
      <c r="Y1671" s="146"/>
      <c r="Z1671" s="148"/>
      <c r="AA1671" s="146"/>
    </row>
    <row r="1672" spans="4:31">
      <c r="D1672" s="34"/>
      <c r="E1672" s="34"/>
      <c r="F1672" s="34"/>
      <c r="G1672" s="35"/>
      <c r="H1672" s="34"/>
      <c r="I1672" s="35"/>
      <c r="J1672" s="35"/>
      <c r="K1672" s="35"/>
      <c r="L1672" s="36"/>
      <c r="M1672" s="37"/>
      <c r="N1672" s="35"/>
      <c r="O1672" s="38"/>
      <c r="P1672" s="146"/>
      <c r="Q1672" s="146"/>
      <c r="R1672" s="146"/>
      <c r="S1672" s="146"/>
      <c r="T1672" s="147"/>
      <c r="U1672" s="146"/>
      <c r="V1672" s="146"/>
      <c r="W1672" s="148"/>
      <c r="X1672" s="146"/>
      <c r="Y1672" s="146"/>
      <c r="Z1672" s="148"/>
      <c r="AA1672" s="146"/>
    </row>
    <row r="1673" spans="4:31">
      <c r="D1673" s="34"/>
      <c r="E1673" s="34"/>
      <c r="F1673" s="34"/>
      <c r="G1673" s="35"/>
      <c r="H1673" s="34"/>
      <c r="I1673" s="35"/>
      <c r="J1673" s="35"/>
      <c r="K1673" s="35"/>
      <c r="L1673" s="36"/>
      <c r="M1673" s="37"/>
      <c r="N1673" s="35"/>
      <c r="O1673" s="38"/>
      <c r="P1673" s="146"/>
      <c r="Q1673" s="146"/>
      <c r="R1673" s="146"/>
      <c r="S1673" s="146"/>
      <c r="T1673" s="147"/>
      <c r="U1673" s="146"/>
      <c r="V1673" s="146"/>
      <c r="W1673" s="148"/>
      <c r="X1673" s="146"/>
      <c r="Y1673" s="146"/>
      <c r="Z1673" s="148"/>
      <c r="AA1673" s="146"/>
    </row>
    <row r="1674" spans="4:31">
      <c r="D1674" s="34"/>
      <c r="E1674" s="34"/>
      <c r="F1674" s="34"/>
      <c r="G1674" s="35"/>
      <c r="H1674" s="34"/>
      <c r="I1674" s="35"/>
      <c r="J1674" s="35"/>
      <c r="K1674" s="35"/>
      <c r="L1674" s="36"/>
      <c r="M1674" s="37"/>
      <c r="N1674" s="35"/>
      <c r="O1674" s="38"/>
      <c r="P1674" s="146"/>
      <c r="Q1674" s="146"/>
      <c r="R1674" s="146"/>
      <c r="S1674" s="146"/>
      <c r="T1674" s="147"/>
      <c r="U1674" s="146"/>
      <c r="V1674" s="146"/>
      <c r="W1674" s="148"/>
      <c r="X1674" s="146"/>
      <c r="Y1674" s="146"/>
      <c r="Z1674" s="148"/>
      <c r="AA1674" s="146"/>
    </row>
    <row r="1675" spans="4:31">
      <c r="D1675" s="34"/>
      <c r="E1675" s="34"/>
      <c r="F1675" s="34"/>
      <c r="G1675" s="35"/>
      <c r="H1675" s="34"/>
      <c r="I1675" s="35"/>
      <c r="J1675" s="35"/>
      <c r="K1675" s="35"/>
      <c r="L1675" s="36"/>
      <c r="M1675" s="37"/>
      <c r="N1675" s="35"/>
      <c r="O1675" s="38"/>
      <c r="P1675" s="146"/>
      <c r="Q1675" s="146"/>
      <c r="R1675" s="146"/>
      <c r="S1675" s="146"/>
      <c r="T1675" s="147"/>
      <c r="U1675" s="146"/>
      <c r="V1675" s="146"/>
      <c r="W1675" s="148"/>
      <c r="X1675" s="146"/>
      <c r="Y1675" s="146"/>
      <c r="Z1675" s="148"/>
      <c r="AA1675" s="146"/>
    </row>
    <row r="1676" spans="4:31">
      <c r="D1676" s="34"/>
      <c r="E1676" s="34"/>
      <c r="F1676" s="34"/>
      <c r="G1676" s="35"/>
      <c r="H1676" s="34"/>
      <c r="I1676" s="35"/>
      <c r="J1676" s="35"/>
      <c r="K1676" s="35"/>
      <c r="L1676" s="36"/>
      <c r="M1676" s="37"/>
      <c r="N1676" s="35"/>
      <c r="O1676" s="38"/>
      <c r="P1676" s="146"/>
      <c r="Q1676" s="146"/>
      <c r="R1676" s="146"/>
      <c r="S1676" s="146"/>
      <c r="T1676" s="147"/>
      <c r="U1676" s="146"/>
      <c r="V1676" s="146"/>
      <c r="W1676" s="148"/>
      <c r="X1676" s="146"/>
      <c r="Y1676" s="146"/>
      <c r="Z1676" s="148"/>
      <c r="AA1676" s="146"/>
    </row>
    <row r="1677" spans="4:31">
      <c r="D1677" s="34"/>
      <c r="E1677" s="34"/>
      <c r="F1677" s="34"/>
      <c r="G1677" s="35"/>
      <c r="H1677" s="34"/>
      <c r="I1677" s="35"/>
      <c r="J1677" s="35"/>
      <c r="K1677" s="35"/>
      <c r="L1677" s="36"/>
      <c r="M1677" s="37"/>
      <c r="N1677" s="35"/>
      <c r="O1677" s="38"/>
      <c r="P1677" s="146"/>
      <c r="Q1677" s="146"/>
      <c r="R1677" s="146"/>
      <c r="S1677" s="146"/>
      <c r="T1677" s="147"/>
      <c r="U1677" s="146"/>
      <c r="V1677" s="146"/>
      <c r="W1677" s="148"/>
      <c r="X1677" s="146"/>
      <c r="Y1677" s="146"/>
      <c r="Z1677" s="148"/>
      <c r="AA1677" s="146"/>
    </row>
    <row r="1678" spans="4:31">
      <c r="D1678" s="34"/>
      <c r="E1678" s="34"/>
      <c r="F1678" s="34"/>
      <c r="G1678" s="35"/>
      <c r="H1678" s="34"/>
      <c r="I1678" s="35"/>
      <c r="J1678" s="35"/>
      <c r="K1678" s="35"/>
      <c r="L1678" s="36"/>
      <c r="M1678" s="37"/>
      <c r="N1678" s="35"/>
      <c r="O1678" s="38"/>
      <c r="P1678" s="146"/>
      <c r="Q1678" s="146"/>
      <c r="R1678" s="146"/>
      <c r="S1678" s="146"/>
      <c r="T1678" s="147"/>
      <c r="U1678" s="146"/>
      <c r="V1678" s="146"/>
      <c r="W1678" s="148"/>
      <c r="X1678" s="146"/>
      <c r="Y1678" s="146"/>
      <c r="Z1678" s="148"/>
      <c r="AA1678" s="146"/>
    </row>
    <row r="1679" spans="4:31">
      <c r="D1679" s="34"/>
      <c r="E1679" s="34"/>
      <c r="F1679" s="34"/>
      <c r="G1679" s="35"/>
      <c r="H1679" s="34"/>
      <c r="I1679" s="35"/>
      <c r="J1679" s="35"/>
      <c r="K1679" s="35"/>
      <c r="L1679" s="36"/>
      <c r="M1679" s="37"/>
      <c r="N1679" s="35"/>
      <c r="O1679" s="38"/>
      <c r="P1679" s="146"/>
      <c r="Q1679" s="146"/>
      <c r="R1679" s="146"/>
      <c r="S1679" s="146"/>
      <c r="T1679" s="147"/>
      <c r="U1679" s="146"/>
      <c r="V1679" s="146"/>
      <c r="W1679" s="148"/>
      <c r="X1679" s="146"/>
      <c r="Y1679" s="146"/>
      <c r="Z1679" s="148"/>
      <c r="AA1679" s="146"/>
    </row>
    <row r="1680" spans="4:31">
      <c r="D1680" s="34"/>
      <c r="E1680" s="34"/>
      <c r="F1680" s="34"/>
      <c r="G1680" s="35"/>
      <c r="H1680" s="34"/>
      <c r="I1680" s="35"/>
      <c r="J1680" s="35"/>
      <c r="K1680" s="35"/>
      <c r="L1680" s="36"/>
      <c r="M1680" s="37"/>
      <c r="N1680" s="35"/>
      <c r="O1680" s="38"/>
      <c r="P1680" s="146"/>
      <c r="Q1680" s="146"/>
      <c r="R1680" s="146"/>
      <c r="S1680" s="146"/>
      <c r="T1680" s="147"/>
      <c r="U1680" s="146"/>
      <c r="V1680" s="146"/>
      <c r="W1680" s="148"/>
      <c r="X1680" s="146"/>
      <c r="Y1680" s="146"/>
      <c r="Z1680" s="148"/>
      <c r="AA1680" s="146"/>
      <c r="AE1680" s="120"/>
    </row>
    <row r="1681" spans="4:31" ht="10.5" customHeight="1">
      <c r="D1681" s="34"/>
      <c r="E1681" s="34"/>
      <c r="F1681" s="34"/>
      <c r="G1681" s="35"/>
      <c r="H1681" s="34"/>
      <c r="I1681" s="35"/>
      <c r="J1681" s="35"/>
      <c r="K1681" s="35"/>
      <c r="L1681" s="36"/>
      <c r="M1681" s="37"/>
      <c r="N1681" s="35"/>
      <c r="O1681" s="38"/>
      <c r="P1681" s="146"/>
      <c r="Q1681" s="146"/>
      <c r="R1681" s="146"/>
      <c r="S1681" s="146"/>
      <c r="T1681" s="147"/>
      <c r="U1681" s="146"/>
      <c r="V1681" s="146"/>
      <c r="W1681" s="148"/>
      <c r="X1681" s="146"/>
      <c r="Y1681" s="146"/>
      <c r="Z1681" s="148"/>
      <c r="AA1681" s="146"/>
      <c r="AE1681" s="120"/>
    </row>
    <row r="1682" spans="4:31">
      <c r="D1682" s="34"/>
      <c r="E1682" s="34"/>
      <c r="F1682" s="34"/>
      <c r="G1682" s="35"/>
      <c r="H1682" s="34"/>
      <c r="I1682" s="35"/>
      <c r="J1682" s="35"/>
      <c r="K1682" s="35"/>
      <c r="L1682" s="36"/>
      <c r="M1682" s="37"/>
      <c r="N1682" s="35"/>
      <c r="O1682" s="38"/>
      <c r="P1682" s="146"/>
      <c r="Q1682" s="146"/>
      <c r="R1682" s="146"/>
      <c r="S1682" s="146"/>
      <c r="T1682" s="147"/>
      <c r="U1682" s="146"/>
      <c r="V1682" s="146"/>
      <c r="W1682" s="148"/>
      <c r="X1682" s="146"/>
      <c r="Y1682" s="146"/>
      <c r="Z1682" s="148"/>
      <c r="AA1682" s="146"/>
    </row>
    <row r="1683" spans="4:31">
      <c r="D1683" s="34"/>
      <c r="E1683" s="34"/>
      <c r="F1683" s="34"/>
      <c r="G1683" s="35"/>
      <c r="H1683" s="34"/>
      <c r="I1683" s="35"/>
      <c r="J1683" s="35"/>
      <c r="K1683" s="35"/>
      <c r="L1683" s="36"/>
      <c r="M1683" s="37"/>
      <c r="N1683" s="35"/>
      <c r="O1683" s="38"/>
      <c r="P1683" s="146"/>
      <c r="Q1683" s="146"/>
      <c r="R1683" s="146"/>
      <c r="S1683" s="146"/>
      <c r="T1683" s="147"/>
      <c r="U1683" s="146"/>
      <c r="V1683" s="146"/>
      <c r="W1683" s="148"/>
      <c r="X1683" s="146"/>
      <c r="Y1683" s="146"/>
      <c r="Z1683" s="148"/>
      <c r="AA1683" s="146"/>
    </row>
    <row r="1684" spans="4:31">
      <c r="D1684" s="34"/>
      <c r="E1684" s="34"/>
      <c r="F1684" s="34"/>
      <c r="G1684" s="35"/>
      <c r="H1684" s="34"/>
      <c r="I1684" s="35"/>
      <c r="J1684" s="35"/>
      <c r="K1684" s="35"/>
      <c r="L1684" s="36"/>
      <c r="M1684" s="37"/>
      <c r="N1684" s="35"/>
      <c r="O1684" s="38"/>
      <c r="P1684" s="146"/>
      <c r="Q1684" s="146"/>
      <c r="R1684" s="146"/>
      <c r="S1684" s="146"/>
      <c r="T1684" s="147"/>
      <c r="U1684" s="146"/>
      <c r="V1684" s="146"/>
      <c r="W1684" s="148"/>
      <c r="X1684" s="146"/>
      <c r="Y1684" s="146"/>
      <c r="Z1684" s="148"/>
      <c r="AA1684" s="146"/>
    </row>
    <row r="1685" spans="4:31">
      <c r="D1685" s="34"/>
      <c r="E1685" s="34"/>
      <c r="F1685" s="34"/>
      <c r="G1685" s="35"/>
      <c r="H1685" s="34"/>
      <c r="I1685" s="35"/>
      <c r="J1685" s="35"/>
      <c r="K1685" s="35"/>
      <c r="L1685" s="36"/>
      <c r="M1685" s="37"/>
      <c r="N1685" s="35"/>
      <c r="O1685" s="38"/>
      <c r="P1685" s="146"/>
      <c r="Q1685" s="146"/>
      <c r="R1685" s="146"/>
      <c r="S1685" s="146"/>
      <c r="T1685" s="147"/>
      <c r="U1685" s="146"/>
      <c r="V1685" s="146"/>
      <c r="W1685" s="148"/>
      <c r="X1685" s="146"/>
      <c r="Y1685" s="146"/>
      <c r="Z1685" s="148"/>
      <c r="AA1685" s="146"/>
    </row>
    <row r="1686" spans="4:31">
      <c r="D1686" s="34"/>
      <c r="E1686" s="34"/>
      <c r="F1686" s="34"/>
      <c r="G1686" s="35"/>
      <c r="H1686" s="34"/>
      <c r="I1686" s="35"/>
      <c r="J1686" s="35"/>
      <c r="K1686" s="35"/>
      <c r="L1686" s="36"/>
      <c r="M1686" s="37"/>
      <c r="N1686" s="35"/>
      <c r="O1686" s="38"/>
      <c r="P1686" s="146"/>
      <c r="Q1686" s="146"/>
      <c r="R1686" s="146"/>
      <c r="S1686" s="146"/>
      <c r="T1686" s="147"/>
      <c r="U1686" s="146"/>
      <c r="V1686" s="146"/>
      <c r="W1686" s="148"/>
      <c r="X1686" s="146"/>
      <c r="Y1686" s="146"/>
      <c r="Z1686" s="148"/>
      <c r="AA1686" s="146"/>
    </row>
    <row r="1687" spans="4:31">
      <c r="D1687" s="34"/>
      <c r="E1687" s="34"/>
      <c r="F1687" s="34"/>
      <c r="G1687" s="35"/>
      <c r="H1687" s="34"/>
      <c r="I1687" s="35"/>
      <c r="J1687" s="35"/>
      <c r="K1687" s="35"/>
      <c r="L1687" s="36"/>
      <c r="M1687" s="37"/>
      <c r="N1687" s="35"/>
      <c r="O1687" s="38"/>
      <c r="P1687" s="146"/>
      <c r="Q1687" s="146"/>
      <c r="R1687" s="146"/>
      <c r="S1687" s="146"/>
      <c r="T1687" s="147"/>
      <c r="U1687" s="146"/>
      <c r="V1687" s="146"/>
      <c r="W1687" s="148"/>
      <c r="X1687" s="146"/>
      <c r="Y1687" s="146"/>
      <c r="Z1687" s="148"/>
      <c r="AA1687" s="146"/>
    </row>
    <row r="1688" spans="4:31">
      <c r="D1688" s="34"/>
      <c r="E1688" s="34"/>
      <c r="F1688" s="34"/>
      <c r="G1688" s="35"/>
      <c r="H1688" s="34"/>
      <c r="I1688" s="35"/>
      <c r="J1688" s="35"/>
      <c r="K1688" s="35"/>
      <c r="L1688" s="36"/>
      <c r="M1688" s="37"/>
      <c r="N1688" s="35"/>
      <c r="O1688" s="38"/>
      <c r="P1688" s="146"/>
      <c r="Q1688" s="146"/>
      <c r="R1688" s="146"/>
      <c r="S1688" s="146"/>
      <c r="T1688" s="147"/>
      <c r="U1688" s="146"/>
      <c r="V1688" s="146"/>
      <c r="W1688" s="148"/>
      <c r="X1688" s="146"/>
      <c r="Y1688" s="146"/>
      <c r="Z1688" s="148"/>
      <c r="AA1688" s="146"/>
    </row>
    <row r="1689" spans="4:31">
      <c r="D1689" s="34"/>
      <c r="E1689" s="34"/>
      <c r="F1689" s="34"/>
      <c r="G1689" s="35"/>
      <c r="H1689" s="34"/>
      <c r="I1689" s="35"/>
      <c r="J1689" s="35"/>
      <c r="K1689" s="35"/>
      <c r="L1689" s="36"/>
      <c r="M1689" s="37"/>
      <c r="N1689" s="35"/>
      <c r="O1689" s="38"/>
      <c r="P1689" s="146"/>
      <c r="Q1689" s="146"/>
      <c r="R1689" s="146"/>
      <c r="S1689" s="146"/>
      <c r="T1689" s="147"/>
      <c r="U1689" s="146"/>
      <c r="V1689" s="146"/>
      <c r="W1689" s="148"/>
      <c r="X1689" s="146"/>
      <c r="Y1689" s="146"/>
      <c r="Z1689" s="148"/>
      <c r="AA1689" s="146"/>
    </row>
    <row r="1690" spans="4:31">
      <c r="D1690" s="34"/>
      <c r="E1690" s="34"/>
      <c r="F1690" s="34"/>
      <c r="G1690" s="35"/>
      <c r="H1690" s="34"/>
      <c r="I1690" s="35"/>
      <c r="J1690" s="35"/>
      <c r="K1690" s="35"/>
      <c r="L1690" s="36"/>
      <c r="M1690" s="37"/>
      <c r="N1690" s="35"/>
      <c r="O1690" s="38"/>
      <c r="P1690" s="146"/>
      <c r="Q1690" s="146"/>
      <c r="R1690" s="146"/>
      <c r="S1690" s="146"/>
      <c r="T1690" s="147"/>
      <c r="U1690" s="146"/>
      <c r="V1690" s="146"/>
      <c r="W1690" s="148"/>
      <c r="X1690" s="146"/>
      <c r="Y1690" s="146"/>
      <c r="Z1690" s="148"/>
      <c r="AA1690" s="146"/>
    </row>
    <row r="1691" spans="4:31">
      <c r="D1691" s="34"/>
      <c r="E1691" s="34"/>
      <c r="F1691" s="34"/>
      <c r="G1691" s="35"/>
      <c r="H1691" s="34"/>
      <c r="I1691" s="35"/>
      <c r="J1691" s="35"/>
      <c r="K1691" s="35"/>
      <c r="L1691" s="36"/>
      <c r="M1691" s="37"/>
      <c r="N1691" s="35"/>
      <c r="O1691" s="38"/>
      <c r="P1691" s="146"/>
      <c r="Q1691" s="146"/>
      <c r="R1691" s="146"/>
      <c r="S1691" s="146"/>
      <c r="T1691" s="147"/>
      <c r="U1691" s="146"/>
      <c r="V1691" s="146"/>
      <c r="W1691" s="148"/>
      <c r="X1691" s="146"/>
      <c r="Y1691" s="146"/>
      <c r="Z1691" s="148"/>
      <c r="AA1691" s="146"/>
    </row>
    <row r="1692" spans="4:31">
      <c r="D1692" s="34"/>
      <c r="E1692" s="34"/>
      <c r="F1692" s="34"/>
      <c r="G1692" s="35"/>
      <c r="H1692" s="34"/>
      <c r="I1692" s="35"/>
      <c r="J1692" s="35"/>
      <c r="K1692" s="35"/>
      <c r="L1692" s="36"/>
      <c r="M1692" s="37"/>
      <c r="N1692" s="35"/>
      <c r="O1692" s="38"/>
      <c r="P1692" s="146"/>
      <c r="Q1692" s="146"/>
      <c r="R1692" s="146"/>
      <c r="S1692" s="146"/>
      <c r="T1692" s="147"/>
      <c r="U1692" s="146"/>
      <c r="V1692" s="146"/>
      <c r="W1692" s="148"/>
      <c r="X1692" s="146"/>
      <c r="Y1692" s="146"/>
      <c r="Z1692" s="148"/>
      <c r="AA1692" s="146"/>
    </row>
    <row r="1693" spans="4:31">
      <c r="D1693" s="34"/>
      <c r="E1693" s="34"/>
      <c r="F1693" s="34"/>
      <c r="G1693" s="35"/>
      <c r="H1693" s="34"/>
      <c r="I1693" s="35"/>
      <c r="J1693" s="35"/>
      <c r="K1693" s="35"/>
      <c r="L1693" s="36"/>
      <c r="M1693" s="37"/>
      <c r="N1693" s="35"/>
      <c r="O1693" s="38"/>
      <c r="P1693" s="146"/>
      <c r="Q1693" s="146"/>
      <c r="R1693" s="146"/>
      <c r="S1693" s="146"/>
      <c r="T1693" s="147"/>
      <c r="U1693" s="146"/>
      <c r="V1693" s="146"/>
      <c r="W1693" s="148"/>
      <c r="X1693" s="146"/>
      <c r="Y1693" s="146"/>
      <c r="Z1693" s="148"/>
      <c r="AA1693" s="146"/>
    </row>
    <row r="1694" spans="4:31">
      <c r="D1694" s="34"/>
      <c r="E1694" s="34"/>
      <c r="F1694" s="34"/>
      <c r="G1694" s="35"/>
      <c r="H1694" s="34"/>
      <c r="I1694" s="35"/>
      <c r="J1694" s="35"/>
      <c r="K1694" s="35"/>
      <c r="L1694" s="36"/>
      <c r="M1694" s="37"/>
      <c r="N1694" s="35"/>
      <c r="O1694" s="38"/>
      <c r="P1694" s="146"/>
      <c r="Q1694" s="146"/>
      <c r="R1694" s="146"/>
      <c r="S1694" s="146"/>
      <c r="T1694" s="147"/>
      <c r="U1694" s="146"/>
      <c r="V1694" s="146"/>
      <c r="W1694" s="148"/>
      <c r="X1694" s="146"/>
      <c r="Y1694" s="146"/>
      <c r="Z1694" s="148"/>
      <c r="AA1694" s="146"/>
    </row>
    <row r="1695" spans="4:31">
      <c r="D1695" s="34"/>
      <c r="E1695" s="34"/>
      <c r="F1695" s="34"/>
      <c r="G1695" s="35"/>
      <c r="H1695" s="34"/>
      <c r="I1695" s="35"/>
      <c r="J1695" s="35"/>
      <c r="K1695" s="35"/>
      <c r="L1695" s="36"/>
      <c r="M1695" s="37"/>
      <c r="N1695" s="35"/>
      <c r="O1695" s="38"/>
      <c r="P1695" s="146"/>
      <c r="Q1695" s="146"/>
      <c r="R1695" s="146"/>
      <c r="S1695" s="146"/>
      <c r="T1695" s="147"/>
      <c r="U1695" s="146"/>
      <c r="V1695" s="146"/>
      <c r="W1695" s="148"/>
      <c r="X1695" s="146"/>
      <c r="Y1695" s="146"/>
      <c r="Z1695" s="148"/>
      <c r="AA1695" s="146"/>
    </row>
    <row r="1696" spans="4:31">
      <c r="D1696" s="34"/>
      <c r="E1696" s="34"/>
      <c r="F1696" s="34"/>
      <c r="G1696" s="35"/>
      <c r="H1696" s="34"/>
      <c r="I1696" s="35"/>
      <c r="J1696" s="35"/>
      <c r="K1696" s="35"/>
      <c r="L1696" s="36"/>
      <c r="M1696" s="37"/>
      <c r="N1696" s="35"/>
      <c r="O1696" s="38"/>
      <c r="P1696" s="146"/>
      <c r="Q1696" s="146"/>
      <c r="R1696" s="146"/>
      <c r="S1696" s="146"/>
      <c r="T1696" s="147"/>
      <c r="U1696" s="146"/>
      <c r="V1696" s="146"/>
      <c r="W1696" s="148"/>
      <c r="X1696" s="146"/>
      <c r="Y1696" s="146"/>
      <c r="Z1696" s="148"/>
      <c r="AA1696" s="146"/>
    </row>
    <row r="1697" spans="4:31">
      <c r="D1697" s="34"/>
      <c r="E1697" s="34"/>
      <c r="F1697" s="34"/>
      <c r="G1697" s="35"/>
      <c r="H1697" s="34"/>
      <c r="I1697" s="35"/>
      <c r="J1697" s="35"/>
      <c r="K1697" s="35"/>
      <c r="L1697" s="36"/>
      <c r="M1697" s="37"/>
      <c r="N1697" s="35"/>
      <c r="O1697" s="38"/>
      <c r="P1697" s="146"/>
      <c r="Q1697" s="146"/>
      <c r="R1697" s="146"/>
      <c r="S1697" s="146"/>
      <c r="T1697" s="147"/>
      <c r="U1697" s="146"/>
      <c r="V1697" s="146"/>
      <c r="W1697" s="148"/>
      <c r="X1697" s="146"/>
      <c r="Y1697" s="146"/>
      <c r="Z1697" s="148"/>
      <c r="AA1697" s="146"/>
    </row>
    <row r="1698" spans="4:31">
      <c r="D1698" s="34"/>
      <c r="E1698" s="34"/>
      <c r="F1698" s="34"/>
      <c r="G1698" s="35"/>
      <c r="H1698" s="34"/>
      <c r="I1698" s="35"/>
      <c r="J1698" s="35"/>
      <c r="K1698" s="35"/>
      <c r="L1698" s="36"/>
      <c r="M1698" s="37"/>
      <c r="N1698" s="35"/>
      <c r="O1698" s="38"/>
      <c r="P1698" s="146"/>
      <c r="Q1698" s="146"/>
      <c r="R1698" s="146"/>
      <c r="S1698" s="146"/>
      <c r="T1698" s="147"/>
      <c r="U1698" s="146"/>
      <c r="V1698" s="146"/>
      <c r="W1698" s="148"/>
      <c r="X1698" s="146"/>
      <c r="Y1698" s="146"/>
      <c r="Z1698" s="148"/>
      <c r="AA1698" s="146"/>
    </row>
    <row r="1699" spans="4:31">
      <c r="D1699" s="34"/>
      <c r="E1699" s="34"/>
      <c r="F1699" s="34"/>
      <c r="G1699" s="35"/>
      <c r="H1699" s="34"/>
      <c r="I1699" s="35"/>
      <c r="J1699" s="35"/>
      <c r="K1699" s="35"/>
      <c r="L1699" s="36"/>
      <c r="M1699" s="37"/>
      <c r="N1699" s="35"/>
      <c r="O1699" s="38"/>
      <c r="P1699" s="146"/>
      <c r="Q1699" s="146"/>
      <c r="R1699" s="146"/>
      <c r="S1699" s="146"/>
      <c r="T1699" s="147"/>
      <c r="U1699" s="146"/>
      <c r="V1699" s="146"/>
      <c r="W1699" s="148"/>
      <c r="X1699" s="146"/>
      <c r="Y1699" s="146"/>
      <c r="Z1699" s="148"/>
      <c r="AA1699" s="146"/>
    </row>
    <row r="1700" spans="4:31">
      <c r="D1700" s="34"/>
      <c r="E1700" s="34"/>
      <c r="F1700" s="34"/>
      <c r="G1700" s="35"/>
      <c r="H1700" s="34"/>
      <c r="I1700" s="35"/>
      <c r="J1700" s="35"/>
      <c r="K1700" s="35"/>
      <c r="L1700" s="36"/>
      <c r="M1700" s="37"/>
      <c r="N1700" s="35"/>
      <c r="O1700" s="38"/>
      <c r="P1700" s="146"/>
      <c r="Q1700" s="146"/>
      <c r="R1700" s="146"/>
      <c r="S1700" s="146"/>
      <c r="T1700" s="147"/>
      <c r="U1700" s="146"/>
      <c r="V1700" s="146"/>
      <c r="W1700" s="148"/>
      <c r="X1700" s="146"/>
      <c r="Y1700" s="146"/>
      <c r="Z1700" s="148"/>
      <c r="AA1700" s="146"/>
    </row>
    <row r="1701" spans="4:31">
      <c r="D1701" s="34"/>
      <c r="E1701" s="34"/>
      <c r="F1701" s="34"/>
      <c r="G1701" s="35"/>
      <c r="H1701" s="34"/>
      <c r="I1701" s="35"/>
      <c r="J1701" s="35"/>
      <c r="K1701" s="35"/>
      <c r="L1701" s="36"/>
      <c r="M1701" s="37"/>
      <c r="N1701" s="35"/>
      <c r="O1701" s="38"/>
      <c r="P1701" s="146"/>
      <c r="Q1701" s="146"/>
      <c r="R1701" s="146"/>
      <c r="S1701" s="146"/>
      <c r="T1701" s="147"/>
      <c r="U1701" s="146"/>
      <c r="V1701" s="146"/>
      <c r="W1701" s="148"/>
      <c r="X1701" s="146"/>
      <c r="Y1701" s="146"/>
      <c r="Z1701" s="148"/>
      <c r="AA1701" s="146"/>
    </row>
    <row r="1702" spans="4:31">
      <c r="D1702" s="34"/>
      <c r="E1702" s="34"/>
      <c r="F1702" s="34"/>
      <c r="G1702" s="35"/>
      <c r="H1702" s="34"/>
      <c r="I1702" s="35"/>
      <c r="J1702" s="35"/>
      <c r="K1702" s="35"/>
      <c r="L1702" s="36"/>
      <c r="M1702" s="37"/>
      <c r="N1702" s="35"/>
      <c r="O1702" s="38"/>
      <c r="P1702" s="146"/>
      <c r="Q1702" s="146"/>
      <c r="R1702" s="146"/>
      <c r="S1702" s="146"/>
      <c r="T1702" s="147"/>
      <c r="U1702" s="146"/>
      <c r="V1702" s="146"/>
      <c r="W1702" s="148"/>
      <c r="X1702" s="146"/>
      <c r="Y1702" s="146"/>
      <c r="Z1702" s="148"/>
      <c r="AA1702" s="146"/>
    </row>
    <row r="1703" spans="4:31">
      <c r="D1703" s="34"/>
      <c r="E1703" s="34"/>
      <c r="F1703" s="34"/>
      <c r="G1703" s="35"/>
      <c r="H1703" s="34"/>
      <c r="I1703" s="35"/>
      <c r="J1703" s="35"/>
      <c r="K1703" s="35"/>
      <c r="L1703" s="36"/>
      <c r="M1703" s="37"/>
      <c r="N1703" s="35"/>
      <c r="O1703" s="38"/>
      <c r="P1703" s="146"/>
      <c r="Q1703" s="146"/>
      <c r="R1703" s="146"/>
      <c r="S1703" s="146"/>
      <c r="T1703" s="147"/>
      <c r="U1703" s="146"/>
      <c r="V1703" s="146"/>
      <c r="W1703" s="148"/>
      <c r="X1703" s="146"/>
      <c r="Y1703" s="146"/>
      <c r="Z1703" s="148"/>
      <c r="AA1703" s="146"/>
      <c r="AE1703" s="120"/>
    </row>
    <row r="1704" spans="4:31">
      <c r="D1704" s="34"/>
      <c r="E1704" s="34"/>
      <c r="F1704" s="34"/>
      <c r="G1704" s="35"/>
      <c r="H1704" s="34"/>
      <c r="I1704" s="35"/>
      <c r="J1704" s="35"/>
      <c r="K1704" s="35"/>
      <c r="L1704" s="36"/>
      <c r="M1704" s="39"/>
      <c r="N1704" s="35"/>
      <c r="O1704" s="38"/>
      <c r="P1704" s="146"/>
      <c r="Q1704" s="146"/>
      <c r="R1704" s="146"/>
      <c r="S1704" s="146"/>
      <c r="T1704" s="147"/>
      <c r="U1704" s="146"/>
      <c r="V1704" s="146"/>
      <c r="W1704" s="148"/>
      <c r="X1704" s="146"/>
      <c r="Y1704" s="146"/>
      <c r="Z1704" s="148"/>
      <c r="AA1704" s="146"/>
    </row>
    <row r="1705" spans="4:31">
      <c r="D1705" s="34"/>
      <c r="E1705" s="34"/>
      <c r="F1705" s="34"/>
      <c r="G1705" s="35"/>
      <c r="H1705" s="34"/>
      <c r="I1705" s="35"/>
      <c r="J1705" s="35"/>
      <c r="K1705" s="35"/>
      <c r="L1705" s="36"/>
      <c r="M1705" s="37"/>
      <c r="N1705" s="35"/>
      <c r="O1705" s="38"/>
      <c r="P1705" s="146"/>
      <c r="Q1705" s="146"/>
      <c r="R1705" s="146"/>
      <c r="S1705" s="146"/>
      <c r="T1705" s="147"/>
      <c r="U1705" s="146"/>
      <c r="V1705" s="146"/>
      <c r="W1705" s="148"/>
      <c r="X1705" s="146"/>
      <c r="Y1705" s="146"/>
      <c r="Z1705" s="148"/>
      <c r="AA1705" s="146"/>
    </row>
    <row r="1706" spans="4:31">
      <c r="D1706" s="34"/>
      <c r="E1706" s="34"/>
      <c r="F1706" s="34"/>
      <c r="G1706" s="35"/>
      <c r="H1706" s="34"/>
      <c r="I1706" s="35"/>
      <c r="J1706" s="35"/>
      <c r="K1706" s="35"/>
      <c r="L1706" s="36"/>
      <c r="M1706" s="37"/>
      <c r="N1706" s="35"/>
      <c r="O1706" s="38"/>
      <c r="P1706" s="146"/>
      <c r="Q1706" s="146"/>
      <c r="R1706" s="146"/>
      <c r="S1706" s="146"/>
      <c r="T1706" s="147"/>
      <c r="U1706" s="146"/>
      <c r="V1706" s="146"/>
      <c r="W1706" s="148"/>
      <c r="X1706" s="146"/>
      <c r="Y1706" s="146"/>
      <c r="Z1706" s="148"/>
      <c r="AA1706" s="146"/>
    </row>
    <row r="1707" spans="4:31">
      <c r="D1707" s="34"/>
      <c r="E1707" s="34"/>
      <c r="F1707" s="34"/>
      <c r="G1707" s="35"/>
      <c r="H1707" s="34"/>
      <c r="I1707" s="35"/>
      <c r="J1707" s="35"/>
      <c r="K1707" s="35"/>
      <c r="L1707" s="36"/>
      <c r="M1707" s="37"/>
      <c r="N1707" s="35"/>
      <c r="O1707" s="38"/>
      <c r="P1707" s="146"/>
      <c r="Q1707" s="146"/>
      <c r="R1707" s="146"/>
      <c r="S1707" s="146"/>
      <c r="T1707" s="147"/>
      <c r="U1707" s="146"/>
      <c r="V1707" s="146"/>
      <c r="W1707" s="148"/>
      <c r="X1707" s="146"/>
      <c r="Y1707" s="146"/>
      <c r="Z1707" s="148"/>
      <c r="AA1707" s="146"/>
    </row>
    <row r="1708" spans="4:31">
      <c r="D1708" s="34"/>
      <c r="E1708" s="34"/>
      <c r="F1708" s="34"/>
      <c r="G1708" s="35"/>
      <c r="H1708" s="34"/>
      <c r="I1708" s="35"/>
      <c r="J1708" s="35"/>
      <c r="K1708" s="35"/>
      <c r="L1708" s="36"/>
      <c r="M1708" s="37"/>
      <c r="N1708" s="35"/>
      <c r="O1708" s="38"/>
      <c r="P1708" s="146"/>
      <c r="Q1708" s="146"/>
      <c r="R1708" s="146"/>
      <c r="S1708" s="146"/>
      <c r="T1708" s="147"/>
      <c r="U1708" s="146"/>
      <c r="V1708" s="146"/>
      <c r="W1708" s="148"/>
      <c r="X1708" s="146"/>
      <c r="Y1708" s="146"/>
      <c r="Z1708" s="148"/>
      <c r="AA1708" s="146"/>
    </row>
    <row r="1709" spans="4:31">
      <c r="D1709" s="34"/>
      <c r="E1709" s="34"/>
      <c r="F1709" s="34"/>
      <c r="G1709" s="35"/>
      <c r="H1709" s="34"/>
      <c r="I1709" s="35"/>
      <c r="J1709" s="35"/>
      <c r="K1709" s="35"/>
      <c r="L1709" s="36"/>
      <c r="M1709" s="37"/>
      <c r="N1709" s="35"/>
      <c r="O1709" s="38"/>
      <c r="P1709" s="146"/>
      <c r="Q1709" s="146"/>
      <c r="R1709" s="146"/>
      <c r="S1709" s="146"/>
      <c r="T1709" s="147"/>
      <c r="U1709" s="146"/>
      <c r="V1709" s="146"/>
      <c r="W1709" s="148"/>
      <c r="X1709" s="146"/>
      <c r="Y1709" s="146"/>
      <c r="Z1709" s="148"/>
      <c r="AA1709" s="146"/>
    </row>
    <row r="1710" spans="4:31">
      <c r="D1710" s="34"/>
      <c r="E1710" s="34"/>
      <c r="F1710" s="34"/>
      <c r="G1710" s="35"/>
      <c r="H1710" s="34"/>
      <c r="I1710" s="35"/>
      <c r="J1710" s="35"/>
      <c r="K1710" s="35"/>
      <c r="L1710" s="36"/>
      <c r="M1710" s="37"/>
      <c r="N1710" s="35"/>
      <c r="O1710" s="38"/>
      <c r="P1710" s="146"/>
      <c r="Q1710" s="146"/>
      <c r="R1710" s="146"/>
      <c r="S1710" s="146"/>
      <c r="T1710" s="147"/>
      <c r="U1710" s="146"/>
      <c r="V1710" s="146"/>
      <c r="W1710" s="148"/>
      <c r="X1710" s="146"/>
      <c r="Y1710" s="146"/>
      <c r="Z1710" s="148"/>
      <c r="AA1710" s="146"/>
    </row>
    <row r="1711" spans="4:31">
      <c r="D1711" s="34"/>
      <c r="E1711" s="34"/>
      <c r="F1711" s="34"/>
      <c r="G1711" s="35"/>
      <c r="H1711" s="34"/>
      <c r="I1711" s="35"/>
      <c r="J1711" s="35"/>
      <c r="K1711" s="35"/>
      <c r="L1711" s="36"/>
      <c r="M1711" s="37"/>
      <c r="N1711" s="35"/>
      <c r="O1711" s="38"/>
      <c r="P1711" s="146"/>
      <c r="Q1711" s="146"/>
      <c r="R1711" s="146"/>
      <c r="S1711" s="146"/>
      <c r="T1711" s="147"/>
      <c r="U1711" s="146"/>
      <c r="V1711" s="146"/>
      <c r="W1711" s="148"/>
      <c r="X1711" s="146"/>
      <c r="Y1711" s="146"/>
      <c r="Z1711" s="148"/>
      <c r="AA1711" s="146"/>
    </row>
    <row r="1712" spans="4:31">
      <c r="D1712" s="34"/>
      <c r="E1712" s="34"/>
      <c r="F1712" s="34"/>
      <c r="G1712" s="35"/>
      <c r="H1712" s="34"/>
      <c r="I1712" s="35"/>
      <c r="J1712" s="35"/>
      <c r="K1712" s="35"/>
      <c r="L1712" s="36"/>
      <c r="M1712" s="37"/>
      <c r="N1712" s="35"/>
      <c r="O1712" s="38"/>
      <c r="P1712" s="146"/>
      <c r="Q1712" s="146"/>
      <c r="R1712" s="146"/>
      <c r="S1712" s="146"/>
      <c r="T1712" s="147"/>
      <c r="U1712" s="146"/>
      <c r="V1712" s="146"/>
      <c r="W1712" s="148"/>
      <c r="X1712" s="146"/>
      <c r="Y1712" s="146"/>
      <c r="Z1712" s="148"/>
      <c r="AA1712" s="146"/>
    </row>
    <row r="1713" spans="4:31">
      <c r="D1713" s="34"/>
      <c r="E1713" s="34"/>
      <c r="F1713" s="34"/>
      <c r="G1713" s="35"/>
      <c r="H1713" s="34"/>
      <c r="I1713" s="35"/>
      <c r="J1713" s="35"/>
      <c r="K1713" s="35"/>
      <c r="L1713" s="36"/>
      <c r="M1713" s="37"/>
      <c r="N1713" s="35"/>
      <c r="O1713" s="38"/>
      <c r="P1713" s="146"/>
      <c r="Q1713" s="146"/>
      <c r="R1713" s="146"/>
      <c r="S1713" s="146"/>
      <c r="T1713" s="147"/>
      <c r="U1713" s="146"/>
      <c r="V1713" s="146"/>
      <c r="W1713" s="148"/>
      <c r="X1713" s="146"/>
      <c r="Y1713" s="146"/>
      <c r="Z1713" s="148"/>
      <c r="AA1713" s="146"/>
    </row>
    <row r="1714" spans="4:31">
      <c r="D1714" s="34"/>
      <c r="E1714" s="34"/>
      <c r="F1714" s="34"/>
      <c r="G1714" s="35"/>
      <c r="H1714" s="34"/>
      <c r="I1714" s="35"/>
      <c r="J1714" s="35"/>
      <c r="K1714" s="35"/>
      <c r="L1714" s="36"/>
      <c r="M1714" s="37"/>
      <c r="N1714" s="35"/>
      <c r="O1714" s="38"/>
      <c r="P1714" s="146"/>
      <c r="Q1714" s="146"/>
      <c r="R1714" s="146"/>
      <c r="S1714" s="146"/>
      <c r="T1714" s="147"/>
      <c r="U1714" s="146"/>
      <c r="V1714" s="146"/>
      <c r="W1714" s="148"/>
      <c r="X1714" s="146"/>
      <c r="Y1714" s="146"/>
      <c r="Z1714" s="148"/>
      <c r="AA1714" s="146"/>
      <c r="AE1714" s="120"/>
    </row>
    <row r="1715" spans="4:31">
      <c r="D1715" s="34"/>
      <c r="E1715" s="34"/>
      <c r="F1715" s="34"/>
      <c r="G1715" s="35"/>
      <c r="H1715" s="34"/>
      <c r="I1715" s="35"/>
      <c r="J1715" s="35"/>
      <c r="K1715" s="35"/>
      <c r="L1715" s="36"/>
      <c r="M1715" s="37"/>
      <c r="N1715" s="35"/>
      <c r="O1715" s="38"/>
      <c r="P1715" s="146"/>
      <c r="Q1715" s="146"/>
      <c r="R1715" s="146"/>
      <c r="S1715" s="146"/>
      <c r="T1715" s="147"/>
      <c r="U1715" s="146"/>
      <c r="V1715" s="146"/>
      <c r="W1715" s="148"/>
      <c r="X1715" s="146"/>
      <c r="Y1715" s="146"/>
      <c r="Z1715" s="148"/>
      <c r="AA1715" s="146"/>
    </row>
    <row r="1716" spans="4:31">
      <c r="D1716" s="34"/>
      <c r="E1716" s="34"/>
      <c r="F1716" s="34"/>
      <c r="G1716" s="35"/>
      <c r="H1716" s="34"/>
      <c r="I1716" s="35"/>
      <c r="J1716" s="35"/>
      <c r="K1716" s="35"/>
      <c r="L1716" s="36"/>
      <c r="M1716" s="37"/>
      <c r="N1716" s="35"/>
      <c r="O1716" s="38"/>
      <c r="P1716" s="146"/>
      <c r="Q1716" s="146"/>
      <c r="R1716" s="146"/>
      <c r="S1716" s="146"/>
      <c r="T1716" s="147"/>
      <c r="U1716" s="146"/>
      <c r="V1716" s="146"/>
      <c r="W1716" s="148"/>
      <c r="X1716" s="146"/>
      <c r="Y1716" s="146"/>
      <c r="Z1716" s="148"/>
      <c r="AA1716" s="146"/>
    </row>
    <row r="1717" spans="4:31">
      <c r="D1717" s="34"/>
      <c r="E1717" s="34"/>
      <c r="F1717" s="34"/>
      <c r="G1717" s="35"/>
      <c r="H1717" s="34"/>
      <c r="I1717" s="35"/>
      <c r="J1717" s="35"/>
      <c r="K1717" s="35"/>
      <c r="L1717" s="36"/>
      <c r="M1717" s="37"/>
      <c r="N1717" s="35"/>
      <c r="O1717" s="38"/>
      <c r="P1717" s="146"/>
      <c r="Q1717" s="146"/>
      <c r="R1717" s="146"/>
      <c r="S1717" s="146"/>
      <c r="T1717" s="147"/>
      <c r="U1717" s="146"/>
      <c r="V1717" s="146"/>
      <c r="W1717" s="148"/>
      <c r="X1717" s="146"/>
      <c r="Y1717" s="146"/>
      <c r="Z1717" s="148"/>
      <c r="AA1717" s="146"/>
    </row>
    <row r="1718" spans="4:31">
      <c r="D1718" s="34"/>
      <c r="E1718" s="34"/>
      <c r="F1718" s="34"/>
      <c r="G1718" s="35"/>
      <c r="H1718" s="34"/>
      <c r="I1718" s="35"/>
      <c r="J1718" s="35"/>
      <c r="K1718" s="35"/>
      <c r="L1718" s="36"/>
      <c r="M1718" s="37"/>
      <c r="N1718" s="35"/>
      <c r="O1718" s="38"/>
      <c r="P1718" s="146"/>
      <c r="Q1718" s="146"/>
      <c r="R1718" s="146"/>
      <c r="S1718" s="146"/>
      <c r="T1718" s="147"/>
      <c r="U1718" s="146"/>
      <c r="V1718" s="146"/>
      <c r="W1718" s="148"/>
      <c r="X1718" s="146"/>
      <c r="Y1718" s="146"/>
      <c r="Z1718" s="148"/>
      <c r="AA1718" s="146"/>
      <c r="AE1718" s="120"/>
    </row>
    <row r="1719" spans="4:31">
      <c r="D1719" s="34"/>
      <c r="E1719" s="34"/>
      <c r="F1719" s="34"/>
      <c r="G1719" s="35"/>
      <c r="H1719" s="34"/>
      <c r="I1719" s="35"/>
      <c r="J1719" s="35"/>
      <c r="K1719" s="35"/>
      <c r="L1719" s="36"/>
      <c r="M1719" s="37"/>
      <c r="N1719" s="35"/>
      <c r="O1719" s="38"/>
      <c r="P1719" s="146"/>
      <c r="Q1719" s="146"/>
      <c r="R1719" s="146"/>
      <c r="S1719" s="146"/>
      <c r="T1719" s="147"/>
      <c r="U1719" s="146"/>
      <c r="V1719" s="146"/>
      <c r="W1719" s="148"/>
      <c r="X1719" s="146"/>
      <c r="Y1719" s="146"/>
      <c r="Z1719" s="148"/>
      <c r="AA1719" s="146"/>
    </row>
    <row r="1720" spans="4:31">
      <c r="D1720" s="34"/>
      <c r="E1720" s="34"/>
      <c r="F1720" s="34"/>
      <c r="G1720" s="35"/>
      <c r="H1720" s="34"/>
      <c r="I1720" s="35"/>
      <c r="J1720" s="35"/>
      <c r="K1720" s="35"/>
      <c r="L1720" s="36"/>
      <c r="M1720" s="37"/>
      <c r="N1720" s="35"/>
      <c r="O1720" s="38"/>
      <c r="P1720" s="146"/>
      <c r="Q1720" s="146"/>
      <c r="R1720" s="146"/>
      <c r="S1720" s="146"/>
      <c r="T1720" s="147"/>
      <c r="U1720" s="146"/>
      <c r="V1720" s="146"/>
      <c r="W1720" s="148"/>
      <c r="X1720" s="146"/>
      <c r="Y1720" s="146"/>
      <c r="Z1720" s="148"/>
      <c r="AA1720" s="146"/>
    </row>
    <row r="1721" spans="4:31">
      <c r="D1721" s="34"/>
      <c r="E1721" s="34"/>
      <c r="F1721" s="34"/>
      <c r="G1721" s="35"/>
      <c r="H1721" s="34"/>
      <c r="I1721" s="35"/>
      <c r="J1721" s="35"/>
      <c r="K1721" s="35"/>
      <c r="L1721" s="36"/>
      <c r="M1721" s="37"/>
      <c r="N1721" s="35"/>
      <c r="O1721" s="38"/>
      <c r="P1721" s="146"/>
      <c r="Q1721" s="146"/>
      <c r="R1721" s="146"/>
      <c r="S1721" s="146"/>
      <c r="T1721" s="147"/>
      <c r="U1721" s="146"/>
      <c r="V1721" s="146"/>
      <c r="W1721" s="148"/>
      <c r="X1721" s="146"/>
      <c r="Y1721" s="146"/>
      <c r="Z1721" s="148"/>
      <c r="AA1721" s="146"/>
    </row>
    <row r="1722" spans="4:31">
      <c r="D1722" s="34"/>
      <c r="E1722" s="34"/>
      <c r="F1722" s="34"/>
      <c r="G1722" s="35"/>
      <c r="H1722" s="34"/>
      <c r="I1722" s="35"/>
      <c r="J1722" s="35"/>
      <c r="K1722" s="35"/>
      <c r="L1722" s="36"/>
      <c r="M1722" s="37"/>
      <c r="N1722" s="35"/>
      <c r="O1722" s="38"/>
      <c r="P1722" s="146"/>
      <c r="Q1722" s="146"/>
      <c r="R1722" s="146"/>
      <c r="S1722" s="146"/>
      <c r="T1722" s="147"/>
      <c r="U1722" s="146"/>
      <c r="V1722" s="146"/>
      <c r="W1722" s="148"/>
      <c r="X1722" s="146"/>
      <c r="Y1722" s="146"/>
      <c r="Z1722" s="148"/>
      <c r="AA1722" s="146"/>
    </row>
    <row r="1723" spans="4:31">
      <c r="D1723" s="34"/>
      <c r="E1723" s="34"/>
      <c r="F1723" s="34"/>
      <c r="G1723" s="35"/>
      <c r="H1723" s="34"/>
      <c r="I1723" s="35"/>
      <c r="J1723" s="35"/>
      <c r="K1723" s="35"/>
      <c r="L1723" s="36"/>
      <c r="M1723" s="37"/>
      <c r="N1723" s="35"/>
      <c r="O1723" s="38"/>
      <c r="P1723" s="146"/>
      <c r="Q1723" s="146"/>
      <c r="R1723" s="146"/>
      <c r="S1723" s="146"/>
      <c r="T1723" s="147"/>
      <c r="U1723" s="146"/>
      <c r="V1723" s="146"/>
      <c r="W1723" s="148"/>
      <c r="X1723" s="146"/>
      <c r="Y1723" s="146"/>
      <c r="Z1723" s="148"/>
      <c r="AA1723" s="146"/>
    </row>
    <row r="1724" spans="4:31">
      <c r="D1724" s="34"/>
      <c r="E1724" s="34"/>
      <c r="F1724" s="34"/>
      <c r="G1724" s="35"/>
      <c r="H1724" s="34"/>
      <c r="I1724" s="35"/>
      <c r="J1724" s="35"/>
      <c r="K1724" s="35"/>
      <c r="L1724" s="36"/>
      <c r="M1724" s="37"/>
      <c r="N1724" s="35"/>
      <c r="O1724" s="38"/>
      <c r="P1724" s="146"/>
      <c r="Q1724" s="146"/>
      <c r="R1724" s="146"/>
      <c r="S1724" s="146"/>
      <c r="T1724" s="147"/>
      <c r="U1724" s="146"/>
      <c r="V1724" s="146"/>
      <c r="W1724" s="148"/>
      <c r="X1724" s="146"/>
      <c r="Y1724" s="146"/>
      <c r="Z1724" s="148"/>
      <c r="AA1724" s="146"/>
    </row>
    <row r="1725" spans="4:31">
      <c r="D1725" s="34"/>
      <c r="E1725" s="34"/>
      <c r="F1725" s="34"/>
      <c r="G1725" s="35"/>
      <c r="H1725" s="34"/>
      <c r="I1725" s="35"/>
      <c r="J1725" s="35"/>
      <c r="K1725" s="35"/>
      <c r="L1725" s="36"/>
      <c r="M1725" s="37"/>
      <c r="N1725" s="35"/>
      <c r="O1725" s="38"/>
      <c r="P1725" s="146"/>
      <c r="Q1725" s="146"/>
      <c r="R1725" s="146"/>
      <c r="S1725" s="146"/>
      <c r="T1725" s="147"/>
      <c r="U1725" s="146"/>
      <c r="V1725" s="146"/>
      <c r="W1725" s="148"/>
      <c r="X1725" s="146"/>
      <c r="Y1725" s="146"/>
      <c r="Z1725" s="148"/>
      <c r="AA1725" s="146"/>
    </row>
    <row r="1726" spans="4:31">
      <c r="D1726" s="34"/>
      <c r="E1726" s="34"/>
      <c r="F1726" s="34"/>
      <c r="G1726" s="35"/>
      <c r="H1726" s="34"/>
      <c r="I1726" s="35"/>
      <c r="J1726" s="35"/>
      <c r="K1726" s="35"/>
      <c r="L1726" s="36"/>
      <c r="M1726" s="37"/>
      <c r="N1726" s="35"/>
      <c r="O1726" s="38"/>
      <c r="P1726" s="146"/>
      <c r="Q1726" s="146"/>
      <c r="R1726" s="146"/>
      <c r="S1726" s="146"/>
      <c r="T1726" s="147"/>
      <c r="U1726" s="146"/>
      <c r="V1726" s="146"/>
      <c r="W1726" s="148"/>
      <c r="X1726" s="146"/>
      <c r="Y1726" s="146"/>
      <c r="Z1726" s="148"/>
      <c r="AA1726" s="146"/>
    </row>
    <row r="1727" spans="4:31">
      <c r="D1727" s="34"/>
      <c r="E1727" s="34"/>
      <c r="F1727" s="34"/>
      <c r="G1727" s="35"/>
      <c r="H1727" s="34"/>
      <c r="I1727" s="35"/>
      <c r="J1727" s="35"/>
      <c r="K1727" s="35"/>
      <c r="L1727" s="36"/>
      <c r="M1727" s="37"/>
      <c r="N1727" s="35"/>
      <c r="O1727" s="38"/>
      <c r="P1727" s="146"/>
      <c r="Q1727" s="146"/>
      <c r="R1727" s="146"/>
      <c r="S1727" s="146"/>
      <c r="T1727" s="147"/>
      <c r="U1727" s="146"/>
      <c r="V1727" s="146"/>
      <c r="W1727" s="148"/>
      <c r="X1727" s="146"/>
      <c r="Y1727" s="146"/>
      <c r="Z1727" s="148"/>
      <c r="AA1727" s="146"/>
    </row>
    <row r="1728" spans="4:31">
      <c r="D1728" s="34"/>
      <c r="E1728" s="34"/>
      <c r="F1728" s="34"/>
      <c r="G1728" s="35"/>
      <c r="H1728" s="34"/>
      <c r="I1728" s="35"/>
      <c r="J1728" s="35"/>
      <c r="K1728" s="35"/>
      <c r="L1728" s="36"/>
      <c r="M1728" s="37"/>
      <c r="N1728" s="35"/>
      <c r="O1728" s="38"/>
      <c r="P1728" s="146"/>
      <c r="Q1728" s="146"/>
      <c r="R1728" s="146"/>
      <c r="S1728" s="146"/>
      <c r="T1728" s="147"/>
      <c r="U1728" s="146"/>
      <c r="V1728" s="146"/>
      <c r="W1728" s="148"/>
      <c r="X1728" s="146"/>
      <c r="Y1728" s="146"/>
      <c r="Z1728" s="148"/>
      <c r="AA1728" s="146"/>
    </row>
    <row r="1729" spans="3:31">
      <c r="D1729" s="34"/>
      <c r="E1729" s="34"/>
      <c r="F1729" s="34"/>
      <c r="G1729" s="35"/>
      <c r="H1729" s="34"/>
      <c r="I1729" s="35"/>
      <c r="J1729" s="35"/>
      <c r="K1729" s="35"/>
      <c r="L1729" s="36"/>
      <c r="M1729" s="37"/>
      <c r="N1729" s="35"/>
      <c r="O1729" s="38"/>
      <c r="P1729" s="146"/>
      <c r="Q1729" s="146"/>
      <c r="R1729" s="146"/>
      <c r="S1729" s="146"/>
      <c r="T1729" s="147"/>
      <c r="U1729" s="146"/>
      <c r="V1729" s="146"/>
      <c r="W1729" s="148"/>
      <c r="X1729" s="146"/>
      <c r="Y1729" s="146"/>
      <c r="Z1729" s="148"/>
      <c r="AA1729" s="146"/>
      <c r="AE1729" s="120"/>
    </row>
    <row r="1730" spans="3:31" s="92" customFormat="1">
      <c r="C1730" s="52"/>
      <c r="D1730" s="40"/>
      <c r="E1730" s="40"/>
      <c r="F1730" s="40"/>
      <c r="G1730" s="41"/>
      <c r="H1730" s="40"/>
      <c r="I1730" s="41"/>
      <c r="J1730" s="41"/>
      <c r="K1730" s="41"/>
      <c r="L1730" s="42"/>
      <c r="M1730" s="43"/>
      <c r="N1730" s="41"/>
      <c r="O1730" s="38"/>
      <c r="P1730" s="148"/>
      <c r="Q1730" s="148"/>
      <c r="R1730" s="148"/>
      <c r="S1730" s="148"/>
      <c r="T1730" s="147"/>
      <c r="U1730" s="148"/>
      <c r="V1730" s="148"/>
      <c r="W1730" s="148"/>
      <c r="X1730" s="146"/>
      <c r="Y1730" s="148"/>
      <c r="Z1730" s="148"/>
      <c r="AA1730" s="146"/>
      <c r="AC1730" s="97"/>
      <c r="AE1730" s="149"/>
    </row>
    <row r="1731" spans="3:31">
      <c r="D1731" s="34"/>
      <c r="E1731" s="34"/>
      <c r="F1731" s="34"/>
      <c r="G1731" s="35"/>
      <c r="H1731" s="34"/>
      <c r="I1731" s="35"/>
      <c r="J1731" s="35"/>
      <c r="K1731" s="35"/>
      <c r="L1731" s="36"/>
      <c r="M1731" s="37"/>
      <c r="N1731" s="35"/>
      <c r="O1731" s="38"/>
      <c r="P1731" s="147"/>
      <c r="Q1731" s="146"/>
      <c r="R1731" s="146"/>
      <c r="S1731" s="147"/>
      <c r="T1731" s="147"/>
      <c r="U1731" s="146"/>
      <c r="V1731" s="147"/>
      <c r="W1731" s="148"/>
      <c r="X1731" s="146"/>
      <c r="Y1731" s="147"/>
      <c r="Z1731" s="148"/>
      <c r="AA1731" s="146"/>
    </row>
    <row r="1732" spans="3:31">
      <c r="D1732" s="34"/>
      <c r="E1732" s="34"/>
      <c r="F1732" s="34"/>
      <c r="G1732" s="35"/>
      <c r="H1732" s="34"/>
      <c r="I1732" s="35"/>
      <c r="J1732" s="35"/>
      <c r="K1732" s="35"/>
      <c r="L1732" s="36"/>
      <c r="M1732" s="37"/>
      <c r="N1732" s="35"/>
      <c r="O1732" s="38"/>
      <c r="P1732" s="147"/>
      <c r="Q1732" s="146"/>
      <c r="R1732" s="146"/>
      <c r="S1732" s="147"/>
      <c r="T1732" s="147"/>
      <c r="U1732" s="146"/>
      <c r="V1732" s="147"/>
      <c r="W1732" s="148"/>
      <c r="X1732" s="146"/>
      <c r="Y1732" s="147"/>
      <c r="Z1732" s="148"/>
      <c r="AA1732" s="146"/>
    </row>
    <row r="1733" spans="3:31">
      <c r="D1733" s="34"/>
      <c r="E1733" s="34"/>
      <c r="F1733" s="34"/>
      <c r="G1733" s="35"/>
      <c r="H1733" s="34"/>
      <c r="I1733" s="35"/>
      <c r="J1733" s="35"/>
      <c r="K1733" s="35"/>
      <c r="L1733" s="36"/>
      <c r="M1733" s="37"/>
      <c r="N1733" s="35"/>
      <c r="O1733" s="38"/>
      <c r="P1733" s="147"/>
      <c r="Q1733" s="146"/>
      <c r="R1733" s="146"/>
      <c r="S1733" s="147"/>
      <c r="T1733" s="147"/>
      <c r="U1733" s="146"/>
      <c r="V1733" s="147"/>
      <c r="W1733" s="148"/>
      <c r="X1733" s="146"/>
      <c r="Y1733" s="147"/>
      <c r="Z1733" s="148"/>
      <c r="AA1733" s="146"/>
    </row>
    <row r="1734" spans="3:31">
      <c r="D1734" s="34"/>
      <c r="E1734" s="34"/>
      <c r="F1734" s="34"/>
      <c r="G1734" s="35"/>
      <c r="H1734" s="34"/>
      <c r="I1734" s="35"/>
      <c r="J1734" s="35"/>
      <c r="K1734" s="35"/>
      <c r="L1734" s="36"/>
      <c r="M1734" s="37"/>
      <c r="N1734" s="35"/>
      <c r="O1734" s="38"/>
      <c r="P1734" s="147"/>
      <c r="Q1734" s="146"/>
      <c r="R1734" s="146"/>
      <c r="S1734" s="147"/>
      <c r="T1734" s="147"/>
      <c r="U1734" s="146"/>
      <c r="V1734" s="147"/>
      <c r="W1734" s="148"/>
      <c r="X1734" s="146"/>
      <c r="Y1734" s="147"/>
      <c r="Z1734" s="148"/>
      <c r="AA1734" s="146"/>
    </row>
    <row r="1735" spans="3:31">
      <c r="D1735" s="34"/>
      <c r="E1735" s="34"/>
      <c r="F1735" s="34"/>
      <c r="G1735" s="35"/>
      <c r="H1735" s="34"/>
      <c r="I1735" s="35"/>
      <c r="J1735" s="35"/>
      <c r="K1735" s="35"/>
      <c r="L1735" s="36"/>
      <c r="M1735" s="37"/>
      <c r="N1735" s="35"/>
      <c r="O1735" s="38"/>
      <c r="P1735" s="147"/>
      <c r="Q1735" s="146"/>
      <c r="R1735" s="146"/>
      <c r="S1735" s="147"/>
      <c r="T1735" s="147"/>
      <c r="U1735" s="146"/>
      <c r="V1735" s="147"/>
      <c r="W1735" s="148"/>
      <c r="X1735" s="146"/>
      <c r="Y1735" s="147"/>
      <c r="Z1735" s="148"/>
      <c r="AA1735" s="146"/>
    </row>
    <row r="1736" spans="3:31">
      <c r="D1736" s="34"/>
      <c r="E1736" s="34"/>
      <c r="F1736" s="34"/>
      <c r="G1736" s="35"/>
      <c r="H1736" s="34"/>
      <c r="I1736" s="35"/>
      <c r="J1736" s="35"/>
      <c r="K1736" s="35"/>
      <c r="L1736" s="36"/>
      <c r="M1736" s="37"/>
      <c r="N1736" s="35"/>
      <c r="O1736" s="38"/>
      <c r="P1736" s="147"/>
      <c r="Q1736" s="146"/>
      <c r="R1736" s="146"/>
      <c r="S1736" s="147"/>
      <c r="T1736" s="147"/>
      <c r="U1736" s="146"/>
      <c r="V1736" s="147"/>
      <c r="W1736" s="148"/>
      <c r="X1736" s="146"/>
      <c r="Y1736" s="147"/>
      <c r="Z1736" s="148"/>
      <c r="AA1736" s="146"/>
      <c r="AE1736" s="120"/>
    </row>
    <row r="1737" spans="3:31">
      <c r="D1737" s="34"/>
      <c r="E1737" s="34"/>
      <c r="F1737" s="34"/>
      <c r="G1737" s="35"/>
      <c r="H1737" s="34"/>
      <c r="I1737" s="35"/>
      <c r="J1737" s="35"/>
      <c r="K1737" s="35"/>
      <c r="L1737" s="36"/>
      <c r="M1737" s="37"/>
      <c r="N1737" s="35"/>
      <c r="O1737" s="38"/>
      <c r="P1737" s="147"/>
      <c r="Q1737" s="146"/>
      <c r="R1737" s="146"/>
      <c r="S1737" s="147"/>
      <c r="T1737" s="147"/>
      <c r="U1737" s="146"/>
      <c r="V1737" s="147"/>
      <c r="W1737" s="148"/>
      <c r="X1737" s="146"/>
      <c r="Y1737" s="147"/>
      <c r="Z1737" s="148"/>
      <c r="AA1737" s="146"/>
    </row>
    <row r="1738" spans="3:31">
      <c r="D1738" s="34"/>
      <c r="E1738" s="34"/>
      <c r="F1738" s="34"/>
      <c r="G1738" s="35"/>
      <c r="H1738" s="34"/>
      <c r="I1738" s="35"/>
      <c r="J1738" s="35"/>
      <c r="K1738" s="35"/>
      <c r="L1738" s="36"/>
      <c r="M1738" s="37"/>
      <c r="N1738" s="35"/>
      <c r="O1738" s="38"/>
      <c r="P1738" s="147"/>
      <c r="Q1738" s="146"/>
      <c r="R1738" s="146"/>
      <c r="S1738" s="147"/>
      <c r="T1738" s="147"/>
      <c r="U1738" s="146"/>
      <c r="V1738" s="147"/>
      <c r="W1738" s="148"/>
      <c r="X1738" s="146"/>
      <c r="Y1738" s="147"/>
      <c r="Z1738" s="148"/>
      <c r="AA1738" s="146"/>
    </row>
    <row r="1739" spans="3:31">
      <c r="D1739" s="34"/>
      <c r="E1739" s="34"/>
      <c r="F1739" s="34"/>
      <c r="G1739" s="35"/>
      <c r="H1739" s="34"/>
      <c r="I1739" s="35"/>
      <c r="J1739" s="35"/>
      <c r="K1739" s="35"/>
      <c r="L1739" s="36"/>
      <c r="M1739" s="37"/>
      <c r="N1739" s="35"/>
      <c r="O1739" s="38"/>
      <c r="P1739" s="147"/>
      <c r="Q1739" s="146"/>
      <c r="R1739" s="146"/>
      <c r="S1739" s="147"/>
      <c r="T1739" s="147"/>
      <c r="U1739" s="146"/>
      <c r="V1739" s="147"/>
      <c r="W1739" s="148"/>
      <c r="X1739" s="146"/>
      <c r="Y1739" s="147"/>
      <c r="Z1739" s="148"/>
      <c r="AA1739" s="146"/>
    </row>
    <row r="1740" spans="3:31">
      <c r="O1740" s="38"/>
      <c r="P1740" s="147"/>
      <c r="Q1740" s="146"/>
      <c r="R1740" s="146"/>
      <c r="S1740" s="147"/>
      <c r="T1740" s="147"/>
      <c r="U1740" s="146"/>
      <c r="V1740" s="147"/>
      <c r="W1740" s="148"/>
      <c r="X1740" s="146"/>
      <c r="Y1740" s="146"/>
      <c r="Z1740" s="146"/>
      <c r="AA1740" s="146"/>
    </row>
    <row r="1741" spans="3:31">
      <c r="O1741" s="44"/>
    </row>
    <row r="1742" spans="3:31">
      <c r="O1742" s="44"/>
      <c r="AA1742" s="154"/>
    </row>
    <row r="1743" spans="3:31">
      <c r="O1743" s="44"/>
    </row>
    <row r="1744" spans="3:31">
      <c r="O1744" s="44"/>
    </row>
    <row r="1745" spans="15:15">
      <c r="O1745" s="44"/>
    </row>
    <row r="1746" spans="15:15">
      <c r="O1746" s="44"/>
    </row>
    <row r="1747" spans="15:15">
      <c r="O1747" s="44"/>
    </row>
    <row r="1748" spans="15:15">
      <c r="O1748" s="44"/>
    </row>
    <row r="1749" spans="15:15">
      <c r="O1749" s="44"/>
    </row>
  </sheetData>
  <mergeCells count="2">
    <mergeCell ref="A1:Y1"/>
    <mergeCell ref="AC1110:AC1111"/>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B397"/>
  <sheetViews>
    <sheetView view="pageBreakPreview" zoomScale="85" zoomScaleSheetLayoutView="85" workbookViewId="0">
      <selection activeCell="H12" sqref="H12"/>
    </sheetView>
  </sheetViews>
  <sheetFormatPr defaultRowHeight="11.25"/>
  <cols>
    <col min="1" max="1" width="3.85546875" style="4" customWidth="1"/>
    <col min="2" max="2" width="15.140625" style="4" customWidth="1"/>
    <col min="3" max="3" width="16.42578125" style="4" customWidth="1"/>
    <col min="4" max="4" width="14" style="17" customWidth="1"/>
    <col min="5" max="5" width="17.42578125" style="17" customWidth="1"/>
    <col min="6" max="6" width="21.85546875" style="4" customWidth="1"/>
    <col min="7" max="7" width="29.140625" style="4" customWidth="1"/>
    <col min="8" max="8" width="20.85546875" style="4" customWidth="1"/>
    <col min="9" max="9" width="18.28515625" style="4" customWidth="1"/>
    <col min="10" max="10" width="10.140625" style="4" customWidth="1"/>
    <col min="11" max="11" width="22.7109375" style="4" customWidth="1"/>
    <col min="12" max="250" width="9.140625" style="4"/>
    <col min="251" max="251" width="3.85546875" style="4" customWidth="1"/>
    <col min="252" max="252" width="15.140625" style="4" customWidth="1"/>
    <col min="253" max="253" width="16.42578125" style="4" customWidth="1"/>
    <col min="254" max="254" width="14" style="4" customWidth="1"/>
    <col min="255" max="255" width="17.42578125" style="4" customWidth="1"/>
    <col min="256" max="256" width="21.85546875" style="4" customWidth="1"/>
    <col min="257" max="257" width="29.140625" style="4" customWidth="1"/>
    <col min="258" max="258" width="20.85546875" style="4" customWidth="1"/>
    <col min="259" max="259" width="18.28515625" style="4" customWidth="1"/>
    <col min="260" max="260" width="10.140625" style="4" customWidth="1"/>
    <col min="261" max="261" width="22.7109375" style="4" customWidth="1"/>
    <col min="262" max="262" width="18.85546875" style="4" customWidth="1"/>
    <col min="263" max="263" width="12.140625" style="4" bestFit="1" customWidth="1"/>
    <col min="264" max="264" width="9.140625" style="4" bestFit="1" customWidth="1"/>
    <col min="265" max="265" width="35.85546875" style="4" customWidth="1"/>
    <col min="266" max="266" width="13.5703125" style="4" customWidth="1"/>
    <col min="267" max="506" width="9.140625" style="4"/>
    <col min="507" max="507" width="3.85546875" style="4" customWidth="1"/>
    <col min="508" max="508" width="15.140625" style="4" customWidth="1"/>
    <col min="509" max="509" width="16.42578125" style="4" customWidth="1"/>
    <col min="510" max="510" width="14" style="4" customWidth="1"/>
    <col min="511" max="511" width="17.42578125" style="4" customWidth="1"/>
    <col min="512" max="512" width="21.85546875" style="4" customWidth="1"/>
    <col min="513" max="513" width="29.140625" style="4" customWidth="1"/>
    <col min="514" max="514" width="20.85546875" style="4" customWidth="1"/>
    <col min="515" max="515" width="18.28515625" style="4" customWidth="1"/>
    <col min="516" max="516" width="10.140625" style="4" customWidth="1"/>
    <col min="517" max="517" width="22.7109375" style="4" customWidth="1"/>
    <col min="518" max="518" width="18.85546875" style="4" customWidth="1"/>
    <col min="519" max="519" width="12.140625" style="4" bestFit="1" customWidth="1"/>
    <col min="520" max="520" width="9.140625" style="4" bestFit="1" customWidth="1"/>
    <col min="521" max="521" width="35.85546875" style="4" customWidth="1"/>
    <col min="522" max="522" width="13.5703125" style="4" customWidth="1"/>
    <col min="523" max="762" width="9.140625" style="4"/>
    <col min="763" max="763" width="3.85546875" style="4" customWidth="1"/>
    <col min="764" max="764" width="15.140625" style="4" customWidth="1"/>
    <col min="765" max="765" width="16.42578125" style="4" customWidth="1"/>
    <col min="766" max="766" width="14" style="4" customWidth="1"/>
    <col min="767" max="767" width="17.42578125" style="4" customWidth="1"/>
    <col min="768" max="768" width="21.85546875" style="4" customWidth="1"/>
    <col min="769" max="769" width="29.140625" style="4" customWidth="1"/>
    <col min="770" max="770" width="20.85546875" style="4" customWidth="1"/>
    <col min="771" max="771" width="18.28515625" style="4" customWidth="1"/>
    <col min="772" max="772" width="10.140625" style="4" customWidth="1"/>
    <col min="773" max="773" width="22.7109375" style="4" customWidth="1"/>
    <col min="774" max="774" width="18.85546875" style="4" customWidth="1"/>
    <col min="775" max="775" width="12.140625" style="4" bestFit="1" customWidth="1"/>
    <col min="776" max="776" width="9.140625" style="4" bestFit="1" customWidth="1"/>
    <col min="777" max="777" width="35.85546875" style="4" customWidth="1"/>
    <col min="778" max="778" width="13.5703125" style="4" customWidth="1"/>
    <col min="779" max="1018" width="9.140625" style="4"/>
    <col min="1019" max="1019" width="3.85546875" style="4" customWidth="1"/>
    <col min="1020" max="1020" width="15.140625" style="4" customWidth="1"/>
    <col min="1021" max="1021" width="16.42578125" style="4" customWidth="1"/>
    <col min="1022" max="1022" width="14" style="4" customWidth="1"/>
    <col min="1023" max="1023" width="17.42578125" style="4" customWidth="1"/>
    <col min="1024" max="1024" width="21.85546875" style="4" customWidth="1"/>
    <col min="1025" max="1025" width="29.140625" style="4" customWidth="1"/>
    <col min="1026" max="1026" width="20.85546875" style="4" customWidth="1"/>
    <col min="1027" max="1027" width="18.28515625" style="4" customWidth="1"/>
    <col min="1028" max="1028" width="10.140625" style="4" customWidth="1"/>
    <col min="1029" max="1029" width="22.7109375" style="4" customWidth="1"/>
    <col min="1030" max="1030" width="18.85546875" style="4" customWidth="1"/>
    <col min="1031" max="1031" width="12.140625" style="4" bestFit="1" customWidth="1"/>
    <col min="1032" max="1032" width="9.140625" style="4" bestFit="1" customWidth="1"/>
    <col min="1033" max="1033" width="35.85546875" style="4" customWidth="1"/>
    <col min="1034" max="1034" width="13.5703125" style="4" customWidth="1"/>
    <col min="1035" max="1274" width="9.140625" style="4"/>
    <col min="1275" max="1275" width="3.85546875" style="4" customWidth="1"/>
    <col min="1276" max="1276" width="15.140625" style="4" customWidth="1"/>
    <col min="1277" max="1277" width="16.42578125" style="4" customWidth="1"/>
    <col min="1278" max="1278" width="14" style="4" customWidth="1"/>
    <col min="1279" max="1279" width="17.42578125" style="4" customWidth="1"/>
    <col min="1280" max="1280" width="21.85546875" style="4" customWidth="1"/>
    <col min="1281" max="1281" width="29.140625" style="4" customWidth="1"/>
    <col min="1282" max="1282" width="20.85546875" style="4" customWidth="1"/>
    <col min="1283" max="1283" width="18.28515625" style="4" customWidth="1"/>
    <col min="1284" max="1284" width="10.140625" style="4" customWidth="1"/>
    <col min="1285" max="1285" width="22.7109375" style="4" customWidth="1"/>
    <col min="1286" max="1286" width="18.85546875" style="4" customWidth="1"/>
    <col min="1287" max="1287" width="12.140625" style="4" bestFit="1" customWidth="1"/>
    <col min="1288" max="1288" width="9.140625" style="4" bestFit="1" customWidth="1"/>
    <col min="1289" max="1289" width="35.85546875" style="4" customWidth="1"/>
    <col min="1290" max="1290" width="13.5703125" style="4" customWidth="1"/>
    <col min="1291" max="1530" width="9.140625" style="4"/>
    <col min="1531" max="1531" width="3.85546875" style="4" customWidth="1"/>
    <col min="1532" max="1532" width="15.140625" style="4" customWidth="1"/>
    <col min="1533" max="1533" width="16.42578125" style="4" customWidth="1"/>
    <col min="1534" max="1534" width="14" style="4" customWidth="1"/>
    <col min="1535" max="1535" width="17.42578125" style="4" customWidth="1"/>
    <col min="1536" max="1536" width="21.85546875" style="4" customWidth="1"/>
    <col min="1537" max="1537" width="29.140625" style="4" customWidth="1"/>
    <col min="1538" max="1538" width="20.85546875" style="4" customWidth="1"/>
    <col min="1539" max="1539" width="18.28515625" style="4" customWidth="1"/>
    <col min="1540" max="1540" width="10.140625" style="4" customWidth="1"/>
    <col min="1541" max="1541" width="22.7109375" style="4" customWidth="1"/>
    <col min="1542" max="1542" width="18.85546875" style="4" customWidth="1"/>
    <col min="1543" max="1543" width="12.140625" style="4" bestFit="1" customWidth="1"/>
    <col min="1544" max="1544" width="9.140625" style="4" bestFit="1" customWidth="1"/>
    <col min="1545" max="1545" width="35.85546875" style="4" customWidth="1"/>
    <col min="1546" max="1546" width="13.5703125" style="4" customWidth="1"/>
    <col min="1547" max="1786" width="9.140625" style="4"/>
    <col min="1787" max="1787" width="3.85546875" style="4" customWidth="1"/>
    <col min="1788" max="1788" width="15.140625" style="4" customWidth="1"/>
    <col min="1789" max="1789" width="16.42578125" style="4" customWidth="1"/>
    <col min="1790" max="1790" width="14" style="4" customWidth="1"/>
    <col min="1791" max="1791" width="17.42578125" style="4" customWidth="1"/>
    <col min="1792" max="1792" width="21.85546875" style="4" customWidth="1"/>
    <col min="1793" max="1793" width="29.140625" style="4" customWidth="1"/>
    <col min="1794" max="1794" width="20.85546875" style="4" customWidth="1"/>
    <col min="1795" max="1795" width="18.28515625" style="4" customWidth="1"/>
    <col min="1796" max="1796" width="10.140625" style="4" customWidth="1"/>
    <col min="1797" max="1797" width="22.7109375" style="4" customWidth="1"/>
    <col min="1798" max="1798" width="18.85546875" style="4" customWidth="1"/>
    <col min="1799" max="1799" width="12.140625" style="4" bestFit="1" customWidth="1"/>
    <col min="1800" max="1800" width="9.140625" style="4" bestFit="1" customWidth="1"/>
    <col min="1801" max="1801" width="35.85546875" style="4" customWidth="1"/>
    <col min="1802" max="1802" width="13.5703125" style="4" customWidth="1"/>
    <col min="1803" max="2042" width="9.140625" style="4"/>
    <col min="2043" max="2043" width="3.85546875" style="4" customWidth="1"/>
    <col min="2044" max="2044" width="15.140625" style="4" customWidth="1"/>
    <col min="2045" max="2045" width="16.42578125" style="4" customWidth="1"/>
    <col min="2046" max="2046" width="14" style="4" customWidth="1"/>
    <col min="2047" max="2047" width="17.42578125" style="4" customWidth="1"/>
    <col min="2048" max="2048" width="21.85546875" style="4" customWidth="1"/>
    <col min="2049" max="2049" width="29.140625" style="4" customWidth="1"/>
    <col min="2050" max="2050" width="20.85546875" style="4" customWidth="1"/>
    <col min="2051" max="2051" width="18.28515625" style="4" customWidth="1"/>
    <col min="2052" max="2052" width="10.140625" style="4" customWidth="1"/>
    <col min="2053" max="2053" width="22.7109375" style="4" customWidth="1"/>
    <col min="2054" max="2054" width="18.85546875" style="4" customWidth="1"/>
    <col min="2055" max="2055" width="12.140625" style="4" bestFit="1" customWidth="1"/>
    <col min="2056" max="2056" width="9.140625" style="4" bestFit="1" customWidth="1"/>
    <col min="2057" max="2057" width="35.85546875" style="4" customWidth="1"/>
    <col min="2058" max="2058" width="13.5703125" style="4" customWidth="1"/>
    <col min="2059" max="2298" width="9.140625" style="4"/>
    <col min="2299" max="2299" width="3.85546875" style="4" customWidth="1"/>
    <col min="2300" max="2300" width="15.140625" style="4" customWidth="1"/>
    <col min="2301" max="2301" width="16.42578125" style="4" customWidth="1"/>
    <col min="2302" max="2302" width="14" style="4" customWidth="1"/>
    <col min="2303" max="2303" width="17.42578125" style="4" customWidth="1"/>
    <col min="2304" max="2304" width="21.85546875" style="4" customWidth="1"/>
    <col min="2305" max="2305" width="29.140625" style="4" customWidth="1"/>
    <col min="2306" max="2306" width="20.85546875" style="4" customWidth="1"/>
    <col min="2307" max="2307" width="18.28515625" style="4" customWidth="1"/>
    <col min="2308" max="2308" width="10.140625" style="4" customWidth="1"/>
    <col min="2309" max="2309" width="22.7109375" style="4" customWidth="1"/>
    <col min="2310" max="2310" width="18.85546875" style="4" customWidth="1"/>
    <col min="2311" max="2311" width="12.140625" style="4" bestFit="1" customWidth="1"/>
    <col min="2312" max="2312" width="9.140625" style="4" bestFit="1" customWidth="1"/>
    <col min="2313" max="2313" width="35.85546875" style="4" customWidth="1"/>
    <col min="2314" max="2314" width="13.5703125" style="4" customWidth="1"/>
    <col min="2315" max="2554" width="9.140625" style="4"/>
    <col min="2555" max="2555" width="3.85546875" style="4" customWidth="1"/>
    <col min="2556" max="2556" width="15.140625" style="4" customWidth="1"/>
    <col min="2557" max="2557" width="16.42578125" style="4" customWidth="1"/>
    <col min="2558" max="2558" width="14" style="4" customWidth="1"/>
    <col min="2559" max="2559" width="17.42578125" style="4" customWidth="1"/>
    <col min="2560" max="2560" width="21.85546875" style="4" customWidth="1"/>
    <col min="2561" max="2561" width="29.140625" style="4" customWidth="1"/>
    <col min="2562" max="2562" width="20.85546875" style="4" customWidth="1"/>
    <col min="2563" max="2563" width="18.28515625" style="4" customWidth="1"/>
    <col min="2564" max="2564" width="10.140625" style="4" customWidth="1"/>
    <col min="2565" max="2565" width="22.7109375" style="4" customWidth="1"/>
    <col min="2566" max="2566" width="18.85546875" style="4" customWidth="1"/>
    <col min="2567" max="2567" width="12.140625" style="4" bestFit="1" customWidth="1"/>
    <col min="2568" max="2568" width="9.140625" style="4" bestFit="1" customWidth="1"/>
    <col min="2569" max="2569" width="35.85546875" style="4" customWidth="1"/>
    <col min="2570" max="2570" width="13.5703125" style="4" customWidth="1"/>
    <col min="2571" max="2810" width="9.140625" style="4"/>
    <col min="2811" max="2811" width="3.85546875" style="4" customWidth="1"/>
    <col min="2812" max="2812" width="15.140625" style="4" customWidth="1"/>
    <col min="2813" max="2813" width="16.42578125" style="4" customWidth="1"/>
    <col min="2814" max="2814" width="14" style="4" customWidth="1"/>
    <col min="2815" max="2815" width="17.42578125" style="4" customWidth="1"/>
    <col min="2816" max="2816" width="21.85546875" style="4" customWidth="1"/>
    <col min="2817" max="2817" width="29.140625" style="4" customWidth="1"/>
    <col min="2818" max="2818" width="20.85546875" style="4" customWidth="1"/>
    <col min="2819" max="2819" width="18.28515625" style="4" customWidth="1"/>
    <col min="2820" max="2820" width="10.140625" style="4" customWidth="1"/>
    <col min="2821" max="2821" width="22.7109375" style="4" customWidth="1"/>
    <col min="2822" max="2822" width="18.85546875" style="4" customWidth="1"/>
    <col min="2823" max="2823" width="12.140625" style="4" bestFit="1" customWidth="1"/>
    <col min="2824" max="2824" width="9.140625" style="4" bestFit="1" customWidth="1"/>
    <col min="2825" max="2825" width="35.85546875" style="4" customWidth="1"/>
    <col min="2826" max="2826" width="13.5703125" style="4" customWidth="1"/>
    <col min="2827" max="3066" width="9.140625" style="4"/>
    <col min="3067" max="3067" width="3.85546875" style="4" customWidth="1"/>
    <col min="3068" max="3068" width="15.140625" style="4" customWidth="1"/>
    <col min="3069" max="3069" width="16.42578125" style="4" customWidth="1"/>
    <col min="3070" max="3070" width="14" style="4" customWidth="1"/>
    <col min="3071" max="3071" width="17.42578125" style="4" customWidth="1"/>
    <col min="3072" max="3072" width="21.85546875" style="4" customWidth="1"/>
    <col min="3073" max="3073" width="29.140625" style="4" customWidth="1"/>
    <col min="3074" max="3074" width="20.85546875" style="4" customWidth="1"/>
    <col min="3075" max="3075" width="18.28515625" style="4" customWidth="1"/>
    <col min="3076" max="3076" width="10.140625" style="4" customWidth="1"/>
    <col min="3077" max="3077" width="22.7109375" style="4" customWidth="1"/>
    <col min="3078" max="3078" width="18.85546875" style="4" customWidth="1"/>
    <col min="3079" max="3079" width="12.140625" style="4" bestFit="1" customWidth="1"/>
    <col min="3080" max="3080" width="9.140625" style="4" bestFit="1" customWidth="1"/>
    <col min="3081" max="3081" width="35.85546875" style="4" customWidth="1"/>
    <col min="3082" max="3082" width="13.5703125" style="4" customWidth="1"/>
    <col min="3083" max="3322" width="9.140625" style="4"/>
    <col min="3323" max="3323" width="3.85546875" style="4" customWidth="1"/>
    <col min="3324" max="3324" width="15.140625" style="4" customWidth="1"/>
    <col min="3325" max="3325" width="16.42578125" style="4" customWidth="1"/>
    <col min="3326" max="3326" width="14" style="4" customWidth="1"/>
    <col min="3327" max="3327" width="17.42578125" style="4" customWidth="1"/>
    <col min="3328" max="3328" width="21.85546875" style="4" customWidth="1"/>
    <col min="3329" max="3329" width="29.140625" style="4" customWidth="1"/>
    <col min="3330" max="3330" width="20.85546875" style="4" customWidth="1"/>
    <col min="3331" max="3331" width="18.28515625" style="4" customWidth="1"/>
    <col min="3332" max="3332" width="10.140625" style="4" customWidth="1"/>
    <col min="3333" max="3333" width="22.7109375" style="4" customWidth="1"/>
    <col min="3334" max="3334" width="18.85546875" style="4" customWidth="1"/>
    <col min="3335" max="3335" width="12.140625" style="4" bestFit="1" customWidth="1"/>
    <col min="3336" max="3336" width="9.140625" style="4" bestFit="1" customWidth="1"/>
    <col min="3337" max="3337" width="35.85546875" style="4" customWidth="1"/>
    <col min="3338" max="3338" width="13.5703125" style="4" customWidth="1"/>
    <col min="3339" max="3578" width="9.140625" style="4"/>
    <col min="3579" max="3579" width="3.85546875" style="4" customWidth="1"/>
    <col min="3580" max="3580" width="15.140625" style="4" customWidth="1"/>
    <col min="3581" max="3581" width="16.42578125" style="4" customWidth="1"/>
    <col min="3582" max="3582" width="14" style="4" customWidth="1"/>
    <col min="3583" max="3583" width="17.42578125" style="4" customWidth="1"/>
    <col min="3584" max="3584" width="21.85546875" style="4" customWidth="1"/>
    <col min="3585" max="3585" width="29.140625" style="4" customWidth="1"/>
    <col min="3586" max="3586" width="20.85546875" style="4" customWidth="1"/>
    <col min="3587" max="3587" width="18.28515625" style="4" customWidth="1"/>
    <col min="3588" max="3588" width="10.140625" style="4" customWidth="1"/>
    <col min="3589" max="3589" width="22.7109375" style="4" customWidth="1"/>
    <col min="3590" max="3590" width="18.85546875" style="4" customWidth="1"/>
    <col min="3591" max="3591" width="12.140625" style="4" bestFit="1" customWidth="1"/>
    <col min="3592" max="3592" width="9.140625" style="4" bestFit="1" customWidth="1"/>
    <col min="3593" max="3593" width="35.85546875" style="4" customWidth="1"/>
    <col min="3594" max="3594" width="13.5703125" style="4" customWidth="1"/>
    <col min="3595" max="3834" width="9.140625" style="4"/>
    <col min="3835" max="3835" width="3.85546875" style="4" customWidth="1"/>
    <col min="3836" max="3836" width="15.140625" style="4" customWidth="1"/>
    <col min="3837" max="3837" width="16.42578125" style="4" customWidth="1"/>
    <col min="3838" max="3838" width="14" style="4" customWidth="1"/>
    <col min="3839" max="3839" width="17.42578125" style="4" customWidth="1"/>
    <col min="3840" max="3840" width="21.85546875" style="4" customWidth="1"/>
    <col min="3841" max="3841" width="29.140625" style="4" customWidth="1"/>
    <col min="3842" max="3842" width="20.85546875" style="4" customWidth="1"/>
    <col min="3843" max="3843" width="18.28515625" style="4" customWidth="1"/>
    <col min="3844" max="3844" width="10.140625" style="4" customWidth="1"/>
    <col min="3845" max="3845" width="22.7109375" style="4" customWidth="1"/>
    <col min="3846" max="3846" width="18.85546875" style="4" customWidth="1"/>
    <col min="3847" max="3847" width="12.140625" style="4" bestFit="1" customWidth="1"/>
    <col min="3848" max="3848" width="9.140625" style="4" bestFit="1" customWidth="1"/>
    <col min="3849" max="3849" width="35.85546875" style="4" customWidth="1"/>
    <col min="3850" max="3850" width="13.5703125" style="4" customWidth="1"/>
    <col min="3851" max="4090" width="9.140625" style="4"/>
    <col min="4091" max="4091" width="3.85546875" style="4" customWidth="1"/>
    <col min="4092" max="4092" width="15.140625" style="4" customWidth="1"/>
    <col min="4093" max="4093" width="16.42578125" style="4" customWidth="1"/>
    <col min="4094" max="4094" width="14" style="4" customWidth="1"/>
    <col min="4095" max="4095" width="17.42578125" style="4" customWidth="1"/>
    <col min="4096" max="4096" width="21.85546875" style="4" customWidth="1"/>
    <col min="4097" max="4097" width="29.140625" style="4" customWidth="1"/>
    <col min="4098" max="4098" width="20.85546875" style="4" customWidth="1"/>
    <col min="4099" max="4099" width="18.28515625" style="4" customWidth="1"/>
    <col min="4100" max="4100" width="10.140625" style="4" customWidth="1"/>
    <col min="4101" max="4101" width="22.7109375" style="4" customWidth="1"/>
    <col min="4102" max="4102" width="18.85546875" style="4" customWidth="1"/>
    <col min="4103" max="4103" width="12.140625" style="4" bestFit="1" customWidth="1"/>
    <col min="4104" max="4104" width="9.140625" style="4" bestFit="1" customWidth="1"/>
    <col min="4105" max="4105" width="35.85546875" style="4" customWidth="1"/>
    <col min="4106" max="4106" width="13.5703125" style="4" customWidth="1"/>
    <col min="4107" max="4346" width="9.140625" style="4"/>
    <col min="4347" max="4347" width="3.85546875" style="4" customWidth="1"/>
    <col min="4348" max="4348" width="15.140625" style="4" customWidth="1"/>
    <col min="4349" max="4349" width="16.42578125" style="4" customWidth="1"/>
    <col min="4350" max="4350" width="14" style="4" customWidth="1"/>
    <col min="4351" max="4351" width="17.42578125" style="4" customWidth="1"/>
    <col min="4352" max="4352" width="21.85546875" style="4" customWidth="1"/>
    <col min="4353" max="4353" width="29.140625" style="4" customWidth="1"/>
    <col min="4354" max="4354" width="20.85546875" style="4" customWidth="1"/>
    <col min="4355" max="4355" width="18.28515625" style="4" customWidth="1"/>
    <col min="4356" max="4356" width="10.140625" style="4" customWidth="1"/>
    <col min="4357" max="4357" width="22.7109375" style="4" customWidth="1"/>
    <col min="4358" max="4358" width="18.85546875" style="4" customWidth="1"/>
    <col min="4359" max="4359" width="12.140625" style="4" bestFit="1" customWidth="1"/>
    <col min="4360" max="4360" width="9.140625" style="4" bestFit="1" customWidth="1"/>
    <col min="4361" max="4361" width="35.85546875" style="4" customWidth="1"/>
    <col min="4362" max="4362" width="13.5703125" style="4" customWidth="1"/>
    <col min="4363" max="4602" width="9.140625" style="4"/>
    <col min="4603" max="4603" width="3.85546875" style="4" customWidth="1"/>
    <col min="4604" max="4604" width="15.140625" style="4" customWidth="1"/>
    <col min="4605" max="4605" width="16.42578125" style="4" customWidth="1"/>
    <col min="4606" max="4606" width="14" style="4" customWidth="1"/>
    <col min="4607" max="4607" width="17.42578125" style="4" customWidth="1"/>
    <col min="4608" max="4608" width="21.85546875" style="4" customWidth="1"/>
    <col min="4609" max="4609" width="29.140625" style="4" customWidth="1"/>
    <col min="4610" max="4610" width="20.85546875" style="4" customWidth="1"/>
    <col min="4611" max="4611" width="18.28515625" style="4" customWidth="1"/>
    <col min="4612" max="4612" width="10.140625" style="4" customWidth="1"/>
    <col min="4613" max="4613" width="22.7109375" style="4" customWidth="1"/>
    <col min="4614" max="4614" width="18.85546875" style="4" customWidth="1"/>
    <col min="4615" max="4615" width="12.140625" style="4" bestFit="1" customWidth="1"/>
    <col min="4616" max="4616" width="9.140625" style="4" bestFit="1" customWidth="1"/>
    <col min="4617" max="4617" width="35.85546875" style="4" customWidth="1"/>
    <col min="4618" max="4618" width="13.5703125" style="4" customWidth="1"/>
    <col min="4619" max="4858" width="9.140625" style="4"/>
    <col min="4859" max="4859" width="3.85546875" style="4" customWidth="1"/>
    <col min="4860" max="4860" width="15.140625" style="4" customWidth="1"/>
    <col min="4861" max="4861" width="16.42578125" style="4" customWidth="1"/>
    <col min="4862" max="4862" width="14" style="4" customWidth="1"/>
    <col min="4863" max="4863" width="17.42578125" style="4" customWidth="1"/>
    <col min="4864" max="4864" width="21.85546875" style="4" customWidth="1"/>
    <col min="4865" max="4865" width="29.140625" style="4" customWidth="1"/>
    <col min="4866" max="4866" width="20.85546875" style="4" customWidth="1"/>
    <col min="4867" max="4867" width="18.28515625" style="4" customWidth="1"/>
    <col min="4868" max="4868" width="10.140625" style="4" customWidth="1"/>
    <col min="4869" max="4869" width="22.7109375" style="4" customWidth="1"/>
    <col min="4870" max="4870" width="18.85546875" style="4" customWidth="1"/>
    <col min="4871" max="4871" width="12.140625" style="4" bestFit="1" customWidth="1"/>
    <col min="4872" max="4872" width="9.140625" style="4" bestFit="1" customWidth="1"/>
    <col min="4873" max="4873" width="35.85546875" style="4" customWidth="1"/>
    <col min="4874" max="4874" width="13.5703125" style="4" customWidth="1"/>
    <col min="4875" max="5114" width="9.140625" style="4"/>
    <col min="5115" max="5115" width="3.85546875" style="4" customWidth="1"/>
    <col min="5116" max="5116" width="15.140625" style="4" customWidth="1"/>
    <col min="5117" max="5117" width="16.42578125" style="4" customWidth="1"/>
    <col min="5118" max="5118" width="14" style="4" customWidth="1"/>
    <col min="5119" max="5119" width="17.42578125" style="4" customWidth="1"/>
    <col min="5120" max="5120" width="21.85546875" style="4" customWidth="1"/>
    <col min="5121" max="5121" width="29.140625" style="4" customWidth="1"/>
    <col min="5122" max="5122" width="20.85546875" style="4" customWidth="1"/>
    <col min="5123" max="5123" width="18.28515625" style="4" customWidth="1"/>
    <col min="5124" max="5124" width="10.140625" style="4" customWidth="1"/>
    <col min="5125" max="5125" width="22.7109375" style="4" customWidth="1"/>
    <col min="5126" max="5126" width="18.85546875" style="4" customWidth="1"/>
    <col min="5127" max="5127" width="12.140625" style="4" bestFit="1" customWidth="1"/>
    <col min="5128" max="5128" width="9.140625" style="4" bestFit="1" customWidth="1"/>
    <col min="5129" max="5129" width="35.85546875" style="4" customWidth="1"/>
    <col min="5130" max="5130" width="13.5703125" style="4" customWidth="1"/>
    <col min="5131" max="5370" width="9.140625" style="4"/>
    <col min="5371" max="5371" width="3.85546875" style="4" customWidth="1"/>
    <col min="5372" max="5372" width="15.140625" style="4" customWidth="1"/>
    <col min="5373" max="5373" width="16.42578125" style="4" customWidth="1"/>
    <col min="5374" max="5374" width="14" style="4" customWidth="1"/>
    <col min="5375" max="5375" width="17.42578125" style="4" customWidth="1"/>
    <col min="5376" max="5376" width="21.85546875" style="4" customWidth="1"/>
    <col min="5377" max="5377" width="29.140625" style="4" customWidth="1"/>
    <col min="5378" max="5378" width="20.85546875" style="4" customWidth="1"/>
    <col min="5379" max="5379" width="18.28515625" style="4" customWidth="1"/>
    <col min="5380" max="5380" width="10.140625" style="4" customWidth="1"/>
    <col min="5381" max="5381" width="22.7109375" style="4" customWidth="1"/>
    <col min="5382" max="5382" width="18.85546875" style="4" customWidth="1"/>
    <col min="5383" max="5383" width="12.140625" style="4" bestFit="1" customWidth="1"/>
    <col min="5384" max="5384" width="9.140625" style="4" bestFit="1" customWidth="1"/>
    <col min="5385" max="5385" width="35.85546875" style="4" customWidth="1"/>
    <col min="5386" max="5386" width="13.5703125" style="4" customWidth="1"/>
    <col min="5387" max="5626" width="9.140625" style="4"/>
    <col min="5627" max="5627" width="3.85546875" style="4" customWidth="1"/>
    <col min="5628" max="5628" width="15.140625" style="4" customWidth="1"/>
    <col min="5629" max="5629" width="16.42578125" style="4" customWidth="1"/>
    <col min="5630" max="5630" width="14" style="4" customWidth="1"/>
    <col min="5631" max="5631" width="17.42578125" style="4" customWidth="1"/>
    <col min="5632" max="5632" width="21.85546875" style="4" customWidth="1"/>
    <col min="5633" max="5633" width="29.140625" style="4" customWidth="1"/>
    <col min="5634" max="5634" width="20.85546875" style="4" customWidth="1"/>
    <col min="5635" max="5635" width="18.28515625" style="4" customWidth="1"/>
    <col min="5636" max="5636" width="10.140625" style="4" customWidth="1"/>
    <col min="5637" max="5637" width="22.7109375" style="4" customWidth="1"/>
    <col min="5638" max="5638" width="18.85546875" style="4" customWidth="1"/>
    <col min="5639" max="5639" width="12.140625" style="4" bestFit="1" customWidth="1"/>
    <col min="5640" max="5640" width="9.140625" style="4" bestFit="1" customWidth="1"/>
    <col min="5641" max="5641" width="35.85546875" style="4" customWidth="1"/>
    <col min="5642" max="5642" width="13.5703125" style="4" customWidth="1"/>
    <col min="5643" max="5882" width="9.140625" style="4"/>
    <col min="5883" max="5883" width="3.85546875" style="4" customWidth="1"/>
    <col min="5884" max="5884" width="15.140625" style="4" customWidth="1"/>
    <col min="5885" max="5885" width="16.42578125" style="4" customWidth="1"/>
    <col min="5886" max="5886" width="14" style="4" customWidth="1"/>
    <col min="5887" max="5887" width="17.42578125" style="4" customWidth="1"/>
    <col min="5888" max="5888" width="21.85546875" style="4" customWidth="1"/>
    <col min="5889" max="5889" width="29.140625" style="4" customWidth="1"/>
    <col min="5890" max="5890" width="20.85546875" style="4" customWidth="1"/>
    <col min="5891" max="5891" width="18.28515625" style="4" customWidth="1"/>
    <col min="5892" max="5892" width="10.140625" style="4" customWidth="1"/>
    <col min="5893" max="5893" width="22.7109375" style="4" customWidth="1"/>
    <col min="5894" max="5894" width="18.85546875" style="4" customWidth="1"/>
    <col min="5895" max="5895" width="12.140625" style="4" bestFit="1" customWidth="1"/>
    <col min="5896" max="5896" width="9.140625" style="4" bestFit="1" customWidth="1"/>
    <col min="5897" max="5897" width="35.85546875" style="4" customWidth="1"/>
    <col min="5898" max="5898" width="13.5703125" style="4" customWidth="1"/>
    <col min="5899" max="6138" width="9.140625" style="4"/>
    <col min="6139" max="6139" width="3.85546875" style="4" customWidth="1"/>
    <col min="6140" max="6140" width="15.140625" style="4" customWidth="1"/>
    <col min="6141" max="6141" width="16.42578125" style="4" customWidth="1"/>
    <col min="6142" max="6142" width="14" style="4" customWidth="1"/>
    <col min="6143" max="6143" width="17.42578125" style="4" customWidth="1"/>
    <col min="6144" max="6144" width="21.85546875" style="4" customWidth="1"/>
    <col min="6145" max="6145" width="29.140625" style="4" customWidth="1"/>
    <col min="6146" max="6146" width="20.85546875" style="4" customWidth="1"/>
    <col min="6147" max="6147" width="18.28515625" style="4" customWidth="1"/>
    <col min="6148" max="6148" width="10.140625" style="4" customWidth="1"/>
    <col min="6149" max="6149" width="22.7109375" style="4" customWidth="1"/>
    <col min="6150" max="6150" width="18.85546875" style="4" customWidth="1"/>
    <col min="6151" max="6151" width="12.140625" style="4" bestFit="1" customWidth="1"/>
    <col min="6152" max="6152" width="9.140625" style="4" bestFit="1" customWidth="1"/>
    <col min="6153" max="6153" width="35.85546875" style="4" customWidth="1"/>
    <col min="6154" max="6154" width="13.5703125" style="4" customWidth="1"/>
    <col min="6155" max="6394" width="9.140625" style="4"/>
    <col min="6395" max="6395" width="3.85546875" style="4" customWidth="1"/>
    <col min="6396" max="6396" width="15.140625" style="4" customWidth="1"/>
    <col min="6397" max="6397" width="16.42578125" style="4" customWidth="1"/>
    <col min="6398" max="6398" width="14" style="4" customWidth="1"/>
    <col min="6399" max="6399" width="17.42578125" style="4" customWidth="1"/>
    <col min="6400" max="6400" width="21.85546875" style="4" customWidth="1"/>
    <col min="6401" max="6401" width="29.140625" style="4" customWidth="1"/>
    <col min="6402" max="6402" width="20.85546875" style="4" customWidth="1"/>
    <col min="6403" max="6403" width="18.28515625" style="4" customWidth="1"/>
    <col min="6404" max="6404" width="10.140625" style="4" customWidth="1"/>
    <col min="6405" max="6405" width="22.7109375" style="4" customWidth="1"/>
    <col min="6406" max="6406" width="18.85546875" style="4" customWidth="1"/>
    <col min="6407" max="6407" width="12.140625" style="4" bestFit="1" customWidth="1"/>
    <col min="6408" max="6408" width="9.140625" style="4" bestFit="1" customWidth="1"/>
    <col min="6409" max="6409" width="35.85546875" style="4" customWidth="1"/>
    <col min="6410" max="6410" width="13.5703125" style="4" customWidth="1"/>
    <col min="6411" max="6650" width="9.140625" style="4"/>
    <col min="6651" max="6651" width="3.85546875" style="4" customWidth="1"/>
    <col min="6652" max="6652" width="15.140625" style="4" customWidth="1"/>
    <col min="6653" max="6653" width="16.42578125" style="4" customWidth="1"/>
    <col min="6654" max="6654" width="14" style="4" customWidth="1"/>
    <col min="6655" max="6655" width="17.42578125" style="4" customWidth="1"/>
    <col min="6656" max="6656" width="21.85546875" style="4" customWidth="1"/>
    <col min="6657" max="6657" width="29.140625" style="4" customWidth="1"/>
    <col min="6658" max="6658" width="20.85546875" style="4" customWidth="1"/>
    <col min="6659" max="6659" width="18.28515625" style="4" customWidth="1"/>
    <col min="6660" max="6660" width="10.140625" style="4" customWidth="1"/>
    <col min="6661" max="6661" width="22.7109375" style="4" customWidth="1"/>
    <col min="6662" max="6662" width="18.85546875" style="4" customWidth="1"/>
    <col min="6663" max="6663" width="12.140625" style="4" bestFit="1" customWidth="1"/>
    <col min="6664" max="6664" width="9.140625" style="4" bestFit="1" customWidth="1"/>
    <col min="6665" max="6665" width="35.85546875" style="4" customWidth="1"/>
    <col min="6666" max="6666" width="13.5703125" style="4" customWidth="1"/>
    <col min="6667" max="6906" width="9.140625" style="4"/>
    <col min="6907" max="6907" width="3.85546875" style="4" customWidth="1"/>
    <col min="6908" max="6908" width="15.140625" style="4" customWidth="1"/>
    <col min="6909" max="6909" width="16.42578125" style="4" customWidth="1"/>
    <col min="6910" max="6910" width="14" style="4" customWidth="1"/>
    <col min="6911" max="6911" width="17.42578125" style="4" customWidth="1"/>
    <col min="6912" max="6912" width="21.85546875" style="4" customWidth="1"/>
    <col min="6913" max="6913" width="29.140625" style="4" customWidth="1"/>
    <col min="6914" max="6914" width="20.85546875" style="4" customWidth="1"/>
    <col min="6915" max="6915" width="18.28515625" style="4" customWidth="1"/>
    <col min="6916" max="6916" width="10.140625" style="4" customWidth="1"/>
    <col min="6917" max="6917" width="22.7109375" style="4" customWidth="1"/>
    <col min="6918" max="6918" width="18.85546875" style="4" customWidth="1"/>
    <col min="6919" max="6919" width="12.140625" style="4" bestFit="1" customWidth="1"/>
    <col min="6920" max="6920" width="9.140625" style="4" bestFit="1" customWidth="1"/>
    <col min="6921" max="6921" width="35.85546875" style="4" customWidth="1"/>
    <col min="6922" max="6922" width="13.5703125" style="4" customWidth="1"/>
    <col min="6923" max="7162" width="9.140625" style="4"/>
    <col min="7163" max="7163" width="3.85546875" style="4" customWidth="1"/>
    <col min="7164" max="7164" width="15.140625" style="4" customWidth="1"/>
    <col min="7165" max="7165" width="16.42578125" style="4" customWidth="1"/>
    <col min="7166" max="7166" width="14" style="4" customWidth="1"/>
    <col min="7167" max="7167" width="17.42578125" style="4" customWidth="1"/>
    <col min="7168" max="7168" width="21.85546875" style="4" customWidth="1"/>
    <col min="7169" max="7169" width="29.140625" style="4" customWidth="1"/>
    <col min="7170" max="7170" width="20.85546875" style="4" customWidth="1"/>
    <col min="7171" max="7171" width="18.28515625" style="4" customWidth="1"/>
    <col min="7172" max="7172" width="10.140625" style="4" customWidth="1"/>
    <col min="7173" max="7173" width="22.7109375" style="4" customWidth="1"/>
    <col min="7174" max="7174" width="18.85546875" style="4" customWidth="1"/>
    <col min="7175" max="7175" width="12.140625" style="4" bestFit="1" customWidth="1"/>
    <col min="7176" max="7176" width="9.140625" style="4" bestFit="1" customWidth="1"/>
    <col min="7177" max="7177" width="35.85546875" style="4" customWidth="1"/>
    <col min="7178" max="7178" width="13.5703125" style="4" customWidth="1"/>
    <col min="7179" max="7418" width="9.140625" style="4"/>
    <col min="7419" max="7419" width="3.85546875" style="4" customWidth="1"/>
    <col min="7420" max="7420" width="15.140625" style="4" customWidth="1"/>
    <col min="7421" max="7421" width="16.42578125" style="4" customWidth="1"/>
    <col min="7422" max="7422" width="14" style="4" customWidth="1"/>
    <col min="7423" max="7423" width="17.42578125" style="4" customWidth="1"/>
    <col min="7424" max="7424" width="21.85546875" style="4" customWidth="1"/>
    <col min="7425" max="7425" width="29.140625" style="4" customWidth="1"/>
    <col min="7426" max="7426" width="20.85546875" style="4" customWidth="1"/>
    <col min="7427" max="7427" width="18.28515625" style="4" customWidth="1"/>
    <col min="7428" max="7428" width="10.140625" style="4" customWidth="1"/>
    <col min="7429" max="7429" width="22.7109375" style="4" customWidth="1"/>
    <col min="7430" max="7430" width="18.85546875" style="4" customWidth="1"/>
    <col min="7431" max="7431" width="12.140625" style="4" bestFit="1" customWidth="1"/>
    <col min="7432" max="7432" width="9.140625" style="4" bestFit="1" customWidth="1"/>
    <col min="7433" max="7433" width="35.85546875" style="4" customWidth="1"/>
    <col min="7434" max="7434" width="13.5703125" style="4" customWidth="1"/>
    <col min="7435" max="7674" width="9.140625" style="4"/>
    <col min="7675" max="7675" width="3.85546875" style="4" customWidth="1"/>
    <col min="7676" max="7676" width="15.140625" style="4" customWidth="1"/>
    <col min="7677" max="7677" width="16.42578125" style="4" customWidth="1"/>
    <col min="7678" max="7678" width="14" style="4" customWidth="1"/>
    <col min="7679" max="7679" width="17.42578125" style="4" customWidth="1"/>
    <col min="7680" max="7680" width="21.85546875" style="4" customWidth="1"/>
    <col min="7681" max="7681" width="29.140625" style="4" customWidth="1"/>
    <col min="7682" max="7682" width="20.85546875" style="4" customWidth="1"/>
    <col min="7683" max="7683" width="18.28515625" style="4" customWidth="1"/>
    <col min="7684" max="7684" width="10.140625" style="4" customWidth="1"/>
    <col min="7685" max="7685" width="22.7109375" style="4" customWidth="1"/>
    <col min="7686" max="7686" width="18.85546875" style="4" customWidth="1"/>
    <col min="7687" max="7687" width="12.140625" style="4" bestFit="1" customWidth="1"/>
    <col min="7688" max="7688" width="9.140625" style="4" bestFit="1" customWidth="1"/>
    <col min="7689" max="7689" width="35.85546875" style="4" customWidth="1"/>
    <col min="7690" max="7690" width="13.5703125" style="4" customWidth="1"/>
    <col min="7691" max="7930" width="9.140625" style="4"/>
    <col min="7931" max="7931" width="3.85546875" style="4" customWidth="1"/>
    <col min="7932" max="7932" width="15.140625" style="4" customWidth="1"/>
    <col min="7933" max="7933" width="16.42578125" style="4" customWidth="1"/>
    <col min="7934" max="7934" width="14" style="4" customWidth="1"/>
    <col min="7935" max="7935" width="17.42578125" style="4" customWidth="1"/>
    <col min="7936" max="7936" width="21.85546875" style="4" customWidth="1"/>
    <col min="7937" max="7937" width="29.140625" style="4" customWidth="1"/>
    <col min="7938" max="7938" width="20.85546875" style="4" customWidth="1"/>
    <col min="7939" max="7939" width="18.28515625" style="4" customWidth="1"/>
    <col min="7940" max="7940" width="10.140625" style="4" customWidth="1"/>
    <col min="7941" max="7941" width="22.7109375" style="4" customWidth="1"/>
    <col min="7942" max="7942" width="18.85546875" style="4" customWidth="1"/>
    <col min="7943" max="7943" width="12.140625" style="4" bestFit="1" customWidth="1"/>
    <col min="7944" max="7944" width="9.140625" style="4" bestFit="1" customWidth="1"/>
    <col min="7945" max="7945" width="35.85546875" style="4" customWidth="1"/>
    <col min="7946" max="7946" width="13.5703125" style="4" customWidth="1"/>
    <col min="7947" max="8186" width="9.140625" style="4"/>
    <col min="8187" max="8187" width="3.85546875" style="4" customWidth="1"/>
    <col min="8188" max="8188" width="15.140625" style="4" customWidth="1"/>
    <col min="8189" max="8189" width="16.42578125" style="4" customWidth="1"/>
    <col min="8190" max="8190" width="14" style="4" customWidth="1"/>
    <col min="8191" max="8191" width="17.42578125" style="4" customWidth="1"/>
    <col min="8192" max="8192" width="21.85546875" style="4" customWidth="1"/>
    <col min="8193" max="8193" width="29.140625" style="4" customWidth="1"/>
    <col min="8194" max="8194" width="20.85546875" style="4" customWidth="1"/>
    <col min="8195" max="8195" width="18.28515625" style="4" customWidth="1"/>
    <col min="8196" max="8196" width="10.140625" style="4" customWidth="1"/>
    <col min="8197" max="8197" width="22.7109375" style="4" customWidth="1"/>
    <col min="8198" max="8198" width="18.85546875" style="4" customWidth="1"/>
    <col min="8199" max="8199" width="12.140625" style="4" bestFit="1" customWidth="1"/>
    <col min="8200" max="8200" width="9.140625" style="4" bestFit="1" customWidth="1"/>
    <col min="8201" max="8201" width="35.85546875" style="4" customWidth="1"/>
    <col min="8202" max="8202" width="13.5703125" style="4" customWidth="1"/>
    <col min="8203" max="8442" width="9.140625" style="4"/>
    <col min="8443" max="8443" width="3.85546875" style="4" customWidth="1"/>
    <col min="8444" max="8444" width="15.140625" style="4" customWidth="1"/>
    <col min="8445" max="8445" width="16.42578125" style="4" customWidth="1"/>
    <col min="8446" max="8446" width="14" style="4" customWidth="1"/>
    <col min="8447" max="8447" width="17.42578125" style="4" customWidth="1"/>
    <col min="8448" max="8448" width="21.85546875" style="4" customWidth="1"/>
    <col min="8449" max="8449" width="29.140625" style="4" customWidth="1"/>
    <col min="8450" max="8450" width="20.85546875" style="4" customWidth="1"/>
    <col min="8451" max="8451" width="18.28515625" style="4" customWidth="1"/>
    <col min="8452" max="8452" width="10.140625" style="4" customWidth="1"/>
    <col min="8453" max="8453" width="22.7109375" style="4" customWidth="1"/>
    <col min="8454" max="8454" width="18.85546875" style="4" customWidth="1"/>
    <col min="8455" max="8455" width="12.140625" style="4" bestFit="1" customWidth="1"/>
    <col min="8456" max="8456" width="9.140625" style="4" bestFit="1" customWidth="1"/>
    <col min="8457" max="8457" width="35.85546875" style="4" customWidth="1"/>
    <col min="8458" max="8458" width="13.5703125" style="4" customWidth="1"/>
    <col min="8459" max="8698" width="9.140625" style="4"/>
    <col min="8699" max="8699" width="3.85546875" style="4" customWidth="1"/>
    <col min="8700" max="8700" width="15.140625" style="4" customWidth="1"/>
    <col min="8701" max="8701" width="16.42578125" style="4" customWidth="1"/>
    <col min="8702" max="8702" width="14" style="4" customWidth="1"/>
    <col min="8703" max="8703" width="17.42578125" style="4" customWidth="1"/>
    <col min="8704" max="8704" width="21.85546875" style="4" customWidth="1"/>
    <col min="8705" max="8705" width="29.140625" style="4" customWidth="1"/>
    <col min="8706" max="8706" width="20.85546875" style="4" customWidth="1"/>
    <col min="8707" max="8707" width="18.28515625" style="4" customWidth="1"/>
    <col min="8708" max="8708" width="10.140625" style="4" customWidth="1"/>
    <col min="8709" max="8709" width="22.7109375" style="4" customWidth="1"/>
    <col min="8710" max="8710" width="18.85546875" style="4" customWidth="1"/>
    <col min="8711" max="8711" width="12.140625" style="4" bestFit="1" customWidth="1"/>
    <col min="8712" max="8712" width="9.140625" style="4" bestFit="1" customWidth="1"/>
    <col min="8713" max="8713" width="35.85546875" style="4" customWidth="1"/>
    <col min="8714" max="8714" width="13.5703125" style="4" customWidth="1"/>
    <col min="8715" max="8954" width="9.140625" style="4"/>
    <col min="8955" max="8955" width="3.85546875" style="4" customWidth="1"/>
    <col min="8956" max="8956" width="15.140625" style="4" customWidth="1"/>
    <col min="8957" max="8957" width="16.42578125" style="4" customWidth="1"/>
    <col min="8958" max="8958" width="14" style="4" customWidth="1"/>
    <col min="8959" max="8959" width="17.42578125" style="4" customWidth="1"/>
    <col min="8960" max="8960" width="21.85546875" style="4" customWidth="1"/>
    <col min="8961" max="8961" width="29.140625" style="4" customWidth="1"/>
    <col min="8962" max="8962" width="20.85546875" style="4" customWidth="1"/>
    <col min="8963" max="8963" width="18.28515625" style="4" customWidth="1"/>
    <col min="8964" max="8964" width="10.140625" style="4" customWidth="1"/>
    <col min="8965" max="8965" width="22.7109375" style="4" customWidth="1"/>
    <col min="8966" max="8966" width="18.85546875" style="4" customWidth="1"/>
    <col min="8967" max="8967" width="12.140625" style="4" bestFit="1" customWidth="1"/>
    <col min="8968" max="8968" width="9.140625" style="4" bestFit="1" customWidth="1"/>
    <col min="8969" max="8969" width="35.85546875" style="4" customWidth="1"/>
    <col min="8970" max="8970" width="13.5703125" style="4" customWidth="1"/>
    <col min="8971" max="9210" width="9.140625" style="4"/>
    <col min="9211" max="9211" width="3.85546875" style="4" customWidth="1"/>
    <col min="9212" max="9212" width="15.140625" style="4" customWidth="1"/>
    <col min="9213" max="9213" width="16.42578125" style="4" customWidth="1"/>
    <col min="9214" max="9214" width="14" style="4" customWidth="1"/>
    <col min="9215" max="9215" width="17.42578125" style="4" customWidth="1"/>
    <col min="9216" max="9216" width="21.85546875" style="4" customWidth="1"/>
    <col min="9217" max="9217" width="29.140625" style="4" customWidth="1"/>
    <col min="9218" max="9218" width="20.85546875" style="4" customWidth="1"/>
    <col min="9219" max="9219" width="18.28515625" style="4" customWidth="1"/>
    <col min="9220" max="9220" width="10.140625" style="4" customWidth="1"/>
    <col min="9221" max="9221" width="22.7109375" style="4" customWidth="1"/>
    <col min="9222" max="9222" width="18.85546875" style="4" customWidth="1"/>
    <col min="9223" max="9223" width="12.140625" style="4" bestFit="1" customWidth="1"/>
    <col min="9224" max="9224" width="9.140625" style="4" bestFit="1" customWidth="1"/>
    <col min="9225" max="9225" width="35.85546875" style="4" customWidth="1"/>
    <col min="9226" max="9226" width="13.5703125" style="4" customWidth="1"/>
    <col min="9227" max="9466" width="9.140625" style="4"/>
    <col min="9467" max="9467" width="3.85546875" style="4" customWidth="1"/>
    <col min="9468" max="9468" width="15.140625" style="4" customWidth="1"/>
    <col min="9469" max="9469" width="16.42578125" style="4" customWidth="1"/>
    <col min="9470" max="9470" width="14" style="4" customWidth="1"/>
    <col min="9471" max="9471" width="17.42578125" style="4" customWidth="1"/>
    <col min="9472" max="9472" width="21.85546875" style="4" customWidth="1"/>
    <col min="9473" max="9473" width="29.140625" style="4" customWidth="1"/>
    <col min="9474" max="9474" width="20.85546875" style="4" customWidth="1"/>
    <col min="9475" max="9475" width="18.28515625" style="4" customWidth="1"/>
    <col min="9476" max="9476" width="10.140625" style="4" customWidth="1"/>
    <col min="9477" max="9477" width="22.7109375" style="4" customWidth="1"/>
    <col min="9478" max="9478" width="18.85546875" style="4" customWidth="1"/>
    <col min="9479" max="9479" width="12.140625" style="4" bestFit="1" customWidth="1"/>
    <col min="9480" max="9480" width="9.140625" style="4" bestFit="1" customWidth="1"/>
    <col min="9481" max="9481" width="35.85546875" style="4" customWidth="1"/>
    <col min="9482" max="9482" width="13.5703125" style="4" customWidth="1"/>
    <col min="9483" max="9722" width="9.140625" style="4"/>
    <col min="9723" max="9723" width="3.85546875" style="4" customWidth="1"/>
    <col min="9724" max="9724" width="15.140625" style="4" customWidth="1"/>
    <col min="9725" max="9725" width="16.42578125" style="4" customWidth="1"/>
    <col min="9726" max="9726" width="14" style="4" customWidth="1"/>
    <col min="9727" max="9727" width="17.42578125" style="4" customWidth="1"/>
    <col min="9728" max="9728" width="21.85546875" style="4" customWidth="1"/>
    <col min="9729" max="9729" width="29.140625" style="4" customWidth="1"/>
    <col min="9730" max="9730" width="20.85546875" style="4" customWidth="1"/>
    <col min="9731" max="9731" width="18.28515625" style="4" customWidth="1"/>
    <col min="9732" max="9732" width="10.140625" style="4" customWidth="1"/>
    <col min="9733" max="9733" width="22.7109375" style="4" customWidth="1"/>
    <col min="9734" max="9734" width="18.85546875" style="4" customWidth="1"/>
    <col min="9735" max="9735" width="12.140625" style="4" bestFit="1" customWidth="1"/>
    <col min="9736" max="9736" width="9.140625" style="4" bestFit="1" customWidth="1"/>
    <col min="9737" max="9737" width="35.85546875" style="4" customWidth="1"/>
    <col min="9738" max="9738" width="13.5703125" style="4" customWidth="1"/>
    <col min="9739" max="9978" width="9.140625" style="4"/>
    <col min="9979" max="9979" width="3.85546875" style="4" customWidth="1"/>
    <col min="9980" max="9980" width="15.140625" style="4" customWidth="1"/>
    <col min="9981" max="9981" width="16.42578125" style="4" customWidth="1"/>
    <col min="9982" max="9982" width="14" style="4" customWidth="1"/>
    <col min="9983" max="9983" width="17.42578125" style="4" customWidth="1"/>
    <col min="9984" max="9984" width="21.85546875" style="4" customWidth="1"/>
    <col min="9985" max="9985" width="29.140625" style="4" customWidth="1"/>
    <col min="9986" max="9986" width="20.85546875" style="4" customWidth="1"/>
    <col min="9987" max="9987" width="18.28515625" style="4" customWidth="1"/>
    <col min="9988" max="9988" width="10.140625" style="4" customWidth="1"/>
    <col min="9989" max="9989" width="22.7109375" style="4" customWidth="1"/>
    <col min="9990" max="9990" width="18.85546875" style="4" customWidth="1"/>
    <col min="9991" max="9991" width="12.140625" style="4" bestFit="1" customWidth="1"/>
    <col min="9992" max="9992" width="9.140625" style="4" bestFit="1" customWidth="1"/>
    <col min="9993" max="9993" width="35.85546875" style="4" customWidth="1"/>
    <col min="9994" max="9994" width="13.5703125" style="4" customWidth="1"/>
    <col min="9995" max="10234" width="9.140625" style="4"/>
    <col min="10235" max="10235" width="3.85546875" style="4" customWidth="1"/>
    <col min="10236" max="10236" width="15.140625" style="4" customWidth="1"/>
    <col min="10237" max="10237" width="16.42578125" style="4" customWidth="1"/>
    <col min="10238" max="10238" width="14" style="4" customWidth="1"/>
    <col min="10239" max="10239" width="17.42578125" style="4" customWidth="1"/>
    <col min="10240" max="10240" width="21.85546875" style="4" customWidth="1"/>
    <col min="10241" max="10241" width="29.140625" style="4" customWidth="1"/>
    <col min="10242" max="10242" width="20.85546875" style="4" customWidth="1"/>
    <col min="10243" max="10243" width="18.28515625" style="4" customWidth="1"/>
    <col min="10244" max="10244" width="10.140625" style="4" customWidth="1"/>
    <col min="10245" max="10245" width="22.7109375" style="4" customWidth="1"/>
    <col min="10246" max="10246" width="18.85546875" style="4" customWidth="1"/>
    <col min="10247" max="10247" width="12.140625" style="4" bestFit="1" customWidth="1"/>
    <col min="10248" max="10248" width="9.140625" style="4" bestFit="1" customWidth="1"/>
    <col min="10249" max="10249" width="35.85546875" style="4" customWidth="1"/>
    <col min="10250" max="10250" width="13.5703125" style="4" customWidth="1"/>
    <col min="10251" max="10490" width="9.140625" style="4"/>
    <col min="10491" max="10491" width="3.85546875" style="4" customWidth="1"/>
    <col min="10492" max="10492" width="15.140625" style="4" customWidth="1"/>
    <col min="10493" max="10493" width="16.42578125" style="4" customWidth="1"/>
    <col min="10494" max="10494" width="14" style="4" customWidth="1"/>
    <col min="10495" max="10495" width="17.42578125" style="4" customWidth="1"/>
    <col min="10496" max="10496" width="21.85546875" style="4" customWidth="1"/>
    <col min="10497" max="10497" width="29.140625" style="4" customWidth="1"/>
    <col min="10498" max="10498" width="20.85546875" style="4" customWidth="1"/>
    <col min="10499" max="10499" width="18.28515625" style="4" customWidth="1"/>
    <col min="10500" max="10500" width="10.140625" style="4" customWidth="1"/>
    <col min="10501" max="10501" width="22.7109375" style="4" customWidth="1"/>
    <col min="10502" max="10502" width="18.85546875" style="4" customWidth="1"/>
    <col min="10503" max="10503" width="12.140625" style="4" bestFit="1" customWidth="1"/>
    <col min="10504" max="10504" width="9.140625" style="4" bestFit="1" customWidth="1"/>
    <col min="10505" max="10505" width="35.85546875" style="4" customWidth="1"/>
    <col min="10506" max="10506" width="13.5703125" style="4" customWidth="1"/>
    <col min="10507" max="10746" width="9.140625" style="4"/>
    <col min="10747" max="10747" width="3.85546875" style="4" customWidth="1"/>
    <col min="10748" max="10748" width="15.140625" style="4" customWidth="1"/>
    <col min="10749" max="10749" width="16.42578125" style="4" customWidth="1"/>
    <col min="10750" max="10750" width="14" style="4" customWidth="1"/>
    <col min="10751" max="10751" width="17.42578125" style="4" customWidth="1"/>
    <col min="10752" max="10752" width="21.85546875" style="4" customWidth="1"/>
    <col min="10753" max="10753" width="29.140625" style="4" customWidth="1"/>
    <col min="10754" max="10754" width="20.85546875" style="4" customWidth="1"/>
    <col min="10755" max="10755" width="18.28515625" style="4" customWidth="1"/>
    <col min="10756" max="10756" width="10.140625" style="4" customWidth="1"/>
    <col min="10757" max="10757" width="22.7109375" style="4" customWidth="1"/>
    <col min="10758" max="10758" width="18.85546875" style="4" customWidth="1"/>
    <col min="10759" max="10759" width="12.140625" style="4" bestFit="1" customWidth="1"/>
    <col min="10760" max="10760" width="9.140625" style="4" bestFit="1" customWidth="1"/>
    <col min="10761" max="10761" width="35.85546875" style="4" customWidth="1"/>
    <col min="10762" max="10762" width="13.5703125" style="4" customWidth="1"/>
    <col min="10763" max="11002" width="9.140625" style="4"/>
    <col min="11003" max="11003" width="3.85546875" style="4" customWidth="1"/>
    <col min="11004" max="11004" width="15.140625" style="4" customWidth="1"/>
    <col min="11005" max="11005" width="16.42578125" style="4" customWidth="1"/>
    <col min="11006" max="11006" width="14" style="4" customWidth="1"/>
    <col min="11007" max="11007" width="17.42578125" style="4" customWidth="1"/>
    <col min="11008" max="11008" width="21.85546875" style="4" customWidth="1"/>
    <col min="11009" max="11009" width="29.140625" style="4" customWidth="1"/>
    <col min="11010" max="11010" width="20.85546875" style="4" customWidth="1"/>
    <col min="11011" max="11011" width="18.28515625" style="4" customWidth="1"/>
    <col min="11012" max="11012" width="10.140625" style="4" customWidth="1"/>
    <col min="11013" max="11013" width="22.7109375" style="4" customWidth="1"/>
    <col min="11014" max="11014" width="18.85546875" style="4" customWidth="1"/>
    <col min="11015" max="11015" width="12.140625" style="4" bestFit="1" customWidth="1"/>
    <col min="11016" max="11016" width="9.140625" style="4" bestFit="1" customWidth="1"/>
    <col min="11017" max="11017" width="35.85546875" style="4" customWidth="1"/>
    <col min="11018" max="11018" width="13.5703125" style="4" customWidth="1"/>
    <col min="11019" max="11258" width="9.140625" style="4"/>
    <col min="11259" max="11259" width="3.85546875" style="4" customWidth="1"/>
    <col min="11260" max="11260" width="15.140625" style="4" customWidth="1"/>
    <col min="11261" max="11261" width="16.42578125" style="4" customWidth="1"/>
    <col min="11262" max="11262" width="14" style="4" customWidth="1"/>
    <col min="11263" max="11263" width="17.42578125" style="4" customWidth="1"/>
    <col min="11264" max="11264" width="21.85546875" style="4" customWidth="1"/>
    <col min="11265" max="11265" width="29.140625" style="4" customWidth="1"/>
    <col min="11266" max="11266" width="20.85546875" style="4" customWidth="1"/>
    <col min="11267" max="11267" width="18.28515625" style="4" customWidth="1"/>
    <col min="11268" max="11268" width="10.140625" style="4" customWidth="1"/>
    <col min="11269" max="11269" width="22.7109375" style="4" customWidth="1"/>
    <col min="11270" max="11270" width="18.85546875" style="4" customWidth="1"/>
    <col min="11271" max="11271" width="12.140625" style="4" bestFit="1" customWidth="1"/>
    <col min="11272" max="11272" width="9.140625" style="4" bestFit="1" customWidth="1"/>
    <col min="11273" max="11273" width="35.85546875" style="4" customWidth="1"/>
    <col min="11274" max="11274" width="13.5703125" style="4" customWidth="1"/>
    <col min="11275" max="11514" width="9.140625" style="4"/>
    <col min="11515" max="11515" width="3.85546875" style="4" customWidth="1"/>
    <col min="11516" max="11516" width="15.140625" style="4" customWidth="1"/>
    <col min="11517" max="11517" width="16.42578125" style="4" customWidth="1"/>
    <col min="11518" max="11518" width="14" style="4" customWidth="1"/>
    <col min="11519" max="11519" width="17.42578125" style="4" customWidth="1"/>
    <col min="11520" max="11520" width="21.85546875" style="4" customWidth="1"/>
    <col min="11521" max="11521" width="29.140625" style="4" customWidth="1"/>
    <col min="11522" max="11522" width="20.85546875" style="4" customWidth="1"/>
    <col min="11523" max="11523" width="18.28515625" style="4" customWidth="1"/>
    <col min="11524" max="11524" width="10.140625" style="4" customWidth="1"/>
    <col min="11525" max="11525" width="22.7109375" style="4" customWidth="1"/>
    <col min="11526" max="11526" width="18.85546875" style="4" customWidth="1"/>
    <col min="11527" max="11527" width="12.140625" style="4" bestFit="1" customWidth="1"/>
    <col min="11528" max="11528" width="9.140625" style="4" bestFit="1" customWidth="1"/>
    <col min="11529" max="11529" width="35.85546875" style="4" customWidth="1"/>
    <col min="11530" max="11530" width="13.5703125" style="4" customWidth="1"/>
    <col min="11531" max="11770" width="9.140625" style="4"/>
    <col min="11771" max="11771" width="3.85546875" style="4" customWidth="1"/>
    <col min="11772" max="11772" width="15.140625" style="4" customWidth="1"/>
    <col min="11773" max="11773" width="16.42578125" style="4" customWidth="1"/>
    <col min="11774" max="11774" width="14" style="4" customWidth="1"/>
    <col min="11775" max="11775" width="17.42578125" style="4" customWidth="1"/>
    <col min="11776" max="11776" width="21.85546875" style="4" customWidth="1"/>
    <col min="11777" max="11777" width="29.140625" style="4" customWidth="1"/>
    <col min="11778" max="11778" width="20.85546875" style="4" customWidth="1"/>
    <col min="11779" max="11779" width="18.28515625" style="4" customWidth="1"/>
    <col min="11780" max="11780" width="10.140625" style="4" customWidth="1"/>
    <col min="11781" max="11781" width="22.7109375" style="4" customWidth="1"/>
    <col min="11782" max="11782" width="18.85546875" style="4" customWidth="1"/>
    <col min="11783" max="11783" width="12.140625" style="4" bestFit="1" customWidth="1"/>
    <col min="11784" max="11784" width="9.140625" style="4" bestFit="1" customWidth="1"/>
    <col min="11785" max="11785" width="35.85546875" style="4" customWidth="1"/>
    <col min="11786" max="11786" width="13.5703125" style="4" customWidth="1"/>
    <col min="11787" max="12026" width="9.140625" style="4"/>
    <col min="12027" max="12027" width="3.85546875" style="4" customWidth="1"/>
    <col min="12028" max="12028" width="15.140625" style="4" customWidth="1"/>
    <col min="12029" max="12029" width="16.42578125" style="4" customWidth="1"/>
    <col min="12030" max="12030" width="14" style="4" customWidth="1"/>
    <col min="12031" max="12031" width="17.42578125" style="4" customWidth="1"/>
    <col min="12032" max="12032" width="21.85546875" style="4" customWidth="1"/>
    <col min="12033" max="12033" width="29.140625" style="4" customWidth="1"/>
    <col min="12034" max="12034" width="20.85546875" style="4" customWidth="1"/>
    <col min="12035" max="12035" width="18.28515625" style="4" customWidth="1"/>
    <col min="12036" max="12036" width="10.140625" style="4" customWidth="1"/>
    <col min="12037" max="12037" width="22.7109375" style="4" customWidth="1"/>
    <col min="12038" max="12038" width="18.85546875" style="4" customWidth="1"/>
    <col min="12039" max="12039" width="12.140625" style="4" bestFit="1" customWidth="1"/>
    <col min="12040" max="12040" width="9.140625" style="4" bestFit="1" customWidth="1"/>
    <col min="12041" max="12041" width="35.85546875" style="4" customWidth="1"/>
    <col min="12042" max="12042" width="13.5703125" style="4" customWidth="1"/>
    <col min="12043" max="12282" width="9.140625" style="4"/>
    <col min="12283" max="12283" width="3.85546875" style="4" customWidth="1"/>
    <col min="12284" max="12284" width="15.140625" style="4" customWidth="1"/>
    <col min="12285" max="12285" width="16.42578125" style="4" customWidth="1"/>
    <col min="12286" max="12286" width="14" style="4" customWidth="1"/>
    <col min="12287" max="12287" width="17.42578125" style="4" customWidth="1"/>
    <col min="12288" max="12288" width="21.85546875" style="4" customWidth="1"/>
    <col min="12289" max="12289" width="29.140625" style="4" customWidth="1"/>
    <col min="12290" max="12290" width="20.85546875" style="4" customWidth="1"/>
    <col min="12291" max="12291" width="18.28515625" style="4" customWidth="1"/>
    <col min="12292" max="12292" width="10.140625" style="4" customWidth="1"/>
    <col min="12293" max="12293" width="22.7109375" style="4" customWidth="1"/>
    <col min="12294" max="12294" width="18.85546875" style="4" customWidth="1"/>
    <col min="12295" max="12295" width="12.140625" style="4" bestFit="1" customWidth="1"/>
    <col min="12296" max="12296" width="9.140625" style="4" bestFit="1" customWidth="1"/>
    <col min="12297" max="12297" width="35.85546875" style="4" customWidth="1"/>
    <col min="12298" max="12298" width="13.5703125" style="4" customWidth="1"/>
    <col min="12299" max="12538" width="9.140625" style="4"/>
    <col min="12539" max="12539" width="3.85546875" style="4" customWidth="1"/>
    <col min="12540" max="12540" width="15.140625" style="4" customWidth="1"/>
    <col min="12541" max="12541" width="16.42578125" style="4" customWidth="1"/>
    <col min="12542" max="12542" width="14" style="4" customWidth="1"/>
    <col min="12543" max="12543" width="17.42578125" style="4" customWidth="1"/>
    <col min="12544" max="12544" width="21.85546875" style="4" customWidth="1"/>
    <col min="12545" max="12545" width="29.140625" style="4" customWidth="1"/>
    <col min="12546" max="12546" width="20.85546875" style="4" customWidth="1"/>
    <col min="12547" max="12547" width="18.28515625" style="4" customWidth="1"/>
    <col min="12548" max="12548" width="10.140625" style="4" customWidth="1"/>
    <col min="12549" max="12549" width="22.7109375" style="4" customWidth="1"/>
    <col min="12550" max="12550" width="18.85546875" style="4" customWidth="1"/>
    <col min="12551" max="12551" width="12.140625" style="4" bestFit="1" customWidth="1"/>
    <col min="12552" max="12552" width="9.140625" style="4" bestFit="1" customWidth="1"/>
    <col min="12553" max="12553" width="35.85546875" style="4" customWidth="1"/>
    <col min="12554" max="12554" width="13.5703125" style="4" customWidth="1"/>
    <col min="12555" max="12794" width="9.140625" style="4"/>
    <col min="12795" max="12795" width="3.85546875" style="4" customWidth="1"/>
    <col min="12796" max="12796" width="15.140625" style="4" customWidth="1"/>
    <col min="12797" max="12797" width="16.42578125" style="4" customWidth="1"/>
    <col min="12798" max="12798" width="14" style="4" customWidth="1"/>
    <col min="12799" max="12799" width="17.42578125" style="4" customWidth="1"/>
    <col min="12800" max="12800" width="21.85546875" style="4" customWidth="1"/>
    <col min="12801" max="12801" width="29.140625" style="4" customWidth="1"/>
    <col min="12802" max="12802" width="20.85546875" style="4" customWidth="1"/>
    <col min="12803" max="12803" width="18.28515625" style="4" customWidth="1"/>
    <col min="12804" max="12804" width="10.140625" style="4" customWidth="1"/>
    <col min="12805" max="12805" width="22.7109375" style="4" customWidth="1"/>
    <col min="12806" max="12806" width="18.85546875" style="4" customWidth="1"/>
    <col min="12807" max="12807" width="12.140625" style="4" bestFit="1" customWidth="1"/>
    <col min="12808" max="12808" width="9.140625" style="4" bestFit="1" customWidth="1"/>
    <col min="12809" max="12809" width="35.85546875" style="4" customWidth="1"/>
    <col min="12810" max="12810" width="13.5703125" style="4" customWidth="1"/>
    <col min="12811" max="13050" width="9.140625" style="4"/>
    <col min="13051" max="13051" width="3.85546875" style="4" customWidth="1"/>
    <col min="13052" max="13052" width="15.140625" style="4" customWidth="1"/>
    <col min="13053" max="13053" width="16.42578125" style="4" customWidth="1"/>
    <col min="13054" max="13054" width="14" style="4" customWidth="1"/>
    <col min="13055" max="13055" width="17.42578125" style="4" customWidth="1"/>
    <col min="13056" max="13056" width="21.85546875" style="4" customWidth="1"/>
    <col min="13057" max="13057" width="29.140625" style="4" customWidth="1"/>
    <col min="13058" max="13058" width="20.85546875" style="4" customWidth="1"/>
    <col min="13059" max="13059" width="18.28515625" style="4" customWidth="1"/>
    <col min="13060" max="13060" width="10.140625" style="4" customWidth="1"/>
    <col min="13061" max="13061" width="22.7109375" style="4" customWidth="1"/>
    <col min="13062" max="13062" width="18.85546875" style="4" customWidth="1"/>
    <col min="13063" max="13063" width="12.140625" style="4" bestFit="1" customWidth="1"/>
    <col min="13064" max="13064" width="9.140625" style="4" bestFit="1" customWidth="1"/>
    <col min="13065" max="13065" width="35.85546875" style="4" customWidth="1"/>
    <col min="13066" max="13066" width="13.5703125" style="4" customWidth="1"/>
    <col min="13067" max="13306" width="9.140625" style="4"/>
    <col min="13307" max="13307" width="3.85546875" style="4" customWidth="1"/>
    <col min="13308" max="13308" width="15.140625" style="4" customWidth="1"/>
    <col min="13309" max="13309" width="16.42578125" style="4" customWidth="1"/>
    <col min="13310" max="13310" width="14" style="4" customWidth="1"/>
    <col min="13311" max="13311" width="17.42578125" style="4" customWidth="1"/>
    <col min="13312" max="13312" width="21.85546875" style="4" customWidth="1"/>
    <col min="13313" max="13313" width="29.140625" style="4" customWidth="1"/>
    <col min="13314" max="13314" width="20.85546875" style="4" customWidth="1"/>
    <col min="13315" max="13315" width="18.28515625" style="4" customWidth="1"/>
    <col min="13316" max="13316" width="10.140625" style="4" customWidth="1"/>
    <col min="13317" max="13317" width="22.7109375" style="4" customWidth="1"/>
    <col min="13318" max="13318" width="18.85546875" style="4" customWidth="1"/>
    <col min="13319" max="13319" width="12.140625" style="4" bestFit="1" customWidth="1"/>
    <col min="13320" max="13320" width="9.140625" style="4" bestFit="1" customWidth="1"/>
    <col min="13321" max="13321" width="35.85546875" style="4" customWidth="1"/>
    <col min="13322" max="13322" width="13.5703125" style="4" customWidth="1"/>
    <col min="13323" max="13562" width="9.140625" style="4"/>
    <col min="13563" max="13563" width="3.85546875" style="4" customWidth="1"/>
    <col min="13564" max="13564" width="15.140625" style="4" customWidth="1"/>
    <col min="13565" max="13565" width="16.42578125" style="4" customWidth="1"/>
    <col min="13566" max="13566" width="14" style="4" customWidth="1"/>
    <col min="13567" max="13567" width="17.42578125" style="4" customWidth="1"/>
    <col min="13568" max="13568" width="21.85546875" style="4" customWidth="1"/>
    <col min="13569" max="13569" width="29.140625" style="4" customWidth="1"/>
    <col min="13570" max="13570" width="20.85546875" style="4" customWidth="1"/>
    <col min="13571" max="13571" width="18.28515625" style="4" customWidth="1"/>
    <col min="13572" max="13572" width="10.140625" style="4" customWidth="1"/>
    <col min="13573" max="13573" width="22.7109375" style="4" customWidth="1"/>
    <col min="13574" max="13574" width="18.85546875" style="4" customWidth="1"/>
    <col min="13575" max="13575" width="12.140625" style="4" bestFit="1" customWidth="1"/>
    <col min="13576" max="13576" width="9.140625" style="4" bestFit="1" customWidth="1"/>
    <col min="13577" max="13577" width="35.85546875" style="4" customWidth="1"/>
    <col min="13578" max="13578" width="13.5703125" style="4" customWidth="1"/>
    <col min="13579" max="13818" width="9.140625" style="4"/>
    <col min="13819" max="13819" width="3.85546875" style="4" customWidth="1"/>
    <col min="13820" max="13820" width="15.140625" style="4" customWidth="1"/>
    <col min="13821" max="13821" width="16.42578125" style="4" customWidth="1"/>
    <col min="13822" max="13822" width="14" style="4" customWidth="1"/>
    <col min="13823" max="13823" width="17.42578125" style="4" customWidth="1"/>
    <col min="13824" max="13824" width="21.85546875" style="4" customWidth="1"/>
    <col min="13825" max="13825" width="29.140625" style="4" customWidth="1"/>
    <col min="13826" max="13826" width="20.85546875" style="4" customWidth="1"/>
    <col min="13827" max="13827" width="18.28515625" style="4" customWidth="1"/>
    <col min="13828" max="13828" width="10.140625" style="4" customWidth="1"/>
    <col min="13829" max="13829" width="22.7109375" style="4" customWidth="1"/>
    <col min="13830" max="13830" width="18.85546875" style="4" customWidth="1"/>
    <col min="13831" max="13831" width="12.140625" style="4" bestFit="1" customWidth="1"/>
    <col min="13832" max="13832" width="9.140625" style="4" bestFit="1" customWidth="1"/>
    <col min="13833" max="13833" width="35.85546875" style="4" customWidth="1"/>
    <col min="13834" max="13834" width="13.5703125" style="4" customWidth="1"/>
    <col min="13835" max="14074" width="9.140625" style="4"/>
    <col min="14075" max="14075" width="3.85546875" style="4" customWidth="1"/>
    <col min="14076" max="14076" width="15.140625" style="4" customWidth="1"/>
    <col min="14077" max="14077" width="16.42578125" style="4" customWidth="1"/>
    <col min="14078" max="14078" width="14" style="4" customWidth="1"/>
    <col min="14079" max="14079" width="17.42578125" style="4" customWidth="1"/>
    <col min="14080" max="14080" width="21.85546875" style="4" customWidth="1"/>
    <col min="14081" max="14081" width="29.140625" style="4" customWidth="1"/>
    <col min="14082" max="14082" width="20.85546875" style="4" customWidth="1"/>
    <col min="14083" max="14083" width="18.28515625" style="4" customWidth="1"/>
    <col min="14084" max="14084" width="10.140625" style="4" customWidth="1"/>
    <col min="14085" max="14085" width="22.7109375" style="4" customWidth="1"/>
    <col min="14086" max="14086" width="18.85546875" style="4" customWidth="1"/>
    <col min="14087" max="14087" width="12.140625" style="4" bestFit="1" customWidth="1"/>
    <col min="14088" max="14088" width="9.140625" style="4" bestFit="1" customWidth="1"/>
    <col min="14089" max="14089" width="35.85546875" style="4" customWidth="1"/>
    <col min="14090" max="14090" width="13.5703125" style="4" customWidth="1"/>
    <col min="14091" max="14330" width="9.140625" style="4"/>
    <col min="14331" max="14331" width="3.85546875" style="4" customWidth="1"/>
    <col min="14332" max="14332" width="15.140625" style="4" customWidth="1"/>
    <col min="14333" max="14333" width="16.42578125" style="4" customWidth="1"/>
    <col min="14334" max="14334" width="14" style="4" customWidth="1"/>
    <col min="14335" max="14335" width="17.42578125" style="4" customWidth="1"/>
    <col min="14336" max="14336" width="21.85546875" style="4" customWidth="1"/>
    <col min="14337" max="14337" width="29.140625" style="4" customWidth="1"/>
    <col min="14338" max="14338" width="20.85546875" style="4" customWidth="1"/>
    <col min="14339" max="14339" width="18.28515625" style="4" customWidth="1"/>
    <col min="14340" max="14340" width="10.140625" style="4" customWidth="1"/>
    <col min="14341" max="14341" width="22.7109375" style="4" customWidth="1"/>
    <col min="14342" max="14342" width="18.85546875" style="4" customWidth="1"/>
    <col min="14343" max="14343" width="12.140625" style="4" bestFit="1" customWidth="1"/>
    <col min="14344" max="14344" width="9.140625" style="4" bestFit="1" customWidth="1"/>
    <col min="14345" max="14345" width="35.85546875" style="4" customWidth="1"/>
    <col min="14346" max="14346" width="13.5703125" style="4" customWidth="1"/>
    <col min="14347" max="14586" width="9.140625" style="4"/>
    <col min="14587" max="14587" width="3.85546875" style="4" customWidth="1"/>
    <col min="14588" max="14588" width="15.140625" style="4" customWidth="1"/>
    <col min="14589" max="14589" width="16.42578125" style="4" customWidth="1"/>
    <col min="14590" max="14590" width="14" style="4" customWidth="1"/>
    <col min="14591" max="14591" width="17.42578125" style="4" customWidth="1"/>
    <col min="14592" max="14592" width="21.85546875" style="4" customWidth="1"/>
    <col min="14593" max="14593" width="29.140625" style="4" customWidth="1"/>
    <col min="14594" max="14594" width="20.85546875" style="4" customWidth="1"/>
    <col min="14595" max="14595" width="18.28515625" style="4" customWidth="1"/>
    <col min="14596" max="14596" width="10.140625" style="4" customWidth="1"/>
    <col min="14597" max="14597" width="22.7109375" style="4" customWidth="1"/>
    <col min="14598" max="14598" width="18.85546875" style="4" customWidth="1"/>
    <col min="14599" max="14599" width="12.140625" style="4" bestFit="1" customWidth="1"/>
    <col min="14600" max="14600" width="9.140625" style="4" bestFit="1" customWidth="1"/>
    <col min="14601" max="14601" width="35.85546875" style="4" customWidth="1"/>
    <col min="14602" max="14602" width="13.5703125" style="4" customWidth="1"/>
    <col min="14603" max="14842" width="9.140625" style="4"/>
    <col min="14843" max="14843" width="3.85546875" style="4" customWidth="1"/>
    <col min="14844" max="14844" width="15.140625" style="4" customWidth="1"/>
    <col min="14845" max="14845" width="16.42578125" style="4" customWidth="1"/>
    <col min="14846" max="14846" width="14" style="4" customWidth="1"/>
    <col min="14847" max="14847" width="17.42578125" style="4" customWidth="1"/>
    <col min="14848" max="14848" width="21.85546875" style="4" customWidth="1"/>
    <col min="14849" max="14849" width="29.140625" style="4" customWidth="1"/>
    <col min="14850" max="14850" width="20.85546875" style="4" customWidth="1"/>
    <col min="14851" max="14851" width="18.28515625" style="4" customWidth="1"/>
    <col min="14852" max="14852" width="10.140625" style="4" customWidth="1"/>
    <col min="14853" max="14853" width="22.7109375" style="4" customWidth="1"/>
    <col min="14854" max="14854" width="18.85546875" style="4" customWidth="1"/>
    <col min="14855" max="14855" width="12.140625" style="4" bestFit="1" customWidth="1"/>
    <col min="14856" max="14856" width="9.140625" style="4" bestFit="1" customWidth="1"/>
    <col min="14857" max="14857" width="35.85546875" style="4" customWidth="1"/>
    <col min="14858" max="14858" width="13.5703125" style="4" customWidth="1"/>
    <col min="14859" max="15098" width="9.140625" style="4"/>
    <col min="15099" max="15099" width="3.85546875" style="4" customWidth="1"/>
    <col min="15100" max="15100" width="15.140625" style="4" customWidth="1"/>
    <col min="15101" max="15101" width="16.42578125" style="4" customWidth="1"/>
    <col min="15102" max="15102" width="14" style="4" customWidth="1"/>
    <col min="15103" max="15103" width="17.42578125" style="4" customWidth="1"/>
    <col min="15104" max="15104" width="21.85546875" style="4" customWidth="1"/>
    <col min="15105" max="15105" width="29.140625" style="4" customWidth="1"/>
    <col min="15106" max="15106" width="20.85546875" style="4" customWidth="1"/>
    <col min="15107" max="15107" width="18.28515625" style="4" customWidth="1"/>
    <col min="15108" max="15108" width="10.140625" style="4" customWidth="1"/>
    <col min="15109" max="15109" width="22.7109375" style="4" customWidth="1"/>
    <col min="15110" max="15110" width="18.85546875" style="4" customWidth="1"/>
    <col min="15111" max="15111" width="12.140625" style="4" bestFit="1" customWidth="1"/>
    <col min="15112" max="15112" width="9.140625" style="4" bestFit="1" customWidth="1"/>
    <col min="15113" max="15113" width="35.85546875" style="4" customWidth="1"/>
    <col min="15114" max="15114" width="13.5703125" style="4" customWidth="1"/>
    <col min="15115" max="15354" width="9.140625" style="4"/>
    <col min="15355" max="15355" width="3.85546875" style="4" customWidth="1"/>
    <col min="15356" max="15356" width="15.140625" style="4" customWidth="1"/>
    <col min="15357" max="15357" width="16.42578125" style="4" customWidth="1"/>
    <col min="15358" max="15358" width="14" style="4" customWidth="1"/>
    <col min="15359" max="15359" width="17.42578125" style="4" customWidth="1"/>
    <col min="15360" max="15360" width="21.85546875" style="4" customWidth="1"/>
    <col min="15361" max="15361" width="29.140625" style="4" customWidth="1"/>
    <col min="15362" max="15362" width="20.85546875" style="4" customWidth="1"/>
    <col min="15363" max="15363" width="18.28515625" style="4" customWidth="1"/>
    <col min="15364" max="15364" width="10.140625" style="4" customWidth="1"/>
    <col min="15365" max="15365" width="22.7109375" style="4" customWidth="1"/>
    <col min="15366" max="15366" width="18.85546875" style="4" customWidth="1"/>
    <col min="15367" max="15367" width="12.140625" style="4" bestFit="1" customWidth="1"/>
    <col min="15368" max="15368" width="9.140625" style="4" bestFit="1" customWidth="1"/>
    <col min="15369" max="15369" width="35.85546875" style="4" customWidth="1"/>
    <col min="15370" max="15370" width="13.5703125" style="4" customWidth="1"/>
    <col min="15371" max="15610" width="9.140625" style="4"/>
    <col min="15611" max="15611" width="3.85546875" style="4" customWidth="1"/>
    <col min="15612" max="15612" width="15.140625" style="4" customWidth="1"/>
    <col min="15613" max="15613" width="16.42578125" style="4" customWidth="1"/>
    <col min="15614" max="15614" width="14" style="4" customWidth="1"/>
    <col min="15615" max="15615" width="17.42578125" style="4" customWidth="1"/>
    <col min="15616" max="15616" width="21.85546875" style="4" customWidth="1"/>
    <col min="15617" max="15617" width="29.140625" style="4" customWidth="1"/>
    <col min="15618" max="15618" width="20.85546875" style="4" customWidth="1"/>
    <col min="15619" max="15619" width="18.28515625" style="4" customWidth="1"/>
    <col min="15620" max="15620" width="10.140625" style="4" customWidth="1"/>
    <col min="15621" max="15621" width="22.7109375" style="4" customWidth="1"/>
    <col min="15622" max="15622" width="18.85546875" style="4" customWidth="1"/>
    <col min="15623" max="15623" width="12.140625" style="4" bestFit="1" customWidth="1"/>
    <col min="15624" max="15624" width="9.140625" style="4" bestFit="1" customWidth="1"/>
    <col min="15625" max="15625" width="35.85546875" style="4" customWidth="1"/>
    <col min="15626" max="15626" width="13.5703125" style="4" customWidth="1"/>
    <col min="15627" max="15866" width="9.140625" style="4"/>
    <col min="15867" max="15867" width="3.85546875" style="4" customWidth="1"/>
    <col min="15868" max="15868" width="15.140625" style="4" customWidth="1"/>
    <col min="15869" max="15869" width="16.42578125" style="4" customWidth="1"/>
    <col min="15870" max="15870" width="14" style="4" customWidth="1"/>
    <col min="15871" max="15871" width="17.42578125" style="4" customWidth="1"/>
    <col min="15872" max="15872" width="21.85546875" style="4" customWidth="1"/>
    <col min="15873" max="15873" width="29.140625" style="4" customWidth="1"/>
    <col min="15874" max="15874" width="20.85546875" style="4" customWidth="1"/>
    <col min="15875" max="15875" width="18.28515625" style="4" customWidth="1"/>
    <col min="15876" max="15876" width="10.140625" style="4" customWidth="1"/>
    <col min="15877" max="15877" width="22.7109375" style="4" customWidth="1"/>
    <col min="15878" max="15878" width="18.85546875" style="4" customWidth="1"/>
    <col min="15879" max="15879" width="12.140625" style="4" bestFit="1" customWidth="1"/>
    <col min="15880" max="15880" width="9.140625" style="4" bestFit="1" customWidth="1"/>
    <col min="15881" max="15881" width="35.85546875" style="4" customWidth="1"/>
    <col min="15882" max="15882" width="13.5703125" style="4" customWidth="1"/>
    <col min="15883" max="16122" width="9.140625" style="4"/>
    <col min="16123" max="16123" width="3.85546875" style="4" customWidth="1"/>
    <col min="16124" max="16124" width="15.140625" style="4" customWidth="1"/>
    <col min="16125" max="16125" width="16.42578125" style="4" customWidth="1"/>
    <col min="16126" max="16126" width="14" style="4" customWidth="1"/>
    <col min="16127" max="16127" width="17.42578125" style="4" customWidth="1"/>
    <col min="16128" max="16128" width="21.85546875" style="4" customWidth="1"/>
    <col min="16129" max="16129" width="29.140625" style="4" customWidth="1"/>
    <col min="16130" max="16130" width="20.85546875" style="4" customWidth="1"/>
    <col min="16131" max="16131" width="18.28515625" style="4" customWidth="1"/>
    <col min="16132" max="16132" width="10.140625" style="4" customWidth="1"/>
    <col min="16133" max="16133" width="22.7109375" style="4" customWidth="1"/>
    <col min="16134" max="16134" width="18.85546875" style="4" customWidth="1"/>
    <col min="16135" max="16135" width="12.140625" style="4" bestFit="1" customWidth="1"/>
    <col min="16136" max="16136" width="9.140625" style="4" bestFit="1" customWidth="1"/>
    <col min="16137" max="16137" width="35.85546875" style="4" customWidth="1"/>
    <col min="16138" max="16138" width="13.5703125" style="4" customWidth="1"/>
    <col min="16139" max="16384" width="9.140625" style="4"/>
  </cols>
  <sheetData>
    <row r="1" spans="1:28">
      <c r="G1" s="628" t="s">
        <v>8541</v>
      </c>
      <c r="H1" s="628"/>
      <c r="I1" s="628"/>
      <c r="J1" s="628"/>
      <c r="K1" s="628"/>
    </row>
    <row r="2" spans="1:28" s="5" customFormat="1" ht="45" customHeight="1">
      <c r="A2" s="629" t="s">
        <v>4756</v>
      </c>
      <c r="B2" s="631" t="s">
        <v>1070</v>
      </c>
      <c r="C2" s="631" t="s">
        <v>1071</v>
      </c>
      <c r="D2" s="634" t="s">
        <v>1072</v>
      </c>
      <c r="E2" s="634" t="s">
        <v>1073</v>
      </c>
      <c r="F2" s="629" t="s">
        <v>1074</v>
      </c>
      <c r="G2" s="631" t="s">
        <v>1075</v>
      </c>
      <c r="H2" s="631" t="s">
        <v>1076</v>
      </c>
      <c r="I2" s="633" t="s">
        <v>7691</v>
      </c>
      <c r="J2" s="633"/>
      <c r="K2" s="571" t="s">
        <v>8171</v>
      </c>
    </row>
    <row r="3" spans="1:28" s="5" customFormat="1" ht="10.5">
      <c r="A3" s="630"/>
      <c r="B3" s="632"/>
      <c r="C3" s="632"/>
      <c r="D3" s="635"/>
      <c r="E3" s="635"/>
      <c r="F3" s="630"/>
      <c r="G3" s="632"/>
      <c r="H3" s="632"/>
      <c r="I3" s="394" t="s">
        <v>1077</v>
      </c>
      <c r="J3" s="394" t="s">
        <v>853</v>
      </c>
      <c r="K3" s="571"/>
    </row>
    <row r="4" spans="1:28" s="204" customFormat="1" ht="22.5">
      <c r="A4" s="384">
        <v>1</v>
      </c>
      <c r="B4" s="395" t="s">
        <v>1079</v>
      </c>
      <c r="C4" s="395" t="s">
        <v>2910</v>
      </c>
      <c r="D4" s="396">
        <v>2882</v>
      </c>
      <c r="E4" s="198">
        <v>10836320</v>
      </c>
      <c r="F4" s="397" t="s">
        <v>6082</v>
      </c>
      <c r="G4" s="395" t="s">
        <v>2911</v>
      </c>
      <c r="H4" s="395" t="s">
        <v>434</v>
      </c>
      <c r="I4" s="387" t="s">
        <v>1080</v>
      </c>
      <c r="J4" s="235">
        <v>39518</v>
      </c>
      <c r="K4" s="384" t="s">
        <v>76</v>
      </c>
    </row>
    <row r="5" spans="1:28" s="204" customFormat="1" ht="43.5" customHeight="1">
      <c r="A5" s="384">
        <v>2</v>
      </c>
      <c r="B5" s="395" t="s">
        <v>77</v>
      </c>
      <c r="C5" s="395" t="s">
        <v>7828</v>
      </c>
      <c r="D5" s="396">
        <v>9457</v>
      </c>
      <c r="E5" s="198">
        <v>13050660</v>
      </c>
      <c r="F5" s="397" t="s">
        <v>13549</v>
      </c>
      <c r="G5" s="395" t="s">
        <v>13550</v>
      </c>
      <c r="H5" s="395" t="s">
        <v>2912</v>
      </c>
      <c r="I5" s="387" t="s">
        <v>1694</v>
      </c>
      <c r="J5" s="235">
        <v>39120</v>
      </c>
      <c r="K5" s="384" t="s">
        <v>76</v>
      </c>
    </row>
    <row r="6" spans="1:28" s="242" customFormat="1" ht="33.75">
      <c r="A6" s="391">
        <v>3</v>
      </c>
      <c r="B6" s="398" t="s">
        <v>1695</v>
      </c>
      <c r="C6" s="398" t="s">
        <v>7829</v>
      </c>
      <c r="D6" s="399">
        <v>2510</v>
      </c>
      <c r="E6" s="199">
        <v>8305088</v>
      </c>
      <c r="F6" s="400" t="s">
        <v>10205</v>
      </c>
      <c r="G6" s="398" t="s">
        <v>13551</v>
      </c>
      <c r="H6" s="398" t="s">
        <v>13552</v>
      </c>
      <c r="I6" s="162" t="s">
        <v>1696</v>
      </c>
      <c r="J6" s="401">
        <v>39120</v>
      </c>
      <c r="K6" s="391" t="s">
        <v>76</v>
      </c>
      <c r="L6" s="204"/>
      <c r="M6" s="204"/>
      <c r="N6" s="204"/>
      <c r="O6" s="204"/>
      <c r="P6" s="204"/>
      <c r="Q6" s="204"/>
      <c r="R6" s="204"/>
      <c r="S6" s="204"/>
      <c r="T6" s="204"/>
      <c r="U6" s="204"/>
      <c r="V6" s="204"/>
      <c r="W6" s="204"/>
      <c r="X6" s="204"/>
      <c r="Y6" s="204"/>
      <c r="Z6" s="204"/>
      <c r="AA6" s="204"/>
      <c r="AB6" s="204"/>
    </row>
    <row r="7" spans="1:28" s="204" customFormat="1" ht="22.5">
      <c r="A7" s="384">
        <v>4</v>
      </c>
      <c r="B7" s="397" t="s">
        <v>1697</v>
      </c>
      <c r="C7" s="397" t="s">
        <v>7830</v>
      </c>
      <c r="D7" s="402">
        <v>2184</v>
      </c>
      <c r="E7" s="198">
        <v>6733708.7999999998</v>
      </c>
      <c r="F7" s="397" t="s">
        <v>7803</v>
      </c>
      <c r="G7" s="397" t="s">
        <v>1698</v>
      </c>
      <c r="H7" s="397" t="s">
        <v>1737</v>
      </c>
      <c r="I7" s="387" t="s">
        <v>1571</v>
      </c>
      <c r="J7" s="235">
        <v>39128</v>
      </c>
      <c r="K7" s="384" t="s">
        <v>76</v>
      </c>
    </row>
    <row r="8" spans="1:28" s="242" customFormat="1" ht="22.5">
      <c r="A8" s="384">
        <v>5</v>
      </c>
      <c r="B8" s="395" t="s">
        <v>1572</v>
      </c>
      <c r="C8" s="395" t="s">
        <v>8172</v>
      </c>
      <c r="D8" s="396">
        <v>2574</v>
      </c>
      <c r="E8" s="198">
        <v>14613138.539999999</v>
      </c>
      <c r="F8" s="397" t="s">
        <v>9374</v>
      </c>
      <c r="G8" s="395" t="s">
        <v>7831</v>
      </c>
      <c r="H8" s="395" t="s">
        <v>1573</v>
      </c>
      <c r="I8" s="387" t="s">
        <v>1574</v>
      </c>
      <c r="J8" s="235">
        <v>39128</v>
      </c>
      <c r="K8" s="384" t="s">
        <v>76</v>
      </c>
      <c r="L8" s="204"/>
      <c r="M8" s="204"/>
      <c r="N8" s="204"/>
      <c r="O8" s="204"/>
      <c r="P8" s="204"/>
      <c r="Q8" s="204"/>
      <c r="R8" s="204"/>
      <c r="S8" s="204"/>
      <c r="T8" s="204"/>
      <c r="U8" s="204"/>
      <c r="V8" s="204"/>
      <c r="W8" s="204"/>
      <c r="X8" s="204"/>
      <c r="Y8" s="204"/>
      <c r="Z8" s="204"/>
      <c r="AA8" s="204"/>
      <c r="AB8" s="204"/>
    </row>
    <row r="9" spans="1:28" s="204" customFormat="1" ht="22.5">
      <c r="A9" s="384">
        <v>6</v>
      </c>
      <c r="B9" s="384" t="s">
        <v>1575</v>
      </c>
      <c r="C9" s="384" t="s">
        <v>7832</v>
      </c>
      <c r="D9" s="396">
        <v>256620</v>
      </c>
      <c r="E9" s="198">
        <v>209720128.80000001</v>
      </c>
      <c r="F9" s="397" t="s">
        <v>1576</v>
      </c>
      <c r="G9" s="395" t="s">
        <v>1577</v>
      </c>
      <c r="H9" s="395" t="s">
        <v>1578</v>
      </c>
      <c r="I9" s="387" t="s">
        <v>1579</v>
      </c>
      <c r="J9" s="235">
        <v>39128</v>
      </c>
      <c r="K9" s="384" t="s">
        <v>76</v>
      </c>
    </row>
    <row r="10" spans="1:28" s="204" customFormat="1" ht="67.5">
      <c r="A10" s="384">
        <v>7</v>
      </c>
      <c r="B10" s="387" t="s">
        <v>1580</v>
      </c>
      <c r="C10" s="384" t="s">
        <v>7833</v>
      </c>
      <c r="D10" s="389">
        <v>140</v>
      </c>
      <c r="E10" s="198">
        <v>193200</v>
      </c>
      <c r="F10" s="384" t="s">
        <v>1576</v>
      </c>
      <c r="G10" s="384" t="s">
        <v>1581</v>
      </c>
      <c r="H10" s="384" t="s">
        <v>1582</v>
      </c>
      <c r="I10" s="387" t="s">
        <v>1583</v>
      </c>
      <c r="J10" s="235">
        <v>39128</v>
      </c>
      <c r="K10" s="384" t="s">
        <v>76</v>
      </c>
    </row>
    <row r="11" spans="1:28" s="204" customFormat="1" ht="22.5">
      <c r="A11" s="384">
        <v>8</v>
      </c>
      <c r="B11" s="384" t="s">
        <v>1584</v>
      </c>
      <c r="C11" s="384" t="s">
        <v>2913</v>
      </c>
      <c r="D11" s="389">
        <v>4532</v>
      </c>
      <c r="E11" s="198">
        <v>15506691.199999999</v>
      </c>
      <c r="F11" s="384" t="s">
        <v>6082</v>
      </c>
      <c r="G11" s="384" t="s">
        <v>2914</v>
      </c>
      <c r="H11" s="384" t="s">
        <v>434</v>
      </c>
      <c r="I11" s="387" t="s">
        <v>1585</v>
      </c>
      <c r="J11" s="235">
        <v>39120</v>
      </c>
      <c r="K11" s="384" t="s">
        <v>76</v>
      </c>
    </row>
    <row r="12" spans="1:28" s="204" customFormat="1" ht="22.5">
      <c r="A12" s="384">
        <v>9</v>
      </c>
      <c r="B12" s="384" t="s">
        <v>1586</v>
      </c>
      <c r="C12" s="384" t="s">
        <v>7834</v>
      </c>
      <c r="D12" s="389">
        <v>200676</v>
      </c>
      <c r="E12" s="198">
        <v>174467714.40000001</v>
      </c>
      <c r="F12" s="384" t="s">
        <v>1576</v>
      </c>
      <c r="G12" s="384" t="s">
        <v>3129</v>
      </c>
      <c r="H12" s="384" t="s">
        <v>3130</v>
      </c>
      <c r="I12" s="387" t="s">
        <v>3131</v>
      </c>
      <c r="J12" s="235">
        <v>39120</v>
      </c>
      <c r="K12" s="384" t="s">
        <v>76</v>
      </c>
    </row>
    <row r="13" spans="1:28" s="204" customFormat="1" ht="33.75">
      <c r="A13" s="384">
        <v>10</v>
      </c>
      <c r="B13" s="384" t="s">
        <v>3132</v>
      </c>
      <c r="C13" s="384" t="s">
        <v>7835</v>
      </c>
      <c r="D13" s="389">
        <v>12609</v>
      </c>
      <c r="E13" s="198">
        <v>15486373.800000001</v>
      </c>
      <c r="F13" s="384" t="s">
        <v>1576</v>
      </c>
      <c r="G13" s="384" t="s">
        <v>4324</v>
      </c>
      <c r="H13" s="384" t="s">
        <v>8173</v>
      </c>
      <c r="I13" s="387" t="s">
        <v>4325</v>
      </c>
      <c r="J13" s="235">
        <v>39120</v>
      </c>
      <c r="K13" s="384" t="s">
        <v>76</v>
      </c>
    </row>
    <row r="14" spans="1:28" s="204" customFormat="1" ht="22.5">
      <c r="A14" s="384">
        <v>11</v>
      </c>
      <c r="B14" s="384" t="s">
        <v>4326</v>
      </c>
      <c r="C14" s="384" t="s">
        <v>7836</v>
      </c>
      <c r="D14" s="389">
        <v>5395</v>
      </c>
      <c r="E14" s="198">
        <v>7445100</v>
      </c>
      <c r="F14" s="384" t="s">
        <v>1576</v>
      </c>
      <c r="G14" s="384" t="s">
        <v>4327</v>
      </c>
      <c r="H14" s="384" t="s">
        <v>4328</v>
      </c>
      <c r="I14" s="387" t="s">
        <v>4329</v>
      </c>
      <c r="J14" s="235">
        <v>39128</v>
      </c>
      <c r="K14" s="384" t="s">
        <v>76</v>
      </c>
    </row>
    <row r="15" spans="1:28" s="204" customFormat="1" ht="33.75">
      <c r="A15" s="384">
        <v>12</v>
      </c>
      <c r="B15" s="387" t="s">
        <v>4330</v>
      </c>
      <c r="C15" s="387" t="s">
        <v>7837</v>
      </c>
      <c r="D15" s="371">
        <v>573</v>
      </c>
      <c r="E15" s="198">
        <v>790740</v>
      </c>
      <c r="F15" s="387" t="s">
        <v>1576</v>
      </c>
      <c r="G15" s="387" t="s">
        <v>4331</v>
      </c>
      <c r="H15" s="387" t="s">
        <v>4332</v>
      </c>
      <c r="I15" s="387" t="s">
        <v>4333</v>
      </c>
      <c r="J15" s="235">
        <v>39120</v>
      </c>
      <c r="K15" s="384" t="s">
        <v>76</v>
      </c>
    </row>
    <row r="16" spans="1:28" s="204" customFormat="1" ht="56.25">
      <c r="A16" s="384">
        <v>13</v>
      </c>
      <c r="B16" s="387" t="s">
        <v>4694</v>
      </c>
      <c r="C16" s="387" t="s">
        <v>4695</v>
      </c>
      <c r="D16" s="371">
        <v>226</v>
      </c>
      <c r="E16" s="198">
        <v>311880</v>
      </c>
      <c r="F16" s="387" t="s">
        <v>9375</v>
      </c>
      <c r="G16" s="387" t="s">
        <v>2915</v>
      </c>
      <c r="H16" s="387" t="s">
        <v>2916</v>
      </c>
      <c r="I16" s="387" t="s">
        <v>4696</v>
      </c>
      <c r="J16" s="235">
        <v>39945</v>
      </c>
      <c r="K16" s="384" t="s">
        <v>76</v>
      </c>
    </row>
    <row r="17" spans="1:28" s="204" customFormat="1" ht="33.75">
      <c r="A17" s="391">
        <v>14</v>
      </c>
      <c r="B17" s="162" t="s">
        <v>4697</v>
      </c>
      <c r="C17" s="162" t="s">
        <v>7838</v>
      </c>
      <c r="D17" s="272">
        <v>2072</v>
      </c>
      <c r="E17" s="199">
        <v>7790720</v>
      </c>
      <c r="F17" s="162" t="s">
        <v>9997</v>
      </c>
      <c r="G17" s="162" t="s">
        <v>13553</v>
      </c>
      <c r="H17" s="162" t="s">
        <v>8174</v>
      </c>
      <c r="I17" s="162" t="s">
        <v>4698</v>
      </c>
      <c r="J17" s="401">
        <v>39128</v>
      </c>
      <c r="K17" s="391" t="s">
        <v>76</v>
      </c>
    </row>
    <row r="18" spans="1:28" s="204" customFormat="1" ht="22.5">
      <c r="A18" s="384">
        <v>15</v>
      </c>
      <c r="B18" s="395" t="s">
        <v>54</v>
      </c>
      <c r="C18" s="395" t="s">
        <v>7839</v>
      </c>
      <c r="D18" s="396">
        <v>2527</v>
      </c>
      <c r="E18" s="198">
        <v>16395782.48</v>
      </c>
      <c r="F18" s="397" t="s">
        <v>9376</v>
      </c>
      <c r="G18" s="395" t="s">
        <v>55</v>
      </c>
      <c r="H18" s="395" t="s">
        <v>632</v>
      </c>
      <c r="I18" s="387" t="s">
        <v>56</v>
      </c>
      <c r="J18" s="235">
        <v>39120</v>
      </c>
      <c r="K18" s="384" t="s">
        <v>76</v>
      </c>
    </row>
    <row r="19" spans="1:28" s="204" customFormat="1" ht="22.5">
      <c r="A19" s="384">
        <v>16</v>
      </c>
      <c r="B19" s="384" t="s">
        <v>57</v>
      </c>
      <c r="C19" s="384" t="s">
        <v>7840</v>
      </c>
      <c r="D19" s="389">
        <v>1572</v>
      </c>
      <c r="E19" s="198">
        <v>3960182.4</v>
      </c>
      <c r="F19" s="384" t="s">
        <v>4760</v>
      </c>
      <c r="G19" s="387" t="s">
        <v>4121</v>
      </c>
      <c r="H19" s="384" t="s">
        <v>58</v>
      </c>
      <c r="I19" s="387" t="s">
        <v>59</v>
      </c>
      <c r="J19" s="235">
        <v>39120</v>
      </c>
      <c r="K19" s="384" t="s">
        <v>76</v>
      </c>
    </row>
    <row r="20" spans="1:28" s="204" customFormat="1" ht="22.5">
      <c r="A20" s="384">
        <v>17</v>
      </c>
      <c r="B20" s="393" t="s">
        <v>36</v>
      </c>
      <c r="C20" s="393" t="s">
        <v>2917</v>
      </c>
      <c r="D20" s="240">
        <v>1751</v>
      </c>
      <c r="E20" s="198">
        <v>2416380</v>
      </c>
      <c r="F20" s="393" t="s">
        <v>949</v>
      </c>
      <c r="G20" s="393" t="s">
        <v>2918</v>
      </c>
      <c r="H20" s="393" t="s">
        <v>1737</v>
      </c>
      <c r="I20" s="393" t="s">
        <v>60</v>
      </c>
      <c r="J20" s="403">
        <v>39024</v>
      </c>
      <c r="K20" s="393" t="s">
        <v>76</v>
      </c>
      <c r="L20" s="242"/>
      <c r="M20" s="242"/>
      <c r="N20" s="242"/>
      <c r="O20" s="242"/>
      <c r="P20" s="242"/>
      <c r="Q20" s="242"/>
      <c r="R20" s="242"/>
      <c r="S20" s="242"/>
      <c r="T20" s="242"/>
      <c r="U20" s="242"/>
      <c r="V20" s="242"/>
      <c r="W20" s="242"/>
      <c r="X20" s="242"/>
      <c r="Y20" s="242"/>
      <c r="Z20" s="242"/>
      <c r="AA20" s="242"/>
      <c r="AB20" s="242"/>
    </row>
    <row r="21" spans="1:28" s="204" customFormat="1" ht="45">
      <c r="A21" s="384">
        <v>18</v>
      </c>
      <c r="B21" s="387" t="s">
        <v>61</v>
      </c>
      <c r="C21" s="387" t="s">
        <v>7841</v>
      </c>
      <c r="D21" s="371">
        <v>8482</v>
      </c>
      <c r="E21" s="198">
        <v>11705160</v>
      </c>
      <c r="F21" s="387" t="s">
        <v>1576</v>
      </c>
      <c r="G21" s="387" t="s">
        <v>62</v>
      </c>
      <c r="H21" s="387" t="s">
        <v>63</v>
      </c>
      <c r="I21" s="387" t="s">
        <v>64</v>
      </c>
      <c r="J21" s="235">
        <v>39024</v>
      </c>
      <c r="K21" s="384" t="s">
        <v>76</v>
      </c>
    </row>
    <row r="22" spans="1:28" s="204" customFormat="1" ht="22.5">
      <c r="A22" s="384">
        <v>19</v>
      </c>
      <c r="B22" s="387" t="s">
        <v>7692</v>
      </c>
      <c r="C22" s="387" t="s">
        <v>7842</v>
      </c>
      <c r="D22" s="371">
        <v>345</v>
      </c>
      <c r="E22" s="198">
        <v>447534</v>
      </c>
      <c r="F22" s="387" t="s">
        <v>1576</v>
      </c>
      <c r="G22" s="387" t="s">
        <v>65</v>
      </c>
      <c r="H22" s="387" t="s">
        <v>66</v>
      </c>
      <c r="I22" s="387" t="s">
        <v>67</v>
      </c>
      <c r="J22" s="235">
        <v>39024</v>
      </c>
      <c r="K22" s="384" t="s">
        <v>76</v>
      </c>
    </row>
    <row r="23" spans="1:28" s="204" customFormat="1" ht="22.5">
      <c r="A23" s="384">
        <v>20</v>
      </c>
      <c r="B23" s="387" t="s">
        <v>947</v>
      </c>
      <c r="C23" s="387" t="s">
        <v>7843</v>
      </c>
      <c r="D23" s="371">
        <v>2380</v>
      </c>
      <c r="E23" s="198">
        <v>5995696</v>
      </c>
      <c r="F23" s="387" t="s">
        <v>1576</v>
      </c>
      <c r="G23" s="387" t="s">
        <v>68</v>
      </c>
      <c r="H23" s="387" t="s">
        <v>5345</v>
      </c>
      <c r="I23" s="387" t="s">
        <v>69</v>
      </c>
      <c r="J23" s="235">
        <v>39024</v>
      </c>
      <c r="K23" s="384" t="s">
        <v>76</v>
      </c>
    </row>
    <row r="24" spans="1:28" s="204" customFormat="1" ht="22.5">
      <c r="A24" s="384">
        <v>21</v>
      </c>
      <c r="B24" s="387" t="s">
        <v>70</v>
      </c>
      <c r="C24" s="387" t="s">
        <v>2286</v>
      </c>
      <c r="D24" s="389">
        <v>6932</v>
      </c>
      <c r="E24" s="198">
        <v>42932094.240000002</v>
      </c>
      <c r="F24" s="387" t="s">
        <v>9672</v>
      </c>
      <c r="G24" s="387" t="s">
        <v>2919</v>
      </c>
      <c r="H24" s="384" t="s">
        <v>9700</v>
      </c>
      <c r="I24" s="387" t="s">
        <v>5649</v>
      </c>
      <c r="J24" s="235">
        <v>39518</v>
      </c>
      <c r="K24" s="384" t="s">
        <v>76</v>
      </c>
    </row>
    <row r="25" spans="1:28" s="204" customFormat="1" ht="33.75">
      <c r="A25" s="384">
        <v>22</v>
      </c>
      <c r="B25" s="387" t="s">
        <v>5650</v>
      </c>
      <c r="C25" s="387" t="s">
        <v>7844</v>
      </c>
      <c r="D25" s="389">
        <v>100</v>
      </c>
      <c r="E25" s="198">
        <v>129720</v>
      </c>
      <c r="F25" s="384" t="s">
        <v>9377</v>
      </c>
      <c r="G25" s="387" t="s">
        <v>5651</v>
      </c>
      <c r="H25" s="384" t="s">
        <v>8175</v>
      </c>
      <c r="I25" s="387" t="s">
        <v>5324</v>
      </c>
      <c r="J25" s="235">
        <v>39511</v>
      </c>
      <c r="K25" s="384" t="s">
        <v>76</v>
      </c>
    </row>
    <row r="26" spans="1:28" s="204" customFormat="1" ht="33.75">
      <c r="A26" s="384">
        <v>23</v>
      </c>
      <c r="B26" s="162" t="s">
        <v>5325</v>
      </c>
      <c r="C26" s="162" t="s">
        <v>7845</v>
      </c>
      <c r="D26" s="32">
        <v>384</v>
      </c>
      <c r="E26" s="199">
        <v>529920</v>
      </c>
      <c r="F26" s="162" t="s">
        <v>9997</v>
      </c>
      <c r="G26" s="162" t="s">
        <v>13554</v>
      </c>
      <c r="H26" s="162" t="s">
        <v>1824</v>
      </c>
      <c r="I26" s="162" t="s">
        <v>5326</v>
      </c>
      <c r="J26" s="401">
        <v>39518</v>
      </c>
      <c r="K26" s="391" t="s">
        <v>76</v>
      </c>
    </row>
    <row r="27" spans="1:28" s="204" customFormat="1" ht="22.5">
      <c r="A27" s="384">
        <v>24</v>
      </c>
      <c r="B27" s="387" t="s">
        <v>5327</v>
      </c>
      <c r="C27" s="387" t="s">
        <v>7846</v>
      </c>
      <c r="D27" s="389">
        <v>266</v>
      </c>
      <c r="E27" s="198">
        <v>367080</v>
      </c>
      <c r="F27" s="387" t="s">
        <v>9378</v>
      </c>
      <c r="G27" s="387" t="s">
        <v>7693</v>
      </c>
      <c r="H27" s="387" t="s">
        <v>5328</v>
      </c>
      <c r="I27" s="387" t="s">
        <v>5329</v>
      </c>
      <c r="J27" s="235">
        <v>39511</v>
      </c>
      <c r="K27" s="384" t="s">
        <v>76</v>
      </c>
    </row>
    <row r="28" spans="1:28" s="204" customFormat="1" ht="45">
      <c r="A28" s="384">
        <v>25</v>
      </c>
      <c r="B28" s="162" t="s">
        <v>13555</v>
      </c>
      <c r="C28" s="162" t="s">
        <v>2287</v>
      </c>
      <c r="D28" s="32">
        <v>5096</v>
      </c>
      <c r="E28" s="199">
        <v>7032480</v>
      </c>
      <c r="F28" s="400" t="s">
        <v>10205</v>
      </c>
      <c r="G28" s="162" t="s">
        <v>13556</v>
      </c>
      <c r="H28" s="398" t="s">
        <v>2288</v>
      </c>
      <c r="I28" s="162" t="s">
        <v>3124</v>
      </c>
      <c r="J28" s="401">
        <v>39521</v>
      </c>
      <c r="K28" s="391" t="s">
        <v>76</v>
      </c>
    </row>
    <row r="29" spans="1:28" s="204" customFormat="1" ht="33.75">
      <c r="A29" s="384">
        <v>26</v>
      </c>
      <c r="B29" s="387" t="s">
        <v>465</v>
      </c>
      <c r="C29" s="387" t="s">
        <v>8176</v>
      </c>
      <c r="D29" s="389">
        <v>757</v>
      </c>
      <c r="E29" s="198">
        <v>1044660</v>
      </c>
      <c r="F29" s="387" t="s">
        <v>1576</v>
      </c>
      <c r="G29" s="387" t="s">
        <v>466</v>
      </c>
      <c r="H29" s="387" t="s">
        <v>467</v>
      </c>
      <c r="I29" s="387" t="s">
        <v>468</v>
      </c>
      <c r="J29" s="235">
        <v>39493</v>
      </c>
      <c r="K29" s="384" t="s">
        <v>76</v>
      </c>
    </row>
    <row r="30" spans="1:28" s="204" customFormat="1" ht="33.75">
      <c r="A30" s="384">
        <v>27</v>
      </c>
      <c r="B30" s="387" t="s">
        <v>469</v>
      </c>
      <c r="C30" s="387" t="s">
        <v>7847</v>
      </c>
      <c r="D30" s="389">
        <v>6669</v>
      </c>
      <c r="E30" s="198">
        <v>8651026.8000000007</v>
      </c>
      <c r="F30" s="387" t="s">
        <v>1576</v>
      </c>
      <c r="G30" s="387" t="s">
        <v>470</v>
      </c>
      <c r="H30" s="387" t="s">
        <v>3125</v>
      </c>
      <c r="I30" s="387" t="s">
        <v>471</v>
      </c>
      <c r="J30" s="235">
        <v>39511</v>
      </c>
      <c r="K30" s="384" t="s">
        <v>76</v>
      </c>
    </row>
    <row r="31" spans="1:28" s="404" customFormat="1" ht="22.5">
      <c r="A31" s="384">
        <v>28</v>
      </c>
      <c r="B31" s="391" t="s">
        <v>4713</v>
      </c>
      <c r="C31" s="391" t="s">
        <v>7848</v>
      </c>
      <c r="D31" s="32">
        <v>3966</v>
      </c>
      <c r="E31" s="32">
        <v>13570065.6</v>
      </c>
      <c r="F31" s="391" t="s">
        <v>9379</v>
      </c>
      <c r="G31" s="391" t="s">
        <v>8542</v>
      </c>
      <c r="H31" s="391" t="s">
        <v>472</v>
      </c>
      <c r="I31" s="391" t="s">
        <v>473</v>
      </c>
      <c r="J31" s="165">
        <v>39825</v>
      </c>
      <c r="K31" s="391" t="s">
        <v>76</v>
      </c>
    </row>
    <row r="32" spans="1:28" s="404" customFormat="1" ht="45">
      <c r="A32" s="384">
        <v>29</v>
      </c>
      <c r="B32" s="391" t="s">
        <v>10236</v>
      </c>
      <c r="C32" s="391" t="s">
        <v>475</v>
      </c>
      <c r="D32" s="32">
        <v>7488</v>
      </c>
      <c r="E32" s="32">
        <v>17264557.440000001</v>
      </c>
      <c r="F32" s="391" t="str">
        <f>'[7]РАЗДЕЛ 3'!C53</f>
        <v>МБДОУ «Детский сад № 14»</v>
      </c>
      <c r="G32" s="391" t="s">
        <v>2920</v>
      </c>
      <c r="H32" s="391" t="s">
        <v>474</v>
      </c>
      <c r="I32" s="391" t="s">
        <v>476</v>
      </c>
      <c r="J32" s="165">
        <v>39825</v>
      </c>
      <c r="K32" s="391" t="s">
        <v>76</v>
      </c>
    </row>
    <row r="33" spans="1:11" s="404" customFormat="1" ht="22.5">
      <c r="A33" s="384">
        <v>30</v>
      </c>
      <c r="B33" s="391" t="s">
        <v>4711</v>
      </c>
      <c r="C33" s="391" t="s">
        <v>477</v>
      </c>
      <c r="D33" s="32">
        <v>5793</v>
      </c>
      <c r="E33" s="32">
        <v>17442780.93</v>
      </c>
      <c r="F33" s="405" t="str">
        <f>'[7]РАЗДЕЛ 3'!C47</f>
        <v>МБДОУ «Детский сад № 2»</v>
      </c>
      <c r="G33" s="391" t="s">
        <v>2921</v>
      </c>
      <c r="H33" s="391" t="s">
        <v>474</v>
      </c>
      <c r="I33" s="391" t="s">
        <v>478</v>
      </c>
      <c r="J33" s="165">
        <v>39825</v>
      </c>
      <c r="K33" s="391" t="s">
        <v>76</v>
      </c>
    </row>
    <row r="34" spans="1:11" s="404" customFormat="1" ht="22.5">
      <c r="A34" s="384">
        <v>31</v>
      </c>
      <c r="B34" s="391" t="s">
        <v>4714</v>
      </c>
      <c r="C34" s="391" t="s">
        <v>479</v>
      </c>
      <c r="D34" s="32">
        <v>4551</v>
      </c>
      <c r="E34" s="32">
        <v>12768786.210000001</v>
      </c>
      <c r="F34" s="391" t="str">
        <f>'[7]РАЗДЕЛ 3'!C52</f>
        <v>МБДОУ «Детский сад № 9»</v>
      </c>
      <c r="G34" s="391" t="s">
        <v>2922</v>
      </c>
      <c r="H34" s="391" t="s">
        <v>474</v>
      </c>
      <c r="I34" s="391" t="s">
        <v>480</v>
      </c>
      <c r="J34" s="165">
        <v>39825</v>
      </c>
      <c r="K34" s="391" t="s">
        <v>76</v>
      </c>
    </row>
    <row r="35" spans="1:11" s="404" customFormat="1" ht="22.5">
      <c r="A35" s="384">
        <v>32</v>
      </c>
      <c r="B35" s="391" t="s">
        <v>4511</v>
      </c>
      <c r="C35" s="391" t="s">
        <v>481</v>
      </c>
      <c r="D35" s="32">
        <v>4243</v>
      </c>
      <c r="E35" s="32">
        <v>14517848.800000001</v>
      </c>
      <c r="F35" s="391" t="str">
        <f>'[7]РАЗДЕЛ 3'!C52</f>
        <v>МБДОУ «Детский сад № 9»</v>
      </c>
      <c r="G35" s="391" t="s">
        <v>2973</v>
      </c>
      <c r="H35" s="391" t="s">
        <v>474</v>
      </c>
      <c r="I35" s="391" t="s">
        <v>482</v>
      </c>
      <c r="J35" s="165">
        <v>39825</v>
      </c>
      <c r="K35" s="391" t="s">
        <v>76</v>
      </c>
    </row>
    <row r="36" spans="1:11" s="404" customFormat="1" ht="22.5">
      <c r="A36" s="384">
        <v>33</v>
      </c>
      <c r="B36" s="391" t="s">
        <v>4512</v>
      </c>
      <c r="C36" s="391" t="s">
        <v>7779</v>
      </c>
      <c r="D36" s="32">
        <v>4687</v>
      </c>
      <c r="E36" s="32">
        <v>16037039.199999999</v>
      </c>
      <c r="F36" s="391" t="s">
        <v>9380</v>
      </c>
      <c r="G36" s="391" t="s">
        <v>2974</v>
      </c>
      <c r="H36" s="391" t="s">
        <v>472</v>
      </c>
      <c r="I36" s="391" t="s">
        <v>483</v>
      </c>
      <c r="J36" s="165">
        <v>39826</v>
      </c>
      <c r="K36" s="391" t="s">
        <v>76</v>
      </c>
    </row>
    <row r="37" spans="1:11" s="404" customFormat="1" ht="22.5">
      <c r="A37" s="384">
        <v>34</v>
      </c>
      <c r="B37" s="391" t="s">
        <v>3286</v>
      </c>
      <c r="C37" s="391" t="s">
        <v>484</v>
      </c>
      <c r="D37" s="32">
        <v>6219</v>
      </c>
      <c r="E37" s="32">
        <v>19642089.600000001</v>
      </c>
      <c r="F37" s="391" t="s">
        <v>9381</v>
      </c>
      <c r="G37" s="391" t="s">
        <v>2975</v>
      </c>
      <c r="H37" s="391" t="s">
        <v>474</v>
      </c>
      <c r="I37" s="391" t="s">
        <v>983</v>
      </c>
      <c r="J37" s="165">
        <v>39828</v>
      </c>
      <c r="K37" s="391" t="s">
        <v>76</v>
      </c>
    </row>
    <row r="38" spans="1:11" s="404" customFormat="1" ht="22.5">
      <c r="A38" s="384">
        <v>35</v>
      </c>
      <c r="B38" s="391" t="s">
        <v>3288</v>
      </c>
      <c r="C38" s="391" t="s">
        <v>984</v>
      </c>
      <c r="D38" s="32">
        <v>4728</v>
      </c>
      <c r="E38" s="32">
        <v>16177324.800000001</v>
      </c>
      <c r="F38" s="391" t="str">
        <f>'[7]РАЗДЕЛ 3'!C58</f>
        <v>МБДОУ «Детский сад № 30»</v>
      </c>
      <c r="G38" s="391" t="s">
        <v>2976</v>
      </c>
      <c r="H38" s="391" t="s">
        <v>474</v>
      </c>
      <c r="I38" s="391" t="s">
        <v>985</v>
      </c>
      <c r="J38" s="165">
        <v>39828</v>
      </c>
      <c r="K38" s="391" t="s">
        <v>76</v>
      </c>
    </row>
    <row r="39" spans="1:11" s="404" customFormat="1" ht="22.5">
      <c r="A39" s="384">
        <v>36</v>
      </c>
      <c r="B39" s="391" t="s">
        <v>986</v>
      </c>
      <c r="C39" s="391" t="s">
        <v>7761</v>
      </c>
      <c r="D39" s="32">
        <v>4866</v>
      </c>
      <c r="E39" s="32">
        <v>16649505.6</v>
      </c>
      <c r="F39" s="391" t="s">
        <v>9379</v>
      </c>
      <c r="G39" s="391" t="s">
        <v>8542</v>
      </c>
      <c r="H39" s="391" t="s">
        <v>474</v>
      </c>
      <c r="I39" s="391" t="s">
        <v>1905</v>
      </c>
      <c r="J39" s="165">
        <v>39827</v>
      </c>
      <c r="K39" s="391" t="s">
        <v>76</v>
      </c>
    </row>
    <row r="40" spans="1:11" s="404" customFormat="1" ht="22.5">
      <c r="A40" s="384">
        <v>37</v>
      </c>
      <c r="B40" s="391" t="s">
        <v>1906</v>
      </c>
      <c r="C40" s="391" t="s">
        <v>1907</v>
      </c>
      <c r="D40" s="32">
        <v>3576</v>
      </c>
      <c r="E40" s="32">
        <v>10033218.960000001</v>
      </c>
      <c r="F40" s="391" t="s">
        <v>9380</v>
      </c>
      <c r="G40" s="391" t="s">
        <v>8542</v>
      </c>
      <c r="H40" s="391" t="s">
        <v>474</v>
      </c>
      <c r="I40" s="391" t="s">
        <v>1908</v>
      </c>
      <c r="J40" s="165">
        <v>39827</v>
      </c>
      <c r="K40" s="391" t="s">
        <v>76</v>
      </c>
    </row>
    <row r="41" spans="1:11" s="404" customFormat="1" ht="22.5">
      <c r="A41" s="384">
        <v>38</v>
      </c>
      <c r="B41" s="391" t="s">
        <v>1909</v>
      </c>
      <c r="C41" s="391" t="s">
        <v>1910</v>
      </c>
      <c r="D41" s="32">
        <v>5102</v>
      </c>
      <c r="E41" s="32">
        <v>17457003.199999999</v>
      </c>
      <c r="F41" s="391" t="str">
        <f>'[7]РАЗДЕЛ 3'!C58</f>
        <v>МБДОУ «Детский сад № 30»</v>
      </c>
      <c r="G41" s="391" t="s">
        <v>2002</v>
      </c>
      <c r="H41" s="391" t="s">
        <v>474</v>
      </c>
      <c r="I41" s="391" t="s">
        <v>1911</v>
      </c>
      <c r="J41" s="165">
        <v>39829</v>
      </c>
      <c r="K41" s="391" t="s">
        <v>76</v>
      </c>
    </row>
    <row r="42" spans="1:11" s="404" customFormat="1" ht="22.5">
      <c r="A42" s="384">
        <v>39</v>
      </c>
      <c r="B42" s="391" t="s">
        <v>3290</v>
      </c>
      <c r="C42" s="391" t="s">
        <v>1912</v>
      </c>
      <c r="D42" s="32">
        <v>5729</v>
      </c>
      <c r="E42" s="32">
        <v>19602346.399999999</v>
      </c>
      <c r="F42" s="391" t="s">
        <v>9382</v>
      </c>
      <c r="G42" s="391" t="s">
        <v>2003</v>
      </c>
      <c r="H42" s="391" t="s">
        <v>474</v>
      </c>
      <c r="I42" s="391" t="s">
        <v>139</v>
      </c>
      <c r="J42" s="165">
        <v>39828</v>
      </c>
      <c r="K42" s="391" t="s">
        <v>76</v>
      </c>
    </row>
    <row r="43" spans="1:11" s="404" customFormat="1" ht="22.5">
      <c r="A43" s="384">
        <v>40</v>
      </c>
      <c r="B43" s="391" t="s">
        <v>140</v>
      </c>
      <c r="C43" s="391" t="s">
        <v>141</v>
      </c>
      <c r="D43" s="32">
        <v>6107</v>
      </c>
      <c r="E43" s="32">
        <v>19288348.800000001</v>
      </c>
      <c r="F43" s="391" t="s">
        <v>9382</v>
      </c>
      <c r="G43" s="391" t="s">
        <v>2004</v>
      </c>
      <c r="H43" s="391" t="s">
        <v>474</v>
      </c>
      <c r="I43" s="391" t="s">
        <v>142</v>
      </c>
      <c r="J43" s="165">
        <v>39828</v>
      </c>
      <c r="K43" s="391" t="s">
        <v>76</v>
      </c>
    </row>
    <row r="44" spans="1:11" s="404" customFormat="1" ht="33.75">
      <c r="A44" s="384">
        <v>41</v>
      </c>
      <c r="B44" s="391" t="s">
        <v>10237</v>
      </c>
      <c r="C44" s="391" t="s">
        <v>143</v>
      </c>
      <c r="D44" s="32">
        <v>6213</v>
      </c>
      <c r="E44" s="32">
        <v>14324879.189999999</v>
      </c>
      <c r="F44" s="391" t="str">
        <f>'[7]РАЗДЕЛ 3'!C53</f>
        <v>МБДОУ «Детский сад № 14»</v>
      </c>
      <c r="G44" s="391" t="s">
        <v>2005</v>
      </c>
      <c r="H44" s="391" t="s">
        <v>474</v>
      </c>
      <c r="I44" s="391" t="s">
        <v>144</v>
      </c>
      <c r="J44" s="165">
        <v>39826</v>
      </c>
      <c r="K44" s="391" t="s">
        <v>76</v>
      </c>
    </row>
    <row r="45" spans="1:11" s="404" customFormat="1" ht="22.5">
      <c r="A45" s="384">
        <v>42</v>
      </c>
      <c r="B45" s="391" t="s">
        <v>4546</v>
      </c>
      <c r="C45" s="391" t="s">
        <v>145</v>
      </c>
      <c r="D45" s="32">
        <v>10778</v>
      </c>
      <c r="E45" s="32">
        <v>30799212.800000001</v>
      </c>
      <c r="F45" s="391" t="s">
        <v>10617</v>
      </c>
      <c r="G45" s="391" t="s">
        <v>2006</v>
      </c>
      <c r="H45" s="391" t="s">
        <v>146</v>
      </c>
      <c r="I45" s="391" t="s">
        <v>147</v>
      </c>
      <c r="J45" s="165">
        <v>39827</v>
      </c>
      <c r="K45" s="391" t="s">
        <v>76</v>
      </c>
    </row>
    <row r="46" spans="1:11" s="404" customFormat="1" ht="22.5">
      <c r="A46" s="384">
        <v>43</v>
      </c>
      <c r="B46" s="391" t="s">
        <v>4770</v>
      </c>
      <c r="C46" s="391" t="s">
        <v>148</v>
      </c>
      <c r="D46" s="32">
        <v>7320</v>
      </c>
      <c r="E46" s="32">
        <v>20345134.800000001</v>
      </c>
      <c r="F46" s="391" t="s">
        <v>9383</v>
      </c>
      <c r="G46" s="391" t="s">
        <v>2007</v>
      </c>
      <c r="H46" s="391" t="s">
        <v>146</v>
      </c>
      <c r="I46" s="391" t="s">
        <v>149</v>
      </c>
      <c r="J46" s="165">
        <v>39828</v>
      </c>
      <c r="K46" s="391" t="s">
        <v>76</v>
      </c>
    </row>
    <row r="47" spans="1:11" s="404" customFormat="1" ht="22.5">
      <c r="A47" s="384">
        <v>44</v>
      </c>
      <c r="B47" s="391" t="s">
        <v>4774</v>
      </c>
      <c r="C47" s="391" t="s">
        <v>150</v>
      </c>
      <c r="D47" s="32">
        <v>4174</v>
      </c>
      <c r="E47" s="32">
        <v>14281758.4</v>
      </c>
      <c r="F47" s="391" t="s">
        <v>9381</v>
      </c>
      <c r="G47" s="391" t="s">
        <v>2008</v>
      </c>
      <c r="H47" s="391" t="s">
        <v>146</v>
      </c>
      <c r="I47" s="391" t="s">
        <v>151</v>
      </c>
      <c r="J47" s="165">
        <v>39827</v>
      </c>
      <c r="K47" s="391" t="s">
        <v>76</v>
      </c>
    </row>
    <row r="48" spans="1:11" s="204" customFormat="1" ht="22.5">
      <c r="A48" s="384">
        <v>45</v>
      </c>
      <c r="B48" s="384" t="s">
        <v>152</v>
      </c>
      <c r="C48" s="384" t="s">
        <v>8177</v>
      </c>
      <c r="D48" s="389">
        <v>4380</v>
      </c>
      <c r="E48" s="198">
        <v>14986608</v>
      </c>
      <c r="F48" s="384" t="s">
        <v>9384</v>
      </c>
      <c r="G48" s="384" t="s">
        <v>2009</v>
      </c>
      <c r="H48" s="384" t="s">
        <v>472</v>
      </c>
      <c r="I48" s="384" t="s">
        <v>153</v>
      </c>
      <c r="J48" s="203">
        <v>39829</v>
      </c>
      <c r="K48" s="384" t="s">
        <v>76</v>
      </c>
    </row>
    <row r="49" spans="1:11" s="404" customFormat="1" ht="22.5">
      <c r="A49" s="384">
        <v>46</v>
      </c>
      <c r="B49" s="391" t="s">
        <v>154</v>
      </c>
      <c r="C49" s="391" t="s">
        <v>7778</v>
      </c>
      <c r="D49" s="32">
        <v>4747</v>
      </c>
      <c r="E49" s="32">
        <v>16242335.199999999</v>
      </c>
      <c r="F49" s="391" t="s">
        <v>9380</v>
      </c>
      <c r="G49" s="391" t="s">
        <v>2010</v>
      </c>
      <c r="H49" s="391" t="s">
        <v>472</v>
      </c>
      <c r="I49" s="391" t="s">
        <v>155</v>
      </c>
      <c r="J49" s="165">
        <v>39828</v>
      </c>
      <c r="K49" s="391" t="s">
        <v>76</v>
      </c>
    </row>
    <row r="50" spans="1:11" s="404" customFormat="1" ht="22.5">
      <c r="A50" s="384">
        <v>47</v>
      </c>
      <c r="B50" s="167" t="s">
        <v>4775</v>
      </c>
      <c r="C50" s="167" t="s">
        <v>156</v>
      </c>
      <c r="D50" s="168">
        <v>4279</v>
      </c>
      <c r="E50" s="168">
        <v>14641026.4</v>
      </c>
      <c r="F50" s="167" t="s">
        <v>9385</v>
      </c>
      <c r="G50" s="167" t="s">
        <v>2011</v>
      </c>
      <c r="H50" s="167" t="s">
        <v>474</v>
      </c>
      <c r="I50" s="167" t="s">
        <v>157</v>
      </c>
      <c r="J50" s="169">
        <v>39828</v>
      </c>
      <c r="K50" s="167" t="s">
        <v>76</v>
      </c>
    </row>
    <row r="51" spans="1:11" s="404" customFormat="1" ht="22.5">
      <c r="A51" s="384">
        <v>48</v>
      </c>
      <c r="B51" s="391" t="s">
        <v>3549</v>
      </c>
      <c r="C51" s="391" t="s">
        <v>7764</v>
      </c>
      <c r="D51" s="32">
        <v>4598</v>
      </c>
      <c r="E51" s="32">
        <v>15732516.800000001</v>
      </c>
      <c r="F51" s="391" t="s">
        <v>9386</v>
      </c>
      <c r="G51" s="391" t="s">
        <v>2012</v>
      </c>
      <c r="H51" s="391" t="s">
        <v>472</v>
      </c>
      <c r="I51" s="391" t="s">
        <v>1657</v>
      </c>
      <c r="J51" s="165">
        <v>39827</v>
      </c>
      <c r="K51" s="391" t="s">
        <v>76</v>
      </c>
    </row>
    <row r="52" spans="1:11" s="404" customFormat="1" ht="22.5">
      <c r="A52" s="384">
        <v>49</v>
      </c>
      <c r="B52" s="391" t="s">
        <v>4734</v>
      </c>
      <c r="C52" s="391" t="s">
        <v>1658</v>
      </c>
      <c r="D52" s="32">
        <v>4534</v>
      </c>
      <c r="E52" s="32">
        <v>15513534.4</v>
      </c>
      <c r="F52" s="391" t="str">
        <f>'[7]РАЗДЕЛ 3'!C52</f>
        <v>МБДОУ «Детский сад № 9»</v>
      </c>
      <c r="G52" s="391" t="s">
        <v>2013</v>
      </c>
      <c r="H52" s="391" t="s">
        <v>474</v>
      </c>
      <c r="I52" s="391" t="s">
        <v>1659</v>
      </c>
      <c r="J52" s="165">
        <v>39825</v>
      </c>
      <c r="K52" s="391" t="s">
        <v>76</v>
      </c>
    </row>
    <row r="53" spans="1:11" s="404" customFormat="1" ht="22.5">
      <c r="A53" s="384">
        <v>50</v>
      </c>
      <c r="B53" s="391" t="s">
        <v>1660</v>
      </c>
      <c r="C53" s="391" t="s">
        <v>1661</v>
      </c>
      <c r="D53" s="32">
        <v>9100</v>
      </c>
      <c r="E53" s="32">
        <v>22130927</v>
      </c>
      <c r="F53" s="391" t="str">
        <f>'[7]РАЗДЕЛ 3'!C54</f>
        <v xml:space="preserve"> МБДОУ «Детский сад № 15»</v>
      </c>
      <c r="G53" s="391" t="s">
        <v>2014</v>
      </c>
      <c r="H53" s="391" t="s">
        <v>474</v>
      </c>
      <c r="I53" s="391" t="s">
        <v>1662</v>
      </c>
      <c r="J53" s="165">
        <v>39827</v>
      </c>
      <c r="K53" s="391" t="s">
        <v>76</v>
      </c>
    </row>
    <row r="54" spans="1:11" s="404" customFormat="1" ht="22.5">
      <c r="A54" s="384">
        <v>51</v>
      </c>
      <c r="B54" s="391" t="s">
        <v>4771</v>
      </c>
      <c r="C54" s="391" t="s">
        <v>7756</v>
      </c>
      <c r="D54" s="32">
        <v>14043</v>
      </c>
      <c r="E54" s="32">
        <v>30899515.050000001</v>
      </c>
      <c r="F54" s="391" t="str">
        <f>'[7]РАЗДЕЛ 3'!C65</f>
        <v>МБДОУ «Детский сад № 44»</v>
      </c>
      <c r="G54" s="391" t="s">
        <v>2015</v>
      </c>
      <c r="H54" s="391" t="s">
        <v>474</v>
      </c>
      <c r="I54" s="391" t="s">
        <v>1663</v>
      </c>
      <c r="J54" s="165">
        <v>39829</v>
      </c>
      <c r="K54" s="391" t="s">
        <v>76</v>
      </c>
    </row>
    <row r="55" spans="1:11" s="404" customFormat="1" ht="22.5">
      <c r="A55" s="384">
        <v>52</v>
      </c>
      <c r="B55" s="391" t="s">
        <v>1664</v>
      </c>
      <c r="C55" s="391" t="s">
        <v>1665</v>
      </c>
      <c r="D55" s="32">
        <v>4762</v>
      </c>
      <c r="E55" s="32">
        <v>13360791.02</v>
      </c>
      <c r="F55" s="391" t="str">
        <f>'[7]РАЗДЕЛ 3'!C67</f>
        <v>МБДОУ «Детский сад  № 46»</v>
      </c>
      <c r="G55" s="391" t="s">
        <v>2016</v>
      </c>
      <c r="H55" s="391" t="s">
        <v>474</v>
      </c>
      <c r="I55" s="391" t="s">
        <v>1666</v>
      </c>
      <c r="J55" s="165">
        <v>39829</v>
      </c>
      <c r="K55" s="391" t="s">
        <v>76</v>
      </c>
    </row>
    <row r="56" spans="1:11" s="204" customFormat="1" ht="22.5">
      <c r="A56" s="384">
        <v>53</v>
      </c>
      <c r="B56" s="384" t="s">
        <v>4707</v>
      </c>
      <c r="C56" s="384" t="s">
        <v>1667</v>
      </c>
      <c r="D56" s="389">
        <v>4973</v>
      </c>
      <c r="E56" s="198">
        <v>13952795.83</v>
      </c>
      <c r="F56" s="384" t="s">
        <v>4760</v>
      </c>
      <c r="G56" s="384" t="s">
        <v>4121</v>
      </c>
      <c r="H56" s="384" t="s">
        <v>9406</v>
      </c>
      <c r="I56" s="384" t="s">
        <v>1668</v>
      </c>
      <c r="J56" s="203">
        <v>39829</v>
      </c>
      <c r="K56" s="384" t="s">
        <v>76</v>
      </c>
    </row>
    <row r="57" spans="1:11" s="404" customFormat="1" ht="22.5">
      <c r="A57" s="384">
        <v>54</v>
      </c>
      <c r="B57" s="391" t="s">
        <v>4772</v>
      </c>
      <c r="C57" s="391" t="s">
        <v>1669</v>
      </c>
      <c r="D57" s="32">
        <v>4206</v>
      </c>
      <c r="E57" s="32">
        <v>14391249.6</v>
      </c>
      <c r="F57" s="391" t="s">
        <v>9387</v>
      </c>
      <c r="G57" s="391" t="s">
        <v>2017</v>
      </c>
      <c r="H57" s="391" t="s">
        <v>474</v>
      </c>
      <c r="I57" s="391" t="s">
        <v>1670</v>
      </c>
      <c r="J57" s="165">
        <v>39827</v>
      </c>
      <c r="K57" s="391" t="s">
        <v>76</v>
      </c>
    </row>
    <row r="58" spans="1:11" s="404" customFormat="1" ht="22.5">
      <c r="A58" s="384">
        <v>55</v>
      </c>
      <c r="B58" s="391" t="s">
        <v>930</v>
      </c>
      <c r="C58" s="391" t="s">
        <v>931</v>
      </c>
      <c r="D58" s="32">
        <v>16952</v>
      </c>
      <c r="E58" s="32">
        <v>30586324.079999998</v>
      </c>
      <c r="F58" s="391" t="str">
        <f>'[7]РАЗДЕЛ 3'!C46</f>
        <v>МБДОУ «Детский сад № 1»</v>
      </c>
      <c r="G58" s="391" t="s">
        <v>2018</v>
      </c>
      <c r="H58" s="391" t="s">
        <v>474</v>
      </c>
      <c r="I58" s="391" t="s">
        <v>932</v>
      </c>
      <c r="J58" s="165">
        <v>39829</v>
      </c>
      <c r="K58" s="391" t="s">
        <v>76</v>
      </c>
    </row>
    <row r="59" spans="1:11" s="404" customFormat="1" ht="22.5">
      <c r="A59" s="384">
        <v>56</v>
      </c>
      <c r="B59" s="391" t="s">
        <v>933</v>
      </c>
      <c r="C59" s="391" t="s">
        <v>934</v>
      </c>
      <c r="D59" s="32">
        <v>4144</v>
      </c>
      <c r="E59" s="32">
        <v>11626862.24</v>
      </c>
      <c r="F59" s="391" t="s">
        <v>9386</v>
      </c>
      <c r="G59" s="391" t="s">
        <v>2019</v>
      </c>
      <c r="H59" s="391" t="s">
        <v>474</v>
      </c>
      <c r="I59" s="391" t="s">
        <v>1004</v>
      </c>
      <c r="J59" s="165">
        <v>39827</v>
      </c>
      <c r="K59" s="391" t="s">
        <v>76</v>
      </c>
    </row>
    <row r="60" spans="1:11" s="404" customFormat="1" ht="22.5">
      <c r="A60" s="384">
        <v>57</v>
      </c>
      <c r="B60" s="391" t="s">
        <v>4769</v>
      </c>
      <c r="C60" s="391" t="s">
        <v>1005</v>
      </c>
      <c r="D60" s="32">
        <v>11883</v>
      </c>
      <c r="E60" s="32">
        <v>21440378.07</v>
      </c>
      <c r="F60" s="391" t="str">
        <f>'[7]РАЗДЕЛ 3'!C64</f>
        <v>МБДОУ «Детский сад  № 42»</v>
      </c>
      <c r="G60" s="391" t="s">
        <v>8178</v>
      </c>
      <c r="H60" s="391" t="s">
        <v>474</v>
      </c>
      <c r="I60" s="391" t="s">
        <v>1006</v>
      </c>
      <c r="J60" s="165">
        <v>39827</v>
      </c>
      <c r="K60" s="391" t="s">
        <v>76</v>
      </c>
    </row>
    <row r="61" spans="1:11" s="404" customFormat="1" ht="22.5">
      <c r="A61" s="384">
        <v>58</v>
      </c>
      <c r="B61" s="391" t="s">
        <v>3294</v>
      </c>
      <c r="C61" s="391" t="s">
        <v>3204</v>
      </c>
      <c r="D61" s="32">
        <v>7343</v>
      </c>
      <c r="E61" s="32">
        <v>23192131.199999999</v>
      </c>
      <c r="F61" s="391" t="str">
        <f>'[7]РАЗДЕЛ 3'!C61</f>
        <v>МБДОУ «Детский сад  № 37»</v>
      </c>
      <c r="G61" s="391" t="s">
        <v>2020</v>
      </c>
      <c r="H61" s="391" t="s">
        <v>474</v>
      </c>
      <c r="I61" s="391" t="s">
        <v>3205</v>
      </c>
      <c r="J61" s="165">
        <v>39828</v>
      </c>
      <c r="K61" s="391" t="s">
        <v>76</v>
      </c>
    </row>
    <row r="62" spans="1:11" s="404" customFormat="1" ht="22.5">
      <c r="A62" s="384">
        <v>59</v>
      </c>
      <c r="B62" s="391" t="s">
        <v>3548</v>
      </c>
      <c r="C62" s="391" t="s">
        <v>7763</v>
      </c>
      <c r="D62" s="32">
        <v>4649</v>
      </c>
      <c r="E62" s="32">
        <v>15907018.4</v>
      </c>
      <c r="F62" s="391" t="s">
        <v>9386</v>
      </c>
      <c r="G62" s="391" t="s">
        <v>13557</v>
      </c>
      <c r="H62" s="391" t="s">
        <v>472</v>
      </c>
      <c r="I62" s="391" t="s">
        <v>3206</v>
      </c>
      <c r="J62" s="165">
        <v>39827</v>
      </c>
      <c r="K62" s="391" t="s">
        <v>76</v>
      </c>
    </row>
    <row r="63" spans="1:11" s="404" customFormat="1" ht="22.5">
      <c r="A63" s="384">
        <v>60</v>
      </c>
      <c r="B63" s="391" t="s">
        <v>4773</v>
      </c>
      <c r="C63" s="406" t="s">
        <v>3207</v>
      </c>
      <c r="D63" s="32">
        <v>13119</v>
      </c>
      <c r="E63" s="32">
        <v>32990218.109999999</v>
      </c>
      <c r="F63" s="391" t="s">
        <v>9388</v>
      </c>
      <c r="G63" s="391" t="s">
        <v>2021</v>
      </c>
      <c r="H63" s="391" t="s">
        <v>474</v>
      </c>
      <c r="I63" s="391" t="s">
        <v>3208</v>
      </c>
      <c r="J63" s="165">
        <v>39828</v>
      </c>
      <c r="K63" s="391" t="s">
        <v>76</v>
      </c>
    </row>
    <row r="64" spans="1:11" s="404" customFormat="1" ht="22.5">
      <c r="A64" s="384">
        <v>61</v>
      </c>
      <c r="B64" s="391" t="s">
        <v>4712</v>
      </c>
      <c r="C64" s="391" t="s">
        <v>7776</v>
      </c>
      <c r="D64" s="32">
        <v>6509</v>
      </c>
      <c r="E64" s="32">
        <v>15829692.73</v>
      </c>
      <c r="F64" s="391" t="str">
        <f>'[7]РАЗДЕЛ 3'!C59</f>
        <v xml:space="preserve">МБДОУ «Детский сад  № 31» </v>
      </c>
      <c r="G64" s="391" t="s">
        <v>2022</v>
      </c>
      <c r="H64" s="391" t="s">
        <v>4393</v>
      </c>
      <c r="I64" s="391" t="s">
        <v>4394</v>
      </c>
      <c r="J64" s="165">
        <v>39827</v>
      </c>
      <c r="K64" s="391" t="s">
        <v>76</v>
      </c>
    </row>
    <row r="65" spans="1:11" s="404" customFormat="1" ht="22.5">
      <c r="A65" s="384">
        <v>62</v>
      </c>
      <c r="B65" s="391" t="s">
        <v>4710</v>
      </c>
      <c r="C65" s="391" t="s">
        <v>4395</v>
      </c>
      <c r="D65" s="32">
        <v>13550</v>
      </c>
      <c r="E65" s="32">
        <v>27940642</v>
      </c>
      <c r="F65" s="391" t="s">
        <v>9389</v>
      </c>
      <c r="G65" s="391" t="s">
        <v>2023</v>
      </c>
      <c r="H65" s="391" t="s">
        <v>474</v>
      </c>
      <c r="I65" s="391" t="s">
        <v>4396</v>
      </c>
      <c r="J65" s="165">
        <v>39829</v>
      </c>
      <c r="K65" s="391" t="s">
        <v>76</v>
      </c>
    </row>
    <row r="66" spans="1:11" s="404" customFormat="1" ht="33.75">
      <c r="A66" s="384">
        <v>63</v>
      </c>
      <c r="B66" s="391" t="s">
        <v>10238</v>
      </c>
      <c r="C66" s="391" t="s">
        <v>4397</v>
      </c>
      <c r="D66" s="32">
        <v>11800</v>
      </c>
      <c r="E66" s="32">
        <v>24332072</v>
      </c>
      <c r="F66" s="391" t="s">
        <v>9390</v>
      </c>
      <c r="G66" s="391" t="s">
        <v>2024</v>
      </c>
      <c r="H66" s="391" t="s">
        <v>146</v>
      </c>
      <c r="I66" s="391" t="s">
        <v>4398</v>
      </c>
      <c r="J66" s="165">
        <v>39828</v>
      </c>
      <c r="K66" s="391" t="s">
        <v>76</v>
      </c>
    </row>
    <row r="67" spans="1:11" s="404" customFormat="1" ht="22.5">
      <c r="A67" s="384">
        <v>64</v>
      </c>
      <c r="B67" s="391" t="s">
        <v>3292</v>
      </c>
      <c r="C67" s="391" t="s">
        <v>4399</v>
      </c>
      <c r="D67" s="32">
        <v>7737</v>
      </c>
      <c r="E67" s="32">
        <v>17633396.699999999</v>
      </c>
      <c r="F67" s="391" t="s">
        <v>9383</v>
      </c>
      <c r="G67" s="391" t="s">
        <v>2025</v>
      </c>
      <c r="H67" s="391" t="s">
        <v>474</v>
      </c>
      <c r="I67" s="391" t="s">
        <v>5786</v>
      </c>
      <c r="J67" s="165">
        <v>39827</v>
      </c>
      <c r="K67" s="391" t="s">
        <v>76</v>
      </c>
    </row>
    <row r="68" spans="1:11" s="404" customFormat="1" ht="22.5">
      <c r="A68" s="384">
        <v>65</v>
      </c>
      <c r="B68" s="391" t="s">
        <v>3545</v>
      </c>
      <c r="C68" s="391" t="s">
        <v>7694</v>
      </c>
      <c r="D68" s="32">
        <v>11376</v>
      </c>
      <c r="E68" s="32">
        <v>25031181.600000001</v>
      </c>
      <c r="F68" s="391" t="s">
        <v>9391</v>
      </c>
      <c r="G68" s="391" t="s">
        <v>2026</v>
      </c>
      <c r="H68" s="391" t="s">
        <v>474</v>
      </c>
      <c r="I68" s="391" t="s">
        <v>4418</v>
      </c>
      <c r="J68" s="165">
        <v>40295</v>
      </c>
      <c r="K68" s="391" t="s">
        <v>76</v>
      </c>
    </row>
    <row r="69" spans="1:11" s="404" customFormat="1" ht="22.5">
      <c r="A69" s="384">
        <v>66</v>
      </c>
      <c r="B69" s="391" t="s">
        <v>3289</v>
      </c>
      <c r="C69" s="391" t="s">
        <v>7775</v>
      </c>
      <c r="D69" s="32">
        <v>13031</v>
      </c>
      <c r="E69" s="32">
        <v>23511702.989999998</v>
      </c>
      <c r="F69" s="391" t="str">
        <f>'[7]РАЗДЕЛ 3'!C59</f>
        <v xml:space="preserve">МБДОУ «Детский сад  № 31» </v>
      </c>
      <c r="G69" s="391" t="s">
        <v>2027</v>
      </c>
      <c r="H69" s="391" t="s">
        <v>1263</v>
      </c>
      <c r="I69" s="391" t="s">
        <v>4419</v>
      </c>
      <c r="J69" s="165">
        <v>39828</v>
      </c>
      <c r="K69" s="391" t="s">
        <v>76</v>
      </c>
    </row>
    <row r="70" spans="1:11" s="404" customFormat="1" ht="45">
      <c r="A70" s="384">
        <v>67</v>
      </c>
      <c r="B70" s="391" t="s">
        <v>10239</v>
      </c>
      <c r="C70" s="391" t="s">
        <v>4420</v>
      </c>
      <c r="D70" s="32">
        <v>13555</v>
      </c>
      <c r="E70" s="32">
        <v>34086622.950000003</v>
      </c>
      <c r="F70" s="391" t="str">
        <f>'[7]РАЗДЕЛ 3'!C47</f>
        <v>МБДОУ «Детский сад № 2»</v>
      </c>
      <c r="G70" s="391" t="s">
        <v>3978</v>
      </c>
      <c r="H70" s="391" t="s">
        <v>474</v>
      </c>
      <c r="I70" s="391" t="s">
        <v>3238</v>
      </c>
      <c r="J70" s="165">
        <v>39828</v>
      </c>
      <c r="K70" s="391" t="s">
        <v>76</v>
      </c>
    </row>
    <row r="71" spans="1:11" s="404" customFormat="1" ht="22.5">
      <c r="A71" s="384">
        <v>68</v>
      </c>
      <c r="B71" s="197" t="s">
        <v>2039</v>
      </c>
      <c r="C71" s="197" t="s">
        <v>2040</v>
      </c>
      <c r="D71" s="31">
        <v>5920</v>
      </c>
      <c r="E71" s="32">
        <v>20255872</v>
      </c>
      <c r="F71" s="197" t="s">
        <v>2041</v>
      </c>
      <c r="G71" s="391" t="s">
        <v>3979</v>
      </c>
      <c r="H71" s="197" t="s">
        <v>2042</v>
      </c>
      <c r="I71" s="197" t="s">
        <v>2043</v>
      </c>
      <c r="J71" s="170">
        <v>40016</v>
      </c>
      <c r="K71" s="391" t="s">
        <v>76</v>
      </c>
    </row>
    <row r="72" spans="1:11" s="404" customFormat="1" ht="22.5">
      <c r="A72" s="384">
        <v>69</v>
      </c>
      <c r="B72" s="197" t="s">
        <v>2044</v>
      </c>
      <c r="C72" s="197" t="s">
        <v>2045</v>
      </c>
      <c r="D72" s="31">
        <v>6609</v>
      </c>
      <c r="E72" s="32">
        <v>20873865.600000001</v>
      </c>
      <c r="F72" s="197" t="str">
        <f>'[7]РАЗДЕЛ 3'!C38</f>
        <v xml:space="preserve">МБУ ДО "Станция юных натуралистов" </v>
      </c>
      <c r="G72" s="391" t="s">
        <v>2872</v>
      </c>
      <c r="H72" s="197" t="s">
        <v>2046</v>
      </c>
      <c r="I72" s="197" t="s">
        <v>2047</v>
      </c>
      <c r="J72" s="170">
        <v>40016</v>
      </c>
      <c r="K72" s="391" t="s">
        <v>76</v>
      </c>
    </row>
    <row r="73" spans="1:11" s="404" customFormat="1" ht="33.75">
      <c r="A73" s="384">
        <v>70</v>
      </c>
      <c r="B73" s="197" t="s">
        <v>2048</v>
      </c>
      <c r="C73" s="197" t="s">
        <v>2049</v>
      </c>
      <c r="D73" s="31">
        <v>10868</v>
      </c>
      <c r="E73" s="32">
        <v>27329651</v>
      </c>
      <c r="F73" s="197" t="str">
        <f>'[7]РАЗДЕЛ 3'!C13</f>
        <v>МБУК Театр драмы</v>
      </c>
      <c r="G73" s="391" t="s">
        <v>1788</v>
      </c>
      <c r="H73" s="197" t="s">
        <v>1045</v>
      </c>
      <c r="I73" s="197" t="s">
        <v>1046</v>
      </c>
      <c r="J73" s="170">
        <v>40016</v>
      </c>
      <c r="K73" s="391" t="s">
        <v>76</v>
      </c>
    </row>
    <row r="74" spans="1:11" s="404" customFormat="1" ht="22.5">
      <c r="A74" s="384">
        <v>71</v>
      </c>
      <c r="B74" s="197" t="s">
        <v>2073</v>
      </c>
      <c r="C74" s="197" t="s">
        <v>2074</v>
      </c>
      <c r="D74" s="31">
        <v>2596</v>
      </c>
      <c r="E74" s="32">
        <v>9760960</v>
      </c>
      <c r="F74" s="197" t="s">
        <v>2075</v>
      </c>
      <c r="G74" s="391" t="s">
        <v>1789</v>
      </c>
      <c r="H74" s="197" t="s">
        <v>2076</v>
      </c>
      <c r="I74" s="197" t="s">
        <v>180</v>
      </c>
      <c r="J74" s="170">
        <v>40016</v>
      </c>
      <c r="K74" s="391" t="s">
        <v>76</v>
      </c>
    </row>
    <row r="75" spans="1:11" s="404" customFormat="1" ht="22.5">
      <c r="A75" s="384">
        <v>72</v>
      </c>
      <c r="B75" s="197" t="s">
        <v>181</v>
      </c>
      <c r="C75" s="197" t="s">
        <v>182</v>
      </c>
      <c r="D75" s="31">
        <v>12302</v>
      </c>
      <c r="E75" s="32">
        <v>21043309.120000001</v>
      </c>
      <c r="F75" s="197" t="str">
        <f>'[7]РАЗДЕЛ 3'!C71</f>
        <v>МКУ УГОЧС г.Сарова</v>
      </c>
      <c r="G75" s="391" t="s">
        <v>1790</v>
      </c>
      <c r="H75" s="197" t="s">
        <v>1693</v>
      </c>
      <c r="I75" s="197" t="s">
        <v>183</v>
      </c>
      <c r="J75" s="170">
        <v>40016</v>
      </c>
      <c r="K75" s="391" t="s">
        <v>76</v>
      </c>
    </row>
    <row r="76" spans="1:11" s="404" customFormat="1" ht="22.5">
      <c r="A76" s="384">
        <v>73</v>
      </c>
      <c r="B76" s="197" t="s">
        <v>184</v>
      </c>
      <c r="C76" s="197" t="s">
        <v>185</v>
      </c>
      <c r="D76" s="31">
        <v>5688</v>
      </c>
      <c r="E76" s="32">
        <v>17126624.879999999</v>
      </c>
      <c r="F76" s="197" t="str">
        <f>'[7]РАЗДЕЛ 3'!C17</f>
        <v>МБУК ЦРКиИс г.Саров</v>
      </c>
      <c r="G76" s="391" t="s">
        <v>1791</v>
      </c>
      <c r="H76" s="197" t="s">
        <v>186</v>
      </c>
      <c r="I76" s="197" t="s">
        <v>187</v>
      </c>
      <c r="J76" s="170">
        <v>40163</v>
      </c>
      <c r="K76" s="391" t="s">
        <v>76</v>
      </c>
    </row>
    <row r="77" spans="1:11" s="404" customFormat="1" ht="22.5">
      <c r="A77" s="384">
        <v>74</v>
      </c>
      <c r="B77" s="391" t="s">
        <v>4544</v>
      </c>
      <c r="C77" s="391" t="s">
        <v>188</v>
      </c>
      <c r="D77" s="32">
        <v>5640</v>
      </c>
      <c r="E77" s="32">
        <v>19297824</v>
      </c>
      <c r="F77" s="391" t="str">
        <f>'[7]РАЗДЕЛ 3'!C62</f>
        <v>МБДОУ  «Детский сад № 40»</v>
      </c>
      <c r="G77" s="391" t="s">
        <v>1417</v>
      </c>
      <c r="H77" s="391" t="s">
        <v>474</v>
      </c>
      <c r="I77" s="391" t="s">
        <v>189</v>
      </c>
      <c r="J77" s="170">
        <v>40016</v>
      </c>
      <c r="K77" s="391" t="s">
        <v>76</v>
      </c>
    </row>
    <row r="78" spans="1:11" s="404" customFormat="1" ht="45">
      <c r="A78" s="384">
        <v>75</v>
      </c>
      <c r="B78" s="391" t="s">
        <v>10240</v>
      </c>
      <c r="C78" s="391" t="s">
        <v>190</v>
      </c>
      <c r="D78" s="32">
        <v>11123</v>
      </c>
      <c r="E78" s="32">
        <v>24474493.050000001</v>
      </c>
      <c r="F78" s="391" t="str">
        <f>'[7]РАЗДЕЛ 3'!C63</f>
        <v>МБДОУ "Детский сад № 41»</v>
      </c>
      <c r="G78" s="391" t="s">
        <v>1792</v>
      </c>
      <c r="H78" s="391" t="s">
        <v>474</v>
      </c>
      <c r="I78" s="391" t="s">
        <v>2079</v>
      </c>
      <c r="J78" s="170">
        <v>40016</v>
      </c>
      <c r="K78" s="391" t="s">
        <v>76</v>
      </c>
    </row>
    <row r="79" spans="1:11" s="204" customFormat="1" ht="22.5">
      <c r="A79" s="384">
        <v>76</v>
      </c>
      <c r="B79" s="386" t="s">
        <v>2080</v>
      </c>
      <c r="C79" s="386" t="s">
        <v>2081</v>
      </c>
      <c r="D79" s="217">
        <v>1683</v>
      </c>
      <c r="E79" s="198">
        <v>2430066.87</v>
      </c>
      <c r="F79" s="386" t="s">
        <v>2713</v>
      </c>
      <c r="G79" s="384" t="s">
        <v>1793</v>
      </c>
      <c r="H79" s="384" t="s">
        <v>1794</v>
      </c>
      <c r="I79" s="386" t="s">
        <v>2082</v>
      </c>
      <c r="J79" s="215">
        <v>40016</v>
      </c>
      <c r="K79" s="384" t="s">
        <v>76</v>
      </c>
    </row>
    <row r="80" spans="1:11" s="204" customFormat="1" ht="22.5">
      <c r="A80" s="384">
        <v>77</v>
      </c>
      <c r="B80" s="386" t="s">
        <v>2083</v>
      </c>
      <c r="C80" s="386" t="s">
        <v>2084</v>
      </c>
      <c r="D80" s="217">
        <v>315</v>
      </c>
      <c r="E80" s="198">
        <v>417312</v>
      </c>
      <c r="F80" s="386" t="s">
        <v>7849</v>
      </c>
      <c r="G80" s="384" t="s">
        <v>7850</v>
      </c>
      <c r="H80" s="386" t="s">
        <v>2085</v>
      </c>
      <c r="I80" s="386" t="s">
        <v>2086</v>
      </c>
      <c r="J80" s="215">
        <v>40016</v>
      </c>
      <c r="K80" s="384" t="s">
        <v>76</v>
      </c>
    </row>
    <row r="81" spans="1:11" s="404" customFormat="1" ht="22.5">
      <c r="A81" s="384">
        <v>78</v>
      </c>
      <c r="B81" s="197" t="s">
        <v>714</v>
      </c>
      <c r="C81" s="197" t="s">
        <v>715</v>
      </c>
      <c r="D81" s="31">
        <v>16262</v>
      </c>
      <c r="E81" s="32">
        <v>38105606.259999998</v>
      </c>
      <c r="F81" s="197" t="str">
        <f>'[7]РАЗДЕЛ 3'!C23</f>
        <v xml:space="preserve">МБОУ «Лицей № 3» </v>
      </c>
      <c r="G81" s="391" t="s">
        <v>1795</v>
      </c>
      <c r="H81" s="197" t="s">
        <v>716</v>
      </c>
      <c r="I81" s="197" t="s">
        <v>717</v>
      </c>
      <c r="J81" s="165">
        <v>40171</v>
      </c>
      <c r="K81" s="391" t="s">
        <v>76</v>
      </c>
    </row>
    <row r="82" spans="1:11" s="404" customFormat="1" ht="22.5">
      <c r="A82" s="384">
        <v>79</v>
      </c>
      <c r="B82" s="391" t="s">
        <v>718</v>
      </c>
      <c r="C82" s="197" t="s">
        <v>7919</v>
      </c>
      <c r="D82" s="32">
        <v>1775</v>
      </c>
      <c r="E82" s="32">
        <v>5138980</v>
      </c>
      <c r="F82" s="197" t="str">
        <f>'[7]РАЗДЕЛ 3'!C18</f>
        <v>МБУДО ДШИ №2, Детская школа искусств №2</v>
      </c>
      <c r="G82" s="391" t="s">
        <v>1796</v>
      </c>
      <c r="H82" s="391" t="s">
        <v>719</v>
      </c>
      <c r="I82" s="197" t="s">
        <v>733</v>
      </c>
      <c r="J82" s="165">
        <v>40171</v>
      </c>
      <c r="K82" s="391" t="s">
        <v>76</v>
      </c>
    </row>
    <row r="83" spans="1:11" s="404" customFormat="1" ht="22.5">
      <c r="A83" s="384">
        <v>80</v>
      </c>
      <c r="B83" s="167" t="s">
        <v>2189</v>
      </c>
      <c r="C83" s="171" t="s">
        <v>2190</v>
      </c>
      <c r="D83" s="168">
        <v>146</v>
      </c>
      <c r="E83" s="168">
        <v>377899.1</v>
      </c>
      <c r="F83" s="167" t="s">
        <v>13558</v>
      </c>
      <c r="G83" s="167" t="s">
        <v>1797</v>
      </c>
      <c r="H83" s="167" t="s">
        <v>2191</v>
      </c>
      <c r="I83" s="171" t="s">
        <v>3360</v>
      </c>
      <c r="J83" s="169">
        <v>40171</v>
      </c>
      <c r="K83" s="167" t="s">
        <v>76</v>
      </c>
    </row>
    <row r="84" spans="1:11" s="404" customFormat="1" ht="33.75">
      <c r="A84" s="384">
        <v>81</v>
      </c>
      <c r="B84" s="391" t="s">
        <v>416</v>
      </c>
      <c r="C84" s="197" t="s">
        <v>417</v>
      </c>
      <c r="D84" s="32">
        <v>9049</v>
      </c>
      <c r="E84" s="32">
        <v>18045606.289999999</v>
      </c>
      <c r="F84" s="391" t="s">
        <v>3694</v>
      </c>
      <c r="G84" s="391" t="s">
        <v>1798</v>
      </c>
      <c r="H84" s="391" t="s">
        <v>418</v>
      </c>
      <c r="I84" s="391" t="s">
        <v>419</v>
      </c>
      <c r="J84" s="165">
        <v>40149</v>
      </c>
      <c r="K84" s="391" t="s">
        <v>76</v>
      </c>
    </row>
    <row r="85" spans="1:11" s="404" customFormat="1" ht="33.75">
      <c r="A85" s="384">
        <v>82</v>
      </c>
      <c r="B85" s="391" t="s">
        <v>420</v>
      </c>
      <c r="C85" s="197" t="s">
        <v>421</v>
      </c>
      <c r="D85" s="32">
        <v>48371</v>
      </c>
      <c r="E85" s="32">
        <v>87736287.219999999</v>
      </c>
      <c r="F85" s="391" t="s">
        <v>9575</v>
      </c>
      <c r="G85" s="391" t="s">
        <v>1799</v>
      </c>
      <c r="H85" s="391" t="s">
        <v>2714</v>
      </c>
      <c r="I85" s="391" t="s">
        <v>1381</v>
      </c>
      <c r="J85" s="165">
        <v>40149</v>
      </c>
      <c r="K85" s="391" t="s">
        <v>76</v>
      </c>
    </row>
    <row r="86" spans="1:11" s="404" customFormat="1" ht="45">
      <c r="A86" s="384">
        <v>83</v>
      </c>
      <c r="B86" s="391" t="s">
        <v>10241</v>
      </c>
      <c r="C86" s="391" t="s">
        <v>1382</v>
      </c>
      <c r="D86" s="32">
        <v>2562</v>
      </c>
      <c r="E86" s="32">
        <v>7417502.4000000004</v>
      </c>
      <c r="F86" s="391" t="s">
        <v>9392</v>
      </c>
      <c r="G86" s="391" t="s">
        <v>1800</v>
      </c>
      <c r="H86" s="391" t="s">
        <v>1383</v>
      </c>
      <c r="I86" s="391" t="s">
        <v>1384</v>
      </c>
      <c r="J86" s="165">
        <v>40151</v>
      </c>
      <c r="K86" s="391" t="s">
        <v>76</v>
      </c>
    </row>
    <row r="87" spans="1:11" s="404" customFormat="1" ht="22.5">
      <c r="A87" s="384">
        <v>84</v>
      </c>
      <c r="B87" s="167" t="s">
        <v>1396</v>
      </c>
      <c r="C87" s="167" t="s">
        <v>1397</v>
      </c>
      <c r="D87" s="168">
        <v>102114</v>
      </c>
      <c r="E87" s="168">
        <v>165478800.41999999</v>
      </c>
      <c r="F87" s="167" t="s">
        <v>13558</v>
      </c>
      <c r="G87" s="167" t="s">
        <v>1801</v>
      </c>
      <c r="H87" s="167" t="s">
        <v>1398</v>
      </c>
      <c r="I87" s="167" t="s">
        <v>1399</v>
      </c>
      <c r="J87" s="169">
        <v>40155</v>
      </c>
      <c r="K87" s="167" t="s">
        <v>76</v>
      </c>
    </row>
    <row r="88" spans="1:11" s="404" customFormat="1" ht="22.5">
      <c r="A88" s="384">
        <v>85</v>
      </c>
      <c r="B88" s="167" t="s">
        <v>1396</v>
      </c>
      <c r="C88" s="167" t="s">
        <v>5998</v>
      </c>
      <c r="D88" s="168">
        <v>13625</v>
      </c>
      <c r="E88" s="168">
        <v>23306380</v>
      </c>
      <c r="F88" s="167" t="s">
        <v>13558</v>
      </c>
      <c r="G88" s="167" t="s">
        <v>1802</v>
      </c>
      <c r="H88" s="167" t="s">
        <v>1400</v>
      </c>
      <c r="I88" s="167" t="s">
        <v>1401</v>
      </c>
      <c r="J88" s="169">
        <v>40151</v>
      </c>
      <c r="K88" s="167" t="s">
        <v>76</v>
      </c>
    </row>
    <row r="89" spans="1:11" s="204" customFormat="1" ht="45">
      <c r="A89" s="384">
        <v>86</v>
      </c>
      <c r="B89" s="384" t="s">
        <v>1402</v>
      </c>
      <c r="C89" s="384" t="s">
        <v>1403</v>
      </c>
      <c r="D89" s="389">
        <v>2947</v>
      </c>
      <c r="E89" s="198">
        <v>6996354.8200000003</v>
      </c>
      <c r="F89" s="384" t="s">
        <v>4760</v>
      </c>
      <c r="G89" s="384" t="s">
        <v>4121</v>
      </c>
      <c r="H89" s="384" t="s">
        <v>1404</v>
      </c>
      <c r="I89" s="384" t="s">
        <v>1405</v>
      </c>
      <c r="J89" s="203">
        <v>40155</v>
      </c>
      <c r="K89" s="384" t="s">
        <v>76</v>
      </c>
    </row>
    <row r="90" spans="1:11" s="404" customFormat="1" ht="22.5">
      <c r="A90" s="384">
        <v>87</v>
      </c>
      <c r="B90" s="391" t="s">
        <v>1406</v>
      </c>
      <c r="C90" s="391" t="s">
        <v>1407</v>
      </c>
      <c r="D90" s="32">
        <v>15142</v>
      </c>
      <c r="E90" s="32">
        <v>38077435.979999997</v>
      </c>
      <c r="F90" s="391" t="s">
        <v>9576</v>
      </c>
      <c r="G90" s="391" t="s">
        <v>1803</v>
      </c>
      <c r="H90" s="391" t="s">
        <v>1408</v>
      </c>
      <c r="I90" s="391" t="s">
        <v>5834</v>
      </c>
      <c r="J90" s="165">
        <v>40485</v>
      </c>
      <c r="K90" s="391" t="s">
        <v>76</v>
      </c>
    </row>
    <row r="91" spans="1:11" s="204" customFormat="1" ht="33.75">
      <c r="A91" s="384">
        <v>88</v>
      </c>
      <c r="B91" s="384" t="s">
        <v>8543</v>
      </c>
      <c r="C91" s="384" t="s">
        <v>2324</v>
      </c>
      <c r="D91" s="389">
        <v>4190</v>
      </c>
      <c r="E91" s="198">
        <v>10465656.300000001</v>
      </c>
      <c r="F91" s="384" t="s">
        <v>4760</v>
      </c>
      <c r="G91" s="384" t="s">
        <v>4121</v>
      </c>
      <c r="H91" s="384" t="s">
        <v>8179</v>
      </c>
      <c r="I91" s="384" t="s">
        <v>358</v>
      </c>
      <c r="J91" s="203">
        <v>40151</v>
      </c>
      <c r="K91" s="384" t="s">
        <v>76</v>
      </c>
    </row>
    <row r="92" spans="1:11" s="404" customFormat="1" ht="22.5">
      <c r="A92" s="384">
        <v>89</v>
      </c>
      <c r="B92" s="391" t="s">
        <v>359</v>
      </c>
      <c r="C92" s="391" t="s">
        <v>360</v>
      </c>
      <c r="D92" s="32">
        <v>4219</v>
      </c>
      <c r="E92" s="32">
        <v>11837290.49</v>
      </c>
      <c r="F92" s="391" t="s">
        <v>3543</v>
      </c>
      <c r="G92" s="391" t="s">
        <v>7695</v>
      </c>
      <c r="H92" s="391" t="s">
        <v>361</v>
      </c>
      <c r="I92" s="391" t="s">
        <v>362</v>
      </c>
      <c r="J92" s="165">
        <v>40170</v>
      </c>
      <c r="K92" s="391" t="s">
        <v>76</v>
      </c>
    </row>
    <row r="93" spans="1:11" s="404" customFormat="1" ht="33.75">
      <c r="A93" s="384">
        <v>90</v>
      </c>
      <c r="B93" s="391" t="s">
        <v>1224</v>
      </c>
      <c r="C93" s="391" t="s">
        <v>1225</v>
      </c>
      <c r="D93" s="32">
        <v>12170</v>
      </c>
      <c r="E93" s="32">
        <v>34776992</v>
      </c>
      <c r="F93" s="391" t="s">
        <v>9577</v>
      </c>
      <c r="G93" s="391" t="s">
        <v>1360</v>
      </c>
      <c r="H93" s="391" t="s">
        <v>1726</v>
      </c>
      <c r="I93" s="391" t="s">
        <v>1727</v>
      </c>
      <c r="J93" s="165">
        <v>40170</v>
      </c>
      <c r="K93" s="391" t="s">
        <v>76</v>
      </c>
    </row>
    <row r="94" spans="1:11" s="404" customFormat="1" ht="33.75">
      <c r="A94" s="384">
        <v>91</v>
      </c>
      <c r="B94" s="384" t="s">
        <v>4776</v>
      </c>
      <c r="C94" s="384" t="s">
        <v>1728</v>
      </c>
      <c r="D94" s="389">
        <v>5339</v>
      </c>
      <c r="E94" s="198">
        <v>22617765.870000001</v>
      </c>
      <c r="F94" s="384" t="s">
        <v>13559</v>
      </c>
      <c r="G94" s="384" t="s">
        <v>13560</v>
      </c>
      <c r="H94" s="384" t="s">
        <v>8544</v>
      </c>
      <c r="I94" s="384" t="s">
        <v>1102</v>
      </c>
      <c r="J94" s="203">
        <v>40170</v>
      </c>
      <c r="K94" s="384" t="s">
        <v>76</v>
      </c>
    </row>
    <row r="95" spans="1:11" s="404" customFormat="1" ht="22.5">
      <c r="A95" s="384">
        <v>92</v>
      </c>
      <c r="B95" s="391" t="s">
        <v>3542</v>
      </c>
      <c r="C95" s="391" t="s">
        <v>1103</v>
      </c>
      <c r="D95" s="32">
        <v>18874</v>
      </c>
      <c r="E95" s="32">
        <v>47462259.060000002</v>
      </c>
      <c r="F95" s="391" t="s">
        <v>9578</v>
      </c>
      <c r="G95" s="391" t="s">
        <v>1361</v>
      </c>
      <c r="H95" s="391" t="s">
        <v>1722</v>
      </c>
      <c r="I95" s="391" t="s">
        <v>1723</v>
      </c>
      <c r="J95" s="165">
        <v>40170</v>
      </c>
      <c r="K95" s="391" t="s">
        <v>76</v>
      </c>
    </row>
    <row r="96" spans="1:11" s="404" customFormat="1" ht="22.5">
      <c r="A96" s="384">
        <v>93</v>
      </c>
      <c r="B96" s="391" t="s">
        <v>1724</v>
      </c>
      <c r="C96" s="391" t="s">
        <v>1725</v>
      </c>
      <c r="D96" s="32">
        <v>21306</v>
      </c>
      <c r="E96" s="32">
        <v>43933824.240000002</v>
      </c>
      <c r="F96" s="391" t="s">
        <v>7789</v>
      </c>
      <c r="G96" s="391" t="s">
        <v>1362</v>
      </c>
      <c r="H96" s="391" t="s">
        <v>2227</v>
      </c>
      <c r="I96" s="391" t="s">
        <v>2228</v>
      </c>
      <c r="J96" s="165">
        <v>40165</v>
      </c>
      <c r="K96" s="391" t="s">
        <v>76</v>
      </c>
    </row>
    <row r="97" spans="1:11" s="404" customFormat="1" ht="22.5">
      <c r="A97" s="384">
        <v>94</v>
      </c>
      <c r="B97" s="391" t="s">
        <v>2229</v>
      </c>
      <c r="C97" s="391" t="s">
        <v>2230</v>
      </c>
      <c r="D97" s="32">
        <v>11769</v>
      </c>
      <c r="E97" s="32">
        <v>29595386.609999999</v>
      </c>
      <c r="F97" s="391" t="s">
        <v>1809</v>
      </c>
      <c r="G97" s="391" t="s">
        <v>1363</v>
      </c>
      <c r="H97" s="391" t="s">
        <v>2231</v>
      </c>
      <c r="I97" s="391" t="s">
        <v>2232</v>
      </c>
      <c r="J97" s="165">
        <v>40165</v>
      </c>
      <c r="K97" s="391" t="s">
        <v>76</v>
      </c>
    </row>
    <row r="98" spans="1:11" s="404" customFormat="1" ht="22.5">
      <c r="A98" s="384">
        <v>95</v>
      </c>
      <c r="B98" s="391" t="s">
        <v>1637</v>
      </c>
      <c r="C98" s="391" t="s">
        <v>1638</v>
      </c>
      <c r="D98" s="32">
        <v>10148</v>
      </c>
      <c r="E98" s="32">
        <v>23779098.039999999</v>
      </c>
      <c r="F98" s="391" t="s">
        <v>9579</v>
      </c>
      <c r="G98" s="391" t="s">
        <v>1364</v>
      </c>
      <c r="H98" s="391" t="s">
        <v>1639</v>
      </c>
      <c r="I98" s="391" t="s">
        <v>1640</v>
      </c>
      <c r="J98" s="165">
        <v>40168</v>
      </c>
      <c r="K98" s="391" t="s">
        <v>76</v>
      </c>
    </row>
    <row r="99" spans="1:11" s="404" customFormat="1" ht="22.5">
      <c r="A99" s="384">
        <v>96</v>
      </c>
      <c r="B99" s="391" t="s">
        <v>1641</v>
      </c>
      <c r="C99" s="391" t="s">
        <v>1642</v>
      </c>
      <c r="D99" s="32">
        <v>13883</v>
      </c>
      <c r="E99" s="32">
        <v>39672060.799999997</v>
      </c>
      <c r="F99" s="391" t="s">
        <v>3704</v>
      </c>
      <c r="G99" s="391" t="s">
        <v>3714</v>
      </c>
      <c r="H99" s="391" t="s">
        <v>113</v>
      </c>
      <c r="I99" s="391" t="s">
        <v>1643</v>
      </c>
      <c r="J99" s="165">
        <v>40170</v>
      </c>
      <c r="K99" s="391" t="s">
        <v>76</v>
      </c>
    </row>
    <row r="100" spans="1:11" s="404" customFormat="1" ht="22.5">
      <c r="A100" s="384">
        <v>97</v>
      </c>
      <c r="B100" s="391" t="s">
        <v>1644</v>
      </c>
      <c r="C100" s="391" t="s">
        <v>1645</v>
      </c>
      <c r="D100" s="32">
        <v>34210</v>
      </c>
      <c r="E100" s="32">
        <v>62052097.659999996</v>
      </c>
      <c r="F100" s="391" t="s">
        <v>9580</v>
      </c>
      <c r="G100" s="391" t="s">
        <v>3715</v>
      </c>
      <c r="H100" s="391" t="s">
        <v>1646</v>
      </c>
      <c r="I100" s="391" t="s">
        <v>1647</v>
      </c>
      <c r="J100" s="165">
        <v>40168</v>
      </c>
      <c r="K100" s="391" t="s">
        <v>76</v>
      </c>
    </row>
    <row r="101" spans="1:11" s="404" customFormat="1" ht="33.75">
      <c r="A101" s="384">
        <v>98</v>
      </c>
      <c r="B101" s="391" t="s">
        <v>787</v>
      </c>
      <c r="C101" s="391" t="s">
        <v>788</v>
      </c>
      <c r="D101" s="32">
        <v>16201</v>
      </c>
      <c r="E101" s="32">
        <v>46295977.600000001</v>
      </c>
      <c r="F101" s="391" t="s">
        <v>2814</v>
      </c>
      <c r="G101" s="391" t="s">
        <v>311</v>
      </c>
      <c r="H101" s="391" t="s">
        <v>789</v>
      </c>
      <c r="I101" s="391" t="s">
        <v>790</v>
      </c>
      <c r="J101" s="165">
        <v>40170</v>
      </c>
      <c r="K101" s="391" t="s">
        <v>76</v>
      </c>
    </row>
    <row r="102" spans="1:11" s="404" customFormat="1" ht="22.5">
      <c r="A102" s="384">
        <v>99</v>
      </c>
      <c r="B102" s="391" t="s">
        <v>791</v>
      </c>
      <c r="C102" s="391" t="s">
        <v>792</v>
      </c>
      <c r="D102" s="32">
        <v>19897</v>
      </c>
      <c r="E102" s="32">
        <v>46623247.310000002</v>
      </c>
      <c r="F102" s="391" t="s">
        <v>3700</v>
      </c>
      <c r="G102" s="391" t="s">
        <v>312</v>
      </c>
      <c r="H102" s="391" t="s">
        <v>772</v>
      </c>
      <c r="I102" s="391" t="s">
        <v>773</v>
      </c>
      <c r="J102" s="165">
        <v>40170</v>
      </c>
      <c r="K102" s="391" t="s">
        <v>76</v>
      </c>
    </row>
    <row r="103" spans="1:11" s="404" customFormat="1" ht="22.5">
      <c r="A103" s="384">
        <v>100</v>
      </c>
      <c r="B103" s="391" t="s">
        <v>774</v>
      </c>
      <c r="C103" s="391" t="s">
        <v>775</v>
      </c>
      <c r="D103" s="32">
        <v>16355</v>
      </c>
      <c r="E103" s="32">
        <v>41127754.950000003</v>
      </c>
      <c r="F103" s="391" t="s">
        <v>7793</v>
      </c>
      <c r="G103" s="391" t="s">
        <v>313</v>
      </c>
      <c r="H103" s="391" t="s">
        <v>776</v>
      </c>
      <c r="I103" s="391" t="s">
        <v>777</v>
      </c>
      <c r="J103" s="165">
        <v>40170</v>
      </c>
      <c r="K103" s="391" t="s">
        <v>76</v>
      </c>
    </row>
    <row r="104" spans="1:11" s="404" customFormat="1" ht="33.75">
      <c r="A104" s="384">
        <v>101</v>
      </c>
      <c r="B104" s="391" t="s">
        <v>778</v>
      </c>
      <c r="C104" s="391" t="s">
        <v>779</v>
      </c>
      <c r="D104" s="32">
        <v>1797</v>
      </c>
      <c r="E104" s="32">
        <v>5540510</v>
      </c>
      <c r="F104" s="391" t="s">
        <v>4753</v>
      </c>
      <c r="G104" s="391" t="s">
        <v>7796</v>
      </c>
      <c r="H104" s="391" t="s">
        <v>8180</v>
      </c>
      <c r="I104" s="391" t="s">
        <v>3962</v>
      </c>
      <c r="J104" s="165">
        <v>40263</v>
      </c>
      <c r="K104" s="391" t="s">
        <v>76</v>
      </c>
    </row>
    <row r="105" spans="1:11" s="204" customFormat="1" ht="56.25">
      <c r="A105" s="384">
        <v>102</v>
      </c>
      <c r="B105" s="384" t="s">
        <v>3963</v>
      </c>
      <c r="C105" s="384" t="s">
        <v>3964</v>
      </c>
      <c r="D105" s="389">
        <v>6294</v>
      </c>
      <c r="E105" s="198">
        <v>8685720</v>
      </c>
      <c r="F105" s="387" t="s">
        <v>1576</v>
      </c>
      <c r="G105" s="384" t="s">
        <v>3965</v>
      </c>
      <c r="H105" s="384" t="s">
        <v>3966</v>
      </c>
      <c r="I105" s="384" t="s">
        <v>3967</v>
      </c>
      <c r="J105" s="203">
        <v>40290</v>
      </c>
      <c r="K105" s="384" t="s">
        <v>76</v>
      </c>
    </row>
    <row r="106" spans="1:11" s="204" customFormat="1" ht="22.5">
      <c r="A106" s="384">
        <v>103</v>
      </c>
      <c r="B106" s="384" t="s">
        <v>3968</v>
      </c>
      <c r="C106" s="384" t="s">
        <v>3969</v>
      </c>
      <c r="D106" s="389">
        <v>1769</v>
      </c>
      <c r="E106" s="198">
        <v>10695126.34</v>
      </c>
      <c r="F106" s="384" t="s">
        <v>3970</v>
      </c>
      <c r="G106" s="384" t="s">
        <v>795</v>
      </c>
      <c r="H106" s="384" t="s">
        <v>2715</v>
      </c>
      <c r="I106" s="384" t="s">
        <v>796</v>
      </c>
      <c r="J106" s="203">
        <v>40263</v>
      </c>
      <c r="K106" s="384" t="s">
        <v>76</v>
      </c>
    </row>
    <row r="107" spans="1:11" s="204" customFormat="1" ht="22.5">
      <c r="A107" s="384">
        <v>104</v>
      </c>
      <c r="B107" s="384" t="s">
        <v>797</v>
      </c>
      <c r="C107" s="384" t="s">
        <v>798</v>
      </c>
      <c r="D107" s="389">
        <v>2476</v>
      </c>
      <c r="E107" s="198">
        <v>12231217.16</v>
      </c>
      <c r="F107" s="384" t="s">
        <v>7851</v>
      </c>
      <c r="G107" s="384" t="s">
        <v>4863</v>
      </c>
      <c r="H107" s="384" t="s">
        <v>799</v>
      </c>
      <c r="I107" s="384" t="s">
        <v>800</v>
      </c>
      <c r="J107" s="203">
        <v>40263</v>
      </c>
      <c r="K107" s="384" t="s">
        <v>76</v>
      </c>
    </row>
    <row r="108" spans="1:11" s="204" customFormat="1" ht="33.75">
      <c r="A108" s="384">
        <v>105</v>
      </c>
      <c r="B108" s="384" t="s">
        <v>801</v>
      </c>
      <c r="C108" s="384" t="s">
        <v>802</v>
      </c>
      <c r="D108" s="389">
        <v>3036</v>
      </c>
      <c r="E108" s="198">
        <v>3938299.2</v>
      </c>
      <c r="F108" s="387" t="s">
        <v>1576</v>
      </c>
      <c r="G108" s="384" t="s">
        <v>803</v>
      </c>
      <c r="H108" s="384" t="s">
        <v>804</v>
      </c>
      <c r="I108" s="384" t="s">
        <v>805</v>
      </c>
      <c r="J108" s="203">
        <v>40263</v>
      </c>
      <c r="K108" s="384" t="s">
        <v>76</v>
      </c>
    </row>
    <row r="109" spans="1:11" s="204" customFormat="1" ht="33.75">
      <c r="A109" s="384">
        <v>106</v>
      </c>
      <c r="B109" s="384" t="s">
        <v>1747</v>
      </c>
      <c r="C109" s="384" t="s">
        <v>1748</v>
      </c>
      <c r="D109" s="389">
        <v>3036</v>
      </c>
      <c r="E109" s="198">
        <v>3938299.2</v>
      </c>
      <c r="F109" s="387" t="s">
        <v>1576</v>
      </c>
      <c r="G109" s="384" t="s">
        <v>1749</v>
      </c>
      <c r="H109" s="384" t="s">
        <v>1750</v>
      </c>
      <c r="I109" s="384" t="s">
        <v>1751</v>
      </c>
      <c r="J109" s="203">
        <v>40263</v>
      </c>
      <c r="K109" s="384" t="s">
        <v>76</v>
      </c>
    </row>
    <row r="110" spans="1:11" s="204" customFormat="1" ht="33.75">
      <c r="A110" s="384">
        <v>107</v>
      </c>
      <c r="B110" s="384" t="s">
        <v>1752</v>
      </c>
      <c r="C110" s="384" t="s">
        <v>1753</v>
      </c>
      <c r="D110" s="389">
        <v>3036</v>
      </c>
      <c r="E110" s="198">
        <v>3938299.2</v>
      </c>
      <c r="F110" s="387" t="s">
        <v>1576</v>
      </c>
      <c r="G110" s="384" t="s">
        <v>79</v>
      </c>
      <c r="H110" s="384" t="s">
        <v>80</v>
      </c>
      <c r="I110" s="384" t="s">
        <v>81</v>
      </c>
      <c r="J110" s="203">
        <v>40263</v>
      </c>
      <c r="K110" s="384" t="s">
        <v>76</v>
      </c>
    </row>
    <row r="111" spans="1:11" s="204" customFormat="1" ht="33.75">
      <c r="A111" s="384">
        <v>108</v>
      </c>
      <c r="B111" s="384" t="s">
        <v>82</v>
      </c>
      <c r="C111" s="384" t="s">
        <v>83</v>
      </c>
      <c r="D111" s="389">
        <v>3036</v>
      </c>
      <c r="E111" s="198">
        <v>3938299.2</v>
      </c>
      <c r="F111" s="387" t="s">
        <v>1576</v>
      </c>
      <c r="G111" s="384" t="s">
        <v>84</v>
      </c>
      <c r="H111" s="384" t="s">
        <v>85</v>
      </c>
      <c r="I111" s="384" t="s">
        <v>86</v>
      </c>
      <c r="J111" s="203">
        <v>40263</v>
      </c>
      <c r="K111" s="384" t="s">
        <v>76</v>
      </c>
    </row>
    <row r="112" spans="1:11" s="204" customFormat="1" ht="33.75">
      <c r="A112" s="384">
        <v>109</v>
      </c>
      <c r="B112" s="384" t="s">
        <v>87</v>
      </c>
      <c r="C112" s="384" t="s">
        <v>88</v>
      </c>
      <c r="D112" s="389">
        <v>2575</v>
      </c>
      <c r="E112" s="198">
        <v>3340290</v>
      </c>
      <c r="F112" s="387" t="s">
        <v>1576</v>
      </c>
      <c r="G112" s="384" t="s">
        <v>89</v>
      </c>
      <c r="H112" s="384" t="s">
        <v>90</v>
      </c>
      <c r="I112" s="384" t="s">
        <v>91</v>
      </c>
      <c r="J112" s="203">
        <v>40263</v>
      </c>
      <c r="K112" s="384" t="s">
        <v>76</v>
      </c>
    </row>
    <row r="113" spans="1:11" s="204" customFormat="1" ht="33.75">
      <c r="A113" s="384">
        <v>110</v>
      </c>
      <c r="B113" s="384" t="s">
        <v>92</v>
      </c>
      <c r="C113" s="384" t="s">
        <v>93</v>
      </c>
      <c r="D113" s="389">
        <v>506</v>
      </c>
      <c r="E113" s="198">
        <v>656383.19999999995</v>
      </c>
      <c r="F113" s="384" t="s">
        <v>3970</v>
      </c>
      <c r="G113" s="384" t="s">
        <v>4864</v>
      </c>
      <c r="H113" s="384" t="s">
        <v>2716</v>
      </c>
      <c r="I113" s="384" t="s">
        <v>94</v>
      </c>
      <c r="J113" s="203">
        <v>40290</v>
      </c>
      <c r="K113" s="384" t="s">
        <v>76</v>
      </c>
    </row>
    <row r="114" spans="1:11" s="204" customFormat="1" ht="33.75">
      <c r="A114" s="384">
        <v>111</v>
      </c>
      <c r="B114" s="391" t="s">
        <v>8181</v>
      </c>
      <c r="C114" s="391" t="s">
        <v>95</v>
      </c>
      <c r="D114" s="32">
        <v>5908</v>
      </c>
      <c r="E114" s="199">
        <v>15566339.32</v>
      </c>
      <c r="F114" s="391" t="s">
        <v>2041</v>
      </c>
      <c r="G114" s="391" t="s">
        <v>9593</v>
      </c>
      <c r="H114" s="391" t="s">
        <v>9673</v>
      </c>
      <c r="I114" s="391" t="s">
        <v>548</v>
      </c>
      <c r="J114" s="165">
        <v>40268</v>
      </c>
      <c r="K114" s="391" t="s">
        <v>76</v>
      </c>
    </row>
    <row r="115" spans="1:11" s="204" customFormat="1" ht="33.75">
      <c r="A115" s="384">
        <v>112</v>
      </c>
      <c r="B115" s="384" t="s">
        <v>3921</v>
      </c>
      <c r="C115" s="384" t="s">
        <v>97</v>
      </c>
      <c r="D115" s="389">
        <v>376</v>
      </c>
      <c r="E115" s="198">
        <v>518880</v>
      </c>
      <c r="F115" s="384" t="s">
        <v>4760</v>
      </c>
      <c r="G115" s="384" t="s">
        <v>4121</v>
      </c>
      <c r="H115" s="384" t="s">
        <v>98</v>
      </c>
      <c r="I115" s="384" t="s">
        <v>99</v>
      </c>
      <c r="J115" s="203">
        <v>40571</v>
      </c>
      <c r="K115" s="384" t="s">
        <v>76</v>
      </c>
    </row>
    <row r="116" spans="1:11" s="204" customFormat="1" ht="33.75">
      <c r="A116" s="384">
        <v>113</v>
      </c>
      <c r="B116" s="384" t="s">
        <v>100</v>
      </c>
      <c r="C116" s="384" t="s">
        <v>101</v>
      </c>
      <c r="D116" s="389">
        <v>111</v>
      </c>
      <c r="E116" s="198">
        <v>143989.20000000001</v>
      </c>
      <c r="F116" s="384" t="s">
        <v>4760</v>
      </c>
      <c r="G116" s="384" t="s">
        <v>4121</v>
      </c>
      <c r="H116" s="384" t="s">
        <v>102</v>
      </c>
      <c r="I116" s="384" t="s">
        <v>103</v>
      </c>
      <c r="J116" s="203">
        <v>40571</v>
      </c>
      <c r="K116" s="384" t="s">
        <v>76</v>
      </c>
    </row>
    <row r="117" spans="1:11" s="204" customFormat="1" ht="33.75">
      <c r="A117" s="384">
        <v>114</v>
      </c>
      <c r="B117" s="384" t="s">
        <v>8545</v>
      </c>
      <c r="C117" s="384" t="s">
        <v>104</v>
      </c>
      <c r="D117" s="389">
        <v>132</v>
      </c>
      <c r="E117" s="198">
        <v>182160</v>
      </c>
      <c r="F117" s="384" t="s">
        <v>4760</v>
      </c>
      <c r="G117" s="384" t="s">
        <v>4121</v>
      </c>
      <c r="H117" s="384" t="s">
        <v>1833</v>
      </c>
      <c r="I117" s="384" t="s">
        <v>5643</v>
      </c>
      <c r="J117" s="203">
        <v>40571</v>
      </c>
      <c r="K117" s="384" t="s">
        <v>76</v>
      </c>
    </row>
    <row r="118" spans="1:11" s="204" customFormat="1" ht="22.5">
      <c r="A118" s="384">
        <v>115</v>
      </c>
      <c r="B118" s="384" t="s">
        <v>5644</v>
      </c>
      <c r="C118" s="384" t="s">
        <v>5645</v>
      </c>
      <c r="D118" s="389">
        <v>386</v>
      </c>
      <c r="E118" s="198">
        <v>532680</v>
      </c>
      <c r="F118" s="384" t="s">
        <v>8546</v>
      </c>
      <c r="G118" s="384" t="s">
        <v>8547</v>
      </c>
      <c r="H118" s="384" t="s">
        <v>5646</v>
      </c>
      <c r="I118" s="384" t="s">
        <v>5647</v>
      </c>
      <c r="J118" s="203">
        <v>40571</v>
      </c>
      <c r="K118" s="384" t="s">
        <v>76</v>
      </c>
    </row>
    <row r="119" spans="1:11" s="204" customFormat="1" ht="33.75">
      <c r="A119" s="384">
        <v>116</v>
      </c>
      <c r="B119" s="384" t="s">
        <v>3922</v>
      </c>
      <c r="C119" s="384" t="s">
        <v>5648</v>
      </c>
      <c r="D119" s="389">
        <v>126</v>
      </c>
      <c r="E119" s="198">
        <v>163447.20000000001</v>
      </c>
      <c r="F119" s="384" t="s">
        <v>4760</v>
      </c>
      <c r="G119" s="384" t="s">
        <v>4121</v>
      </c>
      <c r="H119" s="384" t="s">
        <v>445</v>
      </c>
      <c r="I119" s="384" t="s">
        <v>3740</v>
      </c>
      <c r="J119" s="203">
        <v>40575</v>
      </c>
      <c r="K119" s="384" t="s">
        <v>76</v>
      </c>
    </row>
    <row r="120" spans="1:11" s="204" customFormat="1" ht="33.75">
      <c r="A120" s="384">
        <v>117</v>
      </c>
      <c r="B120" s="384" t="s">
        <v>2966</v>
      </c>
      <c r="C120" s="384" t="s">
        <v>3741</v>
      </c>
      <c r="D120" s="389">
        <v>90</v>
      </c>
      <c r="E120" s="198">
        <v>124200</v>
      </c>
      <c r="F120" s="384" t="s">
        <v>4760</v>
      </c>
      <c r="G120" s="384" t="s">
        <v>4121</v>
      </c>
      <c r="H120" s="384" t="s">
        <v>3742</v>
      </c>
      <c r="I120" s="384" t="s">
        <v>3743</v>
      </c>
      <c r="J120" s="203">
        <v>40575</v>
      </c>
      <c r="K120" s="384" t="s">
        <v>76</v>
      </c>
    </row>
    <row r="121" spans="1:11" s="204" customFormat="1" ht="33.75">
      <c r="A121" s="384">
        <v>118</v>
      </c>
      <c r="B121" s="384" t="s">
        <v>1941</v>
      </c>
      <c r="C121" s="384" t="s">
        <v>3744</v>
      </c>
      <c r="D121" s="389">
        <v>103</v>
      </c>
      <c r="E121" s="198">
        <v>142140</v>
      </c>
      <c r="F121" s="384" t="s">
        <v>4760</v>
      </c>
      <c r="G121" s="384" t="s">
        <v>4121</v>
      </c>
      <c r="H121" s="384" t="s">
        <v>3745</v>
      </c>
      <c r="I121" s="384" t="s">
        <v>3746</v>
      </c>
      <c r="J121" s="203">
        <v>40575</v>
      </c>
      <c r="K121" s="384" t="s">
        <v>76</v>
      </c>
    </row>
    <row r="122" spans="1:11" s="204" customFormat="1" ht="33.75">
      <c r="A122" s="384">
        <v>119</v>
      </c>
      <c r="B122" s="384" t="s">
        <v>3916</v>
      </c>
      <c r="C122" s="384" t="s">
        <v>3747</v>
      </c>
      <c r="D122" s="389">
        <v>108</v>
      </c>
      <c r="E122" s="198">
        <v>149040</v>
      </c>
      <c r="F122" s="384" t="s">
        <v>4760</v>
      </c>
      <c r="G122" s="384" t="s">
        <v>4121</v>
      </c>
      <c r="H122" s="384" t="s">
        <v>3748</v>
      </c>
      <c r="I122" s="384" t="s">
        <v>3749</v>
      </c>
      <c r="J122" s="203">
        <v>40575</v>
      </c>
      <c r="K122" s="384" t="s">
        <v>76</v>
      </c>
    </row>
    <row r="123" spans="1:11" s="204" customFormat="1" ht="33.75">
      <c r="A123" s="384">
        <v>120</v>
      </c>
      <c r="B123" s="384" t="s">
        <v>5008</v>
      </c>
      <c r="C123" s="384" t="s">
        <v>3750</v>
      </c>
      <c r="D123" s="389">
        <v>237</v>
      </c>
      <c r="E123" s="198">
        <v>307436.40000000002</v>
      </c>
      <c r="F123" s="384" t="s">
        <v>4760</v>
      </c>
      <c r="G123" s="384" t="s">
        <v>4121</v>
      </c>
      <c r="H123" s="384" t="s">
        <v>3751</v>
      </c>
      <c r="I123" s="384" t="s">
        <v>3752</v>
      </c>
      <c r="J123" s="203">
        <v>40575</v>
      </c>
      <c r="K123" s="384" t="s">
        <v>76</v>
      </c>
    </row>
    <row r="124" spans="1:11" s="204" customFormat="1" ht="33.75">
      <c r="A124" s="384">
        <v>121</v>
      </c>
      <c r="B124" s="384" t="s">
        <v>3753</v>
      </c>
      <c r="C124" s="384" t="s">
        <v>3754</v>
      </c>
      <c r="D124" s="389">
        <v>358</v>
      </c>
      <c r="E124" s="198">
        <v>494040</v>
      </c>
      <c r="F124" s="384" t="s">
        <v>8546</v>
      </c>
      <c r="G124" s="384" t="s">
        <v>8548</v>
      </c>
      <c r="H124" s="384" t="s">
        <v>3755</v>
      </c>
      <c r="I124" s="384" t="s">
        <v>3756</v>
      </c>
      <c r="J124" s="203">
        <v>40575</v>
      </c>
      <c r="K124" s="384" t="s">
        <v>76</v>
      </c>
    </row>
    <row r="125" spans="1:11" s="204" customFormat="1" ht="33.75">
      <c r="A125" s="384">
        <v>122</v>
      </c>
      <c r="B125" s="384" t="s">
        <v>5009</v>
      </c>
      <c r="C125" s="384" t="s">
        <v>3757</v>
      </c>
      <c r="D125" s="389">
        <v>289</v>
      </c>
      <c r="E125" s="198">
        <v>374890.8</v>
      </c>
      <c r="F125" s="384" t="s">
        <v>4760</v>
      </c>
      <c r="G125" s="384" t="s">
        <v>4121</v>
      </c>
      <c r="H125" s="384" t="s">
        <v>3764</v>
      </c>
      <c r="I125" s="384" t="s">
        <v>3765</v>
      </c>
      <c r="J125" s="203">
        <v>40575</v>
      </c>
      <c r="K125" s="384" t="s">
        <v>76</v>
      </c>
    </row>
    <row r="126" spans="1:11" s="204" customFormat="1" ht="22.5">
      <c r="A126" s="384">
        <v>123</v>
      </c>
      <c r="B126" s="384" t="s">
        <v>3766</v>
      </c>
      <c r="C126" s="384" t="s">
        <v>3767</v>
      </c>
      <c r="D126" s="389">
        <v>175</v>
      </c>
      <c r="E126" s="198">
        <v>231840</v>
      </c>
      <c r="F126" s="384" t="s">
        <v>4760</v>
      </c>
      <c r="G126" s="384" t="s">
        <v>4121</v>
      </c>
      <c r="H126" s="384" t="s">
        <v>3768</v>
      </c>
      <c r="I126" s="384" t="s">
        <v>3769</v>
      </c>
      <c r="J126" s="203">
        <v>40575</v>
      </c>
      <c r="K126" s="384" t="s">
        <v>76</v>
      </c>
    </row>
    <row r="127" spans="1:11" s="204" customFormat="1" ht="33.75">
      <c r="A127" s="384">
        <v>124</v>
      </c>
      <c r="B127" s="384" t="s">
        <v>3770</v>
      </c>
      <c r="C127" s="384" t="s">
        <v>3771</v>
      </c>
      <c r="D127" s="389">
        <v>301</v>
      </c>
      <c r="E127" s="198">
        <v>390457.2</v>
      </c>
      <c r="F127" s="384" t="s">
        <v>4760</v>
      </c>
      <c r="G127" s="384" t="s">
        <v>4121</v>
      </c>
      <c r="H127" s="384" t="s">
        <v>3772</v>
      </c>
      <c r="I127" s="384" t="s">
        <v>3773</v>
      </c>
      <c r="J127" s="203">
        <v>40575</v>
      </c>
      <c r="K127" s="384" t="s">
        <v>76</v>
      </c>
    </row>
    <row r="128" spans="1:11" s="204" customFormat="1" ht="33.75">
      <c r="A128" s="384">
        <v>125</v>
      </c>
      <c r="B128" s="384" t="s">
        <v>3927</v>
      </c>
      <c r="C128" s="384" t="s">
        <v>3774</v>
      </c>
      <c r="D128" s="389">
        <v>181</v>
      </c>
      <c r="E128" s="198">
        <v>249780</v>
      </c>
      <c r="F128" s="384" t="s">
        <v>4760</v>
      </c>
      <c r="G128" s="384" t="s">
        <v>4121</v>
      </c>
      <c r="H128" s="384" t="s">
        <v>3775</v>
      </c>
      <c r="I128" s="384" t="s">
        <v>3776</v>
      </c>
      <c r="J128" s="203">
        <v>40575</v>
      </c>
      <c r="K128" s="384" t="s">
        <v>76</v>
      </c>
    </row>
    <row r="129" spans="1:11" s="204" customFormat="1" ht="33.75">
      <c r="A129" s="384">
        <v>126</v>
      </c>
      <c r="B129" s="384" t="s">
        <v>2877</v>
      </c>
      <c r="C129" s="384" t="s">
        <v>1104</v>
      </c>
      <c r="D129" s="389">
        <v>126</v>
      </c>
      <c r="E129" s="198">
        <v>163447.20000000001</v>
      </c>
      <c r="F129" s="384" t="s">
        <v>4760</v>
      </c>
      <c r="G129" s="384" t="s">
        <v>4121</v>
      </c>
      <c r="H129" s="384" t="s">
        <v>1105</v>
      </c>
      <c r="I129" s="384" t="s">
        <v>1106</v>
      </c>
      <c r="J129" s="203">
        <v>40575</v>
      </c>
      <c r="K129" s="384" t="s">
        <v>76</v>
      </c>
    </row>
    <row r="130" spans="1:11" s="204" customFormat="1" ht="22.5">
      <c r="A130" s="384">
        <v>127</v>
      </c>
      <c r="B130" s="384" t="s">
        <v>5007</v>
      </c>
      <c r="C130" s="384" t="s">
        <v>1107</v>
      </c>
      <c r="D130" s="389">
        <v>195</v>
      </c>
      <c r="E130" s="198">
        <v>269100</v>
      </c>
      <c r="F130" s="384" t="s">
        <v>4760</v>
      </c>
      <c r="G130" s="384" t="s">
        <v>4121</v>
      </c>
      <c r="H130" s="384" t="s">
        <v>1108</v>
      </c>
      <c r="I130" s="384" t="s">
        <v>1109</v>
      </c>
      <c r="J130" s="203">
        <v>40575</v>
      </c>
      <c r="K130" s="384" t="s">
        <v>76</v>
      </c>
    </row>
    <row r="131" spans="1:11" s="204" customFormat="1" ht="22.5">
      <c r="A131" s="384">
        <v>128</v>
      </c>
      <c r="B131" s="384" t="s">
        <v>5010</v>
      </c>
      <c r="C131" s="384" t="s">
        <v>1110</v>
      </c>
      <c r="D131" s="389">
        <v>289</v>
      </c>
      <c r="E131" s="198">
        <v>398820</v>
      </c>
      <c r="F131" s="384" t="s">
        <v>4760</v>
      </c>
      <c r="G131" s="384" t="s">
        <v>4121</v>
      </c>
      <c r="H131" s="384" t="s">
        <v>1111</v>
      </c>
      <c r="I131" s="384" t="s">
        <v>1112</v>
      </c>
      <c r="J131" s="203">
        <v>40575</v>
      </c>
      <c r="K131" s="384" t="s">
        <v>76</v>
      </c>
    </row>
    <row r="132" spans="1:11" s="204" customFormat="1" ht="33.75">
      <c r="A132" s="384">
        <v>129</v>
      </c>
      <c r="B132" s="384" t="s">
        <v>3917</v>
      </c>
      <c r="C132" s="384" t="s">
        <v>1113</v>
      </c>
      <c r="D132" s="389">
        <v>206</v>
      </c>
      <c r="E132" s="198">
        <v>284280</v>
      </c>
      <c r="F132" s="384" t="s">
        <v>4760</v>
      </c>
      <c r="G132" s="384" t="s">
        <v>4121</v>
      </c>
      <c r="H132" s="384" t="s">
        <v>1635</v>
      </c>
      <c r="I132" s="384" t="s">
        <v>1636</v>
      </c>
      <c r="J132" s="203">
        <v>40575</v>
      </c>
      <c r="K132" s="384" t="s">
        <v>76</v>
      </c>
    </row>
    <row r="133" spans="1:11" s="204" customFormat="1" ht="33.75">
      <c r="A133" s="384">
        <v>130</v>
      </c>
      <c r="B133" s="384" t="s">
        <v>3918</v>
      </c>
      <c r="C133" s="384" t="s">
        <v>1648</v>
      </c>
      <c r="D133" s="389">
        <v>91</v>
      </c>
      <c r="E133" s="198">
        <v>125580</v>
      </c>
      <c r="F133" s="384" t="s">
        <v>4760</v>
      </c>
      <c r="G133" s="384" t="s">
        <v>4121</v>
      </c>
      <c r="H133" s="384" t="s">
        <v>1649</v>
      </c>
      <c r="I133" s="384" t="s">
        <v>1650</v>
      </c>
      <c r="J133" s="203">
        <v>40575</v>
      </c>
      <c r="K133" s="384" t="s">
        <v>76</v>
      </c>
    </row>
    <row r="134" spans="1:11" s="204" customFormat="1" ht="33.75">
      <c r="A134" s="384">
        <v>131</v>
      </c>
      <c r="B134" s="384" t="s">
        <v>1651</v>
      </c>
      <c r="C134" s="384" t="s">
        <v>1652</v>
      </c>
      <c r="D134" s="389">
        <v>522</v>
      </c>
      <c r="E134" s="198">
        <v>677138.4</v>
      </c>
      <c r="F134" s="384" t="s">
        <v>8546</v>
      </c>
      <c r="G134" s="384" t="s">
        <v>8549</v>
      </c>
      <c r="H134" s="384" t="s">
        <v>5646</v>
      </c>
      <c r="I134" s="384" t="s">
        <v>1653</v>
      </c>
      <c r="J134" s="203">
        <v>40575</v>
      </c>
      <c r="K134" s="384" t="s">
        <v>76</v>
      </c>
    </row>
    <row r="135" spans="1:11" s="204" customFormat="1" ht="33.75">
      <c r="A135" s="384">
        <v>132</v>
      </c>
      <c r="B135" s="384" t="s">
        <v>5011</v>
      </c>
      <c r="C135" s="384" t="s">
        <v>1654</v>
      </c>
      <c r="D135" s="389">
        <v>120</v>
      </c>
      <c r="E135" s="198">
        <v>155664</v>
      </c>
      <c r="F135" s="384" t="s">
        <v>4760</v>
      </c>
      <c r="G135" s="384" t="s">
        <v>4121</v>
      </c>
      <c r="H135" s="384" t="s">
        <v>1655</v>
      </c>
      <c r="I135" s="384" t="s">
        <v>1656</v>
      </c>
      <c r="J135" s="203">
        <v>40575</v>
      </c>
      <c r="K135" s="384" t="s">
        <v>76</v>
      </c>
    </row>
    <row r="136" spans="1:11" s="204" customFormat="1" ht="33.75">
      <c r="A136" s="384">
        <v>133</v>
      </c>
      <c r="B136" s="384" t="s">
        <v>3919</v>
      </c>
      <c r="C136" s="384" t="s">
        <v>441</v>
      </c>
      <c r="D136" s="389">
        <v>57</v>
      </c>
      <c r="E136" s="198">
        <v>78660</v>
      </c>
      <c r="F136" s="384" t="s">
        <v>4760</v>
      </c>
      <c r="G136" s="384" t="s">
        <v>4121</v>
      </c>
      <c r="H136" s="384" t="s">
        <v>442</v>
      </c>
      <c r="I136" s="384" t="s">
        <v>443</v>
      </c>
      <c r="J136" s="203">
        <v>40575</v>
      </c>
      <c r="K136" s="384" t="s">
        <v>76</v>
      </c>
    </row>
    <row r="137" spans="1:11" s="204" customFormat="1" ht="33.75">
      <c r="A137" s="384">
        <v>134</v>
      </c>
      <c r="B137" s="384" t="s">
        <v>3928</v>
      </c>
      <c r="C137" s="384" t="s">
        <v>444</v>
      </c>
      <c r="D137" s="389">
        <v>246</v>
      </c>
      <c r="E137" s="198">
        <v>339480</v>
      </c>
      <c r="F137" s="384" t="s">
        <v>4760</v>
      </c>
      <c r="G137" s="384" t="s">
        <v>4121</v>
      </c>
      <c r="H137" s="384" t="s">
        <v>793</v>
      </c>
      <c r="I137" s="384" t="s">
        <v>794</v>
      </c>
      <c r="J137" s="203">
        <v>40575</v>
      </c>
      <c r="K137" s="384" t="s">
        <v>76</v>
      </c>
    </row>
    <row r="138" spans="1:11" s="204" customFormat="1" ht="56.25">
      <c r="A138" s="384">
        <v>135</v>
      </c>
      <c r="B138" s="384" t="s">
        <v>3926</v>
      </c>
      <c r="C138" s="384" t="s">
        <v>8182</v>
      </c>
      <c r="D138" s="389">
        <v>207</v>
      </c>
      <c r="E138" s="198">
        <v>285660</v>
      </c>
      <c r="F138" s="384" t="s">
        <v>4760</v>
      </c>
      <c r="G138" s="384" t="s">
        <v>4121</v>
      </c>
      <c r="H138" s="384" t="s">
        <v>2871</v>
      </c>
      <c r="I138" s="384" t="s">
        <v>1778</v>
      </c>
      <c r="J138" s="203">
        <v>40575</v>
      </c>
      <c r="K138" s="384" t="s">
        <v>76</v>
      </c>
    </row>
    <row r="139" spans="1:11" s="204" customFormat="1" ht="33.75">
      <c r="A139" s="384">
        <v>136</v>
      </c>
      <c r="B139" s="384" t="s">
        <v>1779</v>
      </c>
      <c r="C139" s="384" t="s">
        <v>1780</v>
      </c>
      <c r="D139" s="389">
        <v>140</v>
      </c>
      <c r="E139" s="198">
        <v>181608</v>
      </c>
      <c r="F139" s="384" t="s">
        <v>4760</v>
      </c>
      <c r="G139" s="384" t="s">
        <v>4121</v>
      </c>
      <c r="H139" s="384" t="s">
        <v>1781</v>
      </c>
      <c r="I139" s="384" t="s">
        <v>1782</v>
      </c>
      <c r="J139" s="203">
        <v>40575</v>
      </c>
      <c r="K139" s="384" t="s">
        <v>76</v>
      </c>
    </row>
    <row r="140" spans="1:11" s="204" customFormat="1" ht="33.75">
      <c r="A140" s="384">
        <v>137</v>
      </c>
      <c r="B140" s="384" t="s">
        <v>1783</v>
      </c>
      <c r="C140" s="384" t="s">
        <v>1784</v>
      </c>
      <c r="D140" s="389">
        <v>112</v>
      </c>
      <c r="E140" s="198">
        <v>145286.39999999999</v>
      </c>
      <c r="F140" s="384" t="s">
        <v>4760</v>
      </c>
      <c r="G140" s="384" t="s">
        <v>4121</v>
      </c>
      <c r="H140" s="384" t="s">
        <v>1738</v>
      </c>
      <c r="I140" s="384" t="s">
        <v>1739</v>
      </c>
      <c r="J140" s="203">
        <v>40575</v>
      </c>
      <c r="K140" s="384" t="s">
        <v>76</v>
      </c>
    </row>
    <row r="141" spans="1:11" s="204" customFormat="1" ht="33.75">
      <c r="A141" s="384">
        <v>138</v>
      </c>
      <c r="B141" s="384" t="s">
        <v>3923</v>
      </c>
      <c r="C141" s="384" t="s">
        <v>1740</v>
      </c>
      <c r="D141" s="389">
        <v>203</v>
      </c>
      <c r="E141" s="198">
        <v>280140</v>
      </c>
      <c r="F141" s="384" t="s">
        <v>4760</v>
      </c>
      <c r="G141" s="384" t="s">
        <v>4121</v>
      </c>
      <c r="H141" s="384" t="s">
        <v>1741</v>
      </c>
      <c r="I141" s="384" t="s">
        <v>1742</v>
      </c>
      <c r="J141" s="203">
        <v>40575</v>
      </c>
      <c r="K141" s="384" t="s">
        <v>76</v>
      </c>
    </row>
    <row r="142" spans="1:11" s="204" customFormat="1" ht="33.75">
      <c r="A142" s="384">
        <v>139</v>
      </c>
      <c r="B142" s="384" t="s">
        <v>1743</v>
      </c>
      <c r="C142" s="384" t="s">
        <v>1744</v>
      </c>
      <c r="D142" s="389">
        <v>197</v>
      </c>
      <c r="E142" s="198">
        <v>271860</v>
      </c>
      <c r="F142" s="384" t="s">
        <v>4760</v>
      </c>
      <c r="G142" s="384" t="s">
        <v>4121</v>
      </c>
      <c r="H142" s="384" t="s">
        <v>1745</v>
      </c>
      <c r="I142" s="384" t="s">
        <v>1746</v>
      </c>
      <c r="J142" s="203">
        <v>40575</v>
      </c>
      <c r="K142" s="384" t="s">
        <v>76</v>
      </c>
    </row>
    <row r="143" spans="1:11" s="204" customFormat="1" ht="33.75">
      <c r="A143" s="384">
        <v>140</v>
      </c>
      <c r="B143" s="384" t="s">
        <v>78</v>
      </c>
      <c r="C143" s="384" t="s">
        <v>8550</v>
      </c>
      <c r="D143" s="389">
        <v>470</v>
      </c>
      <c r="E143" s="198">
        <v>1483564.4</v>
      </c>
      <c r="F143" s="384" t="s">
        <v>13561</v>
      </c>
      <c r="G143" s="384" t="s">
        <v>13562</v>
      </c>
      <c r="H143" s="384" t="s">
        <v>446</v>
      </c>
      <c r="I143" s="384" t="s">
        <v>447</v>
      </c>
      <c r="J143" s="203">
        <v>40590</v>
      </c>
      <c r="K143" s="384" t="s">
        <v>76</v>
      </c>
    </row>
    <row r="144" spans="1:11" s="204" customFormat="1" ht="33.75">
      <c r="A144" s="384">
        <v>141</v>
      </c>
      <c r="B144" s="384" t="s">
        <v>448</v>
      </c>
      <c r="C144" s="384" t="s">
        <v>449</v>
      </c>
      <c r="D144" s="389">
        <v>339</v>
      </c>
      <c r="E144" s="198">
        <v>467820</v>
      </c>
      <c r="F144" s="384" t="s">
        <v>4760</v>
      </c>
      <c r="G144" s="384" t="s">
        <v>4121</v>
      </c>
      <c r="H144" s="384" t="s">
        <v>450</v>
      </c>
      <c r="I144" s="384" t="s">
        <v>451</v>
      </c>
      <c r="J144" s="203">
        <v>40595</v>
      </c>
      <c r="K144" s="384" t="s">
        <v>76</v>
      </c>
    </row>
    <row r="145" spans="1:11" s="204" customFormat="1" ht="22.5">
      <c r="A145" s="384">
        <v>142</v>
      </c>
      <c r="B145" s="384" t="s">
        <v>452</v>
      </c>
      <c r="C145" s="384" t="s">
        <v>453</v>
      </c>
      <c r="D145" s="389">
        <v>1935</v>
      </c>
      <c r="E145" s="198">
        <v>5114824.2</v>
      </c>
      <c r="F145" s="384" t="s">
        <v>4760</v>
      </c>
      <c r="G145" s="384" t="s">
        <v>4121</v>
      </c>
      <c r="H145" s="384" t="s">
        <v>2268</v>
      </c>
      <c r="I145" s="384" t="s">
        <v>2269</v>
      </c>
      <c r="J145" s="203">
        <v>40595</v>
      </c>
      <c r="K145" s="384" t="s">
        <v>76</v>
      </c>
    </row>
    <row r="146" spans="1:11" s="204" customFormat="1" ht="22.5">
      <c r="A146" s="384">
        <v>143</v>
      </c>
      <c r="B146" s="384" t="s">
        <v>2270</v>
      </c>
      <c r="C146" s="384" t="s">
        <v>2271</v>
      </c>
      <c r="D146" s="389">
        <v>1199</v>
      </c>
      <c r="E146" s="198">
        <v>5818878.8899999997</v>
      </c>
      <c r="F146" s="384" t="s">
        <v>4760</v>
      </c>
      <c r="G146" s="384" t="s">
        <v>4121</v>
      </c>
      <c r="H146" s="384" t="s">
        <v>2268</v>
      </c>
      <c r="I146" s="384" t="s">
        <v>2272</v>
      </c>
      <c r="J146" s="203">
        <v>40595</v>
      </c>
      <c r="K146" s="384" t="s">
        <v>76</v>
      </c>
    </row>
    <row r="147" spans="1:11" s="204" customFormat="1" ht="22.5">
      <c r="A147" s="384">
        <v>144</v>
      </c>
      <c r="B147" s="384" t="s">
        <v>2273</v>
      </c>
      <c r="C147" s="384" t="s">
        <v>2274</v>
      </c>
      <c r="D147" s="389">
        <v>2258</v>
      </c>
      <c r="E147" s="198">
        <v>5737781.2199999997</v>
      </c>
      <c r="F147" s="384" t="s">
        <v>1296</v>
      </c>
      <c r="G147" s="384" t="s">
        <v>7696</v>
      </c>
      <c r="H147" s="384" t="s">
        <v>1622</v>
      </c>
      <c r="I147" s="384" t="s">
        <v>2275</v>
      </c>
      <c r="J147" s="203">
        <v>40595</v>
      </c>
      <c r="K147" s="384" t="s">
        <v>76</v>
      </c>
    </row>
    <row r="148" spans="1:11" s="204" customFormat="1" ht="22.5">
      <c r="A148" s="384">
        <v>145</v>
      </c>
      <c r="B148" s="384" t="s">
        <v>2276</v>
      </c>
      <c r="C148" s="384" t="s">
        <v>2277</v>
      </c>
      <c r="D148" s="389">
        <v>1187</v>
      </c>
      <c r="E148" s="198">
        <v>5822970.9400000004</v>
      </c>
      <c r="F148" s="384" t="s">
        <v>4760</v>
      </c>
      <c r="G148" s="384" t="s">
        <v>4121</v>
      </c>
      <c r="H148" s="384" t="s">
        <v>2268</v>
      </c>
      <c r="I148" s="384" t="s">
        <v>747</v>
      </c>
      <c r="J148" s="203">
        <v>40595</v>
      </c>
      <c r="K148" s="384" t="s">
        <v>76</v>
      </c>
    </row>
    <row r="149" spans="1:11" s="204" customFormat="1" ht="22.5">
      <c r="A149" s="384">
        <v>146</v>
      </c>
      <c r="B149" s="384" t="s">
        <v>748</v>
      </c>
      <c r="C149" s="384" t="s">
        <v>3800</v>
      </c>
      <c r="D149" s="389">
        <v>1166</v>
      </c>
      <c r="E149" s="198">
        <v>5643614.9000000004</v>
      </c>
      <c r="F149" s="384" t="s">
        <v>4760</v>
      </c>
      <c r="G149" s="384" t="s">
        <v>4121</v>
      </c>
      <c r="H149" s="384" t="s">
        <v>2268</v>
      </c>
      <c r="I149" s="384" t="s">
        <v>3801</v>
      </c>
      <c r="J149" s="203">
        <v>40595</v>
      </c>
      <c r="K149" s="384" t="s">
        <v>76</v>
      </c>
    </row>
    <row r="150" spans="1:11" s="204" customFormat="1" ht="22.5">
      <c r="A150" s="384">
        <v>147</v>
      </c>
      <c r="B150" s="384" t="s">
        <v>948</v>
      </c>
      <c r="C150" s="384" t="s">
        <v>3802</v>
      </c>
      <c r="D150" s="389">
        <v>1188</v>
      </c>
      <c r="E150" s="198">
        <v>5903849.1600000001</v>
      </c>
      <c r="F150" s="384" t="s">
        <v>4760</v>
      </c>
      <c r="G150" s="384" t="s">
        <v>4121</v>
      </c>
      <c r="H150" s="384" t="s">
        <v>2268</v>
      </c>
      <c r="I150" s="384" t="s">
        <v>3803</v>
      </c>
      <c r="J150" s="203">
        <v>40595</v>
      </c>
      <c r="K150" s="384" t="s">
        <v>76</v>
      </c>
    </row>
    <row r="151" spans="1:11" s="204" customFormat="1" ht="22.5">
      <c r="A151" s="384">
        <v>148</v>
      </c>
      <c r="B151" s="384" t="s">
        <v>3804</v>
      </c>
      <c r="C151" s="384" t="s">
        <v>3805</v>
      </c>
      <c r="D151" s="389">
        <v>1177</v>
      </c>
      <c r="E151" s="198">
        <v>5887142.1399999997</v>
      </c>
      <c r="F151" s="384" t="s">
        <v>4760</v>
      </c>
      <c r="G151" s="384" t="s">
        <v>4121</v>
      </c>
      <c r="H151" s="384" t="s">
        <v>2268</v>
      </c>
      <c r="I151" s="384" t="s">
        <v>3806</v>
      </c>
      <c r="J151" s="203">
        <v>40595</v>
      </c>
      <c r="K151" s="384" t="s">
        <v>76</v>
      </c>
    </row>
    <row r="152" spans="1:11" s="204" customFormat="1" ht="33.75">
      <c r="A152" s="384">
        <v>149</v>
      </c>
      <c r="B152" s="384" t="s">
        <v>3807</v>
      </c>
      <c r="C152" s="384" t="s">
        <v>3808</v>
      </c>
      <c r="D152" s="389">
        <v>1173</v>
      </c>
      <c r="E152" s="198">
        <v>5753623.6500000004</v>
      </c>
      <c r="F152" s="384" t="s">
        <v>4760</v>
      </c>
      <c r="G152" s="384" t="s">
        <v>4121</v>
      </c>
      <c r="H152" s="384" t="s">
        <v>9405</v>
      </c>
      <c r="I152" s="384" t="s">
        <v>2269</v>
      </c>
      <c r="J152" s="203">
        <v>40595</v>
      </c>
      <c r="K152" s="384" t="s">
        <v>76</v>
      </c>
    </row>
    <row r="153" spans="1:11" s="204" customFormat="1" ht="22.5">
      <c r="A153" s="384">
        <v>150</v>
      </c>
      <c r="B153" s="384" t="s">
        <v>3809</v>
      </c>
      <c r="C153" s="384" t="s">
        <v>3810</v>
      </c>
      <c r="D153" s="389">
        <v>3171</v>
      </c>
      <c r="E153" s="198">
        <v>7897280.3700000001</v>
      </c>
      <c r="F153" s="384" t="s">
        <v>4760</v>
      </c>
      <c r="G153" s="384" t="s">
        <v>4121</v>
      </c>
      <c r="H153" s="384" t="s">
        <v>2268</v>
      </c>
      <c r="I153" s="384" t="s">
        <v>3811</v>
      </c>
      <c r="J153" s="203">
        <v>40595</v>
      </c>
      <c r="K153" s="384" t="s">
        <v>76</v>
      </c>
    </row>
    <row r="154" spans="1:11" s="204" customFormat="1" ht="33.75">
      <c r="A154" s="384">
        <v>151</v>
      </c>
      <c r="B154" s="384" t="s">
        <v>3812</v>
      </c>
      <c r="C154" s="384" t="s">
        <v>3813</v>
      </c>
      <c r="D154" s="389">
        <v>600</v>
      </c>
      <c r="E154" s="198">
        <v>875688</v>
      </c>
      <c r="F154" s="384" t="s">
        <v>4865</v>
      </c>
      <c r="G154" s="384" t="s">
        <v>4866</v>
      </c>
      <c r="H154" s="384" t="s">
        <v>1926</v>
      </c>
      <c r="I154" s="384" t="s">
        <v>3814</v>
      </c>
      <c r="J154" s="203">
        <v>40634</v>
      </c>
      <c r="K154" s="384" t="s">
        <v>76</v>
      </c>
    </row>
    <row r="155" spans="1:11" s="204" customFormat="1" ht="33.75">
      <c r="A155" s="384">
        <v>152</v>
      </c>
      <c r="B155" s="384" t="s">
        <v>3815</v>
      </c>
      <c r="C155" s="384" t="s">
        <v>3816</v>
      </c>
      <c r="D155" s="389">
        <v>49</v>
      </c>
      <c r="E155" s="198">
        <v>63562.8</v>
      </c>
      <c r="F155" s="384" t="s">
        <v>4760</v>
      </c>
      <c r="G155" s="384" t="s">
        <v>4121</v>
      </c>
      <c r="H155" s="384" t="s">
        <v>3817</v>
      </c>
      <c r="I155" s="384" t="s">
        <v>3818</v>
      </c>
      <c r="J155" s="203">
        <v>40613</v>
      </c>
      <c r="K155" s="384" t="s">
        <v>76</v>
      </c>
    </row>
    <row r="156" spans="1:11" s="204" customFormat="1" ht="33.75">
      <c r="A156" s="384">
        <v>153</v>
      </c>
      <c r="B156" s="384" t="s">
        <v>3819</v>
      </c>
      <c r="C156" s="384" t="s">
        <v>3820</v>
      </c>
      <c r="D156" s="389">
        <v>53737</v>
      </c>
      <c r="E156" s="198">
        <v>38776619.200000003</v>
      </c>
      <c r="F156" s="384" t="s">
        <v>4760</v>
      </c>
      <c r="G156" s="384" t="s">
        <v>4121</v>
      </c>
      <c r="H156" s="384" t="s">
        <v>7852</v>
      </c>
      <c r="I156" s="384" t="s">
        <v>3821</v>
      </c>
      <c r="J156" s="203">
        <v>40613</v>
      </c>
      <c r="K156" s="384" t="s">
        <v>76</v>
      </c>
    </row>
    <row r="157" spans="1:11" s="204" customFormat="1" ht="33.75">
      <c r="A157" s="384">
        <v>154</v>
      </c>
      <c r="B157" s="384" t="s">
        <v>3924</v>
      </c>
      <c r="C157" s="384" t="s">
        <v>3822</v>
      </c>
      <c r="D157" s="389">
        <v>200</v>
      </c>
      <c r="E157" s="198">
        <v>276000</v>
      </c>
      <c r="F157" s="384" t="s">
        <v>4760</v>
      </c>
      <c r="G157" s="384" t="s">
        <v>4121</v>
      </c>
      <c r="H157" s="384" t="s">
        <v>3823</v>
      </c>
      <c r="I157" s="384" t="s">
        <v>3824</v>
      </c>
      <c r="J157" s="203">
        <v>40718</v>
      </c>
      <c r="K157" s="384" t="s">
        <v>76</v>
      </c>
    </row>
    <row r="158" spans="1:11" s="404" customFormat="1" ht="33.75">
      <c r="A158" s="384">
        <v>155</v>
      </c>
      <c r="B158" s="391" t="s">
        <v>5055</v>
      </c>
      <c r="C158" s="391" t="s">
        <v>5056</v>
      </c>
      <c r="D158" s="32">
        <v>5757</v>
      </c>
      <c r="E158" s="32">
        <v>19698151.199999999</v>
      </c>
      <c r="F158" s="391" t="s">
        <v>9581</v>
      </c>
      <c r="G158" s="391" t="s">
        <v>4867</v>
      </c>
      <c r="H158" s="391" t="s">
        <v>3777</v>
      </c>
      <c r="I158" s="391" t="s">
        <v>3778</v>
      </c>
      <c r="J158" s="165">
        <v>40749</v>
      </c>
      <c r="K158" s="391" t="s">
        <v>76</v>
      </c>
    </row>
    <row r="159" spans="1:11" s="404" customFormat="1" ht="22.5">
      <c r="A159" s="388">
        <v>156</v>
      </c>
      <c r="B159" s="167" t="s">
        <v>3779</v>
      </c>
      <c r="C159" s="167" t="s">
        <v>3780</v>
      </c>
      <c r="D159" s="168">
        <v>1415</v>
      </c>
      <c r="E159" s="168">
        <v>2104586.1</v>
      </c>
      <c r="F159" s="167" t="s">
        <v>9393</v>
      </c>
      <c r="G159" s="167" t="s">
        <v>4868</v>
      </c>
      <c r="H159" s="167" t="s">
        <v>3781</v>
      </c>
      <c r="I159" s="167" t="s">
        <v>3782</v>
      </c>
      <c r="J159" s="169">
        <v>40745</v>
      </c>
      <c r="K159" s="167" t="s">
        <v>76</v>
      </c>
    </row>
    <row r="160" spans="1:11" s="404" customFormat="1" ht="33.75">
      <c r="A160" s="384">
        <v>157</v>
      </c>
      <c r="B160" s="391" t="s">
        <v>5046</v>
      </c>
      <c r="C160" s="391" t="s">
        <v>8844</v>
      </c>
      <c r="D160" s="32">
        <v>1031</v>
      </c>
      <c r="E160" s="32" t="s">
        <v>9394</v>
      </c>
      <c r="F160" s="391" t="s">
        <v>10288</v>
      </c>
      <c r="G160" s="391" t="s">
        <v>4869</v>
      </c>
      <c r="H160" s="391" t="s">
        <v>5047</v>
      </c>
      <c r="I160" s="391" t="s">
        <v>5048</v>
      </c>
      <c r="J160" s="165">
        <v>40746</v>
      </c>
      <c r="K160" s="391" t="s">
        <v>76</v>
      </c>
    </row>
    <row r="161" spans="1:11" s="204" customFormat="1" ht="33.75">
      <c r="A161" s="384">
        <v>158</v>
      </c>
      <c r="B161" s="384" t="s">
        <v>8551</v>
      </c>
      <c r="C161" s="384" t="s">
        <v>5049</v>
      </c>
      <c r="D161" s="389">
        <v>2099</v>
      </c>
      <c r="E161" s="198">
        <v>6484587.6299999999</v>
      </c>
      <c r="F161" s="384" t="s">
        <v>4760</v>
      </c>
      <c r="G161" s="384" t="s">
        <v>4121</v>
      </c>
      <c r="H161" s="384" t="s">
        <v>7853</v>
      </c>
      <c r="I161" s="384" t="s">
        <v>5050</v>
      </c>
      <c r="J161" s="203">
        <v>40745</v>
      </c>
      <c r="K161" s="384" t="s">
        <v>76</v>
      </c>
    </row>
    <row r="162" spans="1:11" s="204" customFormat="1" ht="56.25">
      <c r="A162" s="384">
        <v>159</v>
      </c>
      <c r="B162" s="384" t="s">
        <v>1944</v>
      </c>
      <c r="C162" s="384" t="s">
        <v>5051</v>
      </c>
      <c r="D162" s="389">
        <v>263</v>
      </c>
      <c r="E162" s="198">
        <v>362940</v>
      </c>
      <c r="F162" s="384" t="s">
        <v>4760</v>
      </c>
      <c r="G162" s="384" t="s">
        <v>4121</v>
      </c>
      <c r="H162" s="384" t="s">
        <v>5052</v>
      </c>
      <c r="I162" s="384" t="s">
        <v>5053</v>
      </c>
      <c r="J162" s="203">
        <v>40756</v>
      </c>
      <c r="K162" s="384" t="s">
        <v>76</v>
      </c>
    </row>
    <row r="163" spans="1:11" s="404" customFormat="1" ht="35.25" customHeight="1">
      <c r="A163" s="384">
        <v>160</v>
      </c>
      <c r="B163" s="391" t="s">
        <v>5531</v>
      </c>
      <c r="C163" s="391" t="s">
        <v>5532</v>
      </c>
      <c r="D163" s="32">
        <v>1927</v>
      </c>
      <c r="E163" s="32">
        <v>5941326.4000000004</v>
      </c>
      <c r="F163" s="391" t="s">
        <v>3537</v>
      </c>
      <c r="G163" s="391" t="s">
        <v>1095</v>
      </c>
      <c r="H163" s="391" t="s">
        <v>992</v>
      </c>
      <c r="I163" s="391" t="s">
        <v>993</v>
      </c>
      <c r="J163" s="165">
        <v>40756</v>
      </c>
      <c r="K163" s="391" t="s">
        <v>76</v>
      </c>
    </row>
    <row r="164" spans="1:11" s="204" customFormat="1" ht="22.5">
      <c r="A164" s="384">
        <v>161</v>
      </c>
      <c r="B164" s="384" t="s">
        <v>994</v>
      </c>
      <c r="C164" s="384" t="s">
        <v>995</v>
      </c>
      <c r="D164" s="389">
        <v>211</v>
      </c>
      <c r="E164" s="198">
        <v>547418.4</v>
      </c>
      <c r="F164" s="384" t="s">
        <v>2717</v>
      </c>
      <c r="G164" s="384" t="s">
        <v>4870</v>
      </c>
      <c r="H164" s="384" t="s">
        <v>996</v>
      </c>
      <c r="I164" s="384" t="s">
        <v>997</v>
      </c>
      <c r="J164" s="203">
        <v>40758</v>
      </c>
      <c r="K164" s="384" t="s">
        <v>76</v>
      </c>
    </row>
    <row r="165" spans="1:11" s="404" customFormat="1" ht="33.75">
      <c r="A165" s="384">
        <v>162</v>
      </c>
      <c r="B165" s="391" t="s">
        <v>998</v>
      </c>
      <c r="C165" s="391" t="s">
        <v>999</v>
      </c>
      <c r="D165" s="32">
        <v>6210</v>
      </c>
      <c r="E165" s="32">
        <v>19613664</v>
      </c>
      <c r="F165" s="391" t="s">
        <v>9582</v>
      </c>
      <c r="G165" s="391" t="s">
        <v>4871</v>
      </c>
      <c r="H165" s="391" t="s">
        <v>1000</v>
      </c>
      <c r="I165" s="391" t="s">
        <v>1001</v>
      </c>
      <c r="J165" s="165">
        <v>40756</v>
      </c>
      <c r="K165" s="391" t="s">
        <v>76</v>
      </c>
    </row>
    <row r="166" spans="1:11" s="204" customFormat="1" ht="22.5">
      <c r="A166" s="384">
        <v>163</v>
      </c>
      <c r="B166" s="384" t="s">
        <v>1002</v>
      </c>
      <c r="C166" s="384" t="s">
        <v>1003</v>
      </c>
      <c r="D166" s="389">
        <v>2305</v>
      </c>
      <c r="E166" s="198">
        <v>5513000</v>
      </c>
      <c r="F166" s="384" t="s">
        <v>9395</v>
      </c>
      <c r="G166" s="384" t="s">
        <v>105</v>
      </c>
      <c r="H166" s="384" t="s">
        <v>2306</v>
      </c>
      <c r="I166" s="384" t="s">
        <v>2307</v>
      </c>
      <c r="J166" s="203">
        <v>40756</v>
      </c>
      <c r="K166" s="384" t="s">
        <v>76</v>
      </c>
    </row>
    <row r="167" spans="1:11" s="404" customFormat="1" ht="22.5">
      <c r="A167" s="384">
        <v>164</v>
      </c>
      <c r="B167" s="391" t="s">
        <v>2308</v>
      </c>
      <c r="C167" s="391" t="s">
        <v>2309</v>
      </c>
      <c r="D167" s="32">
        <v>7974</v>
      </c>
      <c r="E167" s="32">
        <v>25185081.600000001</v>
      </c>
      <c r="F167" s="391" t="s">
        <v>9583</v>
      </c>
      <c r="G167" s="391" t="s">
        <v>3716</v>
      </c>
      <c r="H167" s="391" t="s">
        <v>2168</v>
      </c>
      <c r="I167" s="391" t="s">
        <v>2169</v>
      </c>
      <c r="J167" s="165">
        <v>40793</v>
      </c>
      <c r="K167" s="391" t="s">
        <v>76</v>
      </c>
    </row>
    <row r="168" spans="1:11" s="204" customFormat="1" ht="33.75">
      <c r="A168" s="384">
        <v>165</v>
      </c>
      <c r="B168" s="384" t="s">
        <v>5822</v>
      </c>
      <c r="C168" s="384" t="s">
        <v>2170</v>
      </c>
      <c r="D168" s="389">
        <v>78784</v>
      </c>
      <c r="E168" s="198">
        <v>72843686.400000006</v>
      </c>
      <c r="F168" s="384" t="s">
        <v>3970</v>
      </c>
      <c r="G168" s="384" t="s">
        <v>3717</v>
      </c>
      <c r="H168" s="384" t="s">
        <v>2716</v>
      </c>
      <c r="I168" s="384" t="s">
        <v>2172</v>
      </c>
      <c r="J168" s="203">
        <v>40837</v>
      </c>
      <c r="K168" s="384" t="s">
        <v>76</v>
      </c>
    </row>
    <row r="169" spans="1:11" s="204" customFormat="1" ht="33.75">
      <c r="A169" s="384">
        <v>166</v>
      </c>
      <c r="B169" s="384" t="s">
        <v>7854</v>
      </c>
      <c r="C169" s="384" t="s">
        <v>2173</v>
      </c>
      <c r="D169" s="389">
        <v>9137</v>
      </c>
      <c r="E169" s="198">
        <v>11852516.4</v>
      </c>
      <c r="F169" s="384" t="s">
        <v>3718</v>
      </c>
      <c r="G169" s="384" t="s">
        <v>3719</v>
      </c>
      <c r="H169" s="384" t="s">
        <v>7855</v>
      </c>
      <c r="I169" s="384" t="s">
        <v>2175</v>
      </c>
      <c r="J169" s="203">
        <v>40856</v>
      </c>
      <c r="K169" s="384" t="s">
        <v>76</v>
      </c>
    </row>
    <row r="170" spans="1:11" s="204" customFormat="1" ht="33.75">
      <c r="A170" s="384">
        <v>167</v>
      </c>
      <c r="B170" s="384" t="s">
        <v>9701</v>
      </c>
      <c r="C170" s="384" t="s">
        <v>2176</v>
      </c>
      <c r="D170" s="389">
        <v>5147</v>
      </c>
      <c r="E170" s="198">
        <v>7102860</v>
      </c>
      <c r="F170" s="384" t="s">
        <v>4760</v>
      </c>
      <c r="G170" s="384" t="s">
        <v>4121</v>
      </c>
      <c r="H170" s="384" t="s">
        <v>2171</v>
      </c>
      <c r="I170" s="384" t="s">
        <v>2177</v>
      </c>
      <c r="J170" s="203">
        <v>40855</v>
      </c>
      <c r="K170" s="384" t="s">
        <v>76</v>
      </c>
    </row>
    <row r="171" spans="1:11" s="204" customFormat="1" ht="33.75">
      <c r="A171" s="384">
        <v>168</v>
      </c>
      <c r="B171" s="384" t="s">
        <v>2178</v>
      </c>
      <c r="C171" s="384" t="s">
        <v>2179</v>
      </c>
      <c r="D171" s="389">
        <v>2246</v>
      </c>
      <c r="E171" s="198">
        <v>3099480</v>
      </c>
      <c r="F171" s="384" t="s">
        <v>8183</v>
      </c>
      <c r="G171" s="384" t="s">
        <v>4740</v>
      </c>
      <c r="H171" s="384" t="s">
        <v>2171</v>
      </c>
      <c r="I171" s="384" t="s">
        <v>2180</v>
      </c>
      <c r="J171" s="203">
        <v>40855</v>
      </c>
      <c r="K171" s="384" t="s">
        <v>76</v>
      </c>
    </row>
    <row r="172" spans="1:11" s="204" customFormat="1" ht="33.75">
      <c r="A172" s="384">
        <v>169</v>
      </c>
      <c r="B172" s="384" t="s">
        <v>106</v>
      </c>
      <c r="C172" s="384" t="s">
        <v>2181</v>
      </c>
      <c r="D172" s="389">
        <v>1431</v>
      </c>
      <c r="E172" s="198">
        <v>1974780</v>
      </c>
      <c r="F172" s="384" t="s">
        <v>3970</v>
      </c>
      <c r="G172" s="384" t="s">
        <v>4741</v>
      </c>
      <c r="H172" s="384" t="s">
        <v>2288</v>
      </c>
      <c r="I172" s="384" t="s">
        <v>2182</v>
      </c>
      <c r="J172" s="203">
        <v>40855</v>
      </c>
      <c r="K172" s="384" t="s">
        <v>76</v>
      </c>
    </row>
    <row r="173" spans="1:11" s="204" customFormat="1" ht="33.75">
      <c r="A173" s="384">
        <v>170</v>
      </c>
      <c r="B173" s="384" t="s">
        <v>7856</v>
      </c>
      <c r="C173" s="384" t="s">
        <v>2183</v>
      </c>
      <c r="D173" s="389">
        <v>3463</v>
      </c>
      <c r="E173" s="198">
        <v>4778940</v>
      </c>
      <c r="F173" s="384" t="s">
        <v>7857</v>
      </c>
      <c r="G173" s="384" t="s">
        <v>4742</v>
      </c>
      <c r="H173" s="384" t="s">
        <v>5759</v>
      </c>
      <c r="I173" s="384" t="s">
        <v>1894</v>
      </c>
      <c r="J173" s="203">
        <v>40855</v>
      </c>
      <c r="K173" s="384" t="s">
        <v>76</v>
      </c>
    </row>
    <row r="174" spans="1:11" s="204" customFormat="1" ht="33.75">
      <c r="A174" s="384">
        <v>171</v>
      </c>
      <c r="B174" s="384" t="s">
        <v>1895</v>
      </c>
      <c r="C174" s="384" t="s">
        <v>1896</v>
      </c>
      <c r="D174" s="389">
        <v>4149</v>
      </c>
      <c r="E174" s="198">
        <v>18651082.68</v>
      </c>
      <c r="F174" s="384" t="s">
        <v>10210</v>
      </c>
      <c r="G174" s="384" t="s">
        <v>13563</v>
      </c>
      <c r="H174" s="384" t="s">
        <v>1897</v>
      </c>
      <c r="I174" s="384" t="s">
        <v>1898</v>
      </c>
      <c r="J174" s="203">
        <v>40858</v>
      </c>
      <c r="K174" s="384" t="s">
        <v>76</v>
      </c>
    </row>
    <row r="175" spans="1:11" s="204" customFormat="1" ht="22.5">
      <c r="A175" s="384">
        <v>172</v>
      </c>
      <c r="B175" s="384" t="s">
        <v>1899</v>
      </c>
      <c r="C175" s="384" t="s">
        <v>1900</v>
      </c>
      <c r="D175" s="389">
        <v>166</v>
      </c>
      <c r="E175" s="198">
        <v>513139.20000000001</v>
      </c>
      <c r="F175" s="384" t="s">
        <v>7697</v>
      </c>
      <c r="G175" s="384" t="s">
        <v>7698</v>
      </c>
      <c r="H175" s="384" t="s">
        <v>7858</v>
      </c>
      <c r="I175" s="384" t="s">
        <v>1901</v>
      </c>
      <c r="J175" s="203">
        <v>40858</v>
      </c>
      <c r="K175" s="384" t="s">
        <v>76</v>
      </c>
    </row>
    <row r="176" spans="1:11" s="204" customFormat="1" ht="22.5">
      <c r="A176" s="384">
        <v>173</v>
      </c>
      <c r="B176" s="384" t="s">
        <v>1902</v>
      </c>
      <c r="C176" s="384" t="s">
        <v>927</v>
      </c>
      <c r="D176" s="389">
        <v>198</v>
      </c>
      <c r="E176" s="198">
        <v>273240</v>
      </c>
      <c r="F176" s="384" t="s">
        <v>9396</v>
      </c>
      <c r="G176" s="384" t="s">
        <v>7859</v>
      </c>
      <c r="H176" s="384" t="s">
        <v>3947</v>
      </c>
      <c r="I176" s="384" t="s">
        <v>3948</v>
      </c>
      <c r="J176" s="203">
        <v>40858</v>
      </c>
      <c r="K176" s="384" t="s">
        <v>76</v>
      </c>
    </row>
    <row r="177" spans="1:11" s="204" customFormat="1" ht="22.5">
      <c r="A177" s="384">
        <v>174</v>
      </c>
      <c r="B177" s="384" t="s">
        <v>3949</v>
      </c>
      <c r="C177" s="384" t="s">
        <v>3950</v>
      </c>
      <c r="D177" s="389">
        <v>2510</v>
      </c>
      <c r="E177" s="198">
        <v>3463800</v>
      </c>
      <c r="F177" s="384" t="s">
        <v>3970</v>
      </c>
      <c r="G177" s="384" t="s">
        <v>7860</v>
      </c>
      <c r="H177" s="384" t="s">
        <v>834</v>
      </c>
      <c r="I177" s="384" t="s">
        <v>2319</v>
      </c>
      <c r="J177" s="203">
        <v>40858</v>
      </c>
      <c r="K177" s="384" t="s">
        <v>76</v>
      </c>
    </row>
    <row r="178" spans="1:11" s="404" customFormat="1" ht="33.75">
      <c r="A178" s="384">
        <v>175</v>
      </c>
      <c r="B178" s="391" t="s">
        <v>4755</v>
      </c>
      <c r="C178" s="391" t="s">
        <v>2289</v>
      </c>
      <c r="D178" s="32">
        <v>1730</v>
      </c>
      <c r="E178" s="32">
        <v>6504800</v>
      </c>
      <c r="F178" s="391" t="s">
        <v>9584</v>
      </c>
      <c r="G178" s="391" t="s">
        <v>5995</v>
      </c>
      <c r="H178" s="391" t="s">
        <v>2290</v>
      </c>
      <c r="I178" s="391" t="s">
        <v>2291</v>
      </c>
      <c r="J178" s="165">
        <v>40907</v>
      </c>
      <c r="K178" s="391" t="s">
        <v>76</v>
      </c>
    </row>
    <row r="179" spans="1:11" s="204" customFormat="1" ht="22.5">
      <c r="A179" s="384">
        <v>176</v>
      </c>
      <c r="B179" s="384" t="s">
        <v>2292</v>
      </c>
      <c r="C179" s="384" t="s">
        <v>2293</v>
      </c>
      <c r="D179" s="389">
        <v>4392</v>
      </c>
      <c r="E179" s="198">
        <v>22690213.920000002</v>
      </c>
      <c r="F179" s="384" t="s">
        <v>7861</v>
      </c>
      <c r="G179" s="384" t="s">
        <v>7862</v>
      </c>
      <c r="H179" s="384" t="s">
        <v>2294</v>
      </c>
      <c r="I179" s="384" t="s">
        <v>2295</v>
      </c>
      <c r="J179" s="203">
        <v>40954</v>
      </c>
      <c r="K179" s="384" t="s">
        <v>76</v>
      </c>
    </row>
    <row r="180" spans="1:11" s="404" customFormat="1" ht="22.5">
      <c r="A180" s="384">
        <v>177</v>
      </c>
      <c r="B180" s="391" t="s">
        <v>2296</v>
      </c>
      <c r="C180" s="391" t="s">
        <v>2297</v>
      </c>
      <c r="D180" s="32">
        <v>128254</v>
      </c>
      <c r="E180" s="32">
        <v>267350593.16</v>
      </c>
      <c r="F180" s="391" t="s">
        <v>13564</v>
      </c>
      <c r="G180" s="391" t="s">
        <v>835</v>
      </c>
      <c r="H180" s="391" t="s">
        <v>2298</v>
      </c>
      <c r="I180" s="391" t="s">
        <v>2299</v>
      </c>
      <c r="J180" s="165">
        <v>40954</v>
      </c>
      <c r="K180" s="391" t="s">
        <v>76</v>
      </c>
    </row>
    <row r="181" spans="1:11" s="204" customFormat="1" ht="33.75">
      <c r="A181" s="384">
        <v>178</v>
      </c>
      <c r="B181" s="384" t="s">
        <v>9674</v>
      </c>
      <c r="C181" s="384" t="s">
        <v>9663</v>
      </c>
      <c r="D181" s="389">
        <v>1290</v>
      </c>
      <c r="E181" s="389">
        <v>7892748.9000000004</v>
      </c>
      <c r="F181" s="384" t="s">
        <v>9372</v>
      </c>
      <c r="G181" s="384" t="s">
        <v>9675</v>
      </c>
      <c r="H181" s="384" t="s">
        <v>2300</v>
      </c>
      <c r="I181" s="384" t="s">
        <v>9664</v>
      </c>
      <c r="J181" s="203">
        <v>45219</v>
      </c>
      <c r="K181" s="384" t="s">
        <v>9676</v>
      </c>
    </row>
    <row r="182" spans="1:11" s="404" customFormat="1" ht="22.5">
      <c r="A182" s="384">
        <v>179</v>
      </c>
      <c r="B182" s="391" t="s">
        <v>2301</v>
      </c>
      <c r="C182" s="391" t="s">
        <v>2302</v>
      </c>
      <c r="D182" s="32">
        <v>57625</v>
      </c>
      <c r="E182" s="32">
        <v>82980</v>
      </c>
      <c r="F182" s="391" t="s">
        <v>10288</v>
      </c>
      <c r="G182" s="391" t="s">
        <v>1211</v>
      </c>
      <c r="H182" s="391" t="s">
        <v>1212</v>
      </c>
      <c r="I182" s="391" t="s">
        <v>1213</v>
      </c>
      <c r="J182" s="165">
        <v>40988</v>
      </c>
      <c r="K182" s="391" t="s">
        <v>1214</v>
      </c>
    </row>
    <row r="183" spans="1:11" s="404" customFormat="1" ht="22.5">
      <c r="A183" s="384">
        <v>180</v>
      </c>
      <c r="B183" s="391" t="s">
        <v>1215</v>
      </c>
      <c r="C183" s="391" t="s">
        <v>1216</v>
      </c>
      <c r="D183" s="32">
        <v>770657</v>
      </c>
      <c r="E183" s="32">
        <v>1109746.08</v>
      </c>
      <c r="F183" s="391" t="s">
        <v>10288</v>
      </c>
      <c r="G183" s="391" t="s">
        <v>1217</v>
      </c>
      <c r="H183" s="391" t="s">
        <v>1212</v>
      </c>
      <c r="I183" s="391" t="s">
        <v>1218</v>
      </c>
      <c r="J183" s="165">
        <v>40988</v>
      </c>
      <c r="K183" s="391" t="s">
        <v>1214</v>
      </c>
    </row>
    <row r="184" spans="1:11" s="404" customFormat="1" ht="22.5">
      <c r="A184" s="384">
        <v>181</v>
      </c>
      <c r="B184" s="391" t="s">
        <v>1219</v>
      </c>
      <c r="C184" s="391" t="s">
        <v>1220</v>
      </c>
      <c r="D184" s="32">
        <v>184259</v>
      </c>
      <c r="E184" s="32">
        <v>265332.96000000002</v>
      </c>
      <c r="F184" s="391" t="s">
        <v>10288</v>
      </c>
      <c r="G184" s="391" t="s">
        <v>1556</v>
      </c>
      <c r="H184" s="391" t="s">
        <v>1212</v>
      </c>
      <c r="I184" s="391" t="s">
        <v>1557</v>
      </c>
      <c r="J184" s="165">
        <v>40988</v>
      </c>
      <c r="K184" s="391" t="s">
        <v>1214</v>
      </c>
    </row>
    <row r="185" spans="1:11" s="404" customFormat="1" ht="22.5">
      <c r="A185" s="384">
        <v>182</v>
      </c>
      <c r="B185" s="391" t="s">
        <v>1558</v>
      </c>
      <c r="C185" s="391" t="s">
        <v>1559</v>
      </c>
      <c r="D185" s="32">
        <v>1246590</v>
      </c>
      <c r="E185" s="32">
        <v>1795089.6</v>
      </c>
      <c r="F185" s="391" t="s">
        <v>10288</v>
      </c>
      <c r="G185" s="391" t="s">
        <v>1560</v>
      </c>
      <c r="H185" s="391" t="s">
        <v>1212</v>
      </c>
      <c r="I185" s="391" t="s">
        <v>1561</v>
      </c>
      <c r="J185" s="165">
        <v>40988</v>
      </c>
      <c r="K185" s="391" t="s">
        <v>1214</v>
      </c>
    </row>
    <row r="186" spans="1:11" s="404" customFormat="1" ht="22.5">
      <c r="A186" s="384">
        <v>183</v>
      </c>
      <c r="B186" s="391" t="s">
        <v>1562</v>
      </c>
      <c r="C186" s="391" t="s">
        <v>1563</v>
      </c>
      <c r="D186" s="32">
        <v>61487</v>
      </c>
      <c r="E186" s="32">
        <v>88541.28</v>
      </c>
      <c r="F186" s="391" t="s">
        <v>10288</v>
      </c>
      <c r="G186" s="391" t="s">
        <v>1564</v>
      </c>
      <c r="H186" s="391" t="s">
        <v>1212</v>
      </c>
      <c r="I186" s="391" t="s">
        <v>1565</v>
      </c>
      <c r="J186" s="165">
        <v>40988</v>
      </c>
      <c r="K186" s="391" t="s">
        <v>1214</v>
      </c>
    </row>
    <row r="187" spans="1:11" s="404" customFormat="1" ht="22.5">
      <c r="A187" s="384">
        <v>184</v>
      </c>
      <c r="B187" s="391" t="s">
        <v>1566</v>
      </c>
      <c r="C187" s="391" t="s">
        <v>1567</v>
      </c>
      <c r="D187" s="32">
        <v>670085</v>
      </c>
      <c r="E187" s="32">
        <v>964922.4</v>
      </c>
      <c r="F187" s="391" t="s">
        <v>10288</v>
      </c>
      <c r="G187" s="391" t="s">
        <v>1568</v>
      </c>
      <c r="H187" s="391" t="s">
        <v>1212</v>
      </c>
      <c r="I187" s="391" t="s">
        <v>1569</v>
      </c>
      <c r="J187" s="165">
        <v>40988</v>
      </c>
      <c r="K187" s="391" t="s">
        <v>1214</v>
      </c>
    </row>
    <row r="188" spans="1:11" s="404" customFormat="1" ht="22.5">
      <c r="A188" s="384">
        <v>185</v>
      </c>
      <c r="B188" s="391" t="s">
        <v>1570</v>
      </c>
      <c r="C188" s="391" t="s">
        <v>289</v>
      </c>
      <c r="D188" s="32">
        <v>1034355</v>
      </c>
      <c r="E188" s="32">
        <v>1489471.2</v>
      </c>
      <c r="F188" s="391" t="s">
        <v>10288</v>
      </c>
      <c r="G188" s="391" t="s">
        <v>290</v>
      </c>
      <c r="H188" s="391" t="s">
        <v>1212</v>
      </c>
      <c r="I188" s="391" t="s">
        <v>291</v>
      </c>
      <c r="J188" s="165">
        <v>40988</v>
      </c>
      <c r="K188" s="391" t="s">
        <v>1214</v>
      </c>
    </row>
    <row r="189" spans="1:11" s="404" customFormat="1" ht="22.5">
      <c r="A189" s="384">
        <v>186</v>
      </c>
      <c r="B189" s="391" t="s">
        <v>292</v>
      </c>
      <c r="C189" s="391" t="s">
        <v>293</v>
      </c>
      <c r="D189" s="32">
        <v>1370985</v>
      </c>
      <c r="E189" s="32">
        <v>1974218.4</v>
      </c>
      <c r="F189" s="391" t="s">
        <v>10288</v>
      </c>
      <c r="G189" s="391" t="s">
        <v>294</v>
      </c>
      <c r="H189" s="391" t="s">
        <v>1212</v>
      </c>
      <c r="I189" s="391" t="s">
        <v>295</v>
      </c>
      <c r="J189" s="165">
        <v>40988</v>
      </c>
      <c r="K189" s="391" t="s">
        <v>1214</v>
      </c>
    </row>
    <row r="190" spans="1:11" s="404" customFormat="1" ht="22.5">
      <c r="A190" s="384">
        <v>187</v>
      </c>
      <c r="B190" s="391" t="s">
        <v>296</v>
      </c>
      <c r="C190" s="391" t="s">
        <v>297</v>
      </c>
      <c r="D190" s="32">
        <v>1030088</v>
      </c>
      <c r="E190" s="32">
        <v>1483326.72</v>
      </c>
      <c r="F190" s="391" t="s">
        <v>10288</v>
      </c>
      <c r="G190" s="391" t="s">
        <v>298</v>
      </c>
      <c r="H190" s="391" t="s">
        <v>1212</v>
      </c>
      <c r="I190" s="391" t="s">
        <v>299</v>
      </c>
      <c r="J190" s="165">
        <v>40988</v>
      </c>
      <c r="K190" s="391" t="s">
        <v>1214</v>
      </c>
    </row>
    <row r="191" spans="1:11" s="404" customFormat="1" ht="22.5">
      <c r="A191" s="384">
        <v>188</v>
      </c>
      <c r="B191" s="391" t="s">
        <v>300</v>
      </c>
      <c r="C191" s="391" t="s">
        <v>301</v>
      </c>
      <c r="D191" s="32">
        <v>42174</v>
      </c>
      <c r="E191" s="32">
        <v>60730.559999999998</v>
      </c>
      <c r="F191" s="391" t="s">
        <v>10288</v>
      </c>
      <c r="G191" s="391" t="s">
        <v>302</v>
      </c>
      <c r="H191" s="391" t="s">
        <v>1212</v>
      </c>
      <c r="I191" s="391" t="s">
        <v>303</v>
      </c>
      <c r="J191" s="165">
        <v>40988</v>
      </c>
      <c r="K191" s="391" t="s">
        <v>1214</v>
      </c>
    </row>
    <row r="192" spans="1:11" s="404" customFormat="1" ht="22.5">
      <c r="A192" s="384">
        <v>189</v>
      </c>
      <c r="B192" s="391" t="s">
        <v>304</v>
      </c>
      <c r="C192" s="391" t="s">
        <v>593</v>
      </c>
      <c r="D192" s="32">
        <v>817919</v>
      </c>
      <c r="E192" s="32">
        <v>1177803.3600000001</v>
      </c>
      <c r="F192" s="391" t="s">
        <v>10288</v>
      </c>
      <c r="G192" s="391" t="s">
        <v>594</v>
      </c>
      <c r="H192" s="391" t="s">
        <v>1212</v>
      </c>
      <c r="I192" s="391" t="s">
        <v>595</v>
      </c>
      <c r="J192" s="165">
        <v>40989</v>
      </c>
      <c r="K192" s="391" t="s">
        <v>1214</v>
      </c>
    </row>
    <row r="193" spans="1:11" s="404" customFormat="1" ht="22.5">
      <c r="A193" s="384">
        <v>190</v>
      </c>
      <c r="B193" s="391" t="s">
        <v>596</v>
      </c>
      <c r="C193" s="391" t="s">
        <v>597</v>
      </c>
      <c r="D193" s="32">
        <v>1003219</v>
      </c>
      <c r="E193" s="32">
        <v>1444635.36</v>
      </c>
      <c r="F193" s="391" t="s">
        <v>10288</v>
      </c>
      <c r="G193" s="391" t="s">
        <v>598</v>
      </c>
      <c r="H193" s="391" t="s">
        <v>1212</v>
      </c>
      <c r="I193" s="391" t="s">
        <v>599</v>
      </c>
      <c r="J193" s="165">
        <v>40989</v>
      </c>
      <c r="K193" s="391" t="s">
        <v>1214</v>
      </c>
    </row>
    <row r="194" spans="1:11" s="404" customFormat="1" ht="22.5">
      <c r="A194" s="384">
        <v>191</v>
      </c>
      <c r="B194" s="391" t="s">
        <v>600</v>
      </c>
      <c r="C194" s="391" t="s">
        <v>601</v>
      </c>
      <c r="D194" s="32">
        <v>1135584</v>
      </c>
      <c r="E194" s="32">
        <v>1635240.96</v>
      </c>
      <c r="F194" s="391" t="s">
        <v>10288</v>
      </c>
      <c r="G194" s="391" t="s">
        <v>602</v>
      </c>
      <c r="H194" s="391" t="s">
        <v>1212</v>
      </c>
      <c r="I194" s="391" t="s">
        <v>603</v>
      </c>
      <c r="J194" s="165">
        <v>40989</v>
      </c>
      <c r="K194" s="391" t="s">
        <v>1214</v>
      </c>
    </row>
    <row r="195" spans="1:11" s="404" customFormat="1" ht="22.5">
      <c r="A195" s="384">
        <v>192</v>
      </c>
      <c r="B195" s="391" t="s">
        <v>604</v>
      </c>
      <c r="C195" s="391" t="s">
        <v>605</v>
      </c>
      <c r="D195" s="32">
        <v>1114509</v>
      </c>
      <c r="E195" s="32">
        <v>1604892.96</v>
      </c>
      <c r="F195" s="391" t="s">
        <v>10288</v>
      </c>
      <c r="G195" s="391" t="s">
        <v>606</v>
      </c>
      <c r="H195" s="391" t="s">
        <v>1212</v>
      </c>
      <c r="I195" s="391" t="s">
        <v>607</v>
      </c>
      <c r="J195" s="165">
        <v>40989</v>
      </c>
      <c r="K195" s="391" t="s">
        <v>1214</v>
      </c>
    </row>
    <row r="196" spans="1:11" s="404" customFormat="1" ht="22.5">
      <c r="A196" s="384">
        <v>193</v>
      </c>
      <c r="B196" s="391" t="s">
        <v>608</v>
      </c>
      <c r="C196" s="391" t="s">
        <v>609</v>
      </c>
      <c r="D196" s="32">
        <v>778281</v>
      </c>
      <c r="E196" s="32">
        <v>1120724.6399999999</v>
      </c>
      <c r="F196" s="391" t="s">
        <v>10288</v>
      </c>
      <c r="G196" s="391" t="s">
        <v>610</v>
      </c>
      <c r="H196" s="391" t="s">
        <v>1212</v>
      </c>
      <c r="I196" s="391" t="s">
        <v>611</v>
      </c>
      <c r="J196" s="165">
        <v>40989</v>
      </c>
      <c r="K196" s="391" t="s">
        <v>1214</v>
      </c>
    </row>
    <row r="197" spans="1:11" s="404" customFormat="1" ht="22.5">
      <c r="A197" s="384">
        <v>194</v>
      </c>
      <c r="B197" s="391" t="s">
        <v>612</v>
      </c>
      <c r="C197" s="391" t="s">
        <v>613</v>
      </c>
      <c r="D197" s="32">
        <v>557686</v>
      </c>
      <c r="E197" s="32">
        <v>803067.84</v>
      </c>
      <c r="F197" s="391" t="s">
        <v>10288</v>
      </c>
      <c r="G197" s="391" t="s">
        <v>614</v>
      </c>
      <c r="H197" s="391" t="s">
        <v>1212</v>
      </c>
      <c r="I197" s="391" t="s">
        <v>615</v>
      </c>
      <c r="J197" s="165">
        <v>40989</v>
      </c>
      <c r="K197" s="391" t="s">
        <v>1214</v>
      </c>
    </row>
    <row r="198" spans="1:11" s="404" customFormat="1" ht="22.5">
      <c r="A198" s="384">
        <v>195</v>
      </c>
      <c r="B198" s="391" t="s">
        <v>616</v>
      </c>
      <c r="C198" s="391" t="s">
        <v>617</v>
      </c>
      <c r="D198" s="32">
        <v>985963</v>
      </c>
      <c r="E198" s="32">
        <v>1419786.72</v>
      </c>
      <c r="F198" s="391" t="s">
        <v>10288</v>
      </c>
      <c r="G198" s="391" t="s">
        <v>618</v>
      </c>
      <c r="H198" s="391" t="s">
        <v>1212</v>
      </c>
      <c r="I198" s="391" t="s">
        <v>619</v>
      </c>
      <c r="J198" s="165">
        <v>40989</v>
      </c>
      <c r="K198" s="391" t="s">
        <v>1214</v>
      </c>
    </row>
    <row r="199" spans="1:11" s="404" customFormat="1" ht="22.5">
      <c r="A199" s="384">
        <v>196</v>
      </c>
      <c r="B199" s="391" t="s">
        <v>620</v>
      </c>
      <c r="C199" s="391" t="s">
        <v>621</v>
      </c>
      <c r="D199" s="32">
        <v>1048056</v>
      </c>
      <c r="E199" s="32">
        <v>1509200.64</v>
      </c>
      <c r="F199" s="391" t="s">
        <v>10288</v>
      </c>
      <c r="G199" s="391" t="s">
        <v>4619</v>
      </c>
      <c r="H199" s="391" t="s">
        <v>1212</v>
      </c>
      <c r="I199" s="391" t="s">
        <v>4620</v>
      </c>
      <c r="J199" s="165">
        <v>40989</v>
      </c>
      <c r="K199" s="391" t="s">
        <v>1214</v>
      </c>
    </row>
    <row r="200" spans="1:11" s="404" customFormat="1" ht="22.5">
      <c r="A200" s="384">
        <v>197</v>
      </c>
      <c r="B200" s="391" t="s">
        <v>4621</v>
      </c>
      <c r="C200" s="391" t="s">
        <v>4622</v>
      </c>
      <c r="D200" s="32">
        <v>984129</v>
      </c>
      <c r="E200" s="32">
        <v>1417145.76</v>
      </c>
      <c r="F200" s="391" t="s">
        <v>10288</v>
      </c>
      <c r="G200" s="391" t="s">
        <v>4623</v>
      </c>
      <c r="H200" s="391" t="s">
        <v>1212</v>
      </c>
      <c r="I200" s="391" t="s">
        <v>4624</v>
      </c>
      <c r="J200" s="165">
        <v>40989</v>
      </c>
      <c r="K200" s="391" t="s">
        <v>1214</v>
      </c>
    </row>
    <row r="201" spans="1:11" s="404" customFormat="1" ht="22.5">
      <c r="A201" s="384">
        <v>198</v>
      </c>
      <c r="B201" s="391" t="s">
        <v>4625</v>
      </c>
      <c r="C201" s="391" t="s">
        <v>4626</v>
      </c>
      <c r="D201" s="32">
        <v>1023508</v>
      </c>
      <c r="E201" s="32">
        <v>1473851.52</v>
      </c>
      <c r="F201" s="391" t="s">
        <v>10288</v>
      </c>
      <c r="G201" s="391" t="s">
        <v>4627</v>
      </c>
      <c r="H201" s="391" t="s">
        <v>1212</v>
      </c>
      <c r="I201" s="391" t="s">
        <v>4628</v>
      </c>
      <c r="J201" s="165">
        <v>40989</v>
      </c>
      <c r="K201" s="391" t="s">
        <v>1214</v>
      </c>
    </row>
    <row r="202" spans="1:11" s="404" customFormat="1" ht="22.5">
      <c r="A202" s="384">
        <v>199</v>
      </c>
      <c r="B202" s="391" t="s">
        <v>4629</v>
      </c>
      <c r="C202" s="391" t="s">
        <v>4630</v>
      </c>
      <c r="D202" s="32">
        <v>410421</v>
      </c>
      <c r="E202" s="32">
        <v>591006.24</v>
      </c>
      <c r="F202" s="391" t="s">
        <v>10288</v>
      </c>
      <c r="G202" s="391" t="s">
        <v>4631</v>
      </c>
      <c r="H202" s="391" t="s">
        <v>1212</v>
      </c>
      <c r="I202" s="391" t="s">
        <v>4632</v>
      </c>
      <c r="J202" s="165">
        <v>40989</v>
      </c>
      <c r="K202" s="391" t="s">
        <v>1214</v>
      </c>
    </row>
    <row r="203" spans="1:11" s="404" customFormat="1" ht="22.5">
      <c r="A203" s="384">
        <v>200</v>
      </c>
      <c r="B203" s="391" t="s">
        <v>4633</v>
      </c>
      <c r="C203" s="391" t="s">
        <v>4634</v>
      </c>
      <c r="D203" s="32">
        <v>415759</v>
      </c>
      <c r="E203" s="32">
        <v>598692.96</v>
      </c>
      <c r="F203" s="391" t="s">
        <v>10288</v>
      </c>
      <c r="G203" s="391" t="s">
        <v>4635</v>
      </c>
      <c r="H203" s="391" t="s">
        <v>1212</v>
      </c>
      <c r="I203" s="391" t="s">
        <v>4636</v>
      </c>
      <c r="J203" s="165">
        <v>40989</v>
      </c>
      <c r="K203" s="391" t="s">
        <v>1214</v>
      </c>
    </row>
    <row r="204" spans="1:11" s="404" customFormat="1" ht="22.5">
      <c r="A204" s="384">
        <v>201</v>
      </c>
      <c r="B204" s="391" t="s">
        <v>4637</v>
      </c>
      <c r="C204" s="391" t="s">
        <v>3831</v>
      </c>
      <c r="D204" s="32">
        <v>1488813</v>
      </c>
      <c r="E204" s="32">
        <v>2143890.7200000002</v>
      </c>
      <c r="F204" s="391" t="s">
        <v>10288</v>
      </c>
      <c r="G204" s="391" t="s">
        <v>3832</v>
      </c>
      <c r="H204" s="391" t="s">
        <v>1212</v>
      </c>
      <c r="I204" s="391" t="s">
        <v>3833</v>
      </c>
      <c r="J204" s="165">
        <v>40989</v>
      </c>
      <c r="K204" s="391" t="s">
        <v>1214</v>
      </c>
    </row>
    <row r="205" spans="1:11" s="404" customFormat="1" ht="22.5">
      <c r="A205" s="384">
        <v>202</v>
      </c>
      <c r="B205" s="391" t="s">
        <v>3834</v>
      </c>
      <c r="C205" s="391" t="s">
        <v>3835</v>
      </c>
      <c r="D205" s="32">
        <v>217317</v>
      </c>
      <c r="E205" s="32">
        <v>312936.48</v>
      </c>
      <c r="F205" s="391" t="s">
        <v>10288</v>
      </c>
      <c r="G205" s="391" t="s">
        <v>3836</v>
      </c>
      <c r="H205" s="391" t="s">
        <v>1212</v>
      </c>
      <c r="I205" s="391" t="s">
        <v>3837</v>
      </c>
      <c r="J205" s="165">
        <v>40989</v>
      </c>
      <c r="K205" s="391" t="s">
        <v>1214</v>
      </c>
    </row>
    <row r="206" spans="1:11" s="404" customFormat="1" ht="22.5">
      <c r="A206" s="384">
        <v>203</v>
      </c>
      <c r="B206" s="391" t="s">
        <v>3838</v>
      </c>
      <c r="C206" s="391" t="s">
        <v>3839</v>
      </c>
      <c r="D206" s="32">
        <v>282491</v>
      </c>
      <c r="E206" s="32">
        <v>406787.04</v>
      </c>
      <c r="F206" s="391" t="s">
        <v>10288</v>
      </c>
      <c r="G206" s="391" t="s">
        <v>4993</v>
      </c>
      <c r="H206" s="391" t="s">
        <v>1212</v>
      </c>
      <c r="I206" s="391" t="s">
        <v>4994</v>
      </c>
      <c r="J206" s="165">
        <v>40989</v>
      </c>
      <c r="K206" s="391" t="s">
        <v>1214</v>
      </c>
    </row>
    <row r="207" spans="1:11" s="404" customFormat="1" ht="22.5">
      <c r="A207" s="384">
        <v>204</v>
      </c>
      <c r="B207" s="391" t="s">
        <v>4995</v>
      </c>
      <c r="C207" s="391" t="s">
        <v>4996</v>
      </c>
      <c r="D207" s="32">
        <v>1039344</v>
      </c>
      <c r="E207" s="32">
        <v>1496655.36</v>
      </c>
      <c r="F207" s="391" t="s">
        <v>10288</v>
      </c>
      <c r="G207" s="391" t="s">
        <v>4997</v>
      </c>
      <c r="H207" s="391" t="s">
        <v>1212</v>
      </c>
      <c r="I207" s="391" t="s">
        <v>4998</v>
      </c>
      <c r="J207" s="165">
        <v>40989</v>
      </c>
      <c r="K207" s="391" t="s">
        <v>1214</v>
      </c>
    </row>
    <row r="208" spans="1:11" s="404" customFormat="1" ht="22.5">
      <c r="A208" s="384">
        <v>205</v>
      </c>
      <c r="B208" s="391" t="s">
        <v>5391</v>
      </c>
      <c r="C208" s="391" t="s">
        <v>5392</v>
      </c>
      <c r="D208" s="32">
        <v>1015350</v>
      </c>
      <c r="E208" s="32">
        <v>1462104</v>
      </c>
      <c r="F208" s="391" t="s">
        <v>10288</v>
      </c>
      <c r="G208" s="391" t="s">
        <v>5393</v>
      </c>
      <c r="H208" s="391" t="s">
        <v>1212</v>
      </c>
      <c r="I208" s="391" t="s">
        <v>5394</v>
      </c>
      <c r="J208" s="165">
        <v>40989</v>
      </c>
      <c r="K208" s="391" t="s">
        <v>1214</v>
      </c>
    </row>
    <row r="209" spans="1:11" s="404" customFormat="1" ht="22.5">
      <c r="A209" s="384">
        <v>206</v>
      </c>
      <c r="B209" s="391" t="s">
        <v>5406</v>
      </c>
      <c r="C209" s="391" t="s">
        <v>5407</v>
      </c>
      <c r="D209" s="32">
        <v>907796</v>
      </c>
      <c r="E209" s="32">
        <v>1307226.24</v>
      </c>
      <c r="F209" s="391" t="s">
        <v>10288</v>
      </c>
      <c r="G209" s="391" t="s">
        <v>5408</v>
      </c>
      <c r="H209" s="391" t="s">
        <v>1212</v>
      </c>
      <c r="I209" s="391" t="s">
        <v>5409</v>
      </c>
      <c r="J209" s="165">
        <v>40989</v>
      </c>
      <c r="K209" s="391" t="s">
        <v>1214</v>
      </c>
    </row>
    <row r="210" spans="1:11" s="404" customFormat="1" ht="22.5">
      <c r="A210" s="384">
        <v>207</v>
      </c>
      <c r="B210" s="391" t="s">
        <v>5410</v>
      </c>
      <c r="C210" s="391" t="s">
        <v>5411</v>
      </c>
      <c r="D210" s="32">
        <v>455595</v>
      </c>
      <c r="E210" s="32">
        <v>656056.80000000005</v>
      </c>
      <c r="F210" s="391" t="s">
        <v>10288</v>
      </c>
      <c r="G210" s="391" t="s">
        <v>5412</v>
      </c>
      <c r="H210" s="391" t="s">
        <v>1212</v>
      </c>
      <c r="I210" s="391" t="s">
        <v>5413</v>
      </c>
      <c r="J210" s="165">
        <v>40989</v>
      </c>
      <c r="K210" s="391" t="s">
        <v>1214</v>
      </c>
    </row>
    <row r="211" spans="1:11" s="404" customFormat="1" ht="22.5">
      <c r="A211" s="384">
        <v>208</v>
      </c>
      <c r="B211" s="391" t="s">
        <v>5414</v>
      </c>
      <c r="C211" s="391" t="s">
        <v>5415</v>
      </c>
      <c r="D211" s="32">
        <v>969674</v>
      </c>
      <c r="E211" s="32">
        <v>1396330.56</v>
      </c>
      <c r="F211" s="391" t="s">
        <v>10288</v>
      </c>
      <c r="G211" s="391" t="s">
        <v>5416</v>
      </c>
      <c r="H211" s="391" t="s">
        <v>1212</v>
      </c>
      <c r="I211" s="391" t="s">
        <v>5417</v>
      </c>
      <c r="J211" s="165">
        <v>40989</v>
      </c>
      <c r="K211" s="391" t="s">
        <v>1214</v>
      </c>
    </row>
    <row r="212" spans="1:11" s="404" customFormat="1" ht="22.5">
      <c r="A212" s="384">
        <v>209</v>
      </c>
      <c r="B212" s="391" t="s">
        <v>5418</v>
      </c>
      <c r="C212" s="391" t="s">
        <v>5419</v>
      </c>
      <c r="D212" s="32">
        <v>644196</v>
      </c>
      <c r="E212" s="32">
        <v>927642.24</v>
      </c>
      <c r="F212" s="391" t="s">
        <v>10288</v>
      </c>
      <c r="G212" s="391" t="s">
        <v>3758</v>
      </c>
      <c r="H212" s="391" t="s">
        <v>1212</v>
      </c>
      <c r="I212" s="391" t="s">
        <v>3759</v>
      </c>
      <c r="J212" s="165">
        <v>40989</v>
      </c>
      <c r="K212" s="391" t="s">
        <v>1214</v>
      </c>
    </row>
    <row r="213" spans="1:11" s="404" customFormat="1" ht="22.5">
      <c r="A213" s="384">
        <v>210</v>
      </c>
      <c r="B213" s="391" t="s">
        <v>3760</v>
      </c>
      <c r="C213" s="391" t="s">
        <v>3761</v>
      </c>
      <c r="D213" s="32">
        <v>1092603</v>
      </c>
      <c r="E213" s="32">
        <v>1573348.32</v>
      </c>
      <c r="F213" s="391" t="s">
        <v>10288</v>
      </c>
      <c r="G213" s="391" t="s">
        <v>3762</v>
      </c>
      <c r="H213" s="391" t="s">
        <v>1212</v>
      </c>
      <c r="I213" s="391" t="s">
        <v>4999</v>
      </c>
      <c r="J213" s="165">
        <v>40989</v>
      </c>
      <c r="K213" s="391" t="s">
        <v>1214</v>
      </c>
    </row>
    <row r="214" spans="1:11" s="404" customFormat="1" ht="22.5">
      <c r="A214" s="384">
        <v>211</v>
      </c>
      <c r="B214" s="391" t="s">
        <v>5000</v>
      </c>
      <c r="C214" s="391" t="s">
        <v>3739</v>
      </c>
      <c r="D214" s="32">
        <v>971687</v>
      </c>
      <c r="E214" s="32">
        <v>1399229.28</v>
      </c>
      <c r="F214" s="391" t="s">
        <v>10288</v>
      </c>
      <c r="G214" s="391" t="s">
        <v>1536</v>
      </c>
      <c r="H214" s="391" t="s">
        <v>1212</v>
      </c>
      <c r="I214" s="391" t="s">
        <v>1537</v>
      </c>
      <c r="J214" s="165">
        <v>40989</v>
      </c>
      <c r="K214" s="391" t="s">
        <v>1214</v>
      </c>
    </row>
    <row r="215" spans="1:11" s="404" customFormat="1" ht="22.5">
      <c r="A215" s="384">
        <v>212</v>
      </c>
      <c r="B215" s="391" t="s">
        <v>1538</v>
      </c>
      <c r="C215" s="391" t="s">
        <v>1539</v>
      </c>
      <c r="D215" s="32">
        <v>1100261</v>
      </c>
      <c r="E215" s="32">
        <v>1584375.84</v>
      </c>
      <c r="F215" s="391" t="s">
        <v>10288</v>
      </c>
      <c r="G215" s="391" t="s">
        <v>1540</v>
      </c>
      <c r="H215" s="391" t="s">
        <v>1212</v>
      </c>
      <c r="I215" s="391" t="s">
        <v>1541</v>
      </c>
      <c r="J215" s="165">
        <v>40989</v>
      </c>
      <c r="K215" s="391" t="s">
        <v>1214</v>
      </c>
    </row>
    <row r="216" spans="1:11" s="404" customFormat="1" ht="22.5">
      <c r="A216" s="384">
        <v>213</v>
      </c>
      <c r="B216" s="391" t="s">
        <v>1270</v>
      </c>
      <c r="C216" s="391" t="s">
        <v>1271</v>
      </c>
      <c r="D216" s="32">
        <v>958885</v>
      </c>
      <c r="E216" s="32">
        <v>1380794.4</v>
      </c>
      <c r="F216" s="391" t="s">
        <v>10288</v>
      </c>
      <c r="G216" s="391" t="s">
        <v>561</v>
      </c>
      <c r="H216" s="391" t="s">
        <v>1212</v>
      </c>
      <c r="I216" s="391" t="s">
        <v>562</v>
      </c>
      <c r="J216" s="165">
        <v>40989</v>
      </c>
      <c r="K216" s="391" t="s">
        <v>1214</v>
      </c>
    </row>
    <row r="217" spans="1:11" s="404" customFormat="1" ht="22.5">
      <c r="A217" s="384">
        <v>214</v>
      </c>
      <c r="B217" s="391" t="s">
        <v>563</v>
      </c>
      <c r="C217" s="391" t="s">
        <v>564</v>
      </c>
      <c r="D217" s="32">
        <v>1125355</v>
      </c>
      <c r="E217" s="32">
        <v>1620511.2</v>
      </c>
      <c r="F217" s="391" t="s">
        <v>10288</v>
      </c>
      <c r="G217" s="391" t="s">
        <v>565</v>
      </c>
      <c r="H217" s="391" t="s">
        <v>1212</v>
      </c>
      <c r="I217" s="391" t="s">
        <v>566</v>
      </c>
      <c r="J217" s="165">
        <v>40989</v>
      </c>
      <c r="K217" s="391" t="s">
        <v>1214</v>
      </c>
    </row>
    <row r="218" spans="1:11" s="404" customFormat="1" ht="22.5">
      <c r="A218" s="384">
        <v>215</v>
      </c>
      <c r="B218" s="391" t="s">
        <v>567</v>
      </c>
      <c r="C218" s="391" t="s">
        <v>568</v>
      </c>
      <c r="D218" s="32">
        <v>1128392</v>
      </c>
      <c r="E218" s="32">
        <v>1624884.48</v>
      </c>
      <c r="F218" s="391" t="s">
        <v>10288</v>
      </c>
      <c r="G218" s="391" t="s">
        <v>569</v>
      </c>
      <c r="H218" s="391" t="s">
        <v>1212</v>
      </c>
      <c r="I218" s="391" t="s">
        <v>570</v>
      </c>
      <c r="J218" s="165">
        <v>40989</v>
      </c>
      <c r="K218" s="391" t="s">
        <v>1214</v>
      </c>
    </row>
    <row r="219" spans="1:11" s="404" customFormat="1" ht="22.5">
      <c r="A219" s="384">
        <v>216</v>
      </c>
      <c r="B219" s="391" t="s">
        <v>571</v>
      </c>
      <c r="C219" s="391" t="s">
        <v>572</v>
      </c>
      <c r="D219" s="32">
        <v>1135042</v>
      </c>
      <c r="E219" s="32">
        <v>1634460.48</v>
      </c>
      <c r="F219" s="391" t="s">
        <v>10288</v>
      </c>
      <c r="G219" s="391" t="s">
        <v>573</v>
      </c>
      <c r="H219" s="391" t="s">
        <v>1212</v>
      </c>
      <c r="I219" s="391" t="s">
        <v>574</v>
      </c>
      <c r="J219" s="165">
        <v>40989</v>
      </c>
      <c r="K219" s="391" t="s">
        <v>1214</v>
      </c>
    </row>
    <row r="220" spans="1:11" s="404" customFormat="1" ht="22.5">
      <c r="A220" s="384">
        <v>217</v>
      </c>
      <c r="B220" s="391" t="s">
        <v>575</v>
      </c>
      <c r="C220" s="391" t="s">
        <v>576</v>
      </c>
      <c r="D220" s="32">
        <v>1109434</v>
      </c>
      <c r="E220" s="32">
        <v>1597584.96</v>
      </c>
      <c r="F220" s="391" t="s">
        <v>10288</v>
      </c>
      <c r="G220" s="391" t="s">
        <v>7863</v>
      </c>
      <c r="H220" s="391" t="s">
        <v>1212</v>
      </c>
      <c r="I220" s="391" t="s">
        <v>577</v>
      </c>
      <c r="J220" s="165">
        <v>40989</v>
      </c>
      <c r="K220" s="391" t="s">
        <v>1214</v>
      </c>
    </row>
    <row r="221" spans="1:11" s="404" customFormat="1" ht="22.5">
      <c r="A221" s="384">
        <v>218</v>
      </c>
      <c r="B221" s="391" t="s">
        <v>578</v>
      </c>
      <c r="C221" s="391" t="s">
        <v>579</v>
      </c>
      <c r="D221" s="32">
        <v>1129892</v>
      </c>
      <c r="E221" s="32">
        <v>1627044.48</v>
      </c>
      <c r="F221" s="391" t="s">
        <v>10288</v>
      </c>
      <c r="G221" s="391" t="s">
        <v>580</v>
      </c>
      <c r="H221" s="391" t="s">
        <v>1212</v>
      </c>
      <c r="I221" s="391" t="s">
        <v>581</v>
      </c>
      <c r="J221" s="165">
        <v>40989</v>
      </c>
      <c r="K221" s="391" t="s">
        <v>1214</v>
      </c>
    </row>
    <row r="222" spans="1:11" s="404" customFormat="1" ht="22.5">
      <c r="A222" s="384">
        <v>219</v>
      </c>
      <c r="B222" s="391" t="s">
        <v>582</v>
      </c>
      <c r="C222" s="391" t="s">
        <v>583</v>
      </c>
      <c r="D222" s="32">
        <v>1305202</v>
      </c>
      <c r="E222" s="32">
        <v>1879490.88</v>
      </c>
      <c r="F222" s="391" t="s">
        <v>10288</v>
      </c>
      <c r="G222" s="391" t="s">
        <v>584</v>
      </c>
      <c r="H222" s="391" t="s">
        <v>1212</v>
      </c>
      <c r="I222" s="391" t="s">
        <v>585</v>
      </c>
      <c r="J222" s="165">
        <v>40989</v>
      </c>
      <c r="K222" s="391" t="s">
        <v>1214</v>
      </c>
    </row>
    <row r="223" spans="1:11" s="404" customFormat="1" ht="22.5">
      <c r="A223" s="384">
        <v>220</v>
      </c>
      <c r="B223" s="391" t="s">
        <v>586</v>
      </c>
      <c r="C223" s="391" t="s">
        <v>587</v>
      </c>
      <c r="D223" s="32">
        <v>1129243</v>
      </c>
      <c r="E223" s="32">
        <v>1626109.92</v>
      </c>
      <c r="F223" s="391" t="s">
        <v>10288</v>
      </c>
      <c r="G223" s="391" t="s">
        <v>3840</v>
      </c>
      <c r="H223" s="391" t="s">
        <v>1212</v>
      </c>
      <c r="I223" s="391" t="s">
        <v>3841</v>
      </c>
      <c r="J223" s="165">
        <v>40989</v>
      </c>
      <c r="K223" s="391" t="s">
        <v>1214</v>
      </c>
    </row>
    <row r="224" spans="1:11" s="404" customFormat="1" ht="22.5">
      <c r="A224" s="384">
        <v>221</v>
      </c>
      <c r="B224" s="391" t="s">
        <v>3842</v>
      </c>
      <c r="C224" s="391" t="s">
        <v>2574</v>
      </c>
      <c r="D224" s="32">
        <v>1233885</v>
      </c>
      <c r="E224" s="32">
        <v>1776794.4</v>
      </c>
      <c r="F224" s="391" t="s">
        <v>10288</v>
      </c>
      <c r="G224" s="391" t="s">
        <v>2575</v>
      </c>
      <c r="H224" s="391" t="s">
        <v>1212</v>
      </c>
      <c r="I224" s="391" t="s">
        <v>2576</v>
      </c>
      <c r="J224" s="165">
        <v>40989</v>
      </c>
      <c r="K224" s="391" t="s">
        <v>1214</v>
      </c>
    </row>
    <row r="225" spans="1:11" s="404" customFormat="1" ht="22.5">
      <c r="A225" s="384">
        <v>222</v>
      </c>
      <c r="B225" s="391" t="s">
        <v>2577</v>
      </c>
      <c r="C225" s="391" t="s">
        <v>2578</v>
      </c>
      <c r="D225" s="32">
        <v>1193113</v>
      </c>
      <c r="E225" s="32">
        <v>1718082.72</v>
      </c>
      <c r="F225" s="391" t="s">
        <v>10288</v>
      </c>
      <c r="G225" s="391" t="s">
        <v>2579</v>
      </c>
      <c r="H225" s="391" t="s">
        <v>1212</v>
      </c>
      <c r="I225" s="391" t="s">
        <v>2580</v>
      </c>
      <c r="J225" s="165">
        <v>40989</v>
      </c>
      <c r="K225" s="391" t="s">
        <v>1214</v>
      </c>
    </row>
    <row r="226" spans="1:11" s="404" customFormat="1" ht="22.5">
      <c r="A226" s="384">
        <v>223</v>
      </c>
      <c r="B226" s="391" t="s">
        <v>2581</v>
      </c>
      <c r="C226" s="391" t="s">
        <v>2582</v>
      </c>
      <c r="D226" s="32">
        <v>1240115</v>
      </c>
      <c r="E226" s="32">
        <v>1785765.6</v>
      </c>
      <c r="F226" s="391" t="s">
        <v>10288</v>
      </c>
      <c r="G226" s="391" t="s">
        <v>2583</v>
      </c>
      <c r="H226" s="391" t="s">
        <v>1212</v>
      </c>
      <c r="I226" s="391" t="s">
        <v>2584</v>
      </c>
      <c r="J226" s="165">
        <v>40989</v>
      </c>
      <c r="K226" s="391" t="s">
        <v>1214</v>
      </c>
    </row>
    <row r="227" spans="1:11" s="404" customFormat="1" ht="22.5">
      <c r="A227" s="384">
        <v>224</v>
      </c>
      <c r="B227" s="391" t="s">
        <v>2585</v>
      </c>
      <c r="C227" s="391" t="s">
        <v>2586</v>
      </c>
      <c r="D227" s="32">
        <v>1001480</v>
      </c>
      <c r="E227" s="32">
        <v>1442131.2</v>
      </c>
      <c r="F227" s="391" t="s">
        <v>10288</v>
      </c>
      <c r="G227" s="391" t="s">
        <v>2587</v>
      </c>
      <c r="H227" s="391" t="s">
        <v>1212</v>
      </c>
      <c r="I227" s="391" t="s">
        <v>2588</v>
      </c>
      <c r="J227" s="165">
        <v>40989</v>
      </c>
      <c r="K227" s="391" t="s">
        <v>1214</v>
      </c>
    </row>
    <row r="228" spans="1:11" s="404" customFormat="1" ht="22.5">
      <c r="A228" s="384">
        <v>225</v>
      </c>
      <c r="B228" s="391" t="s">
        <v>2589</v>
      </c>
      <c r="C228" s="391" t="s">
        <v>8552</v>
      </c>
      <c r="D228" s="32">
        <v>435159</v>
      </c>
      <c r="E228" s="32">
        <v>626628.96</v>
      </c>
      <c r="F228" s="391" t="s">
        <v>10288</v>
      </c>
      <c r="G228" s="391" t="s">
        <v>2590</v>
      </c>
      <c r="H228" s="391" t="s">
        <v>1212</v>
      </c>
      <c r="I228" s="391" t="s">
        <v>2591</v>
      </c>
      <c r="J228" s="165">
        <v>41073</v>
      </c>
      <c r="K228" s="391" t="s">
        <v>1214</v>
      </c>
    </row>
    <row r="229" spans="1:11" s="404" customFormat="1" ht="22.5">
      <c r="A229" s="384">
        <v>226</v>
      </c>
      <c r="B229" s="391" t="s">
        <v>2592</v>
      </c>
      <c r="C229" s="391" t="s">
        <v>2593</v>
      </c>
      <c r="D229" s="32">
        <v>263371</v>
      </c>
      <c r="E229" s="32">
        <v>379254.24</v>
      </c>
      <c r="F229" s="391" t="s">
        <v>10288</v>
      </c>
      <c r="G229" s="391" t="s">
        <v>2594</v>
      </c>
      <c r="H229" s="391" t="s">
        <v>1212</v>
      </c>
      <c r="I229" s="391" t="s">
        <v>2595</v>
      </c>
      <c r="J229" s="165">
        <v>41073</v>
      </c>
      <c r="K229" s="391" t="s">
        <v>1214</v>
      </c>
    </row>
    <row r="230" spans="1:11" s="404" customFormat="1" ht="22.5">
      <c r="A230" s="384">
        <v>227</v>
      </c>
      <c r="B230" s="391" t="s">
        <v>2596</v>
      </c>
      <c r="C230" s="391" t="s">
        <v>2597</v>
      </c>
      <c r="D230" s="32">
        <v>654538</v>
      </c>
      <c r="E230" s="32">
        <v>942534.72</v>
      </c>
      <c r="F230" s="391" t="s">
        <v>10288</v>
      </c>
      <c r="G230" s="391" t="s">
        <v>2249</v>
      </c>
      <c r="H230" s="391" t="s">
        <v>1212</v>
      </c>
      <c r="I230" s="391" t="s">
        <v>2250</v>
      </c>
      <c r="J230" s="165">
        <v>41073</v>
      </c>
      <c r="K230" s="391" t="s">
        <v>1214</v>
      </c>
    </row>
    <row r="231" spans="1:11" s="404" customFormat="1" ht="22.5">
      <c r="A231" s="384">
        <v>228</v>
      </c>
      <c r="B231" s="391" t="s">
        <v>2251</v>
      </c>
      <c r="C231" s="391" t="s">
        <v>2252</v>
      </c>
      <c r="D231" s="32">
        <v>1110245</v>
      </c>
      <c r="E231" s="32">
        <v>1598752.8</v>
      </c>
      <c r="F231" s="391" t="s">
        <v>10288</v>
      </c>
      <c r="G231" s="391" t="s">
        <v>2253</v>
      </c>
      <c r="H231" s="391" t="s">
        <v>1212</v>
      </c>
      <c r="I231" s="391" t="s">
        <v>2254</v>
      </c>
      <c r="J231" s="165">
        <v>41073</v>
      </c>
      <c r="K231" s="391" t="s">
        <v>1214</v>
      </c>
    </row>
    <row r="232" spans="1:11" s="404" customFormat="1" ht="22.5">
      <c r="A232" s="384">
        <v>229</v>
      </c>
      <c r="B232" s="391" t="s">
        <v>2255</v>
      </c>
      <c r="C232" s="391" t="s">
        <v>2256</v>
      </c>
      <c r="D232" s="32">
        <v>1783053</v>
      </c>
      <c r="E232" s="32">
        <v>2567596.3199999998</v>
      </c>
      <c r="F232" s="391" t="s">
        <v>10288</v>
      </c>
      <c r="G232" s="391" t="s">
        <v>2257</v>
      </c>
      <c r="H232" s="391" t="s">
        <v>1212</v>
      </c>
      <c r="I232" s="391" t="s">
        <v>2258</v>
      </c>
      <c r="J232" s="165">
        <v>41073</v>
      </c>
      <c r="K232" s="391" t="s">
        <v>1214</v>
      </c>
    </row>
    <row r="233" spans="1:11" s="404" customFormat="1" ht="22.5">
      <c r="A233" s="384">
        <v>230</v>
      </c>
      <c r="B233" s="391" t="s">
        <v>2259</v>
      </c>
      <c r="C233" s="391" t="s">
        <v>2260</v>
      </c>
      <c r="D233" s="32">
        <v>983292</v>
      </c>
      <c r="E233" s="32">
        <v>1415940.48</v>
      </c>
      <c r="F233" s="391" t="s">
        <v>10288</v>
      </c>
      <c r="G233" s="391" t="s">
        <v>2261</v>
      </c>
      <c r="H233" s="391" t="s">
        <v>1212</v>
      </c>
      <c r="I233" s="391" t="s">
        <v>2262</v>
      </c>
      <c r="J233" s="165">
        <v>41073</v>
      </c>
      <c r="K233" s="391" t="s">
        <v>1214</v>
      </c>
    </row>
    <row r="234" spans="1:11" s="404" customFormat="1" ht="22.5">
      <c r="A234" s="384">
        <v>231</v>
      </c>
      <c r="B234" s="391" t="s">
        <v>2263</v>
      </c>
      <c r="C234" s="391" t="s">
        <v>2264</v>
      </c>
      <c r="D234" s="32">
        <v>653255</v>
      </c>
      <c r="E234" s="32">
        <v>940687.2</v>
      </c>
      <c r="F234" s="391" t="s">
        <v>10288</v>
      </c>
      <c r="G234" s="391" t="s">
        <v>2265</v>
      </c>
      <c r="H234" s="391" t="s">
        <v>1212</v>
      </c>
      <c r="I234" s="391" t="s">
        <v>2266</v>
      </c>
      <c r="J234" s="165">
        <v>41073</v>
      </c>
      <c r="K234" s="391" t="s">
        <v>1214</v>
      </c>
    </row>
    <row r="235" spans="1:11" s="404" customFormat="1" ht="22.5">
      <c r="A235" s="384">
        <v>232</v>
      </c>
      <c r="B235" s="391" t="s">
        <v>2267</v>
      </c>
      <c r="C235" s="391" t="s">
        <v>5230</v>
      </c>
      <c r="D235" s="32">
        <v>955381</v>
      </c>
      <c r="E235" s="32">
        <v>1375748.64</v>
      </c>
      <c r="F235" s="391" t="s">
        <v>10288</v>
      </c>
      <c r="G235" s="391" t="s">
        <v>5231</v>
      </c>
      <c r="H235" s="391" t="s">
        <v>1212</v>
      </c>
      <c r="I235" s="391" t="s">
        <v>5232</v>
      </c>
      <c r="J235" s="165">
        <v>41073</v>
      </c>
      <c r="K235" s="391" t="s">
        <v>1214</v>
      </c>
    </row>
    <row r="236" spans="1:11" s="404" customFormat="1" ht="22.5">
      <c r="A236" s="384">
        <v>233</v>
      </c>
      <c r="B236" s="391" t="s">
        <v>5233</v>
      </c>
      <c r="C236" s="391" t="s">
        <v>5234</v>
      </c>
      <c r="D236" s="32">
        <v>443830</v>
      </c>
      <c r="E236" s="32">
        <v>639115.19999999995</v>
      </c>
      <c r="F236" s="391" t="s">
        <v>10288</v>
      </c>
      <c r="G236" s="391" t="s">
        <v>5235</v>
      </c>
      <c r="H236" s="391" t="s">
        <v>1212</v>
      </c>
      <c r="I236" s="391" t="s">
        <v>5236</v>
      </c>
      <c r="J236" s="165">
        <v>41086</v>
      </c>
      <c r="K236" s="391" t="s">
        <v>1214</v>
      </c>
    </row>
    <row r="237" spans="1:11" s="404" customFormat="1" ht="22.5">
      <c r="A237" s="384">
        <v>234</v>
      </c>
      <c r="B237" s="391" t="s">
        <v>3865</v>
      </c>
      <c r="C237" s="391" t="s">
        <v>3866</v>
      </c>
      <c r="D237" s="32">
        <v>981576</v>
      </c>
      <c r="E237" s="32">
        <v>1413469.44</v>
      </c>
      <c r="F237" s="391" t="s">
        <v>10288</v>
      </c>
      <c r="G237" s="391" t="s">
        <v>3867</v>
      </c>
      <c r="H237" s="391" t="s">
        <v>1212</v>
      </c>
      <c r="I237" s="391" t="s">
        <v>3868</v>
      </c>
      <c r="J237" s="165">
        <v>41086</v>
      </c>
      <c r="K237" s="391" t="s">
        <v>1214</v>
      </c>
    </row>
    <row r="238" spans="1:11" s="404" customFormat="1" ht="22.5">
      <c r="A238" s="384">
        <v>235</v>
      </c>
      <c r="B238" s="391" t="s">
        <v>3857</v>
      </c>
      <c r="C238" s="391" t="s">
        <v>3858</v>
      </c>
      <c r="D238" s="32">
        <v>1031263</v>
      </c>
      <c r="E238" s="32">
        <v>1485018.72</v>
      </c>
      <c r="F238" s="391" t="s">
        <v>10288</v>
      </c>
      <c r="G238" s="391" t="s">
        <v>3859</v>
      </c>
      <c r="H238" s="391" t="s">
        <v>1212</v>
      </c>
      <c r="I238" s="391" t="s">
        <v>3860</v>
      </c>
      <c r="J238" s="165">
        <v>41086</v>
      </c>
      <c r="K238" s="391" t="s">
        <v>1214</v>
      </c>
    </row>
    <row r="239" spans="1:11" s="404" customFormat="1" ht="22.5">
      <c r="A239" s="384">
        <v>236</v>
      </c>
      <c r="B239" s="391" t="s">
        <v>3861</v>
      </c>
      <c r="C239" s="391" t="s">
        <v>3862</v>
      </c>
      <c r="D239" s="32">
        <v>13852</v>
      </c>
      <c r="E239" s="32">
        <v>19946.88</v>
      </c>
      <c r="F239" s="391" t="s">
        <v>10288</v>
      </c>
      <c r="G239" s="391" t="s">
        <v>3863</v>
      </c>
      <c r="H239" s="391" t="s">
        <v>1212</v>
      </c>
      <c r="I239" s="391" t="s">
        <v>3864</v>
      </c>
      <c r="J239" s="165">
        <v>41086</v>
      </c>
      <c r="K239" s="391" t="s">
        <v>1214</v>
      </c>
    </row>
    <row r="240" spans="1:11" s="204" customFormat="1" ht="33.75">
      <c r="A240" s="384">
        <v>237</v>
      </c>
      <c r="B240" s="384" t="s">
        <v>2718</v>
      </c>
      <c r="C240" s="384" t="s">
        <v>2719</v>
      </c>
      <c r="D240" s="389">
        <v>397</v>
      </c>
      <c r="E240" s="198">
        <v>1510632.64</v>
      </c>
      <c r="F240" s="384" t="s">
        <v>4760</v>
      </c>
      <c r="G240" s="384" t="s">
        <v>4121</v>
      </c>
      <c r="H240" s="384" t="s">
        <v>2720</v>
      </c>
      <c r="I240" s="384" t="s">
        <v>2721</v>
      </c>
      <c r="J240" s="203">
        <v>41224</v>
      </c>
      <c r="K240" s="384" t="s">
        <v>2722</v>
      </c>
    </row>
    <row r="241" spans="1:11" s="404" customFormat="1" ht="33.75">
      <c r="A241" s="384">
        <v>238</v>
      </c>
      <c r="B241" s="391" t="s">
        <v>2723</v>
      </c>
      <c r="C241" s="391" t="s">
        <v>1529</v>
      </c>
      <c r="D241" s="32">
        <v>365</v>
      </c>
      <c r="E241" s="32">
        <v>996512.05</v>
      </c>
      <c r="F241" s="391" t="s">
        <v>2075</v>
      </c>
      <c r="G241" s="391" t="s">
        <v>1530</v>
      </c>
      <c r="H241" s="391" t="s">
        <v>2720</v>
      </c>
      <c r="I241" s="391" t="s">
        <v>1531</v>
      </c>
      <c r="J241" s="165">
        <v>41169</v>
      </c>
      <c r="K241" s="391" t="s">
        <v>2722</v>
      </c>
    </row>
    <row r="242" spans="1:11" s="204" customFormat="1" ht="45">
      <c r="A242" s="384">
        <v>239</v>
      </c>
      <c r="B242" s="384" t="s">
        <v>1532</v>
      </c>
      <c r="C242" s="384" t="s">
        <v>1533</v>
      </c>
      <c r="D242" s="389">
        <v>8404</v>
      </c>
      <c r="E242" s="198">
        <v>10901668.800000001</v>
      </c>
      <c r="F242" s="384" t="s">
        <v>1576</v>
      </c>
      <c r="G242" s="384" t="s">
        <v>836</v>
      </c>
      <c r="H242" s="384" t="s">
        <v>5756</v>
      </c>
      <c r="I242" s="384" t="s">
        <v>5757</v>
      </c>
      <c r="J242" s="203">
        <v>41169</v>
      </c>
      <c r="K242" s="384" t="s">
        <v>2722</v>
      </c>
    </row>
    <row r="243" spans="1:11" s="404" customFormat="1" ht="33.75">
      <c r="A243" s="384">
        <v>240</v>
      </c>
      <c r="B243" s="391" t="s">
        <v>5758</v>
      </c>
      <c r="C243" s="391" t="s">
        <v>4421</v>
      </c>
      <c r="D243" s="32">
        <v>824239</v>
      </c>
      <c r="E243" s="32">
        <v>1186904.1599999999</v>
      </c>
      <c r="F243" s="391" t="s">
        <v>10288</v>
      </c>
      <c r="G243" s="391" t="s">
        <v>4422</v>
      </c>
      <c r="H243" s="391" t="s">
        <v>1212</v>
      </c>
      <c r="I243" s="391" t="s">
        <v>4423</v>
      </c>
      <c r="J243" s="165">
        <v>41169</v>
      </c>
      <c r="K243" s="391" t="s">
        <v>2722</v>
      </c>
    </row>
    <row r="244" spans="1:11" s="404" customFormat="1" ht="33.75">
      <c r="A244" s="384">
        <v>241</v>
      </c>
      <c r="B244" s="391" t="s">
        <v>4424</v>
      </c>
      <c r="C244" s="391" t="s">
        <v>4425</v>
      </c>
      <c r="D244" s="32">
        <v>996226</v>
      </c>
      <c r="E244" s="32">
        <v>1434565.44</v>
      </c>
      <c r="F244" s="391" t="s">
        <v>10288</v>
      </c>
      <c r="G244" s="391" t="s">
        <v>4426</v>
      </c>
      <c r="H244" s="391" t="s">
        <v>1212</v>
      </c>
      <c r="I244" s="391" t="s">
        <v>4427</v>
      </c>
      <c r="J244" s="165">
        <v>41169</v>
      </c>
      <c r="K244" s="391" t="s">
        <v>2722</v>
      </c>
    </row>
    <row r="245" spans="1:11" s="204" customFormat="1" ht="45">
      <c r="A245" s="384">
        <v>242</v>
      </c>
      <c r="B245" s="384" t="s">
        <v>4428</v>
      </c>
      <c r="C245" s="384" t="s">
        <v>4429</v>
      </c>
      <c r="D245" s="389">
        <v>3392</v>
      </c>
      <c r="E245" s="200">
        <v>6282000</v>
      </c>
      <c r="F245" s="384" t="s">
        <v>9702</v>
      </c>
      <c r="G245" s="384" t="s">
        <v>7699</v>
      </c>
      <c r="H245" s="384" t="s">
        <v>4430</v>
      </c>
      <c r="I245" s="384" t="s">
        <v>4431</v>
      </c>
      <c r="J245" s="203">
        <v>41246</v>
      </c>
      <c r="K245" s="384" t="s">
        <v>2722</v>
      </c>
    </row>
    <row r="246" spans="1:11" s="204" customFormat="1" ht="45">
      <c r="A246" s="384">
        <v>243</v>
      </c>
      <c r="B246" s="384" t="s">
        <v>9373</v>
      </c>
      <c r="C246" s="384" t="s">
        <v>4432</v>
      </c>
      <c r="D246" s="389">
        <v>3502</v>
      </c>
      <c r="E246" s="198">
        <v>8200000</v>
      </c>
      <c r="F246" s="384" t="s">
        <v>7864</v>
      </c>
      <c r="G246" s="384" t="s">
        <v>7865</v>
      </c>
      <c r="H246" s="384" t="s">
        <v>5763</v>
      </c>
      <c r="I246" s="384" t="s">
        <v>5764</v>
      </c>
      <c r="J246" s="203">
        <v>41246</v>
      </c>
      <c r="K246" s="384" t="s">
        <v>2722</v>
      </c>
    </row>
    <row r="247" spans="1:11" s="204" customFormat="1" ht="33.75">
      <c r="A247" s="384">
        <v>244</v>
      </c>
      <c r="B247" s="384" t="s">
        <v>96</v>
      </c>
      <c r="C247" s="384" t="s">
        <v>5765</v>
      </c>
      <c r="D247" s="389">
        <v>1249</v>
      </c>
      <c r="E247" s="198">
        <v>7641894.0899999999</v>
      </c>
      <c r="F247" s="384" t="str">
        <f>'[7]РАЗДЕЛ 3'!C8</f>
        <v>МУ ПТП ТРВ</v>
      </c>
      <c r="G247" s="384" t="s">
        <v>631</v>
      </c>
      <c r="H247" s="384" t="s">
        <v>632</v>
      </c>
      <c r="I247" s="384" t="s">
        <v>5766</v>
      </c>
      <c r="J247" s="203">
        <v>41247</v>
      </c>
      <c r="K247" s="384" t="s">
        <v>2722</v>
      </c>
    </row>
    <row r="248" spans="1:11" s="204" customFormat="1" ht="33.75">
      <c r="A248" s="384">
        <v>245</v>
      </c>
      <c r="B248" s="384" t="s">
        <v>5767</v>
      </c>
      <c r="C248" s="384" t="s">
        <v>5768</v>
      </c>
      <c r="D248" s="389">
        <v>1010</v>
      </c>
      <c r="E248" s="198">
        <v>7536094.7999999998</v>
      </c>
      <c r="F248" s="384" t="s">
        <v>7866</v>
      </c>
      <c r="G248" s="384" t="s">
        <v>633</v>
      </c>
      <c r="H248" s="384" t="s">
        <v>4430</v>
      </c>
      <c r="I248" s="384" t="s">
        <v>5769</v>
      </c>
      <c r="J248" s="203">
        <v>41247</v>
      </c>
      <c r="K248" s="384" t="s">
        <v>2722</v>
      </c>
    </row>
    <row r="249" spans="1:11" s="204" customFormat="1" ht="33.75">
      <c r="A249" s="384">
        <v>246</v>
      </c>
      <c r="B249" s="384" t="s">
        <v>5770</v>
      </c>
      <c r="C249" s="384" t="s">
        <v>5771</v>
      </c>
      <c r="D249" s="389">
        <v>943</v>
      </c>
      <c r="E249" s="198">
        <v>7036175.6399999997</v>
      </c>
      <c r="F249" s="384" t="s">
        <v>8553</v>
      </c>
      <c r="G249" s="384" t="s">
        <v>7867</v>
      </c>
      <c r="H249" s="384" t="s">
        <v>4430</v>
      </c>
      <c r="I249" s="384" t="s">
        <v>5772</v>
      </c>
      <c r="J249" s="203">
        <v>41247</v>
      </c>
      <c r="K249" s="384" t="s">
        <v>2722</v>
      </c>
    </row>
    <row r="250" spans="1:11" s="204" customFormat="1" ht="56.25">
      <c r="A250" s="384">
        <v>247</v>
      </c>
      <c r="B250" s="384" t="s">
        <v>7868</v>
      </c>
      <c r="C250" s="384" t="s">
        <v>5774</v>
      </c>
      <c r="D250" s="389">
        <v>7733</v>
      </c>
      <c r="E250" s="198">
        <v>10671540</v>
      </c>
      <c r="F250" s="384" t="s">
        <v>13565</v>
      </c>
      <c r="G250" s="384" t="s">
        <v>13566</v>
      </c>
      <c r="H250" s="384" t="s">
        <v>2288</v>
      </c>
      <c r="I250" s="384" t="s">
        <v>5775</v>
      </c>
      <c r="J250" s="203">
        <v>41263</v>
      </c>
      <c r="K250" s="384" t="s">
        <v>5773</v>
      </c>
    </row>
    <row r="251" spans="1:11" s="204" customFormat="1" ht="33.75">
      <c r="A251" s="384">
        <v>248</v>
      </c>
      <c r="B251" s="384" t="s">
        <v>5776</v>
      </c>
      <c r="C251" s="384" t="s">
        <v>5777</v>
      </c>
      <c r="D251" s="389">
        <v>720</v>
      </c>
      <c r="E251" s="198">
        <v>993600</v>
      </c>
      <c r="F251" s="384" t="s">
        <v>3970</v>
      </c>
      <c r="G251" s="384" t="s">
        <v>5778</v>
      </c>
      <c r="H251" s="384" t="s">
        <v>5779</v>
      </c>
      <c r="I251" s="384" t="s">
        <v>5780</v>
      </c>
      <c r="J251" s="203">
        <v>41498</v>
      </c>
      <c r="K251" s="384" t="s">
        <v>5781</v>
      </c>
    </row>
    <row r="252" spans="1:11" s="204" customFormat="1" ht="44.25" customHeight="1">
      <c r="A252" s="384">
        <v>249</v>
      </c>
      <c r="B252" s="384" t="s">
        <v>5782</v>
      </c>
      <c r="C252" s="384" t="s">
        <v>5783</v>
      </c>
      <c r="D252" s="389">
        <v>188</v>
      </c>
      <c r="E252" s="198">
        <v>259440</v>
      </c>
      <c r="F252" s="384" t="s">
        <v>3970</v>
      </c>
      <c r="G252" s="384" t="s">
        <v>5784</v>
      </c>
      <c r="H252" s="384" t="s">
        <v>5779</v>
      </c>
      <c r="I252" s="384" t="s">
        <v>5785</v>
      </c>
      <c r="J252" s="203">
        <v>41498</v>
      </c>
      <c r="K252" s="384" t="s">
        <v>5781</v>
      </c>
    </row>
    <row r="253" spans="1:11" s="204" customFormat="1" ht="22.5">
      <c r="A253" s="384">
        <v>250</v>
      </c>
      <c r="B253" s="384" t="s">
        <v>4385</v>
      </c>
      <c r="C253" s="384" t="s">
        <v>4386</v>
      </c>
      <c r="D253" s="389">
        <v>6173</v>
      </c>
      <c r="E253" s="198">
        <v>8518740</v>
      </c>
      <c r="F253" s="384" t="s">
        <v>13567</v>
      </c>
      <c r="G253" s="384" t="s">
        <v>13568</v>
      </c>
      <c r="H253" s="384" t="s">
        <v>2288</v>
      </c>
      <c r="I253" s="384" t="s">
        <v>1088</v>
      </c>
      <c r="J253" s="203">
        <v>41498</v>
      </c>
      <c r="K253" s="384" t="s">
        <v>5781</v>
      </c>
    </row>
    <row r="254" spans="1:11" s="204" customFormat="1" ht="33.75">
      <c r="A254" s="384">
        <v>251</v>
      </c>
      <c r="B254" s="384" t="s">
        <v>1089</v>
      </c>
      <c r="C254" s="384" t="s">
        <v>1090</v>
      </c>
      <c r="D254" s="389">
        <v>8308</v>
      </c>
      <c r="E254" s="198">
        <v>8518740</v>
      </c>
      <c r="F254" s="384" t="s">
        <v>4760</v>
      </c>
      <c r="G254" s="384" t="s">
        <v>4121</v>
      </c>
      <c r="H254" s="384" t="s">
        <v>5779</v>
      </c>
      <c r="I254" s="384" t="s">
        <v>1091</v>
      </c>
      <c r="J254" s="203">
        <v>41498</v>
      </c>
      <c r="K254" s="384" t="s">
        <v>5781</v>
      </c>
    </row>
    <row r="255" spans="1:11" s="204" customFormat="1" ht="56.25">
      <c r="A255" s="384">
        <v>252</v>
      </c>
      <c r="B255" s="384" t="s">
        <v>1092</v>
      </c>
      <c r="C255" s="384" t="s">
        <v>1093</v>
      </c>
      <c r="D255" s="389">
        <v>6013</v>
      </c>
      <c r="E255" s="198">
        <v>8297940</v>
      </c>
      <c r="F255" s="384" t="s">
        <v>8859</v>
      </c>
      <c r="G255" s="384" t="s">
        <v>899</v>
      </c>
      <c r="H255" s="384" t="s">
        <v>900</v>
      </c>
      <c r="I255" s="384" t="s">
        <v>901</v>
      </c>
      <c r="J255" s="203">
        <v>41118</v>
      </c>
      <c r="K255" s="384" t="s">
        <v>5781</v>
      </c>
    </row>
    <row r="256" spans="1:11" s="204" customFormat="1" ht="45">
      <c r="A256" s="384">
        <v>253</v>
      </c>
      <c r="B256" s="384" t="s">
        <v>902</v>
      </c>
      <c r="C256" s="384" t="s">
        <v>903</v>
      </c>
      <c r="D256" s="389">
        <v>4051</v>
      </c>
      <c r="E256" s="198">
        <v>5590380</v>
      </c>
      <c r="F256" s="384" t="s">
        <v>1094</v>
      </c>
      <c r="G256" s="384" t="s">
        <v>7869</v>
      </c>
      <c r="H256" s="384" t="s">
        <v>904</v>
      </c>
      <c r="I256" s="384" t="s">
        <v>905</v>
      </c>
      <c r="J256" s="203">
        <v>41509</v>
      </c>
      <c r="K256" s="384" t="s">
        <v>5781</v>
      </c>
    </row>
    <row r="257" spans="1:28" s="204" customFormat="1" ht="45">
      <c r="A257" s="384">
        <v>254</v>
      </c>
      <c r="B257" s="393" t="s">
        <v>3179</v>
      </c>
      <c r="C257" s="393" t="s">
        <v>3180</v>
      </c>
      <c r="D257" s="240">
        <v>13540</v>
      </c>
      <c r="E257" s="198">
        <v>15632065.4</v>
      </c>
      <c r="F257" s="393" t="s">
        <v>4760</v>
      </c>
      <c r="G257" s="393" t="s">
        <v>4121</v>
      </c>
      <c r="H257" s="393" t="s">
        <v>3181</v>
      </c>
      <c r="I257" s="393" t="s">
        <v>3182</v>
      </c>
      <c r="J257" s="403">
        <v>41754</v>
      </c>
      <c r="K257" s="393" t="s">
        <v>3183</v>
      </c>
      <c r="L257" s="242"/>
      <c r="M257" s="242"/>
      <c r="N257" s="242"/>
      <c r="O257" s="242"/>
      <c r="P257" s="242"/>
      <c r="Q257" s="242"/>
      <c r="R257" s="242"/>
      <c r="S257" s="242"/>
      <c r="T257" s="242"/>
      <c r="U257" s="242"/>
      <c r="V257" s="242"/>
      <c r="W257" s="242"/>
      <c r="X257" s="242"/>
      <c r="Y257" s="242"/>
      <c r="Z257" s="242"/>
      <c r="AA257" s="242"/>
      <c r="AB257" s="242"/>
    </row>
    <row r="258" spans="1:28" s="204" customFormat="1" ht="56.25">
      <c r="A258" s="384">
        <v>255</v>
      </c>
      <c r="B258" s="384" t="s">
        <v>3184</v>
      </c>
      <c r="C258" s="384" t="s">
        <v>3185</v>
      </c>
      <c r="D258" s="389">
        <v>4986</v>
      </c>
      <c r="E258" s="198">
        <v>6467839.2000000002</v>
      </c>
      <c r="F258" s="384" t="s">
        <v>4760</v>
      </c>
      <c r="G258" s="384" t="s">
        <v>4121</v>
      </c>
      <c r="H258" s="384" t="s">
        <v>8184</v>
      </c>
      <c r="I258" s="384" t="s">
        <v>3186</v>
      </c>
      <c r="J258" s="203">
        <v>41754</v>
      </c>
      <c r="K258" s="384" t="s">
        <v>3183</v>
      </c>
    </row>
    <row r="259" spans="1:28" s="204" customFormat="1" ht="56.25">
      <c r="A259" s="384">
        <v>256</v>
      </c>
      <c r="B259" s="384" t="s">
        <v>3187</v>
      </c>
      <c r="C259" s="384" t="s">
        <v>3188</v>
      </c>
      <c r="D259" s="389">
        <v>4965</v>
      </c>
      <c r="E259" s="198">
        <v>6440598</v>
      </c>
      <c r="F259" s="384" t="s">
        <v>4760</v>
      </c>
      <c r="G259" s="384" t="s">
        <v>4121</v>
      </c>
      <c r="H259" s="384" t="s">
        <v>8185</v>
      </c>
      <c r="I259" s="384" t="s">
        <v>3189</v>
      </c>
      <c r="J259" s="203">
        <v>41764</v>
      </c>
      <c r="K259" s="384" t="s">
        <v>3183</v>
      </c>
    </row>
    <row r="260" spans="1:28" s="204" customFormat="1" ht="22.5">
      <c r="A260" s="384">
        <v>257</v>
      </c>
      <c r="B260" s="384" t="s">
        <v>3190</v>
      </c>
      <c r="C260" s="384" t="s">
        <v>3191</v>
      </c>
      <c r="D260" s="389">
        <v>21029</v>
      </c>
      <c r="E260" s="198">
        <v>24278190.789999999</v>
      </c>
      <c r="F260" s="384" t="s">
        <v>4760</v>
      </c>
      <c r="G260" s="384" t="s">
        <v>4121</v>
      </c>
      <c r="H260" s="384" t="s">
        <v>8186</v>
      </c>
      <c r="I260" s="384" t="s">
        <v>3192</v>
      </c>
      <c r="J260" s="203">
        <v>41757</v>
      </c>
      <c r="K260" s="384" t="s">
        <v>3183</v>
      </c>
    </row>
    <row r="261" spans="1:28" s="204" customFormat="1" ht="33.75">
      <c r="A261" s="384">
        <v>258</v>
      </c>
      <c r="B261" s="384" t="s">
        <v>3193</v>
      </c>
      <c r="C261" s="384" t="s">
        <v>3194</v>
      </c>
      <c r="D261" s="389">
        <v>7881</v>
      </c>
      <c r="E261" s="198">
        <v>10223233.199999999</v>
      </c>
      <c r="F261" s="384" t="s">
        <v>4760</v>
      </c>
      <c r="G261" s="384" t="s">
        <v>4121</v>
      </c>
      <c r="H261" s="384" t="s">
        <v>8187</v>
      </c>
      <c r="I261" s="384" t="s">
        <v>3195</v>
      </c>
      <c r="J261" s="203">
        <v>41754</v>
      </c>
      <c r="K261" s="384" t="s">
        <v>3183</v>
      </c>
    </row>
    <row r="262" spans="1:28" s="204" customFormat="1" ht="33.75">
      <c r="A262" s="384">
        <v>259</v>
      </c>
      <c r="B262" s="384" t="s">
        <v>3193</v>
      </c>
      <c r="C262" s="384" t="s">
        <v>3196</v>
      </c>
      <c r="D262" s="389">
        <v>16957</v>
      </c>
      <c r="E262" s="198">
        <v>19577026.07</v>
      </c>
      <c r="F262" s="384" t="s">
        <v>4760</v>
      </c>
      <c r="G262" s="384" t="s">
        <v>4121</v>
      </c>
      <c r="H262" s="384" t="s">
        <v>8188</v>
      </c>
      <c r="I262" s="384" t="s">
        <v>3197</v>
      </c>
      <c r="J262" s="203">
        <v>41754</v>
      </c>
      <c r="K262" s="384" t="s">
        <v>3183</v>
      </c>
    </row>
    <row r="263" spans="1:28" s="204" customFormat="1" ht="33.75">
      <c r="A263" s="384">
        <v>260</v>
      </c>
      <c r="B263" s="384" t="s">
        <v>3193</v>
      </c>
      <c r="C263" s="384" t="s">
        <v>3198</v>
      </c>
      <c r="D263" s="389">
        <v>5531</v>
      </c>
      <c r="E263" s="198">
        <v>7174813.2000000002</v>
      </c>
      <c r="F263" s="384" t="s">
        <v>4760</v>
      </c>
      <c r="G263" s="384" t="s">
        <v>4121</v>
      </c>
      <c r="H263" s="384" t="s">
        <v>8189</v>
      </c>
      <c r="I263" s="384" t="s">
        <v>3199</v>
      </c>
      <c r="J263" s="203">
        <v>41764</v>
      </c>
      <c r="K263" s="384" t="s">
        <v>3183</v>
      </c>
    </row>
    <row r="264" spans="1:28" s="204" customFormat="1" ht="33.75">
      <c r="A264" s="384">
        <v>261</v>
      </c>
      <c r="B264" s="384" t="s">
        <v>3200</v>
      </c>
      <c r="C264" s="384" t="s">
        <v>3201</v>
      </c>
      <c r="D264" s="389">
        <v>2211</v>
      </c>
      <c r="E264" s="198">
        <v>2929132.8</v>
      </c>
      <c r="F264" s="384" t="s">
        <v>10200</v>
      </c>
      <c r="G264" s="384" t="s">
        <v>13569</v>
      </c>
      <c r="H264" s="384" t="s">
        <v>3202</v>
      </c>
      <c r="I264" s="384" t="s">
        <v>3203</v>
      </c>
      <c r="J264" s="203">
        <v>41744</v>
      </c>
      <c r="K264" s="384" t="s">
        <v>3183</v>
      </c>
    </row>
    <row r="265" spans="1:28" s="204" customFormat="1" ht="22.5">
      <c r="A265" s="384">
        <v>262</v>
      </c>
      <c r="B265" s="384" t="s">
        <v>1913</v>
      </c>
      <c r="C265" s="384" t="s">
        <v>1914</v>
      </c>
      <c r="D265" s="389">
        <v>757</v>
      </c>
      <c r="E265" s="198">
        <v>1882787.69</v>
      </c>
      <c r="F265" s="384" t="s">
        <v>4760</v>
      </c>
      <c r="G265" s="384" t="s">
        <v>4121</v>
      </c>
      <c r="H265" s="384" t="s">
        <v>2631</v>
      </c>
      <c r="I265" s="384" t="s">
        <v>1915</v>
      </c>
      <c r="J265" s="203">
        <v>41757</v>
      </c>
      <c r="K265" s="384" t="s">
        <v>3183</v>
      </c>
    </row>
    <row r="266" spans="1:28" s="204" customFormat="1" ht="22.5">
      <c r="A266" s="384">
        <v>263</v>
      </c>
      <c r="B266" s="384" t="s">
        <v>3490</v>
      </c>
      <c r="C266" s="384" t="s">
        <v>1916</v>
      </c>
      <c r="D266" s="389">
        <v>255</v>
      </c>
      <c r="E266" s="198">
        <v>351900</v>
      </c>
      <c r="F266" s="384" t="s">
        <v>8546</v>
      </c>
      <c r="G266" s="384" t="s">
        <v>8554</v>
      </c>
      <c r="H266" s="384" t="s">
        <v>1917</v>
      </c>
      <c r="I266" s="384" t="s">
        <v>1918</v>
      </c>
      <c r="J266" s="203">
        <v>41744</v>
      </c>
      <c r="K266" s="384" t="s">
        <v>3183</v>
      </c>
    </row>
    <row r="267" spans="1:28" s="204" customFormat="1" ht="22.5">
      <c r="A267" s="384">
        <v>264</v>
      </c>
      <c r="B267" s="384" t="s">
        <v>1919</v>
      </c>
      <c r="C267" s="384" t="s">
        <v>1920</v>
      </c>
      <c r="D267" s="389">
        <v>627</v>
      </c>
      <c r="E267" s="198">
        <v>3880898.01</v>
      </c>
      <c r="F267" s="384" t="s">
        <v>8860</v>
      </c>
      <c r="G267" s="384" t="s">
        <v>1921</v>
      </c>
      <c r="H267" s="384" t="s">
        <v>9397</v>
      </c>
      <c r="I267" s="384" t="s">
        <v>1922</v>
      </c>
      <c r="J267" s="203">
        <v>41757</v>
      </c>
      <c r="K267" s="384" t="s">
        <v>3183</v>
      </c>
    </row>
    <row r="268" spans="1:28" s="204" customFormat="1" ht="33.75">
      <c r="A268" s="384">
        <v>265</v>
      </c>
      <c r="B268" s="384" t="s">
        <v>1923</v>
      </c>
      <c r="C268" s="384" t="s">
        <v>1924</v>
      </c>
      <c r="D268" s="389">
        <v>633</v>
      </c>
      <c r="E268" s="198">
        <v>827349.99</v>
      </c>
      <c r="F268" s="384" t="s">
        <v>4865</v>
      </c>
      <c r="G268" s="384" t="s">
        <v>1925</v>
      </c>
      <c r="H268" s="384" t="s">
        <v>1926</v>
      </c>
      <c r="I268" s="384" t="s">
        <v>1927</v>
      </c>
      <c r="J268" s="203">
        <v>41757</v>
      </c>
      <c r="K268" s="384" t="s">
        <v>3183</v>
      </c>
    </row>
    <row r="269" spans="1:28" s="404" customFormat="1" ht="22.5">
      <c r="A269" s="384">
        <v>266</v>
      </c>
      <c r="B269" s="391" t="s">
        <v>785</v>
      </c>
      <c r="C269" s="391" t="s">
        <v>786</v>
      </c>
      <c r="D269" s="32">
        <v>15380</v>
      </c>
      <c r="E269" s="32">
        <v>43949888</v>
      </c>
      <c r="F269" s="391" t="str">
        <f>'[7]РАЗДЕЛ 3'!C41</f>
        <v>МБОУ ЦО</v>
      </c>
      <c r="G269" s="391" t="s">
        <v>8190</v>
      </c>
      <c r="H269" s="391" t="s">
        <v>7700</v>
      </c>
      <c r="I269" s="391" t="s">
        <v>1928</v>
      </c>
      <c r="J269" s="165">
        <v>41744</v>
      </c>
      <c r="K269" s="391" t="s">
        <v>3183</v>
      </c>
    </row>
    <row r="270" spans="1:28" s="204" customFormat="1" ht="22.5">
      <c r="A270" s="384">
        <v>267</v>
      </c>
      <c r="B270" s="384" t="s">
        <v>1930</v>
      </c>
      <c r="C270" s="384" t="s">
        <v>1931</v>
      </c>
      <c r="D270" s="389">
        <v>40</v>
      </c>
      <c r="E270" s="198">
        <v>227236</v>
      </c>
      <c r="F270" s="384" t="s">
        <v>7870</v>
      </c>
      <c r="G270" s="384" t="s">
        <v>3037</v>
      </c>
      <c r="H270" s="384" t="s">
        <v>1932</v>
      </c>
      <c r="I270" s="384" t="s">
        <v>1933</v>
      </c>
      <c r="J270" s="203">
        <v>41842</v>
      </c>
      <c r="K270" s="384" t="s">
        <v>1929</v>
      </c>
    </row>
    <row r="271" spans="1:28" s="204" customFormat="1" ht="33.75">
      <c r="A271" s="384">
        <v>268</v>
      </c>
      <c r="B271" s="384" t="s">
        <v>9585</v>
      </c>
      <c r="C271" s="384" t="s">
        <v>1934</v>
      </c>
      <c r="D271" s="389">
        <v>26</v>
      </c>
      <c r="E271" s="198">
        <v>180771.24</v>
      </c>
      <c r="F271" s="384" t="s">
        <v>10242</v>
      </c>
      <c r="G271" s="384" t="s">
        <v>10243</v>
      </c>
      <c r="H271" s="384" t="s">
        <v>1935</v>
      </c>
      <c r="I271" s="384" t="s">
        <v>1936</v>
      </c>
      <c r="J271" s="203">
        <v>41870</v>
      </c>
      <c r="K271" s="203" t="s">
        <v>1937</v>
      </c>
    </row>
    <row r="272" spans="1:28" ht="56.25">
      <c r="A272" s="384">
        <v>269</v>
      </c>
      <c r="B272" s="384" t="s">
        <v>4860</v>
      </c>
      <c r="C272" s="384" t="s">
        <v>4861</v>
      </c>
      <c r="D272" s="389">
        <v>77</v>
      </c>
      <c r="E272" s="198">
        <v>99884.4</v>
      </c>
      <c r="F272" s="384" t="s">
        <v>4760</v>
      </c>
      <c r="G272" s="384" t="s">
        <v>4121</v>
      </c>
      <c r="H272" s="384" t="s">
        <v>2174</v>
      </c>
      <c r="I272" s="384" t="s">
        <v>4862</v>
      </c>
      <c r="J272" s="203">
        <v>42032</v>
      </c>
      <c r="K272" s="203" t="s">
        <v>8191</v>
      </c>
    </row>
    <row r="273" spans="1:28" ht="67.5">
      <c r="A273" s="384">
        <v>270</v>
      </c>
      <c r="B273" s="384" t="s">
        <v>2325</v>
      </c>
      <c r="C273" s="384" t="s">
        <v>1283</v>
      </c>
      <c r="D273" s="389">
        <v>130602</v>
      </c>
      <c r="E273" s="198">
        <v>103244.21</v>
      </c>
      <c r="F273" s="384" t="s">
        <v>4760</v>
      </c>
      <c r="G273" s="384" t="s">
        <v>4121</v>
      </c>
      <c r="H273" s="384" t="s">
        <v>1284</v>
      </c>
      <c r="I273" s="384" t="s">
        <v>1285</v>
      </c>
      <c r="J273" s="203">
        <v>42140</v>
      </c>
      <c r="K273" s="203" t="s">
        <v>1286</v>
      </c>
    </row>
    <row r="274" spans="1:28" ht="45">
      <c r="A274" s="384">
        <v>271</v>
      </c>
      <c r="B274" s="384" t="s">
        <v>1287</v>
      </c>
      <c r="C274" s="384" t="s">
        <v>1288</v>
      </c>
      <c r="D274" s="389">
        <v>68996</v>
      </c>
      <c r="E274" s="198">
        <v>59965803.520000003</v>
      </c>
      <c r="F274" s="384" t="s">
        <v>1289</v>
      </c>
      <c r="G274" s="384" t="s">
        <v>1290</v>
      </c>
      <c r="H274" s="392" t="s">
        <v>1291</v>
      </c>
      <c r="I274" s="392" t="s">
        <v>1292</v>
      </c>
      <c r="J274" s="407">
        <v>42279</v>
      </c>
      <c r="K274" s="4" t="s">
        <v>1295</v>
      </c>
    </row>
    <row r="275" spans="1:28" ht="33.75">
      <c r="A275" s="384">
        <v>272</v>
      </c>
      <c r="B275" s="391" t="s">
        <v>1298</v>
      </c>
      <c r="C275" s="391" t="s">
        <v>1299</v>
      </c>
      <c r="D275" s="32">
        <v>17613</v>
      </c>
      <c r="E275" s="32">
        <v>44291234.969999999</v>
      </c>
      <c r="F275" s="391" t="str">
        <f>'[7]РАЗДЕЛ 3'!C45</f>
        <v>СШ "ИКАР"</v>
      </c>
      <c r="G275" s="391" t="s">
        <v>1300</v>
      </c>
      <c r="H275" s="391" t="s">
        <v>1301</v>
      </c>
      <c r="I275" s="391" t="s">
        <v>1302</v>
      </c>
      <c r="J275" s="165">
        <v>42300</v>
      </c>
      <c r="K275" s="391" t="s">
        <v>1303</v>
      </c>
    </row>
    <row r="276" spans="1:28" s="19" customFormat="1" ht="33.75">
      <c r="A276" s="384">
        <v>273</v>
      </c>
      <c r="B276" s="384" t="s">
        <v>1304</v>
      </c>
      <c r="C276" s="384" t="s">
        <v>1305</v>
      </c>
      <c r="D276" s="389">
        <v>6790</v>
      </c>
      <c r="E276" s="198">
        <v>9370200</v>
      </c>
      <c r="F276" s="384" t="s">
        <v>3970</v>
      </c>
      <c r="G276" s="387" t="s">
        <v>1306</v>
      </c>
      <c r="H276" s="384" t="s">
        <v>2288</v>
      </c>
      <c r="I276" s="384" t="s">
        <v>1307</v>
      </c>
      <c r="J276" s="203">
        <v>42349</v>
      </c>
      <c r="K276" s="385" t="s">
        <v>1308</v>
      </c>
      <c r="L276" s="46"/>
      <c r="M276" s="46"/>
      <c r="N276" s="46"/>
      <c r="O276" s="46"/>
      <c r="P276" s="46"/>
      <c r="Q276" s="46"/>
      <c r="R276" s="46"/>
      <c r="S276" s="46"/>
      <c r="T276" s="46"/>
      <c r="U276" s="46"/>
      <c r="V276" s="46"/>
      <c r="W276" s="46"/>
      <c r="X276" s="46"/>
      <c r="Y276" s="46"/>
      <c r="Z276" s="46"/>
      <c r="AA276" s="46"/>
      <c r="AB276" s="46"/>
    </row>
    <row r="277" spans="1:28" s="19" customFormat="1" ht="33.75">
      <c r="A277" s="384">
        <v>274</v>
      </c>
      <c r="B277" s="384" t="s">
        <v>1309</v>
      </c>
      <c r="C277" s="384" t="s">
        <v>1310</v>
      </c>
      <c r="D277" s="389">
        <v>2850</v>
      </c>
      <c r="E277" s="198">
        <v>3697020</v>
      </c>
      <c r="F277" s="387" t="s">
        <v>1576</v>
      </c>
      <c r="G277" s="387" t="s">
        <v>8192</v>
      </c>
      <c r="H277" s="384" t="s">
        <v>1311</v>
      </c>
      <c r="I277" s="384" t="s">
        <v>1312</v>
      </c>
      <c r="J277" s="203">
        <v>42327</v>
      </c>
      <c r="K277" s="385" t="s">
        <v>1308</v>
      </c>
      <c r="L277" s="46"/>
      <c r="M277" s="46"/>
      <c r="N277" s="46"/>
      <c r="O277" s="46"/>
      <c r="P277" s="46"/>
      <c r="Q277" s="46"/>
      <c r="R277" s="46"/>
      <c r="S277" s="46"/>
      <c r="T277" s="46"/>
      <c r="U277" s="46"/>
      <c r="V277" s="46"/>
      <c r="W277" s="46"/>
      <c r="X277" s="46"/>
      <c r="Y277" s="46"/>
      <c r="Z277" s="46"/>
      <c r="AA277" s="46"/>
      <c r="AB277" s="46"/>
    </row>
    <row r="278" spans="1:28" s="19" customFormat="1" ht="33.75">
      <c r="A278" s="384">
        <v>275</v>
      </c>
      <c r="B278" s="384" t="s">
        <v>4122</v>
      </c>
      <c r="C278" s="384" t="s">
        <v>4208</v>
      </c>
      <c r="D278" s="389">
        <v>400000</v>
      </c>
      <c r="E278" s="198">
        <v>288640000</v>
      </c>
      <c r="F278" s="384" t="s">
        <v>4209</v>
      </c>
      <c r="G278" s="387" t="s">
        <v>4210</v>
      </c>
      <c r="H278" s="384" t="s">
        <v>4207</v>
      </c>
      <c r="I278" s="384" t="s">
        <v>4211</v>
      </c>
      <c r="J278" s="203">
        <v>42353</v>
      </c>
      <c r="K278" s="385" t="s">
        <v>1308</v>
      </c>
      <c r="L278" s="46"/>
      <c r="M278" s="46"/>
      <c r="N278" s="46"/>
      <c r="O278" s="46"/>
      <c r="P278" s="46"/>
      <c r="Q278" s="46"/>
      <c r="R278" s="46"/>
      <c r="S278" s="46"/>
      <c r="T278" s="46"/>
      <c r="U278" s="46"/>
      <c r="V278" s="46"/>
      <c r="W278" s="46"/>
      <c r="X278" s="46"/>
      <c r="Y278" s="46"/>
      <c r="Z278" s="46"/>
      <c r="AA278" s="46"/>
      <c r="AB278" s="46"/>
    </row>
    <row r="279" spans="1:28" s="19" customFormat="1" ht="33.75">
      <c r="A279" s="384">
        <v>276</v>
      </c>
      <c r="B279" s="391" t="s">
        <v>6000</v>
      </c>
      <c r="C279" s="391" t="s">
        <v>654</v>
      </c>
      <c r="D279" s="32">
        <v>7668</v>
      </c>
      <c r="E279" s="32">
        <v>18648345.960000001</v>
      </c>
      <c r="F279" s="391" t="str">
        <f>'[7]РАЗДЕЛ 3'!C51</f>
        <v>МБОУ "Детский сад №8"</v>
      </c>
      <c r="G279" s="391" t="s">
        <v>6001</v>
      </c>
      <c r="H279" s="391" t="s">
        <v>4393</v>
      </c>
      <c r="I279" s="391" t="s">
        <v>655</v>
      </c>
      <c r="J279" s="165">
        <v>42367</v>
      </c>
      <c r="K279" s="391" t="s">
        <v>656</v>
      </c>
      <c r="L279" s="46"/>
      <c r="M279" s="46"/>
      <c r="N279" s="46"/>
      <c r="O279" s="46"/>
      <c r="P279" s="46"/>
      <c r="Q279" s="46"/>
      <c r="R279" s="46"/>
      <c r="S279" s="46"/>
      <c r="T279" s="46"/>
      <c r="U279" s="46"/>
      <c r="V279" s="46"/>
      <c r="W279" s="46"/>
      <c r="X279" s="46"/>
      <c r="Y279" s="46"/>
      <c r="Z279" s="46"/>
      <c r="AA279" s="46"/>
      <c r="AB279" s="46"/>
    </row>
    <row r="280" spans="1:28" s="19" customFormat="1" ht="45">
      <c r="A280" s="384">
        <v>277</v>
      </c>
      <c r="B280" s="384" t="s">
        <v>657</v>
      </c>
      <c r="C280" s="384" t="s">
        <v>658</v>
      </c>
      <c r="D280" s="389">
        <v>3554</v>
      </c>
      <c r="E280" s="198">
        <v>18360888.039999999</v>
      </c>
      <c r="F280" s="384" t="s">
        <v>8555</v>
      </c>
      <c r="G280" s="384" t="s">
        <v>7871</v>
      </c>
      <c r="H280" s="384" t="s">
        <v>659</v>
      </c>
      <c r="I280" s="384" t="s">
        <v>660</v>
      </c>
      <c r="J280" s="203">
        <v>42411</v>
      </c>
      <c r="K280" s="385" t="s">
        <v>661</v>
      </c>
      <c r="L280" s="46"/>
      <c r="M280" s="46"/>
      <c r="N280" s="46"/>
      <c r="O280" s="46"/>
      <c r="P280" s="46"/>
      <c r="Q280" s="46"/>
      <c r="R280" s="46"/>
      <c r="S280" s="46"/>
      <c r="T280" s="46"/>
      <c r="U280" s="46"/>
      <c r="V280" s="46"/>
      <c r="W280" s="46"/>
      <c r="X280" s="46"/>
      <c r="Y280" s="46"/>
      <c r="Z280" s="46"/>
      <c r="AA280" s="46"/>
      <c r="AB280" s="46"/>
    </row>
    <row r="281" spans="1:28" s="19" customFormat="1" ht="33.75">
      <c r="A281" s="384">
        <v>278</v>
      </c>
      <c r="B281" s="384" t="s">
        <v>662</v>
      </c>
      <c r="C281" s="384" t="s">
        <v>663</v>
      </c>
      <c r="D281" s="389">
        <v>2850</v>
      </c>
      <c r="E281" s="198">
        <v>3697020</v>
      </c>
      <c r="F281" s="384" t="s">
        <v>1576</v>
      </c>
      <c r="G281" s="384" t="s">
        <v>664</v>
      </c>
      <c r="H281" s="384" t="s">
        <v>1311</v>
      </c>
      <c r="I281" s="384" t="s">
        <v>665</v>
      </c>
      <c r="J281" s="203">
        <v>42719</v>
      </c>
      <c r="K281" s="385" t="s">
        <v>661</v>
      </c>
      <c r="L281" s="46"/>
      <c r="M281" s="46"/>
      <c r="N281" s="46"/>
      <c r="O281" s="46"/>
      <c r="P281" s="46"/>
      <c r="Q281" s="46"/>
      <c r="R281" s="46"/>
      <c r="S281" s="46"/>
      <c r="T281" s="46"/>
      <c r="U281" s="46"/>
      <c r="V281" s="46"/>
      <c r="W281" s="46"/>
      <c r="X281" s="46"/>
      <c r="Y281" s="46"/>
      <c r="Z281" s="46"/>
      <c r="AA281" s="46"/>
      <c r="AB281" s="46"/>
    </row>
    <row r="282" spans="1:28" s="19" customFormat="1" ht="33.75">
      <c r="A282" s="384">
        <v>279</v>
      </c>
      <c r="B282" s="384" t="s">
        <v>431</v>
      </c>
      <c r="C282" s="384" t="s">
        <v>432</v>
      </c>
      <c r="D282" s="389">
        <v>2842</v>
      </c>
      <c r="E282" s="198">
        <v>3686642.4</v>
      </c>
      <c r="F282" s="384" t="s">
        <v>1576</v>
      </c>
      <c r="G282" s="384" t="s">
        <v>1550</v>
      </c>
      <c r="H282" s="384" t="s">
        <v>1311</v>
      </c>
      <c r="I282" s="384" t="s">
        <v>1551</v>
      </c>
      <c r="J282" s="203">
        <v>42719</v>
      </c>
      <c r="K282" s="385" t="s">
        <v>661</v>
      </c>
      <c r="L282" s="46"/>
      <c r="M282" s="46"/>
      <c r="N282" s="46"/>
      <c r="O282" s="46"/>
      <c r="P282" s="46"/>
      <c r="Q282" s="46"/>
      <c r="R282" s="46"/>
      <c r="S282" s="46"/>
      <c r="T282" s="46"/>
      <c r="U282" s="46"/>
      <c r="V282" s="46"/>
      <c r="W282" s="46"/>
      <c r="X282" s="46"/>
      <c r="Y282" s="46"/>
      <c r="Z282" s="46"/>
      <c r="AA282" s="46"/>
      <c r="AB282" s="46"/>
    </row>
    <row r="283" spans="1:28" s="19" customFormat="1" ht="33.75">
      <c r="A283" s="384">
        <v>280</v>
      </c>
      <c r="B283" s="384" t="s">
        <v>1552</v>
      </c>
      <c r="C283" s="384" t="s">
        <v>1553</v>
      </c>
      <c r="D283" s="389">
        <v>2850</v>
      </c>
      <c r="E283" s="198">
        <v>3697020</v>
      </c>
      <c r="F283" s="384" t="s">
        <v>1576</v>
      </c>
      <c r="G283" s="384" t="s">
        <v>1554</v>
      </c>
      <c r="H283" s="384" t="s">
        <v>1311</v>
      </c>
      <c r="I283" s="384" t="s">
        <v>2647</v>
      </c>
      <c r="J283" s="203">
        <v>42720</v>
      </c>
      <c r="K283" s="385" t="s">
        <v>661</v>
      </c>
      <c r="L283" s="46"/>
      <c r="M283" s="46"/>
      <c r="N283" s="46"/>
      <c r="O283" s="46"/>
      <c r="P283" s="46"/>
      <c r="Q283" s="46"/>
      <c r="R283" s="46"/>
      <c r="S283" s="46"/>
      <c r="T283" s="46"/>
      <c r="U283" s="46"/>
      <c r="V283" s="46"/>
      <c r="W283" s="46"/>
      <c r="X283" s="46"/>
      <c r="Y283" s="46"/>
      <c r="Z283" s="46"/>
      <c r="AA283" s="46"/>
      <c r="AB283" s="46"/>
    </row>
    <row r="284" spans="1:28" s="19" customFormat="1" ht="33.75">
      <c r="A284" s="384">
        <v>281</v>
      </c>
      <c r="B284" s="384" t="s">
        <v>2648</v>
      </c>
      <c r="C284" s="384" t="s">
        <v>2649</v>
      </c>
      <c r="D284" s="389">
        <v>2844</v>
      </c>
      <c r="E284" s="198">
        <v>3689236.8</v>
      </c>
      <c r="F284" s="384" t="s">
        <v>1576</v>
      </c>
      <c r="G284" s="384" t="s">
        <v>2650</v>
      </c>
      <c r="H284" s="384" t="s">
        <v>1311</v>
      </c>
      <c r="I284" s="384" t="s">
        <v>2651</v>
      </c>
      <c r="J284" s="203">
        <v>42720</v>
      </c>
      <c r="K284" s="385" t="s">
        <v>661</v>
      </c>
      <c r="L284" s="46"/>
      <c r="M284" s="46"/>
      <c r="N284" s="46"/>
      <c r="O284" s="46"/>
      <c r="P284" s="46"/>
      <c r="Q284" s="46"/>
      <c r="R284" s="46"/>
      <c r="S284" s="46"/>
      <c r="T284" s="46"/>
      <c r="U284" s="46"/>
      <c r="V284" s="46"/>
      <c r="W284" s="46"/>
      <c r="X284" s="46"/>
      <c r="Y284" s="46"/>
      <c r="Z284" s="46"/>
      <c r="AA284" s="46"/>
      <c r="AB284" s="46"/>
    </row>
    <row r="285" spans="1:28" s="19" customFormat="1" ht="33.75">
      <c r="A285" s="384">
        <v>282</v>
      </c>
      <c r="B285" s="384" t="s">
        <v>2652</v>
      </c>
      <c r="C285" s="384" t="s">
        <v>2653</v>
      </c>
      <c r="D285" s="389">
        <v>2845</v>
      </c>
      <c r="E285" s="198">
        <v>3690534</v>
      </c>
      <c r="F285" s="384" t="s">
        <v>1576</v>
      </c>
      <c r="G285" s="384" t="s">
        <v>2654</v>
      </c>
      <c r="H285" s="384" t="s">
        <v>1311</v>
      </c>
      <c r="I285" s="384" t="s">
        <v>2655</v>
      </c>
      <c r="J285" s="203">
        <v>42720</v>
      </c>
      <c r="K285" s="385" t="s">
        <v>661</v>
      </c>
      <c r="L285" s="46"/>
      <c r="M285" s="46"/>
      <c r="N285" s="46"/>
      <c r="O285" s="46"/>
      <c r="P285" s="46"/>
      <c r="Q285" s="46"/>
      <c r="R285" s="46"/>
      <c r="S285" s="46"/>
      <c r="T285" s="46"/>
      <c r="U285" s="46"/>
      <c r="V285" s="46"/>
      <c r="W285" s="46"/>
      <c r="X285" s="46"/>
      <c r="Y285" s="46"/>
      <c r="Z285" s="46"/>
      <c r="AA285" s="46"/>
      <c r="AB285" s="46"/>
    </row>
    <row r="286" spans="1:28" s="19" customFormat="1" ht="33.75">
      <c r="A286" s="384">
        <v>283</v>
      </c>
      <c r="B286" s="384" t="s">
        <v>2656</v>
      </c>
      <c r="C286" s="384" t="s">
        <v>2657</v>
      </c>
      <c r="D286" s="389">
        <v>2844</v>
      </c>
      <c r="E286" s="198">
        <v>3689236.8</v>
      </c>
      <c r="F286" s="384" t="s">
        <v>1576</v>
      </c>
      <c r="G286" s="384" t="s">
        <v>2658</v>
      </c>
      <c r="H286" s="384" t="s">
        <v>1311</v>
      </c>
      <c r="I286" s="384" t="s">
        <v>2659</v>
      </c>
      <c r="J286" s="203">
        <v>42720</v>
      </c>
      <c r="K286" s="385" t="s">
        <v>661</v>
      </c>
      <c r="L286" s="46"/>
      <c r="M286" s="46"/>
      <c r="N286" s="46"/>
      <c r="O286" s="46"/>
      <c r="P286" s="46"/>
      <c r="Q286" s="46"/>
      <c r="R286" s="46"/>
      <c r="S286" s="46"/>
      <c r="T286" s="46"/>
      <c r="U286" s="46"/>
      <c r="V286" s="46"/>
      <c r="W286" s="46"/>
      <c r="X286" s="46"/>
      <c r="Y286" s="46"/>
      <c r="Z286" s="46"/>
      <c r="AA286" s="46"/>
      <c r="AB286" s="46"/>
    </row>
    <row r="287" spans="1:28" s="19" customFormat="1" ht="45">
      <c r="A287" s="384">
        <v>284</v>
      </c>
      <c r="B287" s="384" t="s">
        <v>2660</v>
      </c>
      <c r="C287" s="384" t="s">
        <v>2661</v>
      </c>
      <c r="D287" s="389">
        <v>8501</v>
      </c>
      <c r="E287" s="198">
        <v>17989221.129999999</v>
      </c>
      <c r="F287" s="384" t="s">
        <v>13570</v>
      </c>
      <c r="G287" s="384" t="s">
        <v>13571</v>
      </c>
      <c r="H287" s="384" t="s">
        <v>1737</v>
      </c>
      <c r="I287" s="384" t="s">
        <v>2663</v>
      </c>
      <c r="J287" s="203">
        <v>42420</v>
      </c>
      <c r="K287" s="385" t="s">
        <v>2664</v>
      </c>
      <c r="L287" s="46"/>
      <c r="M287" s="46"/>
      <c r="N287" s="46"/>
      <c r="O287" s="46"/>
      <c r="P287" s="46"/>
      <c r="Q287" s="46"/>
      <c r="R287" s="46"/>
      <c r="S287" s="46"/>
      <c r="T287" s="46"/>
      <c r="U287" s="46"/>
      <c r="V287" s="46"/>
      <c r="W287" s="46"/>
      <c r="X287" s="46"/>
      <c r="Y287" s="46"/>
      <c r="Z287" s="46"/>
      <c r="AA287" s="46"/>
      <c r="AB287" s="46"/>
    </row>
    <row r="288" spans="1:28" s="19" customFormat="1" ht="33.75">
      <c r="A288" s="384">
        <v>285</v>
      </c>
      <c r="B288" s="384" t="s">
        <v>2665</v>
      </c>
      <c r="C288" s="384" t="s">
        <v>8556</v>
      </c>
      <c r="D288" s="389">
        <v>1263</v>
      </c>
      <c r="E288" s="198">
        <v>4478193.84</v>
      </c>
      <c r="F288" s="384" t="s">
        <v>2662</v>
      </c>
      <c r="G288" s="384" t="s">
        <v>2666</v>
      </c>
      <c r="H288" s="384" t="s">
        <v>9677</v>
      </c>
      <c r="I288" s="384" t="s">
        <v>2667</v>
      </c>
      <c r="J288" s="203">
        <v>42420</v>
      </c>
      <c r="K288" s="385" t="s">
        <v>2664</v>
      </c>
      <c r="L288" s="46"/>
      <c r="M288" s="46"/>
      <c r="N288" s="46"/>
      <c r="O288" s="46"/>
      <c r="P288" s="46"/>
      <c r="Q288" s="46"/>
      <c r="R288" s="46"/>
      <c r="S288" s="46"/>
      <c r="T288" s="46"/>
      <c r="U288" s="46"/>
      <c r="V288" s="46"/>
      <c r="W288" s="46"/>
      <c r="X288" s="46"/>
      <c r="Y288" s="46"/>
      <c r="Z288" s="46"/>
      <c r="AA288" s="46"/>
      <c r="AB288" s="46"/>
    </row>
    <row r="289" spans="1:28" s="19" customFormat="1" ht="33.75">
      <c r="A289" s="384">
        <v>286</v>
      </c>
      <c r="B289" s="391" t="s">
        <v>3539</v>
      </c>
      <c r="C289" s="391" t="s">
        <v>2668</v>
      </c>
      <c r="D289" s="32">
        <v>9579</v>
      </c>
      <c r="E289" s="32">
        <v>45680909.939999998</v>
      </c>
      <c r="F289" s="391" t="s">
        <v>2075</v>
      </c>
      <c r="G289" s="391" t="s">
        <v>9665</v>
      </c>
      <c r="H289" s="391" t="s">
        <v>2669</v>
      </c>
      <c r="I289" s="391" t="s">
        <v>9666</v>
      </c>
      <c r="J289" s="165">
        <v>42433</v>
      </c>
      <c r="K289" s="391" t="s">
        <v>2664</v>
      </c>
      <c r="L289" s="46"/>
      <c r="M289" s="46"/>
      <c r="N289" s="46"/>
      <c r="O289" s="46"/>
      <c r="P289" s="46"/>
      <c r="Q289" s="46"/>
      <c r="R289" s="46"/>
      <c r="S289" s="46"/>
      <c r="T289" s="46"/>
      <c r="U289" s="46"/>
      <c r="V289" s="46"/>
      <c r="W289" s="46"/>
      <c r="X289" s="46"/>
      <c r="Y289" s="46"/>
      <c r="Z289" s="46"/>
      <c r="AA289" s="46"/>
      <c r="AB289" s="46"/>
    </row>
    <row r="290" spans="1:28" s="409" customFormat="1" ht="33.75">
      <c r="A290" s="384">
        <v>287</v>
      </c>
      <c r="B290" s="384" t="s">
        <v>9667</v>
      </c>
      <c r="C290" s="384" t="s">
        <v>9668</v>
      </c>
      <c r="D290" s="389">
        <v>121</v>
      </c>
      <c r="E290" s="389">
        <v>166980</v>
      </c>
      <c r="F290" s="384" t="s">
        <v>4760</v>
      </c>
      <c r="G290" s="384" t="s">
        <v>4121</v>
      </c>
      <c r="H290" s="384" t="s">
        <v>9669</v>
      </c>
      <c r="I290" s="384" t="s">
        <v>9670</v>
      </c>
      <c r="J290" s="203">
        <v>45358</v>
      </c>
      <c r="K290" s="384" t="s">
        <v>9671</v>
      </c>
      <c r="L290" s="408"/>
      <c r="M290" s="408"/>
      <c r="N290" s="408"/>
      <c r="O290" s="408"/>
      <c r="P290" s="408"/>
      <c r="Q290" s="408"/>
      <c r="R290" s="408"/>
      <c r="S290" s="408"/>
      <c r="T290" s="408"/>
      <c r="U290" s="408"/>
      <c r="V290" s="408"/>
      <c r="W290" s="408"/>
      <c r="X290" s="408"/>
      <c r="Y290" s="408"/>
      <c r="Z290" s="408"/>
      <c r="AA290" s="408"/>
      <c r="AB290" s="408"/>
    </row>
    <row r="291" spans="1:28" s="19" customFormat="1" ht="33.75">
      <c r="A291" s="384">
        <v>288</v>
      </c>
      <c r="B291" s="391" t="s">
        <v>4556</v>
      </c>
      <c r="C291" s="391" t="s">
        <v>2670</v>
      </c>
      <c r="D291" s="32">
        <v>4851</v>
      </c>
      <c r="E291" s="32">
        <v>13610499.210000001</v>
      </c>
      <c r="F291" s="391" t="str">
        <f>'[7]РАЗДЕЛ 3'!C69</f>
        <v>МБОУ ДПО МЦ</v>
      </c>
      <c r="G291" s="391" t="s">
        <v>2671</v>
      </c>
      <c r="H291" s="391" t="s">
        <v>2672</v>
      </c>
      <c r="I291" s="172" t="s">
        <v>2673</v>
      </c>
      <c r="J291" s="165">
        <v>42479</v>
      </c>
      <c r="K291" s="391" t="s">
        <v>2674</v>
      </c>
      <c r="L291" s="46"/>
      <c r="M291" s="46"/>
      <c r="N291" s="46"/>
      <c r="O291" s="46"/>
      <c r="P291" s="46"/>
      <c r="Q291" s="46"/>
      <c r="R291" s="46"/>
      <c r="S291" s="46"/>
      <c r="T291" s="46"/>
      <c r="U291" s="46"/>
      <c r="V291" s="46"/>
      <c r="W291" s="46"/>
      <c r="X291" s="46"/>
      <c r="Y291" s="46"/>
      <c r="Z291" s="46"/>
      <c r="AA291" s="46"/>
      <c r="AB291" s="46"/>
    </row>
    <row r="292" spans="1:28" s="19" customFormat="1" ht="33.75">
      <c r="A292" s="384">
        <v>289</v>
      </c>
      <c r="B292" s="391" t="s">
        <v>3534</v>
      </c>
      <c r="C292" s="391" t="s">
        <v>2675</v>
      </c>
      <c r="D292" s="32">
        <v>300</v>
      </c>
      <c r="E292" s="32">
        <v>998844</v>
      </c>
      <c r="F292" s="391" t="s">
        <v>3537</v>
      </c>
      <c r="G292" s="391" t="s">
        <v>13572</v>
      </c>
      <c r="H292" s="391" t="s">
        <v>7701</v>
      </c>
      <c r="I292" s="391" t="s">
        <v>2676</v>
      </c>
      <c r="J292" s="165">
        <v>42479</v>
      </c>
      <c r="K292" s="391" t="s">
        <v>2674</v>
      </c>
      <c r="L292" s="46"/>
      <c r="M292" s="46"/>
      <c r="N292" s="46"/>
      <c r="O292" s="46"/>
      <c r="P292" s="46"/>
      <c r="Q292" s="46"/>
      <c r="R292" s="46"/>
      <c r="S292" s="46"/>
      <c r="T292" s="46"/>
      <c r="U292" s="46"/>
      <c r="V292" s="46"/>
      <c r="W292" s="46"/>
      <c r="X292" s="46"/>
      <c r="Y292" s="46"/>
      <c r="Z292" s="46"/>
      <c r="AA292" s="46"/>
      <c r="AB292" s="46"/>
    </row>
    <row r="293" spans="1:28" s="19" customFormat="1" ht="45">
      <c r="A293" s="384">
        <v>290</v>
      </c>
      <c r="B293" s="391" t="s">
        <v>10244</v>
      </c>
      <c r="C293" s="391" t="s">
        <v>2677</v>
      </c>
      <c r="D293" s="32">
        <v>75055</v>
      </c>
      <c r="E293" s="32">
        <v>178806528.69999999</v>
      </c>
      <c r="F293" s="391" t="str">
        <f>'[7]РАЗДЕЛ 3'!C45</f>
        <v>СШ "ИКАР"</v>
      </c>
      <c r="G293" s="391" t="s">
        <v>2678</v>
      </c>
      <c r="H293" s="391" t="s">
        <v>2679</v>
      </c>
      <c r="I293" s="391" t="s">
        <v>2680</v>
      </c>
      <c r="J293" s="165">
        <v>42479</v>
      </c>
      <c r="K293" s="391" t="s">
        <v>2674</v>
      </c>
      <c r="L293" s="46"/>
      <c r="M293" s="46"/>
      <c r="N293" s="46"/>
      <c r="O293" s="46"/>
      <c r="P293" s="46"/>
      <c r="Q293" s="46"/>
      <c r="R293" s="46"/>
      <c r="S293" s="46"/>
      <c r="T293" s="46"/>
      <c r="U293" s="46"/>
      <c r="V293" s="46"/>
      <c r="W293" s="46"/>
      <c r="X293" s="46"/>
      <c r="Y293" s="46"/>
      <c r="Z293" s="46"/>
      <c r="AA293" s="46"/>
      <c r="AB293" s="46"/>
    </row>
    <row r="294" spans="1:28" s="411" customFormat="1" ht="33.75">
      <c r="A294" s="384">
        <v>291</v>
      </c>
      <c r="B294" s="391" t="s">
        <v>2681</v>
      </c>
      <c r="C294" s="391" t="s">
        <v>2682</v>
      </c>
      <c r="D294" s="32">
        <v>35082</v>
      </c>
      <c r="E294" s="32">
        <v>73129832.280000001</v>
      </c>
      <c r="F294" s="391" t="str">
        <f>'[7]РАЗДЕЛ 3'!C17</f>
        <v>МБУК ЦРКиИс г.Саров</v>
      </c>
      <c r="G294" s="391" t="s">
        <v>7702</v>
      </c>
      <c r="H294" s="391" t="s">
        <v>2683</v>
      </c>
      <c r="I294" s="391" t="s">
        <v>2684</v>
      </c>
      <c r="J294" s="165">
        <v>42471</v>
      </c>
      <c r="K294" s="391" t="s">
        <v>2674</v>
      </c>
      <c r="L294" s="410"/>
      <c r="M294" s="410"/>
      <c r="N294" s="410"/>
      <c r="O294" s="410"/>
      <c r="P294" s="410"/>
      <c r="Q294" s="410"/>
      <c r="R294" s="410"/>
      <c r="S294" s="410"/>
      <c r="T294" s="410"/>
      <c r="U294" s="410"/>
      <c r="V294" s="410"/>
      <c r="W294" s="410"/>
      <c r="X294" s="410"/>
      <c r="Y294" s="410"/>
      <c r="Z294" s="410"/>
      <c r="AA294" s="410"/>
      <c r="AB294" s="410"/>
    </row>
    <row r="295" spans="1:28" s="409" customFormat="1" ht="33.75">
      <c r="A295" s="384">
        <v>292</v>
      </c>
      <c r="B295" s="384" t="s">
        <v>1068</v>
      </c>
      <c r="C295" s="384" t="s">
        <v>2685</v>
      </c>
      <c r="D295" s="389">
        <v>19717</v>
      </c>
      <c r="E295" s="198">
        <v>17387627.399999999</v>
      </c>
      <c r="F295" s="384" t="s">
        <v>8557</v>
      </c>
      <c r="G295" s="384" t="s">
        <v>8558</v>
      </c>
      <c r="H295" s="384" t="s">
        <v>1297</v>
      </c>
      <c r="I295" s="384" t="s">
        <v>2832</v>
      </c>
      <c r="J295" s="203">
        <v>42548</v>
      </c>
      <c r="K295" s="384" t="s">
        <v>2833</v>
      </c>
      <c r="L295" s="408"/>
      <c r="M295" s="408"/>
      <c r="N295" s="408"/>
      <c r="O295" s="408"/>
      <c r="P295" s="408"/>
      <c r="Q295" s="408"/>
      <c r="R295" s="408"/>
      <c r="S295" s="408"/>
      <c r="T295" s="408"/>
      <c r="U295" s="408"/>
      <c r="V295" s="408"/>
      <c r="W295" s="408"/>
      <c r="X295" s="408"/>
      <c r="Y295" s="408"/>
      <c r="Z295" s="408"/>
      <c r="AA295" s="408"/>
      <c r="AB295" s="408"/>
    </row>
    <row r="296" spans="1:28" s="409" customFormat="1" ht="33.75">
      <c r="A296" s="384">
        <v>293</v>
      </c>
      <c r="B296" s="384" t="s">
        <v>2834</v>
      </c>
      <c r="C296" s="384" t="s">
        <v>2835</v>
      </c>
      <c r="D296" s="389">
        <v>2033</v>
      </c>
      <c r="E296" s="198">
        <v>11541767.93</v>
      </c>
      <c r="F296" s="384" t="s">
        <v>7872</v>
      </c>
      <c r="G296" s="384" t="s">
        <v>7873</v>
      </c>
      <c r="H296" s="384" t="s">
        <v>2836</v>
      </c>
      <c r="I296" s="384" t="s">
        <v>2837</v>
      </c>
      <c r="J296" s="203">
        <v>42573</v>
      </c>
      <c r="K296" s="384" t="s">
        <v>2833</v>
      </c>
      <c r="L296" s="408"/>
      <c r="M296" s="408"/>
      <c r="N296" s="408"/>
      <c r="O296" s="408"/>
      <c r="P296" s="408"/>
      <c r="Q296" s="408"/>
      <c r="R296" s="408"/>
      <c r="S296" s="408"/>
      <c r="T296" s="408"/>
      <c r="U296" s="408"/>
      <c r="V296" s="408"/>
      <c r="W296" s="408"/>
      <c r="X296" s="408"/>
      <c r="Y296" s="408"/>
      <c r="Z296" s="408"/>
      <c r="AA296" s="408"/>
      <c r="AB296" s="408"/>
    </row>
    <row r="297" spans="1:28" s="409" customFormat="1" ht="33.75">
      <c r="A297" s="384">
        <v>294</v>
      </c>
      <c r="B297" s="391" t="s">
        <v>2838</v>
      </c>
      <c r="C297" s="391" t="s">
        <v>2839</v>
      </c>
      <c r="D297" s="32">
        <v>730</v>
      </c>
      <c r="E297" s="32">
        <v>3156520</v>
      </c>
      <c r="F297" s="391" t="s">
        <v>2075</v>
      </c>
      <c r="G297" s="391" t="s">
        <v>5970</v>
      </c>
      <c r="H297" s="391" t="s">
        <v>5971</v>
      </c>
      <c r="I297" s="391" t="s">
        <v>2840</v>
      </c>
      <c r="J297" s="165">
        <v>42573</v>
      </c>
      <c r="K297" s="391" t="s">
        <v>2833</v>
      </c>
      <c r="L297" s="408"/>
      <c r="M297" s="408"/>
      <c r="N297" s="408"/>
      <c r="O297" s="408"/>
      <c r="P297" s="408"/>
      <c r="Q297" s="408"/>
      <c r="R297" s="408"/>
      <c r="S297" s="408"/>
      <c r="T297" s="408"/>
      <c r="U297" s="408"/>
      <c r="V297" s="408"/>
      <c r="W297" s="408"/>
      <c r="X297" s="408"/>
      <c r="Y297" s="408"/>
      <c r="Z297" s="408"/>
      <c r="AA297" s="408"/>
      <c r="AB297" s="408"/>
    </row>
    <row r="298" spans="1:28" s="409" customFormat="1" ht="33.75">
      <c r="A298" s="384">
        <v>295</v>
      </c>
      <c r="B298" s="384" t="s">
        <v>2841</v>
      </c>
      <c r="C298" s="384" t="s">
        <v>2842</v>
      </c>
      <c r="D298" s="389">
        <v>4394</v>
      </c>
      <c r="E298" s="198">
        <v>21046820.600000001</v>
      </c>
      <c r="F298" s="384" t="s">
        <v>4760</v>
      </c>
      <c r="G298" s="384" t="s">
        <v>4121</v>
      </c>
      <c r="H298" s="384" t="s">
        <v>2843</v>
      </c>
      <c r="I298" s="384" t="s">
        <v>2844</v>
      </c>
      <c r="J298" s="203">
        <v>42635</v>
      </c>
      <c r="K298" s="384" t="s">
        <v>2845</v>
      </c>
      <c r="L298" s="408"/>
      <c r="M298" s="408"/>
      <c r="N298" s="408"/>
      <c r="O298" s="408"/>
      <c r="P298" s="408"/>
      <c r="Q298" s="408"/>
      <c r="R298" s="408"/>
      <c r="S298" s="408"/>
      <c r="T298" s="408"/>
      <c r="U298" s="408"/>
      <c r="V298" s="408"/>
      <c r="W298" s="408"/>
      <c r="X298" s="408"/>
      <c r="Y298" s="408"/>
      <c r="Z298" s="408"/>
      <c r="AA298" s="408"/>
      <c r="AB298" s="408"/>
    </row>
    <row r="299" spans="1:28" s="409" customFormat="1" ht="33.75">
      <c r="A299" s="384">
        <v>296</v>
      </c>
      <c r="B299" s="384" t="s">
        <v>2846</v>
      </c>
      <c r="C299" s="384" t="s">
        <v>2847</v>
      </c>
      <c r="D299" s="389">
        <v>4909</v>
      </c>
      <c r="E299" s="198">
        <v>12588541.42</v>
      </c>
      <c r="F299" s="384" t="s">
        <v>4760</v>
      </c>
      <c r="G299" s="384" t="s">
        <v>4121</v>
      </c>
      <c r="H299" s="384" t="s">
        <v>2843</v>
      </c>
      <c r="I299" s="384" t="s">
        <v>2848</v>
      </c>
      <c r="J299" s="203">
        <v>42615</v>
      </c>
      <c r="K299" s="384" t="s">
        <v>2845</v>
      </c>
      <c r="L299" s="408"/>
      <c r="M299" s="408"/>
      <c r="N299" s="408"/>
      <c r="O299" s="408"/>
      <c r="P299" s="408"/>
      <c r="Q299" s="408"/>
      <c r="R299" s="408"/>
      <c r="S299" s="408"/>
      <c r="T299" s="408"/>
      <c r="U299" s="408"/>
      <c r="V299" s="408"/>
      <c r="W299" s="408"/>
      <c r="X299" s="408"/>
      <c r="Y299" s="408"/>
      <c r="Z299" s="408"/>
      <c r="AA299" s="408"/>
      <c r="AB299" s="408"/>
    </row>
    <row r="300" spans="1:28" s="409" customFormat="1" ht="33.75">
      <c r="A300" s="384">
        <v>297</v>
      </c>
      <c r="B300" s="384" t="s">
        <v>2849</v>
      </c>
      <c r="C300" s="384" t="s">
        <v>2850</v>
      </c>
      <c r="D300" s="389">
        <v>6756</v>
      </c>
      <c r="E300" s="198">
        <v>6736638.7999999998</v>
      </c>
      <c r="F300" s="384" t="s">
        <v>4760</v>
      </c>
      <c r="G300" s="384" t="s">
        <v>4121</v>
      </c>
      <c r="H300" s="384" t="s">
        <v>2851</v>
      </c>
      <c r="I300" s="384" t="s">
        <v>2852</v>
      </c>
      <c r="J300" s="203">
        <v>42615</v>
      </c>
      <c r="K300" s="384" t="s">
        <v>2845</v>
      </c>
      <c r="L300" s="408"/>
      <c r="M300" s="408"/>
      <c r="N300" s="408"/>
      <c r="O300" s="408"/>
      <c r="P300" s="408"/>
      <c r="Q300" s="408"/>
      <c r="R300" s="408"/>
      <c r="S300" s="408"/>
      <c r="T300" s="408"/>
      <c r="U300" s="408"/>
      <c r="V300" s="408"/>
      <c r="W300" s="408"/>
      <c r="X300" s="408"/>
      <c r="Y300" s="408"/>
      <c r="Z300" s="408"/>
      <c r="AA300" s="408"/>
      <c r="AB300" s="408"/>
    </row>
    <row r="301" spans="1:28" s="409" customFormat="1" ht="33.75">
      <c r="A301" s="384">
        <v>298</v>
      </c>
      <c r="B301" s="384" t="s">
        <v>2853</v>
      </c>
      <c r="C301" s="384" t="s">
        <v>1733</v>
      </c>
      <c r="D301" s="389">
        <v>6655</v>
      </c>
      <c r="E301" s="198">
        <v>32253723.699999999</v>
      </c>
      <c r="F301" s="384" t="s">
        <v>4760</v>
      </c>
      <c r="G301" s="384" t="s">
        <v>4121</v>
      </c>
      <c r="H301" s="384" t="s">
        <v>1734</v>
      </c>
      <c r="I301" s="384" t="s">
        <v>1735</v>
      </c>
      <c r="J301" s="203">
        <v>42615</v>
      </c>
      <c r="K301" s="384" t="s">
        <v>2845</v>
      </c>
      <c r="L301" s="408"/>
      <c r="M301" s="408"/>
      <c r="N301" s="408"/>
      <c r="O301" s="408"/>
      <c r="P301" s="408"/>
      <c r="Q301" s="408"/>
      <c r="R301" s="408"/>
      <c r="S301" s="408"/>
      <c r="T301" s="408"/>
      <c r="U301" s="408"/>
      <c r="V301" s="408"/>
      <c r="W301" s="408"/>
      <c r="X301" s="408"/>
      <c r="Y301" s="408"/>
      <c r="Z301" s="408"/>
      <c r="AA301" s="408"/>
      <c r="AB301" s="408"/>
    </row>
    <row r="302" spans="1:28" s="409" customFormat="1" ht="33.75">
      <c r="A302" s="384">
        <v>299</v>
      </c>
      <c r="B302" s="385" t="s">
        <v>2938</v>
      </c>
      <c r="C302" s="385" t="s">
        <v>1736</v>
      </c>
      <c r="D302" s="390">
        <v>289</v>
      </c>
      <c r="E302" s="198">
        <v>398820</v>
      </c>
      <c r="F302" s="384" t="s">
        <v>8546</v>
      </c>
      <c r="G302" s="384" t="s">
        <v>8559</v>
      </c>
      <c r="H302" s="385" t="s">
        <v>1737</v>
      </c>
      <c r="I302" s="384" t="s">
        <v>1713</v>
      </c>
      <c r="J302" s="203">
        <v>42594</v>
      </c>
      <c r="K302" s="384" t="s">
        <v>2845</v>
      </c>
      <c r="L302" s="408"/>
      <c r="M302" s="408"/>
      <c r="N302" s="408"/>
      <c r="O302" s="408"/>
      <c r="P302" s="408"/>
      <c r="Q302" s="408"/>
      <c r="R302" s="408"/>
      <c r="S302" s="408"/>
      <c r="T302" s="408"/>
      <c r="U302" s="408"/>
      <c r="V302" s="408"/>
      <c r="W302" s="408"/>
      <c r="X302" s="408"/>
      <c r="Y302" s="408"/>
      <c r="Z302" s="408"/>
      <c r="AA302" s="408"/>
      <c r="AB302" s="408"/>
    </row>
    <row r="303" spans="1:28" s="409" customFormat="1" ht="33.75">
      <c r="A303" s="384">
        <v>300</v>
      </c>
      <c r="B303" s="385" t="s">
        <v>1714</v>
      </c>
      <c r="C303" s="385" t="s">
        <v>1715</v>
      </c>
      <c r="D303" s="390">
        <v>264</v>
      </c>
      <c r="E303" s="198">
        <v>342460.8</v>
      </c>
      <c r="F303" s="384" t="s">
        <v>4760</v>
      </c>
      <c r="G303" s="384" t="s">
        <v>4121</v>
      </c>
      <c r="H303" s="385" t="s">
        <v>2729</v>
      </c>
      <c r="I303" s="384" t="s">
        <v>2730</v>
      </c>
      <c r="J303" s="203">
        <v>42594</v>
      </c>
      <c r="K303" s="384" t="s">
        <v>2845</v>
      </c>
      <c r="L303" s="408"/>
      <c r="M303" s="408"/>
      <c r="N303" s="408"/>
      <c r="O303" s="408"/>
      <c r="P303" s="408"/>
      <c r="Q303" s="408"/>
      <c r="R303" s="408"/>
      <c r="S303" s="408"/>
      <c r="T303" s="408"/>
      <c r="U303" s="408"/>
      <c r="V303" s="408"/>
      <c r="W303" s="408"/>
      <c r="X303" s="408"/>
      <c r="Y303" s="408"/>
      <c r="Z303" s="408"/>
      <c r="AA303" s="408"/>
      <c r="AB303" s="408"/>
    </row>
    <row r="304" spans="1:28" s="409" customFormat="1" ht="33" customHeight="1">
      <c r="A304" s="384">
        <v>301</v>
      </c>
      <c r="B304" s="385" t="s">
        <v>2731</v>
      </c>
      <c r="C304" s="385" t="s">
        <v>2285</v>
      </c>
      <c r="D304" s="390">
        <v>41</v>
      </c>
      <c r="E304" s="198">
        <v>53185.2</v>
      </c>
      <c r="F304" s="384" t="s">
        <v>4760</v>
      </c>
      <c r="G304" s="384" t="s">
        <v>4121</v>
      </c>
      <c r="H304" s="385" t="s">
        <v>5060</v>
      </c>
      <c r="I304" s="384" t="s">
        <v>5061</v>
      </c>
      <c r="J304" s="412">
        <v>42607</v>
      </c>
      <c r="K304" s="392" t="s">
        <v>2845</v>
      </c>
      <c r="L304" s="408"/>
      <c r="M304" s="408"/>
      <c r="N304" s="408"/>
      <c r="O304" s="408"/>
      <c r="P304" s="408"/>
      <c r="Q304" s="408"/>
      <c r="R304" s="408"/>
      <c r="S304" s="408"/>
      <c r="T304" s="408"/>
      <c r="U304" s="408"/>
      <c r="V304" s="408"/>
      <c r="W304" s="408"/>
      <c r="X304" s="408"/>
      <c r="Y304" s="408"/>
      <c r="Z304" s="408"/>
      <c r="AA304" s="408"/>
      <c r="AB304" s="408"/>
    </row>
    <row r="305" spans="1:28" s="204" customFormat="1" ht="33.75">
      <c r="A305" s="384">
        <v>302</v>
      </c>
      <c r="B305" s="385" t="s">
        <v>4217</v>
      </c>
      <c r="C305" s="385" t="s">
        <v>735</v>
      </c>
      <c r="D305" s="390">
        <v>62</v>
      </c>
      <c r="E305" s="198">
        <v>85560</v>
      </c>
      <c r="F305" s="384" t="s">
        <v>4760</v>
      </c>
      <c r="G305" s="384" t="s">
        <v>4121</v>
      </c>
      <c r="H305" s="385" t="s">
        <v>1737</v>
      </c>
      <c r="I305" s="384" t="s">
        <v>736</v>
      </c>
      <c r="J305" s="203">
        <v>42692</v>
      </c>
      <c r="K305" s="384" t="s">
        <v>734</v>
      </c>
    </row>
    <row r="306" spans="1:28" s="204" customFormat="1" ht="33.75">
      <c r="A306" s="384">
        <v>303</v>
      </c>
      <c r="B306" s="385" t="s">
        <v>737</v>
      </c>
      <c r="C306" s="385" t="s">
        <v>738</v>
      </c>
      <c r="D306" s="390">
        <v>100</v>
      </c>
      <c r="E306" s="198">
        <v>129720</v>
      </c>
      <c r="F306" s="384" t="s">
        <v>4760</v>
      </c>
      <c r="G306" s="384" t="s">
        <v>4121</v>
      </c>
      <c r="H306" s="385" t="s">
        <v>1737</v>
      </c>
      <c r="I306" s="384" t="s">
        <v>739</v>
      </c>
      <c r="J306" s="203">
        <v>42692</v>
      </c>
      <c r="K306" s="384" t="s">
        <v>734</v>
      </c>
    </row>
    <row r="307" spans="1:28" s="204" customFormat="1" ht="33.75">
      <c r="A307" s="384">
        <v>304</v>
      </c>
      <c r="B307" s="385" t="s">
        <v>740</v>
      </c>
      <c r="C307" s="385" t="s">
        <v>741</v>
      </c>
      <c r="D307" s="390">
        <v>115</v>
      </c>
      <c r="E307" s="198">
        <v>149178</v>
      </c>
      <c r="F307" s="384" t="s">
        <v>4760</v>
      </c>
      <c r="G307" s="384" t="s">
        <v>4121</v>
      </c>
      <c r="H307" s="385" t="s">
        <v>1737</v>
      </c>
      <c r="I307" s="384" t="s">
        <v>742</v>
      </c>
      <c r="J307" s="203">
        <v>42692</v>
      </c>
      <c r="K307" s="384" t="s">
        <v>734</v>
      </c>
    </row>
    <row r="308" spans="1:28" s="204" customFormat="1" ht="33.75">
      <c r="A308" s="384">
        <v>305</v>
      </c>
      <c r="B308" s="385" t="s">
        <v>743</v>
      </c>
      <c r="C308" s="385" t="s">
        <v>744</v>
      </c>
      <c r="D308" s="390">
        <v>99</v>
      </c>
      <c r="E308" s="198">
        <v>128422.8</v>
      </c>
      <c r="F308" s="384" t="s">
        <v>4760</v>
      </c>
      <c r="G308" s="384" t="s">
        <v>4121</v>
      </c>
      <c r="H308" s="385" t="s">
        <v>1737</v>
      </c>
      <c r="I308" s="384" t="s">
        <v>3217</v>
      </c>
      <c r="J308" s="203">
        <v>42692</v>
      </c>
      <c r="K308" s="384" t="s">
        <v>734</v>
      </c>
    </row>
    <row r="309" spans="1:28" s="204" customFormat="1" ht="33.75">
      <c r="A309" s="384">
        <v>306</v>
      </c>
      <c r="B309" s="385" t="s">
        <v>1942</v>
      </c>
      <c r="C309" s="385" t="s">
        <v>3218</v>
      </c>
      <c r="D309" s="390">
        <v>211</v>
      </c>
      <c r="E309" s="198">
        <v>291180</v>
      </c>
      <c r="F309" s="384" t="s">
        <v>4760</v>
      </c>
      <c r="G309" s="384" t="s">
        <v>4121</v>
      </c>
      <c r="H309" s="385" t="s">
        <v>1737</v>
      </c>
      <c r="I309" s="384" t="s">
        <v>3219</v>
      </c>
      <c r="J309" s="203">
        <v>42709</v>
      </c>
      <c r="K309" s="384" t="s">
        <v>3220</v>
      </c>
    </row>
    <row r="310" spans="1:28" s="409" customFormat="1" ht="33.75">
      <c r="A310" s="384">
        <v>307</v>
      </c>
      <c r="B310" s="385" t="s">
        <v>436</v>
      </c>
      <c r="C310" s="385" t="s">
        <v>437</v>
      </c>
      <c r="D310" s="390">
        <v>3843</v>
      </c>
      <c r="E310" s="198">
        <v>5303340</v>
      </c>
      <c r="F310" s="384" t="s">
        <v>3970</v>
      </c>
      <c r="G310" s="384" t="s">
        <v>7703</v>
      </c>
      <c r="H310" s="385" t="s">
        <v>2171</v>
      </c>
      <c r="I310" s="384" t="s">
        <v>438</v>
      </c>
      <c r="J310" s="203">
        <v>42727</v>
      </c>
      <c r="K310" s="384" t="s">
        <v>435</v>
      </c>
      <c r="L310" s="408"/>
      <c r="M310" s="408"/>
      <c r="N310" s="408"/>
      <c r="O310" s="408"/>
      <c r="P310" s="408"/>
      <c r="Q310" s="408"/>
      <c r="R310" s="408"/>
      <c r="S310" s="408"/>
      <c r="T310" s="408"/>
      <c r="U310" s="408"/>
      <c r="V310" s="408"/>
      <c r="W310" s="408"/>
      <c r="X310" s="408"/>
      <c r="Y310" s="408"/>
      <c r="Z310" s="408"/>
      <c r="AA310" s="408"/>
      <c r="AB310" s="408"/>
    </row>
    <row r="311" spans="1:28" s="409" customFormat="1" ht="33.75">
      <c r="A311" s="384">
        <v>308</v>
      </c>
      <c r="B311" s="385" t="s">
        <v>439</v>
      </c>
      <c r="C311" s="385" t="s">
        <v>440</v>
      </c>
      <c r="D311" s="390">
        <v>7693</v>
      </c>
      <c r="E311" s="198">
        <v>10616340</v>
      </c>
      <c r="F311" s="384" t="s">
        <v>8861</v>
      </c>
      <c r="G311" s="384" t="s">
        <v>7704</v>
      </c>
      <c r="H311" s="385" t="s">
        <v>2171</v>
      </c>
      <c r="I311" s="384" t="s">
        <v>1546</v>
      </c>
      <c r="J311" s="203">
        <v>42727</v>
      </c>
      <c r="K311" s="384" t="s">
        <v>435</v>
      </c>
      <c r="L311" s="408"/>
      <c r="M311" s="408"/>
      <c r="N311" s="408"/>
      <c r="O311" s="408"/>
      <c r="P311" s="408"/>
      <c r="Q311" s="408"/>
      <c r="R311" s="408"/>
      <c r="S311" s="408"/>
      <c r="T311" s="408"/>
      <c r="U311" s="408"/>
      <c r="V311" s="408"/>
      <c r="W311" s="408"/>
      <c r="X311" s="408"/>
      <c r="Y311" s="408"/>
      <c r="Z311" s="408"/>
      <c r="AA311" s="408"/>
      <c r="AB311" s="408"/>
    </row>
    <row r="312" spans="1:28" s="409" customFormat="1" ht="33.75">
      <c r="A312" s="384">
        <v>309</v>
      </c>
      <c r="B312" s="385" t="s">
        <v>1547</v>
      </c>
      <c r="C312" s="385" t="s">
        <v>1548</v>
      </c>
      <c r="D312" s="390">
        <v>3114</v>
      </c>
      <c r="E312" s="198">
        <v>4297320</v>
      </c>
      <c r="F312" s="384" t="s">
        <v>3970</v>
      </c>
      <c r="G312" s="384" t="s">
        <v>6027</v>
      </c>
      <c r="H312" s="385" t="s">
        <v>2171</v>
      </c>
      <c r="I312" s="384" t="s">
        <v>1549</v>
      </c>
      <c r="J312" s="203">
        <v>42727</v>
      </c>
      <c r="K312" s="384" t="s">
        <v>435</v>
      </c>
      <c r="L312" s="408"/>
      <c r="M312" s="408"/>
      <c r="N312" s="408"/>
      <c r="O312" s="408"/>
      <c r="P312" s="408"/>
      <c r="Q312" s="408"/>
      <c r="R312" s="408"/>
      <c r="S312" s="408"/>
      <c r="T312" s="408"/>
      <c r="U312" s="408"/>
      <c r="V312" s="408"/>
      <c r="W312" s="408"/>
      <c r="X312" s="408"/>
      <c r="Y312" s="408"/>
      <c r="Z312" s="408"/>
      <c r="AA312" s="408"/>
      <c r="AB312" s="408"/>
    </row>
    <row r="313" spans="1:28" s="409" customFormat="1" ht="33.75">
      <c r="A313" s="384">
        <v>310</v>
      </c>
      <c r="B313" s="385" t="s">
        <v>1620</v>
      </c>
      <c r="C313" s="385" t="s">
        <v>1621</v>
      </c>
      <c r="D313" s="390">
        <v>853</v>
      </c>
      <c r="E313" s="198">
        <v>2163455.37</v>
      </c>
      <c r="F313" s="384" t="s">
        <v>4760</v>
      </c>
      <c r="G313" s="384" t="s">
        <v>4121</v>
      </c>
      <c r="H313" s="385" t="s">
        <v>1622</v>
      </c>
      <c r="I313" s="384" t="s">
        <v>1623</v>
      </c>
      <c r="J313" s="203">
        <v>42733</v>
      </c>
      <c r="K313" s="384" t="s">
        <v>1624</v>
      </c>
      <c r="L313" s="408"/>
      <c r="M313" s="408"/>
      <c r="N313" s="408"/>
      <c r="O313" s="408"/>
      <c r="P313" s="408"/>
      <c r="Q313" s="408"/>
      <c r="R313" s="408"/>
      <c r="S313" s="408"/>
      <c r="T313" s="408"/>
      <c r="U313" s="408"/>
      <c r="V313" s="408"/>
      <c r="W313" s="408"/>
      <c r="X313" s="408"/>
      <c r="Y313" s="408"/>
      <c r="Z313" s="408"/>
      <c r="AA313" s="408"/>
      <c r="AB313" s="408"/>
    </row>
    <row r="314" spans="1:28" s="409" customFormat="1" ht="33.75">
      <c r="A314" s="384">
        <v>311</v>
      </c>
      <c r="B314" s="385" t="s">
        <v>1613</v>
      </c>
      <c r="C314" s="385" t="s">
        <v>1625</v>
      </c>
      <c r="D314" s="390">
        <v>850</v>
      </c>
      <c r="E314" s="198">
        <v>2127150.5</v>
      </c>
      <c r="F314" s="384" t="s">
        <v>4760</v>
      </c>
      <c r="G314" s="384" t="s">
        <v>4121</v>
      </c>
      <c r="H314" s="385" t="s">
        <v>1622</v>
      </c>
      <c r="I314" s="384" t="s">
        <v>1626</v>
      </c>
      <c r="J314" s="203">
        <v>42733</v>
      </c>
      <c r="K314" s="384" t="s">
        <v>1624</v>
      </c>
      <c r="L314" s="408"/>
      <c r="M314" s="408"/>
      <c r="N314" s="408"/>
      <c r="O314" s="408"/>
      <c r="P314" s="408"/>
      <c r="Q314" s="408"/>
      <c r="R314" s="408"/>
      <c r="S314" s="408"/>
      <c r="T314" s="408"/>
      <c r="U314" s="408"/>
      <c r="V314" s="408"/>
      <c r="W314" s="408"/>
      <c r="X314" s="408"/>
      <c r="Y314" s="408"/>
      <c r="Z314" s="408"/>
      <c r="AA314" s="408"/>
      <c r="AB314" s="408"/>
    </row>
    <row r="315" spans="1:28" s="409" customFormat="1" ht="33.75">
      <c r="A315" s="384">
        <v>312</v>
      </c>
      <c r="B315" s="385" t="s">
        <v>3925</v>
      </c>
      <c r="C315" s="385" t="s">
        <v>1627</v>
      </c>
      <c r="D315" s="390">
        <v>92</v>
      </c>
      <c r="E315" s="198">
        <v>126960</v>
      </c>
      <c r="F315" s="384" t="s">
        <v>4760</v>
      </c>
      <c r="G315" s="384" t="s">
        <v>4121</v>
      </c>
      <c r="H315" s="385" t="s">
        <v>1737</v>
      </c>
      <c r="I315" s="384" t="s">
        <v>1628</v>
      </c>
      <c r="J315" s="203">
        <v>42816</v>
      </c>
      <c r="K315" s="384" t="s">
        <v>1629</v>
      </c>
      <c r="L315" s="408"/>
      <c r="M315" s="408"/>
      <c r="N315" s="408"/>
      <c r="O315" s="408"/>
      <c r="P315" s="408"/>
      <c r="Q315" s="408"/>
      <c r="R315" s="408"/>
      <c r="S315" s="408"/>
      <c r="T315" s="408"/>
      <c r="U315" s="408"/>
      <c r="V315" s="408"/>
      <c r="W315" s="408"/>
      <c r="X315" s="408"/>
      <c r="Y315" s="408"/>
      <c r="Z315" s="408"/>
      <c r="AA315" s="408"/>
      <c r="AB315" s="408"/>
    </row>
    <row r="316" spans="1:28" s="409" customFormat="1" ht="33.75">
      <c r="A316" s="384">
        <v>313</v>
      </c>
      <c r="B316" s="391" t="s">
        <v>1630</v>
      </c>
      <c r="C316" s="391" t="s">
        <v>1631</v>
      </c>
      <c r="D316" s="32">
        <v>911774</v>
      </c>
      <c r="E316" s="32">
        <v>1312954.56</v>
      </c>
      <c r="F316" s="391" t="s">
        <v>10288</v>
      </c>
      <c r="G316" s="391" t="s">
        <v>8193</v>
      </c>
      <c r="H316" s="391" t="s">
        <v>1632</v>
      </c>
      <c r="I316" s="391" t="s">
        <v>1633</v>
      </c>
      <c r="J316" s="165">
        <v>43000</v>
      </c>
      <c r="K316" s="391" t="s">
        <v>1634</v>
      </c>
      <c r="L316" s="408"/>
      <c r="M316" s="408"/>
      <c r="N316" s="408"/>
      <c r="O316" s="408"/>
      <c r="P316" s="408"/>
      <c r="Q316" s="408"/>
      <c r="R316" s="408"/>
      <c r="S316" s="408"/>
      <c r="T316" s="408"/>
      <c r="U316" s="408"/>
      <c r="V316" s="408"/>
      <c r="W316" s="408"/>
      <c r="X316" s="408"/>
      <c r="Y316" s="408"/>
      <c r="Z316" s="408"/>
      <c r="AA316" s="408"/>
      <c r="AB316" s="408"/>
    </row>
    <row r="317" spans="1:28" s="409" customFormat="1" ht="56.25">
      <c r="A317" s="384">
        <v>314</v>
      </c>
      <c r="B317" s="385" t="s">
        <v>5963</v>
      </c>
      <c r="C317" s="384" t="s">
        <v>5964</v>
      </c>
      <c r="D317" s="390">
        <v>51791</v>
      </c>
      <c r="E317" s="198">
        <v>107960411.14</v>
      </c>
      <c r="F317" s="384" t="s">
        <v>4760</v>
      </c>
      <c r="G317" s="384" t="s">
        <v>4121</v>
      </c>
      <c r="H317" s="385" t="s">
        <v>5965</v>
      </c>
      <c r="I317" s="384" t="s">
        <v>5966</v>
      </c>
      <c r="J317" s="203">
        <v>43250</v>
      </c>
      <c r="K317" s="384" t="s">
        <v>5967</v>
      </c>
      <c r="L317" s="408"/>
      <c r="M317" s="408"/>
      <c r="N317" s="408"/>
      <c r="O317" s="408"/>
      <c r="P317" s="408"/>
      <c r="Q317" s="408"/>
      <c r="R317" s="408"/>
      <c r="S317" s="408"/>
      <c r="T317" s="408"/>
      <c r="U317" s="408"/>
      <c r="V317" s="408"/>
      <c r="W317" s="408"/>
      <c r="X317" s="408"/>
      <c r="Y317" s="408"/>
      <c r="Z317" s="408"/>
      <c r="AA317" s="408"/>
      <c r="AB317" s="408"/>
    </row>
    <row r="318" spans="1:28" s="409" customFormat="1" ht="78.75">
      <c r="A318" s="384">
        <v>315</v>
      </c>
      <c r="B318" s="391" t="s">
        <v>10245</v>
      </c>
      <c r="C318" s="391" t="s">
        <v>5968</v>
      </c>
      <c r="D318" s="32">
        <v>33043</v>
      </c>
      <c r="E318" s="199">
        <v>68879455.219999999</v>
      </c>
      <c r="F318" s="391" t="s">
        <v>3694</v>
      </c>
      <c r="G318" s="391" t="s">
        <v>13573</v>
      </c>
      <c r="H318" s="391" t="s">
        <v>8194</v>
      </c>
      <c r="I318" s="391" t="s">
        <v>5969</v>
      </c>
      <c r="J318" s="165">
        <v>43068</v>
      </c>
      <c r="K318" s="391" t="s">
        <v>5967</v>
      </c>
      <c r="L318" s="408"/>
      <c r="M318" s="408"/>
      <c r="N318" s="408"/>
      <c r="O318" s="408"/>
      <c r="P318" s="408"/>
      <c r="Q318" s="408"/>
      <c r="R318" s="408"/>
      <c r="S318" s="408"/>
      <c r="T318" s="408"/>
      <c r="U318" s="408"/>
      <c r="V318" s="408"/>
      <c r="W318" s="408"/>
      <c r="X318" s="408"/>
      <c r="Y318" s="408"/>
      <c r="Z318" s="408"/>
      <c r="AA318" s="408"/>
      <c r="AB318" s="408"/>
    </row>
    <row r="319" spans="1:28" s="409" customFormat="1" ht="56.25">
      <c r="A319" s="384">
        <v>316</v>
      </c>
      <c r="B319" s="385" t="s">
        <v>5972</v>
      </c>
      <c r="C319" s="385" t="s">
        <v>5973</v>
      </c>
      <c r="D319" s="390">
        <v>3004</v>
      </c>
      <c r="E319" s="198">
        <v>17736517.199999999</v>
      </c>
      <c r="F319" s="384" t="s">
        <v>8862</v>
      </c>
      <c r="G319" s="384" t="s">
        <v>5974</v>
      </c>
      <c r="H319" s="385" t="s">
        <v>5975</v>
      </c>
      <c r="I319" s="384" t="s">
        <v>5976</v>
      </c>
      <c r="J319" s="203">
        <v>43200</v>
      </c>
      <c r="K319" s="384" t="s">
        <v>5967</v>
      </c>
      <c r="L319" s="408"/>
      <c r="M319" s="408"/>
      <c r="N319" s="408"/>
      <c r="O319" s="408"/>
      <c r="P319" s="408"/>
      <c r="Q319" s="408"/>
      <c r="R319" s="408"/>
      <c r="S319" s="408"/>
      <c r="T319" s="408"/>
      <c r="U319" s="408"/>
      <c r="V319" s="408"/>
      <c r="W319" s="408"/>
      <c r="X319" s="408"/>
      <c r="Y319" s="408"/>
      <c r="Z319" s="408"/>
      <c r="AA319" s="408"/>
      <c r="AB319" s="408"/>
    </row>
    <row r="320" spans="1:28" s="414" customFormat="1" ht="33.75">
      <c r="A320" s="384">
        <v>317</v>
      </c>
      <c r="B320" s="391" t="s">
        <v>732</v>
      </c>
      <c r="C320" s="391" t="s">
        <v>5977</v>
      </c>
      <c r="D320" s="32">
        <v>5076</v>
      </c>
      <c r="E320" s="199">
        <v>15283886.76</v>
      </c>
      <c r="F320" s="391" t="s">
        <v>9997</v>
      </c>
      <c r="G320" s="391" t="s">
        <v>13574</v>
      </c>
      <c r="H320" s="391" t="s">
        <v>434</v>
      </c>
      <c r="I320" s="391" t="s">
        <v>5978</v>
      </c>
      <c r="J320" s="165">
        <v>43174</v>
      </c>
      <c r="K320" s="391" t="s">
        <v>5967</v>
      </c>
      <c r="L320" s="413"/>
      <c r="M320" s="413"/>
      <c r="N320" s="413"/>
      <c r="O320" s="413"/>
      <c r="P320" s="413"/>
      <c r="Q320" s="413"/>
      <c r="R320" s="413"/>
      <c r="S320" s="413"/>
      <c r="T320" s="413"/>
      <c r="U320" s="413"/>
      <c r="V320" s="413"/>
      <c r="W320" s="413"/>
      <c r="X320" s="413"/>
      <c r="Y320" s="413"/>
      <c r="Z320" s="413"/>
      <c r="AA320" s="413"/>
      <c r="AB320" s="413"/>
    </row>
    <row r="321" spans="1:28" s="409" customFormat="1" ht="45">
      <c r="A321" s="384">
        <v>318</v>
      </c>
      <c r="B321" s="385" t="s">
        <v>7874</v>
      </c>
      <c r="C321" s="385" t="s">
        <v>5979</v>
      </c>
      <c r="D321" s="390">
        <v>2856</v>
      </c>
      <c r="E321" s="198">
        <v>3941280</v>
      </c>
      <c r="F321" s="384" t="s">
        <v>8195</v>
      </c>
      <c r="G321" s="384" t="s">
        <v>8196</v>
      </c>
      <c r="H321" s="385" t="s">
        <v>9398</v>
      </c>
      <c r="I321" s="384" t="s">
        <v>5980</v>
      </c>
      <c r="J321" s="203">
        <v>43361</v>
      </c>
      <c r="K321" s="384" t="s">
        <v>5981</v>
      </c>
      <c r="L321" s="408"/>
      <c r="M321" s="408"/>
      <c r="N321" s="408"/>
      <c r="O321" s="408"/>
      <c r="P321" s="408"/>
      <c r="Q321" s="408"/>
      <c r="R321" s="408"/>
      <c r="S321" s="408"/>
      <c r="T321" s="408"/>
      <c r="U321" s="408"/>
      <c r="V321" s="408"/>
      <c r="W321" s="408"/>
      <c r="X321" s="408"/>
      <c r="Y321" s="408"/>
      <c r="Z321" s="408"/>
      <c r="AA321" s="408"/>
      <c r="AB321" s="408"/>
    </row>
    <row r="322" spans="1:28" s="409" customFormat="1" ht="113.25" customHeight="1">
      <c r="A322" s="384">
        <v>319</v>
      </c>
      <c r="B322" s="391" t="s">
        <v>13575</v>
      </c>
      <c r="C322" s="391" t="s">
        <v>5982</v>
      </c>
      <c r="D322" s="32">
        <v>13220</v>
      </c>
      <c r="E322" s="199">
        <v>16236804</v>
      </c>
      <c r="F322" s="391" t="s">
        <v>10205</v>
      </c>
      <c r="G322" s="391" t="s">
        <v>13576</v>
      </c>
      <c r="H322" s="391" t="s">
        <v>5983</v>
      </c>
      <c r="I322" s="391" t="s">
        <v>5984</v>
      </c>
      <c r="J322" s="165">
        <v>43329</v>
      </c>
      <c r="K322" s="391" t="s">
        <v>5985</v>
      </c>
      <c r="L322" s="408"/>
      <c r="M322" s="408"/>
      <c r="N322" s="408"/>
      <c r="O322" s="408"/>
      <c r="P322" s="408"/>
      <c r="Q322" s="408"/>
      <c r="R322" s="408"/>
      <c r="S322" s="408"/>
      <c r="T322" s="408"/>
      <c r="U322" s="408"/>
      <c r="V322" s="408"/>
      <c r="W322" s="408"/>
      <c r="X322" s="408"/>
      <c r="Y322" s="408"/>
      <c r="Z322" s="408"/>
      <c r="AA322" s="408"/>
      <c r="AB322" s="408"/>
    </row>
    <row r="323" spans="1:28" s="409" customFormat="1" ht="45">
      <c r="A323" s="384">
        <v>320</v>
      </c>
      <c r="B323" s="384" t="s">
        <v>5986</v>
      </c>
      <c r="C323" s="384" t="s">
        <v>5987</v>
      </c>
      <c r="D323" s="389">
        <v>380</v>
      </c>
      <c r="E323" s="198">
        <v>2835362.4</v>
      </c>
      <c r="F323" s="384" t="s">
        <v>10246</v>
      </c>
      <c r="G323" s="384" t="s">
        <v>10247</v>
      </c>
      <c r="H323" s="384" t="s">
        <v>5988</v>
      </c>
      <c r="I323" s="384" t="s">
        <v>5989</v>
      </c>
      <c r="J323" s="203">
        <v>43328</v>
      </c>
      <c r="K323" s="384" t="s">
        <v>5985</v>
      </c>
      <c r="L323" s="408"/>
      <c r="M323" s="408"/>
      <c r="N323" s="408"/>
      <c r="O323" s="408"/>
      <c r="P323" s="408"/>
      <c r="Q323" s="408"/>
      <c r="R323" s="408"/>
      <c r="S323" s="408"/>
      <c r="T323" s="408"/>
      <c r="U323" s="408"/>
      <c r="V323" s="408"/>
      <c r="W323" s="408"/>
      <c r="X323" s="408"/>
      <c r="Y323" s="408"/>
      <c r="Z323" s="408"/>
      <c r="AA323" s="408"/>
      <c r="AB323" s="408"/>
    </row>
    <row r="324" spans="1:28" s="409" customFormat="1" ht="33.75">
      <c r="A324" s="384">
        <v>321</v>
      </c>
      <c r="B324" s="384" t="s">
        <v>5990</v>
      </c>
      <c r="C324" s="384" t="s">
        <v>5991</v>
      </c>
      <c r="D324" s="389">
        <v>3075</v>
      </c>
      <c r="E324" s="198">
        <v>9258855.75</v>
      </c>
      <c r="F324" s="384" t="s">
        <v>2662</v>
      </c>
      <c r="G324" s="384" t="s">
        <v>7790</v>
      </c>
      <c r="H324" s="384" t="s">
        <v>5992</v>
      </c>
      <c r="I324" s="384" t="s">
        <v>5993</v>
      </c>
      <c r="J324" s="203">
        <v>43385</v>
      </c>
      <c r="K324" s="384" t="s">
        <v>5994</v>
      </c>
      <c r="L324" s="408"/>
      <c r="M324" s="408"/>
      <c r="N324" s="408"/>
      <c r="O324" s="408"/>
      <c r="P324" s="408"/>
      <c r="Q324" s="408"/>
      <c r="R324" s="408"/>
      <c r="S324" s="408"/>
      <c r="T324" s="408"/>
      <c r="U324" s="408"/>
      <c r="V324" s="408"/>
      <c r="W324" s="408"/>
      <c r="X324" s="408"/>
      <c r="Y324" s="408"/>
      <c r="Z324" s="408"/>
      <c r="AA324" s="408"/>
      <c r="AB324" s="408"/>
    </row>
    <row r="325" spans="1:28" s="409" customFormat="1" ht="33" customHeight="1">
      <c r="A325" s="384">
        <v>322</v>
      </c>
      <c r="B325" s="385" t="s">
        <v>7705</v>
      </c>
      <c r="C325" s="385" t="s">
        <v>7706</v>
      </c>
      <c r="D325" s="390">
        <v>456</v>
      </c>
      <c r="E325" s="198">
        <v>1359244.8</v>
      </c>
      <c r="F325" s="384" t="s">
        <v>4760</v>
      </c>
      <c r="G325" s="384" t="s">
        <v>4121</v>
      </c>
      <c r="H325" s="385" t="s">
        <v>7707</v>
      </c>
      <c r="I325" s="384" t="s">
        <v>7708</v>
      </c>
      <c r="J325" s="203">
        <v>43493</v>
      </c>
      <c r="K325" s="384" t="s">
        <v>7709</v>
      </c>
      <c r="L325" s="408"/>
      <c r="M325" s="408"/>
      <c r="N325" s="408"/>
      <c r="O325" s="408"/>
      <c r="P325" s="408"/>
      <c r="Q325" s="408"/>
      <c r="R325" s="408"/>
      <c r="S325" s="408"/>
      <c r="T325" s="408"/>
      <c r="U325" s="408"/>
      <c r="V325" s="408"/>
      <c r="W325" s="408"/>
      <c r="X325" s="408"/>
      <c r="Y325" s="408"/>
      <c r="Z325" s="408"/>
      <c r="AA325" s="408"/>
      <c r="AB325" s="408"/>
    </row>
    <row r="326" spans="1:28" s="409" customFormat="1" ht="33" customHeight="1">
      <c r="A326" s="384">
        <v>323</v>
      </c>
      <c r="B326" s="385" t="s">
        <v>7710</v>
      </c>
      <c r="C326" s="385" t="s">
        <v>7711</v>
      </c>
      <c r="D326" s="390">
        <v>2234</v>
      </c>
      <c r="E326" s="198">
        <v>6659107.2000000002</v>
      </c>
      <c r="F326" s="384" t="s">
        <v>4760</v>
      </c>
      <c r="G326" s="384" t="s">
        <v>4121</v>
      </c>
      <c r="H326" s="385" t="s">
        <v>7712</v>
      </c>
      <c r="I326" s="384" t="s">
        <v>7713</v>
      </c>
      <c r="J326" s="203">
        <v>43494</v>
      </c>
      <c r="K326" s="384" t="s">
        <v>7709</v>
      </c>
      <c r="L326" s="408"/>
      <c r="M326" s="408"/>
      <c r="N326" s="408"/>
      <c r="O326" s="408"/>
      <c r="P326" s="408"/>
      <c r="Q326" s="408"/>
      <c r="R326" s="408"/>
      <c r="S326" s="408"/>
      <c r="T326" s="408"/>
      <c r="U326" s="408"/>
      <c r="V326" s="408"/>
      <c r="W326" s="408"/>
      <c r="X326" s="408"/>
      <c r="Y326" s="408"/>
      <c r="Z326" s="408"/>
      <c r="AA326" s="408"/>
      <c r="AB326" s="408"/>
    </row>
    <row r="327" spans="1:28" s="409" customFormat="1" ht="33" customHeight="1">
      <c r="A327" s="384">
        <v>324</v>
      </c>
      <c r="B327" s="385" t="s">
        <v>7714</v>
      </c>
      <c r="C327" s="385" t="s">
        <v>7715</v>
      </c>
      <c r="D327" s="390">
        <v>5787</v>
      </c>
      <c r="E327" s="198">
        <v>7986060</v>
      </c>
      <c r="F327" s="384" t="s">
        <v>3970</v>
      </c>
      <c r="G327" s="384" t="s">
        <v>7716</v>
      </c>
      <c r="H327" s="385" t="s">
        <v>7717</v>
      </c>
      <c r="I327" s="384" t="s">
        <v>7718</v>
      </c>
      <c r="J327" s="203">
        <v>42775</v>
      </c>
      <c r="K327" s="384" t="s">
        <v>7709</v>
      </c>
      <c r="L327" s="408"/>
      <c r="M327" s="408"/>
      <c r="N327" s="408"/>
      <c r="O327" s="408"/>
      <c r="P327" s="408"/>
      <c r="Q327" s="408"/>
      <c r="R327" s="408"/>
      <c r="S327" s="408"/>
      <c r="T327" s="408"/>
      <c r="U327" s="408"/>
      <c r="V327" s="408"/>
      <c r="W327" s="408"/>
      <c r="X327" s="408"/>
      <c r="Y327" s="408"/>
      <c r="Z327" s="408"/>
      <c r="AA327" s="408"/>
      <c r="AB327" s="408"/>
    </row>
    <row r="328" spans="1:28" s="411" customFormat="1" ht="33" customHeight="1">
      <c r="A328" s="384">
        <v>325</v>
      </c>
      <c r="B328" s="391" t="s">
        <v>7719</v>
      </c>
      <c r="C328" s="391" t="s">
        <v>7720</v>
      </c>
      <c r="D328" s="32">
        <v>409245</v>
      </c>
      <c r="E328" s="32">
        <v>270101.7</v>
      </c>
      <c r="F328" s="391" t="s">
        <v>10288</v>
      </c>
      <c r="G328" s="391" t="s">
        <v>7721</v>
      </c>
      <c r="H328" s="391" t="s">
        <v>7876</v>
      </c>
      <c r="I328" s="391" t="s">
        <v>7722</v>
      </c>
      <c r="J328" s="165">
        <v>43558</v>
      </c>
      <c r="K328" s="391" t="s">
        <v>7723</v>
      </c>
      <c r="L328" s="410"/>
      <c r="M328" s="410"/>
      <c r="N328" s="410"/>
      <c r="O328" s="410"/>
      <c r="P328" s="410"/>
      <c r="Q328" s="410"/>
      <c r="R328" s="410"/>
      <c r="S328" s="410"/>
      <c r="T328" s="410"/>
      <c r="U328" s="410"/>
      <c r="V328" s="410"/>
      <c r="W328" s="410"/>
      <c r="X328" s="410"/>
      <c r="Y328" s="410"/>
      <c r="Z328" s="410"/>
      <c r="AA328" s="410"/>
      <c r="AB328" s="410"/>
    </row>
    <row r="329" spans="1:28" s="409" customFormat="1" ht="33" customHeight="1">
      <c r="A329" s="384">
        <v>326</v>
      </c>
      <c r="B329" s="385" t="s">
        <v>7719</v>
      </c>
      <c r="C329" s="385" t="s">
        <v>7724</v>
      </c>
      <c r="D329" s="390">
        <v>408175</v>
      </c>
      <c r="E329" s="198">
        <v>294539080</v>
      </c>
      <c r="F329" s="384" t="s">
        <v>4760</v>
      </c>
      <c r="G329" s="384" t="s">
        <v>4121</v>
      </c>
      <c r="H329" s="385" t="s">
        <v>7725</v>
      </c>
      <c r="I329" s="384" t="s">
        <v>7726</v>
      </c>
      <c r="J329" s="203">
        <v>43626</v>
      </c>
      <c r="K329" s="384" t="s">
        <v>7727</v>
      </c>
      <c r="L329" s="408"/>
      <c r="M329" s="408"/>
      <c r="N329" s="408"/>
      <c r="O329" s="408"/>
      <c r="P329" s="408"/>
      <c r="Q329" s="408"/>
      <c r="R329" s="408"/>
      <c r="S329" s="408"/>
      <c r="T329" s="408"/>
      <c r="U329" s="408"/>
      <c r="V329" s="408"/>
      <c r="W329" s="408"/>
      <c r="X329" s="408"/>
      <c r="Y329" s="408"/>
      <c r="Z329" s="408"/>
      <c r="AA329" s="408"/>
      <c r="AB329" s="408"/>
    </row>
    <row r="330" spans="1:28" s="409" customFormat="1" ht="33" customHeight="1">
      <c r="A330" s="384">
        <v>327</v>
      </c>
      <c r="B330" s="385" t="s">
        <v>2536</v>
      </c>
      <c r="C330" s="385" t="s">
        <v>7728</v>
      </c>
      <c r="D330" s="390">
        <v>3130</v>
      </c>
      <c r="E330" s="198">
        <v>4060236</v>
      </c>
      <c r="F330" s="384" t="s">
        <v>4760</v>
      </c>
      <c r="G330" s="384" t="s">
        <v>4121</v>
      </c>
      <c r="H330" s="385" t="s">
        <v>1737</v>
      </c>
      <c r="I330" s="384" t="s">
        <v>7729</v>
      </c>
      <c r="J330" s="203">
        <v>43559</v>
      </c>
      <c r="K330" s="384" t="s">
        <v>7730</v>
      </c>
      <c r="L330" s="408"/>
      <c r="M330" s="408"/>
      <c r="N330" s="408"/>
      <c r="O330" s="408"/>
      <c r="P330" s="408"/>
      <c r="Q330" s="408"/>
      <c r="R330" s="408"/>
      <c r="S330" s="408"/>
      <c r="T330" s="408"/>
      <c r="U330" s="408"/>
      <c r="V330" s="408"/>
      <c r="W330" s="408"/>
      <c r="X330" s="408"/>
      <c r="Y330" s="408"/>
      <c r="Z330" s="408"/>
      <c r="AA330" s="408"/>
      <c r="AB330" s="408"/>
    </row>
    <row r="331" spans="1:28" s="409" customFormat="1" ht="59.25" customHeight="1">
      <c r="A331" s="384">
        <v>328</v>
      </c>
      <c r="B331" s="391" t="s">
        <v>13577</v>
      </c>
      <c r="C331" s="391" t="s">
        <v>7731</v>
      </c>
      <c r="D331" s="32">
        <v>5767</v>
      </c>
      <c r="E331" s="199">
        <v>21616965.129999999</v>
      </c>
      <c r="F331" s="391" t="s">
        <v>10205</v>
      </c>
      <c r="G331" s="391" t="s">
        <v>13578</v>
      </c>
      <c r="H331" s="391" t="s">
        <v>13579</v>
      </c>
      <c r="I331" s="391" t="s">
        <v>7732</v>
      </c>
      <c r="J331" s="165">
        <v>43559</v>
      </c>
      <c r="K331" s="391" t="s">
        <v>7730</v>
      </c>
      <c r="L331" s="408"/>
      <c r="M331" s="408"/>
      <c r="N331" s="408"/>
      <c r="O331" s="408"/>
      <c r="P331" s="408"/>
      <c r="Q331" s="408"/>
      <c r="R331" s="408"/>
      <c r="S331" s="408"/>
      <c r="T331" s="408"/>
      <c r="U331" s="408"/>
      <c r="V331" s="408"/>
      <c r="W331" s="408"/>
      <c r="X331" s="408"/>
      <c r="Y331" s="408"/>
      <c r="Z331" s="408"/>
      <c r="AA331" s="408"/>
      <c r="AB331" s="408"/>
    </row>
    <row r="332" spans="1:28" s="409" customFormat="1" ht="33" customHeight="1">
      <c r="A332" s="384">
        <v>329</v>
      </c>
      <c r="B332" s="385" t="s">
        <v>7733</v>
      </c>
      <c r="C332" s="385" t="s">
        <v>7734</v>
      </c>
      <c r="D332" s="390">
        <v>960</v>
      </c>
      <c r="E332" s="198">
        <v>6267638.4000000004</v>
      </c>
      <c r="F332" s="384" t="s">
        <v>4760</v>
      </c>
      <c r="G332" s="384" t="s">
        <v>4121</v>
      </c>
      <c r="H332" s="385" t="s">
        <v>632</v>
      </c>
      <c r="I332" s="384" t="s">
        <v>7735</v>
      </c>
      <c r="J332" s="203">
        <v>43700</v>
      </c>
      <c r="K332" s="384" t="s">
        <v>7736</v>
      </c>
      <c r="L332" s="408"/>
      <c r="M332" s="408"/>
      <c r="N332" s="408"/>
      <c r="O332" s="408"/>
      <c r="P332" s="408"/>
      <c r="Q332" s="408"/>
      <c r="R332" s="408"/>
      <c r="S332" s="408"/>
      <c r="T332" s="408"/>
      <c r="U332" s="408"/>
      <c r="V332" s="408"/>
      <c r="W332" s="408"/>
      <c r="X332" s="408"/>
      <c r="Y332" s="408"/>
      <c r="Z332" s="408"/>
      <c r="AA332" s="408"/>
      <c r="AB332" s="408"/>
    </row>
    <row r="333" spans="1:28" s="409" customFormat="1" ht="33" customHeight="1">
      <c r="A333" s="384">
        <v>330</v>
      </c>
      <c r="B333" s="385" t="s">
        <v>7737</v>
      </c>
      <c r="C333" s="385" t="s">
        <v>7738</v>
      </c>
      <c r="D333" s="390">
        <v>520</v>
      </c>
      <c r="E333" s="198">
        <v>161160.32000000001</v>
      </c>
      <c r="F333" s="384" t="s">
        <v>4760</v>
      </c>
      <c r="G333" s="384" t="s">
        <v>4121</v>
      </c>
      <c r="H333" s="385" t="s">
        <v>7739</v>
      </c>
      <c r="I333" s="384" t="s">
        <v>7740</v>
      </c>
      <c r="J333" s="203">
        <v>43697</v>
      </c>
      <c r="K333" s="384" t="s">
        <v>7736</v>
      </c>
      <c r="L333" s="408"/>
      <c r="M333" s="408"/>
      <c r="N333" s="408"/>
      <c r="O333" s="408"/>
      <c r="P333" s="408"/>
      <c r="Q333" s="408"/>
      <c r="R333" s="408"/>
      <c r="S333" s="408"/>
      <c r="T333" s="408"/>
      <c r="U333" s="408"/>
      <c r="V333" s="408"/>
      <c r="W333" s="408"/>
      <c r="X333" s="408"/>
      <c r="Y333" s="408"/>
      <c r="Z333" s="408"/>
      <c r="AA333" s="408"/>
      <c r="AB333" s="408"/>
    </row>
    <row r="334" spans="1:28" ht="33.75">
      <c r="A334" s="384">
        <v>331</v>
      </c>
      <c r="B334" s="391" t="s">
        <v>7780</v>
      </c>
      <c r="C334" s="391" t="s">
        <v>7781</v>
      </c>
      <c r="D334" s="32">
        <v>195</v>
      </c>
      <c r="E334" s="32">
        <v>608439</v>
      </c>
      <c r="F334" s="391" t="str">
        <f>'[7]РАЗДЕЛ 3'!C39</f>
        <v>МБУ ДО "Станция юных техников"</v>
      </c>
      <c r="G334" s="391" t="s">
        <v>7782</v>
      </c>
      <c r="H334" s="391" t="s">
        <v>7783</v>
      </c>
      <c r="I334" s="391" t="s">
        <v>7784</v>
      </c>
      <c r="J334" s="165">
        <v>43829</v>
      </c>
      <c r="K334" s="391" t="s">
        <v>7785</v>
      </c>
    </row>
    <row r="335" spans="1:28" ht="33.75">
      <c r="A335" s="384">
        <v>332</v>
      </c>
      <c r="B335" s="384" t="s">
        <v>3151</v>
      </c>
      <c r="C335" s="384" t="s">
        <v>7877</v>
      </c>
      <c r="D335" s="389">
        <v>458</v>
      </c>
      <c r="E335" s="198">
        <v>632040</v>
      </c>
      <c r="F335" s="384" t="s">
        <v>7878</v>
      </c>
      <c r="G335" s="384" t="s">
        <v>7879</v>
      </c>
      <c r="H335" s="384" t="s">
        <v>2288</v>
      </c>
      <c r="I335" s="384" t="s">
        <v>7880</v>
      </c>
      <c r="J335" s="203">
        <v>43812</v>
      </c>
      <c r="K335" s="385" t="s">
        <v>7875</v>
      </c>
    </row>
    <row r="336" spans="1:28" ht="33.75">
      <c r="A336" s="384">
        <v>333</v>
      </c>
      <c r="B336" s="384" t="s">
        <v>7881</v>
      </c>
      <c r="C336" s="384" t="s">
        <v>9399</v>
      </c>
      <c r="D336" s="389">
        <v>168</v>
      </c>
      <c r="E336" s="198">
        <v>519321.59999999998</v>
      </c>
      <c r="F336" s="384" t="s">
        <v>7697</v>
      </c>
      <c r="G336" s="385" t="s">
        <v>8560</v>
      </c>
      <c r="H336" s="384" t="s">
        <v>8866</v>
      </c>
      <c r="I336" s="384" t="s">
        <v>7882</v>
      </c>
      <c r="J336" s="203">
        <v>41053</v>
      </c>
      <c r="K336" s="385" t="s">
        <v>7875</v>
      </c>
    </row>
    <row r="337" spans="1:11" ht="56.25">
      <c r="A337" s="384">
        <v>334</v>
      </c>
      <c r="B337" s="384" t="s">
        <v>8197</v>
      </c>
      <c r="C337" s="384" t="s">
        <v>7883</v>
      </c>
      <c r="D337" s="389">
        <v>5886</v>
      </c>
      <c r="E337" s="198">
        <v>8122680</v>
      </c>
      <c r="F337" s="384" t="s">
        <v>4760</v>
      </c>
      <c r="G337" s="385" t="s">
        <v>4121</v>
      </c>
      <c r="H337" s="384" t="s">
        <v>2288</v>
      </c>
      <c r="I337" s="384" t="s">
        <v>7884</v>
      </c>
      <c r="J337" s="203">
        <v>43872</v>
      </c>
      <c r="K337" s="385" t="s">
        <v>7885</v>
      </c>
    </row>
    <row r="338" spans="1:11" ht="56.25">
      <c r="A338" s="384">
        <v>335</v>
      </c>
      <c r="B338" s="384" t="s">
        <v>8198</v>
      </c>
      <c r="C338" s="384" t="s">
        <v>7886</v>
      </c>
      <c r="D338" s="390">
        <v>1289</v>
      </c>
      <c r="E338" s="198">
        <v>1778820</v>
      </c>
      <c r="F338" s="384" t="s">
        <v>3970</v>
      </c>
      <c r="G338" s="385" t="s">
        <v>7887</v>
      </c>
      <c r="H338" s="384" t="s">
        <v>2288</v>
      </c>
      <c r="I338" s="384" t="s">
        <v>7888</v>
      </c>
      <c r="J338" s="3">
        <v>43872</v>
      </c>
      <c r="K338" s="385" t="s">
        <v>7885</v>
      </c>
    </row>
    <row r="339" spans="1:11" s="166" customFormat="1" ht="78.75">
      <c r="A339" s="391">
        <v>336</v>
      </c>
      <c r="B339" s="391" t="s">
        <v>10248</v>
      </c>
      <c r="C339" s="391" t="s">
        <v>7889</v>
      </c>
      <c r="D339" s="32">
        <v>4211</v>
      </c>
      <c r="E339" s="199">
        <v>9097444.4000000004</v>
      </c>
      <c r="F339" s="391" t="s">
        <v>13580</v>
      </c>
      <c r="G339" s="391" t="s">
        <v>10249</v>
      </c>
      <c r="H339" s="391" t="s">
        <v>7890</v>
      </c>
      <c r="I339" s="391" t="s">
        <v>7891</v>
      </c>
      <c r="J339" s="165">
        <v>43921</v>
      </c>
      <c r="K339" s="391" t="s">
        <v>7885</v>
      </c>
    </row>
    <row r="340" spans="1:11" ht="33.75">
      <c r="A340" s="384">
        <v>337</v>
      </c>
      <c r="B340" s="384" t="s">
        <v>7892</v>
      </c>
      <c r="C340" s="384" t="s">
        <v>7893</v>
      </c>
      <c r="D340" s="390">
        <v>1658</v>
      </c>
      <c r="E340" s="198">
        <v>2288040</v>
      </c>
      <c r="F340" s="384" t="s">
        <v>7894</v>
      </c>
      <c r="G340" s="385" t="s">
        <v>7895</v>
      </c>
      <c r="H340" s="384" t="s">
        <v>7855</v>
      </c>
      <c r="I340" s="384" t="s">
        <v>7896</v>
      </c>
      <c r="J340" s="3">
        <v>42775</v>
      </c>
      <c r="K340" s="385" t="s">
        <v>7897</v>
      </c>
    </row>
    <row r="341" spans="1:11" ht="33.75">
      <c r="A341" s="384">
        <v>338</v>
      </c>
      <c r="B341" s="384" t="s">
        <v>7898</v>
      </c>
      <c r="C341" s="384" t="s">
        <v>7899</v>
      </c>
      <c r="D341" s="390">
        <v>7511</v>
      </c>
      <c r="E341" s="198">
        <v>19452663.789999999</v>
      </c>
      <c r="F341" s="384" t="s">
        <v>7900</v>
      </c>
      <c r="G341" s="385" t="s">
        <v>7901</v>
      </c>
      <c r="H341" s="384" t="s">
        <v>7783</v>
      </c>
      <c r="I341" s="384" t="s">
        <v>7902</v>
      </c>
      <c r="J341" s="3">
        <v>43858</v>
      </c>
      <c r="K341" s="385" t="s">
        <v>7903</v>
      </c>
    </row>
    <row r="342" spans="1:11" ht="33.75">
      <c r="A342" s="384">
        <v>339</v>
      </c>
      <c r="B342" s="384" t="s">
        <v>7904</v>
      </c>
      <c r="C342" s="384" t="s">
        <v>7905</v>
      </c>
      <c r="D342" s="390">
        <v>3229</v>
      </c>
      <c r="E342" s="198">
        <v>9059637.5899999999</v>
      </c>
      <c r="F342" s="384" t="s">
        <v>7900</v>
      </c>
      <c r="G342" s="385" t="s">
        <v>7906</v>
      </c>
      <c r="H342" s="384" t="s">
        <v>7783</v>
      </c>
      <c r="I342" s="384" t="s">
        <v>7907</v>
      </c>
      <c r="J342" s="3">
        <v>43858</v>
      </c>
      <c r="K342" s="385" t="s">
        <v>7903</v>
      </c>
    </row>
    <row r="343" spans="1:11" ht="33.75">
      <c r="A343" s="391">
        <v>340</v>
      </c>
      <c r="B343" s="391" t="s">
        <v>416</v>
      </c>
      <c r="C343" s="391" t="s">
        <v>7908</v>
      </c>
      <c r="D343" s="32">
        <v>726</v>
      </c>
      <c r="E343" s="32">
        <v>2244211.2000000002</v>
      </c>
      <c r="F343" s="391" t="s">
        <v>4039</v>
      </c>
      <c r="G343" s="391" t="s">
        <v>7909</v>
      </c>
      <c r="H343" s="391" t="s">
        <v>7910</v>
      </c>
      <c r="I343" s="391" t="s">
        <v>7911</v>
      </c>
      <c r="J343" s="165">
        <v>43964</v>
      </c>
      <c r="K343" s="391" t="s">
        <v>7912</v>
      </c>
    </row>
    <row r="344" spans="1:11" ht="33.75">
      <c r="A344" s="391">
        <v>341</v>
      </c>
      <c r="B344" s="391" t="s">
        <v>7913</v>
      </c>
      <c r="C344" s="391" t="s">
        <v>7914</v>
      </c>
      <c r="D344" s="32">
        <v>78998</v>
      </c>
      <c r="E344" s="199">
        <v>57004956.799999997</v>
      </c>
      <c r="F344" s="391" t="s">
        <v>10205</v>
      </c>
      <c r="G344" s="391" t="s">
        <v>13581</v>
      </c>
      <c r="H344" s="391" t="s">
        <v>13582</v>
      </c>
      <c r="I344" s="391" t="s">
        <v>7915</v>
      </c>
      <c r="J344" s="165">
        <v>43964</v>
      </c>
      <c r="K344" s="391" t="s">
        <v>7912</v>
      </c>
    </row>
    <row r="345" spans="1:11" ht="101.25">
      <c r="A345" s="391">
        <v>342</v>
      </c>
      <c r="B345" s="391" t="s">
        <v>13583</v>
      </c>
      <c r="C345" s="391" t="s">
        <v>8200</v>
      </c>
      <c r="D345" s="32">
        <v>22098</v>
      </c>
      <c r="E345" s="199">
        <v>42308609.82</v>
      </c>
      <c r="F345" s="391" t="s">
        <v>10205</v>
      </c>
      <c r="G345" s="391" t="s">
        <v>13584</v>
      </c>
      <c r="H345" s="391" t="s">
        <v>13585</v>
      </c>
      <c r="I345" s="391" t="s">
        <v>8201</v>
      </c>
      <c r="J345" s="165">
        <v>44073</v>
      </c>
      <c r="K345" s="391" t="s">
        <v>8199</v>
      </c>
    </row>
    <row r="346" spans="1:11" ht="112.5">
      <c r="A346" s="391">
        <v>343</v>
      </c>
      <c r="B346" s="391" t="s">
        <v>13586</v>
      </c>
      <c r="C346" s="391" t="s">
        <v>8202</v>
      </c>
      <c r="D346" s="32">
        <v>2207</v>
      </c>
      <c r="E346" s="199">
        <v>3045660</v>
      </c>
      <c r="F346" s="391" t="s">
        <v>10205</v>
      </c>
      <c r="G346" s="391" t="s">
        <v>13587</v>
      </c>
      <c r="H346" s="391" t="s">
        <v>13588</v>
      </c>
      <c r="I346" s="391" t="s">
        <v>8203</v>
      </c>
      <c r="J346" s="165">
        <v>44073</v>
      </c>
      <c r="K346" s="391" t="s">
        <v>8199</v>
      </c>
    </row>
    <row r="347" spans="1:11" ht="33.75">
      <c r="A347" s="384">
        <v>344</v>
      </c>
      <c r="B347" s="384" t="s">
        <v>9699</v>
      </c>
      <c r="C347" s="384" t="s">
        <v>8204</v>
      </c>
      <c r="D347" s="390">
        <v>5527</v>
      </c>
      <c r="E347" s="198">
        <v>7627260</v>
      </c>
      <c r="F347" s="384" t="s">
        <v>4760</v>
      </c>
      <c r="G347" s="385" t="s">
        <v>4121</v>
      </c>
      <c r="H347" s="384" t="s">
        <v>1737</v>
      </c>
      <c r="I347" s="384" t="s">
        <v>8205</v>
      </c>
      <c r="J347" s="3">
        <v>44074</v>
      </c>
      <c r="K347" s="385" t="s">
        <v>8199</v>
      </c>
    </row>
    <row r="348" spans="1:11" ht="33.75">
      <c r="A348" s="384">
        <v>345</v>
      </c>
      <c r="B348" s="384" t="s">
        <v>8206</v>
      </c>
      <c r="C348" s="384" t="s">
        <v>8207</v>
      </c>
      <c r="D348" s="390">
        <v>534</v>
      </c>
      <c r="E348" s="198">
        <v>769915.86</v>
      </c>
      <c r="F348" s="384" t="s">
        <v>1296</v>
      </c>
      <c r="G348" s="384" t="s">
        <v>8208</v>
      </c>
      <c r="H348" s="384" t="s">
        <v>5962</v>
      </c>
      <c r="I348" s="384" t="s">
        <v>8209</v>
      </c>
      <c r="J348" s="3">
        <v>43978</v>
      </c>
      <c r="K348" s="385" t="s">
        <v>8210</v>
      </c>
    </row>
    <row r="349" spans="1:11" ht="33.75">
      <c r="A349" s="384">
        <v>346</v>
      </c>
      <c r="B349" s="384" t="s">
        <v>8206</v>
      </c>
      <c r="C349" s="384" t="s">
        <v>8211</v>
      </c>
      <c r="D349" s="390">
        <v>3044</v>
      </c>
      <c r="E349" s="198">
        <v>4383725.28</v>
      </c>
      <c r="F349" s="384" t="s">
        <v>1296</v>
      </c>
      <c r="G349" s="384" t="s">
        <v>8208</v>
      </c>
      <c r="H349" s="384" t="s">
        <v>5962</v>
      </c>
      <c r="I349" s="384" t="s">
        <v>8212</v>
      </c>
      <c r="J349" s="3">
        <v>43978</v>
      </c>
      <c r="K349" s="385" t="s">
        <v>8210</v>
      </c>
    </row>
    <row r="350" spans="1:11" ht="33.75">
      <c r="A350" s="384">
        <v>347</v>
      </c>
      <c r="B350" s="384" t="s">
        <v>8206</v>
      </c>
      <c r="C350" s="384" t="s">
        <v>8213</v>
      </c>
      <c r="D350" s="390">
        <v>516</v>
      </c>
      <c r="E350" s="198">
        <v>735000.72</v>
      </c>
      <c r="F350" s="384" t="s">
        <v>1296</v>
      </c>
      <c r="G350" s="384" t="s">
        <v>8208</v>
      </c>
      <c r="H350" s="384" t="s">
        <v>5962</v>
      </c>
      <c r="I350" s="384" t="s">
        <v>8214</v>
      </c>
      <c r="J350" s="3">
        <v>43978</v>
      </c>
      <c r="K350" s="385" t="s">
        <v>8210</v>
      </c>
    </row>
    <row r="351" spans="1:11" ht="33.75">
      <c r="A351" s="384">
        <v>348</v>
      </c>
      <c r="B351" s="384" t="s">
        <v>8561</v>
      </c>
      <c r="C351" s="384" t="s">
        <v>8215</v>
      </c>
      <c r="D351" s="390">
        <v>442</v>
      </c>
      <c r="E351" s="198">
        <v>630035.64</v>
      </c>
      <c r="F351" s="384" t="s">
        <v>1296</v>
      </c>
      <c r="G351" s="384" t="s">
        <v>8208</v>
      </c>
      <c r="H351" s="384" t="s">
        <v>5962</v>
      </c>
      <c r="I351" s="384" t="s">
        <v>8216</v>
      </c>
      <c r="J351" s="3">
        <v>43978</v>
      </c>
      <c r="K351" s="385" t="s">
        <v>8210</v>
      </c>
    </row>
    <row r="352" spans="1:11" ht="33.75">
      <c r="A352" s="384">
        <v>349</v>
      </c>
      <c r="B352" s="384" t="s">
        <v>8206</v>
      </c>
      <c r="C352" s="384" t="s">
        <v>8217</v>
      </c>
      <c r="D352" s="390">
        <v>448</v>
      </c>
      <c r="E352" s="198">
        <v>638718.07999999996</v>
      </c>
      <c r="F352" s="384" t="s">
        <v>1296</v>
      </c>
      <c r="G352" s="384" t="s">
        <v>8208</v>
      </c>
      <c r="H352" s="384" t="s">
        <v>5962</v>
      </c>
      <c r="I352" s="384" t="s">
        <v>8218</v>
      </c>
      <c r="J352" s="3">
        <v>43978</v>
      </c>
      <c r="K352" s="385" t="s">
        <v>8210</v>
      </c>
    </row>
    <row r="353" spans="1:11" ht="33.75">
      <c r="A353" s="384">
        <v>350</v>
      </c>
      <c r="B353" s="384" t="s">
        <v>8206</v>
      </c>
      <c r="C353" s="384" t="s">
        <v>8219</v>
      </c>
      <c r="D353" s="390">
        <v>452</v>
      </c>
      <c r="E353" s="198">
        <v>644506.80000000005</v>
      </c>
      <c r="F353" s="384" t="s">
        <v>1296</v>
      </c>
      <c r="G353" s="384" t="s">
        <v>8208</v>
      </c>
      <c r="H353" s="384" t="s">
        <v>5962</v>
      </c>
      <c r="I353" s="384" t="s">
        <v>8220</v>
      </c>
      <c r="J353" s="3">
        <v>43978</v>
      </c>
      <c r="K353" s="385" t="s">
        <v>8210</v>
      </c>
    </row>
    <row r="354" spans="1:11" ht="33.75">
      <c r="A354" s="384">
        <v>351</v>
      </c>
      <c r="B354" s="384" t="s">
        <v>8206</v>
      </c>
      <c r="C354" s="384" t="s">
        <v>8221</v>
      </c>
      <c r="D354" s="390">
        <v>458</v>
      </c>
      <c r="E354" s="198">
        <v>653501.88</v>
      </c>
      <c r="F354" s="384" t="s">
        <v>1296</v>
      </c>
      <c r="G354" s="384" t="s">
        <v>8208</v>
      </c>
      <c r="H354" s="384" t="s">
        <v>5962</v>
      </c>
      <c r="I354" s="384" t="s">
        <v>8222</v>
      </c>
      <c r="J354" s="3">
        <v>43978</v>
      </c>
      <c r="K354" s="385" t="s">
        <v>8210</v>
      </c>
    </row>
    <row r="355" spans="1:11" ht="33.75">
      <c r="A355" s="384">
        <v>352</v>
      </c>
      <c r="B355" s="384" t="s">
        <v>8223</v>
      </c>
      <c r="C355" s="384" t="s">
        <v>8224</v>
      </c>
      <c r="D355" s="390">
        <v>614</v>
      </c>
      <c r="E355" s="198">
        <v>876963.92</v>
      </c>
      <c r="F355" s="384" t="s">
        <v>1296</v>
      </c>
      <c r="G355" s="384" t="s">
        <v>8208</v>
      </c>
      <c r="H355" s="384" t="s">
        <v>5962</v>
      </c>
      <c r="I355" s="384" t="s">
        <v>8225</v>
      </c>
      <c r="J355" s="3">
        <v>43978</v>
      </c>
      <c r="K355" s="385" t="s">
        <v>8210</v>
      </c>
    </row>
    <row r="356" spans="1:11" ht="33.75">
      <c r="A356" s="384">
        <v>353</v>
      </c>
      <c r="B356" s="384" t="s">
        <v>8226</v>
      </c>
      <c r="C356" s="384" t="s">
        <v>8227</v>
      </c>
      <c r="D356" s="390">
        <v>477</v>
      </c>
      <c r="E356" s="198">
        <v>682524.99</v>
      </c>
      <c r="F356" s="384" t="s">
        <v>1296</v>
      </c>
      <c r="G356" s="384" t="s">
        <v>8208</v>
      </c>
      <c r="H356" s="384" t="s">
        <v>5962</v>
      </c>
      <c r="I356" s="384" t="s">
        <v>8228</v>
      </c>
      <c r="J356" s="3">
        <v>43978</v>
      </c>
      <c r="K356" s="385" t="s">
        <v>8210</v>
      </c>
    </row>
    <row r="357" spans="1:11" ht="33.75">
      <c r="A357" s="384">
        <v>354</v>
      </c>
      <c r="B357" s="384" t="s">
        <v>8229</v>
      </c>
      <c r="C357" s="384" t="s">
        <v>8230</v>
      </c>
      <c r="D357" s="390">
        <v>482</v>
      </c>
      <c r="E357" s="198">
        <v>690093.86</v>
      </c>
      <c r="F357" s="384" t="s">
        <v>1296</v>
      </c>
      <c r="G357" s="384" t="s">
        <v>8208</v>
      </c>
      <c r="H357" s="384" t="s">
        <v>5962</v>
      </c>
      <c r="I357" s="384" t="s">
        <v>8231</v>
      </c>
      <c r="J357" s="3">
        <v>43978</v>
      </c>
      <c r="K357" s="385" t="s">
        <v>8210</v>
      </c>
    </row>
    <row r="358" spans="1:11" ht="33.75">
      <c r="A358" s="384">
        <v>355</v>
      </c>
      <c r="B358" s="384" t="s">
        <v>8232</v>
      </c>
      <c r="C358" s="384" t="s">
        <v>8233</v>
      </c>
      <c r="D358" s="390">
        <v>487</v>
      </c>
      <c r="E358" s="198">
        <v>697617.76</v>
      </c>
      <c r="F358" s="384" t="s">
        <v>1296</v>
      </c>
      <c r="G358" s="384" t="s">
        <v>8208</v>
      </c>
      <c r="H358" s="384" t="s">
        <v>5962</v>
      </c>
      <c r="I358" s="384" t="s">
        <v>8234</v>
      </c>
      <c r="J358" s="3">
        <v>43978</v>
      </c>
      <c r="K358" s="385" t="s">
        <v>8210</v>
      </c>
    </row>
    <row r="359" spans="1:11" ht="33.75">
      <c r="A359" s="384">
        <v>356</v>
      </c>
      <c r="B359" s="384" t="s">
        <v>8235</v>
      </c>
      <c r="C359" s="384" t="s">
        <v>8236</v>
      </c>
      <c r="D359" s="390">
        <v>492</v>
      </c>
      <c r="E359" s="198">
        <v>705095.04</v>
      </c>
      <c r="F359" s="384" t="s">
        <v>1296</v>
      </c>
      <c r="G359" s="384" t="s">
        <v>8208</v>
      </c>
      <c r="H359" s="384" t="s">
        <v>5962</v>
      </c>
      <c r="I359" s="384" t="s">
        <v>8237</v>
      </c>
      <c r="J359" s="3">
        <v>43978</v>
      </c>
      <c r="K359" s="385" t="s">
        <v>8210</v>
      </c>
    </row>
    <row r="360" spans="1:11" ht="33.75">
      <c r="A360" s="384">
        <v>357</v>
      </c>
      <c r="B360" s="384" t="s">
        <v>8238</v>
      </c>
      <c r="C360" s="384" t="s">
        <v>8239</v>
      </c>
      <c r="D360" s="390">
        <v>498</v>
      </c>
      <c r="E360" s="198">
        <v>713952.72</v>
      </c>
      <c r="F360" s="384" t="s">
        <v>1296</v>
      </c>
      <c r="G360" s="384" t="s">
        <v>8208</v>
      </c>
      <c r="H360" s="384" t="s">
        <v>5962</v>
      </c>
      <c r="I360" s="384" t="s">
        <v>8240</v>
      </c>
      <c r="J360" s="3">
        <v>43978</v>
      </c>
      <c r="K360" s="385" t="s">
        <v>8210</v>
      </c>
    </row>
    <row r="361" spans="1:11" ht="33.75">
      <c r="A361" s="384">
        <v>358</v>
      </c>
      <c r="B361" s="384" t="s">
        <v>8241</v>
      </c>
      <c r="C361" s="384" t="s">
        <v>8242</v>
      </c>
      <c r="D361" s="390">
        <v>503</v>
      </c>
      <c r="E361" s="198">
        <v>721327.15</v>
      </c>
      <c r="F361" s="384" t="s">
        <v>1296</v>
      </c>
      <c r="G361" s="384" t="s">
        <v>8208</v>
      </c>
      <c r="H361" s="384" t="s">
        <v>5962</v>
      </c>
      <c r="I361" s="384" t="s">
        <v>8243</v>
      </c>
      <c r="J361" s="3">
        <v>43978</v>
      </c>
      <c r="K361" s="385" t="s">
        <v>8210</v>
      </c>
    </row>
    <row r="362" spans="1:11" ht="33.75">
      <c r="A362" s="384">
        <v>359</v>
      </c>
      <c r="B362" s="384" t="s">
        <v>8206</v>
      </c>
      <c r="C362" s="384" t="s">
        <v>8244</v>
      </c>
      <c r="D362" s="390">
        <v>336</v>
      </c>
      <c r="E362" s="198">
        <v>482230.56</v>
      </c>
      <c r="F362" s="384" t="s">
        <v>1296</v>
      </c>
      <c r="G362" s="384" t="s">
        <v>8208</v>
      </c>
      <c r="H362" s="384" t="s">
        <v>5962</v>
      </c>
      <c r="I362" s="384" t="s">
        <v>8245</v>
      </c>
      <c r="J362" s="3">
        <v>43978</v>
      </c>
      <c r="K362" s="385" t="s">
        <v>8210</v>
      </c>
    </row>
    <row r="363" spans="1:11" ht="33.75">
      <c r="A363" s="384">
        <v>360</v>
      </c>
      <c r="B363" s="384" t="s">
        <v>3151</v>
      </c>
      <c r="C363" s="384" t="s">
        <v>8246</v>
      </c>
      <c r="D363" s="390">
        <v>16134</v>
      </c>
      <c r="E363" s="198">
        <v>19815778.800000001</v>
      </c>
      <c r="F363" s="384" t="s">
        <v>4760</v>
      </c>
      <c r="G363" s="384" t="s">
        <v>4121</v>
      </c>
      <c r="H363" s="384" t="s">
        <v>1737</v>
      </c>
      <c r="I363" s="384" t="s">
        <v>8247</v>
      </c>
      <c r="J363" s="3">
        <v>44333</v>
      </c>
      <c r="K363" s="385" t="s">
        <v>8248</v>
      </c>
    </row>
    <row r="364" spans="1:11" ht="33.75">
      <c r="A364" s="384">
        <v>361</v>
      </c>
      <c r="B364" s="384" t="s">
        <v>8249</v>
      </c>
      <c r="C364" s="384" t="s">
        <v>8250</v>
      </c>
      <c r="D364" s="390">
        <v>212</v>
      </c>
      <c r="E364" s="198">
        <v>292560</v>
      </c>
      <c r="F364" s="384" t="s">
        <v>4760</v>
      </c>
      <c r="G364" s="384" t="s">
        <v>4121</v>
      </c>
      <c r="H364" s="384" t="s">
        <v>1737</v>
      </c>
      <c r="I364" s="384" t="s">
        <v>8251</v>
      </c>
      <c r="J364" s="3">
        <v>44333</v>
      </c>
      <c r="K364" s="385" t="s">
        <v>8248</v>
      </c>
    </row>
    <row r="365" spans="1:11" ht="33.75">
      <c r="A365" s="384">
        <v>362</v>
      </c>
      <c r="B365" s="384" t="s">
        <v>8252</v>
      </c>
      <c r="C365" s="384" t="s">
        <v>8253</v>
      </c>
      <c r="D365" s="390">
        <v>2884</v>
      </c>
      <c r="E365" s="198">
        <v>13425914.039999999</v>
      </c>
      <c r="F365" s="384" t="s">
        <v>2662</v>
      </c>
      <c r="G365" s="384" t="s">
        <v>8254</v>
      </c>
      <c r="H365" s="384" t="s">
        <v>8255</v>
      </c>
      <c r="I365" s="384" t="s">
        <v>8256</v>
      </c>
      <c r="J365" s="3">
        <v>44299</v>
      </c>
      <c r="K365" s="385" t="s">
        <v>8257</v>
      </c>
    </row>
    <row r="366" spans="1:11" ht="33.75">
      <c r="A366" s="384">
        <v>363</v>
      </c>
      <c r="B366" s="384" t="s">
        <v>8258</v>
      </c>
      <c r="C366" s="384" t="s">
        <v>8259</v>
      </c>
      <c r="D366" s="390">
        <v>1952</v>
      </c>
      <c r="E366" s="198">
        <v>6458777.5999999996</v>
      </c>
      <c r="F366" s="384" t="s">
        <v>2662</v>
      </c>
      <c r="G366" s="384" t="s">
        <v>8260</v>
      </c>
      <c r="H366" s="384" t="s">
        <v>8261</v>
      </c>
      <c r="I366" s="384" t="s">
        <v>8262</v>
      </c>
      <c r="J366" s="3">
        <v>44301</v>
      </c>
      <c r="K366" s="385" t="s">
        <v>8257</v>
      </c>
    </row>
    <row r="367" spans="1:11" ht="33.75">
      <c r="A367" s="384">
        <v>364</v>
      </c>
      <c r="B367" s="384" t="s">
        <v>8263</v>
      </c>
      <c r="C367" s="384" t="s">
        <v>8264</v>
      </c>
      <c r="D367" s="390">
        <v>1113</v>
      </c>
      <c r="E367" s="198">
        <v>5958567.9299999997</v>
      </c>
      <c r="F367" s="384" t="s">
        <v>2662</v>
      </c>
      <c r="G367" s="384" t="s">
        <v>8265</v>
      </c>
      <c r="H367" s="384" t="s">
        <v>8255</v>
      </c>
      <c r="I367" s="384" t="s">
        <v>8266</v>
      </c>
      <c r="J367" s="3">
        <v>44305</v>
      </c>
      <c r="K367" s="385" t="s">
        <v>8257</v>
      </c>
    </row>
    <row r="368" spans="1:11" ht="33.75">
      <c r="A368" s="384">
        <v>365</v>
      </c>
      <c r="B368" s="391" t="s">
        <v>8267</v>
      </c>
      <c r="C368" s="391" t="s">
        <v>8562</v>
      </c>
      <c r="D368" s="32">
        <v>8449</v>
      </c>
      <c r="E368" s="32">
        <v>5610980.9000000004</v>
      </c>
      <c r="F368" s="391" t="s">
        <v>8268</v>
      </c>
      <c r="G368" s="391" t="s">
        <v>8269</v>
      </c>
      <c r="H368" s="391" t="s">
        <v>8270</v>
      </c>
      <c r="I368" s="391" t="s">
        <v>8271</v>
      </c>
      <c r="J368" s="165">
        <v>44404</v>
      </c>
      <c r="K368" s="391" t="s">
        <v>8272</v>
      </c>
    </row>
    <row r="369" spans="1:11" ht="45">
      <c r="A369" s="384">
        <v>366</v>
      </c>
      <c r="B369" s="384" t="s">
        <v>8273</v>
      </c>
      <c r="C369" s="384" t="s">
        <v>8274</v>
      </c>
      <c r="D369" s="390">
        <v>549</v>
      </c>
      <c r="E369" s="198">
        <v>178381.08</v>
      </c>
      <c r="F369" s="384" t="s">
        <v>4760</v>
      </c>
      <c r="G369" s="384" t="s">
        <v>4121</v>
      </c>
      <c r="H369" s="384" t="s">
        <v>7739</v>
      </c>
      <c r="I369" s="384" t="s">
        <v>8275</v>
      </c>
      <c r="J369" s="3">
        <v>40744</v>
      </c>
      <c r="K369" s="385" t="s">
        <v>8276</v>
      </c>
    </row>
    <row r="370" spans="1:11" ht="33.75">
      <c r="A370" s="384">
        <v>367</v>
      </c>
      <c r="B370" s="391" t="s">
        <v>8277</v>
      </c>
      <c r="C370" s="391" t="s">
        <v>8278</v>
      </c>
      <c r="D370" s="32">
        <v>337</v>
      </c>
      <c r="E370" s="32">
        <v>872273.95</v>
      </c>
      <c r="F370" s="391" t="s">
        <v>3537</v>
      </c>
      <c r="G370" s="391" t="s">
        <v>8279</v>
      </c>
      <c r="H370" s="391" t="s">
        <v>8280</v>
      </c>
      <c r="I370" s="391" t="s">
        <v>9400</v>
      </c>
      <c r="J370" s="165">
        <v>45112</v>
      </c>
      <c r="K370" s="391" t="s">
        <v>8281</v>
      </c>
    </row>
    <row r="371" spans="1:11" ht="33.75">
      <c r="A371" s="384">
        <v>368</v>
      </c>
      <c r="B371" s="391" t="s">
        <v>8282</v>
      </c>
      <c r="C371" s="391" t="s">
        <v>8283</v>
      </c>
      <c r="D371" s="32">
        <v>2311</v>
      </c>
      <c r="E371" s="32">
        <v>5201460.1399999997</v>
      </c>
      <c r="F371" s="391" t="s">
        <v>3537</v>
      </c>
      <c r="G371" s="391" t="s">
        <v>8284</v>
      </c>
      <c r="H371" s="391" t="s">
        <v>8285</v>
      </c>
      <c r="I371" s="391" t="s">
        <v>9401</v>
      </c>
      <c r="J371" s="165">
        <v>45113</v>
      </c>
      <c r="K371" s="391" t="s">
        <v>8286</v>
      </c>
    </row>
    <row r="372" spans="1:11" ht="33.75">
      <c r="A372" s="384">
        <v>369</v>
      </c>
      <c r="B372" s="384" t="s">
        <v>5659</v>
      </c>
      <c r="C372" s="384" t="s">
        <v>8563</v>
      </c>
      <c r="D372" s="390">
        <v>7500</v>
      </c>
      <c r="E372" s="198">
        <v>11013675</v>
      </c>
      <c r="F372" s="384" t="s">
        <v>1094</v>
      </c>
      <c r="G372" s="384" t="s">
        <v>9678</v>
      </c>
      <c r="H372" s="384" t="s">
        <v>1737</v>
      </c>
      <c r="I372" s="384" t="s">
        <v>8564</v>
      </c>
      <c r="J372" s="3">
        <v>44509</v>
      </c>
      <c r="K372" s="385" t="s">
        <v>8565</v>
      </c>
    </row>
    <row r="373" spans="1:11" ht="33.75">
      <c r="A373" s="384">
        <v>370</v>
      </c>
      <c r="B373" s="384" t="s">
        <v>8566</v>
      </c>
      <c r="C373" s="384" t="s">
        <v>8567</v>
      </c>
      <c r="D373" s="390">
        <v>3592</v>
      </c>
      <c r="E373" s="198">
        <v>4659542.4000000004</v>
      </c>
      <c r="F373" s="384" t="s">
        <v>10250</v>
      </c>
      <c r="G373" s="384" t="s">
        <v>10251</v>
      </c>
      <c r="H373" s="384" t="s">
        <v>8568</v>
      </c>
      <c r="I373" s="384" t="s">
        <v>8567</v>
      </c>
      <c r="J373" s="3">
        <v>44705</v>
      </c>
      <c r="K373" s="385" t="s">
        <v>8569</v>
      </c>
    </row>
    <row r="374" spans="1:11" ht="33.75">
      <c r="A374" s="384">
        <v>371</v>
      </c>
      <c r="B374" s="384" t="s">
        <v>8570</v>
      </c>
      <c r="C374" s="384" t="s">
        <v>8571</v>
      </c>
      <c r="D374" s="390">
        <v>5560</v>
      </c>
      <c r="E374" s="198">
        <v>7212432</v>
      </c>
      <c r="F374" s="384" t="s">
        <v>8572</v>
      </c>
      <c r="G374" s="384" t="s">
        <v>8573</v>
      </c>
      <c r="H374" s="384" t="s">
        <v>7855</v>
      </c>
      <c r="I374" s="384" t="s">
        <v>8574</v>
      </c>
      <c r="J374" s="3">
        <v>44659</v>
      </c>
      <c r="K374" s="385" t="s">
        <v>8575</v>
      </c>
    </row>
    <row r="375" spans="1:11" ht="33.75">
      <c r="A375" s="384">
        <v>372</v>
      </c>
      <c r="B375" s="385" t="s">
        <v>8677</v>
      </c>
      <c r="C375" s="385" t="s">
        <v>8678</v>
      </c>
      <c r="D375" s="390">
        <v>600</v>
      </c>
      <c r="E375" s="198">
        <v>194952</v>
      </c>
      <c r="F375" s="384" t="s">
        <v>4760</v>
      </c>
      <c r="G375" s="385" t="s">
        <v>4121</v>
      </c>
      <c r="H375" s="384" t="s">
        <v>7739</v>
      </c>
      <c r="I375" s="385" t="s">
        <v>8679</v>
      </c>
      <c r="J375" s="3">
        <v>40560</v>
      </c>
      <c r="K375" s="385" t="s">
        <v>8680</v>
      </c>
    </row>
    <row r="376" spans="1:11" ht="56.25">
      <c r="A376" s="384">
        <v>373</v>
      </c>
      <c r="B376" s="385" t="s">
        <v>8863</v>
      </c>
      <c r="C376" s="385" t="s">
        <v>8864</v>
      </c>
      <c r="D376" s="390">
        <v>478</v>
      </c>
      <c r="E376" s="198">
        <v>344924.8</v>
      </c>
      <c r="F376" s="385" t="s">
        <v>4760</v>
      </c>
      <c r="G376" s="385" t="s">
        <v>4121</v>
      </c>
      <c r="H376" s="384" t="s">
        <v>9402</v>
      </c>
      <c r="I376" s="385" t="s">
        <v>8865</v>
      </c>
      <c r="J376" s="3">
        <v>45121</v>
      </c>
      <c r="K376" s="385" t="s">
        <v>9586</v>
      </c>
    </row>
    <row r="377" spans="1:11" ht="33.75">
      <c r="A377" s="384">
        <v>374</v>
      </c>
      <c r="B377" s="385" t="s">
        <v>8881</v>
      </c>
      <c r="C377" s="385" t="s">
        <v>8882</v>
      </c>
      <c r="D377" s="390">
        <v>11417</v>
      </c>
      <c r="E377" s="198">
        <v>20599578.93</v>
      </c>
      <c r="F377" s="385" t="s">
        <v>4760</v>
      </c>
      <c r="G377" s="385" t="s">
        <v>4121</v>
      </c>
      <c r="H377" s="384" t="s">
        <v>8883</v>
      </c>
      <c r="I377" s="385" t="s">
        <v>8884</v>
      </c>
      <c r="J377" s="3">
        <v>45120</v>
      </c>
      <c r="K377" s="385" t="s">
        <v>8885</v>
      </c>
    </row>
    <row r="378" spans="1:11" ht="33.75">
      <c r="A378" s="384">
        <v>375</v>
      </c>
      <c r="B378" s="385" t="s">
        <v>8881</v>
      </c>
      <c r="C378" s="385" t="s">
        <v>8886</v>
      </c>
      <c r="D378" s="390">
        <v>7144</v>
      </c>
      <c r="E378" s="198">
        <v>17373993.68</v>
      </c>
      <c r="F378" s="385" t="s">
        <v>4760</v>
      </c>
      <c r="G378" s="385" t="s">
        <v>4121</v>
      </c>
      <c r="H378" s="384" t="s">
        <v>8887</v>
      </c>
      <c r="I378" s="385" t="s">
        <v>8888</v>
      </c>
      <c r="J378" s="3">
        <v>45120</v>
      </c>
      <c r="K378" s="385" t="s">
        <v>8889</v>
      </c>
    </row>
    <row r="379" spans="1:11" s="166" customFormat="1" ht="33.75">
      <c r="A379" s="384">
        <v>376</v>
      </c>
      <c r="B379" s="391" t="s">
        <v>415</v>
      </c>
      <c r="C379" s="391" t="s">
        <v>8983</v>
      </c>
      <c r="D379" s="32">
        <v>38362</v>
      </c>
      <c r="E379" s="32">
        <v>65573317.460000001</v>
      </c>
      <c r="F379" s="391" t="s">
        <v>8984</v>
      </c>
      <c r="G379" s="391" t="s">
        <v>8985</v>
      </c>
      <c r="H379" s="391" t="s">
        <v>8986</v>
      </c>
      <c r="I379" s="391" t="s">
        <v>8987</v>
      </c>
      <c r="J379" s="165">
        <v>45083</v>
      </c>
      <c r="K379" s="391" t="s">
        <v>10252</v>
      </c>
    </row>
    <row r="380" spans="1:11" ht="33.75">
      <c r="A380" s="384">
        <v>377</v>
      </c>
      <c r="B380" s="385" t="s">
        <v>9587</v>
      </c>
      <c r="C380" s="385" t="s">
        <v>9411</v>
      </c>
      <c r="D380" s="390">
        <v>771</v>
      </c>
      <c r="E380" s="390">
        <v>3333804</v>
      </c>
      <c r="F380" s="387" t="s">
        <v>2122</v>
      </c>
      <c r="G380" s="387" t="s">
        <v>13589</v>
      </c>
      <c r="H380" s="384" t="s">
        <v>9413</v>
      </c>
      <c r="I380" s="385" t="s">
        <v>9645</v>
      </c>
      <c r="J380" s="3">
        <v>45257</v>
      </c>
      <c r="K380" s="385" t="s">
        <v>9414</v>
      </c>
    </row>
    <row r="381" spans="1:11" ht="33.75">
      <c r="A381" s="384">
        <v>378</v>
      </c>
      <c r="B381" s="385" t="s">
        <v>9587</v>
      </c>
      <c r="C381" s="385" t="s">
        <v>9412</v>
      </c>
      <c r="D381" s="390">
        <v>665</v>
      </c>
      <c r="E381" s="390">
        <v>2875460</v>
      </c>
      <c r="F381" s="387" t="s">
        <v>13590</v>
      </c>
      <c r="G381" s="387" t="s">
        <v>13591</v>
      </c>
      <c r="H381" s="384" t="s">
        <v>13592</v>
      </c>
      <c r="I381" s="385" t="s">
        <v>9644</v>
      </c>
      <c r="J381" s="3">
        <v>45257</v>
      </c>
      <c r="K381" s="385" t="s">
        <v>9414</v>
      </c>
    </row>
    <row r="382" spans="1:11" ht="67.5">
      <c r="A382" s="388">
        <v>379</v>
      </c>
      <c r="B382" s="391" t="s">
        <v>10253</v>
      </c>
      <c r="C382" s="391" t="s">
        <v>9415</v>
      </c>
      <c r="D382" s="32">
        <v>4580</v>
      </c>
      <c r="E382" s="32">
        <v>11439786.6</v>
      </c>
      <c r="F382" s="162" t="s">
        <v>9416</v>
      </c>
      <c r="G382" s="162" t="s">
        <v>9588</v>
      </c>
      <c r="H382" s="391" t="s">
        <v>9418</v>
      </c>
      <c r="I382" s="391" t="s">
        <v>9646</v>
      </c>
      <c r="J382" s="165">
        <v>45180</v>
      </c>
      <c r="K382" s="162" t="s">
        <v>9417</v>
      </c>
    </row>
    <row r="383" spans="1:11" ht="56.25">
      <c r="A383" s="384">
        <v>380</v>
      </c>
      <c r="B383" s="385" t="s">
        <v>9419</v>
      </c>
      <c r="C383" s="385" t="s">
        <v>9420</v>
      </c>
      <c r="D383" s="390">
        <v>7950</v>
      </c>
      <c r="E383" s="390">
        <v>16823233.5</v>
      </c>
      <c r="F383" s="385" t="s">
        <v>10503</v>
      </c>
      <c r="G383" s="385" t="s">
        <v>13593</v>
      </c>
      <c r="H383" s="384" t="s">
        <v>9421</v>
      </c>
      <c r="I383" s="385" t="s">
        <v>9643</v>
      </c>
      <c r="J383" s="3">
        <v>45265</v>
      </c>
      <c r="K383" s="385" t="s">
        <v>9422</v>
      </c>
    </row>
    <row r="384" spans="1:11" ht="42.75" customHeight="1">
      <c r="A384" s="384">
        <v>381</v>
      </c>
      <c r="B384" s="391" t="s">
        <v>9433</v>
      </c>
      <c r="C384" s="391" t="s">
        <v>9434</v>
      </c>
      <c r="D384" s="32">
        <v>2141</v>
      </c>
      <c r="E384" s="32">
        <v>3184394.94</v>
      </c>
      <c r="F384" s="391" t="s">
        <v>13580</v>
      </c>
      <c r="G384" s="391" t="s">
        <v>9435</v>
      </c>
      <c r="H384" s="391" t="s">
        <v>9436</v>
      </c>
      <c r="I384" s="391" t="s">
        <v>9437</v>
      </c>
      <c r="J384" s="165">
        <v>45265</v>
      </c>
      <c r="K384" s="391" t="s">
        <v>9438</v>
      </c>
    </row>
    <row r="385" spans="1:11" ht="56.25">
      <c r="A385" s="384">
        <v>382</v>
      </c>
      <c r="B385" s="391" t="s">
        <v>9647</v>
      </c>
      <c r="C385" s="391" t="s">
        <v>9648</v>
      </c>
      <c r="D385" s="32">
        <v>28526</v>
      </c>
      <c r="E385" s="201">
        <v>55726111.520000003</v>
      </c>
      <c r="F385" s="391" t="s">
        <v>9649</v>
      </c>
      <c r="G385" s="391" t="s">
        <v>9650</v>
      </c>
      <c r="H385" s="391" t="s">
        <v>9651</v>
      </c>
      <c r="I385" s="391" t="s">
        <v>9652</v>
      </c>
      <c r="J385" s="165">
        <v>45317</v>
      </c>
      <c r="K385" s="391" t="s">
        <v>9654</v>
      </c>
    </row>
    <row r="386" spans="1:11" ht="56.25">
      <c r="A386" s="384">
        <v>383</v>
      </c>
      <c r="B386" s="391" t="s">
        <v>9655</v>
      </c>
      <c r="C386" s="391" t="s">
        <v>9656</v>
      </c>
      <c r="D386" s="32">
        <v>11468</v>
      </c>
      <c r="E386" s="201">
        <v>32770956.800000001</v>
      </c>
      <c r="F386" s="391" t="s">
        <v>9657</v>
      </c>
      <c r="G386" s="391"/>
      <c r="H386" s="391" t="s">
        <v>7783</v>
      </c>
      <c r="I386" s="391" t="s">
        <v>9658</v>
      </c>
      <c r="J386" s="165">
        <v>45261</v>
      </c>
      <c r="K386" s="391" t="s">
        <v>9659</v>
      </c>
    </row>
    <row r="387" spans="1:11" ht="56.25">
      <c r="A387" s="384">
        <v>384</v>
      </c>
      <c r="B387" s="391" t="s">
        <v>10254</v>
      </c>
      <c r="C387" s="391" t="s">
        <v>10255</v>
      </c>
      <c r="D387" s="32">
        <v>18875</v>
      </c>
      <c r="E387" s="201">
        <v>34058050</v>
      </c>
      <c r="F387" s="391" t="s">
        <v>10256</v>
      </c>
      <c r="G387" s="391" t="s">
        <v>13594</v>
      </c>
      <c r="H387" s="391" t="s">
        <v>8986</v>
      </c>
      <c r="I387" s="391" t="s">
        <v>10257</v>
      </c>
      <c r="J387" s="165">
        <v>45365</v>
      </c>
      <c r="K387" s="391" t="s">
        <v>10258</v>
      </c>
    </row>
    <row r="388" spans="1:11" s="204" customFormat="1" ht="67.5">
      <c r="A388" s="384">
        <v>385</v>
      </c>
      <c r="B388" s="384" t="s">
        <v>10259</v>
      </c>
      <c r="C388" s="384" t="s">
        <v>10260</v>
      </c>
      <c r="D388" s="389">
        <v>192</v>
      </c>
      <c r="E388" s="196">
        <v>254361.60000000001</v>
      </c>
      <c r="F388" s="384" t="s">
        <v>2662</v>
      </c>
      <c r="G388" s="384" t="s">
        <v>10261</v>
      </c>
      <c r="H388" s="384" t="s">
        <v>10262</v>
      </c>
      <c r="I388" s="384" t="s">
        <v>10263</v>
      </c>
      <c r="J388" s="203">
        <v>45315</v>
      </c>
      <c r="K388" s="384" t="s">
        <v>10264</v>
      </c>
    </row>
    <row r="389" spans="1:11" s="204" customFormat="1" ht="101.25">
      <c r="A389" s="384">
        <v>386</v>
      </c>
      <c r="B389" s="391" t="s">
        <v>10265</v>
      </c>
      <c r="C389" s="391" t="s">
        <v>10266</v>
      </c>
      <c r="D389" s="32">
        <v>211832</v>
      </c>
      <c r="E389" s="201">
        <v>20200299.52</v>
      </c>
      <c r="F389" s="391" t="s">
        <v>7759</v>
      </c>
      <c r="G389" s="391" t="s">
        <v>10267</v>
      </c>
      <c r="H389" s="391" t="s">
        <v>10268</v>
      </c>
      <c r="I389" s="391" t="s">
        <v>10269</v>
      </c>
      <c r="J389" s="165">
        <v>45261</v>
      </c>
      <c r="K389" s="391" t="s">
        <v>10270</v>
      </c>
    </row>
    <row r="390" spans="1:11" s="204" customFormat="1" ht="90">
      <c r="A390" s="384">
        <v>387</v>
      </c>
      <c r="B390" s="391" t="s">
        <v>10271</v>
      </c>
      <c r="C390" s="391" t="s">
        <v>10272</v>
      </c>
      <c r="D390" s="32">
        <v>1476</v>
      </c>
      <c r="E390" s="201">
        <v>4276355.76</v>
      </c>
      <c r="F390" s="391" t="s">
        <v>10273</v>
      </c>
      <c r="G390" s="391" t="s">
        <v>10274</v>
      </c>
      <c r="H390" s="391" t="s">
        <v>8179</v>
      </c>
      <c r="I390" s="391" t="s">
        <v>10275</v>
      </c>
      <c r="J390" s="165">
        <v>45635</v>
      </c>
      <c r="K390" s="391" t="s">
        <v>10276</v>
      </c>
    </row>
    <row r="391" spans="1:11" s="204" customFormat="1" ht="45">
      <c r="A391" s="384">
        <v>388</v>
      </c>
      <c r="B391" s="384" t="s">
        <v>10277</v>
      </c>
      <c r="C391" s="384" t="s">
        <v>10278</v>
      </c>
      <c r="D391" s="389">
        <v>14341</v>
      </c>
      <c r="E391" s="196">
        <v>20651.04</v>
      </c>
      <c r="F391" s="385" t="s">
        <v>4760</v>
      </c>
      <c r="G391" s="384" t="s">
        <v>4121</v>
      </c>
      <c r="H391" s="384" t="s">
        <v>10279</v>
      </c>
      <c r="I391" s="384" t="s">
        <v>10280</v>
      </c>
      <c r="J391" s="203">
        <v>45120</v>
      </c>
      <c r="K391" s="384" t="s">
        <v>10281</v>
      </c>
    </row>
    <row r="392" spans="1:11" s="204" customFormat="1" ht="56.25">
      <c r="A392" s="384">
        <v>389</v>
      </c>
      <c r="B392" s="384" t="s">
        <v>10282</v>
      </c>
      <c r="C392" s="384" t="s">
        <v>10283</v>
      </c>
      <c r="D392" s="389">
        <v>11175</v>
      </c>
      <c r="E392" s="196">
        <v>7375.5</v>
      </c>
      <c r="F392" s="385" t="s">
        <v>4760</v>
      </c>
      <c r="G392" s="384" t="s">
        <v>4121</v>
      </c>
      <c r="H392" s="384" t="s">
        <v>1632</v>
      </c>
      <c r="I392" s="384" t="s">
        <v>10284</v>
      </c>
      <c r="J392" s="203">
        <v>45131</v>
      </c>
      <c r="K392" s="384" t="s">
        <v>10281</v>
      </c>
    </row>
    <row r="393" spans="1:11" s="204" customFormat="1" ht="56.25">
      <c r="A393" s="384">
        <v>390</v>
      </c>
      <c r="B393" s="384" t="s">
        <v>10282</v>
      </c>
      <c r="C393" s="384" t="s">
        <v>10285</v>
      </c>
      <c r="D393" s="389">
        <v>407</v>
      </c>
      <c r="E393" s="196">
        <v>268.62</v>
      </c>
      <c r="F393" s="385" t="s">
        <v>4760</v>
      </c>
      <c r="G393" s="384" t="s">
        <v>4121</v>
      </c>
      <c r="H393" s="384" t="s">
        <v>1632</v>
      </c>
      <c r="I393" s="384" t="s">
        <v>10286</v>
      </c>
      <c r="J393" s="203">
        <v>45131</v>
      </c>
      <c r="K393" s="384" t="s">
        <v>10281</v>
      </c>
    </row>
    <row r="394" spans="1:11" s="166" customFormat="1" ht="45">
      <c r="A394" s="384">
        <v>391</v>
      </c>
      <c r="B394" s="391" t="s">
        <v>10277</v>
      </c>
      <c r="C394" s="391" t="s">
        <v>10287</v>
      </c>
      <c r="D394" s="32">
        <v>25923</v>
      </c>
      <c r="E394" s="201">
        <v>17109.18</v>
      </c>
      <c r="F394" s="391" t="s">
        <v>10288</v>
      </c>
      <c r="G394" s="391" t="s">
        <v>10289</v>
      </c>
      <c r="H394" s="391" t="s">
        <v>7876</v>
      </c>
      <c r="I394" s="391" t="s">
        <v>10290</v>
      </c>
      <c r="J394" s="165">
        <v>45315</v>
      </c>
      <c r="K394" s="391" t="s">
        <v>10281</v>
      </c>
    </row>
    <row r="395" spans="1:11" s="204" customFormat="1" ht="56.25">
      <c r="A395" s="384">
        <v>392</v>
      </c>
      <c r="B395" s="391" t="s">
        <v>13595</v>
      </c>
      <c r="C395" s="391" t="s">
        <v>13596</v>
      </c>
      <c r="D395" s="32">
        <v>67857</v>
      </c>
      <c r="E395" s="201">
        <v>100926430.38</v>
      </c>
      <c r="F395" s="391" t="s">
        <v>13580</v>
      </c>
      <c r="G395" s="391" t="s">
        <v>13597</v>
      </c>
      <c r="H395" s="391" t="s">
        <v>13598</v>
      </c>
      <c r="I395" s="391" t="s">
        <v>13599</v>
      </c>
      <c r="J395" s="165">
        <v>45684</v>
      </c>
      <c r="K395" s="391" t="s">
        <v>13600</v>
      </c>
    </row>
    <row r="396" spans="1:11" s="204" customFormat="1" ht="78.75">
      <c r="A396" s="384">
        <v>393</v>
      </c>
      <c r="B396" s="391" t="s">
        <v>13601</v>
      </c>
      <c r="C396" s="391" t="s">
        <v>13602</v>
      </c>
      <c r="D396" s="32">
        <v>121534</v>
      </c>
      <c r="E396" s="201">
        <v>180762379.56</v>
      </c>
      <c r="F396" s="391" t="s">
        <v>13580</v>
      </c>
      <c r="G396" s="391" t="s">
        <v>13603</v>
      </c>
      <c r="H396" s="391" t="s">
        <v>13598</v>
      </c>
      <c r="I396" s="391" t="s">
        <v>13604</v>
      </c>
      <c r="J396" s="165">
        <v>45726</v>
      </c>
      <c r="K396" s="391" t="s">
        <v>13605</v>
      </c>
    </row>
    <row r="397" spans="1:11" s="204" customFormat="1" ht="45">
      <c r="A397" s="384">
        <v>394</v>
      </c>
      <c r="B397" s="384" t="s">
        <v>10277</v>
      </c>
      <c r="C397" s="384" t="s">
        <v>13606</v>
      </c>
      <c r="D397" s="389">
        <v>2747</v>
      </c>
      <c r="E397" s="389">
        <v>3563408.4</v>
      </c>
      <c r="F397" s="384" t="s">
        <v>13607</v>
      </c>
      <c r="G397" s="384" t="s">
        <v>13608</v>
      </c>
      <c r="H397" s="384" t="s">
        <v>13609</v>
      </c>
      <c r="I397" s="384" t="s">
        <v>13610</v>
      </c>
      <c r="J397" s="203">
        <v>45749</v>
      </c>
      <c r="K397" s="384" t="s">
        <v>13611</v>
      </c>
    </row>
  </sheetData>
  <sheetProtection password="9EF4" sheet="1" objects="1" scenarios="1" formatCells="0" formatColumns="0" formatRows="0" insertColumns="0" insertRows="0" insertHyperlinks="0" deleteColumns="0" deleteRows="0"/>
  <autoFilter ref="A3:X396">
    <filterColumn colId="6"/>
  </autoFilter>
  <customSheetViews>
    <customSheetView guid="{FC7F2988-945D-467A-A4E2-8D1352AE94E1}" showPageBreaks="1" printArea="1" hiddenColumns="1" view="pageBreakPreview">
      <selection activeCell="G9" sqref="G9"/>
      <pageMargins left="0.27" right="0.24" top="1" bottom="1" header="0.5" footer="0.5"/>
      <pageSetup paperSize="9" scale="71" orientation="landscape" r:id="rId1"/>
      <headerFooter alignWithMargins="0"/>
    </customSheetView>
    <customSheetView guid="{ABD42CAE-1487-4299-86F3-B0B4068C6D04}" showPageBreaks="1" printArea="1" hiddenColumns="1" view="pageBreakPreview">
      <selection activeCell="G9" sqref="G9"/>
      <pageMargins left="0.27" right="0.24" top="1" bottom="1" header="0.5" footer="0.5"/>
      <pageSetup paperSize="9" scale="71" orientation="landscape" r:id="rId2"/>
      <headerFooter alignWithMargins="0"/>
    </customSheetView>
  </customSheetViews>
  <mergeCells count="11">
    <mergeCell ref="G1:K1"/>
    <mergeCell ref="A2:A3"/>
    <mergeCell ref="B2:B3"/>
    <mergeCell ref="C2:C3"/>
    <mergeCell ref="I2:J2"/>
    <mergeCell ref="K2:K3"/>
    <mergeCell ref="D2:D3"/>
    <mergeCell ref="E2:E3"/>
    <mergeCell ref="F2:F3"/>
    <mergeCell ref="G2:G3"/>
    <mergeCell ref="H2:H3"/>
  </mergeCells>
  <phoneticPr fontId="2" type="noConversion"/>
  <pageMargins left="0.27559055118110237" right="0.23622047244094491" top="0.98425196850393704" bottom="0.98425196850393704" header="0.51181102362204722" footer="0.51181102362204722"/>
  <pageSetup paperSize="9" scale="76" fitToHeight="0" orientation="landscape" r:id="rId3"/>
  <headerFooter alignWithMargins="0"/>
  <legacyDrawing r:id="rId4"/>
</worksheet>
</file>

<file path=xl/worksheets/sheet5.xml><?xml version="1.0" encoding="utf-8"?>
<worksheet xmlns="http://schemas.openxmlformats.org/spreadsheetml/2006/main" xmlns:r="http://schemas.openxmlformats.org/officeDocument/2006/relationships">
  <sheetPr>
    <tabColor rgb="FF92D050"/>
    <pageSetUpPr fitToPage="1"/>
  </sheetPr>
  <dimension ref="A1:AF1596"/>
  <sheetViews>
    <sheetView tabSelected="1" view="pageBreakPreview" topLeftCell="A1338" workbookViewId="0">
      <selection activeCell="M3" sqref="M3:M1381"/>
    </sheetView>
  </sheetViews>
  <sheetFormatPr defaultRowHeight="11.25"/>
  <cols>
    <col min="1" max="1" width="4.7109375" style="14" customWidth="1"/>
    <col min="2" max="2" width="15.5703125" style="14" hidden="1" customWidth="1"/>
    <col min="3" max="3" width="9.28515625" style="189" hidden="1" customWidth="1"/>
    <col min="4" max="4" width="12.28515625" style="14" customWidth="1"/>
    <col min="5" max="5" width="3.7109375" style="14" customWidth="1"/>
    <col min="6" max="6" width="15.7109375" style="14" customWidth="1"/>
    <col min="7" max="7" width="4" style="14" customWidth="1"/>
    <col min="8" max="8" width="4.7109375" style="14" customWidth="1"/>
    <col min="9" max="9" width="5.140625" style="14" customWidth="1"/>
    <col min="10" max="10" width="4.7109375" style="14" customWidth="1"/>
    <col min="11" max="11" width="6.42578125" style="35" customWidth="1"/>
    <col min="12" max="12" width="6.42578125" style="36" hidden="1" customWidth="1"/>
    <col min="13" max="13" width="11.85546875" style="37" bestFit="1" customWidth="1"/>
    <col min="14" max="14" width="3.85546875" style="14" hidden="1" customWidth="1"/>
    <col min="15" max="15" width="3.85546875" style="194" hidden="1" customWidth="1"/>
    <col min="16" max="16" width="10.28515625" style="194" hidden="1" customWidth="1"/>
    <col min="17" max="17" width="10.28515625" style="14" hidden="1" customWidth="1"/>
    <col min="18" max="18" width="5.140625" style="14" hidden="1" customWidth="1"/>
    <col min="19" max="19" width="10.7109375" style="194" hidden="1" customWidth="1"/>
    <col min="20" max="20" width="4" style="194" hidden="1" customWidth="1"/>
    <col min="21" max="21" width="11.28515625" style="14" hidden="1" customWidth="1"/>
    <col min="22" max="22" width="12.28515625" style="194" hidden="1" customWidth="1"/>
    <col min="23" max="23" width="12.28515625" style="20" hidden="1" customWidth="1"/>
    <col min="24" max="24" width="15.85546875" style="15" customWidth="1"/>
    <col min="25" max="25" width="14.140625" style="194" hidden="1" customWidth="1"/>
    <col min="26" max="26" width="14.140625" style="20" customWidth="1"/>
    <col min="27" max="27" width="14.140625" style="14" customWidth="1"/>
    <col min="28" max="28" width="48.5703125" style="20" customWidth="1"/>
    <col min="29" max="29" width="26.28515625" style="14" hidden="1" customWidth="1"/>
    <col min="30" max="30" width="42" style="14" hidden="1" customWidth="1"/>
    <col min="31" max="254" width="9.140625" style="14"/>
    <col min="255" max="255" width="4.7109375" style="14" customWidth="1"/>
    <col min="256" max="256" width="15.5703125" style="14" customWidth="1"/>
    <col min="257" max="257" width="9.28515625" style="14" bestFit="1" customWidth="1"/>
    <col min="258" max="258" width="12.28515625" style="14" customWidth="1"/>
    <col min="259" max="259" width="3.7109375" style="14" customWidth="1"/>
    <col min="260" max="260" width="15.7109375" style="14" customWidth="1"/>
    <col min="261" max="261" width="4" style="14" customWidth="1"/>
    <col min="262" max="262" width="4.7109375" style="14" customWidth="1"/>
    <col min="263" max="263" width="5.140625" style="14" customWidth="1"/>
    <col min="264" max="264" width="4.7109375" style="14" customWidth="1"/>
    <col min="265" max="265" width="6.42578125" style="14" customWidth="1"/>
    <col min="266" max="266" width="0" style="14" hidden="1" customWidth="1"/>
    <col min="267" max="267" width="11.85546875" style="14" bestFit="1" customWidth="1"/>
    <col min="268" max="276" width="0" style="14" hidden="1" customWidth="1"/>
    <col min="277" max="277" width="12.28515625" style="14" customWidth="1"/>
    <col min="278" max="278" width="15.85546875" style="14" customWidth="1"/>
    <col min="279" max="279" width="0" style="14" hidden="1" customWidth="1"/>
    <col min="280" max="281" width="14.140625" style="14" customWidth="1"/>
    <col min="282" max="282" width="48.5703125" style="14" customWidth="1"/>
    <col min="283" max="283" width="98.42578125" style="14" customWidth="1"/>
    <col min="284" max="510" width="9.140625" style="14"/>
    <col min="511" max="511" width="4.7109375" style="14" customWidth="1"/>
    <col min="512" max="512" width="15.5703125" style="14" customWidth="1"/>
    <col min="513" max="513" width="9.28515625" style="14" bestFit="1" customWidth="1"/>
    <col min="514" max="514" width="12.28515625" style="14" customWidth="1"/>
    <col min="515" max="515" width="3.7109375" style="14" customWidth="1"/>
    <col min="516" max="516" width="15.7109375" style="14" customWidth="1"/>
    <col min="517" max="517" width="4" style="14" customWidth="1"/>
    <col min="518" max="518" width="4.7109375" style="14" customWidth="1"/>
    <col min="519" max="519" width="5.140625" style="14" customWidth="1"/>
    <col min="520" max="520" width="4.7109375" style="14" customWidth="1"/>
    <col min="521" max="521" width="6.42578125" style="14" customWidth="1"/>
    <col min="522" max="522" width="0" style="14" hidden="1" customWidth="1"/>
    <col min="523" max="523" width="11.85546875" style="14" bestFit="1" customWidth="1"/>
    <col min="524" max="532" width="0" style="14" hidden="1" customWidth="1"/>
    <col min="533" max="533" width="12.28515625" style="14" customWidth="1"/>
    <col min="534" max="534" width="15.85546875" style="14" customWidth="1"/>
    <col min="535" max="535" width="0" style="14" hidden="1" customWidth="1"/>
    <col min="536" max="537" width="14.140625" style="14" customWidth="1"/>
    <col min="538" max="538" width="48.5703125" style="14" customWidth="1"/>
    <col min="539" max="539" width="98.42578125" style="14" customWidth="1"/>
    <col min="540" max="766" width="9.140625" style="14"/>
    <col min="767" max="767" width="4.7109375" style="14" customWidth="1"/>
    <col min="768" max="768" width="15.5703125" style="14" customWidth="1"/>
    <col min="769" max="769" width="9.28515625" style="14" bestFit="1" customWidth="1"/>
    <col min="770" max="770" width="12.28515625" style="14" customWidth="1"/>
    <col min="771" max="771" width="3.7109375" style="14" customWidth="1"/>
    <col min="772" max="772" width="15.7109375" style="14" customWidth="1"/>
    <col min="773" max="773" width="4" style="14" customWidth="1"/>
    <col min="774" max="774" width="4.7109375" style="14" customWidth="1"/>
    <col min="775" max="775" width="5.140625" style="14" customWidth="1"/>
    <col min="776" max="776" width="4.7109375" style="14" customWidth="1"/>
    <col min="777" max="777" width="6.42578125" style="14" customWidth="1"/>
    <col min="778" max="778" width="0" style="14" hidden="1" customWidth="1"/>
    <col min="779" max="779" width="11.85546875" style="14" bestFit="1" customWidth="1"/>
    <col min="780" max="788" width="0" style="14" hidden="1" customWidth="1"/>
    <col min="789" max="789" width="12.28515625" style="14" customWidth="1"/>
    <col min="790" max="790" width="15.85546875" style="14" customWidth="1"/>
    <col min="791" max="791" width="0" style="14" hidden="1" customWidth="1"/>
    <col min="792" max="793" width="14.140625" style="14" customWidth="1"/>
    <col min="794" max="794" width="48.5703125" style="14" customWidth="1"/>
    <col min="795" max="795" width="98.42578125" style="14" customWidth="1"/>
    <col min="796" max="1022" width="9.140625" style="14"/>
    <col min="1023" max="1023" width="4.7109375" style="14" customWidth="1"/>
    <col min="1024" max="1024" width="15.5703125" style="14" customWidth="1"/>
    <col min="1025" max="1025" width="9.28515625" style="14" bestFit="1" customWidth="1"/>
    <col min="1026" max="1026" width="12.28515625" style="14" customWidth="1"/>
    <col min="1027" max="1027" width="3.7109375" style="14" customWidth="1"/>
    <col min="1028" max="1028" width="15.7109375" style="14" customWidth="1"/>
    <col min="1029" max="1029" width="4" style="14" customWidth="1"/>
    <col min="1030" max="1030" width="4.7109375" style="14" customWidth="1"/>
    <col min="1031" max="1031" width="5.140625" style="14" customWidth="1"/>
    <col min="1032" max="1032" width="4.7109375" style="14" customWidth="1"/>
    <col min="1033" max="1033" width="6.42578125" style="14" customWidth="1"/>
    <col min="1034" max="1034" width="0" style="14" hidden="1" customWidth="1"/>
    <col min="1035" max="1035" width="11.85546875" style="14" bestFit="1" customWidth="1"/>
    <col min="1036" max="1044" width="0" style="14" hidden="1" customWidth="1"/>
    <col min="1045" max="1045" width="12.28515625" style="14" customWidth="1"/>
    <col min="1046" max="1046" width="15.85546875" style="14" customWidth="1"/>
    <col min="1047" max="1047" width="0" style="14" hidden="1" customWidth="1"/>
    <col min="1048" max="1049" width="14.140625" style="14" customWidth="1"/>
    <col min="1050" max="1050" width="48.5703125" style="14" customWidth="1"/>
    <col min="1051" max="1051" width="98.42578125" style="14" customWidth="1"/>
    <col min="1052" max="1278" width="9.140625" style="14"/>
    <col min="1279" max="1279" width="4.7109375" style="14" customWidth="1"/>
    <col min="1280" max="1280" width="15.5703125" style="14" customWidth="1"/>
    <col min="1281" max="1281" width="9.28515625" style="14" bestFit="1" customWidth="1"/>
    <col min="1282" max="1282" width="12.28515625" style="14" customWidth="1"/>
    <col min="1283" max="1283" width="3.7109375" style="14" customWidth="1"/>
    <col min="1284" max="1284" width="15.7109375" style="14" customWidth="1"/>
    <col min="1285" max="1285" width="4" style="14" customWidth="1"/>
    <col min="1286" max="1286" width="4.7109375" style="14" customWidth="1"/>
    <col min="1287" max="1287" width="5.140625" style="14" customWidth="1"/>
    <col min="1288" max="1288" width="4.7109375" style="14" customWidth="1"/>
    <col min="1289" max="1289" width="6.42578125" style="14" customWidth="1"/>
    <col min="1290" max="1290" width="0" style="14" hidden="1" customWidth="1"/>
    <col min="1291" max="1291" width="11.85546875" style="14" bestFit="1" customWidth="1"/>
    <col min="1292" max="1300" width="0" style="14" hidden="1" customWidth="1"/>
    <col min="1301" max="1301" width="12.28515625" style="14" customWidth="1"/>
    <col min="1302" max="1302" width="15.85546875" style="14" customWidth="1"/>
    <col min="1303" max="1303" width="0" style="14" hidden="1" customWidth="1"/>
    <col min="1304" max="1305" width="14.140625" style="14" customWidth="1"/>
    <col min="1306" max="1306" width="48.5703125" style="14" customWidth="1"/>
    <col min="1307" max="1307" width="98.42578125" style="14" customWidth="1"/>
    <col min="1308" max="1534" width="9.140625" style="14"/>
    <col min="1535" max="1535" width="4.7109375" style="14" customWidth="1"/>
    <col min="1536" max="1536" width="15.5703125" style="14" customWidth="1"/>
    <col min="1537" max="1537" width="9.28515625" style="14" bestFit="1" customWidth="1"/>
    <col min="1538" max="1538" width="12.28515625" style="14" customWidth="1"/>
    <col min="1539" max="1539" width="3.7109375" style="14" customWidth="1"/>
    <col min="1540" max="1540" width="15.7109375" style="14" customWidth="1"/>
    <col min="1541" max="1541" width="4" style="14" customWidth="1"/>
    <col min="1542" max="1542" width="4.7109375" style="14" customWidth="1"/>
    <col min="1543" max="1543" width="5.140625" style="14" customWidth="1"/>
    <col min="1544" max="1544" width="4.7109375" style="14" customWidth="1"/>
    <col min="1545" max="1545" width="6.42578125" style="14" customWidth="1"/>
    <col min="1546" max="1546" width="0" style="14" hidden="1" customWidth="1"/>
    <col min="1547" max="1547" width="11.85546875" style="14" bestFit="1" customWidth="1"/>
    <col min="1548" max="1556" width="0" style="14" hidden="1" customWidth="1"/>
    <col min="1557" max="1557" width="12.28515625" style="14" customWidth="1"/>
    <col min="1558" max="1558" width="15.85546875" style="14" customWidth="1"/>
    <col min="1559" max="1559" width="0" style="14" hidden="1" customWidth="1"/>
    <col min="1560" max="1561" width="14.140625" style="14" customWidth="1"/>
    <col min="1562" max="1562" width="48.5703125" style="14" customWidth="1"/>
    <col min="1563" max="1563" width="98.42578125" style="14" customWidth="1"/>
    <col min="1564" max="1790" width="9.140625" style="14"/>
    <col min="1791" max="1791" width="4.7109375" style="14" customWidth="1"/>
    <col min="1792" max="1792" width="15.5703125" style="14" customWidth="1"/>
    <col min="1793" max="1793" width="9.28515625" style="14" bestFit="1" customWidth="1"/>
    <col min="1794" max="1794" width="12.28515625" style="14" customWidth="1"/>
    <col min="1795" max="1795" width="3.7109375" style="14" customWidth="1"/>
    <col min="1796" max="1796" width="15.7109375" style="14" customWidth="1"/>
    <col min="1797" max="1797" width="4" style="14" customWidth="1"/>
    <col min="1798" max="1798" width="4.7109375" style="14" customWidth="1"/>
    <col min="1799" max="1799" width="5.140625" style="14" customWidth="1"/>
    <col min="1800" max="1800" width="4.7109375" style="14" customWidth="1"/>
    <col min="1801" max="1801" width="6.42578125" style="14" customWidth="1"/>
    <col min="1802" max="1802" width="0" style="14" hidden="1" customWidth="1"/>
    <col min="1803" max="1803" width="11.85546875" style="14" bestFit="1" customWidth="1"/>
    <col min="1804" max="1812" width="0" style="14" hidden="1" customWidth="1"/>
    <col min="1813" max="1813" width="12.28515625" style="14" customWidth="1"/>
    <col min="1814" max="1814" width="15.85546875" style="14" customWidth="1"/>
    <col min="1815" max="1815" width="0" style="14" hidden="1" customWidth="1"/>
    <col min="1816" max="1817" width="14.140625" style="14" customWidth="1"/>
    <col min="1818" max="1818" width="48.5703125" style="14" customWidth="1"/>
    <col min="1819" max="1819" width="98.42578125" style="14" customWidth="1"/>
    <col min="1820" max="2046" width="9.140625" style="14"/>
    <col min="2047" max="2047" width="4.7109375" style="14" customWidth="1"/>
    <col min="2048" max="2048" width="15.5703125" style="14" customWidth="1"/>
    <col min="2049" max="2049" width="9.28515625" style="14" bestFit="1" customWidth="1"/>
    <col min="2050" max="2050" width="12.28515625" style="14" customWidth="1"/>
    <col min="2051" max="2051" width="3.7109375" style="14" customWidth="1"/>
    <col min="2052" max="2052" width="15.7109375" style="14" customWidth="1"/>
    <col min="2053" max="2053" width="4" style="14" customWidth="1"/>
    <col min="2054" max="2054" width="4.7109375" style="14" customWidth="1"/>
    <col min="2055" max="2055" width="5.140625" style="14" customWidth="1"/>
    <col min="2056" max="2056" width="4.7109375" style="14" customWidth="1"/>
    <col min="2057" max="2057" width="6.42578125" style="14" customWidth="1"/>
    <col min="2058" max="2058" width="0" style="14" hidden="1" customWidth="1"/>
    <col min="2059" max="2059" width="11.85546875" style="14" bestFit="1" customWidth="1"/>
    <col min="2060" max="2068" width="0" style="14" hidden="1" customWidth="1"/>
    <col min="2069" max="2069" width="12.28515625" style="14" customWidth="1"/>
    <col min="2070" max="2070" width="15.85546875" style="14" customWidth="1"/>
    <col min="2071" max="2071" width="0" style="14" hidden="1" customWidth="1"/>
    <col min="2072" max="2073" width="14.140625" style="14" customWidth="1"/>
    <col min="2074" max="2074" width="48.5703125" style="14" customWidth="1"/>
    <col min="2075" max="2075" width="98.42578125" style="14" customWidth="1"/>
    <col min="2076" max="2302" width="9.140625" style="14"/>
    <col min="2303" max="2303" width="4.7109375" style="14" customWidth="1"/>
    <col min="2304" max="2304" width="15.5703125" style="14" customWidth="1"/>
    <col min="2305" max="2305" width="9.28515625" style="14" bestFit="1" customWidth="1"/>
    <col min="2306" max="2306" width="12.28515625" style="14" customWidth="1"/>
    <col min="2307" max="2307" width="3.7109375" style="14" customWidth="1"/>
    <col min="2308" max="2308" width="15.7109375" style="14" customWidth="1"/>
    <col min="2309" max="2309" width="4" style="14" customWidth="1"/>
    <col min="2310" max="2310" width="4.7109375" style="14" customWidth="1"/>
    <col min="2311" max="2311" width="5.140625" style="14" customWidth="1"/>
    <col min="2312" max="2312" width="4.7109375" style="14" customWidth="1"/>
    <col min="2313" max="2313" width="6.42578125" style="14" customWidth="1"/>
    <col min="2314" max="2314" width="0" style="14" hidden="1" customWidth="1"/>
    <col min="2315" max="2315" width="11.85546875" style="14" bestFit="1" customWidth="1"/>
    <col min="2316" max="2324" width="0" style="14" hidden="1" customWidth="1"/>
    <col min="2325" max="2325" width="12.28515625" style="14" customWidth="1"/>
    <col min="2326" max="2326" width="15.85546875" style="14" customWidth="1"/>
    <col min="2327" max="2327" width="0" style="14" hidden="1" customWidth="1"/>
    <col min="2328" max="2329" width="14.140625" style="14" customWidth="1"/>
    <col min="2330" max="2330" width="48.5703125" style="14" customWidth="1"/>
    <col min="2331" max="2331" width="98.42578125" style="14" customWidth="1"/>
    <col min="2332" max="2558" width="9.140625" style="14"/>
    <col min="2559" max="2559" width="4.7109375" style="14" customWidth="1"/>
    <col min="2560" max="2560" width="15.5703125" style="14" customWidth="1"/>
    <col min="2561" max="2561" width="9.28515625" style="14" bestFit="1" customWidth="1"/>
    <col min="2562" max="2562" width="12.28515625" style="14" customWidth="1"/>
    <col min="2563" max="2563" width="3.7109375" style="14" customWidth="1"/>
    <col min="2564" max="2564" width="15.7109375" style="14" customWidth="1"/>
    <col min="2565" max="2565" width="4" style="14" customWidth="1"/>
    <col min="2566" max="2566" width="4.7109375" style="14" customWidth="1"/>
    <col min="2567" max="2567" width="5.140625" style="14" customWidth="1"/>
    <col min="2568" max="2568" width="4.7109375" style="14" customWidth="1"/>
    <col min="2569" max="2569" width="6.42578125" style="14" customWidth="1"/>
    <col min="2570" max="2570" width="0" style="14" hidden="1" customWidth="1"/>
    <col min="2571" max="2571" width="11.85546875" style="14" bestFit="1" customWidth="1"/>
    <col min="2572" max="2580" width="0" style="14" hidden="1" customWidth="1"/>
    <col min="2581" max="2581" width="12.28515625" style="14" customWidth="1"/>
    <col min="2582" max="2582" width="15.85546875" style="14" customWidth="1"/>
    <col min="2583" max="2583" width="0" style="14" hidden="1" customWidth="1"/>
    <col min="2584" max="2585" width="14.140625" style="14" customWidth="1"/>
    <col min="2586" max="2586" width="48.5703125" style="14" customWidth="1"/>
    <col min="2587" max="2587" width="98.42578125" style="14" customWidth="1"/>
    <col min="2588" max="2814" width="9.140625" style="14"/>
    <col min="2815" max="2815" width="4.7109375" style="14" customWidth="1"/>
    <col min="2816" max="2816" width="15.5703125" style="14" customWidth="1"/>
    <col min="2817" max="2817" width="9.28515625" style="14" bestFit="1" customWidth="1"/>
    <col min="2818" max="2818" width="12.28515625" style="14" customWidth="1"/>
    <col min="2819" max="2819" width="3.7109375" style="14" customWidth="1"/>
    <col min="2820" max="2820" width="15.7109375" style="14" customWidth="1"/>
    <col min="2821" max="2821" width="4" style="14" customWidth="1"/>
    <col min="2822" max="2822" width="4.7109375" style="14" customWidth="1"/>
    <col min="2823" max="2823" width="5.140625" style="14" customWidth="1"/>
    <col min="2824" max="2824" width="4.7109375" style="14" customWidth="1"/>
    <col min="2825" max="2825" width="6.42578125" style="14" customWidth="1"/>
    <col min="2826" max="2826" width="0" style="14" hidden="1" customWidth="1"/>
    <col min="2827" max="2827" width="11.85546875" style="14" bestFit="1" customWidth="1"/>
    <col min="2828" max="2836" width="0" style="14" hidden="1" customWidth="1"/>
    <col min="2837" max="2837" width="12.28515625" style="14" customWidth="1"/>
    <col min="2838" max="2838" width="15.85546875" style="14" customWidth="1"/>
    <col min="2839" max="2839" width="0" style="14" hidden="1" customWidth="1"/>
    <col min="2840" max="2841" width="14.140625" style="14" customWidth="1"/>
    <col min="2842" max="2842" width="48.5703125" style="14" customWidth="1"/>
    <col min="2843" max="2843" width="98.42578125" style="14" customWidth="1"/>
    <col min="2844" max="3070" width="9.140625" style="14"/>
    <col min="3071" max="3071" width="4.7109375" style="14" customWidth="1"/>
    <col min="3072" max="3072" width="15.5703125" style="14" customWidth="1"/>
    <col min="3073" max="3073" width="9.28515625" style="14" bestFit="1" customWidth="1"/>
    <col min="3074" max="3074" width="12.28515625" style="14" customWidth="1"/>
    <col min="3075" max="3075" width="3.7109375" style="14" customWidth="1"/>
    <col min="3076" max="3076" width="15.7109375" style="14" customWidth="1"/>
    <col min="3077" max="3077" width="4" style="14" customWidth="1"/>
    <col min="3078" max="3078" width="4.7109375" style="14" customWidth="1"/>
    <col min="3079" max="3079" width="5.140625" style="14" customWidth="1"/>
    <col min="3080" max="3080" width="4.7109375" style="14" customWidth="1"/>
    <col min="3081" max="3081" width="6.42578125" style="14" customWidth="1"/>
    <col min="3082" max="3082" width="0" style="14" hidden="1" customWidth="1"/>
    <col min="3083" max="3083" width="11.85546875" style="14" bestFit="1" customWidth="1"/>
    <col min="3084" max="3092" width="0" style="14" hidden="1" customWidth="1"/>
    <col min="3093" max="3093" width="12.28515625" style="14" customWidth="1"/>
    <col min="3094" max="3094" width="15.85546875" style="14" customWidth="1"/>
    <col min="3095" max="3095" width="0" style="14" hidden="1" customWidth="1"/>
    <col min="3096" max="3097" width="14.140625" style="14" customWidth="1"/>
    <col min="3098" max="3098" width="48.5703125" style="14" customWidth="1"/>
    <col min="3099" max="3099" width="98.42578125" style="14" customWidth="1"/>
    <col min="3100" max="3326" width="9.140625" style="14"/>
    <col min="3327" max="3327" width="4.7109375" style="14" customWidth="1"/>
    <col min="3328" max="3328" width="15.5703125" style="14" customWidth="1"/>
    <col min="3329" max="3329" width="9.28515625" style="14" bestFit="1" customWidth="1"/>
    <col min="3330" max="3330" width="12.28515625" style="14" customWidth="1"/>
    <col min="3331" max="3331" width="3.7109375" style="14" customWidth="1"/>
    <col min="3332" max="3332" width="15.7109375" style="14" customWidth="1"/>
    <col min="3333" max="3333" width="4" style="14" customWidth="1"/>
    <col min="3334" max="3334" width="4.7109375" style="14" customWidth="1"/>
    <col min="3335" max="3335" width="5.140625" style="14" customWidth="1"/>
    <col min="3336" max="3336" width="4.7109375" style="14" customWidth="1"/>
    <col min="3337" max="3337" width="6.42578125" style="14" customWidth="1"/>
    <col min="3338" max="3338" width="0" style="14" hidden="1" customWidth="1"/>
    <col min="3339" max="3339" width="11.85546875" style="14" bestFit="1" customWidth="1"/>
    <col min="3340" max="3348" width="0" style="14" hidden="1" customWidth="1"/>
    <col min="3349" max="3349" width="12.28515625" style="14" customWidth="1"/>
    <col min="3350" max="3350" width="15.85546875" style="14" customWidth="1"/>
    <col min="3351" max="3351" width="0" style="14" hidden="1" customWidth="1"/>
    <col min="3352" max="3353" width="14.140625" style="14" customWidth="1"/>
    <col min="3354" max="3354" width="48.5703125" style="14" customWidth="1"/>
    <col min="3355" max="3355" width="98.42578125" style="14" customWidth="1"/>
    <col min="3356" max="3582" width="9.140625" style="14"/>
    <col min="3583" max="3583" width="4.7109375" style="14" customWidth="1"/>
    <col min="3584" max="3584" width="15.5703125" style="14" customWidth="1"/>
    <col min="3585" max="3585" width="9.28515625" style="14" bestFit="1" customWidth="1"/>
    <col min="3586" max="3586" width="12.28515625" style="14" customWidth="1"/>
    <col min="3587" max="3587" width="3.7109375" style="14" customWidth="1"/>
    <col min="3588" max="3588" width="15.7109375" style="14" customWidth="1"/>
    <col min="3589" max="3589" width="4" style="14" customWidth="1"/>
    <col min="3590" max="3590" width="4.7109375" style="14" customWidth="1"/>
    <col min="3591" max="3591" width="5.140625" style="14" customWidth="1"/>
    <col min="3592" max="3592" width="4.7109375" style="14" customWidth="1"/>
    <col min="3593" max="3593" width="6.42578125" style="14" customWidth="1"/>
    <col min="3594" max="3594" width="0" style="14" hidden="1" customWidth="1"/>
    <col min="3595" max="3595" width="11.85546875" style="14" bestFit="1" customWidth="1"/>
    <col min="3596" max="3604" width="0" style="14" hidden="1" customWidth="1"/>
    <col min="3605" max="3605" width="12.28515625" style="14" customWidth="1"/>
    <col min="3606" max="3606" width="15.85546875" style="14" customWidth="1"/>
    <col min="3607" max="3607" width="0" style="14" hidden="1" customWidth="1"/>
    <col min="3608" max="3609" width="14.140625" style="14" customWidth="1"/>
    <col min="3610" max="3610" width="48.5703125" style="14" customWidth="1"/>
    <col min="3611" max="3611" width="98.42578125" style="14" customWidth="1"/>
    <col min="3612" max="3838" width="9.140625" style="14"/>
    <col min="3839" max="3839" width="4.7109375" style="14" customWidth="1"/>
    <col min="3840" max="3840" width="15.5703125" style="14" customWidth="1"/>
    <col min="3841" max="3841" width="9.28515625" style="14" bestFit="1" customWidth="1"/>
    <col min="3842" max="3842" width="12.28515625" style="14" customWidth="1"/>
    <col min="3843" max="3843" width="3.7109375" style="14" customWidth="1"/>
    <col min="3844" max="3844" width="15.7109375" style="14" customWidth="1"/>
    <col min="3845" max="3845" width="4" style="14" customWidth="1"/>
    <col min="3846" max="3846" width="4.7109375" style="14" customWidth="1"/>
    <col min="3847" max="3847" width="5.140625" style="14" customWidth="1"/>
    <col min="3848" max="3848" width="4.7109375" style="14" customWidth="1"/>
    <col min="3849" max="3849" width="6.42578125" style="14" customWidth="1"/>
    <col min="3850" max="3850" width="0" style="14" hidden="1" customWidth="1"/>
    <col min="3851" max="3851" width="11.85546875" style="14" bestFit="1" customWidth="1"/>
    <col min="3852" max="3860" width="0" style="14" hidden="1" customWidth="1"/>
    <col min="3861" max="3861" width="12.28515625" style="14" customWidth="1"/>
    <col min="3862" max="3862" width="15.85546875" style="14" customWidth="1"/>
    <col min="3863" max="3863" width="0" style="14" hidden="1" customWidth="1"/>
    <col min="3864" max="3865" width="14.140625" style="14" customWidth="1"/>
    <col min="3866" max="3866" width="48.5703125" style="14" customWidth="1"/>
    <col min="3867" max="3867" width="98.42578125" style="14" customWidth="1"/>
    <col min="3868" max="4094" width="9.140625" style="14"/>
    <col min="4095" max="4095" width="4.7109375" style="14" customWidth="1"/>
    <col min="4096" max="4096" width="15.5703125" style="14" customWidth="1"/>
    <col min="4097" max="4097" width="9.28515625" style="14" bestFit="1" customWidth="1"/>
    <col min="4098" max="4098" width="12.28515625" style="14" customWidth="1"/>
    <col min="4099" max="4099" width="3.7109375" style="14" customWidth="1"/>
    <col min="4100" max="4100" width="15.7109375" style="14" customWidth="1"/>
    <col min="4101" max="4101" width="4" style="14" customWidth="1"/>
    <col min="4102" max="4102" width="4.7109375" style="14" customWidth="1"/>
    <col min="4103" max="4103" width="5.140625" style="14" customWidth="1"/>
    <col min="4104" max="4104" width="4.7109375" style="14" customWidth="1"/>
    <col min="4105" max="4105" width="6.42578125" style="14" customWidth="1"/>
    <col min="4106" max="4106" width="0" style="14" hidden="1" customWidth="1"/>
    <col min="4107" max="4107" width="11.85546875" style="14" bestFit="1" customWidth="1"/>
    <col min="4108" max="4116" width="0" style="14" hidden="1" customWidth="1"/>
    <col min="4117" max="4117" width="12.28515625" style="14" customWidth="1"/>
    <col min="4118" max="4118" width="15.85546875" style="14" customWidth="1"/>
    <col min="4119" max="4119" width="0" style="14" hidden="1" customWidth="1"/>
    <col min="4120" max="4121" width="14.140625" style="14" customWidth="1"/>
    <col min="4122" max="4122" width="48.5703125" style="14" customWidth="1"/>
    <col min="4123" max="4123" width="98.42578125" style="14" customWidth="1"/>
    <col min="4124" max="4350" width="9.140625" style="14"/>
    <col min="4351" max="4351" width="4.7109375" style="14" customWidth="1"/>
    <col min="4352" max="4352" width="15.5703125" style="14" customWidth="1"/>
    <col min="4353" max="4353" width="9.28515625" style="14" bestFit="1" customWidth="1"/>
    <col min="4354" max="4354" width="12.28515625" style="14" customWidth="1"/>
    <col min="4355" max="4355" width="3.7109375" style="14" customWidth="1"/>
    <col min="4356" max="4356" width="15.7109375" style="14" customWidth="1"/>
    <col min="4357" max="4357" width="4" style="14" customWidth="1"/>
    <col min="4358" max="4358" width="4.7109375" style="14" customWidth="1"/>
    <col min="4359" max="4359" width="5.140625" style="14" customWidth="1"/>
    <col min="4360" max="4360" width="4.7109375" style="14" customWidth="1"/>
    <col min="4361" max="4361" width="6.42578125" style="14" customWidth="1"/>
    <col min="4362" max="4362" width="0" style="14" hidden="1" customWidth="1"/>
    <col min="4363" max="4363" width="11.85546875" style="14" bestFit="1" customWidth="1"/>
    <col min="4364" max="4372" width="0" style="14" hidden="1" customWidth="1"/>
    <col min="4373" max="4373" width="12.28515625" style="14" customWidth="1"/>
    <col min="4374" max="4374" width="15.85546875" style="14" customWidth="1"/>
    <col min="4375" max="4375" width="0" style="14" hidden="1" customWidth="1"/>
    <col min="4376" max="4377" width="14.140625" style="14" customWidth="1"/>
    <col min="4378" max="4378" width="48.5703125" style="14" customWidth="1"/>
    <col min="4379" max="4379" width="98.42578125" style="14" customWidth="1"/>
    <col min="4380" max="4606" width="9.140625" style="14"/>
    <col min="4607" max="4607" width="4.7109375" style="14" customWidth="1"/>
    <col min="4608" max="4608" width="15.5703125" style="14" customWidth="1"/>
    <col min="4609" max="4609" width="9.28515625" style="14" bestFit="1" customWidth="1"/>
    <col min="4610" max="4610" width="12.28515625" style="14" customWidth="1"/>
    <col min="4611" max="4611" width="3.7109375" style="14" customWidth="1"/>
    <col min="4612" max="4612" width="15.7109375" style="14" customWidth="1"/>
    <col min="4613" max="4613" width="4" style="14" customWidth="1"/>
    <col min="4614" max="4614" width="4.7109375" style="14" customWidth="1"/>
    <col min="4615" max="4615" width="5.140625" style="14" customWidth="1"/>
    <col min="4616" max="4616" width="4.7109375" style="14" customWidth="1"/>
    <col min="4617" max="4617" width="6.42578125" style="14" customWidth="1"/>
    <col min="4618" max="4618" width="0" style="14" hidden="1" customWidth="1"/>
    <col min="4619" max="4619" width="11.85546875" style="14" bestFit="1" customWidth="1"/>
    <col min="4620" max="4628" width="0" style="14" hidden="1" customWidth="1"/>
    <col min="4629" max="4629" width="12.28515625" style="14" customWidth="1"/>
    <col min="4630" max="4630" width="15.85546875" style="14" customWidth="1"/>
    <col min="4631" max="4631" width="0" style="14" hidden="1" customWidth="1"/>
    <col min="4632" max="4633" width="14.140625" style="14" customWidth="1"/>
    <col min="4634" max="4634" width="48.5703125" style="14" customWidth="1"/>
    <col min="4635" max="4635" width="98.42578125" style="14" customWidth="1"/>
    <col min="4636" max="4862" width="9.140625" style="14"/>
    <col min="4863" max="4863" width="4.7109375" style="14" customWidth="1"/>
    <col min="4864" max="4864" width="15.5703125" style="14" customWidth="1"/>
    <col min="4865" max="4865" width="9.28515625" style="14" bestFit="1" customWidth="1"/>
    <col min="4866" max="4866" width="12.28515625" style="14" customWidth="1"/>
    <col min="4867" max="4867" width="3.7109375" style="14" customWidth="1"/>
    <col min="4868" max="4868" width="15.7109375" style="14" customWidth="1"/>
    <col min="4869" max="4869" width="4" style="14" customWidth="1"/>
    <col min="4870" max="4870" width="4.7109375" style="14" customWidth="1"/>
    <col min="4871" max="4871" width="5.140625" style="14" customWidth="1"/>
    <col min="4872" max="4872" width="4.7109375" style="14" customWidth="1"/>
    <col min="4873" max="4873" width="6.42578125" style="14" customWidth="1"/>
    <col min="4874" max="4874" width="0" style="14" hidden="1" customWidth="1"/>
    <col min="4875" max="4875" width="11.85546875" style="14" bestFit="1" customWidth="1"/>
    <col min="4876" max="4884" width="0" style="14" hidden="1" customWidth="1"/>
    <col min="4885" max="4885" width="12.28515625" style="14" customWidth="1"/>
    <col min="4886" max="4886" width="15.85546875" style="14" customWidth="1"/>
    <col min="4887" max="4887" width="0" style="14" hidden="1" customWidth="1"/>
    <col min="4888" max="4889" width="14.140625" style="14" customWidth="1"/>
    <col min="4890" max="4890" width="48.5703125" style="14" customWidth="1"/>
    <col min="4891" max="4891" width="98.42578125" style="14" customWidth="1"/>
    <col min="4892" max="5118" width="9.140625" style="14"/>
    <col min="5119" max="5119" width="4.7109375" style="14" customWidth="1"/>
    <col min="5120" max="5120" width="15.5703125" style="14" customWidth="1"/>
    <col min="5121" max="5121" width="9.28515625" style="14" bestFit="1" customWidth="1"/>
    <col min="5122" max="5122" width="12.28515625" style="14" customWidth="1"/>
    <col min="5123" max="5123" width="3.7109375" style="14" customWidth="1"/>
    <col min="5124" max="5124" width="15.7109375" style="14" customWidth="1"/>
    <col min="5125" max="5125" width="4" style="14" customWidth="1"/>
    <col min="5126" max="5126" width="4.7109375" style="14" customWidth="1"/>
    <col min="5127" max="5127" width="5.140625" style="14" customWidth="1"/>
    <col min="5128" max="5128" width="4.7109375" style="14" customWidth="1"/>
    <col min="5129" max="5129" width="6.42578125" style="14" customWidth="1"/>
    <col min="5130" max="5130" width="0" style="14" hidden="1" customWidth="1"/>
    <col min="5131" max="5131" width="11.85546875" style="14" bestFit="1" customWidth="1"/>
    <col min="5132" max="5140" width="0" style="14" hidden="1" customWidth="1"/>
    <col min="5141" max="5141" width="12.28515625" style="14" customWidth="1"/>
    <col min="5142" max="5142" width="15.85546875" style="14" customWidth="1"/>
    <col min="5143" max="5143" width="0" style="14" hidden="1" customWidth="1"/>
    <col min="5144" max="5145" width="14.140625" style="14" customWidth="1"/>
    <col min="5146" max="5146" width="48.5703125" style="14" customWidth="1"/>
    <col min="5147" max="5147" width="98.42578125" style="14" customWidth="1"/>
    <col min="5148" max="5374" width="9.140625" style="14"/>
    <col min="5375" max="5375" width="4.7109375" style="14" customWidth="1"/>
    <col min="5376" max="5376" width="15.5703125" style="14" customWidth="1"/>
    <col min="5377" max="5377" width="9.28515625" style="14" bestFit="1" customWidth="1"/>
    <col min="5378" max="5378" width="12.28515625" style="14" customWidth="1"/>
    <col min="5379" max="5379" width="3.7109375" style="14" customWidth="1"/>
    <col min="5380" max="5380" width="15.7109375" style="14" customWidth="1"/>
    <col min="5381" max="5381" width="4" style="14" customWidth="1"/>
    <col min="5382" max="5382" width="4.7109375" style="14" customWidth="1"/>
    <col min="5383" max="5383" width="5.140625" style="14" customWidth="1"/>
    <col min="5384" max="5384" width="4.7109375" style="14" customWidth="1"/>
    <col min="5385" max="5385" width="6.42578125" style="14" customWidth="1"/>
    <col min="5386" max="5386" width="0" style="14" hidden="1" customWidth="1"/>
    <col min="5387" max="5387" width="11.85546875" style="14" bestFit="1" customWidth="1"/>
    <col min="5388" max="5396" width="0" style="14" hidden="1" customWidth="1"/>
    <col min="5397" max="5397" width="12.28515625" style="14" customWidth="1"/>
    <col min="5398" max="5398" width="15.85546875" style="14" customWidth="1"/>
    <col min="5399" max="5399" width="0" style="14" hidden="1" customWidth="1"/>
    <col min="5400" max="5401" width="14.140625" style="14" customWidth="1"/>
    <col min="5402" max="5402" width="48.5703125" style="14" customWidth="1"/>
    <col min="5403" max="5403" width="98.42578125" style="14" customWidth="1"/>
    <col min="5404" max="5630" width="9.140625" style="14"/>
    <col min="5631" max="5631" width="4.7109375" style="14" customWidth="1"/>
    <col min="5632" max="5632" width="15.5703125" style="14" customWidth="1"/>
    <col min="5633" max="5633" width="9.28515625" style="14" bestFit="1" customWidth="1"/>
    <col min="5634" max="5634" width="12.28515625" style="14" customWidth="1"/>
    <col min="5635" max="5635" width="3.7109375" style="14" customWidth="1"/>
    <col min="5636" max="5636" width="15.7109375" style="14" customWidth="1"/>
    <col min="5637" max="5637" width="4" style="14" customWidth="1"/>
    <col min="5638" max="5638" width="4.7109375" style="14" customWidth="1"/>
    <col min="5639" max="5639" width="5.140625" style="14" customWidth="1"/>
    <col min="5640" max="5640" width="4.7109375" style="14" customWidth="1"/>
    <col min="5641" max="5641" width="6.42578125" style="14" customWidth="1"/>
    <col min="5642" max="5642" width="0" style="14" hidden="1" customWidth="1"/>
    <col min="5643" max="5643" width="11.85546875" style="14" bestFit="1" customWidth="1"/>
    <col min="5644" max="5652" width="0" style="14" hidden="1" customWidth="1"/>
    <col min="5653" max="5653" width="12.28515625" style="14" customWidth="1"/>
    <col min="5654" max="5654" width="15.85546875" style="14" customWidth="1"/>
    <col min="5655" max="5655" width="0" style="14" hidden="1" customWidth="1"/>
    <col min="5656" max="5657" width="14.140625" style="14" customWidth="1"/>
    <col min="5658" max="5658" width="48.5703125" style="14" customWidth="1"/>
    <col min="5659" max="5659" width="98.42578125" style="14" customWidth="1"/>
    <col min="5660" max="5886" width="9.140625" style="14"/>
    <col min="5887" max="5887" width="4.7109375" style="14" customWidth="1"/>
    <col min="5888" max="5888" width="15.5703125" style="14" customWidth="1"/>
    <col min="5889" max="5889" width="9.28515625" style="14" bestFit="1" customWidth="1"/>
    <col min="5890" max="5890" width="12.28515625" style="14" customWidth="1"/>
    <col min="5891" max="5891" width="3.7109375" style="14" customWidth="1"/>
    <col min="5892" max="5892" width="15.7109375" style="14" customWidth="1"/>
    <col min="5893" max="5893" width="4" style="14" customWidth="1"/>
    <col min="5894" max="5894" width="4.7109375" style="14" customWidth="1"/>
    <col min="5895" max="5895" width="5.140625" style="14" customWidth="1"/>
    <col min="5896" max="5896" width="4.7109375" style="14" customWidth="1"/>
    <col min="5897" max="5897" width="6.42578125" style="14" customWidth="1"/>
    <col min="5898" max="5898" width="0" style="14" hidden="1" customWidth="1"/>
    <col min="5899" max="5899" width="11.85546875" style="14" bestFit="1" customWidth="1"/>
    <col min="5900" max="5908" width="0" style="14" hidden="1" customWidth="1"/>
    <col min="5909" max="5909" width="12.28515625" style="14" customWidth="1"/>
    <col min="5910" max="5910" width="15.85546875" style="14" customWidth="1"/>
    <col min="5911" max="5911" width="0" style="14" hidden="1" customWidth="1"/>
    <col min="5912" max="5913" width="14.140625" style="14" customWidth="1"/>
    <col min="5914" max="5914" width="48.5703125" style="14" customWidth="1"/>
    <col min="5915" max="5915" width="98.42578125" style="14" customWidth="1"/>
    <col min="5916" max="6142" width="9.140625" style="14"/>
    <col min="6143" max="6143" width="4.7109375" style="14" customWidth="1"/>
    <col min="6144" max="6144" width="15.5703125" style="14" customWidth="1"/>
    <col min="6145" max="6145" width="9.28515625" style="14" bestFit="1" customWidth="1"/>
    <col min="6146" max="6146" width="12.28515625" style="14" customWidth="1"/>
    <col min="6147" max="6147" width="3.7109375" style="14" customWidth="1"/>
    <col min="6148" max="6148" width="15.7109375" style="14" customWidth="1"/>
    <col min="6149" max="6149" width="4" style="14" customWidth="1"/>
    <col min="6150" max="6150" width="4.7109375" style="14" customWidth="1"/>
    <col min="6151" max="6151" width="5.140625" style="14" customWidth="1"/>
    <col min="6152" max="6152" width="4.7109375" style="14" customWidth="1"/>
    <col min="6153" max="6153" width="6.42578125" style="14" customWidth="1"/>
    <col min="6154" max="6154" width="0" style="14" hidden="1" customWidth="1"/>
    <col min="6155" max="6155" width="11.85546875" style="14" bestFit="1" customWidth="1"/>
    <col min="6156" max="6164" width="0" style="14" hidden="1" customWidth="1"/>
    <col min="6165" max="6165" width="12.28515625" style="14" customWidth="1"/>
    <col min="6166" max="6166" width="15.85546875" style="14" customWidth="1"/>
    <col min="6167" max="6167" width="0" style="14" hidden="1" customWidth="1"/>
    <col min="6168" max="6169" width="14.140625" style="14" customWidth="1"/>
    <col min="6170" max="6170" width="48.5703125" style="14" customWidth="1"/>
    <col min="6171" max="6171" width="98.42578125" style="14" customWidth="1"/>
    <col min="6172" max="6398" width="9.140625" style="14"/>
    <col min="6399" max="6399" width="4.7109375" style="14" customWidth="1"/>
    <col min="6400" max="6400" width="15.5703125" style="14" customWidth="1"/>
    <col min="6401" max="6401" width="9.28515625" style="14" bestFit="1" customWidth="1"/>
    <col min="6402" max="6402" width="12.28515625" style="14" customWidth="1"/>
    <col min="6403" max="6403" width="3.7109375" style="14" customWidth="1"/>
    <col min="6404" max="6404" width="15.7109375" style="14" customWidth="1"/>
    <col min="6405" max="6405" width="4" style="14" customWidth="1"/>
    <col min="6406" max="6406" width="4.7109375" style="14" customWidth="1"/>
    <col min="6407" max="6407" width="5.140625" style="14" customWidth="1"/>
    <col min="6408" max="6408" width="4.7109375" style="14" customWidth="1"/>
    <col min="6409" max="6409" width="6.42578125" style="14" customWidth="1"/>
    <col min="6410" max="6410" width="0" style="14" hidden="1" customWidth="1"/>
    <col min="6411" max="6411" width="11.85546875" style="14" bestFit="1" customWidth="1"/>
    <col min="6412" max="6420" width="0" style="14" hidden="1" customWidth="1"/>
    <col min="6421" max="6421" width="12.28515625" style="14" customWidth="1"/>
    <col min="6422" max="6422" width="15.85546875" style="14" customWidth="1"/>
    <col min="6423" max="6423" width="0" style="14" hidden="1" customWidth="1"/>
    <col min="6424" max="6425" width="14.140625" style="14" customWidth="1"/>
    <col min="6426" max="6426" width="48.5703125" style="14" customWidth="1"/>
    <col min="6427" max="6427" width="98.42578125" style="14" customWidth="1"/>
    <col min="6428" max="6654" width="9.140625" style="14"/>
    <col min="6655" max="6655" width="4.7109375" style="14" customWidth="1"/>
    <col min="6656" max="6656" width="15.5703125" style="14" customWidth="1"/>
    <col min="6657" max="6657" width="9.28515625" style="14" bestFit="1" customWidth="1"/>
    <col min="6658" max="6658" width="12.28515625" style="14" customWidth="1"/>
    <col min="6659" max="6659" width="3.7109375" style="14" customWidth="1"/>
    <col min="6660" max="6660" width="15.7109375" style="14" customWidth="1"/>
    <col min="6661" max="6661" width="4" style="14" customWidth="1"/>
    <col min="6662" max="6662" width="4.7109375" style="14" customWidth="1"/>
    <col min="6663" max="6663" width="5.140625" style="14" customWidth="1"/>
    <col min="6664" max="6664" width="4.7109375" style="14" customWidth="1"/>
    <col min="6665" max="6665" width="6.42578125" style="14" customWidth="1"/>
    <col min="6666" max="6666" width="0" style="14" hidden="1" customWidth="1"/>
    <col min="6667" max="6667" width="11.85546875" style="14" bestFit="1" customWidth="1"/>
    <col min="6668" max="6676" width="0" style="14" hidden="1" customWidth="1"/>
    <col min="6677" max="6677" width="12.28515625" style="14" customWidth="1"/>
    <col min="6678" max="6678" width="15.85546875" style="14" customWidth="1"/>
    <col min="6679" max="6679" width="0" style="14" hidden="1" customWidth="1"/>
    <col min="6680" max="6681" width="14.140625" style="14" customWidth="1"/>
    <col min="6682" max="6682" width="48.5703125" style="14" customWidth="1"/>
    <col min="6683" max="6683" width="98.42578125" style="14" customWidth="1"/>
    <col min="6684" max="6910" width="9.140625" style="14"/>
    <col min="6911" max="6911" width="4.7109375" style="14" customWidth="1"/>
    <col min="6912" max="6912" width="15.5703125" style="14" customWidth="1"/>
    <col min="6913" max="6913" width="9.28515625" style="14" bestFit="1" customWidth="1"/>
    <col min="6914" max="6914" width="12.28515625" style="14" customWidth="1"/>
    <col min="6915" max="6915" width="3.7109375" style="14" customWidth="1"/>
    <col min="6916" max="6916" width="15.7109375" style="14" customWidth="1"/>
    <col min="6917" max="6917" width="4" style="14" customWidth="1"/>
    <col min="6918" max="6918" width="4.7109375" style="14" customWidth="1"/>
    <col min="6919" max="6919" width="5.140625" style="14" customWidth="1"/>
    <col min="6920" max="6920" width="4.7109375" style="14" customWidth="1"/>
    <col min="6921" max="6921" width="6.42578125" style="14" customWidth="1"/>
    <col min="6922" max="6922" width="0" style="14" hidden="1" customWidth="1"/>
    <col min="6923" max="6923" width="11.85546875" style="14" bestFit="1" customWidth="1"/>
    <col min="6924" max="6932" width="0" style="14" hidden="1" customWidth="1"/>
    <col min="6933" max="6933" width="12.28515625" style="14" customWidth="1"/>
    <col min="6934" max="6934" width="15.85546875" style="14" customWidth="1"/>
    <col min="6935" max="6935" width="0" style="14" hidden="1" customWidth="1"/>
    <col min="6936" max="6937" width="14.140625" style="14" customWidth="1"/>
    <col min="6938" max="6938" width="48.5703125" style="14" customWidth="1"/>
    <col min="6939" max="6939" width="98.42578125" style="14" customWidth="1"/>
    <col min="6940" max="7166" width="9.140625" style="14"/>
    <col min="7167" max="7167" width="4.7109375" style="14" customWidth="1"/>
    <col min="7168" max="7168" width="15.5703125" style="14" customWidth="1"/>
    <col min="7169" max="7169" width="9.28515625" style="14" bestFit="1" customWidth="1"/>
    <col min="7170" max="7170" width="12.28515625" style="14" customWidth="1"/>
    <col min="7171" max="7171" width="3.7109375" style="14" customWidth="1"/>
    <col min="7172" max="7172" width="15.7109375" style="14" customWidth="1"/>
    <col min="7173" max="7173" width="4" style="14" customWidth="1"/>
    <col min="7174" max="7174" width="4.7109375" style="14" customWidth="1"/>
    <col min="7175" max="7175" width="5.140625" style="14" customWidth="1"/>
    <col min="7176" max="7176" width="4.7109375" style="14" customWidth="1"/>
    <col min="7177" max="7177" width="6.42578125" style="14" customWidth="1"/>
    <col min="7178" max="7178" width="0" style="14" hidden="1" customWidth="1"/>
    <col min="7179" max="7179" width="11.85546875" style="14" bestFit="1" customWidth="1"/>
    <col min="7180" max="7188" width="0" style="14" hidden="1" customWidth="1"/>
    <col min="7189" max="7189" width="12.28515625" style="14" customWidth="1"/>
    <col min="7190" max="7190" width="15.85546875" style="14" customWidth="1"/>
    <col min="7191" max="7191" width="0" style="14" hidden="1" customWidth="1"/>
    <col min="7192" max="7193" width="14.140625" style="14" customWidth="1"/>
    <col min="7194" max="7194" width="48.5703125" style="14" customWidth="1"/>
    <col min="7195" max="7195" width="98.42578125" style="14" customWidth="1"/>
    <col min="7196" max="7422" width="9.140625" style="14"/>
    <col min="7423" max="7423" width="4.7109375" style="14" customWidth="1"/>
    <col min="7424" max="7424" width="15.5703125" style="14" customWidth="1"/>
    <col min="7425" max="7425" width="9.28515625" style="14" bestFit="1" customWidth="1"/>
    <col min="7426" max="7426" width="12.28515625" style="14" customWidth="1"/>
    <col min="7427" max="7427" width="3.7109375" style="14" customWidth="1"/>
    <col min="7428" max="7428" width="15.7109375" style="14" customWidth="1"/>
    <col min="7429" max="7429" width="4" style="14" customWidth="1"/>
    <col min="7430" max="7430" width="4.7109375" style="14" customWidth="1"/>
    <col min="7431" max="7431" width="5.140625" style="14" customWidth="1"/>
    <col min="7432" max="7432" width="4.7109375" style="14" customWidth="1"/>
    <col min="7433" max="7433" width="6.42578125" style="14" customWidth="1"/>
    <col min="7434" max="7434" width="0" style="14" hidden="1" customWidth="1"/>
    <col min="7435" max="7435" width="11.85546875" style="14" bestFit="1" customWidth="1"/>
    <col min="7436" max="7444" width="0" style="14" hidden="1" customWidth="1"/>
    <col min="7445" max="7445" width="12.28515625" style="14" customWidth="1"/>
    <col min="7446" max="7446" width="15.85546875" style="14" customWidth="1"/>
    <col min="7447" max="7447" width="0" style="14" hidden="1" customWidth="1"/>
    <col min="7448" max="7449" width="14.140625" style="14" customWidth="1"/>
    <col min="7450" max="7450" width="48.5703125" style="14" customWidth="1"/>
    <col min="7451" max="7451" width="98.42578125" style="14" customWidth="1"/>
    <col min="7452" max="7678" width="9.140625" style="14"/>
    <col min="7679" max="7679" width="4.7109375" style="14" customWidth="1"/>
    <col min="7680" max="7680" width="15.5703125" style="14" customWidth="1"/>
    <col min="7681" max="7681" width="9.28515625" style="14" bestFit="1" customWidth="1"/>
    <col min="7682" max="7682" width="12.28515625" style="14" customWidth="1"/>
    <col min="7683" max="7683" width="3.7109375" style="14" customWidth="1"/>
    <col min="7684" max="7684" width="15.7109375" style="14" customWidth="1"/>
    <col min="7685" max="7685" width="4" style="14" customWidth="1"/>
    <col min="7686" max="7686" width="4.7109375" style="14" customWidth="1"/>
    <col min="7687" max="7687" width="5.140625" style="14" customWidth="1"/>
    <col min="7688" max="7688" width="4.7109375" style="14" customWidth="1"/>
    <col min="7689" max="7689" width="6.42578125" style="14" customWidth="1"/>
    <col min="7690" max="7690" width="0" style="14" hidden="1" customWidth="1"/>
    <col min="7691" max="7691" width="11.85546875" style="14" bestFit="1" customWidth="1"/>
    <col min="7692" max="7700" width="0" style="14" hidden="1" customWidth="1"/>
    <col min="7701" max="7701" width="12.28515625" style="14" customWidth="1"/>
    <col min="7702" max="7702" width="15.85546875" style="14" customWidth="1"/>
    <col min="7703" max="7703" width="0" style="14" hidden="1" customWidth="1"/>
    <col min="7704" max="7705" width="14.140625" style="14" customWidth="1"/>
    <col min="7706" max="7706" width="48.5703125" style="14" customWidth="1"/>
    <col min="7707" max="7707" width="98.42578125" style="14" customWidth="1"/>
    <col min="7708" max="7934" width="9.140625" style="14"/>
    <col min="7935" max="7935" width="4.7109375" style="14" customWidth="1"/>
    <col min="7936" max="7936" width="15.5703125" style="14" customWidth="1"/>
    <col min="7937" max="7937" width="9.28515625" style="14" bestFit="1" customWidth="1"/>
    <col min="7938" max="7938" width="12.28515625" style="14" customWidth="1"/>
    <col min="7939" max="7939" width="3.7109375" style="14" customWidth="1"/>
    <col min="7940" max="7940" width="15.7109375" style="14" customWidth="1"/>
    <col min="7941" max="7941" width="4" style="14" customWidth="1"/>
    <col min="7942" max="7942" width="4.7109375" style="14" customWidth="1"/>
    <col min="7943" max="7943" width="5.140625" style="14" customWidth="1"/>
    <col min="7944" max="7944" width="4.7109375" style="14" customWidth="1"/>
    <col min="7945" max="7945" width="6.42578125" style="14" customWidth="1"/>
    <col min="7946" max="7946" width="0" style="14" hidden="1" customWidth="1"/>
    <col min="7947" max="7947" width="11.85546875" style="14" bestFit="1" customWidth="1"/>
    <col min="7948" max="7956" width="0" style="14" hidden="1" customWidth="1"/>
    <col min="7957" max="7957" width="12.28515625" style="14" customWidth="1"/>
    <col min="7958" max="7958" width="15.85546875" style="14" customWidth="1"/>
    <col min="7959" max="7959" width="0" style="14" hidden="1" customWidth="1"/>
    <col min="7960" max="7961" width="14.140625" style="14" customWidth="1"/>
    <col min="7962" max="7962" width="48.5703125" style="14" customWidth="1"/>
    <col min="7963" max="7963" width="98.42578125" style="14" customWidth="1"/>
    <col min="7964" max="8190" width="9.140625" style="14"/>
    <col min="8191" max="8191" width="4.7109375" style="14" customWidth="1"/>
    <col min="8192" max="8192" width="15.5703125" style="14" customWidth="1"/>
    <col min="8193" max="8193" width="9.28515625" style="14" bestFit="1" customWidth="1"/>
    <col min="8194" max="8194" width="12.28515625" style="14" customWidth="1"/>
    <col min="8195" max="8195" width="3.7109375" style="14" customWidth="1"/>
    <col min="8196" max="8196" width="15.7109375" style="14" customWidth="1"/>
    <col min="8197" max="8197" width="4" style="14" customWidth="1"/>
    <col min="8198" max="8198" width="4.7109375" style="14" customWidth="1"/>
    <col min="8199" max="8199" width="5.140625" style="14" customWidth="1"/>
    <col min="8200" max="8200" width="4.7109375" style="14" customWidth="1"/>
    <col min="8201" max="8201" width="6.42578125" style="14" customWidth="1"/>
    <col min="8202" max="8202" width="0" style="14" hidden="1" customWidth="1"/>
    <col min="8203" max="8203" width="11.85546875" style="14" bestFit="1" customWidth="1"/>
    <col min="8204" max="8212" width="0" style="14" hidden="1" customWidth="1"/>
    <col min="8213" max="8213" width="12.28515625" style="14" customWidth="1"/>
    <col min="8214" max="8214" width="15.85546875" style="14" customWidth="1"/>
    <col min="8215" max="8215" width="0" style="14" hidden="1" customWidth="1"/>
    <col min="8216" max="8217" width="14.140625" style="14" customWidth="1"/>
    <col min="8218" max="8218" width="48.5703125" style="14" customWidth="1"/>
    <col min="8219" max="8219" width="98.42578125" style="14" customWidth="1"/>
    <col min="8220" max="8446" width="9.140625" style="14"/>
    <col min="8447" max="8447" width="4.7109375" style="14" customWidth="1"/>
    <col min="8448" max="8448" width="15.5703125" style="14" customWidth="1"/>
    <col min="8449" max="8449" width="9.28515625" style="14" bestFit="1" customWidth="1"/>
    <col min="8450" max="8450" width="12.28515625" style="14" customWidth="1"/>
    <col min="8451" max="8451" width="3.7109375" style="14" customWidth="1"/>
    <col min="8452" max="8452" width="15.7109375" style="14" customWidth="1"/>
    <col min="8453" max="8453" width="4" style="14" customWidth="1"/>
    <col min="8454" max="8454" width="4.7109375" style="14" customWidth="1"/>
    <col min="8455" max="8455" width="5.140625" style="14" customWidth="1"/>
    <col min="8456" max="8456" width="4.7109375" style="14" customWidth="1"/>
    <col min="8457" max="8457" width="6.42578125" style="14" customWidth="1"/>
    <col min="8458" max="8458" width="0" style="14" hidden="1" customWidth="1"/>
    <col min="8459" max="8459" width="11.85546875" style="14" bestFit="1" customWidth="1"/>
    <col min="8460" max="8468" width="0" style="14" hidden="1" customWidth="1"/>
    <col min="8469" max="8469" width="12.28515625" style="14" customWidth="1"/>
    <col min="8470" max="8470" width="15.85546875" style="14" customWidth="1"/>
    <col min="8471" max="8471" width="0" style="14" hidden="1" customWidth="1"/>
    <col min="8472" max="8473" width="14.140625" style="14" customWidth="1"/>
    <col min="8474" max="8474" width="48.5703125" style="14" customWidth="1"/>
    <col min="8475" max="8475" width="98.42578125" style="14" customWidth="1"/>
    <col min="8476" max="8702" width="9.140625" style="14"/>
    <col min="8703" max="8703" width="4.7109375" style="14" customWidth="1"/>
    <col min="8704" max="8704" width="15.5703125" style="14" customWidth="1"/>
    <col min="8705" max="8705" width="9.28515625" style="14" bestFit="1" customWidth="1"/>
    <col min="8706" max="8706" width="12.28515625" style="14" customWidth="1"/>
    <col min="8707" max="8707" width="3.7109375" style="14" customWidth="1"/>
    <col min="8708" max="8708" width="15.7109375" style="14" customWidth="1"/>
    <col min="8709" max="8709" width="4" style="14" customWidth="1"/>
    <col min="8710" max="8710" width="4.7109375" style="14" customWidth="1"/>
    <col min="8711" max="8711" width="5.140625" style="14" customWidth="1"/>
    <col min="8712" max="8712" width="4.7109375" style="14" customWidth="1"/>
    <col min="8713" max="8713" width="6.42578125" style="14" customWidth="1"/>
    <col min="8714" max="8714" width="0" style="14" hidden="1" customWidth="1"/>
    <col min="8715" max="8715" width="11.85546875" style="14" bestFit="1" customWidth="1"/>
    <col min="8716" max="8724" width="0" style="14" hidden="1" customWidth="1"/>
    <col min="8725" max="8725" width="12.28515625" style="14" customWidth="1"/>
    <col min="8726" max="8726" width="15.85546875" style="14" customWidth="1"/>
    <col min="8727" max="8727" width="0" style="14" hidden="1" customWidth="1"/>
    <col min="8728" max="8729" width="14.140625" style="14" customWidth="1"/>
    <col min="8730" max="8730" width="48.5703125" style="14" customWidth="1"/>
    <col min="8731" max="8731" width="98.42578125" style="14" customWidth="1"/>
    <col min="8732" max="8958" width="9.140625" style="14"/>
    <col min="8959" max="8959" width="4.7109375" style="14" customWidth="1"/>
    <col min="8960" max="8960" width="15.5703125" style="14" customWidth="1"/>
    <col min="8961" max="8961" width="9.28515625" style="14" bestFit="1" customWidth="1"/>
    <col min="8962" max="8962" width="12.28515625" style="14" customWidth="1"/>
    <col min="8963" max="8963" width="3.7109375" style="14" customWidth="1"/>
    <col min="8964" max="8964" width="15.7109375" style="14" customWidth="1"/>
    <col min="8965" max="8965" width="4" style="14" customWidth="1"/>
    <col min="8966" max="8966" width="4.7109375" style="14" customWidth="1"/>
    <col min="8967" max="8967" width="5.140625" style="14" customWidth="1"/>
    <col min="8968" max="8968" width="4.7109375" style="14" customWidth="1"/>
    <col min="8969" max="8969" width="6.42578125" style="14" customWidth="1"/>
    <col min="8970" max="8970" width="0" style="14" hidden="1" customWidth="1"/>
    <col min="8971" max="8971" width="11.85546875" style="14" bestFit="1" customWidth="1"/>
    <col min="8972" max="8980" width="0" style="14" hidden="1" customWidth="1"/>
    <col min="8981" max="8981" width="12.28515625" style="14" customWidth="1"/>
    <col min="8982" max="8982" width="15.85546875" style="14" customWidth="1"/>
    <col min="8983" max="8983" width="0" style="14" hidden="1" customWidth="1"/>
    <col min="8984" max="8985" width="14.140625" style="14" customWidth="1"/>
    <col min="8986" max="8986" width="48.5703125" style="14" customWidth="1"/>
    <col min="8987" max="8987" width="98.42578125" style="14" customWidth="1"/>
    <col min="8988" max="9214" width="9.140625" style="14"/>
    <col min="9215" max="9215" width="4.7109375" style="14" customWidth="1"/>
    <col min="9216" max="9216" width="15.5703125" style="14" customWidth="1"/>
    <col min="9217" max="9217" width="9.28515625" style="14" bestFit="1" customWidth="1"/>
    <col min="9218" max="9218" width="12.28515625" style="14" customWidth="1"/>
    <col min="9219" max="9219" width="3.7109375" style="14" customWidth="1"/>
    <col min="9220" max="9220" width="15.7109375" style="14" customWidth="1"/>
    <col min="9221" max="9221" width="4" style="14" customWidth="1"/>
    <col min="9222" max="9222" width="4.7109375" style="14" customWidth="1"/>
    <col min="9223" max="9223" width="5.140625" style="14" customWidth="1"/>
    <col min="9224" max="9224" width="4.7109375" style="14" customWidth="1"/>
    <col min="9225" max="9225" width="6.42578125" style="14" customWidth="1"/>
    <col min="9226" max="9226" width="0" style="14" hidden="1" customWidth="1"/>
    <col min="9227" max="9227" width="11.85546875" style="14" bestFit="1" customWidth="1"/>
    <col min="9228" max="9236" width="0" style="14" hidden="1" customWidth="1"/>
    <col min="9237" max="9237" width="12.28515625" style="14" customWidth="1"/>
    <col min="9238" max="9238" width="15.85546875" style="14" customWidth="1"/>
    <col min="9239" max="9239" width="0" style="14" hidden="1" customWidth="1"/>
    <col min="9240" max="9241" width="14.140625" style="14" customWidth="1"/>
    <col min="9242" max="9242" width="48.5703125" style="14" customWidth="1"/>
    <col min="9243" max="9243" width="98.42578125" style="14" customWidth="1"/>
    <col min="9244" max="9470" width="9.140625" style="14"/>
    <col min="9471" max="9471" width="4.7109375" style="14" customWidth="1"/>
    <col min="9472" max="9472" width="15.5703125" style="14" customWidth="1"/>
    <col min="9473" max="9473" width="9.28515625" style="14" bestFit="1" customWidth="1"/>
    <col min="9474" max="9474" width="12.28515625" style="14" customWidth="1"/>
    <col min="9475" max="9475" width="3.7109375" style="14" customWidth="1"/>
    <col min="9476" max="9476" width="15.7109375" style="14" customWidth="1"/>
    <col min="9477" max="9477" width="4" style="14" customWidth="1"/>
    <col min="9478" max="9478" width="4.7109375" style="14" customWidth="1"/>
    <col min="9479" max="9479" width="5.140625" style="14" customWidth="1"/>
    <col min="9480" max="9480" width="4.7109375" style="14" customWidth="1"/>
    <col min="9481" max="9481" width="6.42578125" style="14" customWidth="1"/>
    <col min="9482" max="9482" width="0" style="14" hidden="1" customWidth="1"/>
    <col min="9483" max="9483" width="11.85546875" style="14" bestFit="1" customWidth="1"/>
    <col min="9484" max="9492" width="0" style="14" hidden="1" customWidth="1"/>
    <col min="9493" max="9493" width="12.28515625" style="14" customWidth="1"/>
    <col min="9494" max="9494" width="15.85546875" style="14" customWidth="1"/>
    <col min="9495" max="9495" width="0" style="14" hidden="1" customWidth="1"/>
    <col min="9496" max="9497" width="14.140625" style="14" customWidth="1"/>
    <col min="9498" max="9498" width="48.5703125" style="14" customWidth="1"/>
    <col min="9499" max="9499" width="98.42578125" style="14" customWidth="1"/>
    <col min="9500" max="9726" width="9.140625" style="14"/>
    <col min="9727" max="9727" width="4.7109375" style="14" customWidth="1"/>
    <col min="9728" max="9728" width="15.5703125" style="14" customWidth="1"/>
    <col min="9729" max="9729" width="9.28515625" style="14" bestFit="1" customWidth="1"/>
    <col min="9730" max="9730" width="12.28515625" style="14" customWidth="1"/>
    <col min="9731" max="9731" width="3.7109375" style="14" customWidth="1"/>
    <col min="9732" max="9732" width="15.7109375" style="14" customWidth="1"/>
    <col min="9733" max="9733" width="4" style="14" customWidth="1"/>
    <col min="9734" max="9734" width="4.7109375" style="14" customWidth="1"/>
    <col min="9735" max="9735" width="5.140625" style="14" customWidth="1"/>
    <col min="9736" max="9736" width="4.7109375" style="14" customWidth="1"/>
    <col min="9737" max="9737" width="6.42578125" style="14" customWidth="1"/>
    <col min="9738" max="9738" width="0" style="14" hidden="1" customWidth="1"/>
    <col min="9739" max="9739" width="11.85546875" style="14" bestFit="1" customWidth="1"/>
    <col min="9740" max="9748" width="0" style="14" hidden="1" customWidth="1"/>
    <col min="9749" max="9749" width="12.28515625" style="14" customWidth="1"/>
    <col min="9750" max="9750" width="15.85546875" style="14" customWidth="1"/>
    <col min="9751" max="9751" width="0" style="14" hidden="1" customWidth="1"/>
    <col min="9752" max="9753" width="14.140625" style="14" customWidth="1"/>
    <col min="9754" max="9754" width="48.5703125" style="14" customWidth="1"/>
    <col min="9755" max="9755" width="98.42578125" style="14" customWidth="1"/>
    <col min="9756" max="9982" width="9.140625" style="14"/>
    <col min="9983" max="9983" width="4.7109375" style="14" customWidth="1"/>
    <col min="9984" max="9984" width="15.5703125" style="14" customWidth="1"/>
    <col min="9985" max="9985" width="9.28515625" style="14" bestFit="1" customWidth="1"/>
    <col min="9986" max="9986" width="12.28515625" style="14" customWidth="1"/>
    <col min="9987" max="9987" width="3.7109375" style="14" customWidth="1"/>
    <col min="9988" max="9988" width="15.7109375" style="14" customWidth="1"/>
    <col min="9989" max="9989" width="4" style="14" customWidth="1"/>
    <col min="9990" max="9990" width="4.7109375" style="14" customWidth="1"/>
    <col min="9991" max="9991" width="5.140625" style="14" customWidth="1"/>
    <col min="9992" max="9992" width="4.7109375" style="14" customWidth="1"/>
    <col min="9993" max="9993" width="6.42578125" style="14" customWidth="1"/>
    <col min="9994" max="9994" width="0" style="14" hidden="1" customWidth="1"/>
    <col min="9995" max="9995" width="11.85546875" style="14" bestFit="1" customWidth="1"/>
    <col min="9996" max="10004" width="0" style="14" hidden="1" customWidth="1"/>
    <col min="10005" max="10005" width="12.28515625" style="14" customWidth="1"/>
    <col min="10006" max="10006" width="15.85546875" style="14" customWidth="1"/>
    <col min="10007" max="10007" width="0" style="14" hidden="1" customWidth="1"/>
    <col min="10008" max="10009" width="14.140625" style="14" customWidth="1"/>
    <col min="10010" max="10010" width="48.5703125" style="14" customWidth="1"/>
    <col min="10011" max="10011" width="98.42578125" style="14" customWidth="1"/>
    <col min="10012" max="10238" width="9.140625" style="14"/>
    <col min="10239" max="10239" width="4.7109375" style="14" customWidth="1"/>
    <col min="10240" max="10240" width="15.5703125" style="14" customWidth="1"/>
    <col min="10241" max="10241" width="9.28515625" style="14" bestFit="1" customWidth="1"/>
    <col min="10242" max="10242" width="12.28515625" style="14" customWidth="1"/>
    <col min="10243" max="10243" width="3.7109375" style="14" customWidth="1"/>
    <col min="10244" max="10244" width="15.7109375" style="14" customWidth="1"/>
    <col min="10245" max="10245" width="4" style="14" customWidth="1"/>
    <col min="10246" max="10246" width="4.7109375" style="14" customWidth="1"/>
    <col min="10247" max="10247" width="5.140625" style="14" customWidth="1"/>
    <col min="10248" max="10248" width="4.7109375" style="14" customWidth="1"/>
    <col min="10249" max="10249" width="6.42578125" style="14" customWidth="1"/>
    <col min="10250" max="10250" width="0" style="14" hidden="1" customWidth="1"/>
    <col min="10251" max="10251" width="11.85546875" style="14" bestFit="1" customWidth="1"/>
    <col min="10252" max="10260" width="0" style="14" hidden="1" customWidth="1"/>
    <col min="10261" max="10261" width="12.28515625" style="14" customWidth="1"/>
    <col min="10262" max="10262" width="15.85546875" style="14" customWidth="1"/>
    <col min="10263" max="10263" width="0" style="14" hidden="1" customWidth="1"/>
    <col min="10264" max="10265" width="14.140625" style="14" customWidth="1"/>
    <col min="10266" max="10266" width="48.5703125" style="14" customWidth="1"/>
    <col min="10267" max="10267" width="98.42578125" style="14" customWidth="1"/>
    <col min="10268" max="10494" width="9.140625" style="14"/>
    <col min="10495" max="10495" width="4.7109375" style="14" customWidth="1"/>
    <col min="10496" max="10496" width="15.5703125" style="14" customWidth="1"/>
    <col min="10497" max="10497" width="9.28515625" style="14" bestFit="1" customWidth="1"/>
    <col min="10498" max="10498" width="12.28515625" style="14" customWidth="1"/>
    <col min="10499" max="10499" width="3.7109375" style="14" customWidth="1"/>
    <col min="10500" max="10500" width="15.7109375" style="14" customWidth="1"/>
    <col min="10501" max="10501" width="4" style="14" customWidth="1"/>
    <col min="10502" max="10502" width="4.7109375" style="14" customWidth="1"/>
    <col min="10503" max="10503" width="5.140625" style="14" customWidth="1"/>
    <col min="10504" max="10504" width="4.7109375" style="14" customWidth="1"/>
    <col min="10505" max="10505" width="6.42578125" style="14" customWidth="1"/>
    <col min="10506" max="10506" width="0" style="14" hidden="1" customWidth="1"/>
    <col min="10507" max="10507" width="11.85546875" style="14" bestFit="1" customWidth="1"/>
    <col min="10508" max="10516" width="0" style="14" hidden="1" customWidth="1"/>
    <col min="10517" max="10517" width="12.28515625" style="14" customWidth="1"/>
    <col min="10518" max="10518" width="15.85546875" style="14" customWidth="1"/>
    <col min="10519" max="10519" width="0" style="14" hidden="1" customWidth="1"/>
    <col min="10520" max="10521" width="14.140625" style="14" customWidth="1"/>
    <col min="10522" max="10522" width="48.5703125" style="14" customWidth="1"/>
    <col min="10523" max="10523" width="98.42578125" style="14" customWidth="1"/>
    <col min="10524" max="10750" width="9.140625" style="14"/>
    <col min="10751" max="10751" width="4.7109375" style="14" customWidth="1"/>
    <col min="10752" max="10752" width="15.5703125" style="14" customWidth="1"/>
    <col min="10753" max="10753" width="9.28515625" style="14" bestFit="1" customWidth="1"/>
    <col min="10754" max="10754" width="12.28515625" style="14" customWidth="1"/>
    <col min="10755" max="10755" width="3.7109375" style="14" customWidth="1"/>
    <col min="10756" max="10756" width="15.7109375" style="14" customWidth="1"/>
    <col min="10757" max="10757" width="4" style="14" customWidth="1"/>
    <col min="10758" max="10758" width="4.7109375" style="14" customWidth="1"/>
    <col min="10759" max="10759" width="5.140625" style="14" customWidth="1"/>
    <col min="10760" max="10760" width="4.7109375" style="14" customWidth="1"/>
    <col min="10761" max="10761" width="6.42578125" style="14" customWidth="1"/>
    <col min="10762" max="10762" width="0" style="14" hidden="1" customWidth="1"/>
    <col min="10763" max="10763" width="11.85546875" style="14" bestFit="1" customWidth="1"/>
    <col min="10764" max="10772" width="0" style="14" hidden="1" customWidth="1"/>
    <col min="10773" max="10773" width="12.28515625" style="14" customWidth="1"/>
    <col min="10774" max="10774" width="15.85546875" style="14" customWidth="1"/>
    <col min="10775" max="10775" width="0" style="14" hidden="1" customWidth="1"/>
    <col min="10776" max="10777" width="14.140625" style="14" customWidth="1"/>
    <col min="10778" max="10778" width="48.5703125" style="14" customWidth="1"/>
    <col min="10779" max="10779" width="98.42578125" style="14" customWidth="1"/>
    <col min="10780" max="11006" width="9.140625" style="14"/>
    <col min="11007" max="11007" width="4.7109375" style="14" customWidth="1"/>
    <col min="11008" max="11008" width="15.5703125" style="14" customWidth="1"/>
    <col min="11009" max="11009" width="9.28515625" style="14" bestFit="1" customWidth="1"/>
    <col min="11010" max="11010" width="12.28515625" style="14" customWidth="1"/>
    <col min="11011" max="11011" width="3.7109375" style="14" customWidth="1"/>
    <col min="11012" max="11012" width="15.7109375" style="14" customWidth="1"/>
    <col min="11013" max="11013" width="4" style="14" customWidth="1"/>
    <col min="11014" max="11014" width="4.7109375" style="14" customWidth="1"/>
    <col min="11015" max="11015" width="5.140625" style="14" customWidth="1"/>
    <col min="11016" max="11016" width="4.7109375" style="14" customWidth="1"/>
    <col min="11017" max="11017" width="6.42578125" style="14" customWidth="1"/>
    <col min="11018" max="11018" width="0" style="14" hidden="1" customWidth="1"/>
    <col min="11019" max="11019" width="11.85546875" style="14" bestFit="1" customWidth="1"/>
    <col min="11020" max="11028" width="0" style="14" hidden="1" customWidth="1"/>
    <col min="11029" max="11029" width="12.28515625" style="14" customWidth="1"/>
    <col min="11030" max="11030" width="15.85546875" style="14" customWidth="1"/>
    <col min="11031" max="11031" width="0" style="14" hidden="1" customWidth="1"/>
    <col min="11032" max="11033" width="14.140625" style="14" customWidth="1"/>
    <col min="11034" max="11034" width="48.5703125" style="14" customWidth="1"/>
    <col min="11035" max="11035" width="98.42578125" style="14" customWidth="1"/>
    <col min="11036" max="11262" width="9.140625" style="14"/>
    <col min="11263" max="11263" width="4.7109375" style="14" customWidth="1"/>
    <col min="11264" max="11264" width="15.5703125" style="14" customWidth="1"/>
    <col min="11265" max="11265" width="9.28515625" style="14" bestFit="1" customWidth="1"/>
    <col min="11266" max="11266" width="12.28515625" style="14" customWidth="1"/>
    <col min="11267" max="11267" width="3.7109375" style="14" customWidth="1"/>
    <col min="11268" max="11268" width="15.7109375" style="14" customWidth="1"/>
    <col min="11269" max="11269" width="4" style="14" customWidth="1"/>
    <col min="11270" max="11270" width="4.7109375" style="14" customWidth="1"/>
    <col min="11271" max="11271" width="5.140625" style="14" customWidth="1"/>
    <col min="11272" max="11272" width="4.7109375" style="14" customWidth="1"/>
    <col min="11273" max="11273" width="6.42578125" style="14" customWidth="1"/>
    <col min="11274" max="11274" width="0" style="14" hidden="1" customWidth="1"/>
    <col min="11275" max="11275" width="11.85546875" style="14" bestFit="1" customWidth="1"/>
    <col min="11276" max="11284" width="0" style="14" hidden="1" customWidth="1"/>
    <col min="11285" max="11285" width="12.28515625" style="14" customWidth="1"/>
    <col min="11286" max="11286" width="15.85546875" style="14" customWidth="1"/>
    <col min="11287" max="11287" width="0" style="14" hidden="1" customWidth="1"/>
    <col min="11288" max="11289" width="14.140625" style="14" customWidth="1"/>
    <col min="11290" max="11290" width="48.5703125" style="14" customWidth="1"/>
    <col min="11291" max="11291" width="98.42578125" style="14" customWidth="1"/>
    <col min="11292" max="11518" width="9.140625" style="14"/>
    <col min="11519" max="11519" width="4.7109375" style="14" customWidth="1"/>
    <col min="11520" max="11520" width="15.5703125" style="14" customWidth="1"/>
    <col min="11521" max="11521" width="9.28515625" style="14" bestFit="1" customWidth="1"/>
    <col min="11522" max="11522" width="12.28515625" style="14" customWidth="1"/>
    <col min="11523" max="11523" width="3.7109375" style="14" customWidth="1"/>
    <col min="11524" max="11524" width="15.7109375" style="14" customWidth="1"/>
    <col min="11525" max="11525" width="4" style="14" customWidth="1"/>
    <col min="11526" max="11526" width="4.7109375" style="14" customWidth="1"/>
    <col min="11527" max="11527" width="5.140625" style="14" customWidth="1"/>
    <col min="11528" max="11528" width="4.7109375" style="14" customWidth="1"/>
    <col min="11529" max="11529" width="6.42578125" style="14" customWidth="1"/>
    <col min="11530" max="11530" width="0" style="14" hidden="1" customWidth="1"/>
    <col min="11531" max="11531" width="11.85546875" style="14" bestFit="1" customWidth="1"/>
    <col min="11532" max="11540" width="0" style="14" hidden="1" customWidth="1"/>
    <col min="11541" max="11541" width="12.28515625" style="14" customWidth="1"/>
    <col min="11542" max="11542" width="15.85546875" style="14" customWidth="1"/>
    <col min="11543" max="11543" width="0" style="14" hidden="1" customWidth="1"/>
    <col min="11544" max="11545" width="14.140625" style="14" customWidth="1"/>
    <col min="11546" max="11546" width="48.5703125" style="14" customWidth="1"/>
    <col min="11547" max="11547" width="98.42578125" style="14" customWidth="1"/>
    <col min="11548" max="11774" width="9.140625" style="14"/>
    <col min="11775" max="11775" width="4.7109375" style="14" customWidth="1"/>
    <col min="11776" max="11776" width="15.5703125" style="14" customWidth="1"/>
    <col min="11777" max="11777" width="9.28515625" style="14" bestFit="1" customWidth="1"/>
    <col min="11778" max="11778" width="12.28515625" style="14" customWidth="1"/>
    <col min="11779" max="11779" width="3.7109375" style="14" customWidth="1"/>
    <col min="11780" max="11780" width="15.7109375" style="14" customWidth="1"/>
    <col min="11781" max="11781" width="4" style="14" customWidth="1"/>
    <col min="11782" max="11782" width="4.7109375" style="14" customWidth="1"/>
    <col min="11783" max="11783" width="5.140625" style="14" customWidth="1"/>
    <col min="11784" max="11784" width="4.7109375" style="14" customWidth="1"/>
    <col min="11785" max="11785" width="6.42578125" style="14" customWidth="1"/>
    <col min="11786" max="11786" width="0" style="14" hidden="1" customWidth="1"/>
    <col min="11787" max="11787" width="11.85546875" style="14" bestFit="1" customWidth="1"/>
    <col min="11788" max="11796" width="0" style="14" hidden="1" customWidth="1"/>
    <col min="11797" max="11797" width="12.28515625" style="14" customWidth="1"/>
    <col min="11798" max="11798" width="15.85546875" style="14" customWidth="1"/>
    <col min="11799" max="11799" width="0" style="14" hidden="1" customWidth="1"/>
    <col min="11800" max="11801" width="14.140625" style="14" customWidth="1"/>
    <col min="11802" max="11802" width="48.5703125" style="14" customWidth="1"/>
    <col min="11803" max="11803" width="98.42578125" style="14" customWidth="1"/>
    <col min="11804" max="12030" width="9.140625" style="14"/>
    <col min="12031" max="12031" width="4.7109375" style="14" customWidth="1"/>
    <col min="12032" max="12032" width="15.5703125" style="14" customWidth="1"/>
    <col min="12033" max="12033" width="9.28515625" style="14" bestFit="1" customWidth="1"/>
    <col min="12034" max="12034" width="12.28515625" style="14" customWidth="1"/>
    <col min="12035" max="12035" width="3.7109375" style="14" customWidth="1"/>
    <col min="12036" max="12036" width="15.7109375" style="14" customWidth="1"/>
    <col min="12037" max="12037" width="4" style="14" customWidth="1"/>
    <col min="12038" max="12038" width="4.7109375" style="14" customWidth="1"/>
    <col min="12039" max="12039" width="5.140625" style="14" customWidth="1"/>
    <col min="12040" max="12040" width="4.7109375" style="14" customWidth="1"/>
    <col min="12041" max="12041" width="6.42578125" style="14" customWidth="1"/>
    <col min="12042" max="12042" width="0" style="14" hidden="1" customWidth="1"/>
    <col min="12043" max="12043" width="11.85546875" style="14" bestFit="1" customWidth="1"/>
    <col min="12044" max="12052" width="0" style="14" hidden="1" customWidth="1"/>
    <col min="12053" max="12053" width="12.28515625" style="14" customWidth="1"/>
    <col min="12054" max="12054" width="15.85546875" style="14" customWidth="1"/>
    <col min="12055" max="12055" width="0" style="14" hidden="1" customWidth="1"/>
    <col min="12056" max="12057" width="14.140625" style="14" customWidth="1"/>
    <col min="12058" max="12058" width="48.5703125" style="14" customWidth="1"/>
    <col min="12059" max="12059" width="98.42578125" style="14" customWidth="1"/>
    <col min="12060" max="12286" width="9.140625" style="14"/>
    <col min="12287" max="12287" width="4.7109375" style="14" customWidth="1"/>
    <col min="12288" max="12288" width="15.5703125" style="14" customWidth="1"/>
    <col min="12289" max="12289" width="9.28515625" style="14" bestFit="1" customWidth="1"/>
    <col min="12290" max="12290" width="12.28515625" style="14" customWidth="1"/>
    <col min="12291" max="12291" width="3.7109375" style="14" customWidth="1"/>
    <col min="12292" max="12292" width="15.7109375" style="14" customWidth="1"/>
    <col min="12293" max="12293" width="4" style="14" customWidth="1"/>
    <col min="12294" max="12294" width="4.7109375" style="14" customWidth="1"/>
    <col min="12295" max="12295" width="5.140625" style="14" customWidth="1"/>
    <col min="12296" max="12296" width="4.7109375" style="14" customWidth="1"/>
    <col min="12297" max="12297" width="6.42578125" style="14" customWidth="1"/>
    <col min="12298" max="12298" width="0" style="14" hidden="1" customWidth="1"/>
    <col min="12299" max="12299" width="11.85546875" style="14" bestFit="1" customWidth="1"/>
    <col min="12300" max="12308" width="0" style="14" hidden="1" customWidth="1"/>
    <col min="12309" max="12309" width="12.28515625" style="14" customWidth="1"/>
    <col min="12310" max="12310" width="15.85546875" style="14" customWidth="1"/>
    <col min="12311" max="12311" width="0" style="14" hidden="1" customWidth="1"/>
    <col min="12312" max="12313" width="14.140625" style="14" customWidth="1"/>
    <col min="12314" max="12314" width="48.5703125" style="14" customWidth="1"/>
    <col min="12315" max="12315" width="98.42578125" style="14" customWidth="1"/>
    <col min="12316" max="12542" width="9.140625" style="14"/>
    <col min="12543" max="12543" width="4.7109375" style="14" customWidth="1"/>
    <col min="12544" max="12544" width="15.5703125" style="14" customWidth="1"/>
    <col min="12545" max="12545" width="9.28515625" style="14" bestFit="1" customWidth="1"/>
    <col min="12546" max="12546" width="12.28515625" style="14" customWidth="1"/>
    <col min="12547" max="12547" width="3.7109375" style="14" customWidth="1"/>
    <col min="12548" max="12548" width="15.7109375" style="14" customWidth="1"/>
    <col min="12549" max="12549" width="4" style="14" customWidth="1"/>
    <col min="12550" max="12550" width="4.7109375" style="14" customWidth="1"/>
    <col min="12551" max="12551" width="5.140625" style="14" customWidth="1"/>
    <col min="12552" max="12552" width="4.7109375" style="14" customWidth="1"/>
    <col min="12553" max="12553" width="6.42578125" style="14" customWidth="1"/>
    <col min="12554" max="12554" width="0" style="14" hidden="1" customWidth="1"/>
    <col min="12555" max="12555" width="11.85546875" style="14" bestFit="1" customWidth="1"/>
    <col min="12556" max="12564" width="0" style="14" hidden="1" customWidth="1"/>
    <col min="12565" max="12565" width="12.28515625" style="14" customWidth="1"/>
    <col min="12566" max="12566" width="15.85546875" style="14" customWidth="1"/>
    <col min="12567" max="12567" width="0" style="14" hidden="1" customWidth="1"/>
    <col min="12568" max="12569" width="14.140625" style="14" customWidth="1"/>
    <col min="12570" max="12570" width="48.5703125" style="14" customWidth="1"/>
    <col min="12571" max="12571" width="98.42578125" style="14" customWidth="1"/>
    <col min="12572" max="12798" width="9.140625" style="14"/>
    <col min="12799" max="12799" width="4.7109375" style="14" customWidth="1"/>
    <col min="12800" max="12800" width="15.5703125" style="14" customWidth="1"/>
    <col min="12801" max="12801" width="9.28515625" style="14" bestFit="1" customWidth="1"/>
    <col min="12802" max="12802" width="12.28515625" style="14" customWidth="1"/>
    <col min="12803" max="12803" width="3.7109375" style="14" customWidth="1"/>
    <col min="12804" max="12804" width="15.7109375" style="14" customWidth="1"/>
    <col min="12805" max="12805" width="4" style="14" customWidth="1"/>
    <col min="12806" max="12806" width="4.7109375" style="14" customWidth="1"/>
    <col min="12807" max="12807" width="5.140625" style="14" customWidth="1"/>
    <col min="12808" max="12808" width="4.7109375" style="14" customWidth="1"/>
    <col min="12809" max="12809" width="6.42578125" style="14" customWidth="1"/>
    <col min="12810" max="12810" width="0" style="14" hidden="1" customWidth="1"/>
    <col min="12811" max="12811" width="11.85546875" style="14" bestFit="1" customWidth="1"/>
    <col min="12812" max="12820" width="0" style="14" hidden="1" customWidth="1"/>
    <col min="12821" max="12821" width="12.28515625" style="14" customWidth="1"/>
    <col min="12822" max="12822" width="15.85546875" style="14" customWidth="1"/>
    <col min="12823" max="12823" width="0" style="14" hidden="1" customWidth="1"/>
    <col min="12824" max="12825" width="14.140625" style="14" customWidth="1"/>
    <col min="12826" max="12826" width="48.5703125" style="14" customWidth="1"/>
    <col min="12827" max="12827" width="98.42578125" style="14" customWidth="1"/>
    <col min="12828" max="13054" width="9.140625" style="14"/>
    <col min="13055" max="13055" width="4.7109375" style="14" customWidth="1"/>
    <col min="13056" max="13056" width="15.5703125" style="14" customWidth="1"/>
    <col min="13057" max="13057" width="9.28515625" style="14" bestFit="1" customWidth="1"/>
    <col min="13058" max="13058" width="12.28515625" style="14" customWidth="1"/>
    <col min="13059" max="13059" width="3.7109375" style="14" customWidth="1"/>
    <col min="13060" max="13060" width="15.7109375" style="14" customWidth="1"/>
    <col min="13061" max="13061" width="4" style="14" customWidth="1"/>
    <col min="13062" max="13062" width="4.7109375" style="14" customWidth="1"/>
    <col min="13063" max="13063" width="5.140625" style="14" customWidth="1"/>
    <col min="13064" max="13064" width="4.7109375" style="14" customWidth="1"/>
    <col min="13065" max="13065" width="6.42578125" style="14" customWidth="1"/>
    <col min="13066" max="13066" width="0" style="14" hidden="1" customWidth="1"/>
    <col min="13067" max="13067" width="11.85546875" style="14" bestFit="1" customWidth="1"/>
    <col min="13068" max="13076" width="0" style="14" hidden="1" customWidth="1"/>
    <col min="13077" max="13077" width="12.28515625" style="14" customWidth="1"/>
    <col min="13078" max="13078" width="15.85546875" style="14" customWidth="1"/>
    <col min="13079" max="13079" width="0" style="14" hidden="1" customWidth="1"/>
    <col min="13080" max="13081" width="14.140625" style="14" customWidth="1"/>
    <col min="13082" max="13082" width="48.5703125" style="14" customWidth="1"/>
    <col min="13083" max="13083" width="98.42578125" style="14" customWidth="1"/>
    <col min="13084" max="13310" width="9.140625" style="14"/>
    <col min="13311" max="13311" width="4.7109375" style="14" customWidth="1"/>
    <col min="13312" max="13312" width="15.5703125" style="14" customWidth="1"/>
    <col min="13313" max="13313" width="9.28515625" style="14" bestFit="1" customWidth="1"/>
    <col min="13314" max="13314" width="12.28515625" style="14" customWidth="1"/>
    <col min="13315" max="13315" width="3.7109375" style="14" customWidth="1"/>
    <col min="13316" max="13316" width="15.7109375" style="14" customWidth="1"/>
    <col min="13317" max="13317" width="4" style="14" customWidth="1"/>
    <col min="13318" max="13318" width="4.7109375" style="14" customWidth="1"/>
    <col min="13319" max="13319" width="5.140625" style="14" customWidth="1"/>
    <col min="13320" max="13320" width="4.7109375" style="14" customWidth="1"/>
    <col min="13321" max="13321" width="6.42578125" style="14" customWidth="1"/>
    <col min="13322" max="13322" width="0" style="14" hidden="1" customWidth="1"/>
    <col min="13323" max="13323" width="11.85546875" style="14" bestFit="1" customWidth="1"/>
    <col min="13324" max="13332" width="0" style="14" hidden="1" customWidth="1"/>
    <col min="13333" max="13333" width="12.28515625" style="14" customWidth="1"/>
    <col min="13334" max="13334" width="15.85546875" style="14" customWidth="1"/>
    <col min="13335" max="13335" width="0" style="14" hidden="1" customWidth="1"/>
    <col min="13336" max="13337" width="14.140625" style="14" customWidth="1"/>
    <col min="13338" max="13338" width="48.5703125" style="14" customWidth="1"/>
    <col min="13339" max="13339" width="98.42578125" style="14" customWidth="1"/>
    <col min="13340" max="13566" width="9.140625" style="14"/>
    <col min="13567" max="13567" width="4.7109375" style="14" customWidth="1"/>
    <col min="13568" max="13568" width="15.5703125" style="14" customWidth="1"/>
    <col min="13569" max="13569" width="9.28515625" style="14" bestFit="1" customWidth="1"/>
    <col min="13570" max="13570" width="12.28515625" style="14" customWidth="1"/>
    <col min="13571" max="13571" width="3.7109375" style="14" customWidth="1"/>
    <col min="13572" max="13572" width="15.7109375" style="14" customWidth="1"/>
    <col min="13573" max="13573" width="4" style="14" customWidth="1"/>
    <col min="13574" max="13574" width="4.7109375" style="14" customWidth="1"/>
    <col min="13575" max="13575" width="5.140625" style="14" customWidth="1"/>
    <col min="13576" max="13576" width="4.7109375" style="14" customWidth="1"/>
    <col min="13577" max="13577" width="6.42578125" style="14" customWidth="1"/>
    <col min="13578" max="13578" width="0" style="14" hidden="1" customWidth="1"/>
    <col min="13579" max="13579" width="11.85546875" style="14" bestFit="1" customWidth="1"/>
    <col min="13580" max="13588" width="0" style="14" hidden="1" customWidth="1"/>
    <col min="13589" max="13589" width="12.28515625" style="14" customWidth="1"/>
    <col min="13590" max="13590" width="15.85546875" style="14" customWidth="1"/>
    <col min="13591" max="13591" width="0" style="14" hidden="1" customWidth="1"/>
    <col min="13592" max="13593" width="14.140625" style="14" customWidth="1"/>
    <col min="13594" max="13594" width="48.5703125" style="14" customWidth="1"/>
    <col min="13595" max="13595" width="98.42578125" style="14" customWidth="1"/>
    <col min="13596" max="13822" width="9.140625" style="14"/>
    <col min="13823" max="13823" width="4.7109375" style="14" customWidth="1"/>
    <col min="13824" max="13824" width="15.5703125" style="14" customWidth="1"/>
    <col min="13825" max="13825" width="9.28515625" style="14" bestFit="1" customWidth="1"/>
    <col min="13826" max="13826" width="12.28515625" style="14" customWidth="1"/>
    <col min="13827" max="13827" width="3.7109375" style="14" customWidth="1"/>
    <col min="13828" max="13828" width="15.7109375" style="14" customWidth="1"/>
    <col min="13829" max="13829" width="4" style="14" customWidth="1"/>
    <col min="13830" max="13830" width="4.7109375" style="14" customWidth="1"/>
    <col min="13831" max="13831" width="5.140625" style="14" customWidth="1"/>
    <col min="13832" max="13832" width="4.7109375" style="14" customWidth="1"/>
    <col min="13833" max="13833" width="6.42578125" style="14" customWidth="1"/>
    <col min="13834" max="13834" width="0" style="14" hidden="1" customWidth="1"/>
    <col min="13835" max="13835" width="11.85546875" style="14" bestFit="1" customWidth="1"/>
    <col min="13836" max="13844" width="0" style="14" hidden="1" customWidth="1"/>
    <col min="13845" max="13845" width="12.28515625" style="14" customWidth="1"/>
    <col min="13846" max="13846" width="15.85546875" style="14" customWidth="1"/>
    <col min="13847" max="13847" width="0" style="14" hidden="1" customWidth="1"/>
    <col min="13848" max="13849" width="14.140625" style="14" customWidth="1"/>
    <col min="13850" max="13850" width="48.5703125" style="14" customWidth="1"/>
    <col min="13851" max="13851" width="98.42578125" style="14" customWidth="1"/>
    <col min="13852" max="14078" width="9.140625" style="14"/>
    <col min="14079" max="14079" width="4.7109375" style="14" customWidth="1"/>
    <col min="14080" max="14080" width="15.5703125" style="14" customWidth="1"/>
    <col min="14081" max="14081" width="9.28515625" style="14" bestFit="1" customWidth="1"/>
    <col min="14082" max="14082" width="12.28515625" style="14" customWidth="1"/>
    <col min="14083" max="14083" width="3.7109375" style="14" customWidth="1"/>
    <col min="14084" max="14084" width="15.7109375" style="14" customWidth="1"/>
    <col min="14085" max="14085" width="4" style="14" customWidth="1"/>
    <col min="14086" max="14086" width="4.7109375" style="14" customWidth="1"/>
    <col min="14087" max="14087" width="5.140625" style="14" customWidth="1"/>
    <col min="14088" max="14088" width="4.7109375" style="14" customWidth="1"/>
    <col min="14089" max="14089" width="6.42578125" style="14" customWidth="1"/>
    <col min="14090" max="14090" width="0" style="14" hidden="1" customWidth="1"/>
    <col min="14091" max="14091" width="11.85546875" style="14" bestFit="1" customWidth="1"/>
    <col min="14092" max="14100" width="0" style="14" hidden="1" customWidth="1"/>
    <col min="14101" max="14101" width="12.28515625" style="14" customWidth="1"/>
    <col min="14102" max="14102" width="15.85546875" style="14" customWidth="1"/>
    <col min="14103" max="14103" width="0" style="14" hidden="1" customWidth="1"/>
    <col min="14104" max="14105" width="14.140625" style="14" customWidth="1"/>
    <col min="14106" max="14106" width="48.5703125" style="14" customWidth="1"/>
    <col min="14107" max="14107" width="98.42578125" style="14" customWidth="1"/>
    <col min="14108" max="14334" width="9.140625" style="14"/>
    <col min="14335" max="14335" width="4.7109375" style="14" customWidth="1"/>
    <col min="14336" max="14336" width="15.5703125" style="14" customWidth="1"/>
    <col min="14337" max="14337" width="9.28515625" style="14" bestFit="1" customWidth="1"/>
    <col min="14338" max="14338" width="12.28515625" style="14" customWidth="1"/>
    <col min="14339" max="14339" width="3.7109375" style="14" customWidth="1"/>
    <col min="14340" max="14340" width="15.7109375" style="14" customWidth="1"/>
    <col min="14341" max="14341" width="4" style="14" customWidth="1"/>
    <col min="14342" max="14342" width="4.7109375" style="14" customWidth="1"/>
    <col min="14343" max="14343" width="5.140625" style="14" customWidth="1"/>
    <col min="14344" max="14344" width="4.7109375" style="14" customWidth="1"/>
    <col min="14345" max="14345" width="6.42578125" style="14" customWidth="1"/>
    <col min="14346" max="14346" width="0" style="14" hidden="1" customWidth="1"/>
    <col min="14347" max="14347" width="11.85546875" style="14" bestFit="1" customWidth="1"/>
    <col min="14348" max="14356" width="0" style="14" hidden="1" customWidth="1"/>
    <col min="14357" max="14357" width="12.28515625" style="14" customWidth="1"/>
    <col min="14358" max="14358" width="15.85546875" style="14" customWidth="1"/>
    <col min="14359" max="14359" width="0" style="14" hidden="1" customWidth="1"/>
    <col min="14360" max="14361" width="14.140625" style="14" customWidth="1"/>
    <col min="14362" max="14362" width="48.5703125" style="14" customWidth="1"/>
    <col min="14363" max="14363" width="98.42578125" style="14" customWidth="1"/>
    <col min="14364" max="14590" width="9.140625" style="14"/>
    <col min="14591" max="14591" width="4.7109375" style="14" customWidth="1"/>
    <col min="14592" max="14592" width="15.5703125" style="14" customWidth="1"/>
    <col min="14593" max="14593" width="9.28515625" style="14" bestFit="1" customWidth="1"/>
    <col min="14594" max="14594" width="12.28515625" style="14" customWidth="1"/>
    <col min="14595" max="14595" width="3.7109375" style="14" customWidth="1"/>
    <col min="14596" max="14596" width="15.7109375" style="14" customWidth="1"/>
    <col min="14597" max="14597" width="4" style="14" customWidth="1"/>
    <col min="14598" max="14598" width="4.7109375" style="14" customWidth="1"/>
    <col min="14599" max="14599" width="5.140625" style="14" customWidth="1"/>
    <col min="14600" max="14600" width="4.7109375" style="14" customWidth="1"/>
    <col min="14601" max="14601" width="6.42578125" style="14" customWidth="1"/>
    <col min="14602" max="14602" width="0" style="14" hidden="1" customWidth="1"/>
    <col min="14603" max="14603" width="11.85546875" style="14" bestFit="1" customWidth="1"/>
    <col min="14604" max="14612" width="0" style="14" hidden="1" customWidth="1"/>
    <col min="14613" max="14613" width="12.28515625" style="14" customWidth="1"/>
    <col min="14614" max="14614" width="15.85546875" style="14" customWidth="1"/>
    <col min="14615" max="14615" width="0" style="14" hidden="1" customWidth="1"/>
    <col min="14616" max="14617" width="14.140625" style="14" customWidth="1"/>
    <col min="14618" max="14618" width="48.5703125" style="14" customWidth="1"/>
    <col min="14619" max="14619" width="98.42578125" style="14" customWidth="1"/>
    <col min="14620" max="14846" width="9.140625" style="14"/>
    <col min="14847" max="14847" width="4.7109375" style="14" customWidth="1"/>
    <col min="14848" max="14848" width="15.5703125" style="14" customWidth="1"/>
    <col min="14849" max="14849" width="9.28515625" style="14" bestFit="1" customWidth="1"/>
    <col min="14850" max="14850" width="12.28515625" style="14" customWidth="1"/>
    <col min="14851" max="14851" width="3.7109375" style="14" customWidth="1"/>
    <col min="14852" max="14852" width="15.7109375" style="14" customWidth="1"/>
    <col min="14853" max="14853" width="4" style="14" customWidth="1"/>
    <col min="14854" max="14854" width="4.7109375" style="14" customWidth="1"/>
    <col min="14855" max="14855" width="5.140625" style="14" customWidth="1"/>
    <col min="14856" max="14856" width="4.7109375" style="14" customWidth="1"/>
    <col min="14857" max="14857" width="6.42578125" style="14" customWidth="1"/>
    <col min="14858" max="14858" width="0" style="14" hidden="1" customWidth="1"/>
    <col min="14859" max="14859" width="11.85546875" style="14" bestFit="1" customWidth="1"/>
    <col min="14860" max="14868" width="0" style="14" hidden="1" customWidth="1"/>
    <col min="14869" max="14869" width="12.28515625" style="14" customWidth="1"/>
    <col min="14870" max="14870" width="15.85546875" style="14" customWidth="1"/>
    <col min="14871" max="14871" width="0" style="14" hidden="1" customWidth="1"/>
    <col min="14872" max="14873" width="14.140625" style="14" customWidth="1"/>
    <col min="14874" max="14874" width="48.5703125" style="14" customWidth="1"/>
    <col min="14875" max="14875" width="98.42578125" style="14" customWidth="1"/>
    <col min="14876" max="15102" width="9.140625" style="14"/>
    <col min="15103" max="15103" width="4.7109375" style="14" customWidth="1"/>
    <col min="15104" max="15104" width="15.5703125" style="14" customWidth="1"/>
    <col min="15105" max="15105" width="9.28515625" style="14" bestFit="1" customWidth="1"/>
    <col min="15106" max="15106" width="12.28515625" style="14" customWidth="1"/>
    <col min="15107" max="15107" width="3.7109375" style="14" customWidth="1"/>
    <col min="15108" max="15108" width="15.7109375" style="14" customWidth="1"/>
    <col min="15109" max="15109" width="4" style="14" customWidth="1"/>
    <col min="15110" max="15110" width="4.7109375" style="14" customWidth="1"/>
    <col min="15111" max="15111" width="5.140625" style="14" customWidth="1"/>
    <col min="15112" max="15112" width="4.7109375" style="14" customWidth="1"/>
    <col min="15113" max="15113" width="6.42578125" style="14" customWidth="1"/>
    <col min="15114" max="15114" width="0" style="14" hidden="1" customWidth="1"/>
    <col min="15115" max="15115" width="11.85546875" style="14" bestFit="1" customWidth="1"/>
    <col min="15116" max="15124" width="0" style="14" hidden="1" customWidth="1"/>
    <col min="15125" max="15125" width="12.28515625" style="14" customWidth="1"/>
    <col min="15126" max="15126" width="15.85546875" style="14" customWidth="1"/>
    <col min="15127" max="15127" width="0" style="14" hidden="1" customWidth="1"/>
    <col min="15128" max="15129" width="14.140625" style="14" customWidth="1"/>
    <col min="15130" max="15130" width="48.5703125" style="14" customWidth="1"/>
    <col min="15131" max="15131" width="98.42578125" style="14" customWidth="1"/>
    <col min="15132" max="15358" width="9.140625" style="14"/>
    <col min="15359" max="15359" width="4.7109375" style="14" customWidth="1"/>
    <col min="15360" max="15360" width="15.5703125" style="14" customWidth="1"/>
    <col min="15361" max="15361" width="9.28515625" style="14" bestFit="1" customWidth="1"/>
    <col min="15362" max="15362" width="12.28515625" style="14" customWidth="1"/>
    <col min="15363" max="15363" width="3.7109375" style="14" customWidth="1"/>
    <col min="15364" max="15364" width="15.7109375" style="14" customWidth="1"/>
    <col min="15365" max="15365" width="4" style="14" customWidth="1"/>
    <col min="15366" max="15366" width="4.7109375" style="14" customWidth="1"/>
    <col min="15367" max="15367" width="5.140625" style="14" customWidth="1"/>
    <col min="15368" max="15368" width="4.7109375" style="14" customWidth="1"/>
    <col min="15369" max="15369" width="6.42578125" style="14" customWidth="1"/>
    <col min="15370" max="15370" width="0" style="14" hidden="1" customWidth="1"/>
    <col min="15371" max="15371" width="11.85546875" style="14" bestFit="1" customWidth="1"/>
    <col min="15372" max="15380" width="0" style="14" hidden="1" customWidth="1"/>
    <col min="15381" max="15381" width="12.28515625" style="14" customWidth="1"/>
    <col min="15382" max="15382" width="15.85546875" style="14" customWidth="1"/>
    <col min="15383" max="15383" width="0" style="14" hidden="1" customWidth="1"/>
    <col min="15384" max="15385" width="14.140625" style="14" customWidth="1"/>
    <col min="15386" max="15386" width="48.5703125" style="14" customWidth="1"/>
    <col min="15387" max="15387" width="98.42578125" style="14" customWidth="1"/>
    <col min="15388" max="15614" width="9.140625" style="14"/>
    <col min="15615" max="15615" width="4.7109375" style="14" customWidth="1"/>
    <col min="15616" max="15616" width="15.5703125" style="14" customWidth="1"/>
    <col min="15617" max="15617" width="9.28515625" style="14" bestFit="1" customWidth="1"/>
    <col min="15618" max="15618" width="12.28515625" style="14" customWidth="1"/>
    <col min="15619" max="15619" width="3.7109375" style="14" customWidth="1"/>
    <col min="15620" max="15620" width="15.7109375" style="14" customWidth="1"/>
    <col min="15621" max="15621" width="4" style="14" customWidth="1"/>
    <col min="15622" max="15622" width="4.7109375" style="14" customWidth="1"/>
    <col min="15623" max="15623" width="5.140625" style="14" customWidth="1"/>
    <col min="15624" max="15624" width="4.7109375" style="14" customWidth="1"/>
    <col min="15625" max="15625" width="6.42578125" style="14" customWidth="1"/>
    <col min="15626" max="15626" width="0" style="14" hidden="1" customWidth="1"/>
    <col min="15627" max="15627" width="11.85546875" style="14" bestFit="1" customWidth="1"/>
    <col min="15628" max="15636" width="0" style="14" hidden="1" customWidth="1"/>
    <col min="15637" max="15637" width="12.28515625" style="14" customWidth="1"/>
    <col min="15638" max="15638" width="15.85546875" style="14" customWidth="1"/>
    <col min="15639" max="15639" width="0" style="14" hidden="1" customWidth="1"/>
    <col min="15640" max="15641" width="14.140625" style="14" customWidth="1"/>
    <col min="15642" max="15642" width="48.5703125" style="14" customWidth="1"/>
    <col min="15643" max="15643" width="98.42578125" style="14" customWidth="1"/>
    <col min="15644" max="15870" width="9.140625" style="14"/>
    <col min="15871" max="15871" width="4.7109375" style="14" customWidth="1"/>
    <col min="15872" max="15872" width="15.5703125" style="14" customWidth="1"/>
    <col min="15873" max="15873" width="9.28515625" style="14" bestFit="1" customWidth="1"/>
    <col min="15874" max="15874" width="12.28515625" style="14" customWidth="1"/>
    <col min="15875" max="15875" width="3.7109375" style="14" customWidth="1"/>
    <col min="15876" max="15876" width="15.7109375" style="14" customWidth="1"/>
    <col min="15877" max="15877" width="4" style="14" customWidth="1"/>
    <col min="15878" max="15878" width="4.7109375" style="14" customWidth="1"/>
    <col min="15879" max="15879" width="5.140625" style="14" customWidth="1"/>
    <col min="15880" max="15880" width="4.7109375" style="14" customWidth="1"/>
    <col min="15881" max="15881" width="6.42578125" style="14" customWidth="1"/>
    <col min="15882" max="15882" width="0" style="14" hidden="1" customWidth="1"/>
    <col min="15883" max="15883" width="11.85546875" style="14" bestFit="1" customWidth="1"/>
    <col min="15884" max="15892" width="0" style="14" hidden="1" customWidth="1"/>
    <col min="15893" max="15893" width="12.28515625" style="14" customWidth="1"/>
    <col min="15894" max="15894" width="15.85546875" style="14" customWidth="1"/>
    <col min="15895" max="15895" width="0" style="14" hidden="1" customWidth="1"/>
    <col min="15896" max="15897" width="14.140625" style="14" customWidth="1"/>
    <col min="15898" max="15898" width="48.5703125" style="14" customWidth="1"/>
    <col min="15899" max="15899" width="98.42578125" style="14" customWidth="1"/>
    <col min="15900" max="16126" width="9.140625" style="14"/>
    <col min="16127" max="16127" width="4.7109375" style="14" customWidth="1"/>
    <col min="16128" max="16128" width="15.5703125" style="14" customWidth="1"/>
    <col min="16129" max="16129" width="9.28515625" style="14" bestFit="1" customWidth="1"/>
    <col min="16130" max="16130" width="12.28515625" style="14" customWidth="1"/>
    <col min="16131" max="16131" width="3.7109375" style="14" customWidth="1"/>
    <col min="16132" max="16132" width="15.7109375" style="14" customWidth="1"/>
    <col min="16133" max="16133" width="4" style="14" customWidth="1"/>
    <col min="16134" max="16134" width="4.7109375" style="14" customWidth="1"/>
    <col min="16135" max="16135" width="5.140625" style="14" customWidth="1"/>
    <col min="16136" max="16136" width="4.7109375" style="14" customWidth="1"/>
    <col min="16137" max="16137" width="6.42578125" style="14" customWidth="1"/>
    <col min="16138" max="16138" width="0" style="14" hidden="1" customWidth="1"/>
    <col min="16139" max="16139" width="11.85546875" style="14" bestFit="1" customWidth="1"/>
    <col min="16140" max="16148" width="0" style="14" hidden="1" customWidth="1"/>
    <col min="16149" max="16149" width="12.28515625" style="14" customWidth="1"/>
    <col min="16150" max="16150" width="15.85546875" style="14" customWidth="1"/>
    <col min="16151" max="16151" width="0" style="14" hidden="1" customWidth="1"/>
    <col min="16152" max="16153" width="14.140625" style="14" customWidth="1"/>
    <col min="16154" max="16154" width="48.5703125" style="14" customWidth="1"/>
    <col min="16155" max="16155" width="98.42578125" style="14" customWidth="1"/>
    <col min="16156" max="16384" width="9.140625" style="14"/>
  </cols>
  <sheetData>
    <row r="1" spans="1:30" s="180" customFormat="1" ht="11.25" customHeight="1">
      <c r="A1" s="636" t="s">
        <v>8017</v>
      </c>
      <c r="B1" s="636"/>
      <c r="C1" s="636"/>
      <c r="D1" s="637"/>
      <c r="E1" s="637"/>
      <c r="F1" s="638"/>
      <c r="G1" s="638"/>
      <c r="H1" s="638"/>
      <c r="I1" s="638"/>
      <c r="J1" s="638"/>
      <c r="K1" s="638"/>
      <c r="L1" s="638"/>
      <c r="M1" s="638"/>
      <c r="N1" s="638"/>
      <c r="O1" s="638"/>
      <c r="P1" s="638"/>
      <c r="Q1" s="638"/>
      <c r="R1" s="638"/>
      <c r="S1" s="638"/>
      <c r="T1" s="638"/>
      <c r="U1" s="638"/>
      <c r="V1" s="638"/>
      <c r="W1" s="638"/>
      <c r="X1" s="638"/>
      <c r="Y1" s="638"/>
      <c r="Z1" s="20"/>
      <c r="AA1" s="20"/>
      <c r="AB1" s="179"/>
    </row>
    <row r="2" spans="1:30" ht="69.75" customHeight="1">
      <c r="A2" s="181" t="s">
        <v>4756</v>
      </c>
      <c r="B2" s="181" t="s">
        <v>7689</v>
      </c>
      <c r="C2" s="181" t="s">
        <v>7690</v>
      </c>
      <c r="D2" s="181" t="s">
        <v>4706</v>
      </c>
      <c r="E2" s="181" t="s">
        <v>8029</v>
      </c>
      <c r="F2" s="181" t="s">
        <v>4757</v>
      </c>
      <c r="G2" s="181" t="s">
        <v>5791</v>
      </c>
      <c r="H2" s="181" t="s">
        <v>8030</v>
      </c>
      <c r="I2" s="181" t="s">
        <v>8031</v>
      </c>
      <c r="J2" s="181" t="s">
        <v>8032</v>
      </c>
      <c r="K2" s="181" t="s">
        <v>8033</v>
      </c>
      <c r="L2" s="182" t="s">
        <v>217</v>
      </c>
      <c r="M2" s="183" t="s">
        <v>5792</v>
      </c>
      <c r="N2" s="181" t="s">
        <v>5793</v>
      </c>
      <c r="O2" s="184"/>
      <c r="P2" s="184" t="s">
        <v>5794</v>
      </c>
      <c r="Q2" s="181" t="s">
        <v>8034</v>
      </c>
      <c r="R2" s="181" t="s">
        <v>5795</v>
      </c>
      <c r="S2" s="184" t="s">
        <v>5796</v>
      </c>
      <c r="T2" s="184"/>
      <c r="U2" s="181" t="s">
        <v>4495</v>
      </c>
      <c r="V2" s="184" t="s">
        <v>4496</v>
      </c>
      <c r="W2" s="185" t="s">
        <v>8035</v>
      </c>
      <c r="X2" s="182" t="s">
        <v>4497</v>
      </c>
      <c r="Y2" s="184" t="s">
        <v>4498</v>
      </c>
      <c r="Z2" s="185" t="s">
        <v>4499</v>
      </c>
      <c r="AA2" s="181" t="s">
        <v>4500</v>
      </c>
      <c r="AB2" s="185" t="s">
        <v>4501</v>
      </c>
    </row>
    <row r="3" spans="1:30" s="324" customFormat="1">
      <c r="A3" s="312">
        <v>1</v>
      </c>
      <c r="B3" s="313" t="s">
        <v>8785</v>
      </c>
      <c r="C3" s="313" t="s">
        <v>6113</v>
      </c>
      <c r="D3" s="314" t="s">
        <v>4502</v>
      </c>
      <c r="E3" s="314" t="s">
        <v>4503</v>
      </c>
      <c r="F3" s="314" t="s">
        <v>4504</v>
      </c>
      <c r="G3" s="315">
        <v>14</v>
      </c>
      <c r="H3" s="314" t="s">
        <v>3369</v>
      </c>
      <c r="I3" s="315" t="s">
        <v>3369</v>
      </c>
      <c r="J3" s="315">
        <v>1</v>
      </c>
      <c r="K3" s="315">
        <v>3</v>
      </c>
      <c r="L3" s="316"/>
      <c r="M3" s="317">
        <v>11.9</v>
      </c>
      <c r="N3" s="315">
        <v>3.3</v>
      </c>
      <c r="O3" s="318">
        <v>1.8</v>
      </c>
      <c r="P3" s="319">
        <v>7297.18</v>
      </c>
      <c r="Q3" s="320">
        <f t="shared" ref="Q3:Q45" si="0">O3*P3</f>
        <v>13134.924000000001</v>
      </c>
      <c r="R3" s="320">
        <v>44</v>
      </c>
      <c r="S3" s="319">
        <v>4086.42</v>
      </c>
      <c r="T3" s="319">
        <v>1.3</v>
      </c>
      <c r="U3" s="320">
        <f t="shared" ref="U3:U45" si="1">S3*T3</f>
        <v>5312.3460000000005</v>
      </c>
      <c r="V3" s="319">
        <f t="shared" ref="V3:V45" si="2">P3*M3</f>
        <v>86836.44200000001</v>
      </c>
      <c r="W3" s="321"/>
      <c r="X3" s="320">
        <f t="shared" ref="X3:X19" si="3">Q3*M3</f>
        <v>156305.59560000003</v>
      </c>
      <c r="Y3" s="319">
        <f t="shared" ref="Y3:Y10" si="4">S3*M3-(V3*(N3+4.98)/100*3)</f>
        <v>27058.225807199997</v>
      </c>
      <c r="Z3" s="321">
        <f t="shared" ref="Z3:Z45" si="5">X3-AA3</f>
        <v>121129.90205064003</v>
      </c>
      <c r="AA3" s="320">
        <f t="shared" ref="AA3:AA19" si="6">Y3*T3</f>
        <v>35175.693549359996</v>
      </c>
      <c r="AB3" s="322" t="s">
        <v>3370</v>
      </c>
      <c r="AC3" s="323"/>
      <c r="AD3" s="323"/>
    </row>
    <row r="4" spans="1:30" s="324" customFormat="1">
      <c r="A4" s="312">
        <v>2</v>
      </c>
      <c r="B4" s="313" t="s">
        <v>10002</v>
      </c>
      <c r="C4" s="326">
        <v>45379</v>
      </c>
      <c r="D4" s="314" t="s">
        <v>4502</v>
      </c>
      <c r="E4" s="314" t="s">
        <v>4503</v>
      </c>
      <c r="F4" s="314" t="s">
        <v>3371</v>
      </c>
      <c r="G4" s="315">
        <v>1</v>
      </c>
      <c r="H4" s="314"/>
      <c r="I4" s="315"/>
      <c r="J4" s="315">
        <v>1</v>
      </c>
      <c r="K4" s="315"/>
      <c r="L4" s="316"/>
      <c r="M4" s="317">
        <v>107.8</v>
      </c>
      <c r="N4" s="315"/>
      <c r="O4" s="318"/>
      <c r="P4" s="319"/>
      <c r="Q4" s="320"/>
      <c r="R4" s="320"/>
      <c r="S4" s="319"/>
      <c r="T4" s="319"/>
      <c r="U4" s="320"/>
      <c r="V4" s="319"/>
      <c r="W4" s="321"/>
      <c r="X4" s="320">
        <v>8428054.0999999996</v>
      </c>
      <c r="Y4" s="319"/>
      <c r="Z4" s="321">
        <v>0</v>
      </c>
      <c r="AA4" s="320">
        <v>8428054.0999999996</v>
      </c>
      <c r="AB4" s="322" t="s">
        <v>9661</v>
      </c>
      <c r="AC4" s="323" t="s">
        <v>11496</v>
      </c>
      <c r="AD4" s="323"/>
    </row>
    <row r="5" spans="1:30" s="324" customFormat="1">
      <c r="A5" s="312">
        <v>3</v>
      </c>
      <c r="B5" s="312" t="s">
        <v>6115</v>
      </c>
      <c r="C5" s="325">
        <v>43005</v>
      </c>
      <c r="D5" s="314" t="s">
        <v>4502</v>
      </c>
      <c r="E5" s="314" t="s">
        <v>4503</v>
      </c>
      <c r="F5" s="314" t="s">
        <v>3373</v>
      </c>
      <c r="G5" s="315">
        <v>1</v>
      </c>
      <c r="H5" s="314" t="s">
        <v>3369</v>
      </c>
      <c r="I5" s="315" t="s">
        <v>3369</v>
      </c>
      <c r="J5" s="315">
        <v>46</v>
      </c>
      <c r="K5" s="315" t="s">
        <v>3369</v>
      </c>
      <c r="L5" s="316"/>
      <c r="M5" s="317">
        <v>63.8</v>
      </c>
      <c r="N5" s="315">
        <v>0.8</v>
      </c>
      <c r="O5" s="318">
        <v>1.8</v>
      </c>
      <c r="P5" s="319">
        <v>7842.2409661163438</v>
      </c>
      <c r="Q5" s="320">
        <f t="shared" si="0"/>
        <v>14116.033739009419</v>
      </c>
      <c r="R5" s="320">
        <v>26</v>
      </c>
      <c r="S5" s="319">
        <v>5803.2583149260945</v>
      </c>
      <c r="T5" s="319">
        <v>1.3</v>
      </c>
      <c r="U5" s="320">
        <f t="shared" si="1"/>
        <v>7544.2358094039228</v>
      </c>
      <c r="V5" s="319">
        <f t="shared" si="2"/>
        <v>500334.97363822273</v>
      </c>
      <c r="W5" s="321"/>
      <c r="X5" s="320">
        <f t="shared" si="3"/>
        <v>900602.95254880085</v>
      </c>
      <c r="Y5" s="319">
        <f t="shared" si="4"/>
        <v>283489.79606341699</v>
      </c>
      <c r="Z5" s="321">
        <f t="shared" si="5"/>
        <v>532066.21766635869</v>
      </c>
      <c r="AA5" s="320">
        <f t="shared" si="6"/>
        <v>368536.73488244211</v>
      </c>
      <c r="AB5" s="322" t="s">
        <v>3372</v>
      </c>
      <c r="AC5" s="323"/>
      <c r="AD5" s="323"/>
    </row>
    <row r="6" spans="1:30" s="324" customFormat="1">
      <c r="A6" s="312">
        <v>4</v>
      </c>
      <c r="B6" s="312" t="s">
        <v>6116</v>
      </c>
      <c r="C6" s="325">
        <v>43087</v>
      </c>
      <c r="D6" s="314" t="s">
        <v>4502</v>
      </c>
      <c r="E6" s="314" t="s">
        <v>4503</v>
      </c>
      <c r="F6" s="314" t="s">
        <v>3373</v>
      </c>
      <c r="G6" s="315">
        <v>1</v>
      </c>
      <c r="H6" s="314" t="s">
        <v>3369</v>
      </c>
      <c r="I6" s="315">
        <v>2</v>
      </c>
      <c r="J6" s="315">
        <v>92</v>
      </c>
      <c r="K6" s="315" t="s">
        <v>3369</v>
      </c>
      <c r="L6" s="316"/>
      <c r="M6" s="317">
        <v>56</v>
      </c>
      <c r="N6" s="315">
        <v>0.7</v>
      </c>
      <c r="O6" s="318">
        <v>1.8</v>
      </c>
      <c r="P6" s="319">
        <v>8760.3724327887139</v>
      </c>
      <c r="Q6" s="320">
        <f t="shared" si="0"/>
        <v>15768.670379019686</v>
      </c>
      <c r="R6" s="320">
        <v>21</v>
      </c>
      <c r="S6" s="319">
        <v>6920.6942219030843</v>
      </c>
      <c r="T6" s="319">
        <v>1.3</v>
      </c>
      <c r="U6" s="320">
        <f t="shared" si="1"/>
        <v>8996.9024884740102</v>
      </c>
      <c r="V6" s="319">
        <f t="shared" si="2"/>
        <v>490580.85623616795</v>
      </c>
      <c r="W6" s="321"/>
      <c r="X6" s="320">
        <f t="shared" si="3"/>
        <v>883045.54122510238</v>
      </c>
      <c r="Y6" s="319">
        <f t="shared" si="4"/>
        <v>303963.8985239297</v>
      </c>
      <c r="Z6" s="321">
        <f t="shared" si="5"/>
        <v>487892.47314399376</v>
      </c>
      <c r="AA6" s="320">
        <f t="shared" si="6"/>
        <v>395153.06808110862</v>
      </c>
      <c r="AB6" s="322" t="s">
        <v>3372</v>
      </c>
      <c r="AC6" s="323"/>
      <c r="AD6" s="323"/>
    </row>
    <row r="7" spans="1:30" s="324" customFormat="1">
      <c r="A7" s="312">
        <v>5</v>
      </c>
      <c r="B7" s="312" t="s">
        <v>6117</v>
      </c>
      <c r="C7" s="325">
        <v>43005</v>
      </c>
      <c r="D7" s="314" t="s">
        <v>4502</v>
      </c>
      <c r="E7" s="314" t="s">
        <v>4503</v>
      </c>
      <c r="F7" s="314" t="s">
        <v>3373</v>
      </c>
      <c r="G7" s="315">
        <v>1</v>
      </c>
      <c r="H7" s="314" t="s">
        <v>3369</v>
      </c>
      <c r="I7" s="315">
        <v>2</v>
      </c>
      <c r="J7" s="315">
        <v>98</v>
      </c>
      <c r="K7" s="315" t="s">
        <v>3369</v>
      </c>
      <c r="L7" s="316"/>
      <c r="M7" s="317">
        <v>44</v>
      </c>
      <c r="N7" s="315">
        <v>0.7</v>
      </c>
      <c r="O7" s="318">
        <v>1.8</v>
      </c>
      <c r="P7" s="319">
        <v>8760.3724327887139</v>
      </c>
      <c r="Q7" s="320">
        <f t="shared" si="0"/>
        <v>15768.670379019686</v>
      </c>
      <c r="R7" s="320">
        <v>21</v>
      </c>
      <c r="S7" s="319">
        <v>6920.6942219030843</v>
      </c>
      <c r="T7" s="319">
        <v>1.3</v>
      </c>
      <c r="U7" s="320">
        <f t="shared" si="1"/>
        <v>8996.9024884740102</v>
      </c>
      <c r="V7" s="319">
        <f t="shared" si="2"/>
        <v>385456.3870427034</v>
      </c>
      <c r="W7" s="321"/>
      <c r="X7" s="320">
        <f t="shared" si="3"/>
        <v>693821.4966768662</v>
      </c>
      <c r="Y7" s="319">
        <f t="shared" si="4"/>
        <v>238828.77741165904</v>
      </c>
      <c r="Z7" s="321">
        <f t="shared" si="5"/>
        <v>383344.08604170941</v>
      </c>
      <c r="AA7" s="320">
        <f t="shared" si="6"/>
        <v>310477.41063515679</v>
      </c>
      <c r="AB7" s="322" t="s">
        <v>3372</v>
      </c>
      <c r="AC7" s="323"/>
      <c r="AD7" s="323"/>
    </row>
    <row r="8" spans="1:30" s="324" customFormat="1">
      <c r="A8" s="312">
        <v>6</v>
      </c>
      <c r="B8" s="312" t="s">
        <v>6118</v>
      </c>
      <c r="C8" s="325">
        <v>40569</v>
      </c>
      <c r="D8" s="314" t="s">
        <v>4502</v>
      </c>
      <c r="E8" s="314" t="s">
        <v>4503</v>
      </c>
      <c r="F8" s="314" t="s">
        <v>3373</v>
      </c>
      <c r="G8" s="315">
        <v>2</v>
      </c>
      <c r="H8" s="314" t="s">
        <v>3369</v>
      </c>
      <c r="I8" s="315" t="s">
        <v>3369</v>
      </c>
      <c r="J8" s="315">
        <v>6</v>
      </c>
      <c r="K8" s="315" t="s">
        <v>3369</v>
      </c>
      <c r="L8" s="316"/>
      <c r="M8" s="317">
        <v>68.3</v>
      </c>
      <c r="N8" s="315">
        <v>0.8</v>
      </c>
      <c r="O8" s="318">
        <v>1.8</v>
      </c>
      <c r="P8" s="319">
        <v>4657.0933727354259</v>
      </c>
      <c r="Q8" s="320">
        <f t="shared" si="0"/>
        <v>8382.7680709237666</v>
      </c>
      <c r="R8" s="320">
        <v>27</v>
      </c>
      <c r="S8" s="319">
        <v>3399.6781620968609</v>
      </c>
      <c r="T8" s="319">
        <v>1.3</v>
      </c>
      <c r="U8" s="320">
        <f t="shared" si="1"/>
        <v>4419.5816107259197</v>
      </c>
      <c r="V8" s="319">
        <f t="shared" si="2"/>
        <v>318079.47735782957</v>
      </c>
      <c r="W8" s="321"/>
      <c r="X8" s="320">
        <f t="shared" si="3"/>
        <v>572543.05924409325</v>
      </c>
      <c r="Y8" s="319">
        <f t="shared" si="4"/>
        <v>177043.03709736795</v>
      </c>
      <c r="Z8" s="321">
        <f t="shared" si="5"/>
        <v>342387.11101751489</v>
      </c>
      <c r="AA8" s="320">
        <f t="shared" si="6"/>
        <v>230155.94822657836</v>
      </c>
      <c r="AB8" s="322" t="s">
        <v>3372</v>
      </c>
      <c r="AC8" s="323"/>
      <c r="AD8" s="323"/>
    </row>
    <row r="9" spans="1:30" s="324" customFormat="1">
      <c r="A9" s="312">
        <v>7</v>
      </c>
      <c r="B9" s="312" t="s">
        <v>6120</v>
      </c>
      <c r="C9" s="325">
        <v>43005</v>
      </c>
      <c r="D9" s="314" t="s">
        <v>4502</v>
      </c>
      <c r="E9" s="314" t="s">
        <v>4503</v>
      </c>
      <c r="F9" s="314" t="s">
        <v>3373</v>
      </c>
      <c r="G9" s="315">
        <v>3</v>
      </c>
      <c r="H9" s="314" t="s">
        <v>3369</v>
      </c>
      <c r="I9" s="315" t="s">
        <v>3369</v>
      </c>
      <c r="J9" s="315">
        <v>10</v>
      </c>
      <c r="K9" s="315" t="s">
        <v>3369</v>
      </c>
      <c r="L9" s="316"/>
      <c r="M9" s="317">
        <v>69.3</v>
      </c>
      <c r="N9" s="315">
        <v>0.8</v>
      </c>
      <c r="O9" s="318">
        <v>1.8</v>
      </c>
      <c r="P9" s="319">
        <v>6560.9898657862414</v>
      </c>
      <c r="Q9" s="320">
        <f t="shared" si="0"/>
        <v>11809.781758415234</v>
      </c>
      <c r="R9" s="320">
        <v>26</v>
      </c>
      <c r="S9" s="319">
        <v>4855.1325006818188</v>
      </c>
      <c r="T9" s="319">
        <v>1.3</v>
      </c>
      <c r="U9" s="320">
        <f t="shared" si="1"/>
        <v>6311.672250886365</v>
      </c>
      <c r="V9" s="319">
        <f t="shared" si="2"/>
        <v>454676.59769898653</v>
      </c>
      <c r="W9" s="321"/>
      <c r="X9" s="320">
        <f t="shared" si="3"/>
        <v>818417.87585817568</v>
      </c>
      <c r="Y9" s="319">
        <f t="shared" si="4"/>
        <v>257619.76025624573</v>
      </c>
      <c r="Z9" s="321">
        <f t="shared" si="5"/>
        <v>483512.18752505624</v>
      </c>
      <c r="AA9" s="320">
        <f t="shared" si="6"/>
        <v>334905.68833311944</v>
      </c>
      <c r="AB9" s="322" t="s">
        <v>3372</v>
      </c>
      <c r="AC9" s="323"/>
      <c r="AD9" s="323"/>
    </row>
    <row r="10" spans="1:30" s="324" customFormat="1">
      <c r="A10" s="312">
        <v>8</v>
      </c>
      <c r="B10" s="312" t="s">
        <v>6121</v>
      </c>
      <c r="C10" s="325">
        <v>43060</v>
      </c>
      <c r="D10" s="314" t="s">
        <v>4502</v>
      </c>
      <c r="E10" s="314" t="s">
        <v>4503</v>
      </c>
      <c r="F10" s="314" t="s">
        <v>3373</v>
      </c>
      <c r="G10" s="315">
        <v>3</v>
      </c>
      <c r="H10" s="314" t="s">
        <v>3369</v>
      </c>
      <c r="I10" s="315" t="s">
        <v>3369</v>
      </c>
      <c r="J10" s="315">
        <v>13</v>
      </c>
      <c r="K10" s="315" t="s">
        <v>3369</v>
      </c>
      <c r="L10" s="316">
        <v>42.5</v>
      </c>
      <c r="M10" s="317">
        <v>42.5</v>
      </c>
      <c r="N10" s="315">
        <v>0.8</v>
      </c>
      <c r="O10" s="318">
        <v>1.8</v>
      </c>
      <c r="P10" s="319">
        <v>6560.9898657862414</v>
      </c>
      <c r="Q10" s="320">
        <f t="shared" si="0"/>
        <v>11809.781758415234</v>
      </c>
      <c r="R10" s="320">
        <v>26</v>
      </c>
      <c r="S10" s="319">
        <v>4855.1325006818188</v>
      </c>
      <c r="T10" s="319">
        <v>1.3</v>
      </c>
      <c r="U10" s="320">
        <f t="shared" si="1"/>
        <v>6311.672250886365</v>
      </c>
      <c r="V10" s="319">
        <f t="shared" si="2"/>
        <v>278842.06929591525</v>
      </c>
      <c r="W10" s="321"/>
      <c r="X10" s="320">
        <v>500734.75</v>
      </c>
      <c r="Y10" s="319">
        <f t="shared" si="4"/>
        <v>157991.9164630656</v>
      </c>
      <c r="Z10" s="321">
        <v>295828.25</v>
      </c>
      <c r="AA10" s="320">
        <f>X10-Z10</f>
        <v>204906.5</v>
      </c>
      <c r="AB10" s="322" t="s">
        <v>3372</v>
      </c>
      <c r="AC10" s="323"/>
      <c r="AD10" s="323"/>
    </row>
    <row r="11" spans="1:30" s="324" customFormat="1">
      <c r="A11" s="312">
        <v>9</v>
      </c>
      <c r="B11" s="312" t="s">
        <v>6123</v>
      </c>
      <c r="C11" s="325">
        <v>36591</v>
      </c>
      <c r="D11" s="314" t="s">
        <v>4502</v>
      </c>
      <c r="E11" s="314" t="s">
        <v>4503</v>
      </c>
      <c r="F11" s="314" t="s">
        <v>3373</v>
      </c>
      <c r="G11" s="315">
        <v>5</v>
      </c>
      <c r="H11" s="314"/>
      <c r="I11" s="315"/>
      <c r="J11" s="315">
        <v>19</v>
      </c>
      <c r="K11" s="315"/>
      <c r="L11" s="316"/>
      <c r="M11" s="317">
        <v>49.8</v>
      </c>
      <c r="N11" s="315"/>
      <c r="O11" s="318"/>
      <c r="P11" s="319"/>
      <c r="Q11" s="320"/>
      <c r="R11" s="320"/>
      <c r="S11" s="319"/>
      <c r="T11" s="319"/>
      <c r="U11" s="320"/>
      <c r="V11" s="319"/>
      <c r="W11" s="321"/>
      <c r="X11" s="320">
        <v>553751.1</v>
      </c>
      <c r="Y11" s="319"/>
      <c r="Z11" s="321">
        <v>0</v>
      </c>
      <c r="AA11" s="320">
        <f>X11-Z11</f>
        <v>553751.1</v>
      </c>
      <c r="AB11" s="322" t="s">
        <v>3372</v>
      </c>
      <c r="AC11" s="323"/>
      <c r="AD11" s="323"/>
    </row>
    <row r="12" spans="1:30" s="324" customFormat="1">
      <c r="A12" s="312">
        <v>10</v>
      </c>
      <c r="B12" s="312" t="s">
        <v>6126</v>
      </c>
      <c r="C12" s="325">
        <v>43060</v>
      </c>
      <c r="D12" s="314" t="s">
        <v>4502</v>
      </c>
      <c r="E12" s="314" t="s">
        <v>4503</v>
      </c>
      <c r="F12" s="314" t="s">
        <v>3373</v>
      </c>
      <c r="G12" s="315">
        <v>8</v>
      </c>
      <c r="H12" s="314" t="s">
        <v>3369</v>
      </c>
      <c r="I12" s="315" t="s">
        <v>3369</v>
      </c>
      <c r="J12" s="315">
        <v>2</v>
      </c>
      <c r="K12" s="315" t="s">
        <v>3369</v>
      </c>
      <c r="L12" s="316">
        <v>32.200000000000003</v>
      </c>
      <c r="M12" s="317">
        <v>32.200000000000003</v>
      </c>
      <c r="N12" s="315">
        <v>0.7</v>
      </c>
      <c r="O12" s="318">
        <v>1.8</v>
      </c>
      <c r="P12" s="319">
        <v>6765.182383949641</v>
      </c>
      <c r="Q12" s="320">
        <f t="shared" si="0"/>
        <v>12177.328291109354</v>
      </c>
      <c r="R12" s="320">
        <v>24</v>
      </c>
      <c r="S12" s="319">
        <v>5141.5386118017268</v>
      </c>
      <c r="T12" s="319">
        <v>1.3</v>
      </c>
      <c r="U12" s="320">
        <f t="shared" si="1"/>
        <v>6684.0001953422452</v>
      </c>
      <c r="V12" s="319">
        <f t="shared" si="2"/>
        <v>217838.87276317846</v>
      </c>
      <c r="W12" s="321"/>
      <c r="X12" s="320">
        <v>460303.01</v>
      </c>
      <c r="Y12" s="319">
        <f t="shared" ref="Y12:Y45" si="7">S12*M12-(V12*(N12+4.98)/100*3)</f>
        <v>128437.79938117001</v>
      </c>
      <c r="Z12" s="321">
        <v>264295.76</v>
      </c>
      <c r="AA12" s="320">
        <f>X12-Z12</f>
        <v>196007.25</v>
      </c>
      <c r="AB12" s="322" t="s">
        <v>3372</v>
      </c>
      <c r="AC12" s="323"/>
      <c r="AD12" s="323"/>
    </row>
    <row r="13" spans="1:30" s="324" customFormat="1">
      <c r="A13" s="312">
        <v>11</v>
      </c>
      <c r="B13" s="312" t="s">
        <v>6127</v>
      </c>
      <c r="C13" s="325">
        <v>43000</v>
      </c>
      <c r="D13" s="314" t="s">
        <v>4502</v>
      </c>
      <c r="E13" s="314" t="s">
        <v>4503</v>
      </c>
      <c r="F13" s="314" t="s">
        <v>3373</v>
      </c>
      <c r="G13" s="315">
        <v>8</v>
      </c>
      <c r="H13" s="314" t="s">
        <v>3369</v>
      </c>
      <c r="I13" s="315" t="s">
        <v>3369</v>
      </c>
      <c r="J13" s="315">
        <v>3</v>
      </c>
      <c r="K13" s="315" t="s">
        <v>3369</v>
      </c>
      <c r="L13" s="316"/>
      <c r="M13" s="317">
        <v>50</v>
      </c>
      <c r="N13" s="315">
        <v>0.7</v>
      </c>
      <c r="O13" s="318">
        <v>1.8</v>
      </c>
      <c r="P13" s="319">
        <v>6765.182383949641</v>
      </c>
      <c r="Q13" s="320">
        <f t="shared" si="0"/>
        <v>12177.328291109354</v>
      </c>
      <c r="R13" s="320">
        <v>24</v>
      </c>
      <c r="S13" s="319">
        <v>5141.5386118017268</v>
      </c>
      <c r="T13" s="319">
        <v>1.3</v>
      </c>
      <c r="U13" s="320">
        <f t="shared" si="1"/>
        <v>6684.0001953422452</v>
      </c>
      <c r="V13" s="319">
        <f t="shared" si="2"/>
        <v>338259.11919748207</v>
      </c>
      <c r="W13" s="321"/>
      <c r="X13" s="320">
        <f t="shared" si="3"/>
        <v>608866.41455546767</v>
      </c>
      <c r="Y13" s="319">
        <f t="shared" si="7"/>
        <v>199437.57667883538</v>
      </c>
      <c r="Z13" s="321">
        <f t="shared" si="5"/>
        <v>349597.56487298163</v>
      </c>
      <c r="AA13" s="320">
        <f t="shared" si="6"/>
        <v>259268.849682486</v>
      </c>
      <c r="AB13" s="322" t="s">
        <v>3372</v>
      </c>
      <c r="AC13" s="323"/>
      <c r="AD13" s="323"/>
    </row>
    <row r="14" spans="1:30" s="324" customFormat="1">
      <c r="A14" s="312">
        <v>12</v>
      </c>
      <c r="B14" s="312" t="s">
        <v>6128</v>
      </c>
      <c r="C14" s="325">
        <v>43000</v>
      </c>
      <c r="D14" s="314" t="s">
        <v>4502</v>
      </c>
      <c r="E14" s="314" t="s">
        <v>4503</v>
      </c>
      <c r="F14" s="314" t="s">
        <v>3373</v>
      </c>
      <c r="G14" s="315">
        <v>8</v>
      </c>
      <c r="H14" s="314" t="s">
        <v>3369</v>
      </c>
      <c r="I14" s="315" t="s">
        <v>3369</v>
      </c>
      <c r="J14" s="315">
        <v>52</v>
      </c>
      <c r="K14" s="315" t="s">
        <v>3369</v>
      </c>
      <c r="L14" s="316"/>
      <c r="M14" s="317">
        <v>59.6</v>
      </c>
      <c r="N14" s="315">
        <v>0.7</v>
      </c>
      <c r="O14" s="318">
        <v>1.8</v>
      </c>
      <c r="P14" s="319">
        <v>6765.182383949641</v>
      </c>
      <c r="Q14" s="320">
        <f t="shared" si="0"/>
        <v>12177.328291109354</v>
      </c>
      <c r="R14" s="320">
        <v>24</v>
      </c>
      <c r="S14" s="319">
        <v>5141.5386118017268</v>
      </c>
      <c r="T14" s="319">
        <v>1.3</v>
      </c>
      <c r="U14" s="320">
        <f t="shared" si="1"/>
        <v>6684.0001953422452</v>
      </c>
      <c r="V14" s="319">
        <f t="shared" si="2"/>
        <v>403204.87008339859</v>
      </c>
      <c r="W14" s="321"/>
      <c r="X14" s="320">
        <f t="shared" si="3"/>
        <v>725768.7661501175</v>
      </c>
      <c r="Y14" s="319">
        <f t="shared" si="7"/>
        <v>237729.59140117178</v>
      </c>
      <c r="Z14" s="321">
        <f t="shared" si="5"/>
        <v>416720.2973285942</v>
      </c>
      <c r="AA14" s="320">
        <f t="shared" si="6"/>
        <v>309048.4688215233</v>
      </c>
      <c r="AB14" s="322" t="s">
        <v>3372</v>
      </c>
      <c r="AC14" s="323"/>
      <c r="AD14" s="323"/>
    </row>
    <row r="15" spans="1:30" s="324" customFormat="1">
      <c r="A15" s="312">
        <v>13</v>
      </c>
      <c r="B15" s="312" t="s">
        <v>6129</v>
      </c>
      <c r="C15" s="325">
        <v>43000</v>
      </c>
      <c r="D15" s="314" t="s">
        <v>4502</v>
      </c>
      <c r="E15" s="314" t="s">
        <v>4503</v>
      </c>
      <c r="F15" s="314" t="s">
        <v>3373</v>
      </c>
      <c r="G15" s="315">
        <v>8</v>
      </c>
      <c r="H15" s="314" t="s">
        <v>3369</v>
      </c>
      <c r="I15" s="315" t="s">
        <v>3369</v>
      </c>
      <c r="J15" s="315">
        <v>77</v>
      </c>
      <c r="K15" s="315" t="s">
        <v>3369</v>
      </c>
      <c r="L15" s="316"/>
      <c r="M15" s="317">
        <v>60</v>
      </c>
      <c r="N15" s="315">
        <v>0.7</v>
      </c>
      <c r="O15" s="318">
        <v>1.8</v>
      </c>
      <c r="P15" s="319">
        <v>6765.182383949641</v>
      </c>
      <c r="Q15" s="320">
        <f t="shared" si="0"/>
        <v>12177.328291109354</v>
      </c>
      <c r="R15" s="320">
        <v>24</v>
      </c>
      <c r="S15" s="319">
        <v>5141.5386118017268</v>
      </c>
      <c r="T15" s="319">
        <v>1.3</v>
      </c>
      <c r="U15" s="320">
        <f t="shared" si="1"/>
        <v>6684.0001953422452</v>
      </c>
      <c r="V15" s="319">
        <f t="shared" si="2"/>
        <v>405910.94303697848</v>
      </c>
      <c r="W15" s="321"/>
      <c r="X15" s="320">
        <f t="shared" si="3"/>
        <v>730639.69746656122</v>
      </c>
      <c r="Y15" s="319">
        <f t="shared" si="7"/>
        <v>239325.0920146025</v>
      </c>
      <c r="Z15" s="321">
        <f t="shared" si="5"/>
        <v>419517.07784757798</v>
      </c>
      <c r="AA15" s="320">
        <f t="shared" si="6"/>
        <v>311122.61961898324</v>
      </c>
      <c r="AB15" s="322" t="s">
        <v>3372</v>
      </c>
      <c r="AC15" s="323"/>
      <c r="AD15" s="323"/>
    </row>
    <row r="16" spans="1:30" s="324" customFormat="1">
      <c r="A16" s="312">
        <v>14</v>
      </c>
      <c r="B16" s="312" t="s">
        <v>6131</v>
      </c>
      <c r="C16" s="325">
        <v>43005</v>
      </c>
      <c r="D16" s="314" t="s">
        <v>4502</v>
      </c>
      <c r="E16" s="314" t="s">
        <v>4503</v>
      </c>
      <c r="F16" s="314" t="s">
        <v>3373</v>
      </c>
      <c r="G16" s="315">
        <v>8</v>
      </c>
      <c r="H16" s="314" t="s">
        <v>3369</v>
      </c>
      <c r="I16" s="315" t="s">
        <v>3369</v>
      </c>
      <c r="J16" s="315">
        <v>97</v>
      </c>
      <c r="K16" s="315" t="s">
        <v>3369</v>
      </c>
      <c r="L16" s="316"/>
      <c r="M16" s="317">
        <v>42.7</v>
      </c>
      <c r="N16" s="315">
        <v>0.7</v>
      </c>
      <c r="O16" s="318">
        <v>1.8</v>
      </c>
      <c r="P16" s="319">
        <v>6765.182383949641</v>
      </c>
      <c r="Q16" s="320">
        <f t="shared" si="0"/>
        <v>12177.328291109354</v>
      </c>
      <c r="R16" s="320">
        <v>24</v>
      </c>
      <c r="S16" s="319">
        <v>5141.5386118017268</v>
      </c>
      <c r="T16" s="319">
        <v>1.3</v>
      </c>
      <c r="U16" s="320">
        <f t="shared" si="1"/>
        <v>6684.0001953422452</v>
      </c>
      <c r="V16" s="319">
        <f t="shared" si="2"/>
        <v>288873.28779464972</v>
      </c>
      <c r="W16" s="321"/>
      <c r="X16" s="320">
        <f t="shared" si="3"/>
        <v>519971.91803036944</v>
      </c>
      <c r="Y16" s="319">
        <f t="shared" si="7"/>
        <v>170319.69048372546</v>
      </c>
      <c r="Z16" s="321">
        <f t="shared" si="5"/>
        <v>298556.32040152635</v>
      </c>
      <c r="AA16" s="320">
        <f t="shared" si="6"/>
        <v>221415.5976288431</v>
      </c>
      <c r="AB16" s="322" t="s">
        <v>3372</v>
      </c>
      <c r="AC16" s="323"/>
      <c r="AD16" s="323"/>
    </row>
    <row r="17" spans="1:30" s="324" customFormat="1">
      <c r="A17" s="312">
        <v>15</v>
      </c>
      <c r="B17" s="312" t="s">
        <v>6132</v>
      </c>
      <c r="C17" s="325">
        <v>43060</v>
      </c>
      <c r="D17" s="314" t="s">
        <v>4502</v>
      </c>
      <c r="E17" s="314" t="s">
        <v>4503</v>
      </c>
      <c r="F17" s="314" t="s">
        <v>3373</v>
      </c>
      <c r="G17" s="315">
        <v>8</v>
      </c>
      <c r="H17" s="314" t="s">
        <v>3369</v>
      </c>
      <c r="I17" s="315" t="s">
        <v>3369</v>
      </c>
      <c r="J17" s="315">
        <v>100</v>
      </c>
      <c r="K17" s="315" t="s">
        <v>3369</v>
      </c>
      <c r="L17" s="316"/>
      <c r="M17" s="317">
        <v>43</v>
      </c>
      <c r="N17" s="315">
        <v>0.7</v>
      </c>
      <c r="O17" s="318">
        <v>1.8</v>
      </c>
      <c r="P17" s="319">
        <v>6765.182383949641</v>
      </c>
      <c r="Q17" s="320">
        <f t="shared" si="0"/>
        <v>12177.328291109354</v>
      </c>
      <c r="R17" s="320">
        <v>24</v>
      </c>
      <c r="S17" s="319">
        <v>5141.5386118017268</v>
      </c>
      <c r="T17" s="319">
        <v>1.3</v>
      </c>
      <c r="U17" s="320">
        <f t="shared" si="1"/>
        <v>6684.0001953422452</v>
      </c>
      <c r="V17" s="319">
        <f t="shared" si="2"/>
        <v>290902.84250983456</v>
      </c>
      <c r="W17" s="321"/>
      <c r="X17" s="320">
        <f t="shared" si="3"/>
        <v>523625.11651770223</v>
      </c>
      <c r="Y17" s="319">
        <f t="shared" si="7"/>
        <v>171516.31594379846</v>
      </c>
      <c r="Z17" s="321">
        <f t="shared" si="5"/>
        <v>300653.90579076426</v>
      </c>
      <c r="AA17" s="320">
        <f t="shared" si="6"/>
        <v>222971.21072693801</v>
      </c>
      <c r="AB17" s="322" t="s">
        <v>3372</v>
      </c>
      <c r="AC17" s="323"/>
      <c r="AD17" s="323"/>
    </row>
    <row r="18" spans="1:30" s="324" customFormat="1">
      <c r="A18" s="312">
        <v>16</v>
      </c>
      <c r="B18" s="312" t="s">
        <v>6133</v>
      </c>
      <c r="C18" s="325">
        <v>43005</v>
      </c>
      <c r="D18" s="314" t="s">
        <v>4502</v>
      </c>
      <c r="E18" s="314" t="s">
        <v>4503</v>
      </c>
      <c r="F18" s="314" t="s">
        <v>3373</v>
      </c>
      <c r="G18" s="315">
        <v>8</v>
      </c>
      <c r="H18" s="314" t="s">
        <v>3369</v>
      </c>
      <c r="I18" s="315" t="s">
        <v>3369</v>
      </c>
      <c r="J18" s="315">
        <v>116</v>
      </c>
      <c r="K18" s="315" t="s">
        <v>3369</v>
      </c>
      <c r="L18" s="316"/>
      <c r="M18" s="317">
        <v>30.6</v>
      </c>
      <c r="N18" s="315">
        <v>0.7</v>
      </c>
      <c r="O18" s="318">
        <v>1.8</v>
      </c>
      <c r="P18" s="319">
        <v>6765.182383949641</v>
      </c>
      <c r="Q18" s="320">
        <f t="shared" si="0"/>
        <v>12177.328291109354</v>
      </c>
      <c r="R18" s="320">
        <v>24</v>
      </c>
      <c r="S18" s="319">
        <v>5141.5386118017268</v>
      </c>
      <c r="T18" s="319">
        <v>1.3</v>
      </c>
      <c r="U18" s="320">
        <f t="shared" si="1"/>
        <v>6684.0001953422452</v>
      </c>
      <c r="V18" s="319">
        <f t="shared" si="2"/>
        <v>207014.58094885902</v>
      </c>
      <c r="W18" s="321"/>
      <c r="X18" s="320">
        <f t="shared" si="3"/>
        <v>372626.24570794625</v>
      </c>
      <c r="Y18" s="319">
        <f t="shared" si="7"/>
        <v>122055.79692744726</v>
      </c>
      <c r="Z18" s="321">
        <f t="shared" si="5"/>
        <v>213953.70970226481</v>
      </c>
      <c r="AA18" s="320">
        <f t="shared" si="6"/>
        <v>158672.53600568144</v>
      </c>
      <c r="AB18" s="322" t="s">
        <v>3372</v>
      </c>
      <c r="AC18" s="323"/>
      <c r="AD18" s="323"/>
    </row>
    <row r="19" spans="1:30" s="324" customFormat="1">
      <c r="A19" s="312">
        <v>17</v>
      </c>
      <c r="B19" s="312" t="s">
        <v>6134</v>
      </c>
      <c r="C19" s="325">
        <v>43000</v>
      </c>
      <c r="D19" s="314" t="s">
        <v>4502</v>
      </c>
      <c r="E19" s="314" t="s">
        <v>4503</v>
      </c>
      <c r="F19" s="314" t="s">
        <v>3373</v>
      </c>
      <c r="G19" s="315">
        <v>10</v>
      </c>
      <c r="H19" s="314" t="s">
        <v>3369</v>
      </c>
      <c r="I19" s="315" t="s">
        <v>3369</v>
      </c>
      <c r="J19" s="315">
        <v>19</v>
      </c>
      <c r="K19" s="315" t="s">
        <v>3369</v>
      </c>
      <c r="L19" s="316"/>
      <c r="M19" s="317">
        <v>50.2</v>
      </c>
      <c r="N19" s="315">
        <v>0.8</v>
      </c>
      <c r="O19" s="318">
        <v>1.8</v>
      </c>
      <c r="P19" s="319">
        <v>7309.2106965771618</v>
      </c>
      <c r="Q19" s="320">
        <f t="shared" si="0"/>
        <v>13156.579253838892</v>
      </c>
      <c r="R19" s="320">
        <v>26</v>
      </c>
      <c r="S19" s="319">
        <v>5408.8159154670993</v>
      </c>
      <c r="T19" s="319">
        <v>1.3</v>
      </c>
      <c r="U19" s="320">
        <f t="shared" si="1"/>
        <v>7031.4606901072293</v>
      </c>
      <c r="V19" s="319">
        <f t="shared" si="2"/>
        <v>366922.37696817354</v>
      </c>
      <c r="W19" s="321"/>
      <c r="X19" s="320">
        <f t="shared" si="3"/>
        <v>660460.27854271245</v>
      </c>
      <c r="Y19" s="319">
        <f t="shared" si="7"/>
        <v>207898.2187901671</v>
      </c>
      <c r="Z19" s="321">
        <f t="shared" si="5"/>
        <v>390192.59411549522</v>
      </c>
      <c r="AA19" s="320">
        <f t="shared" si="6"/>
        <v>270267.68442721723</v>
      </c>
      <c r="AB19" s="322" t="s">
        <v>3372</v>
      </c>
      <c r="AC19" s="323"/>
      <c r="AD19" s="323"/>
    </row>
    <row r="20" spans="1:30" s="324" customFormat="1">
      <c r="A20" s="312">
        <v>18</v>
      </c>
      <c r="B20" s="312" t="s">
        <v>6135</v>
      </c>
      <c r="C20" s="325">
        <v>43004</v>
      </c>
      <c r="D20" s="314" t="s">
        <v>4502</v>
      </c>
      <c r="E20" s="314" t="s">
        <v>4503</v>
      </c>
      <c r="F20" s="314" t="s">
        <v>3373</v>
      </c>
      <c r="G20" s="315">
        <v>10</v>
      </c>
      <c r="H20" s="314" t="s">
        <v>3369</v>
      </c>
      <c r="I20" s="315" t="s">
        <v>3369</v>
      </c>
      <c r="J20" s="315">
        <v>26</v>
      </c>
      <c r="K20" s="315" t="s">
        <v>3369</v>
      </c>
      <c r="L20" s="316"/>
      <c r="M20" s="317">
        <v>50.8</v>
      </c>
      <c r="N20" s="315">
        <v>0.8</v>
      </c>
      <c r="O20" s="318">
        <v>1.8</v>
      </c>
      <c r="P20" s="319">
        <v>7309.2106965771618</v>
      </c>
      <c r="Q20" s="320">
        <f t="shared" si="0"/>
        <v>13156.579253838892</v>
      </c>
      <c r="R20" s="320">
        <v>26</v>
      </c>
      <c r="S20" s="319">
        <v>5408.8159154670993</v>
      </c>
      <c r="T20" s="319">
        <v>1.3</v>
      </c>
      <c r="U20" s="320">
        <f t="shared" si="1"/>
        <v>7031.4606901072293</v>
      </c>
      <c r="V20" s="319">
        <f t="shared" si="2"/>
        <v>371307.90338611981</v>
      </c>
      <c r="W20" s="321"/>
      <c r="X20" s="320">
        <f>Q20*M20</f>
        <v>668354.22609501565</v>
      </c>
      <c r="Y20" s="319">
        <f t="shared" si="7"/>
        <v>210383.05805857547</v>
      </c>
      <c r="Z20" s="321">
        <f t="shared" si="5"/>
        <v>394856.25061886752</v>
      </c>
      <c r="AA20" s="320">
        <f>Y20*T20</f>
        <v>273497.97547614813</v>
      </c>
      <c r="AB20" s="322" t="s">
        <v>3372</v>
      </c>
      <c r="AC20" s="323"/>
      <c r="AD20" s="323"/>
    </row>
    <row r="21" spans="1:30" s="324" customFormat="1">
      <c r="A21" s="312">
        <v>19</v>
      </c>
      <c r="B21" s="312" t="s">
        <v>6136</v>
      </c>
      <c r="C21" s="325">
        <v>43060</v>
      </c>
      <c r="D21" s="314" t="s">
        <v>4502</v>
      </c>
      <c r="E21" s="314" t="s">
        <v>4503</v>
      </c>
      <c r="F21" s="314" t="s">
        <v>3373</v>
      </c>
      <c r="G21" s="315">
        <v>10</v>
      </c>
      <c r="H21" s="314" t="s">
        <v>3369</v>
      </c>
      <c r="I21" s="315" t="s">
        <v>3369</v>
      </c>
      <c r="J21" s="315">
        <v>31</v>
      </c>
      <c r="K21" s="315" t="s">
        <v>3369</v>
      </c>
      <c r="L21" s="316"/>
      <c r="M21" s="317">
        <v>50.1</v>
      </c>
      <c r="N21" s="315">
        <v>0.8</v>
      </c>
      <c r="O21" s="318">
        <v>1.8</v>
      </c>
      <c r="P21" s="319">
        <v>7309.2106965771618</v>
      </c>
      <c r="Q21" s="320">
        <f t="shared" si="0"/>
        <v>13156.579253838892</v>
      </c>
      <c r="R21" s="320">
        <v>26</v>
      </c>
      <c r="S21" s="319">
        <v>5408.8159154670993</v>
      </c>
      <c r="T21" s="319">
        <v>1.3</v>
      </c>
      <c r="U21" s="320">
        <f t="shared" si="1"/>
        <v>7031.4606901072293</v>
      </c>
      <c r="V21" s="319">
        <f t="shared" si="2"/>
        <v>366191.45589851582</v>
      </c>
      <c r="W21" s="321"/>
      <c r="X21" s="320">
        <f>Q21*M21</f>
        <v>659144.62061732856</v>
      </c>
      <c r="Y21" s="319">
        <f t="shared" si="7"/>
        <v>207484.07891209907</v>
      </c>
      <c r="Z21" s="321">
        <f t="shared" si="5"/>
        <v>389415.31803159975</v>
      </c>
      <c r="AA21" s="320">
        <f>Y21*T21</f>
        <v>269729.30258572882</v>
      </c>
      <c r="AB21" s="322" t="s">
        <v>3372</v>
      </c>
      <c r="AC21" s="323"/>
      <c r="AD21" s="323"/>
    </row>
    <row r="22" spans="1:30" s="324" customFormat="1">
      <c r="A22" s="312">
        <v>20</v>
      </c>
      <c r="B22" s="312" t="s">
        <v>6137</v>
      </c>
      <c r="C22" s="325">
        <v>43005</v>
      </c>
      <c r="D22" s="314" t="s">
        <v>4502</v>
      </c>
      <c r="E22" s="314" t="s">
        <v>4503</v>
      </c>
      <c r="F22" s="314" t="s">
        <v>3373</v>
      </c>
      <c r="G22" s="315">
        <v>10</v>
      </c>
      <c r="H22" s="314" t="s">
        <v>3369</v>
      </c>
      <c r="I22" s="315" t="s">
        <v>3369</v>
      </c>
      <c r="J22" s="315">
        <v>37</v>
      </c>
      <c r="K22" s="315" t="s">
        <v>3369</v>
      </c>
      <c r="L22" s="316"/>
      <c r="M22" s="317">
        <v>43.4</v>
      </c>
      <c r="N22" s="315">
        <v>0.8</v>
      </c>
      <c r="O22" s="318">
        <v>1.8</v>
      </c>
      <c r="P22" s="319">
        <v>7309.2106965771618</v>
      </c>
      <c r="Q22" s="320">
        <f t="shared" si="0"/>
        <v>13156.579253838892</v>
      </c>
      <c r="R22" s="320">
        <v>26</v>
      </c>
      <c r="S22" s="319">
        <v>5408.8159154670993</v>
      </c>
      <c r="T22" s="319">
        <v>1.3</v>
      </c>
      <c r="U22" s="320">
        <f t="shared" si="1"/>
        <v>7031.4606901072293</v>
      </c>
      <c r="V22" s="319">
        <f t="shared" si="2"/>
        <v>317219.7442314488</v>
      </c>
      <c r="W22" s="321"/>
      <c r="X22" s="320">
        <v>580767.62</v>
      </c>
      <c r="Y22" s="319">
        <f t="shared" si="7"/>
        <v>179736.70708153889</v>
      </c>
      <c r="Z22" s="321">
        <v>337337.82</v>
      </c>
      <c r="AA22" s="320">
        <f>X22-Z22</f>
        <v>243429.8</v>
      </c>
      <c r="AB22" s="322" t="s">
        <v>3372</v>
      </c>
      <c r="AC22" s="323"/>
      <c r="AD22" s="323"/>
    </row>
    <row r="23" spans="1:30" s="324" customFormat="1">
      <c r="A23" s="312">
        <v>21</v>
      </c>
      <c r="B23" s="312" t="s">
        <v>6138</v>
      </c>
      <c r="C23" s="325">
        <v>43000</v>
      </c>
      <c r="D23" s="314" t="s">
        <v>4502</v>
      </c>
      <c r="E23" s="314" t="s">
        <v>4503</v>
      </c>
      <c r="F23" s="314" t="s">
        <v>3373</v>
      </c>
      <c r="G23" s="315">
        <v>11</v>
      </c>
      <c r="H23" s="314" t="s">
        <v>3369</v>
      </c>
      <c r="I23" s="315" t="s">
        <v>3369</v>
      </c>
      <c r="J23" s="315">
        <v>6</v>
      </c>
      <c r="K23" s="315" t="s">
        <v>3369</v>
      </c>
      <c r="L23" s="316"/>
      <c r="M23" s="317">
        <v>43.8</v>
      </c>
      <c r="N23" s="315">
        <v>0.8</v>
      </c>
      <c r="O23" s="318">
        <v>1.8</v>
      </c>
      <c r="P23" s="319">
        <v>6403.2456547191023</v>
      </c>
      <c r="Q23" s="320">
        <f t="shared" si="0"/>
        <v>11525.842178494384</v>
      </c>
      <c r="R23" s="320">
        <v>26</v>
      </c>
      <c r="S23" s="319">
        <v>4738.4017844921354</v>
      </c>
      <c r="T23" s="319">
        <v>1.3</v>
      </c>
      <c r="U23" s="320">
        <f t="shared" si="1"/>
        <v>6159.9223198397767</v>
      </c>
      <c r="V23" s="319">
        <f t="shared" si="2"/>
        <v>280462.15967669664</v>
      </c>
      <c r="W23" s="321"/>
      <c r="X23" s="320">
        <f t="shared" ref="X23:X40" si="8">Q23*M23</f>
        <v>504831.88741805399</v>
      </c>
      <c r="Y23" s="319">
        <f t="shared" si="7"/>
        <v>158909.85967281632</v>
      </c>
      <c r="Z23" s="321">
        <f t="shared" si="5"/>
        <v>298249.06984339276</v>
      </c>
      <c r="AA23" s="320">
        <f t="shared" ref="AA23:AA40" si="9">Y23*T23</f>
        <v>206582.81757466123</v>
      </c>
      <c r="AB23" s="322" t="s">
        <v>3372</v>
      </c>
      <c r="AC23" s="323"/>
      <c r="AD23" s="323"/>
    </row>
    <row r="24" spans="1:30" s="324" customFormat="1">
      <c r="A24" s="312">
        <v>22</v>
      </c>
      <c r="B24" s="312" t="s">
        <v>6139</v>
      </c>
      <c r="C24" s="325">
        <v>43087</v>
      </c>
      <c r="D24" s="314" t="s">
        <v>4502</v>
      </c>
      <c r="E24" s="314" t="s">
        <v>4503</v>
      </c>
      <c r="F24" s="314" t="s">
        <v>3373</v>
      </c>
      <c r="G24" s="315">
        <v>11</v>
      </c>
      <c r="H24" s="314" t="s">
        <v>3369</v>
      </c>
      <c r="I24" s="315" t="s">
        <v>3369</v>
      </c>
      <c r="J24" s="315">
        <v>7</v>
      </c>
      <c r="K24" s="315" t="s">
        <v>3369</v>
      </c>
      <c r="L24" s="316">
        <v>66.599999999999994</v>
      </c>
      <c r="M24" s="317">
        <v>66.599999999999994</v>
      </c>
      <c r="N24" s="315">
        <v>0.8</v>
      </c>
      <c r="O24" s="318">
        <v>1.8</v>
      </c>
      <c r="P24" s="319">
        <v>6403.2456547191023</v>
      </c>
      <c r="Q24" s="320">
        <f t="shared" si="0"/>
        <v>11525.842178494384</v>
      </c>
      <c r="R24" s="320">
        <v>26</v>
      </c>
      <c r="S24" s="319">
        <v>4738.4017844921354</v>
      </c>
      <c r="T24" s="319">
        <v>1.3</v>
      </c>
      <c r="U24" s="320">
        <f t="shared" si="1"/>
        <v>6159.9223198397767</v>
      </c>
      <c r="V24" s="319">
        <f t="shared" si="2"/>
        <v>426456.16060429218</v>
      </c>
      <c r="W24" s="321"/>
      <c r="X24" s="320">
        <v>780299.52</v>
      </c>
      <c r="Y24" s="319">
        <f t="shared" si="7"/>
        <v>241630.06059839192</v>
      </c>
      <c r="Z24" s="321">
        <v>460992.28</v>
      </c>
      <c r="AA24" s="320">
        <f>X24-Z24</f>
        <v>319307.24</v>
      </c>
      <c r="AB24" s="322" t="s">
        <v>3372</v>
      </c>
      <c r="AC24" s="323"/>
      <c r="AD24" s="323"/>
    </row>
    <row r="25" spans="1:30" s="324" customFormat="1">
      <c r="A25" s="312">
        <v>23</v>
      </c>
      <c r="B25" s="312" t="s">
        <v>6140</v>
      </c>
      <c r="C25" s="325">
        <v>42814</v>
      </c>
      <c r="D25" s="314" t="s">
        <v>4502</v>
      </c>
      <c r="E25" s="314" t="s">
        <v>4503</v>
      </c>
      <c r="F25" s="314" t="s">
        <v>3373</v>
      </c>
      <c r="G25" s="315">
        <v>11</v>
      </c>
      <c r="H25" s="314" t="s">
        <v>3369</v>
      </c>
      <c r="I25" s="315" t="s">
        <v>3369</v>
      </c>
      <c r="J25" s="315">
        <v>9</v>
      </c>
      <c r="K25" s="315" t="s">
        <v>3369</v>
      </c>
      <c r="L25" s="316">
        <v>42.6</v>
      </c>
      <c r="M25" s="317">
        <v>42.6</v>
      </c>
      <c r="N25" s="315">
        <v>0.8</v>
      </c>
      <c r="O25" s="318">
        <v>1.8</v>
      </c>
      <c r="P25" s="319">
        <v>6403.2456547191023</v>
      </c>
      <c r="Q25" s="320">
        <f t="shared" si="0"/>
        <v>11525.842178494384</v>
      </c>
      <c r="R25" s="320">
        <v>26</v>
      </c>
      <c r="S25" s="319">
        <v>4738.4017844921354</v>
      </c>
      <c r="T25" s="319">
        <v>1.3</v>
      </c>
      <c r="U25" s="320">
        <f t="shared" si="1"/>
        <v>6159.9223198397767</v>
      </c>
      <c r="V25" s="319">
        <f t="shared" si="2"/>
        <v>272778.26489103376</v>
      </c>
      <c r="W25" s="321"/>
      <c r="X25" s="320">
        <v>502526.71999999997</v>
      </c>
      <c r="Y25" s="319">
        <f t="shared" si="7"/>
        <v>154556.16488725971</v>
      </c>
      <c r="Z25" s="321">
        <v>296887.2</v>
      </c>
      <c r="AA25" s="320">
        <f>X25-Z25</f>
        <v>205639.51999999996</v>
      </c>
      <c r="AB25" s="322" t="s">
        <v>3372</v>
      </c>
      <c r="AC25" s="323"/>
      <c r="AD25" s="323"/>
    </row>
    <row r="26" spans="1:30" s="324" customFormat="1">
      <c r="A26" s="312">
        <v>24</v>
      </c>
      <c r="B26" s="312" t="s">
        <v>6141</v>
      </c>
      <c r="C26" s="325">
        <v>43060</v>
      </c>
      <c r="D26" s="314" t="s">
        <v>4502</v>
      </c>
      <c r="E26" s="314" t="s">
        <v>4503</v>
      </c>
      <c r="F26" s="314" t="s">
        <v>3373</v>
      </c>
      <c r="G26" s="315">
        <v>11</v>
      </c>
      <c r="H26" s="314" t="s">
        <v>3369</v>
      </c>
      <c r="I26" s="315" t="s">
        <v>3369</v>
      </c>
      <c r="J26" s="315">
        <v>17</v>
      </c>
      <c r="K26" s="315" t="s">
        <v>3369</v>
      </c>
      <c r="L26" s="316">
        <v>42.7</v>
      </c>
      <c r="M26" s="317">
        <v>42.7</v>
      </c>
      <c r="N26" s="315">
        <v>0.8</v>
      </c>
      <c r="O26" s="318">
        <v>1.8</v>
      </c>
      <c r="P26" s="319">
        <v>6403.2456547191023</v>
      </c>
      <c r="Q26" s="320">
        <f t="shared" si="0"/>
        <v>11525.842178494384</v>
      </c>
      <c r="R26" s="320">
        <v>26</v>
      </c>
      <c r="S26" s="319">
        <v>4738.4017844921354</v>
      </c>
      <c r="T26" s="319">
        <v>1.3</v>
      </c>
      <c r="U26" s="320">
        <f t="shared" si="1"/>
        <v>6159.9223198397767</v>
      </c>
      <c r="V26" s="319">
        <f t="shared" si="2"/>
        <v>273418.58945650567</v>
      </c>
      <c r="W26" s="321"/>
      <c r="X26" s="320">
        <v>512899.98</v>
      </c>
      <c r="Y26" s="319">
        <f t="shared" si="7"/>
        <v>154918.97278605611</v>
      </c>
      <c r="Z26" s="321">
        <v>303015.61</v>
      </c>
      <c r="AA26" s="320">
        <f>X26-Z26</f>
        <v>209884.37</v>
      </c>
      <c r="AB26" s="322" t="s">
        <v>3372</v>
      </c>
      <c r="AC26" s="323"/>
      <c r="AD26" s="323"/>
    </row>
    <row r="27" spans="1:30" s="324" customFormat="1">
      <c r="A27" s="312">
        <v>25</v>
      </c>
      <c r="B27" s="312" t="s">
        <v>6142</v>
      </c>
      <c r="C27" s="325">
        <v>43066</v>
      </c>
      <c r="D27" s="314" t="s">
        <v>4502</v>
      </c>
      <c r="E27" s="314" t="s">
        <v>4503</v>
      </c>
      <c r="F27" s="314" t="s">
        <v>3373</v>
      </c>
      <c r="G27" s="315">
        <v>11</v>
      </c>
      <c r="H27" s="314" t="s">
        <v>3369</v>
      </c>
      <c r="I27" s="315" t="s">
        <v>3369</v>
      </c>
      <c r="J27" s="315">
        <v>23</v>
      </c>
      <c r="K27" s="315" t="s">
        <v>3369</v>
      </c>
      <c r="L27" s="316"/>
      <c r="M27" s="317">
        <v>50.1</v>
      </c>
      <c r="N27" s="315">
        <v>0.8</v>
      </c>
      <c r="O27" s="318">
        <v>1.8</v>
      </c>
      <c r="P27" s="319">
        <v>6403.2456547191023</v>
      </c>
      <c r="Q27" s="320">
        <f t="shared" si="0"/>
        <v>11525.842178494384</v>
      </c>
      <c r="R27" s="320">
        <v>26</v>
      </c>
      <c r="S27" s="319">
        <v>4738.4017844921354</v>
      </c>
      <c r="T27" s="319">
        <v>1.3</v>
      </c>
      <c r="U27" s="320">
        <f t="shared" si="1"/>
        <v>6159.9223198397767</v>
      </c>
      <c r="V27" s="319">
        <f t="shared" si="2"/>
        <v>320802.60730142705</v>
      </c>
      <c r="W27" s="321"/>
      <c r="X27" s="320">
        <f t="shared" si="8"/>
        <v>577444.69314256869</v>
      </c>
      <c r="Y27" s="319">
        <f t="shared" si="7"/>
        <v>181766.75729698854</v>
      </c>
      <c r="Z27" s="321">
        <f t="shared" si="5"/>
        <v>341147.90865648357</v>
      </c>
      <c r="AA27" s="320">
        <f t="shared" si="9"/>
        <v>236296.78448608512</v>
      </c>
      <c r="AB27" s="322" t="s">
        <v>3372</v>
      </c>
      <c r="AC27" s="323"/>
      <c r="AD27" s="323"/>
    </row>
    <row r="28" spans="1:30" s="324" customFormat="1">
      <c r="A28" s="312">
        <v>26</v>
      </c>
      <c r="B28" s="312" t="s">
        <v>6144</v>
      </c>
      <c r="C28" s="325">
        <v>43004</v>
      </c>
      <c r="D28" s="314" t="s">
        <v>4502</v>
      </c>
      <c r="E28" s="314" t="s">
        <v>4503</v>
      </c>
      <c r="F28" s="314" t="s">
        <v>3373</v>
      </c>
      <c r="G28" s="315">
        <v>12</v>
      </c>
      <c r="H28" s="314" t="s">
        <v>3369</v>
      </c>
      <c r="I28" s="315" t="s">
        <v>3369</v>
      </c>
      <c r="J28" s="315">
        <v>49</v>
      </c>
      <c r="K28" s="315" t="s">
        <v>3369</v>
      </c>
      <c r="L28" s="316"/>
      <c r="M28" s="317">
        <v>64</v>
      </c>
      <c r="N28" s="315">
        <v>0.8</v>
      </c>
      <c r="O28" s="318">
        <v>1.8</v>
      </c>
      <c r="P28" s="319">
        <v>5747.1580842903313</v>
      </c>
      <c r="Q28" s="320">
        <f t="shared" si="0"/>
        <v>10344.884551722596</v>
      </c>
      <c r="R28" s="320">
        <v>26</v>
      </c>
      <c r="S28" s="319">
        <v>4252.8969823748448</v>
      </c>
      <c r="T28" s="319">
        <v>1.3</v>
      </c>
      <c r="U28" s="320">
        <f t="shared" si="1"/>
        <v>5528.7660770872981</v>
      </c>
      <c r="V28" s="319">
        <f t="shared" si="2"/>
        <v>367818.1173945812</v>
      </c>
      <c r="W28" s="321"/>
      <c r="X28" s="320">
        <f t="shared" si="8"/>
        <v>662072.61131024617</v>
      </c>
      <c r="Y28" s="319">
        <f t="shared" si="7"/>
        <v>208405.74531576969</v>
      </c>
      <c r="Z28" s="321">
        <f t="shared" si="5"/>
        <v>391145.14239974559</v>
      </c>
      <c r="AA28" s="320">
        <f t="shared" si="9"/>
        <v>270927.46891050058</v>
      </c>
      <c r="AB28" s="322" t="s">
        <v>3372</v>
      </c>
      <c r="AC28" s="323"/>
      <c r="AD28" s="323"/>
    </row>
    <row r="29" spans="1:30" s="324" customFormat="1">
      <c r="A29" s="312">
        <v>27</v>
      </c>
      <c r="B29" s="312" t="s">
        <v>6145</v>
      </c>
      <c r="C29" s="325">
        <v>43004</v>
      </c>
      <c r="D29" s="314" t="s">
        <v>4502</v>
      </c>
      <c r="E29" s="314" t="s">
        <v>4503</v>
      </c>
      <c r="F29" s="314" t="s">
        <v>3373</v>
      </c>
      <c r="G29" s="315">
        <v>13</v>
      </c>
      <c r="H29" s="314" t="s">
        <v>3369</v>
      </c>
      <c r="I29" s="315" t="s">
        <v>3369</v>
      </c>
      <c r="J29" s="315">
        <v>4</v>
      </c>
      <c r="K29" s="315" t="s">
        <v>3369</v>
      </c>
      <c r="L29" s="316"/>
      <c r="M29" s="317">
        <v>70</v>
      </c>
      <c r="N29" s="315">
        <v>0.8</v>
      </c>
      <c r="O29" s="318">
        <v>1.8</v>
      </c>
      <c r="P29" s="319">
        <v>6279.4910972579537</v>
      </c>
      <c r="Q29" s="320">
        <f t="shared" si="0"/>
        <v>11303.083975064317</v>
      </c>
      <c r="R29" s="320">
        <v>26</v>
      </c>
      <c r="S29" s="319">
        <v>4646.8234119708859</v>
      </c>
      <c r="T29" s="319">
        <v>1.3</v>
      </c>
      <c r="U29" s="320">
        <f t="shared" si="1"/>
        <v>6040.8704355621521</v>
      </c>
      <c r="V29" s="319">
        <f t="shared" si="2"/>
        <v>439564.37680805678</v>
      </c>
      <c r="W29" s="321"/>
      <c r="X29" s="320">
        <f t="shared" si="8"/>
        <v>791215.8782545022</v>
      </c>
      <c r="Y29" s="319">
        <f t="shared" si="7"/>
        <v>249057.17589944496</v>
      </c>
      <c r="Z29" s="321">
        <f t="shared" si="5"/>
        <v>467441.54958522372</v>
      </c>
      <c r="AA29" s="320">
        <f t="shared" si="9"/>
        <v>323774.32866927847</v>
      </c>
      <c r="AB29" s="322" t="s">
        <v>3372</v>
      </c>
      <c r="AC29" s="323"/>
      <c r="AD29" s="323"/>
    </row>
    <row r="30" spans="1:30" s="324" customFormat="1">
      <c r="A30" s="312">
        <v>28</v>
      </c>
      <c r="B30" s="312" t="s">
        <v>6146</v>
      </c>
      <c r="C30" s="325">
        <v>43005</v>
      </c>
      <c r="D30" s="314" t="s">
        <v>4502</v>
      </c>
      <c r="E30" s="314" t="s">
        <v>4503</v>
      </c>
      <c r="F30" s="314" t="s">
        <v>3373</v>
      </c>
      <c r="G30" s="315">
        <v>13</v>
      </c>
      <c r="H30" s="314" t="s">
        <v>3369</v>
      </c>
      <c r="I30" s="315" t="s">
        <v>3369</v>
      </c>
      <c r="J30" s="315">
        <v>50</v>
      </c>
      <c r="K30" s="315" t="s">
        <v>3369</v>
      </c>
      <c r="L30" s="316"/>
      <c r="M30" s="317">
        <v>70.2</v>
      </c>
      <c r="N30" s="315">
        <v>0.8</v>
      </c>
      <c r="O30" s="318">
        <v>1.8</v>
      </c>
      <c r="P30" s="319">
        <v>6279.4910972579537</v>
      </c>
      <c r="Q30" s="320">
        <f t="shared" si="0"/>
        <v>11303.083975064317</v>
      </c>
      <c r="R30" s="320">
        <v>26</v>
      </c>
      <c r="S30" s="319">
        <v>4646.8234119708859</v>
      </c>
      <c r="T30" s="319">
        <v>1.3</v>
      </c>
      <c r="U30" s="320">
        <f t="shared" si="1"/>
        <v>6040.8704355621521</v>
      </c>
      <c r="V30" s="319">
        <f t="shared" si="2"/>
        <v>440820.27502750838</v>
      </c>
      <c r="W30" s="321"/>
      <c r="X30" s="320">
        <f t="shared" si="8"/>
        <v>793476.49504951516</v>
      </c>
      <c r="Y30" s="319">
        <f t="shared" si="7"/>
        <v>249768.76783058624</v>
      </c>
      <c r="Z30" s="321">
        <f t="shared" si="5"/>
        <v>468777.09686975303</v>
      </c>
      <c r="AA30" s="320">
        <f t="shared" si="9"/>
        <v>324699.39817976212</v>
      </c>
      <c r="AB30" s="322" t="s">
        <v>3372</v>
      </c>
      <c r="AC30" s="323"/>
      <c r="AD30" s="323"/>
    </row>
    <row r="31" spans="1:30" s="324" customFormat="1">
      <c r="A31" s="312">
        <v>29</v>
      </c>
      <c r="B31" s="263" t="s">
        <v>8762</v>
      </c>
      <c r="C31" s="325">
        <v>41361</v>
      </c>
      <c r="D31" s="314" t="s">
        <v>4502</v>
      </c>
      <c r="E31" s="314" t="s">
        <v>4503</v>
      </c>
      <c r="F31" s="314" t="s">
        <v>3373</v>
      </c>
      <c r="G31" s="315">
        <v>15</v>
      </c>
      <c r="H31" s="314"/>
      <c r="I31" s="315"/>
      <c r="J31" s="315">
        <v>34</v>
      </c>
      <c r="K31" s="315"/>
      <c r="L31" s="316"/>
      <c r="M31" s="317">
        <v>49.6</v>
      </c>
      <c r="N31" s="315"/>
      <c r="O31" s="318"/>
      <c r="P31" s="319"/>
      <c r="Q31" s="320"/>
      <c r="R31" s="320"/>
      <c r="S31" s="319"/>
      <c r="T31" s="319"/>
      <c r="U31" s="320"/>
      <c r="V31" s="319"/>
      <c r="W31" s="321"/>
      <c r="X31" s="320">
        <v>228617.81</v>
      </c>
      <c r="Y31" s="319"/>
      <c r="Z31" s="321">
        <v>0</v>
      </c>
      <c r="AA31" s="320">
        <v>228617.81</v>
      </c>
      <c r="AB31" s="322" t="s">
        <v>3372</v>
      </c>
      <c r="AC31" s="323" t="s">
        <v>8038</v>
      </c>
      <c r="AD31" s="323"/>
    </row>
    <row r="32" spans="1:30" s="324" customFormat="1">
      <c r="A32" s="312">
        <v>30</v>
      </c>
      <c r="B32" s="312" t="s">
        <v>6147</v>
      </c>
      <c r="C32" s="325">
        <v>43004</v>
      </c>
      <c r="D32" s="314" t="s">
        <v>4502</v>
      </c>
      <c r="E32" s="314" t="s">
        <v>4503</v>
      </c>
      <c r="F32" s="314" t="s">
        <v>3373</v>
      </c>
      <c r="G32" s="315">
        <v>16</v>
      </c>
      <c r="H32" s="314" t="s">
        <v>3369</v>
      </c>
      <c r="I32" s="315" t="s">
        <v>3369</v>
      </c>
      <c r="J32" s="315">
        <v>7</v>
      </c>
      <c r="K32" s="315" t="s">
        <v>3369</v>
      </c>
      <c r="L32" s="316"/>
      <c r="M32" s="317">
        <v>43.1</v>
      </c>
      <c r="N32" s="315">
        <v>0.8</v>
      </c>
      <c r="O32" s="318">
        <v>1.8</v>
      </c>
      <c r="P32" s="319">
        <v>6768.9318299536999</v>
      </c>
      <c r="Q32" s="320">
        <f t="shared" si="0"/>
        <v>12184.07729391666</v>
      </c>
      <c r="R32" s="320">
        <v>25</v>
      </c>
      <c r="S32" s="319">
        <v>5076.6988724652747</v>
      </c>
      <c r="T32" s="319">
        <v>1.3</v>
      </c>
      <c r="U32" s="320">
        <f t="shared" si="1"/>
        <v>6599.7085342048576</v>
      </c>
      <c r="V32" s="319">
        <f t="shared" si="2"/>
        <v>291740.96187100449</v>
      </c>
      <c r="W32" s="321"/>
      <c r="X32" s="320">
        <f t="shared" si="8"/>
        <v>525133.73136780807</v>
      </c>
      <c r="Y32" s="319">
        <f t="shared" si="7"/>
        <v>168217.83861482117</v>
      </c>
      <c r="Z32" s="321">
        <f t="shared" si="5"/>
        <v>306450.54116854054</v>
      </c>
      <c r="AA32" s="320">
        <f t="shared" si="9"/>
        <v>218683.19019926753</v>
      </c>
      <c r="AB32" s="322" t="s">
        <v>3372</v>
      </c>
      <c r="AC32" s="323"/>
      <c r="AD32" s="323"/>
    </row>
    <row r="33" spans="1:30" s="324" customFormat="1">
      <c r="A33" s="312">
        <v>31</v>
      </c>
      <c r="B33" s="312" t="s">
        <v>6148</v>
      </c>
      <c r="C33" s="325">
        <v>43004</v>
      </c>
      <c r="D33" s="314" t="s">
        <v>4502</v>
      </c>
      <c r="E33" s="314" t="s">
        <v>4503</v>
      </c>
      <c r="F33" s="314" t="s">
        <v>3373</v>
      </c>
      <c r="G33" s="315">
        <v>16</v>
      </c>
      <c r="H33" s="314" t="s">
        <v>3369</v>
      </c>
      <c r="I33" s="315" t="s">
        <v>3369</v>
      </c>
      <c r="J33" s="315">
        <v>14</v>
      </c>
      <c r="K33" s="315" t="s">
        <v>3369</v>
      </c>
      <c r="L33" s="316"/>
      <c r="M33" s="317">
        <v>50.7</v>
      </c>
      <c r="N33" s="315">
        <v>0.8</v>
      </c>
      <c r="O33" s="318">
        <v>1.8</v>
      </c>
      <c r="P33" s="319">
        <v>6768.9318299536999</v>
      </c>
      <c r="Q33" s="320">
        <f t="shared" si="0"/>
        <v>12184.07729391666</v>
      </c>
      <c r="R33" s="320">
        <v>25</v>
      </c>
      <c r="S33" s="319">
        <v>5076.6988724652747</v>
      </c>
      <c r="T33" s="319">
        <v>1.3</v>
      </c>
      <c r="U33" s="320">
        <f t="shared" si="1"/>
        <v>6599.7085342048576</v>
      </c>
      <c r="V33" s="319">
        <f t="shared" si="2"/>
        <v>343184.8437786526</v>
      </c>
      <c r="W33" s="321"/>
      <c r="X33" s="320">
        <f t="shared" si="8"/>
        <v>617732.71880157467</v>
      </c>
      <c r="Y33" s="319">
        <f t="shared" si="7"/>
        <v>197880.38092277109</v>
      </c>
      <c r="Z33" s="321">
        <f t="shared" si="5"/>
        <v>360488.22360197222</v>
      </c>
      <c r="AA33" s="320">
        <f t="shared" si="9"/>
        <v>257244.49519960242</v>
      </c>
      <c r="AB33" s="322" t="s">
        <v>3372</v>
      </c>
      <c r="AC33" s="323"/>
      <c r="AD33" s="323"/>
    </row>
    <row r="34" spans="1:30" s="324" customFormat="1">
      <c r="A34" s="312">
        <v>32</v>
      </c>
      <c r="B34" s="312" t="s">
        <v>6149</v>
      </c>
      <c r="C34" s="325">
        <v>43004</v>
      </c>
      <c r="D34" s="314" t="s">
        <v>4502</v>
      </c>
      <c r="E34" s="314" t="s">
        <v>4503</v>
      </c>
      <c r="F34" s="314" t="s">
        <v>3373</v>
      </c>
      <c r="G34" s="315">
        <v>16</v>
      </c>
      <c r="H34" s="314" t="s">
        <v>3369</v>
      </c>
      <c r="I34" s="315" t="s">
        <v>3369</v>
      </c>
      <c r="J34" s="315">
        <v>45</v>
      </c>
      <c r="K34" s="315" t="s">
        <v>3369</v>
      </c>
      <c r="L34" s="316"/>
      <c r="M34" s="317">
        <v>61.1</v>
      </c>
      <c r="N34" s="315">
        <v>0.8</v>
      </c>
      <c r="O34" s="318">
        <v>1.8</v>
      </c>
      <c r="P34" s="319">
        <v>6768.9318299536999</v>
      </c>
      <c r="Q34" s="320">
        <f t="shared" si="0"/>
        <v>12184.07729391666</v>
      </c>
      <c r="R34" s="320">
        <v>25</v>
      </c>
      <c r="S34" s="319">
        <v>5076.6988724652747</v>
      </c>
      <c r="T34" s="319">
        <v>1.3</v>
      </c>
      <c r="U34" s="320">
        <f t="shared" si="1"/>
        <v>6599.7085342048576</v>
      </c>
      <c r="V34" s="319">
        <f t="shared" si="2"/>
        <v>413581.73481017107</v>
      </c>
      <c r="W34" s="321"/>
      <c r="X34" s="320">
        <f t="shared" si="8"/>
        <v>744447.1226583079</v>
      </c>
      <c r="Y34" s="319">
        <f t="shared" si="7"/>
        <v>238471.2282915446</v>
      </c>
      <c r="Z34" s="321">
        <f t="shared" si="5"/>
        <v>434434.52587929991</v>
      </c>
      <c r="AA34" s="320">
        <f t="shared" si="9"/>
        <v>310012.59677900799</v>
      </c>
      <c r="AB34" s="322" t="s">
        <v>3372</v>
      </c>
      <c r="AC34" s="323"/>
      <c r="AD34" s="323"/>
    </row>
    <row r="35" spans="1:30" s="324" customFormat="1">
      <c r="A35" s="312">
        <v>33</v>
      </c>
      <c r="B35" s="312" t="s">
        <v>6150</v>
      </c>
      <c r="C35" s="325">
        <v>43005</v>
      </c>
      <c r="D35" s="314" t="s">
        <v>4502</v>
      </c>
      <c r="E35" s="314" t="s">
        <v>4503</v>
      </c>
      <c r="F35" s="314" t="s">
        <v>3373</v>
      </c>
      <c r="G35" s="315">
        <v>16</v>
      </c>
      <c r="H35" s="314" t="s">
        <v>3369</v>
      </c>
      <c r="I35" s="315" t="s">
        <v>3369</v>
      </c>
      <c r="J35" s="315">
        <v>58</v>
      </c>
      <c r="K35" s="315" t="s">
        <v>3369</v>
      </c>
      <c r="L35" s="316"/>
      <c r="M35" s="317">
        <v>43.4</v>
      </c>
      <c r="N35" s="315">
        <v>0.8</v>
      </c>
      <c r="O35" s="318">
        <v>1.8</v>
      </c>
      <c r="P35" s="319">
        <v>6768.9318299536999</v>
      </c>
      <c r="Q35" s="320">
        <f t="shared" si="0"/>
        <v>12184.07729391666</v>
      </c>
      <c r="R35" s="320">
        <v>25</v>
      </c>
      <c r="S35" s="319">
        <v>5076.6988724652747</v>
      </c>
      <c r="T35" s="319">
        <v>1.3</v>
      </c>
      <c r="U35" s="320">
        <f t="shared" si="1"/>
        <v>6599.7085342048576</v>
      </c>
      <c r="V35" s="319">
        <f t="shared" si="2"/>
        <v>293771.64141999057</v>
      </c>
      <c r="W35" s="321"/>
      <c r="X35" s="320">
        <f t="shared" si="8"/>
        <v>528788.95455598307</v>
      </c>
      <c r="Y35" s="319">
        <f t="shared" si="7"/>
        <v>169388.72844276656</v>
      </c>
      <c r="Z35" s="321">
        <f t="shared" si="5"/>
        <v>308583.60758038657</v>
      </c>
      <c r="AA35" s="320">
        <f t="shared" si="9"/>
        <v>220205.34697559653</v>
      </c>
      <c r="AB35" s="322" t="s">
        <v>3372</v>
      </c>
      <c r="AC35" s="323"/>
      <c r="AD35" s="323"/>
    </row>
    <row r="36" spans="1:30" s="324" customFormat="1">
      <c r="A36" s="312">
        <v>34</v>
      </c>
      <c r="B36" s="312" t="s">
        <v>6151</v>
      </c>
      <c r="C36" s="325">
        <v>43004</v>
      </c>
      <c r="D36" s="314" t="s">
        <v>4502</v>
      </c>
      <c r="E36" s="314" t="s">
        <v>4503</v>
      </c>
      <c r="F36" s="314" t="s">
        <v>3373</v>
      </c>
      <c r="G36" s="315">
        <v>23</v>
      </c>
      <c r="H36" s="314" t="s">
        <v>3369</v>
      </c>
      <c r="I36" s="315" t="s">
        <v>3369</v>
      </c>
      <c r="J36" s="315">
        <v>9</v>
      </c>
      <c r="K36" s="315" t="s">
        <v>3369</v>
      </c>
      <c r="L36" s="316"/>
      <c r="M36" s="317">
        <v>47.3</v>
      </c>
      <c r="N36" s="315">
        <v>0.7</v>
      </c>
      <c r="O36" s="318">
        <v>1.8</v>
      </c>
      <c r="P36" s="319">
        <v>10856.099785128446</v>
      </c>
      <c r="Q36" s="320">
        <f t="shared" si="0"/>
        <v>19540.979613231204</v>
      </c>
      <c r="R36" s="320">
        <v>22</v>
      </c>
      <c r="S36" s="319">
        <v>8467.7578324001879</v>
      </c>
      <c r="T36" s="319">
        <v>1.3</v>
      </c>
      <c r="U36" s="320">
        <f t="shared" si="1"/>
        <v>11008.085182120245</v>
      </c>
      <c r="V36" s="319">
        <f t="shared" si="2"/>
        <v>513493.51983657549</v>
      </c>
      <c r="W36" s="321"/>
      <c r="X36" s="320">
        <f t="shared" si="8"/>
        <v>924288.33570583584</v>
      </c>
      <c r="Y36" s="319">
        <f t="shared" si="7"/>
        <v>313025.64969237638</v>
      </c>
      <c r="Z36" s="321">
        <f t="shared" si="5"/>
        <v>517354.99110574654</v>
      </c>
      <c r="AA36" s="320">
        <f t="shared" si="9"/>
        <v>406933.3446000893</v>
      </c>
      <c r="AB36" s="322" t="s">
        <v>3372</v>
      </c>
      <c r="AC36" s="323"/>
      <c r="AD36" s="323"/>
    </row>
    <row r="37" spans="1:30" s="324" customFormat="1">
      <c r="A37" s="312">
        <v>35</v>
      </c>
      <c r="B37" s="312" t="s">
        <v>6152</v>
      </c>
      <c r="C37" s="325">
        <v>43004</v>
      </c>
      <c r="D37" s="314" t="s">
        <v>4502</v>
      </c>
      <c r="E37" s="314" t="s">
        <v>4503</v>
      </c>
      <c r="F37" s="314" t="s">
        <v>3373</v>
      </c>
      <c r="G37" s="315">
        <v>23</v>
      </c>
      <c r="H37" s="314" t="s">
        <v>3369</v>
      </c>
      <c r="I37" s="315" t="s">
        <v>3369</v>
      </c>
      <c r="J37" s="315">
        <v>24</v>
      </c>
      <c r="K37" s="315" t="s">
        <v>3369</v>
      </c>
      <c r="L37" s="316"/>
      <c r="M37" s="317">
        <v>49</v>
      </c>
      <c r="N37" s="315">
        <v>0.7</v>
      </c>
      <c r="O37" s="318">
        <v>1.8</v>
      </c>
      <c r="P37" s="319">
        <v>10856.099785128446</v>
      </c>
      <c r="Q37" s="320">
        <f t="shared" si="0"/>
        <v>19540.979613231204</v>
      </c>
      <c r="R37" s="320">
        <v>22</v>
      </c>
      <c r="S37" s="319">
        <v>8467.7578324001879</v>
      </c>
      <c r="T37" s="319">
        <v>1.3</v>
      </c>
      <c r="U37" s="320">
        <f t="shared" si="1"/>
        <v>11008.085182120245</v>
      </c>
      <c r="V37" s="319">
        <f t="shared" si="2"/>
        <v>531948.88947129389</v>
      </c>
      <c r="W37" s="321"/>
      <c r="X37" s="320">
        <f t="shared" si="8"/>
        <v>957508.00104832905</v>
      </c>
      <c r="Y37" s="319">
        <f t="shared" si="7"/>
        <v>324276.04302170075</v>
      </c>
      <c r="Z37" s="321">
        <f t="shared" si="5"/>
        <v>535949.14512011805</v>
      </c>
      <c r="AA37" s="320">
        <f t="shared" si="9"/>
        <v>421558.85592821101</v>
      </c>
      <c r="AB37" s="322" t="s">
        <v>3372</v>
      </c>
      <c r="AC37" s="323"/>
      <c r="AD37" s="323"/>
    </row>
    <row r="38" spans="1:30" s="324" customFormat="1">
      <c r="A38" s="312">
        <v>36</v>
      </c>
      <c r="B38" s="312" t="s">
        <v>6154</v>
      </c>
      <c r="C38" s="325">
        <v>43004</v>
      </c>
      <c r="D38" s="314" t="s">
        <v>4502</v>
      </c>
      <c r="E38" s="314" t="s">
        <v>4503</v>
      </c>
      <c r="F38" s="314" t="s">
        <v>3373</v>
      </c>
      <c r="G38" s="315">
        <v>23</v>
      </c>
      <c r="H38" s="314" t="s">
        <v>3369</v>
      </c>
      <c r="I38" s="315" t="s">
        <v>3369</v>
      </c>
      <c r="J38" s="315">
        <v>37</v>
      </c>
      <c r="K38" s="315" t="s">
        <v>3369</v>
      </c>
      <c r="L38" s="316"/>
      <c r="M38" s="317">
        <v>55.5</v>
      </c>
      <c r="N38" s="315">
        <v>0.7</v>
      </c>
      <c r="O38" s="318">
        <v>1.8</v>
      </c>
      <c r="P38" s="319">
        <v>10856.099785128446</v>
      </c>
      <c r="Q38" s="320">
        <f t="shared" si="0"/>
        <v>19540.979613231204</v>
      </c>
      <c r="R38" s="320">
        <v>22</v>
      </c>
      <c r="S38" s="319">
        <v>8467.7578324001879</v>
      </c>
      <c r="T38" s="319">
        <v>1.3</v>
      </c>
      <c r="U38" s="320">
        <f t="shared" si="1"/>
        <v>11008.085182120245</v>
      </c>
      <c r="V38" s="319">
        <f t="shared" si="2"/>
        <v>602513.5380746288</v>
      </c>
      <c r="W38" s="321"/>
      <c r="X38" s="320">
        <f t="shared" si="8"/>
        <v>1084524.3685343319</v>
      </c>
      <c r="Y38" s="319">
        <f t="shared" si="7"/>
        <v>367292.25281029369</v>
      </c>
      <c r="Z38" s="321">
        <f t="shared" si="5"/>
        <v>607044.43988095014</v>
      </c>
      <c r="AA38" s="320">
        <f t="shared" si="9"/>
        <v>477479.92865338182</v>
      </c>
      <c r="AB38" s="322" t="s">
        <v>3372</v>
      </c>
      <c r="AC38" s="323"/>
      <c r="AD38" s="323"/>
    </row>
    <row r="39" spans="1:30" s="324" customFormat="1">
      <c r="A39" s="312">
        <v>37</v>
      </c>
      <c r="B39" s="312" t="s">
        <v>6155</v>
      </c>
      <c r="C39" s="325">
        <v>43004</v>
      </c>
      <c r="D39" s="314" t="s">
        <v>4502</v>
      </c>
      <c r="E39" s="314" t="s">
        <v>4503</v>
      </c>
      <c r="F39" s="314" t="s">
        <v>3373</v>
      </c>
      <c r="G39" s="315">
        <v>24</v>
      </c>
      <c r="H39" s="314" t="s">
        <v>3369</v>
      </c>
      <c r="I39" s="315" t="s">
        <v>3369</v>
      </c>
      <c r="J39" s="315">
        <v>28</v>
      </c>
      <c r="K39" s="315" t="s">
        <v>3369</v>
      </c>
      <c r="L39" s="316"/>
      <c r="M39" s="317">
        <v>33.200000000000003</v>
      </c>
      <c r="N39" s="315">
        <v>0.7</v>
      </c>
      <c r="O39" s="318">
        <v>1.8</v>
      </c>
      <c r="P39" s="319">
        <v>11132.031478329325</v>
      </c>
      <c r="Q39" s="320">
        <f t="shared" si="0"/>
        <v>20037.656660992787</v>
      </c>
      <c r="R39" s="320">
        <v>21</v>
      </c>
      <c r="S39" s="319">
        <v>8794.3048678801679</v>
      </c>
      <c r="T39" s="319">
        <v>1.3</v>
      </c>
      <c r="U39" s="320">
        <f t="shared" si="1"/>
        <v>11432.596328244219</v>
      </c>
      <c r="V39" s="319">
        <f t="shared" si="2"/>
        <v>369583.44508053362</v>
      </c>
      <c r="W39" s="321"/>
      <c r="X39" s="320">
        <f>Q39*M39+18549.76</f>
        <v>683799.9611449606</v>
      </c>
      <c r="Y39" s="319">
        <f t="shared" si="7"/>
        <v>228993.90257189865</v>
      </c>
      <c r="Z39" s="321">
        <f t="shared" si="5"/>
        <v>367558.12780149234</v>
      </c>
      <c r="AA39" s="320">
        <f>Y39*T39+18549.76</f>
        <v>316241.83334346826</v>
      </c>
      <c r="AB39" s="322" t="s">
        <v>3372</v>
      </c>
      <c r="AC39" s="323"/>
      <c r="AD39" s="323"/>
    </row>
    <row r="40" spans="1:30" s="324" customFormat="1">
      <c r="A40" s="312">
        <v>38</v>
      </c>
      <c r="B40" s="312" t="s">
        <v>6157</v>
      </c>
      <c r="C40" s="325">
        <v>43004</v>
      </c>
      <c r="D40" s="314" t="s">
        <v>4502</v>
      </c>
      <c r="E40" s="314" t="s">
        <v>4503</v>
      </c>
      <c r="F40" s="314" t="s">
        <v>3374</v>
      </c>
      <c r="G40" s="315">
        <v>1</v>
      </c>
      <c r="H40" s="314" t="s">
        <v>3369</v>
      </c>
      <c r="I40" s="315" t="s">
        <v>3369</v>
      </c>
      <c r="J40" s="315">
        <v>4</v>
      </c>
      <c r="K40" s="315" t="s">
        <v>3369</v>
      </c>
      <c r="L40" s="316"/>
      <c r="M40" s="317">
        <v>47.5</v>
      </c>
      <c r="N40" s="315">
        <v>2</v>
      </c>
      <c r="O40" s="318">
        <v>1.8</v>
      </c>
      <c r="P40" s="319">
        <v>8363.8276670769192</v>
      </c>
      <c r="Q40" s="320">
        <f t="shared" si="0"/>
        <v>15054.889800738454</v>
      </c>
      <c r="R40" s="320">
        <v>40</v>
      </c>
      <c r="S40" s="319">
        <v>5018.2966002461517</v>
      </c>
      <c r="T40" s="319">
        <v>1.3</v>
      </c>
      <c r="U40" s="320">
        <f t="shared" si="1"/>
        <v>6523.7855803199973</v>
      </c>
      <c r="V40" s="319">
        <f t="shared" si="2"/>
        <v>397281.81418615364</v>
      </c>
      <c r="W40" s="321"/>
      <c r="X40" s="320">
        <f t="shared" si="8"/>
        <v>715107.26553507661</v>
      </c>
      <c r="Y40" s="319">
        <f t="shared" si="7"/>
        <v>155178.27662111164</v>
      </c>
      <c r="Z40" s="321">
        <f t="shared" si="5"/>
        <v>513375.50592763152</v>
      </c>
      <c r="AA40" s="320">
        <f t="shared" si="9"/>
        <v>201731.75960744513</v>
      </c>
      <c r="AB40" s="322" t="s">
        <v>3372</v>
      </c>
      <c r="AC40" s="323"/>
      <c r="AD40" s="323"/>
    </row>
    <row r="41" spans="1:30" s="324" customFormat="1">
      <c r="A41" s="312">
        <v>39</v>
      </c>
      <c r="B41" s="313" t="s">
        <v>6158</v>
      </c>
      <c r="C41" s="326">
        <v>43004</v>
      </c>
      <c r="D41" s="314" t="s">
        <v>4502</v>
      </c>
      <c r="E41" s="314" t="s">
        <v>4503</v>
      </c>
      <c r="F41" s="314" t="s">
        <v>3374</v>
      </c>
      <c r="G41" s="315">
        <v>1</v>
      </c>
      <c r="H41" s="314" t="s">
        <v>3369</v>
      </c>
      <c r="I41" s="315" t="s">
        <v>3369</v>
      </c>
      <c r="J41" s="315">
        <v>8</v>
      </c>
      <c r="K41" s="315" t="s">
        <v>3369</v>
      </c>
      <c r="L41" s="316"/>
      <c r="M41" s="317">
        <v>47.6</v>
      </c>
      <c r="N41" s="315">
        <v>2</v>
      </c>
      <c r="O41" s="318">
        <v>1.8</v>
      </c>
      <c r="P41" s="319">
        <v>8363.8276670769192</v>
      </c>
      <c r="Q41" s="320">
        <f t="shared" si="0"/>
        <v>15054.889800738454</v>
      </c>
      <c r="R41" s="320">
        <v>40</v>
      </c>
      <c r="S41" s="319">
        <v>5018.2966002461517</v>
      </c>
      <c r="T41" s="319">
        <v>1.3</v>
      </c>
      <c r="U41" s="320">
        <f t="shared" si="1"/>
        <v>6523.7855803199973</v>
      </c>
      <c r="V41" s="319">
        <f t="shared" si="2"/>
        <v>398118.19695286138</v>
      </c>
      <c r="W41" s="321"/>
      <c r="X41" s="320">
        <f>Q41*M41+1968.92</f>
        <v>718581.67451515049</v>
      </c>
      <c r="Y41" s="319">
        <f t="shared" si="7"/>
        <v>155504.96772978763</v>
      </c>
      <c r="Z41" s="321">
        <f t="shared" si="5"/>
        <v>514456.29646642657</v>
      </c>
      <c r="AA41" s="320">
        <f>Y41*T41+1968.92</f>
        <v>204125.37804872394</v>
      </c>
      <c r="AB41" s="322" t="s">
        <v>3372</v>
      </c>
      <c r="AC41" s="323"/>
      <c r="AD41" s="323"/>
    </row>
    <row r="42" spans="1:30" s="324" customFormat="1">
      <c r="A42" s="312">
        <v>40</v>
      </c>
      <c r="B42" s="313" t="s">
        <v>6159</v>
      </c>
      <c r="C42" s="326">
        <v>43004</v>
      </c>
      <c r="D42" s="314" t="s">
        <v>4502</v>
      </c>
      <c r="E42" s="314" t="s">
        <v>4503</v>
      </c>
      <c r="F42" s="314" t="s">
        <v>3374</v>
      </c>
      <c r="G42" s="315">
        <v>1</v>
      </c>
      <c r="H42" s="314" t="s">
        <v>3369</v>
      </c>
      <c r="I42" s="315" t="s">
        <v>3369</v>
      </c>
      <c r="J42" s="315">
        <v>9</v>
      </c>
      <c r="K42" s="315" t="s">
        <v>3369</v>
      </c>
      <c r="L42" s="316"/>
      <c r="M42" s="317">
        <v>46.6</v>
      </c>
      <c r="N42" s="315">
        <v>2</v>
      </c>
      <c r="O42" s="318">
        <v>1.8</v>
      </c>
      <c r="P42" s="319">
        <v>8363.8276670769192</v>
      </c>
      <c r="Q42" s="320">
        <f t="shared" si="0"/>
        <v>15054.889800738454</v>
      </c>
      <c r="R42" s="320">
        <v>40</v>
      </c>
      <c r="S42" s="319">
        <v>5018.2966002461517</v>
      </c>
      <c r="T42" s="319">
        <v>1.3</v>
      </c>
      <c r="U42" s="320">
        <f t="shared" si="1"/>
        <v>6523.7855803199973</v>
      </c>
      <c r="V42" s="319">
        <f t="shared" si="2"/>
        <v>389754.36928578443</v>
      </c>
      <c r="W42" s="321"/>
      <c r="X42" s="320">
        <f>Q42*M42</f>
        <v>701557.86471441202</v>
      </c>
      <c r="Y42" s="319">
        <f t="shared" si="7"/>
        <v>152238.0566430274</v>
      </c>
      <c r="Z42" s="321">
        <f t="shared" si="5"/>
        <v>503648.39107847639</v>
      </c>
      <c r="AA42" s="320">
        <f>Y42*T42</f>
        <v>197909.47363593563</v>
      </c>
      <c r="AB42" s="322" t="s">
        <v>3372</v>
      </c>
      <c r="AC42" s="323"/>
      <c r="AD42" s="323"/>
    </row>
    <row r="43" spans="1:30" s="324" customFormat="1">
      <c r="A43" s="312">
        <v>41</v>
      </c>
      <c r="B43" s="313" t="s">
        <v>6160</v>
      </c>
      <c r="C43" s="327" t="s">
        <v>6161</v>
      </c>
      <c r="D43" s="314" t="s">
        <v>4502</v>
      </c>
      <c r="E43" s="314" t="s">
        <v>4503</v>
      </c>
      <c r="F43" s="314" t="s">
        <v>3374</v>
      </c>
      <c r="G43" s="315">
        <v>4</v>
      </c>
      <c r="H43" s="314" t="s">
        <v>3369</v>
      </c>
      <c r="I43" s="315" t="s">
        <v>3369</v>
      </c>
      <c r="J43" s="315">
        <v>2</v>
      </c>
      <c r="K43" s="315" t="s">
        <v>3369</v>
      </c>
      <c r="L43" s="316"/>
      <c r="M43" s="317">
        <v>47</v>
      </c>
      <c r="N43" s="315">
        <v>2</v>
      </c>
      <c r="O43" s="318">
        <v>1.8</v>
      </c>
      <c r="P43" s="319">
        <v>8028.6260252516768</v>
      </c>
      <c r="Q43" s="320">
        <f t="shared" si="0"/>
        <v>14451.526845453018</v>
      </c>
      <c r="R43" s="320">
        <v>40</v>
      </c>
      <c r="S43" s="319">
        <v>4817.1756151510062</v>
      </c>
      <c r="T43" s="319">
        <v>1.3</v>
      </c>
      <c r="U43" s="320">
        <f t="shared" si="1"/>
        <v>6262.328299696308</v>
      </c>
      <c r="V43" s="319">
        <f t="shared" si="2"/>
        <v>377345.42318682879</v>
      </c>
      <c r="W43" s="321"/>
      <c r="X43" s="320">
        <f>Q43*M43</f>
        <v>679221.76173629181</v>
      </c>
      <c r="Y43" s="319">
        <f t="shared" si="7"/>
        <v>147391.12229677534</v>
      </c>
      <c r="Z43" s="321">
        <f t="shared" si="5"/>
        <v>487613.30275048385</v>
      </c>
      <c r="AA43" s="320">
        <f>Y43*T43</f>
        <v>191608.45898580796</v>
      </c>
      <c r="AB43" s="322" t="s">
        <v>3372</v>
      </c>
      <c r="AC43" s="323"/>
      <c r="AD43" s="323"/>
    </row>
    <row r="44" spans="1:30" s="324" customFormat="1">
      <c r="A44" s="312">
        <v>42</v>
      </c>
      <c r="B44" s="313" t="s">
        <v>6162</v>
      </c>
      <c r="C44" s="326">
        <v>43006</v>
      </c>
      <c r="D44" s="314" t="s">
        <v>4502</v>
      </c>
      <c r="E44" s="314" t="s">
        <v>4503</v>
      </c>
      <c r="F44" s="314" t="s">
        <v>3374</v>
      </c>
      <c r="G44" s="315">
        <v>9</v>
      </c>
      <c r="H44" s="314" t="s">
        <v>3369</v>
      </c>
      <c r="I44" s="315" t="s">
        <v>3369</v>
      </c>
      <c r="J44" s="315">
        <v>2</v>
      </c>
      <c r="K44" s="315" t="s">
        <v>3369</v>
      </c>
      <c r="L44" s="316"/>
      <c r="M44" s="317">
        <v>47.5</v>
      </c>
      <c r="N44" s="315">
        <v>2</v>
      </c>
      <c r="O44" s="318">
        <v>1.8</v>
      </c>
      <c r="P44" s="319">
        <v>8339.5220836101689</v>
      </c>
      <c r="Q44" s="320">
        <f t="shared" si="0"/>
        <v>15011.139750498305</v>
      </c>
      <c r="R44" s="320">
        <v>40</v>
      </c>
      <c r="S44" s="319">
        <v>5003.7132501661008</v>
      </c>
      <c r="T44" s="319">
        <v>1.3</v>
      </c>
      <c r="U44" s="320">
        <f t="shared" si="1"/>
        <v>6504.8272252159313</v>
      </c>
      <c r="V44" s="319">
        <f t="shared" si="2"/>
        <v>396127.29897148302</v>
      </c>
      <c r="W44" s="321"/>
      <c r="X44" s="320">
        <f>Q44*M44</f>
        <v>713029.1381486695</v>
      </c>
      <c r="Y44" s="319">
        <f t="shared" si="7"/>
        <v>154727.32297826122</v>
      </c>
      <c r="Z44" s="321">
        <f t="shared" si="5"/>
        <v>511883.61827692995</v>
      </c>
      <c r="AA44" s="320">
        <f>Y44*T44</f>
        <v>201145.51987173958</v>
      </c>
      <c r="AB44" s="322" t="s">
        <v>3372</v>
      </c>
      <c r="AC44" s="323"/>
      <c r="AD44" s="323"/>
    </row>
    <row r="45" spans="1:30" s="324" customFormat="1">
      <c r="A45" s="312">
        <v>43</v>
      </c>
      <c r="B45" s="313" t="s">
        <v>6163</v>
      </c>
      <c r="C45" s="326">
        <v>43006</v>
      </c>
      <c r="D45" s="314" t="s">
        <v>4502</v>
      </c>
      <c r="E45" s="314" t="s">
        <v>4503</v>
      </c>
      <c r="F45" s="314" t="s">
        <v>3374</v>
      </c>
      <c r="G45" s="315">
        <v>12</v>
      </c>
      <c r="H45" s="314" t="s">
        <v>3369</v>
      </c>
      <c r="I45" s="315" t="s">
        <v>3369</v>
      </c>
      <c r="J45" s="315">
        <v>7</v>
      </c>
      <c r="K45" s="315" t="s">
        <v>3369</v>
      </c>
      <c r="L45" s="316"/>
      <c r="M45" s="317">
        <v>47.8</v>
      </c>
      <c r="N45" s="315">
        <v>2</v>
      </c>
      <c r="O45" s="318">
        <v>1.8</v>
      </c>
      <c r="P45" s="319">
        <v>7921.4744606859103</v>
      </c>
      <c r="Q45" s="320">
        <f t="shared" si="0"/>
        <v>14258.654029234638</v>
      </c>
      <c r="R45" s="320">
        <v>30</v>
      </c>
      <c r="S45" s="319">
        <v>5545.0321224801373</v>
      </c>
      <c r="T45" s="319">
        <v>1.3</v>
      </c>
      <c r="U45" s="320">
        <f t="shared" si="1"/>
        <v>7208.5417592241783</v>
      </c>
      <c r="V45" s="319">
        <f t="shared" si="2"/>
        <v>378646.47922078648</v>
      </c>
      <c r="W45" s="321"/>
      <c r="X45" s="320">
        <f>Q45*M45</f>
        <v>681563.66259741562</v>
      </c>
      <c r="Y45" s="319">
        <f t="shared" si="7"/>
        <v>185763.96270571783</v>
      </c>
      <c r="Z45" s="321">
        <f t="shared" si="5"/>
        <v>440070.51107998245</v>
      </c>
      <c r="AA45" s="320">
        <f>Y45*T45</f>
        <v>241493.15151743317</v>
      </c>
      <c r="AB45" s="322" t="s">
        <v>3372</v>
      </c>
      <c r="AC45" s="323"/>
      <c r="AD45" s="323"/>
    </row>
    <row r="46" spans="1:30" s="324" customFormat="1">
      <c r="A46" s="312">
        <v>44</v>
      </c>
      <c r="B46" s="312" t="s">
        <v>8794</v>
      </c>
      <c r="C46" s="325">
        <v>45100</v>
      </c>
      <c r="D46" s="314" t="s">
        <v>1988</v>
      </c>
      <c r="E46" s="314" t="s">
        <v>4503</v>
      </c>
      <c r="F46" s="314" t="s">
        <v>3374</v>
      </c>
      <c r="G46" s="315">
        <v>16</v>
      </c>
      <c r="H46" s="314"/>
      <c r="I46" s="315"/>
      <c r="J46" s="315">
        <v>12</v>
      </c>
      <c r="K46" s="315">
        <v>1.3</v>
      </c>
      <c r="L46" s="316"/>
      <c r="M46" s="317">
        <v>31.6</v>
      </c>
      <c r="N46" s="315"/>
      <c r="O46" s="318"/>
      <c r="P46" s="319"/>
      <c r="Q46" s="320"/>
      <c r="R46" s="320"/>
      <c r="S46" s="319"/>
      <c r="T46" s="319"/>
      <c r="U46" s="320"/>
      <c r="V46" s="319"/>
      <c r="W46" s="321"/>
      <c r="X46" s="320">
        <v>225542.3</v>
      </c>
      <c r="Y46" s="319"/>
      <c r="Z46" s="321">
        <v>0</v>
      </c>
      <c r="AA46" s="320">
        <f>X46-Z46</f>
        <v>225542.3</v>
      </c>
      <c r="AB46" s="322" t="s">
        <v>3372</v>
      </c>
      <c r="AC46" s="323" t="s">
        <v>8039</v>
      </c>
      <c r="AD46" s="323"/>
    </row>
    <row r="47" spans="1:30" s="324" customFormat="1">
      <c r="A47" s="312">
        <v>45</v>
      </c>
      <c r="B47" s="313" t="s">
        <v>6165</v>
      </c>
      <c r="C47" s="326">
        <v>43060</v>
      </c>
      <c r="D47" s="314" t="s">
        <v>4502</v>
      </c>
      <c r="E47" s="314" t="s">
        <v>4503</v>
      </c>
      <c r="F47" s="314" t="s">
        <v>3374</v>
      </c>
      <c r="G47" s="315">
        <v>16</v>
      </c>
      <c r="H47" s="314" t="s">
        <v>3369</v>
      </c>
      <c r="I47" s="315" t="s">
        <v>3369</v>
      </c>
      <c r="J47" s="315">
        <v>14</v>
      </c>
      <c r="K47" s="315" t="s">
        <v>3369</v>
      </c>
      <c r="L47" s="316"/>
      <c r="M47" s="317">
        <v>40.5</v>
      </c>
      <c r="N47" s="315">
        <v>0.8</v>
      </c>
      <c r="O47" s="318">
        <v>1.8</v>
      </c>
      <c r="P47" s="319">
        <v>7745.2695881942564</v>
      </c>
      <c r="Q47" s="320">
        <f t="shared" ref="Q47:Q73" si="10">O47*P47</f>
        <v>13941.485258749663</v>
      </c>
      <c r="R47" s="320">
        <v>30</v>
      </c>
      <c r="S47" s="319">
        <v>5421.6887117359793</v>
      </c>
      <c r="T47" s="319">
        <v>1.3</v>
      </c>
      <c r="U47" s="320">
        <f t="shared" ref="U47:U73" si="11">S47*T47</f>
        <v>7048.1953252567737</v>
      </c>
      <c r="V47" s="319">
        <f t="shared" ref="V47:V73" si="12">P47*M47</f>
        <v>313683.41832186736</v>
      </c>
      <c r="W47" s="321"/>
      <c r="X47" s="320">
        <v>557659.41</v>
      </c>
      <c r="Y47" s="319">
        <f t="shared" ref="Y47:Y73" si="13">S47*M47-(V47*(N47+4.98)/100*3)</f>
        <v>165185.68808829534</v>
      </c>
      <c r="Z47" s="321">
        <f t="shared" ref="Z47:Z61" si="14">X47-AA47</f>
        <v>345569.14</v>
      </c>
      <c r="AA47" s="320">
        <v>212090.27</v>
      </c>
      <c r="AB47" s="322" t="s">
        <v>3372</v>
      </c>
      <c r="AC47" s="323"/>
      <c r="AD47" s="323"/>
    </row>
    <row r="48" spans="1:30" s="324" customFormat="1">
      <c r="A48" s="312">
        <v>46</v>
      </c>
      <c r="B48" s="313" t="s">
        <v>6166</v>
      </c>
      <c r="C48" s="326">
        <v>43006</v>
      </c>
      <c r="D48" s="314" t="s">
        <v>4502</v>
      </c>
      <c r="E48" s="314" t="s">
        <v>4503</v>
      </c>
      <c r="F48" s="314" t="s">
        <v>3374</v>
      </c>
      <c r="G48" s="315">
        <v>16</v>
      </c>
      <c r="H48" s="314" t="s">
        <v>3369</v>
      </c>
      <c r="I48" s="315" t="s">
        <v>3369</v>
      </c>
      <c r="J48" s="315">
        <v>43</v>
      </c>
      <c r="K48" s="315" t="s">
        <v>3369</v>
      </c>
      <c r="L48" s="316"/>
      <c r="M48" s="317">
        <v>32.1</v>
      </c>
      <c r="N48" s="315">
        <v>0.8</v>
      </c>
      <c r="O48" s="318">
        <v>1.8</v>
      </c>
      <c r="P48" s="319">
        <v>7745.2695881942564</v>
      </c>
      <c r="Q48" s="320">
        <f t="shared" si="10"/>
        <v>13941.485258749663</v>
      </c>
      <c r="R48" s="320">
        <v>30</v>
      </c>
      <c r="S48" s="319">
        <v>5421.6887117359793</v>
      </c>
      <c r="T48" s="319">
        <v>1.3</v>
      </c>
      <c r="U48" s="320">
        <f t="shared" si="11"/>
        <v>7048.1953252567737</v>
      </c>
      <c r="V48" s="319">
        <f t="shared" si="12"/>
        <v>248623.15378103565</v>
      </c>
      <c r="W48" s="321"/>
      <c r="X48" s="320">
        <f>Q48*M48</f>
        <v>447521.6768058642</v>
      </c>
      <c r="Y48" s="319">
        <f t="shared" si="13"/>
        <v>130924.95278109337</v>
      </c>
      <c r="Z48" s="321">
        <f t="shared" si="14"/>
        <v>277319.23819044279</v>
      </c>
      <c r="AA48" s="320">
        <f>Y48*T48</f>
        <v>170202.43861542139</v>
      </c>
      <c r="AB48" s="322" t="s">
        <v>3372</v>
      </c>
      <c r="AC48" s="323"/>
      <c r="AD48" s="323"/>
    </row>
    <row r="49" spans="1:30" s="324" customFormat="1">
      <c r="A49" s="312">
        <v>47</v>
      </c>
      <c r="B49" s="313" t="s">
        <v>6167</v>
      </c>
      <c r="C49" s="326">
        <v>43006</v>
      </c>
      <c r="D49" s="314" t="s">
        <v>4502</v>
      </c>
      <c r="E49" s="314" t="s">
        <v>4503</v>
      </c>
      <c r="F49" s="314" t="s">
        <v>3374</v>
      </c>
      <c r="G49" s="315">
        <v>17</v>
      </c>
      <c r="H49" s="314" t="s">
        <v>3369</v>
      </c>
      <c r="I49" s="315" t="s">
        <v>3369</v>
      </c>
      <c r="J49" s="315">
        <v>1</v>
      </c>
      <c r="K49" s="315" t="s">
        <v>3369</v>
      </c>
      <c r="L49" s="316"/>
      <c r="M49" s="317">
        <v>44.1</v>
      </c>
      <c r="N49" s="315">
        <v>2</v>
      </c>
      <c r="O49" s="318">
        <v>1.8</v>
      </c>
      <c r="P49" s="319">
        <v>8480.4992722464758</v>
      </c>
      <c r="Q49" s="320">
        <f t="shared" si="10"/>
        <v>15264.898690043658</v>
      </c>
      <c r="R49" s="320">
        <v>40</v>
      </c>
      <c r="S49" s="319">
        <v>5088.2995633478849</v>
      </c>
      <c r="T49" s="319">
        <v>1.3</v>
      </c>
      <c r="U49" s="320">
        <f t="shared" si="11"/>
        <v>6614.7894323522505</v>
      </c>
      <c r="V49" s="319">
        <f t="shared" si="12"/>
        <v>373990.01790606958</v>
      </c>
      <c r="W49" s="321"/>
      <c r="X49" s="320">
        <f>Q49*M49</f>
        <v>673182.03223092528</v>
      </c>
      <c r="Y49" s="319">
        <f t="shared" si="13"/>
        <v>146080.50099411077</v>
      </c>
      <c r="Z49" s="321">
        <f t="shared" si="14"/>
        <v>483277.38093858131</v>
      </c>
      <c r="AA49" s="320">
        <f>Y49*T49</f>
        <v>189904.651292344</v>
      </c>
      <c r="AB49" s="322" t="s">
        <v>3372</v>
      </c>
      <c r="AC49" s="323"/>
      <c r="AD49" s="323"/>
    </row>
    <row r="50" spans="1:30" s="324" customFormat="1">
      <c r="A50" s="312">
        <v>48</v>
      </c>
      <c r="B50" s="313" t="s">
        <v>6168</v>
      </c>
      <c r="C50" s="326">
        <v>43006</v>
      </c>
      <c r="D50" s="314" t="s">
        <v>4502</v>
      </c>
      <c r="E50" s="314" t="s">
        <v>4503</v>
      </c>
      <c r="F50" s="314" t="s">
        <v>3374</v>
      </c>
      <c r="G50" s="315">
        <v>17</v>
      </c>
      <c r="H50" s="314" t="s">
        <v>3369</v>
      </c>
      <c r="I50" s="315" t="s">
        <v>3369</v>
      </c>
      <c r="J50" s="315">
        <v>5</v>
      </c>
      <c r="K50" s="315" t="s">
        <v>3369</v>
      </c>
      <c r="L50" s="316"/>
      <c r="M50" s="317">
        <v>44.5</v>
      </c>
      <c r="N50" s="315">
        <v>2</v>
      </c>
      <c r="O50" s="318">
        <v>1.8</v>
      </c>
      <c r="P50" s="319">
        <v>8480.4992722464758</v>
      </c>
      <c r="Q50" s="320">
        <f t="shared" si="10"/>
        <v>15264.898690043658</v>
      </c>
      <c r="R50" s="320">
        <v>40</v>
      </c>
      <c r="S50" s="319">
        <v>5088.2995633478849</v>
      </c>
      <c r="T50" s="319">
        <v>1.3</v>
      </c>
      <c r="U50" s="320">
        <f t="shared" si="11"/>
        <v>6614.7894323522505</v>
      </c>
      <c r="V50" s="319">
        <f t="shared" si="12"/>
        <v>377382.21761496819</v>
      </c>
      <c r="W50" s="321"/>
      <c r="X50" s="320">
        <f>Q50*M50+1968.92</f>
        <v>681256.91170694283</v>
      </c>
      <c r="Y50" s="319">
        <f t="shared" si="13"/>
        <v>147405.49420040654</v>
      </c>
      <c r="Z50" s="321">
        <f t="shared" si="14"/>
        <v>487660.84924641432</v>
      </c>
      <c r="AA50" s="320">
        <f>Y50*T50+1968.92</f>
        <v>193596.06246052851</v>
      </c>
      <c r="AB50" s="322" t="s">
        <v>3372</v>
      </c>
      <c r="AC50" s="323"/>
      <c r="AD50" s="323"/>
    </row>
    <row r="51" spans="1:30" s="324" customFormat="1">
      <c r="A51" s="312">
        <v>49</v>
      </c>
      <c r="B51" s="313" t="s">
        <v>6169</v>
      </c>
      <c r="C51" s="326">
        <v>43006</v>
      </c>
      <c r="D51" s="314" t="s">
        <v>4502</v>
      </c>
      <c r="E51" s="314" t="s">
        <v>4503</v>
      </c>
      <c r="F51" s="314" t="s">
        <v>3374</v>
      </c>
      <c r="G51" s="315">
        <v>17</v>
      </c>
      <c r="H51" s="314" t="s">
        <v>3369</v>
      </c>
      <c r="I51" s="315" t="s">
        <v>3369</v>
      </c>
      <c r="J51" s="315">
        <v>6</v>
      </c>
      <c r="K51" s="315" t="s">
        <v>3369</v>
      </c>
      <c r="L51" s="316"/>
      <c r="M51" s="317">
        <v>53</v>
      </c>
      <c r="N51" s="315">
        <v>2</v>
      </c>
      <c r="O51" s="318">
        <v>1.8</v>
      </c>
      <c r="P51" s="319">
        <v>8480.4992722464758</v>
      </c>
      <c r="Q51" s="320">
        <f t="shared" si="10"/>
        <v>15264.898690043658</v>
      </c>
      <c r="R51" s="320">
        <v>40</v>
      </c>
      <c r="S51" s="319">
        <v>5088.2995633478849</v>
      </c>
      <c r="T51" s="319">
        <v>1.3</v>
      </c>
      <c r="U51" s="320">
        <f t="shared" si="11"/>
        <v>6614.7894323522505</v>
      </c>
      <c r="V51" s="319">
        <f t="shared" si="12"/>
        <v>449466.46142906323</v>
      </c>
      <c r="W51" s="321"/>
      <c r="X51" s="320">
        <f>Q51*M51+1968.92</f>
        <v>811008.55057231395</v>
      </c>
      <c r="Y51" s="319">
        <f t="shared" si="13"/>
        <v>175561.59983419205</v>
      </c>
      <c r="Z51" s="321">
        <f t="shared" si="14"/>
        <v>580809.55078786425</v>
      </c>
      <c r="AA51" s="320">
        <f>Y51*T51+1968.92</f>
        <v>230198.9997844497</v>
      </c>
      <c r="AB51" s="322" t="s">
        <v>3372</v>
      </c>
      <c r="AC51" s="323"/>
      <c r="AD51" s="323"/>
    </row>
    <row r="52" spans="1:30" s="324" customFormat="1">
      <c r="A52" s="312">
        <v>50</v>
      </c>
      <c r="B52" s="313" t="s">
        <v>6170</v>
      </c>
      <c r="C52" s="327" t="s">
        <v>6171</v>
      </c>
      <c r="D52" s="314" t="s">
        <v>4502</v>
      </c>
      <c r="E52" s="314" t="s">
        <v>4503</v>
      </c>
      <c r="F52" s="314" t="s">
        <v>3374</v>
      </c>
      <c r="G52" s="315">
        <v>22</v>
      </c>
      <c r="H52" s="314" t="s">
        <v>3369</v>
      </c>
      <c r="I52" s="315" t="s">
        <v>3369</v>
      </c>
      <c r="J52" s="315">
        <v>20</v>
      </c>
      <c r="K52" s="315" t="s">
        <v>3369</v>
      </c>
      <c r="L52" s="316"/>
      <c r="M52" s="317">
        <v>53</v>
      </c>
      <c r="N52" s="315">
        <v>0.8</v>
      </c>
      <c r="O52" s="318">
        <v>1.8</v>
      </c>
      <c r="P52" s="319">
        <v>6442.5724712846413</v>
      </c>
      <c r="Q52" s="320">
        <f t="shared" si="10"/>
        <v>11596.630448312355</v>
      </c>
      <c r="R52" s="320">
        <v>30</v>
      </c>
      <c r="S52" s="319">
        <v>4509.8007298992488</v>
      </c>
      <c r="T52" s="319">
        <v>1.3</v>
      </c>
      <c r="U52" s="320">
        <f t="shared" si="11"/>
        <v>5862.7409488690237</v>
      </c>
      <c r="V52" s="319">
        <f t="shared" si="12"/>
        <v>341456.34097808599</v>
      </c>
      <c r="W52" s="321"/>
      <c r="X52" s="320">
        <f t="shared" ref="X52:X61" si="15">Q52*M52</f>
        <v>614621.41376055486</v>
      </c>
      <c r="Y52" s="319">
        <f t="shared" si="13"/>
        <v>179810.90915906007</v>
      </c>
      <c r="Z52" s="321">
        <f t="shared" si="14"/>
        <v>380867.23185377673</v>
      </c>
      <c r="AA52" s="320">
        <f t="shared" ref="AA52:AA61" si="16">Y52*T52</f>
        <v>233754.1819067781</v>
      </c>
      <c r="AB52" s="322" t="s">
        <v>3375</v>
      </c>
      <c r="AC52" s="323"/>
      <c r="AD52" s="323"/>
    </row>
    <row r="53" spans="1:30" s="324" customFormat="1">
      <c r="A53" s="312">
        <v>51</v>
      </c>
      <c r="B53" s="313" t="s">
        <v>6172</v>
      </c>
      <c r="C53" s="326">
        <v>43004</v>
      </c>
      <c r="D53" s="314" t="s">
        <v>4502</v>
      </c>
      <c r="E53" s="314" t="s">
        <v>4503</v>
      </c>
      <c r="F53" s="314" t="s">
        <v>3374</v>
      </c>
      <c r="G53" s="315">
        <v>22</v>
      </c>
      <c r="H53" s="314" t="s">
        <v>3369</v>
      </c>
      <c r="I53" s="315" t="s">
        <v>3369</v>
      </c>
      <c r="J53" s="315">
        <v>33</v>
      </c>
      <c r="K53" s="315" t="s">
        <v>3369</v>
      </c>
      <c r="L53" s="316"/>
      <c r="M53" s="317">
        <v>53.3</v>
      </c>
      <c r="N53" s="315">
        <v>0.8</v>
      </c>
      <c r="O53" s="318">
        <v>1.8</v>
      </c>
      <c r="P53" s="319">
        <v>6442.5724712846413</v>
      </c>
      <c r="Q53" s="320">
        <f t="shared" si="10"/>
        <v>11596.630448312355</v>
      </c>
      <c r="R53" s="320">
        <v>30</v>
      </c>
      <c r="S53" s="319">
        <v>4509.8007298992488</v>
      </c>
      <c r="T53" s="319">
        <v>1.3</v>
      </c>
      <c r="U53" s="320">
        <f t="shared" si="11"/>
        <v>5862.7409488690237</v>
      </c>
      <c r="V53" s="319">
        <f t="shared" si="12"/>
        <v>343389.11271947139</v>
      </c>
      <c r="W53" s="321"/>
      <c r="X53" s="320">
        <f t="shared" si="15"/>
        <v>618100.40289504849</v>
      </c>
      <c r="Y53" s="319">
        <f t="shared" si="13"/>
        <v>180828.70675807362</v>
      </c>
      <c r="Z53" s="321">
        <f t="shared" si="14"/>
        <v>383023.08410955279</v>
      </c>
      <c r="AA53" s="320">
        <f t="shared" si="16"/>
        <v>235077.31878549571</v>
      </c>
      <c r="AB53" s="322" t="s">
        <v>3375</v>
      </c>
      <c r="AC53" s="323"/>
      <c r="AD53" s="323"/>
    </row>
    <row r="54" spans="1:30" s="324" customFormat="1">
      <c r="A54" s="312">
        <v>52</v>
      </c>
      <c r="B54" s="313" t="s">
        <v>6173</v>
      </c>
      <c r="C54" s="326">
        <v>43006</v>
      </c>
      <c r="D54" s="314" t="s">
        <v>4502</v>
      </c>
      <c r="E54" s="314" t="s">
        <v>4503</v>
      </c>
      <c r="F54" s="314" t="s">
        <v>3374</v>
      </c>
      <c r="G54" s="315">
        <v>22</v>
      </c>
      <c r="H54" s="314" t="s">
        <v>3369</v>
      </c>
      <c r="I54" s="315" t="s">
        <v>3369</v>
      </c>
      <c r="J54" s="315">
        <v>45</v>
      </c>
      <c r="K54" s="315" t="s">
        <v>3369</v>
      </c>
      <c r="L54" s="316"/>
      <c r="M54" s="317">
        <v>53.7</v>
      </c>
      <c r="N54" s="315">
        <v>0.8</v>
      </c>
      <c r="O54" s="318">
        <v>1.8</v>
      </c>
      <c r="P54" s="319">
        <v>6442.5724712846413</v>
      </c>
      <c r="Q54" s="320">
        <f t="shared" si="10"/>
        <v>11596.630448312355</v>
      </c>
      <c r="R54" s="320">
        <v>30</v>
      </c>
      <c r="S54" s="319">
        <v>4509.8007298992488</v>
      </c>
      <c r="T54" s="319">
        <v>1.3</v>
      </c>
      <c r="U54" s="320">
        <f t="shared" si="11"/>
        <v>5862.7409488690237</v>
      </c>
      <c r="V54" s="319">
        <f t="shared" si="12"/>
        <v>345966.14170798525</v>
      </c>
      <c r="W54" s="321"/>
      <c r="X54" s="320">
        <f t="shared" si="15"/>
        <v>622739.05507437349</v>
      </c>
      <c r="Y54" s="319">
        <f t="shared" si="13"/>
        <v>182185.77022342503</v>
      </c>
      <c r="Z54" s="321">
        <f t="shared" si="14"/>
        <v>385897.55378392094</v>
      </c>
      <c r="AA54" s="320">
        <f t="shared" si="16"/>
        <v>236841.50129045255</v>
      </c>
      <c r="AB54" s="322" t="s">
        <v>3375</v>
      </c>
      <c r="AC54" s="323"/>
      <c r="AD54" s="323"/>
    </row>
    <row r="55" spans="1:30" s="324" customFormat="1">
      <c r="A55" s="312">
        <v>53</v>
      </c>
      <c r="B55" s="313" t="s">
        <v>6174</v>
      </c>
      <c r="C55" s="326">
        <v>43006</v>
      </c>
      <c r="D55" s="314" t="s">
        <v>4502</v>
      </c>
      <c r="E55" s="314" t="s">
        <v>4503</v>
      </c>
      <c r="F55" s="314" t="s">
        <v>3374</v>
      </c>
      <c r="G55" s="315">
        <v>24</v>
      </c>
      <c r="H55" s="314" t="s">
        <v>3369</v>
      </c>
      <c r="I55" s="315" t="s">
        <v>3369</v>
      </c>
      <c r="J55" s="315">
        <v>3</v>
      </c>
      <c r="K55" s="315" t="s">
        <v>3369</v>
      </c>
      <c r="L55" s="316"/>
      <c r="M55" s="317">
        <v>44</v>
      </c>
      <c r="N55" s="315">
        <v>0.8</v>
      </c>
      <c r="O55" s="318">
        <v>1.8</v>
      </c>
      <c r="P55" s="319">
        <v>6888.9705086410386</v>
      </c>
      <c r="Q55" s="320">
        <f t="shared" si="10"/>
        <v>12400.146915553869</v>
      </c>
      <c r="R55" s="320">
        <v>30</v>
      </c>
      <c r="S55" s="319">
        <v>4822.2793560487271</v>
      </c>
      <c r="T55" s="319">
        <v>1.3</v>
      </c>
      <c r="U55" s="320">
        <f t="shared" si="11"/>
        <v>6268.9631628633451</v>
      </c>
      <c r="V55" s="319">
        <f t="shared" si="12"/>
        <v>303114.70238020568</v>
      </c>
      <c r="W55" s="321"/>
      <c r="X55" s="320">
        <f t="shared" si="15"/>
        <v>545606.46428437019</v>
      </c>
      <c r="Y55" s="319">
        <f t="shared" si="13"/>
        <v>159620.20227341633</v>
      </c>
      <c r="Z55" s="321">
        <f t="shared" si="14"/>
        <v>338100.20132892893</v>
      </c>
      <c r="AA55" s="320">
        <f t="shared" si="16"/>
        <v>207506.26295544123</v>
      </c>
      <c r="AB55" s="322" t="s">
        <v>3375</v>
      </c>
      <c r="AC55" s="323"/>
      <c r="AD55" s="323"/>
    </row>
    <row r="56" spans="1:30" s="324" customFormat="1">
      <c r="A56" s="312">
        <v>54</v>
      </c>
      <c r="B56" s="313" t="s">
        <v>6175</v>
      </c>
      <c r="C56" s="327" t="s">
        <v>6161</v>
      </c>
      <c r="D56" s="314" t="s">
        <v>4502</v>
      </c>
      <c r="E56" s="314" t="s">
        <v>4503</v>
      </c>
      <c r="F56" s="314" t="s">
        <v>3374</v>
      </c>
      <c r="G56" s="315">
        <v>24</v>
      </c>
      <c r="H56" s="314" t="s">
        <v>3369</v>
      </c>
      <c r="I56" s="315" t="s">
        <v>3369</v>
      </c>
      <c r="J56" s="315">
        <v>17</v>
      </c>
      <c r="K56" s="315" t="s">
        <v>3369</v>
      </c>
      <c r="L56" s="316"/>
      <c r="M56" s="317">
        <v>41.7</v>
      </c>
      <c r="N56" s="315">
        <v>0.8</v>
      </c>
      <c r="O56" s="318">
        <v>1.8</v>
      </c>
      <c r="P56" s="319">
        <v>6888.9705086410386</v>
      </c>
      <c r="Q56" s="320">
        <f t="shared" si="10"/>
        <v>12400.146915553869</v>
      </c>
      <c r="R56" s="320">
        <v>30</v>
      </c>
      <c r="S56" s="319">
        <v>4822.2793560487271</v>
      </c>
      <c r="T56" s="319">
        <v>1.3</v>
      </c>
      <c r="U56" s="320">
        <f t="shared" si="11"/>
        <v>6268.9631628633451</v>
      </c>
      <c r="V56" s="319">
        <f t="shared" si="12"/>
        <v>287270.07021033135</v>
      </c>
      <c r="W56" s="321"/>
      <c r="X56" s="320">
        <f t="shared" si="15"/>
        <v>517086.12637859635</v>
      </c>
      <c r="Y56" s="319">
        <f t="shared" si="13"/>
        <v>151276.4189727605</v>
      </c>
      <c r="Z56" s="321">
        <f t="shared" si="14"/>
        <v>320426.78171400772</v>
      </c>
      <c r="AA56" s="320">
        <f t="shared" si="16"/>
        <v>196659.34466458866</v>
      </c>
      <c r="AB56" s="322" t="s">
        <v>3375</v>
      </c>
      <c r="AC56" s="323"/>
      <c r="AD56" s="323"/>
    </row>
    <row r="57" spans="1:30" s="324" customFormat="1">
      <c r="A57" s="312">
        <v>55</v>
      </c>
      <c r="B57" s="313" t="s">
        <v>6176</v>
      </c>
      <c r="C57" s="326">
        <v>43006</v>
      </c>
      <c r="D57" s="314" t="s">
        <v>4502</v>
      </c>
      <c r="E57" s="314" t="s">
        <v>4503</v>
      </c>
      <c r="F57" s="314" t="s">
        <v>3374</v>
      </c>
      <c r="G57" s="315">
        <v>24</v>
      </c>
      <c r="H57" s="314" t="s">
        <v>3369</v>
      </c>
      <c r="I57" s="315" t="s">
        <v>3369</v>
      </c>
      <c r="J57" s="315">
        <v>40</v>
      </c>
      <c r="K57" s="315" t="s">
        <v>3369</v>
      </c>
      <c r="L57" s="316"/>
      <c r="M57" s="317">
        <v>31.3</v>
      </c>
      <c r="N57" s="315">
        <v>0.8</v>
      </c>
      <c r="O57" s="318">
        <v>1.8</v>
      </c>
      <c r="P57" s="319">
        <v>6888.9705086410386</v>
      </c>
      <c r="Q57" s="320">
        <f t="shared" si="10"/>
        <v>12400.146915553869</v>
      </c>
      <c r="R57" s="320">
        <v>30</v>
      </c>
      <c r="S57" s="319">
        <v>4822.2793560487271</v>
      </c>
      <c r="T57" s="319">
        <v>1.3</v>
      </c>
      <c r="U57" s="320">
        <f t="shared" si="11"/>
        <v>6268.9631628633451</v>
      </c>
      <c r="V57" s="319">
        <f t="shared" si="12"/>
        <v>215624.7769204645</v>
      </c>
      <c r="W57" s="321"/>
      <c r="X57" s="320">
        <f t="shared" si="15"/>
        <v>388124.59845683613</v>
      </c>
      <c r="Y57" s="319">
        <f t="shared" si="13"/>
        <v>113548.00752631662</v>
      </c>
      <c r="Z57" s="321">
        <f t="shared" si="14"/>
        <v>240512.18867262453</v>
      </c>
      <c r="AA57" s="320">
        <f t="shared" si="16"/>
        <v>147612.4097842116</v>
      </c>
      <c r="AB57" s="322" t="s">
        <v>3375</v>
      </c>
      <c r="AC57" s="323"/>
      <c r="AD57" s="323"/>
    </row>
    <row r="58" spans="1:30" s="324" customFormat="1">
      <c r="A58" s="312">
        <v>56</v>
      </c>
      <c r="B58" s="313" t="s">
        <v>6177</v>
      </c>
      <c r="C58" s="326">
        <v>43006</v>
      </c>
      <c r="D58" s="314" t="s">
        <v>4502</v>
      </c>
      <c r="E58" s="314" t="s">
        <v>4503</v>
      </c>
      <c r="F58" s="314" t="s">
        <v>3374</v>
      </c>
      <c r="G58" s="315">
        <v>25</v>
      </c>
      <c r="H58" s="314" t="s">
        <v>3369</v>
      </c>
      <c r="I58" s="315" t="s">
        <v>3369</v>
      </c>
      <c r="J58" s="315">
        <v>36</v>
      </c>
      <c r="K58" s="315" t="s">
        <v>3369</v>
      </c>
      <c r="L58" s="316"/>
      <c r="M58" s="317">
        <v>53.3</v>
      </c>
      <c r="N58" s="315">
        <v>0.8</v>
      </c>
      <c r="O58" s="318">
        <v>1.8</v>
      </c>
      <c r="P58" s="319">
        <v>7973.9988926216993</v>
      </c>
      <c r="Q58" s="320">
        <f t="shared" si="10"/>
        <v>14353.19800671906</v>
      </c>
      <c r="R58" s="320">
        <v>32</v>
      </c>
      <c r="S58" s="319">
        <v>5422.3192469827554</v>
      </c>
      <c r="T58" s="319">
        <v>1.3</v>
      </c>
      <c r="U58" s="320">
        <f t="shared" si="11"/>
        <v>7049.0150210775819</v>
      </c>
      <c r="V58" s="319">
        <f t="shared" si="12"/>
        <v>425014.14097673655</v>
      </c>
      <c r="W58" s="321"/>
      <c r="X58" s="320">
        <f t="shared" si="15"/>
        <v>765025.45375812589</v>
      </c>
      <c r="Y58" s="319">
        <f t="shared" si="13"/>
        <v>215312.16381881473</v>
      </c>
      <c r="Z58" s="321">
        <f t="shared" si="14"/>
        <v>485119.64079366671</v>
      </c>
      <c r="AA58" s="320">
        <f t="shared" si="16"/>
        <v>279905.81296445918</v>
      </c>
      <c r="AB58" s="322" t="s">
        <v>3372</v>
      </c>
      <c r="AC58" s="323"/>
      <c r="AD58" s="323"/>
    </row>
    <row r="59" spans="1:30" s="324" customFormat="1">
      <c r="A59" s="312">
        <v>57</v>
      </c>
      <c r="B59" s="313" t="s">
        <v>6178</v>
      </c>
      <c r="C59" s="325">
        <v>43056</v>
      </c>
      <c r="D59" s="314" t="s">
        <v>4502</v>
      </c>
      <c r="E59" s="314" t="s">
        <v>4503</v>
      </c>
      <c r="F59" s="314" t="s">
        <v>3374</v>
      </c>
      <c r="G59" s="315">
        <v>26</v>
      </c>
      <c r="H59" s="314" t="s">
        <v>3369</v>
      </c>
      <c r="I59" s="315" t="s">
        <v>3369</v>
      </c>
      <c r="J59" s="315">
        <v>8</v>
      </c>
      <c r="K59" s="315" t="s">
        <v>3369</v>
      </c>
      <c r="L59" s="316"/>
      <c r="M59" s="317">
        <v>53.8</v>
      </c>
      <c r="N59" s="315">
        <v>0.8</v>
      </c>
      <c r="O59" s="318">
        <v>1.8</v>
      </c>
      <c r="P59" s="319">
        <v>7685.5138599602578</v>
      </c>
      <c r="Q59" s="320">
        <f t="shared" si="10"/>
        <v>13833.924947928464</v>
      </c>
      <c r="R59" s="320">
        <v>30</v>
      </c>
      <c r="S59" s="319">
        <v>5379.8597019721801</v>
      </c>
      <c r="T59" s="319">
        <v>1.3</v>
      </c>
      <c r="U59" s="320">
        <f t="shared" si="11"/>
        <v>6993.8176125638347</v>
      </c>
      <c r="V59" s="319">
        <f t="shared" si="12"/>
        <v>413480.64566586184</v>
      </c>
      <c r="W59" s="321"/>
      <c r="X59" s="320">
        <f t="shared" si="15"/>
        <v>744265.16219855135</v>
      </c>
      <c r="Y59" s="319">
        <f t="shared" si="13"/>
        <v>217738.90800764284</v>
      </c>
      <c r="Z59" s="321">
        <f t="shared" si="14"/>
        <v>461204.58178861567</v>
      </c>
      <c r="AA59" s="320">
        <f t="shared" si="16"/>
        <v>283060.58040993568</v>
      </c>
      <c r="AB59" s="322" t="s">
        <v>3375</v>
      </c>
      <c r="AC59" s="323"/>
      <c r="AD59" s="323"/>
    </row>
    <row r="60" spans="1:30" s="324" customFormat="1">
      <c r="A60" s="312">
        <v>58</v>
      </c>
      <c r="B60" s="328" t="s">
        <v>8748</v>
      </c>
      <c r="C60" s="326">
        <v>43006</v>
      </c>
      <c r="D60" s="314" t="s">
        <v>4502</v>
      </c>
      <c r="E60" s="314" t="s">
        <v>4503</v>
      </c>
      <c r="F60" s="314" t="s">
        <v>3374</v>
      </c>
      <c r="G60" s="315">
        <v>26</v>
      </c>
      <c r="H60" s="314" t="s">
        <v>3369</v>
      </c>
      <c r="I60" s="315" t="s">
        <v>3369</v>
      </c>
      <c r="J60" s="315">
        <v>16</v>
      </c>
      <c r="K60" s="315" t="s">
        <v>3369</v>
      </c>
      <c r="L60" s="316"/>
      <c r="M60" s="317">
        <v>53.7</v>
      </c>
      <c r="N60" s="315">
        <v>0.8</v>
      </c>
      <c r="O60" s="318">
        <v>1.8</v>
      </c>
      <c r="P60" s="319">
        <v>7685.5138599602578</v>
      </c>
      <c r="Q60" s="320">
        <f t="shared" si="10"/>
        <v>13833.924947928464</v>
      </c>
      <c r="R60" s="320">
        <v>30</v>
      </c>
      <c r="S60" s="319">
        <v>5379.8597019721801</v>
      </c>
      <c r="T60" s="319">
        <v>1.3</v>
      </c>
      <c r="U60" s="320">
        <f t="shared" si="11"/>
        <v>6993.8176125638347</v>
      </c>
      <c r="V60" s="319">
        <f t="shared" si="12"/>
        <v>412712.09427986585</v>
      </c>
      <c r="W60" s="321"/>
      <c r="X60" s="320">
        <f t="shared" si="15"/>
        <v>742881.76970375853</v>
      </c>
      <c r="Y60" s="319">
        <f t="shared" si="13"/>
        <v>217334.18884777735</v>
      </c>
      <c r="Z60" s="321">
        <f t="shared" si="14"/>
        <v>460347.32420164795</v>
      </c>
      <c r="AA60" s="320">
        <f t="shared" si="16"/>
        <v>282534.44550211058</v>
      </c>
      <c r="AB60" s="322" t="s">
        <v>3375</v>
      </c>
      <c r="AC60" s="323"/>
      <c r="AD60" s="323"/>
    </row>
    <row r="61" spans="1:30" s="324" customFormat="1">
      <c r="A61" s="312">
        <v>59</v>
      </c>
      <c r="B61" s="329" t="s">
        <v>6179</v>
      </c>
      <c r="C61" s="326">
        <v>43006</v>
      </c>
      <c r="D61" s="314" t="s">
        <v>4502</v>
      </c>
      <c r="E61" s="314" t="s">
        <v>4503</v>
      </c>
      <c r="F61" s="314" t="s">
        <v>3374</v>
      </c>
      <c r="G61" s="315">
        <v>26</v>
      </c>
      <c r="H61" s="314" t="s">
        <v>3369</v>
      </c>
      <c r="I61" s="315" t="s">
        <v>3369</v>
      </c>
      <c r="J61" s="315">
        <v>23</v>
      </c>
      <c r="K61" s="315" t="s">
        <v>3369</v>
      </c>
      <c r="L61" s="316"/>
      <c r="M61" s="317">
        <v>40.5</v>
      </c>
      <c r="N61" s="315">
        <v>0.8</v>
      </c>
      <c r="O61" s="318">
        <v>1.8</v>
      </c>
      <c r="P61" s="319">
        <v>7685.5138599602578</v>
      </c>
      <c r="Q61" s="320">
        <f t="shared" si="10"/>
        <v>13833.924947928464</v>
      </c>
      <c r="R61" s="320">
        <v>30</v>
      </c>
      <c r="S61" s="319">
        <v>5379.8597019721801</v>
      </c>
      <c r="T61" s="319">
        <v>1.3</v>
      </c>
      <c r="U61" s="320">
        <f t="shared" si="11"/>
        <v>6993.8176125638347</v>
      </c>
      <c r="V61" s="319">
        <f t="shared" si="12"/>
        <v>311263.31132839044</v>
      </c>
      <c r="W61" s="321"/>
      <c r="X61" s="320">
        <f t="shared" si="15"/>
        <v>560273.96039110282</v>
      </c>
      <c r="Y61" s="319">
        <f t="shared" si="13"/>
        <v>163911.25974553041</v>
      </c>
      <c r="Z61" s="321">
        <f t="shared" si="14"/>
        <v>347189.32272191328</v>
      </c>
      <c r="AA61" s="320">
        <f t="shared" si="16"/>
        <v>213084.63766918954</v>
      </c>
      <c r="AB61" s="322" t="s">
        <v>3375</v>
      </c>
      <c r="AC61" s="323"/>
      <c r="AD61" s="323"/>
    </row>
    <row r="62" spans="1:30" s="324" customFormat="1">
      <c r="A62" s="312">
        <v>60</v>
      </c>
      <c r="B62" s="313" t="s">
        <v>6180</v>
      </c>
      <c r="C62" s="326">
        <v>43006</v>
      </c>
      <c r="D62" s="314" t="s">
        <v>4502</v>
      </c>
      <c r="E62" s="314" t="s">
        <v>4503</v>
      </c>
      <c r="F62" s="314" t="s">
        <v>3374</v>
      </c>
      <c r="G62" s="315">
        <v>26</v>
      </c>
      <c r="H62" s="314" t="s">
        <v>3369</v>
      </c>
      <c r="I62" s="315" t="s">
        <v>3369</v>
      </c>
      <c r="J62" s="315">
        <v>30</v>
      </c>
      <c r="K62" s="315" t="s">
        <v>3369</v>
      </c>
      <c r="L62" s="316"/>
      <c r="M62" s="317">
        <v>31.7</v>
      </c>
      <c r="N62" s="315">
        <v>0.8</v>
      </c>
      <c r="O62" s="318">
        <v>1.8</v>
      </c>
      <c r="P62" s="319">
        <v>7685.5138599602578</v>
      </c>
      <c r="Q62" s="320">
        <f t="shared" si="10"/>
        <v>13833.924947928464</v>
      </c>
      <c r="R62" s="320">
        <v>30</v>
      </c>
      <c r="S62" s="319">
        <v>5379.8597019721801</v>
      </c>
      <c r="T62" s="319">
        <v>1.3</v>
      </c>
      <c r="U62" s="320">
        <f t="shared" si="11"/>
        <v>6993.8176125638347</v>
      </c>
      <c r="V62" s="319">
        <f t="shared" si="12"/>
        <v>243630.78936074016</v>
      </c>
      <c r="W62" s="321"/>
      <c r="X62" s="320">
        <f>Q62*M62</f>
        <v>438535.42084933229</v>
      </c>
      <c r="Y62" s="319">
        <f t="shared" si="13"/>
        <v>128295.97367736578</v>
      </c>
      <c r="Z62" s="321">
        <f>X62-AA62</f>
        <v>271750.65506875678</v>
      </c>
      <c r="AA62" s="320">
        <f>Y62*T62</f>
        <v>166784.76578057552</v>
      </c>
      <c r="AB62" s="322" t="s">
        <v>3375</v>
      </c>
      <c r="AC62" s="323"/>
      <c r="AD62" s="323"/>
    </row>
    <row r="63" spans="1:30" s="324" customFormat="1">
      <c r="A63" s="312">
        <v>61</v>
      </c>
      <c r="B63" s="313" t="s">
        <v>6181</v>
      </c>
      <c r="C63" s="326">
        <v>43006</v>
      </c>
      <c r="D63" s="314" t="s">
        <v>4502</v>
      </c>
      <c r="E63" s="314" t="s">
        <v>4503</v>
      </c>
      <c r="F63" s="314" t="s">
        <v>3374</v>
      </c>
      <c r="G63" s="315">
        <v>32</v>
      </c>
      <c r="H63" s="314" t="s">
        <v>3369</v>
      </c>
      <c r="I63" s="315" t="s">
        <v>3369</v>
      </c>
      <c r="J63" s="315">
        <v>6</v>
      </c>
      <c r="K63" s="315" t="s">
        <v>3369</v>
      </c>
      <c r="L63" s="316"/>
      <c r="M63" s="317">
        <v>39.700000000000003</v>
      </c>
      <c r="N63" s="315">
        <v>0.8</v>
      </c>
      <c r="O63" s="318">
        <v>1.8</v>
      </c>
      <c r="P63" s="319">
        <v>7835.5899517070557</v>
      </c>
      <c r="Q63" s="320">
        <f t="shared" si="10"/>
        <v>14104.061913072701</v>
      </c>
      <c r="R63" s="320">
        <v>30</v>
      </c>
      <c r="S63" s="319">
        <v>5484.9129661949382</v>
      </c>
      <c r="T63" s="319">
        <v>1.3</v>
      </c>
      <c r="U63" s="320">
        <f t="shared" si="11"/>
        <v>7130.3868560534202</v>
      </c>
      <c r="V63" s="319">
        <f t="shared" si="12"/>
        <v>311072.92108277016</v>
      </c>
      <c r="W63" s="321"/>
      <c r="X63" s="320">
        <f t="shared" ref="X63:X73" si="17">Q63*M63</f>
        <v>559931.25794898625</v>
      </c>
      <c r="Y63" s="319">
        <f t="shared" si="13"/>
        <v>163811.00024218671</v>
      </c>
      <c r="Z63" s="321">
        <f t="shared" ref="Z63:Z73" si="18">X63-AA63</f>
        <v>346976.95763414353</v>
      </c>
      <c r="AA63" s="320">
        <f t="shared" ref="AA63:AA73" si="19">Y63*T63</f>
        <v>212954.30031484272</v>
      </c>
      <c r="AB63" s="322" t="s">
        <v>3375</v>
      </c>
      <c r="AC63" s="323"/>
      <c r="AD63" s="323"/>
    </row>
    <row r="64" spans="1:30" s="324" customFormat="1">
      <c r="A64" s="312">
        <v>62</v>
      </c>
      <c r="B64" s="313" t="s">
        <v>6182</v>
      </c>
      <c r="C64" s="327" t="s">
        <v>6161</v>
      </c>
      <c r="D64" s="314" t="s">
        <v>4502</v>
      </c>
      <c r="E64" s="314" t="s">
        <v>4503</v>
      </c>
      <c r="F64" s="314" t="s">
        <v>3374</v>
      </c>
      <c r="G64" s="315">
        <v>32</v>
      </c>
      <c r="H64" s="314" t="s">
        <v>3369</v>
      </c>
      <c r="I64" s="315" t="s">
        <v>3369</v>
      </c>
      <c r="J64" s="315">
        <v>17</v>
      </c>
      <c r="K64" s="315" t="s">
        <v>3369</v>
      </c>
      <c r="L64" s="316"/>
      <c r="M64" s="317">
        <v>42</v>
      </c>
      <c r="N64" s="315">
        <v>0.8</v>
      </c>
      <c r="O64" s="318">
        <v>1.8</v>
      </c>
      <c r="P64" s="319">
        <v>7835.5899517070557</v>
      </c>
      <c r="Q64" s="320">
        <f t="shared" si="10"/>
        <v>14104.061913072701</v>
      </c>
      <c r="R64" s="320">
        <v>30</v>
      </c>
      <c r="S64" s="319">
        <v>5484.9129661949382</v>
      </c>
      <c r="T64" s="319">
        <v>1.3</v>
      </c>
      <c r="U64" s="320">
        <f t="shared" si="11"/>
        <v>7130.3868560534202</v>
      </c>
      <c r="V64" s="319">
        <f t="shared" si="12"/>
        <v>329094.77797169634</v>
      </c>
      <c r="W64" s="321"/>
      <c r="X64" s="320">
        <f t="shared" si="17"/>
        <v>592370.60034905339</v>
      </c>
      <c r="Y64" s="319">
        <f t="shared" si="13"/>
        <v>173301.31007989525</v>
      </c>
      <c r="Z64" s="321">
        <f t="shared" si="18"/>
        <v>367078.89724518952</v>
      </c>
      <c r="AA64" s="320">
        <f t="shared" si="19"/>
        <v>225291.70310386384</v>
      </c>
      <c r="AB64" s="322" t="s">
        <v>3375</v>
      </c>
      <c r="AC64" s="323"/>
      <c r="AD64" s="323"/>
    </row>
    <row r="65" spans="1:30" s="324" customFormat="1">
      <c r="A65" s="312">
        <v>63</v>
      </c>
      <c r="B65" s="313" t="s">
        <v>6183</v>
      </c>
      <c r="C65" s="326">
        <v>43006</v>
      </c>
      <c r="D65" s="314" t="s">
        <v>4502</v>
      </c>
      <c r="E65" s="314" t="s">
        <v>4503</v>
      </c>
      <c r="F65" s="314" t="s">
        <v>3374</v>
      </c>
      <c r="G65" s="315">
        <v>32</v>
      </c>
      <c r="H65" s="314" t="s">
        <v>3369</v>
      </c>
      <c r="I65" s="315" t="s">
        <v>3369</v>
      </c>
      <c r="J65" s="315">
        <v>20</v>
      </c>
      <c r="K65" s="315" t="s">
        <v>3369</v>
      </c>
      <c r="L65" s="316"/>
      <c r="M65" s="317">
        <v>41.9</v>
      </c>
      <c r="N65" s="315">
        <v>0.8</v>
      </c>
      <c r="O65" s="318">
        <v>1.8</v>
      </c>
      <c r="P65" s="319">
        <v>7835.5899517070557</v>
      </c>
      <c r="Q65" s="320">
        <f t="shared" si="10"/>
        <v>14104.061913072701</v>
      </c>
      <c r="R65" s="320">
        <v>30</v>
      </c>
      <c r="S65" s="319">
        <v>5484.9129661949382</v>
      </c>
      <c r="T65" s="319">
        <v>1.3</v>
      </c>
      <c r="U65" s="320">
        <f t="shared" si="11"/>
        <v>7130.3868560534202</v>
      </c>
      <c r="V65" s="319">
        <f t="shared" si="12"/>
        <v>328311.21897652565</v>
      </c>
      <c r="W65" s="321"/>
      <c r="X65" s="320">
        <f t="shared" si="17"/>
        <v>590960.19415774615</v>
      </c>
      <c r="Y65" s="319">
        <f t="shared" si="13"/>
        <v>172888.68791303836</v>
      </c>
      <c r="Z65" s="321">
        <f t="shared" si="18"/>
        <v>366204.89987079625</v>
      </c>
      <c r="AA65" s="320">
        <f t="shared" si="19"/>
        <v>224755.29428694988</v>
      </c>
      <c r="AB65" s="322" t="s">
        <v>3375</v>
      </c>
      <c r="AC65" s="323"/>
      <c r="AD65" s="323"/>
    </row>
    <row r="66" spans="1:30" s="324" customFormat="1">
      <c r="A66" s="312">
        <v>64</v>
      </c>
      <c r="B66" s="313" t="s">
        <v>6184</v>
      </c>
      <c r="C66" s="325">
        <v>43019</v>
      </c>
      <c r="D66" s="314" t="s">
        <v>4502</v>
      </c>
      <c r="E66" s="314" t="s">
        <v>4503</v>
      </c>
      <c r="F66" s="314" t="s">
        <v>3374</v>
      </c>
      <c r="G66" s="315">
        <v>32</v>
      </c>
      <c r="H66" s="314" t="s">
        <v>3369</v>
      </c>
      <c r="I66" s="315" t="s">
        <v>3369</v>
      </c>
      <c r="J66" s="315">
        <v>45</v>
      </c>
      <c r="K66" s="315" t="s">
        <v>3369</v>
      </c>
      <c r="L66" s="316"/>
      <c r="M66" s="317">
        <v>42.2</v>
      </c>
      <c r="N66" s="315">
        <v>0.8</v>
      </c>
      <c r="O66" s="318">
        <v>1.8</v>
      </c>
      <c r="P66" s="319">
        <v>7835.5899517070557</v>
      </c>
      <c r="Q66" s="320">
        <f t="shared" si="10"/>
        <v>14104.061913072701</v>
      </c>
      <c r="R66" s="320">
        <v>30</v>
      </c>
      <c r="S66" s="319">
        <v>5484.9129661949382</v>
      </c>
      <c r="T66" s="319">
        <v>1.3</v>
      </c>
      <c r="U66" s="320">
        <f t="shared" si="11"/>
        <v>7130.3868560534202</v>
      </c>
      <c r="V66" s="319">
        <f t="shared" si="12"/>
        <v>330661.89596203779</v>
      </c>
      <c r="W66" s="321"/>
      <c r="X66" s="320">
        <f t="shared" si="17"/>
        <v>595191.41273166798</v>
      </c>
      <c r="Y66" s="319">
        <f t="shared" si="13"/>
        <v>174126.55441360903</v>
      </c>
      <c r="Z66" s="321">
        <f t="shared" si="18"/>
        <v>368826.8919939762</v>
      </c>
      <c r="AA66" s="320">
        <f t="shared" si="19"/>
        <v>226364.52073769175</v>
      </c>
      <c r="AB66" s="322" t="s">
        <v>3375</v>
      </c>
      <c r="AC66" s="323"/>
      <c r="AD66" s="323"/>
    </row>
    <row r="67" spans="1:30" s="324" customFormat="1">
      <c r="A67" s="312">
        <v>65</v>
      </c>
      <c r="B67" s="313" t="s">
        <v>6185</v>
      </c>
      <c r="C67" s="325">
        <v>43019</v>
      </c>
      <c r="D67" s="314" t="s">
        <v>4502</v>
      </c>
      <c r="E67" s="314" t="s">
        <v>4503</v>
      </c>
      <c r="F67" s="314" t="s">
        <v>3374</v>
      </c>
      <c r="G67" s="315">
        <v>34</v>
      </c>
      <c r="H67" s="314" t="s">
        <v>3369</v>
      </c>
      <c r="I67" s="315" t="s">
        <v>3369</v>
      </c>
      <c r="J67" s="315">
        <v>16</v>
      </c>
      <c r="K67" s="315" t="s">
        <v>3369</v>
      </c>
      <c r="L67" s="316"/>
      <c r="M67" s="317">
        <v>54.1</v>
      </c>
      <c r="N67" s="315">
        <v>0.8</v>
      </c>
      <c r="O67" s="318">
        <v>1.8</v>
      </c>
      <c r="P67" s="319">
        <v>7824.6948564196318</v>
      </c>
      <c r="Q67" s="320">
        <f t="shared" si="10"/>
        <v>14084.450741555338</v>
      </c>
      <c r="R67" s="320">
        <v>30</v>
      </c>
      <c r="S67" s="319">
        <v>5477.2863994937416</v>
      </c>
      <c r="T67" s="319">
        <v>1.3</v>
      </c>
      <c r="U67" s="320">
        <f t="shared" si="11"/>
        <v>7120.472319341864</v>
      </c>
      <c r="V67" s="319">
        <f t="shared" si="12"/>
        <v>423315.99173230212</v>
      </c>
      <c r="W67" s="321"/>
      <c r="X67" s="320">
        <f t="shared" si="17"/>
        <v>761968.78511814377</v>
      </c>
      <c r="Y67" s="319">
        <f t="shared" si="13"/>
        <v>222918.20124623022</v>
      </c>
      <c r="Z67" s="321">
        <f t="shared" si="18"/>
        <v>472175.1234980445</v>
      </c>
      <c r="AA67" s="320">
        <f t="shared" si="19"/>
        <v>289793.66162009927</v>
      </c>
      <c r="AB67" s="322" t="s">
        <v>3375</v>
      </c>
      <c r="AC67" s="323"/>
      <c r="AD67" s="323"/>
    </row>
    <row r="68" spans="1:30" s="324" customFormat="1">
      <c r="A68" s="312">
        <v>66</v>
      </c>
      <c r="B68" s="313" t="s">
        <v>6187</v>
      </c>
      <c r="C68" s="325">
        <v>43053</v>
      </c>
      <c r="D68" s="314" t="s">
        <v>4502</v>
      </c>
      <c r="E68" s="314" t="s">
        <v>4503</v>
      </c>
      <c r="F68" s="314" t="s">
        <v>3374</v>
      </c>
      <c r="G68" s="315">
        <v>35</v>
      </c>
      <c r="H68" s="314" t="s">
        <v>3369</v>
      </c>
      <c r="I68" s="315" t="s">
        <v>3369</v>
      </c>
      <c r="J68" s="315">
        <v>7</v>
      </c>
      <c r="K68" s="315" t="s">
        <v>3369</v>
      </c>
      <c r="L68" s="316"/>
      <c r="M68" s="317">
        <v>74.599999999999994</v>
      </c>
      <c r="N68" s="315">
        <v>0.8</v>
      </c>
      <c r="O68" s="318">
        <v>1.8</v>
      </c>
      <c r="P68" s="319">
        <v>7762.3132958182932</v>
      </c>
      <c r="Q68" s="320">
        <f t="shared" si="10"/>
        <v>13972.163932472928</v>
      </c>
      <c r="R68" s="320">
        <v>32</v>
      </c>
      <c r="S68" s="319">
        <v>5278.3730411564393</v>
      </c>
      <c r="T68" s="319">
        <v>1.3</v>
      </c>
      <c r="U68" s="320">
        <f t="shared" si="11"/>
        <v>6861.8849535033714</v>
      </c>
      <c r="V68" s="319">
        <f t="shared" si="12"/>
        <v>579068.57186804467</v>
      </c>
      <c r="W68" s="321"/>
      <c r="X68" s="320">
        <f t="shared" si="17"/>
        <v>1042323.4293624803</v>
      </c>
      <c r="Y68" s="319">
        <f t="shared" si="13"/>
        <v>293356.1385083514</v>
      </c>
      <c r="Z68" s="321">
        <f t="shared" si="18"/>
        <v>660960.44930162351</v>
      </c>
      <c r="AA68" s="320">
        <f t="shared" si="19"/>
        <v>381362.98006085685</v>
      </c>
      <c r="AB68" s="322" t="s">
        <v>3375</v>
      </c>
      <c r="AC68" s="323"/>
      <c r="AD68" s="323"/>
    </row>
    <row r="69" spans="1:30" s="324" customFormat="1">
      <c r="A69" s="312">
        <v>67</v>
      </c>
      <c r="B69" s="313" t="s">
        <v>6188</v>
      </c>
      <c r="C69" s="326">
        <v>43006</v>
      </c>
      <c r="D69" s="314" t="s">
        <v>4502</v>
      </c>
      <c r="E69" s="314" t="s">
        <v>4503</v>
      </c>
      <c r="F69" s="314" t="s">
        <v>3374</v>
      </c>
      <c r="G69" s="315">
        <v>41</v>
      </c>
      <c r="H69" s="314" t="s">
        <v>3369</v>
      </c>
      <c r="I69" s="315" t="s">
        <v>3369</v>
      </c>
      <c r="J69" s="315">
        <v>54</v>
      </c>
      <c r="K69" s="315" t="s">
        <v>3369</v>
      </c>
      <c r="L69" s="316"/>
      <c r="M69" s="317">
        <v>32.799999999999997</v>
      </c>
      <c r="N69" s="315">
        <v>0.7</v>
      </c>
      <c r="O69" s="318">
        <v>1.8</v>
      </c>
      <c r="P69" s="319">
        <v>6886.2481522870557</v>
      </c>
      <c r="Q69" s="320">
        <f t="shared" si="10"/>
        <v>12395.246674116701</v>
      </c>
      <c r="R69" s="320">
        <v>20</v>
      </c>
      <c r="S69" s="319">
        <v>5508.9985218296451</v>
      </c>
      <c r="T69" s="319">
        <v>1.3</v>
      </c>
      <c r="U69" s="320">
        <f t="shared" si="11"/>
        <v>7161.6980783785393</v>
      </c>
      <c r="V69" s="319">
        <f t="shared" si="12"/>
        <v>225868.93939501542</v>
      </c>
      <c r="W69" s="321"/>
      <c r="X69" s="320">
        <f t="shared" si="17"/>
        <v>406564.09091102774</v>
      </c>
      <c r="Y69" s="319">
        <f t="shared" si="13"/>
        <v>142207.08424310171</v>
      </c>
      <c r="Z69" s="321">
        <f t="shared" si="18"/>
        <v>221694.88139499552</v>
      </c>
      <c r="AA69" s="320">
        <f t="shared" si="19"/>
        <v>184869.20951603222</v>
      </c>
      <c r="AB69" s="322" t="s">
        <v>3375</v>
      </c>
      <c r="AC69" s="323"/>
      <c r="AD69" s="323"/>
    </row>
    <row r="70" spans="1:30" s="324" customFormat="1">
      <c r="A70" s="312">
        <v>68</v>
      </c>
      <c r="B70" s="329" t="s">
        <v>6189</v>
      </c>
      <c r="C70" s="325">
        <v>43053</v>
      </c>
      <c r="D70" s="314" t="s">
        <v>4502</v>
      </c>
      <c r="E70" s="314" t="s">
        <v>4503</v>
      </c>
      <c r="F70" s="314" t="s">
        <v>3374</v>
      </c>
      <c r="G70" s="315">
        <v>41</v>
      </c>
      <c r="H70" s="314" t="s">
        <v>3369</v>
      </c>
      <c r="I70" s="315" t="s">
        <v>3369</v>
      </c>
      <c r="J70" s="315">
        <v>56</v>
      </c>
      <c r="K70" s="315" t="s">
        <v>3369</v>
      </c>
      <c r="L70" s="316"/>
      <c r="M70" s="317">
        <v>63.2</v>
      </c>
      <c r="N70" s="315">
        <v>0.7</v>
      </c>
      <c r="O70" s="318">
        <v>1.8</v>
      </c>
      <c r="P70" s="319">
        <v>6886.2481522870557</v>
      </c>
      <c r="Q70" s="320">
        <f t="shared" si="10"/>
        <v>12395.246674116701</v>
      </c>
      <c r="R70" s="320">
        <v>20</v>
      </c>
      <c r="S70" s="319">
        <v>5508.9985218296451</v>
      </c>
      <c r="T70" s="319">
        <v>1.3</v>
      </c>
      <c r="U70" s="320">
        <f t="shared" si="11"/>
        <v>7161.6980783785393</v>
      </c>
      <c r="V70" s="319">
        <f t="shared" si="12"/>
        <v>435210.88322454196</v>
      </c>
      <c r="W70" s="321"/>
      <c r="X70" s="320">
        <f t="shared" si="17"/>
        <v>783379.58980417554</v>
      </c>
      <c r="Y70" s="319">
        <f t="shared" si="13"/>
        <v>274008.77207817161</v>
      </c>
      <c r="Z70" s="321">
        <f t="shared" si="18"/>
        <v>427168.18610255246</v>
      </c>
      <c r="AA70" s="320">
        <f t="shared" si="19"/>
        <v>356211.40370162309</v>
      </c>
      <c r="AB70" s="322" t="s">
        <v>3375</v>
      </c>
      <c r="AC70" s="323"/>
      <c r="AD70" s="323"/>
    </row>
    <row r="71" spans="1:30" s="324" customFormat="1">
      <c r="A71" s="312">
        <v>69</v>
      </c>
      <c r="B71" s="312" t="s">
        <v>6190</v>
      </c>
      <c r="C71" s="325">
        <v>43007</v>
      </c>
      <c r="D71" s="314" t="s">
        <v>4502</v>
      </c>
      <c r="E71" s="314" t="s">
        <v>4503</v>
      </c>
      <c r="F71" s="314" t="s">
        <v>3378</v>
      </c>
      <c r="G71" s="315">
        <v>1</v>
      </c>
      <c r="H71" s="314" t="s">
        <v>3369</v>
      </c>
      <c r="I71" s="315" t="s">
        <v>3369</v>
      </c>
      <c r="J71" s="315">
        <v>14</v>
      </c>
      <c r="K71" s="315" t="s">
        <v>3369</v>
      </c>
      <c r="L71" s="316"/>
      <c r="M71" s="317">
        <v>35.9</v>
      </c>
      <c r="N71" s="315">
        <v>0.8</v>
      </c>
      <c r="O71" s="318">
        <v>1.8</v>
      </c>
      <c r="P71" s="319">
        <v>6212.9428643064211</v>
      </c>
      <c r="Q71" s="320">
        <f t="shared" si="10"/>
        <v>11183.297155751558</v>
      </c>
      <c r="R71" s="320">
        <v>41</v>
      </c>
      <c r="S71" s="319">
        <v>3665.6362899407891</v>
      </c>
      <c r="T71" s="319">
        <v>1.3</v>
      </c>
      <c r="U71" s="320">
        <f t="shared" si="11"/>
        <v>4765.3271769230259</v>
      </c>
      <c r="V71" s="319">
        <f t="shared" si="12"/>
        <v>223044.6488286005</v>
      </c>
      <c r="W71" s="321"/>
      <c r="X71" s="320">
        <f t="shared" si="17"/>
        <v>401480.36789148091</v>
      </c>
      <c r="Y71" s="319">
        <f t="shared" si="13"/>
        <v>92920.400701994993</v>
      </c>
      <c r="Z71" s="321">
        <f t="shared" si="18"/>
        <v>280683.84697888745</v>
      </c>
      <c r="AA71" s="320">
        <f t="shared" si="19"/>
        <v>120796.52091259349</v>
      </c>
      <c r="AB71" s="322" t="s">
        <v>3370</v>
      </c>
      <c r="AC71" s="323"/>
      <c r="AD71" s="323"/>
    </row>
    <row r="72" spans="1:30" s="324" customFormat="1">
      <c r="A72" s="312">
        <v>70</v>
      </c>
      <c r="B72" s="313" t="s">
        <v>6191</v>
      </c>
      <c r="C72" s="325">
        <v>43091</v>
      </c>
      <c r="D72" s="314" t="s">
        <v>4502</v>
      </c>
      <c r="E72" s="314" t="s">
        <v>4503</v>
      </c>
      <c r="F72" s="314" t="s">
        <v>3378</v>
      </c>
      <c r="G72" s="315">
        <v>1</v>
      </c>
      <c r="H72" s="314" t="s">
        <v>3369</v>
      </c>
      <c r="I72" s="315" t="s">
        <v>3369</v>
      </c>
      <c r="J72" s="315">
        <v>15</v>
      </c>
      <c r="K72" s="315" t="s">
        <v>3369</v>
      </c>
      <c r="L72" s="316"/>
      <c r="M72" s="317">
        <v>35.1</v>
      </c>
      <c r="N72" s="315">
        <v>0.8</v>
      </c>
      <c r="O72" s="318">
        <v>1.8</v>
      </c>
      <c r="P72" s="319">
        <v>6212.9428643064211</v>
      </c>
      <c r="Q72" s="320">
        <f t="shared" si="10"/>
        <v>11183.297155751558</v>
      </c>
      <c r="R72" s="320">
        <v>41</v>
      </c>
      <c r="S72" s="319">
        <v>3665.6362899407891</v>
      </c>
      <c r="T72" s="319">
        <v>1.3</v>
      </c>
      <c r="U72" s="320">
        <f t="shared" si="11"/>
        <v>4765.3271769230259</v>
      </c>
      <c r="V72" s="319">
        <f t="shared" si="12"/>
        <v>218074.29453715539</v>
      </c>
      <c r="W72" s="321"/>
      <c r="X72" s="320">
        <f t="shared" si="17"/>
        <v>392533.73016687966</v>
      </c>
      <c r="Y72" s="319">
        <f t="shared" si="13"/>
        <v>90849.751104178955</v>
      </c>
      <c r="Z72" s="321">
        <f t="shared" si="18"/>
        <v>274429.05373144703</v>
      </c>
      <c r="AA72" s="320">
        <f t="shared" si="19"/>
        <v>118104.67643543264</v>
      </c>
      <c r="AB72" s="322" t="s">
        <v>3370</v>
      </c>
      <c r="AC72" s="323" t="s">
        <v>8040</v>
      </c>
      <c r="AD72" s="323"/>
    </row>
    <row r="73" spans="1:30" s="324" customFormat="1">
      <c r="A73" s="312">
        <v>71</v>
      </c>
      <c r="B73" s="312" t="s">
        <v>6192</v>
      </c>
      <c r="C73" s="325">
        <v>43011</v>
      </c>
      <c r="D73" s="314" t="s">
        <v>4502</v>
      </c>
      <c r="E73" s="314" t="s">
        <v>4503</v>
      </c>
      <c r="F73" s="314" t="s">
        <v>3378</v>
      </c>
      <c r="G73" s="315">
        <v>1</v>
      </c>
      <c r="H73" s="314" t="s">
        <v>3369</v>
      </c>
      <c r="I73" s="315" t="s">
        <v>3369</v>
      </c>
      <c r="J73" s="315">
        <v>16</v>
      </c>
      <c r="K73" s="315" t="s">
        <v>3369</v>
      </c>
      <c r="L73" s="316"/>
      <c r="M73" s="317">
        <v>29.3</v>
      </c>
      <c r="N73" s="315">
        <v>0.8</v>
      </c>
      <c r="O73" s="318">
        <v>1.8</v>
      </c>
      <c r="P73" s="319">
        <v>6212.9428643064211</v>
      </c>
      <c r="Q73" s="320">
        <f t="shared" si="10"/>
        <v>11183.297155751558</v>
      </c>
      <c r="R73" s="320">
        <v>41</v>
      </c>
      <c r="S73" s="319">
        <v>3665.6362899407891</v>
      </c>
      <c r="T73" s="319">
        <v>1.3</v>
      </c>
      <c r="U73" s="320">
        <f t="shared" si="11"/>
        <v>4765.3271769230259</v>
      </c>
      <c r="V73" s="319">
        <f t="shared" si="12"/>
        <v>182039.22592417814</v>
      </c>
      <c r="W73" s="321"/>
      <c r="X73" s="320">
        <f t="shared" si="17"/>
        <v>327670.60666352062</v>
      </c>
      <c r="Y73" s="319">
        <f t="shared" si="13"/>
        <v>75837.54152001263</v>
      </c>
      <c r="Z73" s="321">
        <f t="shared" si="18"/>
        <v>229081.80268750421</v>
      </c>
      <c r="AA73" s="320">
        <f t="shared" si="19"/>
        <v>98588.803976016425</v>
      </c>
      <c r="AB73" s="322" t="s">
        <v>3370</v>
      </c>
      <c r="AC73" s="323"/>
      <c r="AD73" s="323"/>
    </row>
    <row r="74" spans="1:30" s="324" customFormat="1">
      <c r="A74" s="312">
        <v>72</v>
      </c>
      <c r="B74" s="313" t="s">
        <v>6193</v>
      </c>
      <c r="C74" s="325">
        <v>42109</v>
      </c>
      <c r="D74" s="314" t="s">
        <v>4502</v>
      </c>
      <c r="E74" s="314" t="s">
        <v>4503</v>
      </c>
      <c r="F74" s="314" t="s">
        <v>3378</v>
      </c>
      <c r="G74" s="315">
        <v>2</v>
      </c>
      <c r="H74" s="314"/>
      <c r="I74" s="315"/>
      <c r="J74" s="315">
        <v>4</v>
      </c>
      <c r="K74" s="315"/>
      <c r="L74" s="316"/>
      <c r="M74" s="317">
        <v>30.8</v>
      </c>
      <c r="N74" s="315"/>
      <c r="O74" s="318"/>
      <c r="P74" s="319"/>
      <c r="Q74" s="320"/>
      <c r="R74" s="320"/>
      <c r="S74" s="319"/>
      <c r="T74" s="319"/>
      <c r="U74" s="320"/>
      <c r="V74" s="319"/>
      <c r="W74" s="321"/>
      <c r="X74" s="320">
        <v>118680.41</v>
      </c>
      <c r="Y74" s="319"/>
      <c r="Z74" s="321">
        <v>0</v>
      </c>
      <c r="AA74" s="320">
        <f>X74-Z74</f>
        <v>118680.41</v>
      </c>
      <c r="AB74" s="322" t="s">
        <v>2403</v>
      </c>
      <c r="AC74" s="323" t="s">
        <v>8040</v>
      </c>
      <c r="AD74" s="323" t="s">
        <v>8041</v>
      </c>
    </row>
    <row r="75" spans="1:30" s="324" customFormat="1">
      <c r="A75" s="312">
        <v>73</v>
      </c>
      <c r="B75" s="312" t="s">
        <v>6194</v>
      </c>
      <c r="C75" s="325">
        <v>43034</v>
      </c>
      <c r="D75" s="314" t="s">
        <v>4502</v>
      </c>
      <c r="E75" s="314" t="s">
        <v>4503</v>
      </c>
      <c r="F75" s="314" t="s">
        <v>3378</v>
      </c>
      <c r="G75" s="315">
        <v>2</v>
      </c>
      <c r="H75" s="314"/>
      <c r="I75" s="315"/>
      <c r="J75" s="315">
        <v>6</v>
      </c>
      <c r="K75" s="315"/>
      <c r="L75" s="316"/>
      <c r="M75" s="317">
        <v>34.9</v>
      </c>
      <c r="N75" s="315"/>
      <c r="O75" s="318"/>
      <c r="P75" s="319"/>
      <c r="Q75" s="320"/>
      <c r="R75" s="320"/>
      <c r="S75" s="319"/>
      <c r="T75" s="319"/>
      <c r="U75" s="320"/>
      <c r="V75" s="319"/>
      <c r="W75" s="321"/>
      <c r="X75" s="320">
        <v>134478.76999999999</v>
      </c>
      <c r="Y75" s="319"/>
      <c r="Z75" s="321">
        <v>0</v>
      </c>
      <c r="AA75" s="320">
        <f>X75-Z75</f>
        <v>134478.76999999999</v>
      </c>
      <c r="AB75" s="322" t="s">
        <v>2403</v>
      </c>
      <c r="AC75" s="323"/>
      <c r="AD75" s="323"/>
    </row>
    <row r="76" spans="1:30" s="324" customFormat="1">
      <c r="A76" s="312">
        <v>74</v>
      </c>
      <c r="B76" s="312" t="s">
        <v>6196</v>
      </c>
      <c r="C76" s="325">
        <v>43024</v>
      </c>
      <c r="D76" s="314" t="s">
        <v>4502</v>
      </c>
      <c r="E76" s="314" t="s">
        <v>4503</v>
      </c>
      <c r="F76" s="314" t="s">
        <v>3379</v>
      </c>
      <c r="G76" s="315">
        <v>5</v>
      </c>
      <c r="H76" s="314"/>
      <c r="I76" s="315"/>
      <c r="J76" s="315">
        <v>2</v>
      </c>
      <c r="K76" s="315"/>
      <c r="L76" s="316"/>
      <c r="M76" s="317">
        <v>62.2</v>
      </c>
      <c r="N76" s="315"/>
      <c r="O76" s="318"/>
      <c r="P76" s="319"/>
      <c r="Q76" s="320"/>
      <c r="R76" s="320"/>
      <c r="S76" s="319"/>
      <c r="T76" s="319"/>
      <c r="U76" s="320"/>
      <c r="V76" s="319"/>
      <c r="W76" s="321"/>
      <c r="X76" s="320">
        <v>356304.61</v>
      </c>
      <c r="Y76" s="319"/>
      <c r="Z76" s="321">
        <v>0</v>
      </c>
      <c r="AA76" s="320">
        <f>X76-Z76</f>
        <v>356304.61</v>
      </c>
      <c r="AB76" s="322" t="s">
        <v>1587</v>
      </c>
      <c r="AC76" s="323"/>
      <c r="AD76" s="323"/>
    </row>
    <row r="77" spans="1:30" s="324" customFormat="1">
      <c r="A77" s="312">
        <v>75</v>
      </c>
      <c r="B77" s="312" t="s">
        <v>6197</v>
      </c>
      <c r="C77" s="325">
        <v>43060</v>
      </c>
      <c r="D77" s="314" t="s">
        <v>4502</v>
      </c>
      <c r="E77" s="314" t="s">
        <v>4503</v>
      </c>
      <c r="F77" s="314" t="s">
        <v>3379</v>
      </c>
      <c r="G77" s="315">
        <v>10</v>
      </c>
      <c r="H77" s="314" t="s">
        <v>3369</v>
      </c>
      <c r="I77" s="315" t="s">
        <v>3369</v>
      </c>
      <c r="J77" s="315">
        <v>1</v>
      </c>
      <c r="K77" s="315" t="s">
        <v>3369</v>
      </c>
      <c r="L77" s="316"/>
      <c r="M77" s="317">
        <v>32.6</v>
      </c>
      <c r="N77" s="315">
        <v>1</v>
      </c>
      <c r="O77" s="318">
        <v>1.8</v>
      </c>
      <c r="P77" s="319">
        <v>10009.363750584193</v>
      </c>
      <c r="Q77" s="320">
        <f t="shared" ref="Q77:Q98" si="20">O77*P77</f>
        <v>18016.854751051545</v>
      </c>
      <c r="R77" s="320">
        <v>41</v>
      </c>
      <c r="S77" s="319">
        <v>5905.5246128446743</v>
      </c>
      <c r="T77" s="319">
        <v>1.3</v>
      </c>
      <c r="U77" s="320">
        <f t="shared" ref="U77:U98" si="21">S77*T77</f>
        <v>7677.1819966980765</v>
      </c>
      <c r="V77" s="319">
        <f>P77*M77</f>
        <v>326305.25826904469</v>
      </c>
      <c r="W77" s="321"/>
      <c r="X77" s="320">
        <f>Q77*M77</f>
        <v>587349.46488428046</v>
      </c>
      <c r="Y77" s="319">
        <f>S77*M77-(V77*(N77+4.98)/100*3)</f>
        <v>133980.93904526977</v>
      </c>
      <c r="Z77" s="321">
        <f>X77-AA77</f>
        <v>413174.24412542977</v>
      </c>
      <c r="AA77" s="320">
        <f>Y77*T77</f>
        <v>174175.22075885072</v>
      </c>
      <c r="AB77" s="322" t="s">
        <v>3370</v>
      </c>
      <c r="AC77" s="323"/>
      <c r="AD77" s="323"/>
    </row>
    <row r="78" spans="1:30" s="324" customFormat="1">
      <c r="A78" s="312">
        <v>76</v>
      </c>
      <c r="B78" s="312" t="s">
        <v>6199</v>
      </c>
      <c r="C78" s="325">
        <v>43083</v>
      </c>
      <c r="D78" s="314" t="s">
        <v>4502</v>
      </c>
      <c r="E78" s="314" t="s">
        <v>4503</v>
      </c>
      <c r="F78" s="314" t="s">
        <v>3380</v>
      </c>
      <c r="G78" s="315">
        <v>4</v>
      </c>
      <c r="H78" s="314" t="s">
        <v>3369</v>
      </c>
      <c r="I78" s="315" t="s">
        <v>3369</v>
      </c>
      <c r="J78" s="315">
        <v>12</v>
      </c>
      <c r="K78" s="315" t="s">
        <v>3369</v>
      </c>
      <c r="L78" s="316"/>
      <c r="M78" s="317">
        <v>58.6</v>
      </c>
      <c r="N78" s="315">
        <v>0.7</v>
      </c>
      <c r="O78" s="318">
        <v>1.8</v>
      </c>
      <c r="P78" s="319">
        <v>6946.7260291925231</v>
      </c>
      <c r="Q78" s="320">
        <f t="shared" si="20"/>
        <v>12504.106852546542</v>
      </c>
      <c r="R78" s="320">
        <v>0</v>
      </c>
      <c r="S78" s="319">
        <v>6946.7260291925231</v>
      </c>
      <c r="T78" s="319">
        <v>1.3</v>
      </c>
      <c r="U78" s="320">
        <f t="shared" si="21"/>
        <v>9030.7438379502801</v>
      </c>
      <c r="V78" s="319">
        <f>P78*M78</f>
        <v>407078.14531068184</v>
      </c>
      <c r="W78" s="321"/>
      <c r="X78" s="320">
        <f>Q78*M78</f>
        <v>732740.66155922739</v>
      </c>
      <c r="Y78" s="319">
        <f>S78*M78-(V78*(N78+4.98)/100*3)</f>
        <v>337712.02934974164</v>
      </c>
      <c r="Z78" s="321">
        <f>X78-AA78</f>
        <v>293715.02340456325</v>
      </c>
      <c r="AA78" s="320">
        <f>Y78*T78</f>
        <v>439025.63815466414</v>
      </c>
      <c r="AB78" s="322" t="s">
        <v>3370</v>
      </c>
      <c r="AC78" s="323"/>
      <c r="AD78" s="323"/>
    </row>
    <row r="79" spans="1:30" s="324" customFormat="1">
      <c r="A79" s="312">
        <v>77</v>
      </c>
      <c r="B79" s="313" t="s">
        <v>6200</v>
      </c>
      <c r="C79" s="325">
        <v>39175</v>
      </c>
      <c r="D79" s="314" t="s">
        <v>4502</v>
      </c>
      <c r="E79" s="314" t="s">
        <v>4503</v>
      </c>
      <c r="F79" s="314" t="s">
        <v>3380</v>
      </c>
      <c r="G79" s="315">
        <v>6</v>
      </c>
      <c r="H79" s="314"/>
      <c r="I79" s="315"/>
      <c r="J79" s="315">
        <v>55</v>
      </c>
      <c r="K79" s="315"/>
      <c r="L79" s="316"/>
      <c r="M79" s="317">
        <v>59.2</v>
      </c>
      <c r="N79" s="315">
        <v>0.7</v>
      </c>
      <c r="O79" s="318">
        <v>1.8</v>
      </c>
      <c r="P79" s="319">
        <v>10028.09</v>
      </c>
      <c r="Q79" s="320">
        <f t="shared" si="20"/>
        <v>18050.562000000002</v>
      </c>
      <c r="R79" s="320">
        <v>0</v>
      </c>
      <c r="S79" s="319">
        <v>10028.09</v>
      </c>
      <c r="T79" s="319">
        <v>1.3</v>
      </c>
      <c r="U79" s="320">
        <f t="shared" si="21"/>
        <v>13036.517</v>
      </c>
      <c r="V79" s="319">
        <f>P79*M79</f>
        <v>593662.92800000007</v>
      </c>
      <c r="W79" s="321"/>
      <c r="X79" s="320">
        <f>Q79*M79</f>
        <v>1068593.2704</v>
      </c>
      <c r="Y79" s="319">
        <f>S79*M79-(V79*(N79+4.98)/100*3)</f>
        <v>492502.76506880007</v>
      </c>
      <c r="Z79" s="321">
        <f>X79-AA79</f>
        <v>428339.67581055989</v>
      </c>
      <c r="AA79" s="320">
        <f>Y79*T79</f>
        <v>640253.59458944015</v>
      </c>
      <c r="AB79" s="322" t="s">
        <v>3381</v>
      </c>
      <c r="AC79" s="323"/>
      <c r="AD79" s="323"/>
    </row>
    <row r="80" spans="1:30" s="324" customFormat="1">
      <c r="A80" s="312">
        <v>78</v>
      </c>
      <c r="B80" s="313" t="s">
        <v>6201</v>
      </c>
      <c r="C80" s="325">
        <v>39175</v>
      </c>
      <c r="D80" s="314" t="s">
        <v>4502</v>
      </c>
      <c r="E80" s="314" t="s">
        <v>4503</v>
      </c>
      <c r="F80" s="314" t="s">
        <v>3380</v>
      </c>
      <c r="G80" s="315">
        <v>6</v>
      </c>
      <c r="H80" s="314"/>
      <c r="I80" s="315"/>
      <c r="J80" s="315">
        <v>25</v>
      </c>
      <c r="K80" s="315"/>
      <c r="L80" s="316"/>
      <c r="M80" s="317">
        <v>83</v>
      </c>
      <c r="N80" s="315">
        <v>0.7</v>
      </c>
      <c r="O80" s="318">
        <v>1.8</v>
      </c>
      <c r="P80" s="319">
        <v>10028.09</v>
      </c>
      <c r="Q80" s="320">
        <f t="shared" si="20"/>
        <v>18050.562000000002</v>
      </c>
      <c r="R80" s="320">
        <v>0</v>
      </c>
      <c r="S80" s="319">
        <v>10028.09</v>
      </c>
      <c r="T80" s="319">
        <v>1.3</v>
      </c>
      <c r="U80" s="320">
        <f t="shared" si="21"/>
        <v>13036.517</v>
      </c>
      <c r="V80" s="319">
        <f>P80*M80</f>
        <v>832331.47</v>
      </c>
      <c r="W80" s="321"/>
      <c r="X80" s="320">
        <f>Q80*M80</f>
        <v>1498196.6460000002</v>
      </c>
      <c r="Y80" s="319">
        <f>S80*M80-(V80*(N80+4.98)/100*3)</f>
        <v>690502.18751199997</v>
      </c>
      <c r="Z80" s="321">
        <f>X80-AA80</f>
        <v>600543.80223440018</v>
      </c>
      <c r="AA80" s="320">
        <f>Y80*T80</f>
        <v>897652.8437656</v>
      </c>
      <c r="AB80" s="322" t="s">
        <v>3381</v>
      </c>
      <c r="AC80" s="323"/>
      <c r="AD80" s="323"/>
    </row>
    <row r="81" spans="1:30" s="324" customFormat="1">
      <c r="A81" s="312">
        <v>79</v>
      </c>
      <c r="B81" s="313" t="s">
        <v>6202</v>
      </c>
      <c r="C81" s="325">
        <v>39056</v>
      </c>
      <c r="D81" s="314" t="s">
        <v>4502</v>
      </c>
      <c r="E81" s="314" t="s">
        <v>4503</v>
      </c>
      <c r="F81" s="314" t="s">
        <v>3380</v>
      </c>
      <c r="G81" s="315">
        <v>12</v>
      </c>
      <c r="H81" s="314" t="s">
        <v>3369</v>
      </c>
      <c r="I81" s="315" t="s">
        <v>3369</v>
      </c>
      <c r="J81" s="315">
        <v>21</v>
      </c>
      <c r="K81" s="315" t="s">
        <v>3369</v>
      </c>
      <c r="L81" s="316"/>
      <c r="M81" s="317">
        <v>40.9</v>
      </c>
      <c r="N81" s="315">
        <v>0.7</v>
      </c>
      <c r="O81" s="318">
        <v>1.8</v>
      </c>
      <c r="P81" s="319">
        <v>6791.6425957305146</v>
      </c>
      <c r="Q81" s="320">
        <f t="shared" si="20"/>
        <v>12224.956672314927</v>
      </c>
      <c r="R81" s="320">
        <v>0</v>
      </c>
      <c r="S81" s="319">
        <v>6791.6425957305146</v>
      </c>
      <c r="T81" s="319">
        <v>1.3</v>
      </c>
      <c r="U81" s="320">
        <f t="shared" si="21"/>
        <v>8829.1353744496701</v>
      </c>
      <c r="V81" s="319">
        <f>P81*M81</f>
        <v>277778.18216537806</v>
      </c>
      <c r="W81" s="321"/>
      <c r="X81" s="320">
        <f>Q81*M81</f>
        <v>500000.72789768054</v>
      </c>
      <c r="Y81" s="319">
        <f>S81*M81-(V81*(N81+4.98)/100*3)</f>
        <v>230444.77992439765</v>
      </c>
      <c r="Z81" s="321">
        <f>X81-AA81</f>
        <v>200422.51399596361</v>
      </c>
      <c r="AA81" s="320">
        <f>Y81*T81</f>
        <v>299578.21390171692</v>
      </c>
      <c r="AB81" s="322" t="s">
        <v>1456</v>
      </c>
      <c r="AC81" s="323"/>
      <c r="AD81" s="323"/>
    </row>
    <row r="82" spans="1:30" s="324" customFormat="1">
      <c r="A82" s="312">
        <v>80</v>
      </c>
      <c r="B82" s="312" t="s">
        <v>6203</v>
      </c>
      <c r="C82" s="325">
        <v>39377</v>
      </c>
      <c r="D82" s="314" t="s">
        <v>4502</v>
      </c>
      <c r="E82" s="314" t="s">
        <v>4503</v>
      </c>
      <c r="F82" s="314" t="s">
        <v>3380</v>
      </c>
      <c r="G82" s="315">
        <v>14</v>
      </c>
      <c r="H82" s="314"/>
      <c r="I82" s="315"/>
      <c r="J82" s="315">
        <v>17</v>
      </c>
      <c r="K82" s="315"/>
      <c r="L82" s="316"/>
      <c r="M82" s="317">
        <v>46</v>
      </c>
      <c r="N82" s="315">
        <v>0.7</v>
      </c>
      <c r="O82" s="318">
        <v>1.8</v>
      </c>
      <c r="P82" s="319">
        <v>8980.77</v>
      </c>
      <c r="Q82" s="320">
        <f t="shared" si="20"/>
        <v>16165.386</v>
      </c>
      <c r="R82" s="320">
        <v>0</v>
      </c>
      <c r="S82" s="319">
        <v>8980.77</v>
      </c>
      <c r="T82" s="319">
        <v>1.3</v>
      </c>
      <c r="U82" s="320">
        <f t="shared" si="21"/>
        <v>11675.001</v>
      </c>
      <c r="V82" s="319">
        <v>647300.96</v>
      </c>
      <c r="W82" s="321"/>
      <c r="X82" s="320">
        <f>V82</f>
        <v>647300.96</v>
      </c>
      <c r="Y82" s="319">
        <v>647300.96</v>
      </c>
      <c r="Z82" s="321">
        <v>0</v>
      </c>
      <c r="AA82" s="320">
        <f>X82-Z82</f>
        <v>647300.96</v>
      </c>
      <c r="AB82" s="322" t="s">
        <v>1457</v>
      </c>
      <c r="AC82" s="323"/>
      <c r="AD82" s="323"/>
    </row>
    <row r="83" spans="1:30" s="324" customFormat="1">
      <c r="A83" s="312">
        <v>81</v>
      </c>
      <c r="B83" s="313" t="s">
        <v>6204</v>
      </c>
      <c r="C83" s="325">
        <v>39377</v>
      </c>
      <c r="D83" s="314" t="s">
        <v>4502</v>
      </c>
      <c r="E83" s="314" t="s">
        <v>4503</v>
      </c>
      <c r="F83" s="314" t="s">
        <v>3380</v>
      </c>
      <c r="G83" s="315">
        <v>14</v>
      </c>
      <c r="H83" s="314"/>
      <c r="I83" s="315"/>
      <c r="J83" s="315">
        <v>38</v>
      </c>
      <c r="K83" s="315"/>
      <c r="L83" s="316"/>
      <c r="M83" s="317">
        <v>77.5</v>
      </c>
      <c r="N83" s="315">
        <v>0.7</v>
      </c>
      <c r="O83" s="318">
        <v>1.8</v>
      </c>
      <c r="P83" s="319">
        <v>8980.77</v>
      </c>
      <c r="Q83" s="320">
        <f t="shared" si="20"/>
        <v>16165.386</v>
      </c>
      <c r="R83" s="320">
        <v>0</v>
      </c>
      <c r="S83" s="319">
        <v>8980.77</v>
      </c>
      <c r="T83" s="319">
        <v>1.3</v>
      </c>
      <c r="U83" s="320">
        <f t="shared" si="21"/>
        <v>11675.001</v>
      </c>
      <c r="V83" s="319">
        <v>1090561.3999999999</v>
      </c>
      <c r="W83" s="321"/>
      <c r="X83" s="320">
        <f>V83</f>
        <v>1090561.3999999999</v>
      </c>
      <c r="Y83" s="319">
        <v>1090561.3999999999</v>
      </c>
      <c r="Z83" s="321">
        <v>0</v>
      </c>
      <c r="AA83" s="320">
        <f>X83-Z83</f>
        <v>1090561.3999999999</v>
      </c>
      <c r="AB83" s="322" t="s">
        <v>1457</v>
      </c>
      <c r="AC83" s="323"/>
      <c r="AD83" s="323"/>
    </row>
    <row r="84" spans="1:30" s="324" customFormat="1">
      <c r="A84" s="312">
        <v>82</v>
      </c>
      <c r="B84" s="312" t="s">
        <v>6205</v>
      </c>
      <c r="C84" s="325">
        <v>43090</v>
      </c>
      <c r="D84" s="314" t="s">
        <v>4502</v>
      </c>
      <c r="E84" s="314" t="s">
        <v>4503</v>
      </c>
      <c r="F84" s="314" t="s">
        <v>1458</v>
      </c>
      <c r="G84" s="315">
        <v>1</v>
      </c>
      <c r="H84" s="314" t="s">
        <v>3369</v>
      </c>
      <c r="I84" s="315" t="s">
        <v>3369</v>
      </c>
      <c r="J84" s="315">
        <v>32</v>
      </c>
      <c r="K84" s="315" t="s">
        <v>3369</v>
      </c>
      <c r="L84" s="316"/>
      <c r="M84" s="317">
        <v>32.299999999999997</v>
      </c>
      <c r="N84" s="315">
        <v>0.7</v>
      </c>
      <c r="O84" s="318">
        <v>1.8</v>
      </c>
      <c r="P84" s="319">
        <v>7977.508084127664</v>
      </c>
      <c r="Q84" s="320">
        <f t="shared" si="20"/>
        <v>14359.514551429795</v>
      </c>
      <c r="R84" s="320">
        <v>16</v>
      </c>
      <c r="S84" s="319">
        <v>6701.1067906672379</v>
      </c>
      <c r="T84" s="319">
        <v>1.3</v>
      </c>
      <c r="U84" s="320">
        <f t="shared" si="21"/>
        <v>8711.4388278674087</v>
      </c>
      <c r="V84" s="319">
        <f t="shared" ref="V84:V98" si="22">P84*M84</f>
        <v>257673.51111732353</v>
      </c>
      <c r="W84" s="321"/>
      <c r="X84" s="320">
        <f>Q84*M84+8405.28</f>
        <v>472217.60001118237</v>
      </c>
      <c r="Y84" s="319">
        <f t="shared" ref="Y84:Y98" si="23">S84*M84-(V84*(N84+4.98)/100*3)</f>
        <v>172538.18304415984</v>
      </c>
      <c r="Z84" s="321">
        <f>X84-AA84</f>
        <v>239512.68205377457</v>
      </c>
      <c r="AA84" s="320">
        <f>Y84*T84+8405.28</f>
        <v>232704.9179574078</v>
      </c>
      <c r="AB84" s="322" t="s">
        <v>1460</v>
      </c>
      <c r="AC84" s="323" t="s">
        <v>8040</v>
      </c>
      <c r="AD84" s="323"/>
    </row>
    <row r="85" spans="1:30" s="324" customFormat="1">
      <c r="A85" s="312">
        <v>83</v>
      </c>
      <c r="B85" s="312" t="s">
        <v>6206</v>
      </c>
      <c r="C85" s="325">
        <v>43011</v>
      </c>
      <c r="D85" s="314" t="s">
        <v>4502</v>
      </c>
      <c r="E85" s="314" t="s">
        <v>4503</v>
      </c>
      <c r="F85" s="314" t="s">
        <v>1458</v>
      </c>
      <c r="G85" s="315">
        <v>1</v>
      </c>
      <c r="H85" s="314" t="s">
        <v>1462</v>
      </c>
      <c r="I85" s="315" t="s">
        <v>3369</v>
      </c>
      <c r="J85" s="315">
        <v>42</v>
      </c>
      <c r="K85" s="315" t="s">
        <v>3369</v>
      </c>
      <c r="L85" s="316"/>
      <c r="M85" s="317">
        <v>46.8</v>
      </c>
      <c r="N85" s="315">
        <v>0.7</v>
      </c>
      <c r="O85" s="318">
        <v>1.8</v>
      </c>
      <c r="P85" s="319">
        <v>9620.1316555195535</v>
      </c>
      <c r="Q85" s="320">
        <f t="shared" si="20"/>
        <v>17316.236979935198</v>
      </c>
      <c r="R85" s="320">
        <v>15</v>
      </c>
      <c r="S85" s="319">
        <v>8177.11190719162</v>
      </c>
      <c r="T85" s="319">
        <v>1.3</v>
      </c>
      <c r="U85" s="320">
        <f t="shared" si="21"/>
        <v>10630.245479349107</v>
      </c>
      <c r="V85" s="319">
        <f t="shared" si="22"/>
        <v>450222.16147831507</v>
      </c>
      <c r="W85" s="321"/>
      <c r="X85" s="320">
        <f>Q85*M85</f>
        <v>810399.89066096721</v>
      </c>
      <c r="Y85" s="319">
        <f t="shared" si="23"/>
        <v>305970.98094066291</v>
      </c>
      <c r="Z85" s="321">
        <f>X85-AA85</f>
        <v>412637.61543810542</v>
      </c>
      <c r="AA85" s="320">
        <f>Y85*T85</f>
        <v>397762.27522286179</v>
      </c>
      <c r="AB85" s="322" t="s">
        <v>1460</v>
      </c>
      <c r="AC85" s="323"/>
      <c r="AD85" s="323"/>
    </row>
    <row r="86" spans="1:30" s="324" customFormat="1">
      <c r="A86" s="312">
        <v>84</v>
      </c>
      <c r="B86" s="312" t="s">
        <v>6207</v>
      </c>
      <c r="C86" s="325">
        <v>43010</v>
      </c>
      <c r="D86" s="314" t="s">
        <v>4502</v>
      </c>
      <c r="E86" s="314" t="s">
        <v>4503</v>
      </c>
      <c r="F86" s="314" t="s">
        <v>1458</v>
      </c>
      <c r="G86" s="315">
        <v>1</v>
      </c>
      <c r="H86" s="314" t="s">
        <v>3369</v>
      </c>
      <c r="I86" s="315" t="s">
        <v>3369</v>
      </c>
      <c r="J86" s="315">
        <v>60</v>
      </c>
      <c r="K86" s="315" t="s">
        <v>3369</v>
      </c>
      <c r="L86" s="316"/>
      <c r="M86" s="317">
        <v>48.9</v>
      </c>
      <c r="N86" s="315">
        <v>0.7</v>
      </c>
      <c r="O86" s="318">
        <v>1.8</v>
      </c>
      <c r="P86" s="319">
        <v>7977.508084127664</v>
      </c>
      <c r="Q86" s="320">
        <f t="shared" si="20"/>
        <v>14359.514551429795</v>
      </c>
      <c r="R86" s="320">
        <v>16</v>
      </c>
      <c r="S86" s="319">
        <v>6701.1067906672379</v>
      </c>
      <c r="T86" s="319">
        <v>1.3</v>
      </c>
      <c r="U86" s="320">
        <f t="shared" si="21"/>
        <v>8711.4388278674087</v>
      </c>
      <c r="V86" s="319">
        <f t="shared" si="22"/>
        <v>390100.14531384275</v>
      </c>
      <c r="W86" s="321"/>
      <c r="X86" s="320">
        <f>Q86*M86</f>
        <v>702180.26156491693</v>
      </c>
      <c r="Y86" s="319">
        <f t="shared" si="23"/>
        <v>261211.05730214913</v>
      </c>
      <c r="Z86" s="321">
        <f>X86-AA86</f>
        <v>362605.88707212306</v>
      </c>
      <c r="AA86" s="320">
        <f>Y86*T86</f>
        <v>339574.37449279387</v>
      </c>
      <c r="AB86" s="322" t="s">
        <v>1460</v>
      </c>
      <c r="AC86" s="323"/>
      <c r="AD86" s="323"/>
    </row>
    <row r="87" spans="1:30" s="324" customFormat="1">
      <c r="A87" s="312">
        <v>85</v>
      </c>
      <c r="B87" s="313" t="s">
        <v>6213</v>
      </c>
      <c r="C87" s="325">
        <v>42773</v>
      </c>
      <c r="D87" s="314" t="s">
        <v>4502</v>
      </c>
      <c r="E87" s="314" t="s">
        <v>4503</v>
      </c>
      <c r="F87" s="314" t="s">
        <v>1458</v>
      </c>
      <c r="G87" s="315">
        <v>7</v>
      </c>
      <c r="H87" s="314" t="s">
        <v>3369</v>
      </c>
      <c r="I87" s="315" t="s">
        <v>3369</v>
      </c>
      <c r="J87" s="315">
        <v>45</v>
      </c>
      <c r="K87" s="315" t="s">
        <v>3369</v>
      </c>
      <c r="L87" s="316"/>
      <c r="M87" s="317">
        <v>38.4</v>
      </c>
      <c r="N87" s="315">
        <v>0.7</v>
      </c>
      <c r="O87" s="318">
        <v>1.8</v>
      </c>
      <c r="P87" s="319">
        <v>8651.1189010919552</v>
      </c>
      <c r="Q87" s="320">
        <f t="shared" si="20"/>
        <v>15572.01402196552</v>
      </c>
      <c r="R87" s="320">
        <v>19</v>
      </c>
      <c r="S87" s="319">
        <v>7007.4063098844845</v>
      </c>
      <c r="T87" s="319">
        <v>1.3</v>
      </c>
      <c r="U87" s="320">
        <f t="shared" si="21"/>
        <v>9109.6282028498299</v>
      </c>
      <c r="V87" s="319">
        <f t="shared" si="22"/>
        <v>332202.96580193104</v>
      </c>
      <c r="W87" s="321"/>
      <c r="X87" s="320">
        <f>Q87*M87</f>
        <v>597965.33844347601</v>
      </c>
      <c r="Y87" s="319">
        <f t="shared" si="23"/>
        <v>212477.01692691515</v>
      </c>
      <c r="Z87" s="321">
        <f t="shared" ref="Z87:Z98" si="24">X87-AA87</f>
        <v>321745.2164384863</v>
      </c>
      <c r="AA87" s="320">
        <f t="shared" ref="AA87:AA98" si="25">Y87*T87</f>
        <v>276220.12200498971</v>
      </c>
      <c r="AB87" s="322" t="s">
        <v>1460</v>
      </c>
      <c r="AC87" s="323"/>
      <c r="AD87" s="323"/>
    </row>
    <row r="88" spans="1:30" s="324" customFormat="1">
      <c r="A88" s="312">
        <v>86</v>
      </c>
      <c r="B88" s="312" t="s">
        <v>6214</v>
      </c>
      <c r="C88" s="325">
        <v>43006</v>
      </c>
      <c r="D88" s="314" t="s">
        <v>4502</v>
      </c>
      <c r="E88" s="314" t="s">
        <v>4503</v>
      </c>
      <c r="F88" s="314" t="s">
        <v>1458</v>
      </c>
      <c r="G88" s="315">
        <v>8</v>
      </c>
      <c r="H88" s="314" t="s">
        <v>3369</v>
      </c>
      <c r="I88" s="315" t="s">
        <v>3369</v>
      </c>
      <c r="J88" s="315">
        <v>9</v>
      </c>
      <c r="K88" s="315" t="s">
        <v>3369</v>
      </c>
      <c r="L88" s="316"/>
      <c r="M88" s="317">
        <v>45.6</v>
      </c>
      <c r="N88" s="315">
        <v>0.7</v>
      </c>
      <c r="O88" s="318">
        <v>1.8</v>
      </c>
      <c r="P88" s="319">
        <v>10912.831090212503</v>
      </c>
      <c r="Q88" s="320">
        <f t="shared" si="20"/>
        <v>19643.095962382507</v>
      </c>
      <c r="R88" s="320">
        <v>18</v>
      </c>
      <c r="S88" s="319">
        <v>8948.5214939742527</v>
      </c>
      <c r="T88" s="319">
        <v>1.3</v>
      </c>
      <c r="U88" s="320">
        <f t="shared" si="21"/>
        <v>11633.077942166528</v>
      </c>
      <c r="V88" s="319">
        <f t="shared" si="22"/>
        <v>497625.09771369013</v>
      </c>
      <c r="W88" s="321"/>
      <c r="X88" s="320">
        <f>Q88*M88</f>
        <v>895725.17588464241</v>
      </c>
      <c r="Y88" s="319">
        <f t="shared" si="23"/>
        <v>323257.26347481314</v>
      </c>
      <c r="Z88" s="321">
        <f t="shared" si="24"/>
        <v>475490.73336738528</v>
      </c>
      <c r="AA88" s="320">
        <f t="shared" si="25"/>
        <v>420234.44251725712</v>
      </c>
      <c r="AB88" s="322" t="s">
        <v>1460</v>
      </c>
      <c r="AC88" s="323"/>
      <c r="AD88" s="323"/>
    </row>
    <row r="89" spans="1:30" s="324" customFormat="1">
      <c r="A89" s="312">
        <v>87</v>
      </c>
      <c r="B89" s="312" t="s">
        <v>8315</v>
      </c>
      <c r="C89" s="325">
        <v>39010</v>
      </c>
      <c r="D89" s="314" t="s">
        <v>4502</v>
      </c>
      <c r="E89" s="314" t="s">
        <v>4503</v>
      </c>
      <c r="F89" s="314" t="s">
        <v>1458</v>
      </c>
      <c r="G89" s="315">
        <v>9</v>
      </c>
      <c r="H89" s="314"/>
      <c r="I89" s="315"/>
      <c r="J89" s="315">
        <v>83</v>
      </c>
      <c r="K89" s="315"/>
      <c r="L89" s="316"/>
      <c r="M89" s="317">
        <v>64.900000000000006</v>
      </c>
      <c r="N89" s="315"/>
      <c r="O89" s="318"/>
      <c r="P89" s="319"/>
      <c r="Q89" s="320"/>
      <c r="R89" s="320"/>
      <c r="S89" s="319"/>
      <c r="T89" s="319"/>
      <c r="U89" s="320"/>
      <c r="V89" s="319"/>
      <c r="W89" s="321"/>
      <c r="X89" s="320">
        <v>2260603.29</v>
      </c>
      <c r="Y89" s="319"/>
      <c r="Z89" s="321">
        <v>0</v>
      </c>
      <c r="AA89" s="320">
        <f>X89-Z89</f>
        <v>2260603.29</v>
      </c>
      <c r="AB89" s="322" t="s">
        <v>8316</v>
      </c>
      <c r="AC89" s="323"/>
      <c r="AD89" s="323"/>
    </row>
    <row r="90" spans="1:30" s="324" customFormat="1">
      <c r="A90" s="312">
        <v>88</v>
      </c>
      <c r="B90" s="312" t="s">
        <v>8752</v>
      </c>
      <c r="C90" s="325">
        <v>43060</v>
      </c>
      <c r="D90" s="314" t="s">
        <v>4502</v>
      </c>
      <c r="E90" s="314" t="s">
        <v>4503</v>
      </c>
      <c r="F90" s="314" t="s">
        <v>1458</v>
      </c>
      <c r="G90" s="315">
        <v>11</v>
      </c>
      <c r="H90" s="314" t="s">
        <v>3369</v>
      </c>
      <c r="I90" s="315" t="s">
        <v>3369</v>
      </c>
      <c r="J90" s="315">
        <v>39</v>
      </c>
      <c r="K90" s="315" t="s">
        <v>3369</v>
      </c>
      <c r="L90" s="316"/>
      <c r="M90" s="317">
        <v>49.2</v>
      </c>
      <c r="N90" s="315">
        <v>0.7</v>
      </c>
      <c r="O90" s="318">
        <v>1.8</v>
      </c>
      <c r="P90" s="319">
        <v>10390.980396704696</v>
      </c>
      <c r="Q90" s="320">
        <f t="shared" si="20"/>
        <v>18703.764714068453</v>
      </c>
      <c r="R90" s="320">
        <v>20</v>
      </c>
      <c r="S90" s="319">
        <v>8312.7843173637575</v>
      </c>
      <c r="T90" s="319">
        <v>1.3</v>
      </c>
      <c r="U90" s="320">
        <f t="shared" si="21"/>
        <v>10806.619612572886</v>
      </c>
      <c r="V90" s="319">
        <f t="shared" si="22"/>
        <v>511236.23551787104</v>
      </c>
      <c r="W90" s="321"/>
      <c r="X90" s="320">
        <v>918354.85</v>
      </c>
      <c r="Y90" s="319">
        <f t="shared" si="23"/>
        <v>321874.33388205164</v>
      </c>
      <c r="Z90" s="321">
        <v>500768.69</v>
      </c>
      <c r="AA90" s="320">
        <f>X90-Z90</f>
        <v>417586.16</v>
      </c>
      <c r="AB90" s="322" t="s">
        <v>1460</v>
      </c>
      <c r="AC90" s="323"/>
      <c r="AD90" s="323"/>
    </row>
    <row r="91" spans="1:30" s="324" customFormat="1">
      <c r="A91" s="312">
        <v>89</v>
      </c>
      <c r="B91" s="312" t="s">
        <v>6217</v>
      </c>
      <c r="C91" s="325">
        <v>43011</v>
      </c>
      <c r="D91" s="314" t="s">
        <v>4502</v>
      </c>
      <c r="E91" s="314" t="s">
        <v>4503</v>
      </c>
      <c r="F91" s="314" t="s">
        <v>1458</v>
      </c>
      <c r="G91" s="315">
        <v>15</v>
      </c>
      <c r="H91" s="314" t="s">
        <v>3369</v>
      </c>
      <c r="I91" s="315" t="s">
        <v>3369</v>
      </c>
      <c r="J91" s="315">
        <v>22</v>
      </c>
      <c r="K91" s="315" t="s">
        <v>3369</v>
      </c>
      <c r="L91" s="316"/>
      <c r="M91" s="317">
        <v>41.9</v>
      </c>
      <c r="N91" s="315">
        <v>0.7</v>
      </c>
      <c r="O91" s="318">
        <v>1.8</v>
      </c>
      <c r="P91" s="319">
        <v>10711.130144765657</v>
      </c>
      <c r="Q91" s="320">
        <f t="shared" si="20"/>
        <v>19280.034260578184</v>
      </c>
      <c r="R91" s="320">
        <v>21</v>
      </c>
      <c r="S91" s="319">
        <v>8461.7928143648696</v>
      </c>
      <c r="T91" s="319">
        <v>1.3</v>
      </c>
      <c r="U91" s="320">
        <f t="shared" si="21"/>
        <v>11000.330658674331</v>
      </c>
      <c r="V91" s="319">
        <f t="shared" si="22"/>
        <v>448796.353065681</v>
      </c>
      <c r="W91" s="321"/>
      <c r="X91" s="320">
        <f t="shared" ref="X91:X98" si="26">Q91*M91</f>
        <v>807833.43551822589</v>
      </c>
      <c r="Y91" s="319">
        <f t="shared" si="23"/>
        <v>278074.22035949596</v>
      </c>
      <c r="Z91" s="321">
        <f t="shared" si="24"/>
        <v>446336.94905088114</v>
      </c>
      <c r="AA91" s="320">
        <f t="shared" si="25"/>
        <v>361496.48646734474</v>
      </c>
      <c r="AB91" s="322" t="s">
        <v>1460</v>
      </c>
      <c r="AC91" s="323"/>
      <c r="AD91" s="323"/>
    </row>
    <row r="92" spans="1:30" s="324" customFormat="1">
      <c r="A92" s="312">
        <v>90</v>
      </c>
      <c r="B92" s="312" t="s">
        <v>6218</v>
      </c>
      <c r="C92" s="325">
        <v>43087</v>
      </c>
      <c r="D92" s="314" t="s">
        <v>4502</v>
      </c>
      <c r="E92" s="314" t="s">
        <v>4503</v>
      </c>
      <c r="F92" s="314" t="s">
        <v>1458</v>
      </c>
      <c r="G92" s="315">
        <v>15</v>
      </c>
      <c r="H92" s="314" t="s">
        <v>3369</v>
      </c>
      <c r="I92" s="315" t="s">
        <v>3369</v>
      </c>
      <c r="J92" s="315">
        <v>34</v>
      </c>
      <c r="K92" s="315" t="s">
        <v>3369</v>
      </c>
      <c r="L92" s="316"/>
      <c r="M92" s="317">
        <v>20</v>
      </c>
      <c r="N92" s="315">
        <v>0.7</v>
      </c>
      <c r="O92" s="318">
        <v>1.8</v>
      </c>
      <c r="P92" s="319">
        <v>10711.130144765657</v>
      </c>
      <c r="Q92" s="320">
        <f t="shared" si="20"/>
        <v>19280.034260578184</v>
      </c>
      <c r="R92" s="320">
        <v>21</v>
      </c>
      <c r="S92" s="319">
        <v>8461.7928143648696</v>
      </c>
      <c r="T92" s="319">
        <v>1.3</v>
      </c>
      <c r="U92" s="320">
        <f t="shared" si="21"/>
        <v>11000.330658674331</v>
      </c>
      <c r="V92" s="319">
        <f t="shared" si="22"/>
        <v>214222.60289531315</v>
      </c>
      <c r="W92" s="321"/>
      <c r="X92" s="320">
        <f t="shared" si="26"/>
        <v>385600.68521156372</v>
      </c>
      <c r="Y92" s="319">
        <f t="shared" si="23"/>
        <v>132732.32475393603</v>
      </c>
      <c r="Z92" s="321">
        <f t="shared" si="24"/>
        <v>213048.66303144686</v>
      </c>
      <c r="AA92" s="320">
        <f t="shared" si="25"/>
        <v>172552.02218011685</v>
      </c>
      <c r="AB92" s="322" t="s">
        <v>1460</v>
      </c>
      <c r="AC92" s="323"/>
      <c r="AD92" s="323"/>
    </row>
    <row r="93" spans="1:30" s="324" customFormat="1">
      <c r="A93" s="312">
        <v>91</v>
      </c>
      <c r="B93" s="312" t="s">
        <v>6219</v>
      </c>
      <c r="C93" s="325">
        <v>43060</v>
      </c>
      <c r="D93" s="314" t="s">
        <v>4502</v>
      </c>
      <c r="E93" s="314" t="s">
        <v>4503</v>
      </c>
      <c r="F93" s="314" t="s">
        <v>1458</v>
      </c>
      <c r="G93" s="315">
        <v>15</v>
      </c>
      <c r="H93" s="314" t="s">
        <v>3369</v>
      </c>
      <c r="I93" s="315" t="s">
        <v>3369</v>
      </c>
      <c r="J93" s="315">
        <v>55</v>
      </c>
      <c r="K93" s="315" t="s">
        <v>3369</v>
      </c>
      <c r="L93" s="316"/>
      <c r="M93" s="317">
        <v>46.7</v>
      </c>
      <c r="N93" s="315">
        <v>0.7</v>
      </c>
      <c r="O93" s="318">
        <v>1.8</v>
      </c>
      <c r="P93" s="319">
        <v>10711.130144765657</v>
      </c>
      <c r="Q93" s="320">
        <f t="shared" si="20"/>
        <v>19280.034260578184</v>
      </c>
      <c r="R93" s="320">
        <v>21</v>
      </c>
      <c r="S93" s="319">
        <v>8461.7928143648696</v>
      </c>
      <c r="T93" s="319">
        <v>1.3</v>
      </c>
      <c r="U93" s="320">
        <f t="shared" si="21"/>
        <v>11000.330658674331</v>
      </c>
      <c r="V93" s="319">
        <f t="shared" si="22"/>
        <v>500209.7777605562</v>
      </c>
      <c r="W93" s="321"/>
      <c r="X93" s="320">
        <f t="shared" si="26"/>
        <v>900377.59996900125</v>
      </c>
      <c r="Y93" s="319">
        <f t="shared" si="23"/>
        <v>309929.97830044059</v>
      </c>
      <c r="Z93" s="321">
        <f t="shared" si="24"/>
        <v>497468.62817842845</v>
      </c>
      <c r="AA93" s="320">
        <f t="shared" si="25"/>
        <v>402908.9717905728</v>
      </c>
      <c r="AB93" s="322" t="s">
        <v>1460</v>
      </c>
      <c r="AC93" s="323"/>
      <c r="AD93" s="323"/>
    </row>
    <row r="94" spans="1:30" s="324" customFormat="1">
      <c r="A94" s="312">
        <v>92</v>
      </c>
      <c r="B94" s="312" t="s">
        <v>6220</v>
      </c>
      <c r="C94" s="325">
        <v>43012</v>
      </c>
      <c r="D94" s="314" t="s">
        <v>4502</v>
      </c>
      <c r="E94" s="314" t="s">
        <v>4503</v>
      </c>
      <c r="F94" s="314" t="s">
        <v>1458</v>
      </c>
      <c r="G94" s="315">
        <v>15</v>
      </c>
      <c r="H94" s="314" t="s">
        <v>3369</v>
      </c>
      <c r="I94" s="315" t="s">
        <v>3369</v>
      </c>
      <c r="J94" s="315">
        <v>75</v>
      </c>
      <c r="K94" s="315" t="s">
        <v>3369</v>
      </c>
      <c r="L94" s="316"/>
      <c r="M94" s="317">
        <v>40.9</v>
      </c>
      <c r="N94" s="315">
        <v>0.7</v>
      </c>
      <c r="O94" s="318">
        <v>1.8</v>
      </c>
      <c r="P94" s="319">
        <v>10711.130144765657</v>
      </c>
      <c r="Q94" s="320">
        <f t="shared" si="20"/>
        <v>19280.034260578184</v>
      </c>
      <c r="R94" s="320">
        <v>21</v>
      </c>
      <c r="S94" s="319">
        <v>8461.7928143648696</v>
      </c>
      <c r="T94" s="319">
        <v>1.3</v>
      </c>
      <c r="U94" s="320">
        <f t="shared" si="21"/>
        <v>11000.330658674331</v>
      </c>
      <c r="V94" s="319">
        <f t="shared" si="22"/>
        <v>438085.22292091534</v>
      </c>
      <c r="W94" s="321"/>
      <c r="X94" s="320">
        <f t="shared" si="26"/>
        <v>788553.40125764767</v>
      </c>
      <c r="Y94" s="319">
        <f t="shared" si="23"/>
        <v>271437.60412179923</v>
      </c>
      <c r="Z94" s="321">
        <f t="shared" si="24"/>
        <v>435684.51589930867</v>
      </c>
      <c r="AA94" s="320">
        <f t="shared" si="25"/>
        <v>352868.885358339</v>
      </c>
      <c r="AB94" s="322" t="s">
        <v>1460</v>
      </c>
      <c r="AC94" s="323"/>
      <c r="AD94" s="323"/>
    </row>
    <row r="95" spans="1:30" s="324" customFormat="1">
      <c r="A95" s="312">
        <v>93</v>
      </c>
      <c r="B95" s="312" t="s">
        <v>6222</v>
      </c>
      <c r="C95" s="325">
        <v>43006</v>
      </c>
      <c r="D95" s="314" t="s">
        <v>4502</v>
      </c>
      <c r="E95" s="314" t="s">
        <v>4503</v>
      </c>
      <c r="F95" s="314" t="s">
        <v>1458</v>
      </c>
      <c r="G95" s="315">
        <v>17</v>
      </c>
      <c r="H95" s="314" t="s">
        <v>3369</v>
      </c>
      <c r="I95" s="315" t="s">
        <v>3369</v>
      </c>
      <c r="J95" s="315">
        <v>4</v>
      </c>
      <c r="K95" s="315" t="s">
        <v>3369</v>
      </c>
      <c r="L95" s="316"/>
      <c r="M95" s="317">
        <v>28.9</v>
      </c>
      <c r="N95" s="315">
        <v>0.7</v>
      </c>
      <c r="O95" s="318">
        <v>1.8</v>
      </c>
      <c r="P95" s="319">
        <v>11449.720867614138</v>
      </c>
      <c r="Q95" s="320">
        <f t="shared" si="20"/>
        <v>20609.497561705448</v>
      </c>
      <c r="R95" s="320">
        <v>21</v>
      </c>
      <c r="S95" s="319">
        <v>9045.2794854151689</v>
      </c>
      <c r="T95" s="319">
        <v>1.3</v>
      </c>
      <c r="U95" s="320">
        <f t="shared" si="21"/>
        <v>11758.86333103972</v>
      </c>
      <c r="V95" s="319">
        <f t="shared" si="22"/>
        <v>330896.9330740486</v>
      </c>
      <c r="W95" s="321"/>
      <c r="X95" s="320">
        <v>616640.93999999994</v>
      </c>
      <c r="Y95" s="319">
        <f t="shared" si="23"/>
        <v>205023.73973268049</v>
      </c>
      <c r="Z95" s="321">
        <f t="shared" si="24"/>
        <v>329083.61999999994</v>
      </c>
      <c r="AA95" s="320">
        <v>287557.32</v>
      </c>
      <c r="AB95" s="322" t="s">
        <v>1460</v>
      </c>
      <c r="AC95" s="323"/>
      <c r="AD95" s="323"/>
    </row>
    <row r="96" spans="1:30" s="324" customFormat="1">
      <c r="A96" s="312">
        <v>94</v>
      </c>
      <c r="B96" s="312" t="s">
        <v>6223</v>
      </c>
      <c r="C96" s="325">
        <v>43060</v>
      </c>
      <c r="D96" s="314" t="s">
        <v>4502</v>
      </c>
      <c r="E96" s="314" t="s">
        <v>4503</v>
      </c>
      <c r="F96" s="314" t="s">
        <v>1458</v>
      </c>
      <c r="G96" s="315">
        <v>17</v>
      </c>
      <c r="H96" s="314" t="s">
        <v>3369</v>
      </c>
      <c r="I96" s="315" t="s">
        <v>3369</v>
      </c>
      <c r="J96" s="315">
        <v>44</v>
      </c>
      <c r="K96" s="315" t="s">
        <v>3369</v>
      </c>
      <c r="L96" s="316"/>
      <c r="M96" s="317">
        <v>20.2</v>
      </c>
      <c r="N96" s="315">
        <v>0.7</v>
      </c>
      <c r="O96" s="318">
        <v>1.8</v>
      </c>
      <c r="P96" s="319">
        <v>11449.720867614138</v>
      </c>
      <c r="Q96" s="320">
        <f t="shared" si="20"/>
        <v>20609.497561705448</v>
      </c>
      <c r="R96" s="320">
        <v>21</v>
      </c>
      <c r="S96" s="319">
        <v>9045.2794854151689</v>
      </c>
      <c r="T96" s="319">
        <v>1.3</v>
      </c>
      <c r="U96" s="320">
        <f t="shared" si="21"/>
        <v>11758.86333103972</v>
      </c>
      <c r="V96" s="319">
        <f t="shared" si="22"/>
        <v>231284.36152580558</v>
      </c>
      <c r="W96" s="321"/>
      <c r="X96" s="320">
        <f t="shared" si="26"/>
        <v>416311.85074645001</v>
      </c>
      <c r="Y96" s="319">
        <f t="shared" si="23"/>
        <v>143303.79040138912</v>
      </c>
      <c r="Z96" s="321">
        <f t="shared" si="24"/>
        <v>230016.92322464415</v>
      </c>
      <c r="AA96" s="320">
        <f t="shared" si="25"/>
        <v>186294.92752180586</v>
      </c>
      <c r="AB96" s="322" t="s">
        <v>1460</v>
      </c>
      <c r="AC96" s="323"/>
      <c r="AD96" s="323"/>
    </row>
    <row r="97" spans="1:31" s="324" customFormat="1">
      <c r="A97" s="312">
        <v>95</v>
      </c>
      <c r="B97" s="312" t="s">
        <v>6224</v>
      </c>
      <c r="C97" s="325">
        <v>43007</v>
      </c>
      <c r="D97" s="314" t="s">
        <v>4502</v>
      </c>
      <c r="E97" s="314" t="s">
        <v>4503</v>
      </c>
      <c r="F97" s="314" t="s">
        <v>1458</v>
      </c>
      <c r="G97" s="315">
        <v>17</v>
      </c>
      <c r="H97" s="314" t="s">
        <v>3369</v>
      </c>
      <c r="I97" s="315" t="s">
        <v>3369</v>
      </c>
      <c r="J97" s="315">
        <v>59</v>
      </c>
      <c r="K97" s="315" t="s">
        <v>3369</v>
      </c>
      <c r="L97" s="316"/>
      <c r="M97" s="317">
        <v>29.3</v>
      </c>
      <c r="N97" s="315">
        <v>0.7</v>
      </c>
      <c r="O97" s="318">
        <v>1.8</v>
      </c>
      <c r="P97" s="319">
        <v>11449.720867614138</v>
      </c>
      <c r="Q97" s="320">
        <f t="shared" si="20"/>
        <v>20609.497561705448</v>
      </c>
      <c r="R97" s="320">
        <v>21</v>
      </c>
      <c r="S97" s="319">
        <v>9045.2794854151689</v>
      </c>
      <c r="T97" s="319">
        <v>1.3</v>
      </c>
      <c r="U97" s="320">
        <f t="shared" si="21"/>
        <v>11758.86333103972</v>
      </c>
      <c r="V97" s="319">
        <f t="shared" si="22"/>
        <v>335476.82142109424</v>
      </c>
      <c r="W97" s="321"/>
      <c r="X97" s="320">
        <f t="shared" si="26"/>
        <v>603858.27855796961</v>
      </c>
      <c r="Y97" s="319">
        <f t="shared" si="23"/>
        <v>207861.43855250999</v>
      </c>
      <c r="Z97" s="321">
        <f t="shared" si="24"/>
        <v>333638.4084397066</v>
      </c>
      <c r="AA97" s="320">
        <f t="shared" si="25"/>
        <v>270219.870118263</v>
      </c>
      <c r="AB97" s="322" t="s">
        <v>1460</v>
      </c>
      <c r="AC97" s="323"/>
      <c r="AD97" s="323"/>
    </row>
    <row r="98" spans="1:31" s="324" customFormat="1">
      <c r="A98" s="312">
        <v>96</v>
      </c>
      <c r="B98" s="312" t="s">
        <v>6225</v>
      </c>
      <c r="C98" s="325">
        <v>43011</v>
      </c>
      <c r="D98" s="314" t="s">
        <v>4502</v>
      </c>
      <c r="E98" s="314" t="s">
        <v>4503</v>
      </c>
      <c r="F98" s="314" t="s">
        <v>1458</v>
      </c>
      <c r="G98" s="315">
        <v>17</v>
      </c>
      <c r="H98" s="314" t="s">
        <v>3369</v>
      </c>
      <c r="I98" s="315" t="s">
        <v>3369</v>
      </c>
      <c r="J98" s="315">
        <v>116</v>
      </c>
      <c r="K98" s="315" t="s">
        <v>3369</v>
      </c>
      <c r="L98" s="316"/>
      <c r="M98" s="317">
        <v>29.2</v>
      </c>
      <c r="N98" s="315">
        <v>0.7</v>
      </c>
      <c r="O98" s="318">
        <v>1.8</v>
      </c>
      <c r="P98" s="319">
        <v>11449.720867614138</v>
      </c>
      <c r="Q98" s="320">
        <f t="shared" si="20"/>
        <v>20609.497561705448</v>
      </c>
      <c r="R98" s="320">
        <v>21</v>
      </c>
      <c r="S98" s="319">
        <v>9045.2794854151689</v>
      </c>
      <c r="T98" s="319">
        <v>1.3</v>
      </c>
      <c r="U98" s="320">
        <f t="shared" si="21"/>
        <v>11758.86333103972</v>
      </c>
      <c r="V98" s="319">
        <f t="shared" si="22"/>
        <v>334331.8493343328</v>
      </c>
      <c r="W98" s="321"/>
      <c r="X98" s="320">
        <f t="shared" si="26"/>
        <v>601797.3288017991</v>
      </c>
      <c r="Y98" s="319">
        <f t="shared" si="23"/>
        <v>207152.01384755262</v>
      </c>
      <c r="Z98" s="321">
        <f t="shared" si="24"/>
        <v>332499.71079998068</v>
      </c>
      <c r="AA98" s="320">
        <f t="shared" si="25"/>
        <v>269297.61800181842</v>
      </c>
      <c r="AB98" s="322" t="s">
        <v>1460</v>
      </c>
      <c r="AC98" s="323"/>
      <c r="AD98" s="323"/>
    </row>
    <row r="99" spans="1:31" s="324" customFormat="1">
      <c r="A99" s="312">
        <v>97</v>
      </c>
      <c r="B99" s="312" t="s">
        <v>6226</v>
      </c>
      <c r="C99" s="325">
        <v>43034</v>
      </c>
      <c r="D99" s="314" t="s">
        <v>4502</v>
      </c>
      <c r="E99" s="314" t="s">
        <v>4503</v>
      </c>
      <c r="F99" s="314" t="s">
        <v>1458</v>
      </c>
      <c r="G99" s="315">
        <v>19</v>
      </c>
      <c r="H99" s="314"/>
      <c r="I99" s="315"/>
      <c r="J99" s="315">
        <v>68</v>
      </c>
      <c r="K99" s="315"/>
      <c r="L99" s="316"/>
      <c r="M99" s="317">
        <v>20.399999999999999</v>
      </c>
      <c r="N99" s="315"/>
      <c r="O99" s="318"/>
      <c r="P99" s="319"/>
      <c r="Q99" s="320"/>
      <c r="R99" s="320"/>
      <c r="S99" s="319"/>
      <c r="T99" s="319"/>
      <c r="U99" s="320"/>
      <c r="V99" s="319"/>
      <c r="W99" s="321"/>
      <c r="X99" s="320">
        <v>185228.33</v>
      </c>
      <c r="Y99" s="319"/>
      <c r="Z99" s="321">
        <v>0</v>
      </c>
      <c r="AA99" s="320">
        <f>X99-Z99</f>
        <v>185228.33</v>
      </c>
      <c r="AB99" s="322" t="s">
        <v>1588</v>
      </c>
      <c r="AC99" s="323"/>
      <c r="AD99" s="330">
        <v>45754</v>
      </c>
      <c r="AE99" s="324" t="s">
        <v>11497</v>
      </c>
    </row>
    <row r="100" spans="1:31" s="324" customFormat="1">
      <c r="A100" s="312">
        <v>98</v>
      </c>
      <c r="B100" s="312" t="s">
        <v>6228</v>
      </c>
      <c r="C100" s="325">
        <v>43010</v>
      </c>
      <c r="D100" s="314" t="s">
        <v>4502</v>
      </c>
      <c r="E100" s="314" t="s">
        <v>4503</v>
      </c>
      <c r="F100" s="314" t="s">
        <v>1458</v>
      </c>
      <c r="G100" s="315">
        <v>19</v>
      </c>
      <c r="H100" s="314" t="s">
        <v>3369</v>
      </c>
      <c r="I100" s="315" t="s">
        <v>3369</v>
      </c>
      <c r="J100" s="315">
        <v>113</v>
      </c>
      <c r="K100" s="315" t="s">
        <v>3369</v>
      </c>
      <c r="L100" s="316"/>
      <c r="M100" s="317">
        <v>29</v>
      </c>
      <c r="N100" s="315">
        <v>0.7</v>
      </c>
      <c r="O100" s="318">
        <v>1.8</v>
      </c>
      <c r="P100" s="319">
        <v>11493.437812906925</v>
      </c>
      <c r="Q100" s="320">
        <f>O100*P100</f>
        <v>20688.188063232465</v>
      </c>
      <c r="R100" s="320">
        <v>21</v>
      </c>
      <c r="S100" s="319">
        <v>9079.8158721964701</v>
      </c>
      <c r="T100" s="319">
        <v>1.3</v>
      </c>
      <c r="U100" s="320">
        <f>S100*T100</f>
        <v>11803.760633855412</v>
      </c>
      <c r="V100" s="319">
        <f>P100*M100</f>
        <v>333309.69657430082</v>
      </c>
      <c r="W100" s="321"/>
      <c r="X100" s="320">
        <f>Q100*M100</f>
        <v>599957.45383374149</v>
      </c>
      <c r="Y100" s="319">
        <f>S100*M100-(V100*(N100+4.98)/100*3)</f>
        <v>206518.68799743673</v>
      </c>
      <c r="Z100" s="321">
        <f t="shared" ref="Z100:Z141" si="27">X100-AA100</f>
        <v>331483.15943707374</v>
      </c>
      <c r="AA100" s="320">
        <f>Y100*T100</f>
        <v>268474.29439666774</v>
      </c>
      <c r="AB100" s="322" t="s">
        <v>1460</v>
      </c>
      <c r="AC100" s="323"/>
      <c r="AD100" s="323"/>
    </row>
    <row r="101" spans="1:31" s="324" customFormat="1">
      <c r="A101" s="312">
        <v>99</v>
      </c>
      <c r="B101" s="312" t="s">
        <v>6229</v>
      </c>
      <c r="C101" s="325">
        <v>43089</v>
      </c>
      <c r="D101" s="314" t="s">
        <v>4502</v>
      </c>
      <c r="E101" s="314" t="s">
        <v>1463</v>
      </c>
      <c r="F101" s="314" t="s">
        <v>1464</v>
      </c>
      <c r="G101" s="315">
        <v>4</v>
      </c>
      <c r="H101" s="314" t="s">
        <v>3369</v>
      </c>
      <c r="I101" s="315" t="s">
        <v>3369</v>
      </c>
      <c r="J101" s="315">
        <v>10</v>
      </c>
      <c r="K101" s="315" t="s">
        <v>3369</v>
      </c>
      <c r="L101" s="316"/>
      <c r="M101" s="317">
        <v>57.5</v>
      </c>
      <c r="N101" s="315">
        <v>0.8</v>
      </c>
      <c r="O101" s="318">
        <v>1.8</v>
      </c>
      <c r="P101" s="319">
        <v>8375.08</v>
      </c>
      <c r="Q101" s="320">
        <f>O101*P101</f>
        <v>15075.144</v>
      </c>
      <c r="R101" s="320">
        <v>38</v>
      </c>
      <c r="S101" s="319">
        <v>5192.55</v>
      </c>
      <c r="T101" s="319">
        <v>1.3</v>
      </c>
      <c r="U101" s="320">
        <f>S101*T101</f>
        <v>6750.3150000000005</v>
      </c>
      <c r="V101" s="319">
        <f>P101*M101</f>
        <v>481567.1</v>
      </c>
      <c r="W101" s="321"/>
      <c r="X101" s="320">
        <f>Q101*M101</f>
        <v>866820.78</v>
      </c>
      <c r="Y101" s="319">
        <f>S101*M101-(V101*(N101+4.98)/100*3)</f>
        <v>215067.88986</v>
      </c>
      <c r="Z101" s="321">
        <f t="shared" si="27"/>
        <v>587232.52318200003</v>
      </c>
      <c r="AA101" s="320">
        <f>Y101*T101</f>
        <v>279588.25681799999</v>
      </c>
      <c r="AB101" s="322" t="s">
        <v>3372</v>
      </c>
      <c r="AC101" s="323"/>
      <c r="AD101" s="323"/>
    </row>
    <row r="102" spans="1:31" s="324" customFormat="1">
      <c r="A102" s="312">
        <v>100</v>
      </c>
      <c r="B102" s="312" t="s">
        <v>6230</v>
      </c>
      <c r="C102" s="325">
        <v>43056</v>
      </c>
      <c r="D102" s="314" t="s">
        <v>4502</v>
      </c>
      <c r="E102" s="314" t="s">
        <v>4503</v>
      </c>
      <c r="F102" s="314" t="s">
        <v>1466</v>
      </c>
      <c r="G102" s="315">
        <v>5</v>
      </c>
      <c r="H102" s="314" t="s">
        <v>3369</v>
      </c>
      <c r="I102" s="315" t="s">
        <v>3369</v>
      </c>
      <c r="J102" s="315">
        <v>5</v>
      </c>
      <c r="K102" s="315" t="s">
        <v>3369</v>
      </c>
      <c r="L102" s="316"/>
      <c r="M102" s="317">
        <v>71.099999999999994</v>
      </c>
      <c r="N102" s="315">
        <v>0.8</v>
      </c>
      <c r="O102" s="318">
        <v>1.9</v>
      </c>
      <c r="P102" s="319">
        <v>7077.1736225506284</v>
      </c>
      <c r="Q102" s="320">
        <f>O102*P102</f>
        <v>13446.629882846193</v>
      </c>
      <c r="R102" s="320">
        <v>38</v>
      </c>
      <c r="S102" s="319">
        <v>4387.8476459813892</v>
      </c>
      <c r="T102" s="319">
        <v>1.3</v>
      </c>
      <c r="U102" s="320">
        <f>S102*T102</f>
        <v>5704.2019397758058</v>
      </c>
      <c r="V102" s="319">
        <f>P102*M102</f>
        <v>503187.04456334963</v>
      </c>
      <c r="W102" s="321"/>
      <c r="X102" s="320">
        <f>Q102*M102</f>
        <v>956055.3846703642</v>
      </c>
      <c r="Y102" s="319">
        <f>S102*M102-(V102*(N102+4.98)/100*3)</f>
        <v>224723.3341019919</v>
      </c>
      <c r="Z102" s="321">
        <f t="shared" si="27"/>
        <v>663915.05033777468</v>
      </c>
      <c r="AA102" s="320">
        <f>Y102*T102</f>
        <v>292140.33433258947</v>
      </c>
      <c r="AB102" s="322" t="s">
        <v>3372</v>
      </c>
      <c r="AC102" s="323"/>
      <c r="AD102" s="323"/>
    </row>
    <row r="103" spans="1:31" s="324" customFormat="1">
      <c r="A103" s="312">
        <v>101</v>
      </c>
      <c r="B103" s="312" t="s">
        <v>6231</v>
      </c>
      <c r="C103" s="325">
        <v>43010</v>
      </c>
      <c r="D103" s="314" t="s">
        <v>4502</v>
      </c>
      <c r="E103" s="314" t="s">
        <v>4503</v>
      </c>
      <c r="F103" s="314" t="s">
        <v>1466</v>
      </c>
      <c r="G103" s="315">
        <v>18</v>
      </c>
      <c r="H103" s="314" t="s">
        <v>3369</v>
      </c>
      <c r="I103" s="315" t="s">
        <v>3369</v>
      </c>
      <c r="J103" s="315">
        <v>2</v>
      </c>
      <c r="K103" s="315" t="s">
        <v>3369</v>
      </c>
      <c r="L103" s="316"/>
      <c r="M103" s="317">
        <v>74.099999999999994</v>
      </c>
      <c r="N103" s="315">
        <v>0.8</v>
      </c>
      <c r="O103" s="318">
        <v>1.8</v>
      </c>
      <c r="P103" s="319">
        <v>6987.7654022572542</v>
      </c>
      <c r="Q103" s="320">
        <f>O103*P103</f>
        <v>12577.977724063057</v>
      </c>
      <c r="R103" s="320">
        <v>38</v>
      </c>
      <c r="S103" s="319">
        <v>4332.4145493994974</v>
      </c>
      <c r="T103" s="319">
        <v>1.3</v>
      </c>
      <c r="U103" s="320">
        <f>S103*T103</f>
        <v>5632.1389142193466</v>
      </c>
      <c r="V103" s="319">
        <f>P103*M103</f>
        <v>517793.41630726249</v>
      </c>
      <c r="W103" s="321"/>
      <c r="X103" s="320">
        <f>Q103*M103</f>
        <v>932028.14935307251</v>
      </c>
      <c r="Y103" s="319">
        <f>S103*M103-(V103*(N103+4.98)/100*3)</f>
        <v>231246.53972282339</v>
      </c>
      <c r="Z103" s="321">
        <f t="shared" si="27"/>
        <v>631407.64771340205</v>
      </c>
      <c r="AA103" s="320">
        <f>Y103*T103</f>
        <v>300620.5016396704</v>
      </c>
      <c r="AB103" s="322" t="s">
        <v>1460</v>
      </c>
      <c r="AC103" s="323"/>
      <c r="AD103" s="331"/>
    </row>
    <row r="104" spans="1:31" s="324" customFormat="1">
      <c r="A104" s="312">
        <v>102</v>
      </c>
      <c r="B104" s="312" t="s">
        <v>6232</v>
      </c>
      <c r="C104" s="325">
        <v>42446</v>
      </c>
      <c r="D104" s="314" t="s">
        <v>4502</v>
      </c>
      <c r="E104" s="314" t="s">
        <v>4503</v>
      </c>
      <c r="F104" s="314" t="s">
        <v>1467</v>
      </c>
      <c r="G104" s="315">
        <v>11</v>
      </c>
      <c r="H104" s="314"/>
      <c r="I104" s="315"/>
      <c r="J104" s="315">
        <v>2</v>
      </c>
      <c r="K104" s="315"/>
      <c r="L104" s="316"/>
      <c r="M104" s="332">
        <v>49.7</v>
      </c>
      <c r="N104" s="315"/>
      <c r="O104" s="318"/>
      <c r="P104" s="319"/>
      <c r="Q104" s="320"/>
      <c r="R104" s="320"/>
      <c r="S104" s="319"/>
      <c r="T104" s="319"/>
      <c r="U104" s="320"/>
      <c r="V104" s="319"/>
      <c r="W104" s="321"/>
      <c r="X104" s="320">
        <f t="shared" ref="X104:X114" si="28">M104*12403.58</f>
        <v>616457.92599999998</v>
      </c>
      <c r="Y104" s="319"/>
      <c r="Z104" s="321">
        <f t="shared" si="27"/>
        <v>29569.511999999871</v>
      </c>
      <c r="AA104" s="320">
        <f t="shared" ref="AA104:AA114" si="29">M104*11808.62</f>
        <v>586888.41400000011</v>
      </c>
      <c r="AB104" s="322" t="s">
        <v>1395</v>
      </c>
      <c r="AC104" s="323" t="s">
        <v>8042</v>
      </c>
      <c r="AD104" s="323"/>
    </row>
    <row r="105" spans="1:31" s="324" customFormat="1">
      <c r="A105" s="312">
        <v>103</v>
      </c>
      <c r="B105" s="312" t="s">
        <v>6233</v>
      </c>
      <c r="C105" s="325">
        <v>42446</v>
      </c>
      <c r="D105" s="314" t="s">
        <v>4502</v>
      </c>
      <c r="E105" s="314" t="s">
        <v>4503</v>
      </c>
      <c r="F105" s="314" t="s">
        <v>1467</v>
      </c>
      <c r="G105" s="315">
        <v>11</v>
      </c>
      <c r="H105" s="314"/>
      <c r="I105" s="315"/>
      <c r="J105" s="315">
        <v>3</v>
      </c>
      <c r="K105" s="315"/>
      <c r="L105" s="316"/>
      <c r="M105" s="332">
        <v>43.8</v>
      </c>
      <c r="N105" s="315"/>
      <c r="O105" s="318"/>
      <c r="P105" s="319"/>
      <c r="Q105" s="320"/>
      <c r="R105" s="320"/>
      <c r="S105" s="319"/>
      <c r="T105" s="319"/>
      <c r="U105" s="320"/>
      <c r="V105" s="319"/>
      <c r="W105" s="321"/>
      <c r="X105" s="320">
        <f t="shared" si="28"/>
        <v>543276.804</v>
      </c>
      <c r="Y105" s="319"/>
      <c r="Z105" s="321">
        <f t="shared" si="27"/>
        <v>26059.248000000021</v>
      </c>
      <c r="AA105" s="320">
        <f t="shared" si="29"/>
        <v>517217.55599999998</v>
      </c>
      <c r="AB105" s="322" t="s">
        <v>1395</v>
      </c>
      <c r="AC105" s="323" t="s">
        <v>8042</v>
      </c>
      <c r="AD105" s="323"/>
    </row>
    <row r="106" spans="1:31" s="324" customFormat="1">
      <c r="A106" s="312">
        <v>104</v>
      </c>
      <c r="B106" s="312" t="s">
        <v>6235</v>
      </c>
      <c r="C106" s="325">
        <v>42444</v>
      </c>
      <c r="D106" s="314" t="s">
        <v>4502</v>
      </c>
      <c r="E106" s="314" t="s">
        <v>4503</v>
      </c>
      <c r="F106" s="314" t="s">
        <v>1467</v>
      </c>
      <c r="G106" s="315">
        <v>11</v>
      </c>
      <c r="H106" s="314"/>
      <c r="I106" s="315"/>
      <c r="J106" s="315">
        <v>5</v>
      </c>
      <c r="K106" s="315"/>
      <c r="L106" s="316"/>
      <c r="M106" s="332">
        <v>62.3</v>
      </c>
      <c r="N106" s="315"/>
      <c r="O106" s="318"/>
      <c r="P106" s="319"/>
      <c r="Q106" s="320"/>
      <c r="R106" s="320"/>
      <c r="S106" s="319"/>
      <c r="T106" s="319"/>
      <c r="U106" s="320"/>
      <c r="V106" s="319"/>
      <c r="W106" s="321"/>
      <c r="X106" s="320">
        <f t="shared" si="28"/>
        <v>772743.03399999999</v>
      </c>
      <c r="Y106" s="319"/>
      <c r="Z106" s="321">
        <f t="shared" si="27"/>
        <v>37066.007999999914</v>
      </c>
      <c r="AA106" s="320">
        <f t="shared" si="29"/>
        <v>735677.02600000007</v>
      </c>
      <c r="AB106" s="322" t="s">
        <v>1395</v>
      </c>
      <c r="AC106" s="323" t="s">
        <v>8042</v>
      </c>
      <c r="AD106" s="323"/>
    </row>
    <row r="107" spans="1:31" s="324" customFormat="1">
      <c r="A107" s="312">
        <v>105</v>
      </c>
      <c r="B107" s="312" t="s">
        <v>6237</v>
      </c>
      <c r="C107" s="325">
        <v>42444</v>
      </c>
      <c r="D107" s="314" t="s">
        <v>4502</v>
      </c>
      <c r="E107" s="314" t="s">
        <v>4503</v>
      </c>
      <c r="F107" s="314" t="s">
        <v>1467</v>
      </c>
      <c r="G107" s="315">
        <v>11</v>
      </c>
      <c r="H107" s="314"/>
      <c r="I107" s="315"/>
      <c r="J107" s="315">
        <v>7</v>
      </c>
      <c r="K107" s="315"/>
      <c r="L107" s="316"/>
      <c r="M107" s="332">
        <v>43.5</v>
      </c>
      <c r="N107" s="315"/>
      <c r="O107" s="318"/>
      <c r="P107" s="319"/>
      <c r="Q107" s="320"/>
      <c r="R107" s="320"/>
      <c r="S107" s="319"/>
      <c r="T107" s="319"/>
      <c r="U107" s="320"/>
      <c r="V107" s="319"/>
      <c r="W107" s="321"/>
      <c r="X107" s="320">
        <f t="shared" si="28"/>
        <v>539555.73</v>
      </c>
      <c r="Y107" s="319"/>
      <c r="Z107" s="321">
        <f t="shared" si="27"/>
        <v>25880.759999999951</v>
      </c>
      <c r="AA107" s="320">
        <f t="shared" si="29"/>
        <v>513674.97000000003</v>
      </c>
      <c r="AB107" s="322" t="s">
        <v>1395</v>
      </c>
      <c r="AC107" s="323" t="s">
        <v>8042</v>
      </c>
      <c r="AD107" s="323"/>
    </row>
    <row r="108" spans="1:31" s="324" customFormat="1">
      <c r="A108" s="312">
        <v>106</v>
      </c>
      <c r="B108" s="312" t="s">
        <v>6238</v>
      </c>
      <c r="C108" s="325">
        <v>42450</v>
      </c>
      <c r="D108" s="314" t="s">
        <v>4502</v>
      </c>
      <c r="E108" s="314" t="s">
        <v>4503</v>
      </c>
      <c r="F108" s="314" t="s">
        <v>1467</v>
      </c>
      <c r="G108" s="315">
        <v>11</v>
      </c>
      <c r="H108" s="314"/>
      <c r="I108" s="315"/>
      <c r="J108" s="315">
        <v>8</v>
      </c>
      <c r="K108" s="315"/>
      <c r="L108" s="316"/>
      <c r="M108" s="332">
        <v>43.7</v>
      </c>
      <c r="N108" s="315"/>
      <c r="O108" s="318"/>
      <c r="P108" s="319"/>
      <c r="Q108" s="320"/>
      <c r="R108" s="320"/>
      <c r="S108" s="319"/>
      <c r="T108" s="319"/>
      <c r="U108" s="320"/>
      <c r="V108" s="319"/>
      <c r="W108" s="321"/>
      <c r="X108" s="320">
        <f t="shared" si="28"/>
        <v>542036.446</v>
      </c>
      <c r="Y108" s="319"/>
      <c r="Z108" s="321">
        <f t="shared" si="27"/>
        <v>25999.75199999992</v>
      </c>
      <c r="AA108" s="320">
        <f t="shared" si="29"/>
        <v>516036.69400000008</v>
      </c>
      <c r="AB108" s="322" t="s">
        <v>1395</v>
      </c>
      <c r="AC108" s="323" t="s">
        <v>8042</v>
      </c>
      <c r="AD108" s="323"/>
    </row>
    <row r="109" spans="1:31" s="324" customFormat="1">
      <c r="A109" s="312">
        <v>107</v>
      </c>
      <c r="B109" s="312" t="s">
        <v>6239</v>
      </c>
      <c r="C109" s="325">
        <v>42450</v>
      </c>
      <c r="D109" s="314" t="s">
        <v>4502</v>
      </c>
      <c r="E109" s="314" t="s">
        <v>4503</v>
      </c>
      <c r="F109" s="314" t="s">
        <v>1467</v>
      </c>
      <c r="G109" s="315">
        <v>11</v>
      </c>
      <c r="H109" s="314"/>
      <c r="I109" s="315"/>
      <c r="J109" s="315">
        <v>10</v>
      </c>
      <c r="K109" s="315"/>
      <c r="L109" s="316"/>
      <c r="M109" s="332">
        <v>49.6</v>
      </c>
      <c r="N109" s="315"/>
      <c r="O109" s="318"/>
      <c r="P109" s="319"/>
      <c r="Q109" s="320"/>
      <c r="R109" s="320"/>
      <c r="S109" s="319"/>
      <c r="T109" s="319"/>
      <c r="U109" s="320"/>
      <c r="V109" s="319"/>
      <c r="W109" s="321"/>
      <c r="X109" s="320">
        <f t="shared" si="28"/>
        <v>615217.56799999997</v>
      </c>
      <c r="Y109" s="319"/>
      <c r="Z109" s="321">
        <f t="shared" si="27"/>
        <v>29510.015999999945</v>
      </c>
      <c r="AA109" s="320">
        <f t="shared" si="29"/>
        <v>585707.55200000003</v>
      </c>
      <c r="AB109" s="322" t="s">
        <v>1395</v>
      </c>
      <c r="AC109" s="323" t="s">
        <v>8042</v>
      </c>
      <c r="AD109" s="323"/>
    </row>
    <row r="110" spans="1:31" s="324" customFormat="1">
      <c r="A110" s="312">
        <v>108</v>
      </c>
      <c r="B110" s="312" t="s">
        <v>6240</v>
      </c>
      <c r="C110" s="325">
        <v>42450</v>
      </c>
      <c r="D110" s="314" t="s">
        <v>4502</v>
      </c>
      <c r="E110" s="314" t="s">
        <v>4503</v>
      </c>
      <c r="F110" s="314" t="s">
        <v>1467</v>
      </c>
      <c r="G110" s="315">
        <v>11</v>
      </c>
      <c r="H110" s="314"/>
      <c r="I110" s="315"/>
      <c r="J110" s="315">
        <v>12</v>
      </c>
      <c r="K110" s="315"/>
      <c r="L110" s="316"/>
      <c r="M110" s="332">
        <v>43.7</v>
      </c>
      <c r="N110" s="315"/>
      <c r="O110" s="318"/>
      <c r="P110" s="319"/>
      <c r="Q110" s="320"/>
      <c r="R110" s="320"/>
      <c r="S110" s="319"/>
      <c r="T110" s="319"/>
      <c r="U110" s="320"/>
      <c r="V110" s="319"/>
      <c r="W110" s="321"/>
      <c r="X110" s="320">
        <f t="shared" si="28"/>
        <v>542036.446</v>
      </c>
      <c r="Y110" s="319"/>
      <c r="Z110" s="321">
        <f t="shared" si="27"/>
        <v>25999.75199999992</v>
      </c>
      <c r="AA110" s="320">
        <f t="shared" si="29"/>
        <v>516036.69400000008</v>
      </c>
      <c r="AB110" s="322" t="s">
        <v>1395</v>
      </c>
      <c r="AC110" s="323" t="s">
        <v>8042</v>
      </c>
      <c r="AD110" s="323"/>
    </row>
    <row r="111" spans="1:31" s="324" customFormat="1">
      <c r="A111" s="312">
        <v>109</v>
      </c>
      <c r="B111" s="312" t="s">
        <v>6241</v>
      </c>
      <c r="C111" s="325">
        <v>42450</v>
      </c>
      <c r="D111" s="314" t="s">
        <v>4502</v>
      </c>
      <c r="E111" s="314" t="s">
        <v>4503</v>
      </c>
      <c r="F111" s="314" t="s">
        <v>1467</v>
      </c>
      <c r="G111" s="315">
        <v>11</v>
      </c>
      <c r="H111" s="314"/>
      <c r="I111" s="315"/>
      <c r="J111" s="315">
        <v>13</v>
      </c>
      <c r="K111" s="315"/>
      <c r="L111" s="316"/>
      <c r="M111" s="332">
        <v>61.2</v>
      </c>
      <c r="N111" s="315"/>
      <c r="O111" s="318"/>
      <c r="P111" s="319"/>
      <c r="Q111" s="320"/>
      <c r="R111" s="320"/>
      <c r="S111" s="319"/>
      <c r="T111" s="319"/>
      <c r="U111" s="320"/>
      <c r="V111" s="319"/>
      <c r="W111" s="321"/>
      <c r="X111" s="320">
        <f t="shared" si="28"/>
        <v>759099.09600000002</v>
      </c>
      <c r="Y111" s="319"/>
      <c r="Z111" s="321">
        <f t="shared" si="27"/>
        <v>36411.551999999909</v>
      </c>
      <c r="AA111" s="320">
        <f t="shared" si="29"/>
        <v>722687.54400000011</v>
      </c>
      <c r="AB111" s="322" t="s">
        <v>1395</v>
      </c>
      <c r="AC111" s="323" t="s">
        <v>8042</v>
      </c>
      <c r="AD111" s="323"/>
    </row>
    <row r="112" spans="1:31" s="324" customFormat="1">
      <c r="A112" s="312">
        <v>110</v>
      </c>
      <c r="B112" s="312" t="s">
        <v>6242</v>
      </c>
      <c r="C112" s="325">
        <v>42450</v>
      </c>
      <c r="D112" s="314" t="s">
        <v>4502</v>
      </c>
      <c r="E112" s="314" t="s">
        <v>4503</v>
      </c>
      <c r="F112" s="314" t="s">
        <v>1467</v>
      </c>
      <c r="G112" s="315">
        <v>11</v>
      </c>
      <c r="H112" s="314"/>
      <c r="I112" s="315"/>
      <c r="J112" s="315">
        <v>14</v>
      </c>
      <c r="K112" s="315"/>
      <c r="L112" s="316"/>
      <c r="M112" s="332">
        <v>49.7</v>
      </c>
      <c r="N112" s="315"/>
      <c r="O112" s="318"/>
      <c r="P112" s="319"/>
      <c r="Q112" s="320"/>
      <c r="R112" s="320"/>
      <c r="S112" s="319"/>
      <c r="T112" s="319"/>
      <c r="U112" s="320"/>
      <c r="V112" s="319"/>
      <c r="W112" s="321"/>
      <c r="X112" s="320">
        <f t="shared" si="28"/>
        <v>616457.92599999998</v>
      </c>
      <c r="Y112" s="319"/>
      <c r="Z112" s="321">
        <f t="shared" si="27"/>
        <v>29569.511999999871</v>
      </c>
      <c r="AA112" s="320">
        <f t="shared" si="29"/>
        <v>586888.41400000011</v>
      </c>
      <c r="AB112" s="322" t="s">
        <v>1395</v>
      </c>
      <c r="AC112" s="323" t="s">
        <v>8042</v>
      </c>
      <c r="AD112" s="323"/>
    </row>
    <row r="113" spans="1:30" s="324" customFormat="1">
      <c r="A113" s="312">
        <v>111</v>
      </c>
      <c r="B113" s="312" t="s">
        <v>6243</v>
      </c>
      <c r="C113" s="325">
        <v>42450</v>
      </c>
      <c r="D113" s="314" t="s">
        <v>4502</v>
      </c>
      <c r="E113" s="314" t="s">
        <v>4503</v>
      </c>
      <c r="F113" s="314" t="s">
        <v>1467</v>
      </c>
      <c r="G113" s="315">
        <v>11</v>
      </c>
      <c r="H113" s="314"/>
      <c r="I113" s="315"/>
      <c r="J113" s="315">
        <v>15</v>
      </c>
      <c r="K113" s="315"/>
      <c r="L113" s="316"/>
      <c r="M113" s="332">
        <v>43.7</v>
      </c>
      <c r="N113" s="315"/>
      <c r="O113" s="318"/>
      <c r="P113" s="319"/>
      <c r="Q113" s="320"/>
      <c r="R113" s="320"/>
      <c r="S113" s="319"/>
      <c r="T113" s="319"/>
      <c r="U113" s="320"/>
      <c r="V113" s="319"/>
      <c r="W113" s="321"/>
      <c r="X113" s="320">
        <f t="shared" si="28"/>
        <v>542036.446</v>
      </c>
      <c r="Y113" s="319"/>
      <c r="Z113" s="321">
        <f t="shared" si="27"/>
        <v>25999.75199999992</v>
      </c>
      <c r="AA113" s="320">
        <f t="shared" si="29"/>
        <v>516036.69400000008</v>
      </c>
      <c r="AB113" s="322" t="s">
        <v>1395</v>
      </c>
      <c r="AC113" s="323" t="s">
        <v>8042</v>
      </c>
      <c r="AD113" s="323"/>
    </row>
    <row r="114" spans="1:30" s="324" customFormat="1">
      <c r="A114" s="312">
        <v>112</v>
      </c>
      <c r="B114" s="312" t="s">
        <v>6244</v>
      </c>
      <c r="C114" s="325">
        <v>42450</v>
      </c>
      <c r="D114" s="314" t="s">
        <v>4502</v>
      </c>
      <c r="E114" s="314" t="s">
        <v>4503</v>
      </c>
      <c r="F114" s="314" t="s">
        <v>1467</v>
      </c>
      <c r="G114" s="315">
        <v>11</v>
      </c>
      <c r="H114" s="314"/>
      <c r="I114" s="315"/>
      <c r="J114" s="315">
        <v>18</v>
      </c>
      <c r="K114" s="315"/>
      <c r="L114" s="316"/>
      <c r="M114" s="332">
        <v>49.4</v>
      </c>
      <c r="N114" s="315"/>
      <c r="O114" s="318"/>
      <c r="P114" s="319"/>
      <c r="Q114" s="320"/>
      <c r="R114" s="320"/>
      <c r="S114" s="319"/>
      <c r="T114" s="319"/>
      <c r="U114" s="320"/>
      <c r="V114" s="319"/>
      <c r="W114" s="321"/>
      <c r="X114" s="320">
        <f t="shared" si="28"/>
        <v>612736.85199999996</v>
      </c>
      <c r="Y114" s="319"/>
      <c r="Z114" s="321">
        <f t="shared" si="27"/>
        <v>29391.023999999976</v>
      </c>
      <c r="AA114" s="320">
        <f t="shared" si="29"/>
        <v>583345.82799999998</v>
      </c>
      <c r="AB114" s="322" t="s">
        <v>1395</v>
      </c>
      <c r="AC114" s="323"/>
      <c r="AD114" s="323"/>
    </row>
    <row r="115" spans="1:30" s="324" customFormat="1">
      <c r="A115" s="312">
        <v>113</v>
      </c>
      <c r="B115" s="312" t="s">
        <v>6245</v>
      </c>
      <c r="C115" s="325">
        <v>42450</v>
      </c>
      <c r="D115" s="314" t="s">
        <v>4502</v>
      </c>
      <c r="E115" s="314" t="s">
        <v>4503</v>
      </c>
      <c r="F115" s="314" t="s">
        <v>1467</v>
      </c>
      <c r="G115" s="315">
        <v>11</v>
      </c>
      <c r="H115" s="314"/>
      <c r="I115" s="315"/>
      <c r="J115" s="315">
        <v>19</v>
      </c>
      <c r="K115" s="315"/>
      <c r="L115" s="316"/>
      <c r="M115" s="332">
        <v>43.6</v>
      </c>
      <c r="N115" s="315"/>
      <c r="O115" s="318"/>
      <c r="P115" s="319"/>
      <c r="Q115" s="320"/>
      <c r="R115" s="320"/>
      <c r="S115" s="319"/>
      <c r="T115" s="319"/>
      <c r="U115" s="320"/>
      <c r="V115" s="319"/>
      <c r="W115" s="321"/>
      <c r="X115" s="320">
        <f>M115*12403.58+6256.58</f>
        <v>547052.66799999995</v>
      </c>
      <c r="Y115" s="319"/>
      <c r="Z115" s="321">
        <f t="shared" si="27"/>
        <v>25940.255999999878</v>
      </c>
      <c r="AA115" s="320">
        <f>M115*11808.62+6256.58</f>
        <v>521112.41200000007</v>
      </c>
      <c r="AB115" s="322" t="s">
        <v>1395</v>
      </c>
      <c r="AC115" s="323" t="s">
        <v>8042</v>
      </c>
      <c r="AD115" s="323"/>
    </row>
    <row r="116" spans="1:30" s="324" customFormat="1">
      <c r="A116" s="312">
        <v>114</v>
      </c>
      <c r="B116" s="312" t="s">
        <v>6246</v>
      </c>
      <c r="C116" s="325">
        <v>42450</v>
      </c>
      <c r="D116" s="314" t="s">
        <v>4502</v>
      </c>
      <c r="E116" s="314" t="s">
        <v>4503</v>
      </c>
      <c r="F116" s="314" t="s">
        <v>1467</v>
      </c>
      <c r="G116" s="315">
        <v>11</v>
      </c>
      <c r="H116" s="314"/>
      <c r="I116" s="315"/>
      <c r="J116" s="315">
        <v>20</v>
      </c>
      <c r="K116" s="315"/>
      <c r="L116" s="316"/>
      <c r="M116" s="332">
        <v>43.7</v>
      </c>
      <c r="N116" s="315"/>
      <c r="O116" s="318"/>
      <c r="P116" s="319"/>
      <c r="Q116" s="320"/>
      <c r="R116" s="320"/>
      <c r="S116" s="319"/>
      <c r="T116" s="319"/>
      <c r="U116" s="320"/>
      <c r="V116" s="319"/>
      <c r="W116" s="321"/>
      <c r="X116" s="320">
        <f>M116*12403.58</f>
        <v>542036.446</v>
      </c>
      <c r="Y116" s="319"/>
      <c r="Z116" s="321">
        <f t="shared" si="27"/>
        <v>25999.75199999992</v>
      </c>
      <c r="AA116" s="320">
        <f>M116*11808.62</f>
        <v>516036.69400000008</v>
      </c>
      <c r="AB116" s="322" t="s">
        <v>1395</v>
      </c>
      <c r="AC116" s="323" t="s">
        <v>8042</v>
      </c>
      <c r="AD116" s="323"/>
    </row>
    <row r="117" spans="1:30" s="324" customFormat="1">
      <c r="A117" s="312">
        <v>115</v>
      </c>
      <c r="B117" s="312" t="s">
        <v>6247</v>
      </c>
      <c r="C117" s="325">
        <v>42450</v>
      </c>
      <c r="D117" s="314" t="s">
        <v>4502</v>
      </c>
      <c r="E117" s="314" t="s">
        <v>4503</v>
      </c>
      <c r="F117" s="314" t="s">
        <v>1467</v>
      </c>
      <c r="G117" s="315">
        <v>11</v>
      </c>
      <c r="H117" s="314"/>
      <c r="I117" s="315"/>
      <c r="J117" s="315">
        <v>24</v>
      </c>
      <c r="K117" s="315"/>
      <c r="L117" s="316"/>
      <c r="M117" s="332">
        <v>44.5</v>
      </c>
      <c r="N117" s="315"/>
      <c r="O117" s="318"/>
      <c r="P117" s="319"/>
      <c r="Q117" s="320"/>
      <c r="R117" s="320"/>
      <c r="S117" s="319"/>
      <c r="T117" s="319"/>
      <c r="U117" s="320"/>
      <c r="V117" s="319"/>
      <c r="W117" s="321"/>
      <c r="X117" s="320">
        <f>M117*12403.58</f>
        <v>551959.30999999994</v>
      </c>
      <c r="Y117" s="319"/>
      <c r="Z117" s="321">
        <f t="shared" si="27"/>
        <v>26475.719999999856</v>
      </c>
      <c r="AA117" s="320">
        <f>M117*11808.62</f>
        <v>525483.59000000008</v>
      </c>
      <c r="AB117" s="322" t="s">
        <v>1395</v>
      </c>
      <c r="AC117" s="323" t="s">
        <v>8042</v>
      </c>
      <c r="AD117" s="323"/>
    </row>
    <row r="118" spans="1:30" s="324" customFormat="1">
      <c r="A118" s="312">
        <v>116</v>
      </c>
      <c r="B118" s="312" t="s">
        <v>6248</v>
      </c>
      <c r="C118" s="325">
        <v>42450</v>
      </c>
      <c r="D118" s="314" t="s">
        <v>4502</v>
      </c>
      <c r="E118" s="314" t="s">
        <v>4503</v>
      </c>
      <c r="F118" s="314" t="s">
        <v>1467</v>
      </c>
      <c r="G118" s="315">
        <v>11</v>
      </c>
      <c r="H118" s="314"/>
      <c r="I118" s="315"/>
      <c r="J118" s="315">
        <v>26</v>
      </c>
      <c r="K118" s="315"/>
      <c r="L118" s="316"/>
      <c r="M118" s="332">
        <v>49.9</v>
      </c>
      <c r="N118" s="315"/>
      <c r="O118" s="318"/>
      <c r="P118" s="319"/>
      <c r="Q118" s="320"/>
      <c r="R118" s="320"/>
      <c r="S118" s="319"/>
      <c r="T118" s="319"/>
      <c r="U118" s="320"/>
      <c r="V118" s="319"/>
      <c r="W118" s="321"/>
      <c r="X118" s="320">
        <f>M118*12403.58</f>
        <v>618938.64199999999</v>
      </c>
      <c r="Y118" s="319"/>
      <c r="Z118" s="321">
        <f t="shared" si="27"/>
        <v>29688.503999999957</v>
      </c>
      <c r="AA118" s="320">
        <f>M118*11808.62</f>
        <v>589250.13800000004</v>
      </c>
      <c r="AB118" s="322" t="s">
        <v>1395</v>
      </c>
      <c r="AC118" s="323" t="s">
        <v>8042</v>
      </c>
      <c r="AD118" s="323"/>
    </row>
    <row r="119" spans="1:30" s="324" customFormat="1">
      <c r="A119" s="312">
        <v>117</v>
      </c>
      <c r="B119" s="312" t="s">
        <v>6249</v>
      </c>
      <c r="C119" s="325">
        <v>42451</v>
      </c>
      <c r="D119" s="314" t="s">
        <v>4502</v>
      </c>
      <c r="E119" s="314" t="s">
        <v>4503</v>
      </c>
      <c r="F119" s="314" t="s">
        <v>1467</v>
      </c>
      <c r="G119" s="315">
        <v>11</v>
      </c>
      <c r="H119" s="314"/>
      <c r="I119" s="315"/>
      <c r="J119" s="315">
        <v>27</v>
      </c>
      <c r="K119" s="315"/>
      <c r="L119" s="316"/>
      <c r="M119" s="332">
        <v>44.2</v>
      </c>
      <c r="N119" s="315"/>
      <c r="O119" s="318"/>
      <c r="P119" s="319"/>
      <c r="Q119" s="320"/>
      <c r="R119" s="320"/>
      <c r="S119" s="319"/>
      <c r="T119" s="319"/>
      <c r="U119" s="320"/>
      <c r="V119" s="319"/>
      <c r="W119" s="321"/>
      <c r="X119" s="320">
        <v>569264.69999999995</v>
      </c>
      <c r="Y119" s="319"/>
      <c r="Z119" s="321">
        <f t="shared" si="27"/>
        <v>26297.239999999991</v>
      </c>
      <c r="AA119" s="320">
        <v>542967.46</v>
      </c>
      <c r="AB119" s="322" t="s">
        <v>1395</v>
      </c>
      <c r="AC119" s="323" t="s">
        <v>8042</v>
      </c>
      <c r="AD119" s="323"/>
    </row>
    <row r="120" spans="1:30" s="324" customFormat="1">
      <c r="A120" s="312">
        <v>118</v>
      </c>
      <c r="B120" s="312" t="s">
        <v>6251</v>
      </c>
      <c r="C120" s="325">
        <v>42452</v>
      </c>
      <c r="D120" s="314" t="s">
        <v>4502</v>
      </c>
      <c r="E120" s="314" t="s">
        <v>4503</v>
      </c>
      <c r="F120" s="314" t="s">
        <v>1467</v>
      </c>
      <c r="G120" s="315">
        <v>11</v>
      </c>
      <c r="H120" s="314"/>
      <c r="I120" s="315"/>
      <c r="J120" s="315">
        <v>35</v>
      </c>
      <c r="K120" s="315"/>
      <c r="L120" s="316"/>
      <c r="M120" s="332">
        <v>43.5</v>
      </c>
      <c r="N120" s="315"/>
      <c r="O120" s="318"/>
      <c r="P120" s="319"/>
      <c r="Q120" s="320"/>
      <c r="R120" s="320"/>
      <c r="S120" s="319"/>
      <c r="T120" s="319"/>
      <c r="U120" s="320"/>
      <c r="V120" s="319"/>
      <c r="W120" s="321"/>
      <c r="X120" s="320">
        <f t="shared" ref="X120:X128" si="30">M120*12403.58</f>
        <v>539555.73</v>
      </c>
      <c r="Y120" s="319"/>
      <c r="Z120" s="321">
        <f t="shared" si="27"/>
        <v>25880.759999999951</v>
      </c>
      <c r="AA120" s="320">
        <f t="shared" ref="AA120:AA128" si="31">M120*11808.62</f>
        <v>513674.97000000003</v>
      </c>
      <c r="AB120" s="322" t="s">
        <v>1395</v>
      </c>
      <c r="AC120" s="323" t="s">
        <v>8042</v>
      </c>
      <c r="AD120" s="323"/>
    </row>
    <row r="121" spans="1:30" s="324" customFormat="1">
      <c r="A121" s="312">
        <v>119</v>
      </c>
      <c r="B121" s="312" t="s">
        <v>6252</v>
      </c>
      <c r="C121" s="325">
        <v>42453</v>
      </c>
      <c r="D121" s="314" t="s">
        <v>4502</v>
      </c>
      <c r="E121" s="314" t="s">
        <v>4503</v>
      </c>
      <c r="F121" s="314" t="s">
        <v>1467</v>
      </c>
      <c r="G121" s="315">
        <v>11</v>
      </c>
      <c r="H121" s="314"/>
      <c r="I121" s="315"/>
      <c r="J121" s="315">
        <v>39</v>
      </c>
      <c r="K121" s="315"/>
      <c r="L121" s="316"/>
      <c r="M121" s="332">
        <v>43.9</v>
      </c>
      <c r="N121" s="315"/>
      <c r="O121" s="318"/>
      <c r="P121" s="319"/>
      <c r="Q121" s="320"/>
      <c r="R121" s="320"/>
      <c r="S121" s="319"/>
      <c r="T121" s="319"/>
      <c r="U121" s="320"/>
      <c r="V121" s="319"/>
      <c r="W121" s="321"/>
      <c r="X121" s="320">
        <f t="shared" si="30"/>
        <v>544517.16200000001</v>
      </c>
      <c r="Y121" s="319"/>
      <c r="Z121" s="321">
        <f t="shared" si="27"/>
        <v>26118.744000000006</v>
      </c>
      <c r="AA121" s="320">
        <f t="shared" si="31"/>
        <v>518398.41800000001</v>
      </c>
      <c r="AB121" s="322" t="s">
        <v>1395</v>
      </c>
      <c r="AC121" s="323" t="s">
        <v>8042</v>
      </c>
      <c r="AD121" s="323"/>
    </row>
    <row r="122" spans="1:30" s="324" customFormat="1" ht="12.75" customHeight="1">
      <c r="A122" s="312">
        <v>120</v>
      </c>
      <c r="B122" s="312" t="s">
        <v>6253</v>
      </c>
      <c r="C122" s="325">
        <v>42453</v>
      </c>
      <c r="D122" s="314" t="s">
        <v>4502</v>
      </c>
      <c r="E122" s="314" t="s">
        <v>4503</v>
      </c>
      <c r="F122" s="314" t="s">
        <v>1467</v>
      </c>
      <c r="G122" s="315">
        <v>11</v>
      </c>
      <c r="H122" s="314"/>
      <c r="I122" s="315"/>
      <c r="J122" s="315">
        <v>40</v>
      </c>
      <c r="K122" s="315"/>
      <c r="L122" s="316"/>
      <c r="M122" s="332">
        <v>43.8</v>
      </c>
      <c r="N122" s="315"/>
      <c r="O122" s="318"/>
      <c r="P122" s="319"/>
      <c r="Q122" s="320"/>
      <c r="R122" s="320"/>
      <c r="S122" s="319"/>
      <c r="T122" s="319"/>
      <c r="U122" s="320"/>
      <c r="V122" s="319"/>
      <c r="W122" s="321"/>
      <c r="X122" s="320">
        <f t="shared" si="30"/>
        <v>543276.804</v>
      </c>
      <c r="Y122" s="319"/>
      <c r="Z122" s="321">
        <f t="shared" si="27"/>
        <v>26059.248000000021</v>
      </c>
      <c r="AA122" s="320">
        <f t="shared" si="31"/>
        <v>517217.55599999998</v>
      </c>
      <c r="AB122" s="322" t="s">
        <v>1395</v>
      </c>
      <c r="AC122" s="323" t="s">
        <v>8042</v>
      </c>
      <c r="AD122" s="323"/>
    </row>
    <row r="123" spans="1:30" s="324" customFormat="1">
      <c r="A123" s="312">
        <v>121</v>
      </c>
      <c r="B123" s="312" t="s">
        <v>6254</v>
      </c>
      <c r="C123" s="325">
        <v>42450</v>
      </c>
      <c r="D123" s="314" t="s">
        <v>4502</v>
      </c>
      <c r="E123" s="314" t="s">
        <v>4503</v>
      </c>
      <c r="F123" s="314" t="s">
        <v>1467</v>
      </c>
      <c r="G123" s="315">
        <v>11</v>
      </c>
      <c r="H123" s="314"/>
      <c r="I123" s="315"/>
      <c r="J123" s="315">
        <v>42</v>
      </c>
      <c r="K123" s="315"/>
      <c r="L123" s="316"/>
      <c r="M123" s="332">
        <v>45.9</v>
      </c>
      <c r="N123" s="315"/>
      <c r="O123" s="318"/>
      <c r="P123" s="319"/>
      <c r="Q123" s="320"/>
      <c r="R123" s="320"/>
      <c r="S123" s="319"/>
      <c r="T123" s="319"/>
      <c r="U123" s="320"/>
      <c r="V123" s="319"/>
      <c r="W123" s="321"/>
      <c r="X123" s="320">
        <f t="shared" si="30"/>
        <v>569324.32199999993</v>
      </c>
      <c r="Y123" s="319"/>
      <c r="Z123" s="321">
        <f t="shared" si="27"/>
        <v>27308.663999999873</v>
      </c>
      <c r="AA123" s="320">
        <f t="shared" si="31"/>
        <v>542015.65800000005</v>
      </c>
      <c r="AB123" s="322" t="s">
        <v>1395</v>
      </c>
      <c r="AC123" s="323" t="s">
        <v>8042</v>
      </c>
      <c r="AD123" s="323"/>
    </row>
    <row r="124" spans="1:30" s="324" customFormat="1">
      <c r="A124" s="312">
        <v>122</v>
      </c>
      <c r="B124" s="312" t="s">
        <v>6255</v>
      </c>
      <c r="C124" s="325">
        <v>42450</v>
      </c>
      <c r="D124" s="314" t="s">
        <v>4502</v>
      </c>
      <c r="E124" s="314" t="s">
        <v>4503</v>
      </c>
      <c r="F124" s="314" t="s">
        <v>1467</v>
      </c>
      <c r="G124" s="315">
        <v>11</v>
      </c>
      <c r="H124" s="314"/>
      <c r="I124" s="315"/>
      <c r="J124" s="315">
        <v>43</v>
      </c>
      <c r="K124" s="315"/>
      <c r="L124" s="316"/>
      <c r="M124" s="332">
        <v>43.8</v>
      </c>
      <c r="N124" s="315"/>
      <c r="O124" s="318"/>
      <c r="P124" s="319"/>
      <c r="Q124" s="320"/>
      <c r="R124" s="320"/>
      <c r="S124" s="319"/>
      <c r="T124" s="319"/>
      <c r="U124" s="320"/>
      <c r="V124" s="319"/>
      <c r="W124" s="321"/>
      <c r="X124" s="320">
        <f t="shared" si="30"/>
        <v>543276.804</v>
      </c>
      <c r="Y124" s="319"/>
      <c r="Z124" s="321">
        <f t="shared" si="27"/>
        <v>26059.248000000021</v>
      </c>
      <c r="AA124" s="320">
        <f t="shared" si="31"/>
        <v>517217.55599999998</v>
      </c>
      <c r="AB124" s="322" t="s">
        <v>1395</v>
      </c>
      <c r="AC124" s="323" t="s">
        <v>8042</v>
      </c>
      <c r="AD124" s="323"/>
    </row>
    <row r="125" spans="1:30" s="324" customFormat="1">
      <c r="A125" s="312">
        <v>123</v>
      </c>
      <c r="B125" s="312" t="s">
        <v>6256</v>
      </c>
      <c r="C125" s="325">
        <v>42450</v>
      </c>
      <c r="D125" s="314" t="s">
        <v>4502</v>
      </c>
      <c r="E125" s="314" t="s">
        <v>4503</v>
      </c>
      <c r="F125" s="314" t="s">
        <v>1467</v>
      </c>
      <c r="G125" s="315">
        <v>11</v>
      </c>
      <c r="H125" s="314"/>
      <c r="I125" s="315"/>
      <c r="J125" s="315">
        <v>50</v>
      </c>
      <c r="K125" s="315"/>
      <c r="L125" s="316"/>
      <c r="M125" s="332">
        <v>49.6</v>
      </c>
      <c r="N125" s="315"/>
      <c r="O125" s="318"/>
      <c r="P125" s="319"/>
      <c r="Q125" s="320"/>
      <c r="R125" s="320"/>
      <c r="S125" s="319"/>
      <c r="T125" s="319"/>
      <c r="U125" s="320"/>
      <c r="V125" s="319"/>
      <c r="W125" s="321"/>
      <c r="X125" s="320">
        <f t="shared" si="30"/>
        <v>615217.56799999997</v>
      </c>
      <c r="Y125" s="319"/>
      <c r="Z125" s="321">
        <f t="shared" si="27"/>
        <v>29510.015999999945</v>
      </c>
      <c r="AA125" s="320">
        <f t="shared" si="31"/>
        <v>585707.55200000003</v>
      </c>
      <c r="AB125" s="322" t="s">
        <v>1395</v>
      </c>
      <c r="AC125" s="323" t="s">
        <v>8042</v>
      </c>
      <c r="AD125" s="323"/>
    </row>
    <row r="126" spans="1:30" s="324" customFormat="1">
      <c r="A126" s="312">
        <v>124</v>
      </c>
      <c r="B126" s="312" t="s">
        <v>6257</v>
      </c>
      <c r="C126" s="325">
        <v>42451</v>
      </c>
      <c r="D126" s="314" t="s">
        <v>4502</v>
      </c>
      <c r="E126" s="314" t="s">
        <v>4503</v>
      </c>
      <c r="F126" s="314" t="s">
        <v>1467</v>
      </c>
      <c r="G126" s="315">
        <v>11</v>
      </c>
      <c r="H126" s="314"/>
      <c r="I126" s="315"/>
      <c r="J126" s="315">
        <v>51</v>
      </c>
      <c r="K126" s="315"/>
      <c r="L126" s="316"/>
      <c r="M126" s="332">
        <v>43.6</v>
      </c>
      <c r="N126" s="315"/>
      <c r="O126" s="318"/>
      <c r="P126" s="319"/>
      <c r="Q126" s="320"/>
      <c r="R126" s="320"/>
      <c r="S126" s="319"/>
      <c r="T126" s="319"/>
      <c r="U126" s="320"/>
      <c r="V126" s="319"/>
      <c r="W126" s="321"/>
      <c r="X126" s="320">
        <f t="shared" si="30"/>
        <v>540796.08799999999</v>
      </c>
      <c r="Y126" s="319"/>
      <c r="Z126" s="321">
        <f t="shared" si="27"/>
        <v>25940.255999999936</v>
      </c>
      <c r="AA126" s="320">
        <f t="shared" si="31"/>
        <v>514855.83200000005</v>
      </c>
      <c r="AB126" s="322" t="s">
        <v>1395</v>
      </c>
      <c r="AC126" s="323" t="s">
        <v>8042</v>
      </c>
      <c r="AD126" s="323"/>
    </row>
    <row r="127" spans="1:30" s="324" customFormat="1">
      <c r="A127" s="312">
        <v>125</v>
      </c>
      <c r="B127" s="312" t="s">
        <v>6259</v>
      </c>
      <c r="C127" s="325">
        <v>42450</v>
      </c>
      <c r="D127" s="314" t="s">
        <v>4502</v>
      </c>
      <c r="E127" s="314" t="s">
        <v>4503</v>
      </c>
      <c r="F127" s="314" t="s">
        <v>1467</v>
      </c>
      <c r="G127" s="315">
        <v>11</v>
      </c>
      <c r="H127" s="314"/>
      <c r="I127" s="315"/>
      <c r="J127" s="315">
        <v>56</v>
      </c>
      <c r="K127" s="315"/>
      <c r="L127" s="316"/>
      <c r="M127" s="332">
        <v>44.1</v>
      </c>
      <c r="N127" s="315"/>
      <c r="O127" s="318"/>
      <c r="P127" s="319"/>
      <c r="Q127" s="320"/>
      <c r="R127" s="320"/>
      <c r="S127" s="319"/>
      <c r="T127" s="319"/>
      <c r="U127" s="320"/>
      <c r="V127" s="319"/>
      <c r="W127" s="321"/>
      <c r="X127" s="320">
        <f t="shared" si="30"/>
        <v>546997.87800000003</v>
      </c>
      <c r="Y127" s="319"/>
      <c r="Z127" s="321">
        <f t="shared" si="27"/>
        <v>26237.735999999975</v>
      </c>
      <c r="AA127" s="320">
        <f t="shared" si="31"/>
        <v>520760.14200000005</v>
      </c>
      <c r="AB127" s="322" t="s">
        <v>1395</v>
      </c>
      <c r="AC127" s="323" t="s">
        <v>8042</v>
      </c>
      <c r="AD127" s="323"/>
    </row>
    <row r="128" spans="1:30" s="324" customFormat="1">
      <c r="A128" s="312">
        <v>126</v>
      </c>
      <c r="B128" s="312" t="s">
        <v>6260</v>
      </c>
      <c r="C128" s="325">
        <v>42454</v>
      </c>
      <c r="D128" s="314" t="s">
        <v>4502</v>
      </c>
      <c r="E128" s="314" t="s">
        <v>4503</v>
      </c>
      <c r="F128" s="314" t="s">
        <v>1467</v>
      </c>
      <c r="G128" s="315">
        <v>11</v>
      </c>
      <c r="H128" s="314"/>
      <c r="I128" s="315"/>
      <c r="J128" s="315">
        <v>60</v>
      </c>
      <c r="K128" s="315"/>
      <c r="L128" s="316"/>
      <c r="M128" s="332">
        <v>43.8</v>
      </c>
      <c r="N128" s="315"/>
      <c r="O128" s="318"/>
      <c r="P128" s="319"/>
      <c r="Q128" s="320"/>
      <c r="R128" s="320"/>
      <c r="S128" s="319"/>
      <c r="T128" s="319"/>
      <c r="U128" s="320"/>
      <c r="V128" s="319"/>
      <c r="W128" s="321"/>
      <c r="X128" s="320">
        <f t="shared" si="30"/>
        <v>543276.804</v>
      </c>
      <c r="Y128" s="319"/>
      <c r="Z128" s="321">
        <f t="shared" si="27"/>
        <v>26059.248000000021</v>
      </c>
      <c r="AA128" s="320">
        <f t="shared" si="31"/>
        <v>517217.55599999998</v>
      </c>
      <c r="AB128" s="322" t="s">
        <v>1395</v>
      </c>
      <c r="AC128" s="323" t="s">
        <v>8042</v>
      </c>
      <c r="AD128" s="323"/>
    </row>
    <row r="129" spans="1:30" s="324" customFormat="1">
      <c r="A129" s="312">
        <v>127</v>
      </c>
      <c r="B129" s="312" t="s">
        <v>6261</v>
      </c>
      <c r="C129" s="325">
        <v>42453</v>
      </c>
      <c r="D129" s="314" t="s">
        <v>4502</v>
      </c>
      <c r="E129" s="314" t="s">
        <v>4503</v>
      </c>
      <c r="F129" s="314" t="s">
        <v>1467</v>
      </c>
      <c r="G129" s="315">
        <v>11</v>
      </c>
      <c r="H129" s="314"/>
      <c r="I129" s="315"/>
      <c r="J129" s="315">
        <v>68</v>
      </c>
      <c r="K129" s="315"/>
      <c r="L129" s="316"/>
      <c r="M129" s="332">
        <v>44.3</v>
      </c>
      <c r="N129" s="315"/>
      <c r="O129" s="318"/>
      <c r="P129" s="319"/>
      <c r="Q129" s="320"/>
      <c r="R129" s="320"/>
      <c r="S129" s="319"/>
      <c r="T129" s="319"/>
      <c r="U129" s="320"/>
      <c r="V129" s="319"/>
      <c r="W129" s="321"/>
      <c r="X129" s="320">
        <f>M129*12403.58+6256.58</f>
        <v>555735.17399999988</v>
      </c>
      <c r="Y129" s="319"/>
      <c r="Z129" s="321">
        <f t="shared" si="27"/>
        <v>26356.727999999886</v>
      </c>
      <c r="AA129" s="320">
        <f>M129*11808.62+6256.58</f>
        <v>529378.446</v>
      </c>
      <c r="AB129" s="322" t="s">
        <v>1395</v>
      </c>
      <c r="AC129" s="323" t="s">
        <v>8042</v>
      </c>
      <c r="AD129" s="323"/>
    </row>
    <row r="130" spans="1:30" s="324" customFormat="1">
      <c r="A130" s="312">
        <v>128</v>
      </c>
      <c r="B130" s="312" t="s">
        <v>6262</v>
      </c>
      <c r="C130" s="325">
        <v>42453</v>
      </c>
      <c r="D130" s="314" t="s">
        <v>4502</v>
      </c>
      <c r="E130" s="314" t="s">
        <v>4503</v>
      </c>
      <c r="F130" s="314" t="s">
        <v>1467</v>
      </c>
      <c r="G130" s="315">
        <v>11</v>
      </c>
      <c r="H130" s="314"/>
      <c r="I130" s="315"/>
      <c r="J130" s="315">
        <v>72</v>
      </c>
      <c r="K130" s="315"/>
      <c r="L130" s="316"/>
      <c r="M130" s="332">
        <v>44.3</v>
      </c>
      <c r="N130" s="315"/>
      <c r="O130" s="318"/>
      <c r="P130" s="319"/>
      <c r="Q130" s="320"/>
      <c r="R130" s="320"/>
      <c r="S130" s="319"/>
      <c r="T130" s="319"/>
      <c r="U130" s="320"/>
      <c r="V130" s="319"/>
      <c r="W130" s="321"/>
      <c r="X130" s="320">
        <f t="shared" ref="X130:X141" si="32">M130*12403.58</f>
        <v>549478.59399999992</v>
      </c>
      <c r="Y130" s="319"/>
      <c r="Z130" s="321">
        <f t="shared" si="27"/>
        <v>26356.727999999945</v>
      </c>
      <c r="AA130" s="320">
        <f t="shared" ref="AA130:AA141" si="33">M130*11808.62</f>
        <v>523121.86599999998</v>
      </c>
      <c r="AB130" s="322" t="s">
        <v>1395</v>
      </c>
      <c r="AC130" s="323" t="s">
        <v>8042</v>
      </c>
      <c r="AD130" s="323"/>
    </row>
    <row r="131" spans="1:30" s="324" customFormat="1">
      <c r="A131" s="312">
        <v>129</v>
      </c>
      <c r="B131" s="312" t="s">
        <v>6263</v>
      </c>
      <c r="C131" s="325">
        <v>42452</v>
      </c>
      <c r="D131" s="314" t="s">
        <v>4502</v>
      </c>
      <c r="E131" s="314" t="s">
        <v>4503</v>
      </c>
      <c r="F131" s="314" t="s">
        <v>1467</v>
      </c>
      <c r="G131" s="315">
        <v>11</v>
      </c>
      <c r="H131" s="314"/>
      <c r="I131" s="315"/>
      <c r="J131" s="315">
        <v>74</v>
      </c>
      <c r="K131" s="315"/>
      <c r="L131" s="316"/>
      <c r="M131" s="332">
        <v>49.7</v>
      </c>
      <c r="N131" s="315"/>
      <c r="O131" s="318"/>
      <c r="P131" s="319"/>
      <c r="Q131" s="320"/>
      <c r="R131" s="320"/>
      <c r="S131" s="319"/>
      <c r="T131" s="319"/>
      <c r="U131" s="320"/>
      <c r="V131" s="319"/>
      <c r="W131" s="321"/>
      <c r="X131" s="320">
        <f t="shared" si="32"/>
        <v>616457.92599999998</v>
      </c>
      <c r="Y131" s="319"/>
      <c r="Z131" s="321">
        <f t="shared" si="27"/>
        <v>29569.511999999871</v>
      </c>
      <c r="AA131" s="320">
        <f t="shared" si="33"/>
        <v>586888.41400000011</v>
      </c>
      <c r="AB131" s="322" t="s">
        <v>1395</v>
      </c>
      <c r="AC131" s="323" t="s">
        <v>8042</v>
      </c>
      <c r="AD131" s="323"/>
    </row>
    <row r="132" spans="1:30" s="324" customFormat="1">
      <c r="A132" s="312">
        <v>130</v>
      </c>
      <c r="B132" s="312" t="s">
        <v>6265</v>
      </c>
      <c r="C132" s="325">
        <v>42454</v>
      </c>
      <c r="D132" s="314" t="s">
        <v>4502</v>
      </c>
      <c r="E132" s="314" t="s">
        <v>4503</v>
      </c>
      <c r="F132" s="314" t="s">
        <v>1467</v>
      </c>
      <c r="G132" s="315">
        <v>11</v>
      </c>
      <c r="H132" s="314"/>
      <c r="I132" s="315"/>
      <c r="J132" s="315">
        <v>77</v>
      </c>
      <c r="K132" s="315"/>
      <c r="L132" s="316"/>
      <c r="M132" s="332">
        <v>61.9</v>
      </c>
      <c r="N132" s="315"/>
      <c r="O132" s="318"/>
      <c r="P132" s="319"/>
      <c r="Q132" s="320"/>
      <c r="R132" s="320"/>
      <c r="S132" s="319"/>
      <c r="T132" s="319"/>
      <c r="U132" s="320"/>
      <c r="V132" s="319"/>
      <c r="W132" s="321"/>
      <c r="X132" s="320">
        <f t="shared" si="32"/>
        <v>767781.60199999996</v>
      </c>
      <c r="Y132" s="319"/>
      <c r="Z132" s="321">
        <f t="shared" si="27"/>
        <v>36828.023999999976</v>
      </c>
      <c r="AA132" s="320">
        <f t="shared" si="33"/>
        <v>730953.57799999998</v>
      </c>
      <c r="AB132" s="322" t="s">
        <v>1395</v>
      </c>
      <c r="AC132" s="323" t="s">
        <v>8042</v>
      </c>
      <c r="AD132" s="323"/>
    </row>
    <row r="133" spans="1:30" s="324" customFormat="1">
      <c r="A133" s="312">
        <v>131</v>
      </c>
      <c r="B133" s="312" t="s">
        <v>6266</v>
      </c>
      <c r="C133" s="325">
        <v>42453</v>
      </c>
      <c r="D133" s="314" t="s">
        <v>4502</v>
      </c>
      <c r="E133" s="314" t="s">
        <v>4503</v>
      </c>
      <c r="F133" s="314" t="s">
        <v>1467</v>
      </c>
      <c r="G133" s="315">
        <v>11</v>
      </c>
      <c r="H133" s="314"/>
      <c r="I133" s="315"/>
      <c r="J133" s="315">
        <v>79</v>
      </c>
      <c r="K133" s="315"/>
      <c r="L133" s="316"/>
      <c r="M133" s="332">
        <v>44.3</v>
      </c>
      <c r="N133" s="315"/>
      <c r="O133" s="318"/>
      <c r="P133" s="319"/>
      <c r="Q133" s="320"/>
      <c r="R133" s="320"/>
      <c r="S133" s="319"/>
      <c r="T133" s="319"/>
      <c r="U133" s="320"/>
      <c r="V133" s="319"/>
      <c r="W133" s="321"/>
      <c r="X133" s="320">
        <f t="shared" si="32"/>
        <v>549478.59399999992</v>
      </c>
      <c r="Y133" s="319"/>
      <c r="Z133" s="321">
        <f t="shared" si="27"/>
        <v>26356.727999999945</v>
      </c>
      <c r="AA133" s="320">
        <f t="shared" si="33"/>
        <v>523121.86599999998</v>
      </c>
      <c r="AB133" s="322" t="s">
        <v>1395</v>
      </c>
      <c r="AC133" s="323" t="s">
        <v>8042</v>
      </c>
      <c r="AD133" s="323"/>
    </row>
    <row r="134" spans="1:30" s="324" customFormat="1">
      <c r="A134" s="312">
        <v>132</v>
      </c>
      <c r="B134" s="312" t="s">
        <v>6267</v>
      </c>
      <c r="C134" s="325">
        <v>42453</v>
      </c>
      <c r="D134" s="314" t="s">
        <v>4502</v>
      </c>
      <c r="E134" s="314" t="s">
        <v>4503</v>
      </c>
      <c r="F134" s="314" t="s">
        <v>1467</v>
      </c>
      <c r="G134" s="315">
        <v>11</v>
      </c>
      <c r="H134" s="314"/>
      <c r="I134" s="315"/>
      <c r="J134" s="315">
        <v>80</v>
      </c>
      <c r="K134" s="315"/>
      <c r="L134" s="316"/>
      <c r="M134" s="332">
        <v>43.7</v>
      </c>
      <c r="N134" s="315"/>
      <c r="O134" s="318"/>
      <c r="P134" s="319"/>
      <c r="Q134" s="320"/>
      <c r="R134" s="320"/>
      <c r="S134" s="319"/>
      <c r="T134" s="319"/>
      <c r="U134" s="320"/>
      <c r="V134" s="319"/>
      <c r="W134" s="321"/>
      <c r="X134" s="320">
        <f t="shared" si="32"/>
        <v>542036.446</v>
      </c>
      <c r="Y134" s="319"/>
      <c r="Z134" s="321">
        <f t="shared" si="27"/>
        <v>25999.75199999992</v>
      </c>
      <c r="AA134" s="320">
        <f t="shared" si="33"/>
        <v>516036.69400000008</v>
      </c>
      <c r="AB134" s="322" t="s">
        <v>1395</v>
      </c>
      <c r="AC134" s="323" t="s">
        <v>8042</v>
      </c>
      <c r="AD134" s="323"/>
    </row>
    <row r="135" spans="1:30" s="324" customFormat="1" ht="15" customHeight="1">
      <c r="A135" s="312">
        <v>133</v>
      </c>
      <c r="B135" s="312" t="s">
        <v>6268</v>
      </c>
      <c r="C135" s="325">
        <v>42453</v>
      </c>
      <c r="D135" s="314" t="s">
        <v>4502</v>
      </c>
      <c r="E135" s="314" t="s">
        <v>4503</v>
      </c>
      <c r="F135" s="314" t="s">
        <v>1467</v>
      </c>
      <c r="G135" s="315">
        <v>11</v>
      </c>
      <c r="H135" s="314"/>
      <c r="I135" s="315"/>
      <c r="J135" s="315">
        <v>82</v>
      </c>
      <c r="K135" s="315"/>
      <c r="L135" s="316"/>
      <c r="M135" s="332">
        <v>44.4</v>
      </c>
      <c r="N135" s="315"/>
      <c r="O135" s="318"/>
      <c r="P135" s="319"/>
      <c r="Q135" s="320"/>
      <c r="R135" s="320"/>
      <c r="S135" s="319"/>
      <c r="T135" s="319"/>
      <c r="U135" s="320"/>
      <c r="V135" s="319"/>
      <c r="W135" s="321"/>
      <c r="X135" s="320">
        <f t="shared" si="32"/>
        <v>550718.95199999993</v>
      </c>
      <c r="Y135" s="319"/>
      <c r="Z135" s="321">
        <f t="shared" si="27"/>
        <v>26416.223999999929</v>
      </c>
      <c r="AA135" s="320">
        <f t="shared" si="33"/>
        <v>524302.728</v>
      </c>
      <c r="AB135" s="322" t="s">
        <v>1395</v>
      </c>
      <c r="AC135" s="323" t="s">
        <v>8042</v>
      </c>
      <c r="AD135" s="323"/>
    </row>
    <row r="136" spans="1:30" s="324" customFormat="1">
      <c r="A136" s="312">
        <v>134</v>
      </c>
      <c r="B136" s="312" t="s">
        <v>6271</v>
      </c>
      <c r="C136" s="325">
        <v>42458</v>
      </c>
      <c r="D136" s="314" t="s">
        <v>4502</v>
      </c>
      <c r="E136" s="314" t="s">
        <v>4503</v>
      </c>
      <c r="F136" s="314" t="s">
        <v>1467</v>
      </c>
      <c r="G136" s="315">
        <v>11</v>
      </c>
      <c r="H136" s="314"/>
      <c r="I136" s="315"/>
      <c r="J136" s="315">
        <v>89</v>
      </c>
      <c r="K136" s="315"/>
      <c r="L136" s="316"/>
      <c r="M136" s="332">
        <v>43.7</v>
      </c>
      <c r="N136" s="315"/>
      <c r="O136" s="318"/>
      <c r="P136" s="319"/>
      <c r="Q136" s="320"/>
      <c r="R136" s="320"/>
      <c r="S136" s="319"/>
      <c r="T136" s="319"/>
      <c r="U136" s="320"/>
      <c r="V136" s="319"/>
      <c r="W136" s="321"/>
      <c r="X136" s="320">
        <f t="shared" si="32"/>
        <v>542036.446</v>
      </c>
      <c r="Y136" s="319"/>
      <c r="Z136" s="321">
        <f t="shared" si="27"/>
        <v>25999.75199999992</v>
      </c>
      <c r="AA136" s="320">
        <f t="shared" si="33"/>
        <v>516036.69400000008</v>
      </c>
      <c r="AB136" s="322" t="s">
        <v>1395</v>
      </c>
      <c r="AC136" s="323" t="s">
        <v>8042</v>
      </c>
      <c r="AD136" s="323"/>
    </row>
    <row r="137" spans="1:30" s="324" customFormat="1">
      <c r="A137" s="312">
        <v>135</v>
      </c>
      <c r="B137" s="312" t="s">
        <v>6272</v>
      </c>
      <c r="C137" s="325">
        <v>42458</v>
      </c>
      <c r="D137" s="314" t="s">
        <v>4502</v>
      </c>
      <c r="E137" s="314" t="s">
        <v>4503</v>
      </c>
      <c r="F137" s="314" t="s">
        <v>1467</v>
      </c>
      <c r="G137" s="315">
        <v>11</v>
      </c>
      <c r="H137" s="314"/>
      <c r="I137" s="315"/>
      <c r="J137" s="315">
        <v>93</v>
      </c>
      <c r="K137" s="315"/>
      <c r="L137" s="316"/>
      <c r="M137" s="332">
        <v>43.7</v>
      </c>
      <c r="N137" s="315"/>
      <c r="O137" s="318"/>
      <c r="P137" s="319"/>
      <c r="Q137" s="320"/>
      <c r="R137" s="320"/>
      <c r="S137" s="319"/>
      <c r="T137" s="319"/>
      <c r="U137" s="320"/>
      <c r="V137" s="319"/>
      <c r="W137" s="321"/>
      <c r="X137" s="320">
        <f t="shared" si="32"/>
        <v>542036.446</v>
      </c>
      <c r="Y137" s="319"/>
      <c r="Z137" s="321">
        <f t="shared" si="27"/>
        <v>25999.75199999992</v>
      </c>
      <c r="AA137" s="320">
        <f t="shared" si="33"/>
        <v>516036.69400000008</v>
      </c>
      <c r="AB137" s="322" t="s">
        <v>1395</v>
      </c>
      <c r="AC137" s="323" t="s">
        <v>8042</v>
      </c>
      <c r="AD137" s="323"/>
    </row>
    <row r="138" spans="1:30" s="324" customFormat="1">
      <c r="A138" s="312">
        <v>136</v>
      </c>
      <c r="B138" s="312" t="s">
        <v>6273</v>
      </c>
      <c r="C138" s="325">
        <v>42458</v>
      </c>
      <c r="D138" s="314" t="s">
        <v>4502</v>
      </c>
      <c r="E138" s="314" t="s">
        <v>4503</v>
      </c>
      <c r="F138" s="314" t="s">
        <v>1467</v>
      </c>
      <c r="G138" s="315">
        <v>11</v>
      </c>
      <c r="H138" s="314"/>
      <c r="I138" s="315"/>
      <c r="J138" s="315">
        <v>94</v>
      </c>
      <c r="K138" s="315"/>
      <c r="L138" s="316"/>
      <c r="M138" s="332">
        <v>44.1</v>
      </c>
      <c r="N138" s="315"/>
      <c r="O138" s="318"/>
      <c r="P138" s="319"/>
      <c r="Q138" s="320"/>
      <c r="R138" s="320"/>
      <c r="S138" s="319"/>
      <c r="T138" s="319"/>
      <c r="U138" s="320"/>
      <c r="V138" s="319"/>
      <c r="W138" s="321"/>
      <c r="X138" s="320">
        <f t="shared" si="32"/>
        <v>546997.87800000003</v>
      </c>
      <c r="Y138" s="319"/>
      <c r="Z138" s="321">
        <f t="shared" si="27"/>
        <v>26237.735999999975</v>
      </c>
      <c r="AA138" s="320">
        <f t="shared" si="33"/>
        <v>520760.14200000005</v>
      </c>
      <c r="AB138" s="322" t="s">
        <v>1395</v>
      </c>
      <c r="AC138" s="323" t="s">
        <v>8042</v>
      </c>
      <c r="AD138" s="323"/>
    </row>
    <row r="139" spans="1:30" s="324" customFormat="1">
      <c r="A139" s="312">
        <v>137</v>
      </c>
      <c r="B139" s="312" t="s">
        <v>6274</v>
      </c>
      <c r="C139" s="325">
        <v>42453</v>
      </c>
      <c r="D139" s="314" t="s">
        <v>4502</v>
      </c>
      <c r="E139" s="314" t="s">
        <v>4503</v>
      </c>
      <c r="F139" s="314" t="s">
        <v>1467</v>
      </c>
      <c r="G139" s="315">
        <v>11</v>
      </c>
      <c r="H139" s="314"/>
      <c r="I139" s="315"/>
      <c r="J139" s="315">
        <v>95</v>
      </c>
      <c r="K139" s="315"/>
      <c r="L139" s="316"/>
      <c r="M139" s="332">
        <v>61.5</v>
      </c>
      <c r="N139" s="315"/>
      <c r="O139" s="318"/>
      <c r="P139" s="319"/>
      <c r="Q139" s="320"/>
      <c r="R139" s="320"/>
      <c r="S139" s="319"/>
      <c r="T139" s="319"/>
      <c r="U139" s="320"/>
      <c r="V139" s="319"/>
      <c r="W139" s="321"/>
      <c r="X139" s="320">
        <f t="shared" si="32"/>
        <v>762820.17</v>
      </c>
      <c r="Y139" s="319"/>
      <c r="Z139" s="321">
        <f t="shared" si="27"/>
        <v>36590.040000000037</v>
      </c>
      <c r="AA139" s="320">
        <f t="shared" si="33"/>
        <v>726230.13</v>
      </c>
      <c r="AB139" s="322" t="s">
        <v>1395</v>
      </c>
      <c r="AC139" s="323"/>
      <c r="AD139" s="323"/>
    </row>
    <row r="140" spans="1:30" s="324" customFormat="1">
      <c r="A140" s="312">
        <v>138</v>
      </c>
      <c r="B140" s="312" t="s">
        <v>6275</v>
      </c>
      <c r="C140" s="325">
        <v>42453</v>
      </c>
      <c r="D140" s="314" t="s">
        <v>4502</v>
      </c>
      <c r="E140" s="314" t="s">
        <v>4503</v>
      </c>
      <c r="F140" s="314" t="s">
        <v>1467</v>
      </c>
      <c r="G140" s="315">
        <v>11</v>
      </c>
      <c r="H140" s="314"/>
      <c r="I140" s="315"/>
      <c r="J140" s="315">
        <v>96</v>
      </c>
      <c r="K140" s="315"/>
      <c r="L140" s="316"/>
      <c r="M140" s="332">
        <v>49.9</v>
      </c>
      <c r="N140" s="315"/>
      <c r="O140" s="318"/>
      <c r="P140" s="319"/>
      <c r="Q140" s="320"/>
      <c r="R140" s="320"/>
      <c r="S140" s="319"/>
      <c r="T140" s="319"/>
      <c r="U140" s="320"/>
      <c r="V140" s="319"/>
      <c r="W140" s="321"/>
      <c r="X140" s="320">
        <f t="shared" si="32"/>
        <v>618938.64199999999</v>
      </c>
      <c r="Y140" s="319"/>
      <c r="Z140" s="321">
        <f t="shared" si="27"/>
        <v>29688.503999999957</v>
      </c>
      <c r="AA140" s="320">
        <f t="shared" si="33"/>
        <v>589250.13800000004</v>
      </c>
      <c r="AB140" s="322" t="s">
        <v>1395</v>
      </c>
      <c r="AC140" s="323" t="s">
        <v>8042</v>
      </c>
      <c r="AD140" s="323"/>
    </row>
    <row r="141" spans="1:30" s="324" customFormat="1">
      <c r="A141" s="312">
        <v>139</v>
      </c>
      <c r="B141" s="312" t="s">
        <v>6276</v>
      </c>
      <c r="C141" s="325">
        <v>42453</v>
      </c>
      <c r="D141" s="314" t="s">
        <v>4502</v>
      </c>
      <c r="E141" s="314" t="s">
        <v>4503</v>
      </c>
      <c r="F141" s="314" t="s">
        <v>1467</v>
      </c>
      <c r="G141" s="315">
        <v>11</v>
      </c>
      <c r="H141" s="314"/>
      <c r="I141" s="315"/>
      <c r="J141" s="315">
        <v>97</v>
      </c>
      <c r="K141" s="315"/>
      <c r="L141" s="316"/>
      <c r="M141" s="332">
        <v>44</v>
      </c>
      <c r="N141" s="315"/>
      <c r="O141" s="318"/>
      <c r="P141" s="319"/>
      <c r="Q141" s="320"/>
      <c r="R141" s="320"/>
      <c r="S141" s="319"/>
      <c r="T141" s="319"/>
      <c r="U141" s="320"/>
      <c r="V141" s="319"/>
      <c r="W141" s="321"/>
      <c r="X141" s="320">
        <f t="shared" si="32"/>
        <v>545757.52</v>
      </c>
      <c r="Y141" s="319"/>
      <c r="Z141" s="321">
        <f t="shared" si="27"/>
        <v>26178.239999999991</v>
      </c>
      <c r="AA141" s="320">
        <f t="shared" si="33"/>
        <v>519579.28</v>
      </c>
      <c r="AB141" s="322" t="s">
        <v>1395</v>
      </c>
      <c r="AC141" s="323"/>
      <c r="AD141" s="323"/>
    </row>
    <row r="142" spans="1:30" s="324" customFormat="1">
      <c r="A142" s="312">
        <v>140</v>
      </c>
      <c r="B142" s="312" t="s">
        <v>6278</v>
      </c>
      <c r="C142" s="325">
        <v>43007</v>
      </c>
      <c r="D142" s="314" t="s">
        <v>4502</v>
      </c>
      <c r="E142" s="314" t="s">
        <v>4503</v>
      </c>
      <c r="F142" s="314" t="s">
        <v>1467</v>
      </c>
      <c r="G142" s="315">
        <v>12</v>
      </c>
      <c r="H142" s="314" t="s">
        <v>3369</v>
      </c>
      <c r="I142" s="315" t="s">
        <v>3369</v>
      </c>
      <c r="J142" s="315">
        <v>96</v>
      </c>
      <c r="K142" s="315" t="s">
        <v>3369</v>
      </c>
      <c r="L142" s="316"/>
      <c r="M142" s="317">
        <v>48.7</v>
      </c>
      <c r="N142" s="315">
        <v>0.7</v>
      </c>
      <c r="O142" s="318">
        <v>1.8</v>
      </c>
      <c r="P142" s="319">
        <v>8122.0319098005712</v>
      </c>
      <c r="Q142" s="320">
        <f>O142*P142</f>
        <v>14619.657437641028</v>
      </c>
      <c r="R142" s="320">
        <v>6</v>
      </c>
      <c r="S142" s="319">
        <v>7634.7099952125363</v>
      </c>
      <c r="T142" s="319">
        <v>1.3</v>
      </c>
      <c r="U142" s="320">
        <f>S142*T142</f>
        <v>9925.1229937762982</v>
      </c>
      <c r="V142" s="319">
        <f>P142*M142</f>
        <v>395542.95400728786</v>
      </c>
      <c r="W142" s="321"/>
      <c r="X142" s="320">
        <f>Q142*M142</f>
        <v>711977.31721311808</v>
      </c>
      <c r="Y142" s="319">
        <f>S142*M142-(V142*(N142+4.98)/100*3)</f>
        <v>304409.85740400868</v>
      </c>
      <c r="Z142" s="321">
        <f>X142-AA142</f>
        <v>316244.50258790678</v>
      </c>
      <c r="AA142" s="320">
        <f>Y142*T142</f>
        <v>395732.81462521129</v>
      </c>
      <c r="AB142" s="322" t="s">
        <v>3370</v>
      </c>
      <c r="AC142" s="323"/>
      <c r="AD142" s="323"/>
    </row>
    <row r="143" spans="1:30" s="324" customFormat="1">
      <c r="A143" s="312">
        <v>141</v>
      </c>
      <c r="B143" s="312" t="s">
        <v>6279</v>
      </c>
      <c r="C143" s="325">
        <v>43056</v>
      </c>
      <c r="D143" s="314" t="s">
        <v>4502</v>
      </c>
      <c r="E143" s="314" t="s">
        <v>4503</v>
      </c>
      <c r="F143" s="314" t="s">
        <v>1467</v>
      </c>
      <c r="G143" s="315">
        <v>12</v>
      </c>
      <c r="H143" s="314" t="s">
        <v>3369</v>
      </c>
      <c r="I143" s="315" t="s">
        <v>3369</v>
      </c>
      <c r="J143" s="315">
        <v>108</v>
      </c>
      <c r="K143" s="315" t="s">
        <v>3369</v>
      </c>
      <c r="L143" s="316"/>
      <c r="M143" s="317">
        <v>51.3</v>
      </c>
      <c r="N143" s="315">
        <v>0.7</v>
      </c>
      <c r="O143" s="318">
        <v>1.8</v>
      </c>
      <c r="P143" s="319">
        <v>8122.0319098005712</v>
      </c>
      <c r="Q143" s="320">
        <f>O143*P143</f>
        <v>14619.657437641028</v>
      </c>
      <c r="R143" s="320">
        <v>6</v>
      </c>
      <c r="S143" s="319">
        <v>7634.7099952125363</v>
      </c>
      <c r="T143" s="319">
        <v>1.3</v>
      </c>
      <c r="U143" s="320">
        <f>S143*T143</f>
        <v>9925.1229937762982</v>
      </c>
      <c r="V143" s="319">
        <f>P143*M143</f>
        <v>416660.23697276926</v>
      </c>
      <c r="W143" s="321"/>
      <c r="X143" s="320">
        <f>Q143*M143</f>
        <v>749988.42655098473</v>
      </c>
      <c r="Y143" s="319">
        <f>S143*M143-(V143*(N143+4.98)/100*3)</f>
        <v>320661.71837424324</v>
      </c>
      <c r="Z143" s="321">
        <f>X143-AA143</f>
        <v>333128.19266446849</v>
      </c>
      <c r="AA143" s="320">
        <f>Y143*T143</f>
        <v>416860.23388651625</v>
      </c>
      <c r="AB143" s="322" t="s">
        <v>3370</v>
      </c>
      <c r="AC143" s="323"/>
      <c r="AD143" s="323"/>
    </row>
    <row r="144" spans="1:30" s="324" customFormat="1">
      <c r="A144" s="312">
        <v>142</v>
      </c>
      <c r="B144" s="312" t="s">
        <v>6280</v>
      </c>
      <c r="C144" s="325">
        <v>43012</v>
      </c>
      <c r="D144" s="314" t="s">
        <v>4502</v>
      </c>
      <c r="E144" s="314" t="s">
        <v>4503</v>
      </c>
      <c r="F144" s="314" t="s">
        <v>1467</v>
      </c>
      <c r="G144" s="315">
        <v>12</v>
      </c>
      <c r="H144" s="314" t="s">
        <v>3369</v>
      </c>
      <c r="I144" s="315" t="s">
        <v>3369</v>
      </c>
      <c r="J144" s="315">
        <v>124</v>
      </c>
      <c r="K144" s="315" t="s">
        <v>3369</v>
      </c>
      <c r="L144" s="316"/>
      <c r="M144" s="317">
        <v>48.3</v>
      </c>
      <c r="N144" s="315">
        <v>0.7</v>
      </c>
      <c r="O144" s="318">
        <v>1.8</v>
      </c>
      <c r="P144" s="319">
        <v>8122.0319098005712</v>
      </c>
      <c r="Q144" s="320">
        <f>O144*P144</f>
        <v>14619.657437641028</v>
      </c>
      <c r="R144" s="320">
        <v>6</v>
      </c>
      <c r="S144" s="319">
        <v>7634.7099952125363</v>
      </c>
      <c r="T144" s="319">
        <v>1.3</v>
      </c>
      <c r="U144" s="320">
        <f>S144*T144</f>
        <v>9925.1229937762982</v>
      </c>
      <c r="V144" s="319">
        <f>P144*M144</f>
        <v>392294.14124336757</v>
      </c>
      <c r="W144" s="321"/>
      <c r="X144" s="320">
        <f>Q144*M144</f>
        <v>706129.45423806156</v>
      </c>
      <c r="Y144" s="319">
        <f>S144*M144-(V144*(N144+4.98)/100*3)</f>
        <v>301909.57110089564</v>
      </c>
      <c r="Z144" s="321">
        <f>X144-AA144</f>
        <v>313647.01180689724</v>
      </c>
      <c r="AA144" s="320">
        <f>Y144*T144</f>
        <v>392482.44243116432</v>
      </c>
      <c r="AB144" s="322" t="s">
        <v>3370</v>
      </c>
      <c r="AC144" s="323"/>
      <c r="AD144" s="323"/>
    </row>
    <row r="145" spans="1:30" s="324" customFormat="1">
      <c r="A145" s="312">
        <v>143</v>
      </c>
      <c r="B145" s="313" t="s">
        <v>6281</v>
      </c>
      <c r="C145" s="325">
        <v>41374</v>
      </c>
      <c r="D145" s="314" t="s">
        <v>4502</v>
      </c>
      <c r="E145" s="314" t="s">
        <v>4503</v>
      </c>
      <c r="F145" s="314" t="s">
        <v>1467</v>
      </c>
      <c r="G145" s="315">
        <v>12</v>
      </c>
      <c r="H145" s="314"/>
      <c r="I145" s="315"/>
      <c r="J145" s="315">
        <v>133</v>
      </c>
      <c r="K145" s="315"/>
      <c r="L145" s="316"/>
      <c r="M145" s="317">
        <v>49.8</v>
      </c>
      <c r="N145" s="315"/>
      <c r="O145" s="318"/>
      <c r="P145" s="319"/>
      <c r="Q145" s="320"/>
      <c r="R145" s="320"/>
      <c r="S145" s="319"/>
      <c r="T145" s="319"/>
      <c r="U145" s="320"/>
      <c r="V145" s="319"/>
      <c r="W145" s="321"/>
      <c r="X145" s="320">
        <v>372573.85</v>
      </c>
      <c r="Y145" s="319"/>
      <c r="Z145" s="321">
        <v>0</v>
      </c>
      <c r="AA145" s="320">
        <f>X145-Z145</f>
        <v>372573.85</v>
      </c>
      <c r="AB145" s="322" t="s">
        <v>906</v>
      </c>
      <c r="AC145" s="323"/>
      <c r="AD145" s="323"/>
    </row>
    <row r="146" spans="1:30" s="324" customFormat="1">
      <c r="A146" s="312">
        <v>144</v>
      </c>
      <c r="B146" s="312" t="s">
        <v>6282</v>
      </c>
      <c r="C146" s="325">
        <v>43007</v>
      </c>
      <c r="D146" s="314" t="s">
        <v>4502</v>
      </c>
      <c r="E146" s="314" t="s">
        <v>4503</v>
      </c>
      <c r="F146" s="314" t="s">
        <v>1467</v>
      </c>
      <c r="G146" s="315">
        <v>14</v>
      </c>
      <c r="H146" s="314" t="s">
        <v>3369</v>
      </c>
      <c r="I146" s="315" t="s">
        <v>3369</v>
      </c>
      <c r="J146" s="315">
        <v>16</v>
      </c>
      <c r="K146" s="315" t="s">
        <v>3369</v>
      </c>
      <c r="L146" s="316"/>
      <c r="M146" s="317">
        <v>47.7</v>
      </c>
      <c r="N146" s="315">
        <v>0.7</v>
      </c>
      <c r="O146" s="318">
        <v>1.8</v>
      </c>
      <c r="P146" s="319">
        <v>6584.9641346052031</v>
      </c>
      <c r="Q146" s="320">
        <f t="shared" ref="Q146:Q158" si="34">O146*P146</f>
        <v>11852.935442289367</v>
      </c>
      <c r="R146" s="320">
        <v>6</v>
      </c>
      <c r="S146" s="319">
        <v>6189.8662865288907</v>
      </c>
      <c r="T146" s="319">
        <v>1.3</v>
      </c>
      <c r="U146" s="320">
        <f t="shared" ref="U146:U158" si="35">S146*T146</f>
        <v>8046.8261724875583</v>
      </c>
      <c r="V146" s="319">
        <f t="shared" ref="V146:V158" si="36">P146*M146</f>
        <v>314102.7892206682</v>
      </c>
      <c r="W146" s="321"/>
      <c r="X146" s="320">
        <f>Q146*M146</f>
        <v>565385.02059720282</v>
      </c>
      <c r="Y146" s="319">
        <f t="shared" ref="Y146:Y158" si="37">S146*M146-(V146*(N146+4.98)/100*3)</f>
        <v>241733.50658422627</v>
      </c>
      <c r="Z146" s="321">
        <f>X146-AA146</f>
        <v>251131.46203770867</v>
      </c>
      <c r="AA146" s="320">
        <f>Y146*T146</f>
        <v>314253.55855949415</v>
      </c>
      <c r="AB146" s="322" t="s">
        <v>3370</v>
      </c>
      <c r="AC146" s="323"/>
      <c r="AD146" s="323"/>
    </row>
    <row r="147" spans="1:30" s="324" customFormat="1">
      <c r="A147" s="312">
        <v>145</v>
      </c>
      <c r="B147" s="312" t="s">
        <v>6283</v>
      </c>
      <c r="C147" s="325">
        <v>43007</v>
      </c>
      <c r="D147" s="314" t="s">
        <v>4502</v>
      </c>
      <c r="E147" s="314" t="s">
        <v>4503</v>
      </c>
      <c r="F147" s="314" t="s">
        <v>1467</v>
      </c>
      <c r="G147" s="315">
        <v>14</v>
      </c>
      <c r="H147" s="314" t="s">
        <v>3369</v>
      </c>
      <c r="I147" s="315" t="s">
        <v>3369</v>
      </c>
      <c r="J147" s="315">
        <v>39</v>
      </c>
      <c r="K147" s="315" t="s">
        <v>3369</v>
      </c>
      <c r="L147" s="316"/>
      <c r="M147" s="317">
        <v>61.8</v>
      </c>
      <c r="N147" s="315">
        <v>0.7</v>
      </c>
      <c r="O147" s="318">
        <v>1.8</v>
      </c>
      <c r="P147" s="319">
        <v>6584.9641346052031</v>
      </c>
      <c r="Q147" s="320">
        <f t="shared" si="34"/>
        <v>11852.935442289367</v>
      </c>
      <c r="R147" s="320">
        <v>6</v>
      </c>
      <c r="S147" s="319">
        <v>6189.8662865288907</v>
      </c>
      <c r="T147" s="319">
        <v>1.3</v>
      </c>
      <c r="U147" s="320">
        <f t="shared" si="35"/>
        <v>8046.8261724875583</v>
      </c>
      <c r="V147" s="319">
        <f t="shared" si="36"/>
        <v>406950.78351860156</v>
      </c>
      <c r="W147" s="321"/>
      <c r="X147" s="320">
        <v>742283.49</v>
      </c>
      <c r="Y147" s="319">
        <f t="shared" si="37"/>
        <v>313189.32299591572</v>
      </c>
      <c r="Z147" s="321">
        <v>325365.28999999998</v>
      </c>
      <c r="AA147" s="320">
        <f>X147-Z147</f>
        <v>416918.2</v>
      </c>
      <c r="AB147" s="322" t="s">
        <v>3370</v>
      </c>
      <c r="AC147" s="323"/>
      <c r="AD147" s="323"/>
    </row>
    <row r="148" spans="1:30" s="324" customFormat="1">
      <c r="A148" s="312">
        <v>146</v>
      </c>
      <c r="B148" s="312" t="s">
        <v>6284</v>
      </c>
      <c r="C148" s="325">
        <v>43087</v>
      </c>
      <c r="D148" s="314" t="s">
        <v>4502</v>
      </c>
      <c r="E148" s="314" t="s">
        <v>4503</v>
      </c>
      <c r="F148" s="314" t="s">
        <v>1467</v>
      </c>
      <c r="G148" s="315">
        <v>16</v>
      </c>
      <c r="H148" s="314" t="s">
        <v>3369</v>
      </c>
      <c r="I148" s="315" t="s">
        <v>3369</v>
      </c>
      <c r="J148" s="315">
        <v>16</v>
      </c>
      <c r="K148" s="315" t="s">
        <v>3369</v>
      </c>
      <c r="L148" s="316"/>
      <c r="M148" s="317">
        <v>35.9</v>
      </c>
      <c r="N148" s="315">
        <v>0.7</v>
      </c>
      <c r="O148" s="318">
        <v>1.8</v>
      </c>
      <c r="P148" s="319">
        <v>7165.1723956520591</v>
      </c>
      <c r="Q148" s="320">
        <f t="shared" si="34"/>
        <v>12897.310312173706</v>
      </c>
      <c r="R148" s="320">
        <v>3</v>
      </c>
      <c r="S148" s="319">
        <v>6950.2172237824971</v>
      </c>
      <c r="T148" s="319">
        <v>1.3</v>
      </c>
      <c r="U148" s="320">
        <f t="shared" si="35"/>
        <v>9035.2823909172457</v>
      </c>
      <c r="V148" s="319">
        <f t="shared" si="36"/>
        <v>257229.68900390892</v>
      </c>
      <c r="W148" s="321"/>
      <c r="X148" s="320">
        <f>Q148*M148</f>
        <v>463013.44020703604</v>
      </c>
      <c r="Y148" s="319">
        <f t="shared" si="37"/>
        <v>205680.85932752554</v>
      </c>
      <c r="Z148" s="321">
        <f>X148-AA148</f>
        <v>195628.32308125281</v>
      </c>
      <c r="AA148" s="320">
        <f>Y148*T148</f>
        <v>267385.11712578323</v>
      </c>
      <c r="AB148" s="322" t="s">
        <v>3370</v>
      </c>
      <c r="AC148" s="323"/>
      <c r="AD148" s="323"/>
    </row>
    <row r="149" spans="1:30" s="324" customFormat="1">
      <c r="A149" s="312">
        <v>147</v>
      </c>
      <c r="B149" s="312" t="s">
        <v>6285</v>
      </c>
      <c r="C149" s="325">
        <v>43021</v>
      </c>
      <c r="D149" s="314" t="s">
        <v>4502</v>
      </c>
      <c r="E149" s="314" t="s">
        <v>4503</v>
      </c>
      <c r="F149" s="314" t="s">
        <v>1467</v>
      </c>
      <c r="G149" s="315">
        <v>18</v>
      </c>
      <c r="H149" s="314"/>
      <c r="I149" s="315"/>
      <c r="J149" s="315">
        <v>3</v>
      </c>
      <c r="K149" s="315"/>
      <c r="L149" s="316"/>
      <c r="M149" s="317">
        <v>50.8</v>
      </c>
      <c r="N149" s="315"/>
      <c r="O149" s="318">
        <v>1.8</v>
      </c>
      <c r="P149" s="319">
        <v>7279.58</v>
      </c>
      <c r="Q149" s="320">
        <f t="shared" si="34"/>
        <v>13103.244000000001</v>
      </c>
      <c r="R149" s="320">
        <v>2</v>
      </c>
      <c r="S149" s="319">
        <v>7133.99</v>
      </c>
      <c r="T149" s="319">
        <v>1.3</v>
      </c>
      <c r="U149" s="320">
        <f t="shared" si="35"/>
        <v>9274.1869999999999</v>
      </c>
      <c r="V149" s="319">
        <f t="shared" si="36"/>
        <v>369802.66399999999</v>
      </c>
      <c r="W149" s="321"/>
      <c r="X149" s="320">
        <f>Q149*M149</f>
        <v>665644.79519999993</v>
      </c>
      <c r="Y149" s="319">
        <f t="shared" si="37"/>
        <v>307158.17399839999</v>
      </c>
      <c r="Z149" s="321">
        <f>X149-AA149</f>
        <v>266339.16900207993</v>
      </c>
      <c r="AA149" s="320">
        <f>Y149*T149</f>
        <v>399305.62619792001</v>
      </c>
      <c r="AB149" s="322" t="s">
        <v>1468</v>
      </c>
      <c r="AC149" s="323"/>
      <c r="AD149" s="323"/>
    </row>
    <row r="150" spans="1:30" s="324" customFormat="1">
      <c r="A150" s="312">
        <v>148</v>
      </c>
      <c r="B150" s="312" t="s">
        <v>6286</v>
      </c>
      <c r="C150" s="325">
        <v>43090</v>
      </c>
      <c r="D150" s="314" t="s">
        <v>4502</v>
      </c>
      <c r="E150" s="314" t="s">
        <v>4503</v>
      </c>
      <c r="F150" s="314" t="s">
        <v>1467</v>
      </c>
      <c r="G150" s="315">
        <v>18</v>
      </c>
      <c r="H150" s="314"/>
      <c r="I150" s="315"/>
      <c r="J150" s="315">
        <v>19</v>
      </c>
      <c r="K150" s="315"/>
      <c r="L150" s="316"/>
      <c r="M150" s="317">
        <v>33.1</v>
      </c>
      <c r="N150" s="315"/>
      <c r="O150" s="318">
        <v>1.8</v>
      </c>
      <c r="P150" s="319">
        <v>7279.58</v>
      </c>
      <c r="Q150" s="320">
        <f t="shared" si="34"/>
        <v>13103.244000000001</v>
      </c>
      <c r="R150" s="320">
        <v>2</v>
      </c>
      <c r="S150" s="319">
        <v>7133.99</v>
      </c>
      <c r="T150" s="319">
        <v>1.3</v>
      </c>
      <c r="U150" s="320">
        <f t="shared" si="35"/>
        <v>9274.1869999999999</v>
      </c>
      <c r="V150" s="319">
        <f t="shared" si="36"/>
        <v>240954.098</v>
      </c>
      <c r="W150" s="321"/>
      <c r="X150" s="320">
        <f>Q150*M150</f>
        <v>433717.37640000007</v>
      </c>
      <c r="Y150" s="319">
        <f t="shared" si="37"/>
        <v>200136.52675879997</v>
      </c>
      <c r="Z150" s="321">
        <f>X150-AA150</f>
        <v>173539.89161356009</v>
      </c>
      <c r="AA150" s="320">
        <f>Y150*T150</f>
        <v>260177.48478643998</v>
      </c>
      <c r="AB150" s="322" t="s">
        <v>1468</v>
      </c>
      <c r="AC150" s="323"/>
      <c r="AD150" s="323"/>
    </row>
    <row r="151" spans="1:30" s="324" customFormat="1">
      <c r="A151" s="312">
        <v>149</v>
      </c>
      <c r="B151" s="312" t="s">
        <v>6287</v>
      </c>
      <c r="C151" s="325">
        <v>43024</v>
      </c>
      <c r="D151" s="314" t="s">
        <v>4502</v>
      </c>
      <c r="E151" s="314" t="s">
        <v>4503</v>
      </c>
      <c r="F151" s="314" t="s">
        <v>1467</v>
      </c>
      <c r="G151" s="315">
        <v>18</v>
      </c>
      <c r="H151" s="314"/>
      <c r="I151" s="315"/>
      <c r="J151" s="315">
        <v>32</v>
      </c>
      <c r="K151" s="315"/>
      <c r="L151" s="316"/>
      <c r="M151" s="317">
        <v>51.3</v>
      </c>
      <c r="N151" s="315"/>
      <c r="O151" s="318">
        <v>1.8</v>
      </c>
      <c r="P151" s="319">
        <v>7279.58</v>
      </c>
      <c r="Q151" s="320">
        <f t="shared" si="34"/>
        <v>13103.244000000001</v>
      </c>
      <c r="R151" s="320">
        <v>2</v>
      </c>
      <c r="S151" s="319">
        <v>7133.99</v>
      </c>
      <c r="T151" s="319">
        <v>1.3</v>
      </c>
      <c r="U151" s="320">
        <f t="shared" si="35"/>
        <v>9274.1869999999999</v>
      </c>
      <c r="V151" s="319">
        <f t="shared" si="36"/>
        <v>373442.45399999997</v>
      </c>
      <c r="W151" s="321"/>
      <c r="X151" s="320">
        <f>Q151*M151</f>
        <v>672196.41720000003</v>
      </c>
      <c r="Y151" s="319">
        <f t="shared" si="37"/>
        <v>310181.3843724</v>
      </c>
      <c r="Z151" s="321">
        <f>X151-AA151</f>
        <v>268960.61751588003</v>
      </c>
      <c r="AA151" s="320">
        <f>Y151*T151</f>
        <v>403235.79968411999</v>
      </c>
      <c r="AB151" s="322" t="s">
        <v>1468</v>
      </c>
      <c r="AC151" s="323"/>
      <c r="AD151" s="323"/>
    </row>
    <row r="152" spans="1:30" s="324" customFormat="1">
      <c r="A152" s="312">
        <v>150</v>
      </c>
      <c r="B152" s="312" t="s">
        <v>6288</v>
      </c>
      <c r="C152" s="325">
        <v>43013</v>
      </c>
      <c r="D152" s="314" t="s">
        <v>4502</v>
      </c>
      <c r="E152" s="314" t="s">
        <v>4503</v>
      </c>
      <c r="F152" s="314" t="s">
        <v>1467</v>
      </c>
      <c r="G152" s="315">
        <v>20</v>
      </c>
      <c r="H152" s="314" t="s">
        <v>3369</v>
      </c>
      <c r="I152" s="315" t="s">
        <v>3369</v>
      </c>
      <c r="J152" s="315">
        <v>65</v>
      </c>
      <c r="K152" s="315" t="s">
        <v>3369</v>
      </c>
      <c r="L152" s="316"/>
      <c r="M152" s="317">
        <v>33.299999999999997</v>
      </c>
      <c r="N152" s="315">
        <v>0.7</v>
      </c>
      <c r="O152" s="318">
        <v>1.8</v>
      </c>
      <c r="P152" s="319">
        <v>7299.2851974411051</v>
      </c>
      <c r="Q152" s="320">
        <f t="shared" si="34"/>
        <v>13138.713355393989</v>
      </c>
      <c r="R152" s="320">
        <v>2</v>
      </c>
      <c r="S152" s="319">
        <v>7153.2994934922826</v>
      </c>
      <c r="T152" s="319">
        <v>1.3</v>
      </c>
      <c r="U152" s="320">
        <f t="shared" si="35"/>
        <v>9299.2893415399685</v>
      </c>
      <c r="V152" s="319">
        <f t="shared" si="36"/>
        <v>243066.19707478877</v>
      </c>
      <c r="W152" s="321"/>
      <c r="X152" s="320">
        <f t="shared" ref="X152:X158" si="38">Q152*M152</f>
        <v>437519.15473461983</v>
      </c>
      <c r="Y152" s="319">
        <f t="shared" si="37"/>
        <v>196786.39315174898</v>
      </c>
      <c r="Z152" s="321">
        <f t="shared" ref="Z152:Z158" si="39">X152-AA152</f>
        <v>181696.84363734614</v>
      </c>
      <c r="AA152" s="320">
        <f t="shared" ref="AA152:AA158" si="40">Y152*T152</f>
        <v>255822.31109727369</v>
      </c>
      <c r="AB152" s="322" t="s">
        <v>3370</v>
      </c>
      <c r="AC152" s="323"/>
      <c r="AD152" s="323"/>
    </row>
    <row r="153" spans="1:30" s="324" customFormat="1">
      <c r="A153" s="312">
        <v>151</v>
      </c>
      <c r="B153" s="312" t="s">
        <v>6289</v>
      </c>
      <c r="C153" s="325">
        <v>43010</v>
      </c>
      <c r="D153" s="314" t="s">
        <v>4502</v>
      </c>
      <c r="E153" s="314" t="s">
        <v>4503</v>
      </c>
      <c r="F153" s="314" t="s">
        <v>1469</v>
      </c>
      <c r="G153" s="315">
        <v>4</v>
      </c>
      <c r="H153" s="314" t="s">
        <v>3369</v>
      </c>
      <c r="I153" s="315" t="s">
        <v>3369</v>
      </c>
      <c r="J153" s="315">
        <v>34</v>
      </c>
      <c r="K153" s="315" t="s">
        <v>3369</v>
      </c>
      <c r="L153" s="316"/>
      <c r="M153" s="317">
        <v>49.7</v>
      </c>
      <c r="N153" s="315">
        <v>0.7</v>
      </c>
      <c r="O153" s="318">
        <v>1.8</v>
      </c>
      <c r="P153" s="319">
        <v>7152.1431944064252</v>
      </c>
      <c r="Q153" s="320">
        <f t="shared" si="34"/>
        <v>12873.857749931565</v>
      </c>
      <c r="R153" s="320">
        <v>2</v>
      </c>
      <c r="S153" s="319">
        <v>7009.1003305182967</v>
      </c>
      <c r="T153" s="319">
        <v>1.3</v>
      </c>
      <c r="U153" s="320">
        <f t="shared" si="35"/>
        <v>9111.8304296737861</v>
      </c>
      <c r="V153" s="319">
        <f t="shared" si="36"/>
        <v>355461.51676199934</v>
      </c>
      <c r="W153" s="321"/>
      <c r="X153" s="320">
        <f t="shared" si="38"/>
        <v>639830.73017159884</v>
      </c>
      <c r="Y153" s="319">
        <f t="shared" si="37"/>
        <v>287781.64397051471</v>
      </c>
      <c r="Z153" s="321">
        <f t="shared" si="39"/>
        <v>265714.5930099297</v>
      </c>
      <c r="AA153" s="320">
        <f t="shared" si="40"/>
        <v>374116.13716166915</v>
      </c>
      <c r="AB153" s="322" t="s">
        <v>3370</v>
      </c>
      <c r="AC153" s="323"/>
      <c r="AD153" s="323"/>
    </row>
    <row r="154" spans="1:30" s="324" customFormat="1">
      <c r="A154" s="312">
        <v>152</v>
      </c>
      <c r="B154" s="312" t="s">
        <v>6290</v>
      </c>
      <c r="C154" s="325">
        <v>43010</v>
      </c>
      <c r="D154" s="314" t="s">
        <v>4502</v>
      </c>
      <c r="E154" s="314" t="s">
        <v>4503</v>
      </c>
      <c r="F154" s="314" t="s">
        <v>1469</v>
      </c>
      <c r="G154" s="315">
        <v>4</v>
      </c>
      <c r="H154" s="314" t="s">
        <v>3369</v>
      </c>
      <c r="I154" s="315" t="s">
        <v>3369</v>
      </c>
      <c r="J154" s="315">
        <v>61</v>
      </c>
      <c r="K154" s="315" t="s">
        <v>3369</v>
      </c>
      <c r="L154" s="316"/>
      <c r="M154" s="317">
        <v>62.2</v>
      </c>
      <c r="N154" s="315">
        <v>0.7</v>
      </c>
      <c r="O154" s="318">
        <v>1.8</v>
      </c>
      <c r="P154" s="319">
        <v>7152.1431944064252</v>
      </c>
      <c r="Q154" s="320">
        <f t="shared" si="34"/>
        <v>12873.857749931565</v>
      </c>
      <c r="R154" s="320">
        <v>2</v>
      </c>
      <c r="S154" s="319">
        <v>7009.1003305182967</v>
      </c>
      <c r="T154" s="319">
        <v>1.3</v>
      </c>
      <c r="U154" s="320">
        <f t="shared" si="35"/>
        <v>9111.8304296737861</v>
      </c>
      <c r="V154" s="319">
        <f t="shared" si="36"/>
        <v>444863.30669207964</v>
      </c>
      <c r="W154" s="321"/>
      <c r="X154" s="320">
        <f t="shared" si="38"/>
        <v>800753.95204574335</v>
      </c>
      <c r="Y154" s="319">
        <f t="shared" si="37"/>
        <v>360161.33309790766</v>
      </c>
      <c r="Z154" s="321">
        <f t="shared" si="39"/>
        <v>332544.21901846339</v>
      </c>
      <c r="AA154" s="320">
        <f t="shared" si="40"/>
        <v>468209.73302727996</v>
      </c>
      <c r="AB154" s="322" t="s">
        <v>3370</v>
      </c>
      <c r="AC154" s="323"/>
      <c r="AD154" s="323"/>
    </row>
    <row r="155" spans="1:30" s="324" customFormat="1">
      <c r="A155" s="312">
        <v>153</v>
      </c>
      <c r="B155" s="312" t="s">
        <v>6291</v>
      </c>
      <c r="C155" s="325">
        <v>43013</v>
      </c>
      <c r="D155" s="314" t="s">
        <v>4502</v>
      </c>
      <c r="E155" s="314" t="s">
        <v>4503</v>
      </c>
      <c r="F155" s="314" t="s">
        <v>1469</v>
      </c>
      <c r="G155" s="315">
        <v>4</v>
      </c>
      <c r="H155" s="314" t="s">
        <v>3369</v>
      </c>
      <c r="I155" s="315" t="s">
        <v>3369</v>
      </c>
      <c r="J155" s="315">
        <v>72</v>
      </c>
      <c r="K155" s="315" t="s">
        <v>3369</v>
      </c>
      <c r="L155" s="316"/>
      <c r="M155" s="317">
        <v>61.9</v>
      </c>
      <c r="N155" s="315">
        <v>0.7</v>
      </c>
      <c r="O155" s="318">
        <v>1.8</v>
      </c>
      <c r="P155" s="319">
        <v>7152.1431944064252</v>
      </c>
      <c r="Q155" s="320">
        <f t="shared" si="34"/>
        <v>12873.857749931565</v>
      </c>
      <c r="R155" s="320">
        <v>2</v>
      </c>
      <c r="S155" s="319">
        <v>7009.1003305182967</v>
      </c>
      <c r="T155" s="319">
        <v>1.3</v>
      </c>
      <c r="U155" s="320">
        <f t="shared" si="35"/>
        <v>9111.8304296737861</v>
      </c>
      <c r="V155" s="319">
        <f t="shared" si="36"/>
        <v>442717.66373375768</v>
      </c>
      <c r="W155" s="321"/>
      <c r="X155" s="320">
        <f t="shared" si="38"/>
        <v>796891.79472076392</v>
      </c>
      <c r="Y155" s="319">
        <f t="shared" si="37"/>
        <v>358424.22055885021</v>
      </c>
      <c r="Z155" s="321">
        <f t="shared" si="39"/>
        <v>330940.30799425865</v>
      </c>
      <c r="AA155" s="320">
        <f t="shared" si="40"/>
        <v>465951.48672650527</v>
      </c>
      <c r="AB155" s="322" t="s">
        <v>3370</v>
      </c>
      <c r="AC155" s="323"/>
      <c r="AD155" s="323"/>
    </row>
    <row r="156" spans="1:30" s="324" customFormat="1">
      <c r="A156" s="312">
        <v>154</v>
      </c>
      <c r="B156" s="312" t="s">
        <v>6292</v>
      </c>
      <c r="C156" s="325">
        <v>43010</v>
      </c>
      <c r="D156" s="314" t="s">
        <v>4502</v>
      </c>
      <c r="E156" s="314" t="s">
        <v>4503</v>
      </c>
      <c r="F156" s="314" t="s">
        <v>1469</v>
      </c>
      <c r="G156" s="315">
        <v>4</v>
      </c>
      <c r="H156" s="314" t="s">
        <v>3369</v>
      </c>
      <c r="I156" s="315" t="s">
        <v>3369</v>
      </c>
      <c r="J156" s="315">
        <v>81</v>
      </c>
      <c r="K156" s="315" t="s">
        <v>3369</v>
      </c>
      <c r="L156" s="316"/>
      <c r="M156" s="317">
        <v>62.3</v>
      </c>
      <c r="N156" s="315">
        <v>0.7</v>
      </c>
      <c r="O156" s="318">
        <v>1.8</v>
      </c>
      <c r="P156" s="319">
        <v>7152.1431944064252</v>
      </c>
      <c r="Q156" s="320">
        <f t="shared" si="34"/>
        <v>12873.857749931565</v>
      </c>
      <c r="R156" s="320">
        <v>2</v>
      </c>
      <c r="S156" s="319">
        <v>7009.1003305182967</v>
      </c>
      <c r="T156" s="319">
        <v>1.3</v>
      </c>
      <c r="U156" s="320">
        <f t="shared" si="35"/>
        <v>9111.8304296737861</v>
      </c>
      <c r="V156" s="319">
        <f t="shared" si="36"/>
        <v>445578.52101152029</v>
      </c>
      <c r="W156" s="321"/>
      <c r="X156" s="320">
        <f t="shared" si="38"/>
        <v>802041.33782073646</v>
      </c>
      <c r="Y156" s="319">
        <f t="shared" si="37"/>
        <v>360740.37061092677</v>
      </c>
      <c r="Z156" s="321">
        <f t="shared" si="39"/>
        <v>333078.85602653166</v>
      </c>
      <c r="AA156" s="320">
        <f t="shared" si="40"/>
        <v>468962.4817942048</v>
      </c>
      <c r="AB156" s="322" t="s">
        <v>3370</v>
      </c>
      <c r="AC156" s="323"/>
      <c r="AD156" s="323"/>
    </row>
    <row r="157" spans="1:30" s="324" customFormat="1">
      <c r="A157" s="312">
        <v>155</v>
      </c>
      <c r="B157" s="312" t="s">
        <v>6293</v>
      </c>
      <c r="C157" s="325">
        <v>43010</v>
      </c>
      <c r="D157" s="314" t="s">
        <v>4502</v>
      </c>
      <c r="E157" s="314" t="s">
        <v>4503</v>
      </c>
      <c r="F157" s="314" t="s">
        <v>1469</v>
      </c>
      <c r="G157" s="315">
        <v>6</v>
      </c>
      <c r="H157" s="314" t="s">
        <v>3369</v>
      </c>
      <c r="I157" s="315" t="s">
        <v>3369</v>
      </c>
      <c r="J157" s="315">
        <v>52</v>
      </c>
      <c r="K157" s="315" t="s">
        <v>3369</v>
      </c>
      <c r="L157" s="316"/>
      <c r="M157" s="317">
        <v>32.5</v>
      </c>
      <c r="N157" s="315">
        <v>0.7</v>
      </c>
      <c r="O157" s="318">
        <v>1.8</v>
      </c>
      <c r="P157" s="319">
        <v>7286.87</v>
      </c>
      <c r="Q157" s="320">
        <f t="shared" si="34"/>
        <v>13116.366</v>
      </c>
      <c r="R157" s="320">
        <v>1</v>
      </c>
      <c r="S157" s="319">
        <v>7214</v>
      </c>
      <c r="T157" s="319">
        <v>1.3</v>
      </c>
      <c r="U157" s="320">
        <f t="shared" si="35"/>
        <v>9378.2000000000007</v>
      </c>
      <c r="V157" s="319">
        <f t="shared" si="36"/>
        <v>236823.27499999999</v>
      </c>
      <c r="W157" s="321"/>
      <c r="X157" s="320">
        <f t="shared" si="38"/>
        <v>426281.89500000002</v>
      </c>
      <c r="Y157" s="319">
        <f t="shared" si="37"/>
        <v>194100.31393999999</v>
      </c>
      <c r="Z157" s="321">
        <f t="shared" si="39"/>
        <v>173951.48687800003</v>
      </c>
      <c r="AA157" s="320">
        <f t="shared" si="40"/>
        <v>252330.40812199999</v>
      </c>
      <c r="AB157" s="322" t="s">
        <v>3370</v>
      </c>
      <c r="AC157" s="323"/>
      <c r="AD157" s="323"/>
    </row>
    <row r="158" spans="1:30" s="324" customFormat="1">
      <c r="A158" s="312">
        <v>156</v>
      </c>
      <c r="B158" s="312" t="s">
        <v>6294</v>
      </c>
      <c r="C158" s="325">
        <v>43056</v>
      </c>
      <c r="D158" s="314" t="s">
        <v>4502</v>
      </c>
      <c r="E158" s="314" t="s">
        <v>4503</v>
      </c>
      <c r="F158" s="314" t="s">
        <v>1469</v>
      </c>
      <c r="G158" s="315">
        <v>19</v>
      </c>
      <c r="H158" s="314" t="s">
        <v>3369</v>
      </c>
      <c r="I158" s="315" t="s">
        <v>3369</v>
      </c>
      <c r="J158" s="315">
        <v>2</v>
      </c>
      <c r="K158" s="315" t="s">
        <v>3369</v>
      </c>
      <c r="L158" s="316"/>
      <c r="M158" s="317">
        <v>57</v>
      </c>
      <c r="N158" s="315">
        <v>3.3</v>
      </c>
      <c r="O158" s="318">
        <v>1.8</v>
      </c>
      <c r="P158" s="319">
        <v>5696.5270175676405</v>
      </c>
      <c r="Q158" s="320">
        <f t="shared" si="34"/>
        <v>10253.748631621753</v>
      </c>
      <c r="R158" s="320">
        <v>66</v>
      </c>
      <c r="S158" s="319">
        <v>1936.8191859729975</v>
      </c>
      <c r="T158" s="319">
        <v>1.3</v>
      </c>
      <c r="U158" s="320">
        <f t="shared" si="35"/>
        <v>2517.8649417648967</v>
      </c>
      <c r="V158" s="319">
        <f t="shared" si="36"/>
        <v>324702.04000135552</v>
      </c>
      <c r="W158" s="321"/>
      <c r="X158" s="320">
        <f t="shared" si="38"/>
        <v>584463.67200243985</v>
      </c>
      <c r="Y158" s="319">
        <f t="shared" si="37"/>
        <v>29742.706864124135</v>
      </c>
      <c r="Z158" s="321">
        <f t="shared" si="39"/>
        <v>545798.15307907853</v>
      </c>
      <c r="AA158" s="320">
        <f t="shared" si="40"/>
        <v>38665.518923361378</v>
      </c>
      <c r="AB158" s="322" t="s">
        <v>3370</v>
      </c>
      <c r="AC158" s="323"/>
      <c r="AD158" s="323"/>
    </row>
    <row r="159" spans="1:30" s="324" customFormat="1">
      <c r="A159" s="312">
        <v>157</v>
      </c>
      <c r="B159" s="329" t="s">
        <v>6295</v>
      </c>
      <c r="C159" s="325">
        <v>38009</v>
      </c>
      <c r="D159" s="314" t="s">
        <v>4502</v>
      </c>
      <c r="E159" s="314" t="s">
        <v>4503</v>
      </c>
      <c r="F159" s="314" t="s">
        <v>1469</v>
      </c>
      <c r="G159" s="315">
        <v>20</v>
      </c>
      <c r="H159" s="314" t="s">
        <v>3369</v>
      </c>
      <c r="I159" s="315" t="s">
        <v>3369</v>
      </c>
      <c r="J159" s="315">
        <v>42</v>
      </c>
      <c r="K159" s="315" t="s">
        <v>3369</v>
      </c>
      <c r="L159" s="316"/>
      <c r="M159" s="317">
        <v>77.5</v>
      </c>
      <c r="N159" s="315">
        <v>0.7</v>
      </c>
      <c r="O159" s="320">
        <v>18109.836000000003</v>
      </c>
      <c r="P159" s="320">
        <v>0</v>
      </c>
      <c r="Q159" s="319">
        <v>10061.02</v>
      </c>
      <c r="R159" s="319">
        <v>1.3</v>
      </c>
      <c r="S159" s="320">
        <v>13079.326000000001</v>
      </c>
      <c r="T159" s="319">
        <v>779729.05</v>
      </c>
      <c r="U159" s="320">
        <v>1403512.29</v>
      </c>
      <c r="V159" s="321">
        <v>562590.10415600031</v>
      </c>
      <c r="W159" s="321"/>
      <c r="X159" s="320">
        <v>1421087.53</v>
      </c>
      <c r="Y159" s="322" t="s">
        <v>3370</v>
      </c>
      <c r="Z159" s="320">
        <v>562590.1</v>
      </c>
      <c r="AA159" s="320">
        <f>X159-Z159</f>
        <v>858497.43</v>
      </c>
      <c r="AB159" s="322" t="s">
        <v>3370</v>
      </c>
      <c r="AC159" s="324" t="s">
        <v>8043</v>
      </c>
    </row>
    <row r="160" spans="1:30" s="324" customFormat="1">
      <c r="A160" s="312">
        <v>158</v>
      </c>
      <c r="B160" s="313" t="s">
        <v>6296</v>
      </c>
      <c r="C160" s="325">
        <v>39056</v>
      </c>
      <c r="D160" s="314" t="s">
        <v>4502</v>
      </c>
      <c r="E160" s="314" t="s">
        <v>4503</v>
      </c>
      <c r="F160" s="314" t="s">
        <v>1469</v>
      </c>
      <c r="G160" s="315">
        <v>22</v>
      </c>
      <c r="H160" s="314" t="s">
        <v>3369</v>
      </c>
      <c r="I160" s="315" t="s">
        <v>3369</v>
      </c>
      <c r="J160" s="315">
        <v>52</v>
      </c>
      <c r="K160" s="315" t="s">
        <v>3369</v>
      </c>
      <c r="L160" s="316"/>
      <c r="M160" s="317">
        <v>73.599999999999994</v>
      </c>
      <c r="N160" s="315">
        <v>0.7</v>
      </c>
      <c r="O160" s="318">
        <v>1.8</v>
      </c>
      <c r="P160" s="319">
        <v>11197.207956914943</v>
      </c>
      <c r="Q160" s="320">
        <f t="shared" ref="Q160:Q165" si="41">O160*P160</f>
        <v>20154.974322446898</v>
      </c>
      <c r="R160" s="320">
        <v>0</v>
      </c>
      <c r="S160" s="319">
        <v>11197.207956914943</v>
      </c>
      <c r="T160" s="319">
        <v>1.3</v>
      </c>
      <c r="U160" s="320">
        <f t="shared" ref="U160:U165" si="42">S160*T160</f>
        <v>14556.370343989425</v>
      </c>
      <c r="V160" s="319">
        <f t="shared" ref="V160:V165" si="43">P160*M160</f>
        <v>824114.50562893972</v>
      </c>
      <c r="W160" s="321"/>
      <c r="X160" s="320">
        <f>Q160*M160+1968.92</f>
        <v>1485375.0301320916</v>
      </c>
      <c r="Y160" s="319">
        <f t="shared" ref="Y160:Y165" si="44">S160*M160-(V160*(N160+4.98)/100*3)</f>
        <v>683685.39386976836</v>
      </c>
      <c r="Z160" s="321">
        <f t="shared" ref="Z160:Z165" si="45">X160-AA160</f>
        <v>594615.09810139262</v>
      </c>
      <c r="AA160" s="320">
        <f>Y160*T160+1968.92</f>
        <v>890759.93203069898</v>
      </c>
      <c r="AB160" s="322" t="s">
        <v>1456</v>
      </c>
      <c r="AC160" s="323" t="s">
        <v>8044</v>
      </c>
      <c r="AD160" s="323"/>
    </row>
    <row r="161" spans="1:30" s="324" customFormat="1">
      <c r="A161" s="312">
        <v>159</v>
      </c>
      <c r="B161" s="312" t="s">
        <v>6298</v>
      </c>
      <c r="C161" s="325">
        <v>43010</v>
      </c>
      <c r="D161" s="314" t="s">
        <v>4502</v>
      </c>
      <c r="E161" s="314" t="s">
        <v>4503</v>
      </c>
      <c r="F161" s="314" t="s">
        <v>1470</v>
      </c>
      <c r="G161" s="315">
        <v>6</v>
      </c>
      <c r="H161" s="314" t="s">
        <v>3369</v>
      </c>
      <c r="I161" s="315" t="s">
        <v>3369</v>
      </c>
      <c r="J161" s="315">
        <v>61</v>
      </c>
      <c r="K161" s="315" t="s">
        <v>3369</v>
      </c>
      <c r="L161" s="316"/>
      <c r="M161" s="317">
        <v>48.1</v>
      </c>
      <c r="N161" s="315">
        <v>0.7</v>
      </c>
      <c r="O161" s="318">
        <v>1.8</v>
      </c>
      <c r="P161" s="319">
        <v>10859.962288027938</v>
      </c>
      <c r="Q161" s="320">
        <f t="shared" si="41"/>
        <v>19547.932118450291</v>
      </c>
      <c r="R161" s="320">
        <v>11</v>
      </c>
      <c r="S161" s="319">
        <v>9665.3664363448661</v>
      </c>
      <c r="T161" s="319">
        <v>1.3</v>
      </c>
      <c r="U161" s="320">
        <f t="shared" si="42"/>
        <v>12564.976367248326</v>
      </c>
      <c r="V161" s="319">
        <f t="shared" si="43"/>
        <v>522364.18605414388</v>
      </c>
      <c r="W161" s="321"/>
      <c r="X161" s="320">
        <f>Q161*M161</f>
        <v>940255.53489745909</v>
      </c>
      <c r="Y161" s="319">
        <f t="shared" si="44"/>
        <v>375893.26828456193</v>
      </c>
      <c r="Z161" s="321">
        <f t="shared" si="45"/>
        <v>451594.28612752858</v>
      </c>
      <c r="AA161" s="320">
        <f>Y161*T161</f>
        <v>488661.24876993051</v>
      </c>
      <c r="AB161" s="322" t="s">
        <v>1471</v>
      </c>
      <c r="AC161" s="323"/>
      <c r="AD161" s="323"/>
    </row>
    <row r="162" spans="1:30" s="324" customFormat="1">
      <c r="A162" s="312">
        <v>160</v>
      </c>
      <c r="B162" s="312" t="s">
        <v>6299</v>
      </c>
      <c r="C162" s="325">
        <v>43010</v>
      </c>
      <c r="D162" s="314" t="s">
        <v>4502</v>
      </c>
      <c r="E162" s="314" t="s">
        <v>4503</v>
      </c>
      <c r="F162" s="314" t="s">
        <v>1470</v>
      </c>
      <c r="G162" s="315">
        <v>6</v>
      </c>
      <c r="H162" s="314" t="s">
        <v>3369</v>
      </c>
      <c r="I162" s="315" t="s">
        <v>3369</v>
      </c>
      <c r="J162" s="315">
        <v>80</v>
      </c>
      <c r="K162" s="315" t="s">
        <v>3369</v>
      </c>
      <c r="L162" s="316"/>
      <c r="M162" s="317">
        <v>49</v>
      </c>
      <c r="N162" s="315">
        <v>0.7</v>
      </c>
      <c r="O162" s="318">
        <v>1.8</v>
      </c>
      <c r="P162" s="319">
        <v>10859.962288027938</v>
      </c>
      <c r="Q162" s="320">
        <f t="shared" si="41"/>
        <v>19547.932118450291</v>
      </c>
      <c r="R162" s="320">
        <v>11</v>
      </c>
      <c r="S162" s="319">
        <v>9665.3664363448661</v>
      </c>
      <c r="T162" s="319">
        <v>1.3</v>
      </c>
      <c r="U162" s="320">
        <f t="shared" si="42"/>
        <v>12564.976367248326</v>
      </c>
      <c r="V162" s="319">
        <f t="shared" si="43"/>
        <v>532138.15211336897</v>
      </c>
      <c r="W162" s="321"/>
      <c r="X162" s="320">
        <f>Q162*M162</f>
        <v>957848.67380406428</v>
      </c>
      <c r="Y162" s="319">
        <f t="shared" si="44"/>
        <v>382926.61426078033</v>
      </c>
      <c r="Z162" s="321">
        <f t="shared" si="45"/>
        <v>460044.07526504982</v>
      </c>
      <c r="AA162" s="320">
        <f>Y162*T162</f>
        <v>497804.59853901446</v>
      </c>
      <c r="AB162" s="322" t="s">
        <v>1471</v>
      </c>
      <c r="AC162" s="323"/>
      <c r="AD162" s="323"/>
    </row>
    <row r="163" spans="1:30" s="324" customFormat="1">
      <c r="A163" s="312">
        <v>161</v>
      </c>
      <c r="B163" s="312" t="s">
        <v>6300</v>
      </c>
      <c r="C163" s="325">
        <v>43007</v>
      </c>
      <c r="D163" s="314" t="s">
        <v>4502</v>
      </c>
      <c r="E163" s="314" t="s">
        <v>4503</v>
      </c>
      <c r="F163" s="314" t="s">
        <v>1470</v>
      </c>
      <c r="G163" s="315">
        <v>8</v>
      </c>
      <c r="H163" s="314" t="s">
        <v>3369</v>
      </c>
      <c r="I163" s="315" t="s">
        <v>3369</v>
      </c>
      <c r="J163" s="315">
        <v>4</v>
      </c>
      <c r="K163" s="315" t="s">
        <v>3369</v>
      </c>
      <c r="L163" s="316"/>
      <c r="M163" s="317">
        <v>49.6</v>
      </c>
      <c r="N163" s="315">
        <v>0.7</v>
      </c>
      <c r="O163" s="318">
        <v>1.8</v>
      </c>
      <c r="P163" s="319">
        <v>10700.588461607231</v>
      </c>
      <c r="Q163" s="320">
        <f t="shared" si="41"/>
        <v>19261.059230893017</v>
      </c>
      <c r="R163" s="320">
        <v>10</v>
      </c>
      <c r="S163" s="319">
        <v>9630.5296154465086</v>
      </c>
      <c r="T163" s="319">
        <v>1.3</v>
      </c>
      <c r="U163" s="320">
        <f t="shared" si="42"/>
        <v>12519.688500080461</v>
      </c>
      <c r="V163" s="319">
        <f t="shared" si="43"/>
        <v>530749.18769571872</v>
      </c>
      <c r="W163" s="321"/>
      <c r="X163" s="320">
        <f>Q163*M163</f>
        <v>955348.5378522937</v>
      </c>
      <c r="Y163" s="319">
        <f t="shared" si="44"/>
        <v>387234.6073427964</v>
      </c>
      <c r="Z163" s="321">
        <f t="shared" si="45"/>
        <v>451943.54830665834</v>
      </c>
      <c r="AA163" s="320">
        <f>Y163*T163</f>
        <v>503404.98954563536</v>
      </c>
      <c r="AB163" s="322" t="s">
        <v>1471</v>
      </c>
      <c r="AC163" s="323"/>
      <c r="AD163" s="323"/>
    </row>
    <row r="164" spans="1:30" s="324" customFormat="1">
      <c r="A164" s="312">
        <v>162</v>
      </c>
      <c r="B164" s="312" t="s">
        <v>6303</v>
      </c>
      <c r="C164" s="325">
        <v>43013</v>
      </c>
      <c r="D164" s="314" t="s">
        <v>4502</v>
      </c>
      <c r="E164" s="314" t="s">
        <v>4503</v>
      </c>
      <c r="F164" s="314" t="s">
        <v>1470</v>
      </c>
      <c r="G164" s="315">
        <v>12</v>
      </c>
      <c r="H164" s="314" t="s">
        <v>3369</v>
      </c>
      <c r="I164" s="315" t="s">
        <v>3369</v>
      </c>
      <c r="J164" s="315">
        <v>57</v>
      </c>
      <c r="K164" s="315" t="s">
        <v>3369</v>
      </c>
      <c r="L164" s="316"/>
      <c r="M164" s="317">
        <v>48.4</v>
      </c>
      <c r="N164" s="315">
        <v>0.7</v>
      </c>
      <c r="O164" s="318">
        <v>1.8</v>
      </c>
      <c r="P164" s="319">
        <v>10731.330890690668</v>
      </c>
      <c r="Q164" s="320">
        <f t="shared" si="41"/>
        <v>19316.395603243203</v>
      </c>
      <c r="R164" s="320">
        <v>11</v>
      </c>
      <c r="S164" s="319">
        <v>9550.8844927146947</v>
      </c>
      <c r="T164" s="319">
        <v>1.3</v>
      </c>
      <c r="U164" s="320">
        <f t="shared" si="42"/>
        <v>12416.149840529104</v>
      </c>
      <c r="V164" s="319">
        <f t="shared" si="43"/>
        <v>519396.41510942829</v>
      </c>
      <c r="W164" s="321"/>
      <c r="X164" s="320">
        <f>Q164*M164</f>
        <v>934913.54719697102</v>
      </c>
      <c r="Y164" s="319">
        <f t="shared" si="44"/>
        <v>373757.66031274461</v>
      </c>
      <c r="Z164" s="321">
        <f t="shared" si="45"/>
        <v>449028.58879040298</v>
      </c>
      <c r="AA164" s="320">
        <f>Y164*T164</f>
        <v>485884.95840656804</v>
      </c>
      <c r="AB164" s="322" t="s">
        <v>1471</v>
      </c>
      <c r="AC164" s="323"/>
      <c r="AD164" s="323"/>
    </row>
    <row r="165" spans="1:30" s="324" customFormat="1">
      <c r="A165" s="312">
        <v>163</v>
      </c>
      <c r="B165" s="312" t="s">
        <v>6304</v>
      </c>
      <c r="C165" s="325">
        <v>43007</v>
      </c>
      <c r="D165" s="314" t="s">
        <v>4502</v>
      </c>
      <c r="E165" s="314" t="s">
        <v>4503</v>
      </c>
      <c r="F165" s="314" t="s">
        <v>1470</v>
      </c>
      <c r="G165" s="315">
        <v>14</v>
      </c>
      <c r="H165" s="314" t="s">
        <v>3369</v>
      </c>
      <c r="I165" s="315" t="s">
        <v>3369</v>
      </c>
      <c r="J165" s="315">
        <v>37</v>
      </c>
      <c r="K165" s="315" t="s">
        <v>3369</v>
      </c>
      <c r="L165" s="316"/>
      <c r="M165" s="317">
        <v>48.2</v>
      </c>
      <c r="N165" s="315">
        <v>0.7</v>
      </c>
      <c r="O165" s="318">
        <v>1.8</v>
      </c>
      <c r="P165" s="319">
        <v>10560.850005912785</v>
      </c>
      <c r="Q165" s="320">
        <f t="shared" si="41"/>
        <v>19009.530010643015</v>
      </c>
      <c r="R165" s="320">
        <v>10</v>
      </c>
      <c r="S165" s="319">
        <v>9504.7650053215075</v>
      </c>
      <c r="T165" s="319">
        <v>1.3</v>
      </c>
      <c r="U165" s="320">
        <f t="shared" si="42"/>
        <v>12356.19450691796</v>
      </c>
      <c r="V165" s="319">
        <f t="shared" si="43"/>
        <v>509032.97028499626</v>
      </c>
      <c r="W165" s="321"/>
      <c r="X165" s="320">
        <f>Q165*M165</f>
        <v>916259.34651299333</v>
      </c>
      <c r="Y165" s="319">
        <f t="shared" si="44"/>
        <v>371390.45511993329</v>
      </c>
      <c r="Z165" s="321">
        <f t="shared" si="45"/>
        <v>433451.75485708006</v>
      </c>
      <c r="AA165" s="320">
        <f>Y165*T165</f>
        <v>482807.59165591327</v>
      </c>
      <c r="AB165" s="322" t="s">
        <v>1471</v>
      </c>
      <c r="AC165" s="323"/>
      <c r="AD165" s="323"/>
    </row>
    <row r="166" spans="1:30" s="324" customFormat="1" ht="22.5">
      <c r="A166" s="312">
        <v>164</v>
      </c>
      <c r="B166" s="312" t="s">
        <v>7947</v>
      </c>
      <c r="C166" s="325">
        <v>42488</v>
      </c>
      <c r="D166" s="314" t="s">
        <v>276</v>
      </c>
      <c r="E166" s="314" t="s">
        <v>4503</v>
      </c>
      <c r="F166" s="314" t="s">
        <v>1472</v>
      </c>
      <c r="G166" s="315">
        <v>2</v>
      </c>
      <c r="H166" s="314"/>
      <c r="I166" s="315"/>
      <c r="J166" s="315">
        <v>19</v>
      </c>
      <c r="K166" s="315"/>
      <c r="L166" s="316"/>
      <c r="M166" s="317">
        <v>93</v>
      </c>
      <c r="N166" s="315"/>
      <c r="O166" s="318"/>
      <c r="P166" s="319"/>
      <c r="Q166" s="320"/>
      <c r="R166" s="320"/>
      <c r="S166" s="319"/>
      <c r="T166" s="319"/>
      <c r="U166" s="320"/>
      <c r="V166" s="319"/>
      <c r="W166" s="321"/>
      <c r="X166" s="320">
        <v>82258.39</v>
      </c>
      <c r="Y166" s="319"/>
      <c r="Z166" s="321">
        <v>44474.07</v>
      </c>
      <c r="AA166" s="320">
        <v>37784.32</v>
      </c>
      <c r="AB166" s="322" t="s">
        <v>7948</v>
      </c>
      <c r="AC166" s="323"/>
      <c r="AD166" s="323"/>
    </row>
    <row r="167" spans="1:30" s="324" customFormat="1">
      <c r="A167" s="312">
        <v>165</v>
      </c>
      <c r="B167" s="312" t="s">
        <v>7949</v>
      </c>
      <c r="C167" s="325">
        <v>43889</v>
      </c>
      <c r="D167" s="314" t="s">
        <v>7950</v>
      </c>
      <c r="E167" s="314" t="s">
        <v>4503</v>
      </c>
      <c r="F167" s="314" t="s">
        <v>1472</v>
      </c>
      <c r="G167" s="315">
        <v>3</v>
      </c>
      <c r="H167" s="314"/>
      <c r="I167" s="315"/>
      <c r="J167" s="315">
        <v>1</v>
      </c>
      <c r="K167" s="315">
        <v>2</v>
      </c>
      <c r="L167" s="316"/>
      <c r="M167" s="317">
        <v>19</v>
      </c>
      <c r="N167" s="315"/>
      <c r="O167" s="318"/>
      <c r="P167" s="319"/>
      <c r="Q167" s="320"/>
      <c r="R167" s="320"/>
      <c r="S167" s="319"/>
      <c r="T167" s="319"/>
      <c r="U167" s="320"/>
      <c r="V167" s="319"/>
      <c r="W167" s="321"/>
      <c r="X167" s="320">
        <v>211270.5</v>
      </c>
      <c r="Y167" s="319"/>
      <c r="Z167" s="321">
        <v>0</v>
      </c>
      <c r="AA167" s="320">
        <f>X167-Z167</f>
        <v>211270.5</v>
      </c>
      <c r="AB167" s="322" t="s">
        <v>3372</v>
      </c>
      <c r="AC167" s="323"/>
      <c r="AD167" s="323"/>
    </row>
    <row r="168" spans="1:30" s="324" customFormat="1">
      <c r="A168" s="312">
        <v>166</v>
      </c>
      <c r="B168" s="312" t="s">
        <v>6306</v>
      </c>
      <c r="C168" s="325">
        <v>43007</v>
      </c>
      <c r="D168" s="314" t="s">
        <v>4502</v>
      </c>
      <c r="E168" s="314" t="s">
        <v>4503</v>
      </c>
      <c r="F168" s="314" t="s">
        <v>1472</v>
      </c>
      <c r="G168" s="315">
        <v>5</v>
      </c>
      <c r="H168" s="314" t="s">
        <v>3369</v>
      </c>
      <c r="I168" s="315" t="s">
        <v>3369</v>
      </c>
      <c r="J168" s="315">
        <v>10</v>
      </c>
      <c r="K168" s="315" t="s">
        <v>3369</v>
      </c>
      <c r="L168" s="316"/>
      <c r="M168" s="317">
        <v>56.4</v>
      </c>
      <c r="N168" s="315">
        <v>0.8</v>
      </c>
      <c r="O168" s="318">
        <v>1.8</v>
      </c>
      <c r="P168" s="319">
        <v>10247.014581690015</v>
      </c>
      <c r="Q168" s="320">
        <f t="shared" ref="Q168:Q173" si="46">O168*P168</f>
        <v>18444.626247042026</v>
      </c>
      <c r="R168" s="320">
        <v>34</v>
      </c>
      <c r="S168" s="319">
        <v>6763.0296239154086</v>
      </c>
      <c r="T168" s="319">
        <v>1.3</v>
      </c>
      <c r="U168" s="320">
        <f t="shared" ref="U168:U173" si="47">S168*T168</f>
        <v>8791.9385110900312</v>
      </c>
      <c r="V168" s="319">
        <f t="shared" ref="V168:V173" si="48">P168*M168</f>
        <v>577931.62240731681</v>
      </c>
      <c r="W168" s="321"/>
      <c r="X168" s="320">
        <f>Q168*M168</f>
        <v>1040276.9203331702</v>
      </c>
      <c r="Y168" s="319">
        <f t="shared" ref="Y168:Y173" si="49">S168*M168-(V168*(N168+4.98)/100*3)</f>
        <v>281221.52746340027</v>
      </c>
      <c r="Z168" s="321">
        <f>X168-AA168</f>
        <v>674688.93463074986</v>
      </c>
      <c r="AA168" s="320">
        <f>Y168*T168</f>
        <v>365587.98570242035</v>
      </c>
      <c r="AB168" s="322" t="s">
        <v>3372</v>
      </c>
      <c r="AC168" s="323"/>
      <c r="AD168" s="323"/>
    </row>
    <row r="169" spans="1:30" s="324" customFormat="1" ht="22.5">
      <c r="A169" s="312">
        <v>167</v>
      </c>
      <c r="B169" s="312" t="s">
        <v>6307</v>
      </c>
      <c r="C169" s="325">
        <v>38282</v>
      </c>
      <c r="D169" s="314" t="s">
        <v>1461</v>
      </c>
      <c r="E169" s="314" t="s">
        <v>4503</v>
      </c>
      <c r="F169" s="314" t="s">
        <v>1472</v>
      </c>
      <c r="G169" s="315">
        <v>8</v>
      </c>
      <c r="H169" s="314" t="s">
        <v>3369</v>
      </c>
      <c r="I169" s="315" t="s">
        <v>3369</v>
      </c>
      <c r="J169" s="315">
        <v>10</v>
      </c>
      <c r="K169" s="315" t="s">
        <v>1474</v>
      </c>
      <c r="L169" s="316"/>
      <c r="M169" s="317">
        <v>33.5</v>
      </c>
      <c r="N169" s="315">
        <v>0.8</v>
      </c>
      <c r="O169" s="318">
        <v>1.8</v>
      </c>
      <c r="P169" s="319">
        <v>11640.27170682482</v>
      </c>
      <c r="Q169" s="320">
        <f t="shared" si="46"/>
        <v>20952.489072284676</v>
      </c>
      <c r="R169" s="320">
        <v>36</v>
      </c>
      <c r="S169" s="319">
        <v>7449.7738923678853</v>
      </c>
      <c r="T169" s="319">
        <v>1.3</v>
      </c>
      <c r="U169" s="320">
        <f t="shared" si="47"/>
        <v>9684.7060600782515</v>
      </c>
      <c r="V169" s="319">
        <f t="shared" si="48"/>
        <v>389949.10217863147</v>
      </c>
      <c r="W169" s="321"/>
      <c r="X169" s="320">
        <f>Q169*M169</f>
        <v>701908.38392153662</v>
      </c>
      <c r="Y169" s="319">
        <f t="shared" si="49"/>
        <v>181950.25107654947</v>
      </c>
      <c r="Z169" s="321">
        <f>X169-AA169</f>
        <v>465373.05752202228</v>
      </c>
      <c r="AA169" s="320">
        <f>Y169*T169</f>
        <v>236535.32639951431</v>
      </c>
      <c r="AB169" s="322" t="s">
        <v>3372</v>
      </c>
      <c r="AC169" s="323"/>
      <c r="AD169" s="323"/>
    </row>
    <row r="170" spans="1:30" s="324" customFormat="1">
      <c r="A170" s="312">
        <v>168</v>
      </c>
      <c r="B170" s="312" t="s">
        <v>6308</v>
      </c>
      <c r="C170" s="325">
        <v>43020</v>
      </c>
      <c r="D170" s="314" t="s">
        <v>4502</v>
      </c>
      <c r="E170" s="314" t="s">
        <v>4503</v>
      </c>
      <c r="F170" s="314" t="s">
        <v>1472</v>
      </c>
      <c r="G170" s="315">
        <v>13</v>
      </c>
      <c r="H170" s="314" t="s">
        <v>3369</v>
      </c>
      <c r="I170" s="315" t="s">
        <v>3369</v>
      </c>
      <c r="J170" s="315">
        <v>15</v>
      </c>
      <c r="K170" s="315" t="s">
        <v>3369</v>
      </c>
      <c r="L170" s="316"/>
      <c r="M170" s="317">
        <v>71.2</v>
      </c>
      <c r="N170" s="315">
        <v>0.8</v>
      </c>
      <c r="O170" s="318">
        <v>1.9</v>
      </c>
      <c r="P170" s="319">
        <v>9145.1839785140182</v>
      </c>
      <c r="Q170" s="320">
        <f t="shared" si="46"/>
        <v>17375.849559176633</v>
      </c>
      <c r="R170" s="320">
        <v>34</v>
      </c>
      <c r="S170" s="319">
        <v>6035.8214258192511</v>
      </c>
      <c r="T170" s="319">
        <v>1.3</v>
      </c>
      <c r="U170" s="320">
        <f t="shared" si="47"/>
        <v>7846.5678535650268</v>
      </c>
      <c r="V170" s="319">
        <f t="shared" si="48"/>
        <v>651137.09927019814</v>
      </c>
      <c r="W170" s="321"/>
      <c r="X170" s="320">
        <f>Q170*M170</f>
        <v>1237160.4886133764</v>
      </c>
      <c r="Y170" s="319">
        <f t="shared" si="49"/>
        <v>316843.31250487838</v>
      </c>
      <c r="Z170" s="321">
        <f>X170-AA170</f>
        <v>825264.18235703441</v>
      </c>
      <c r="AA170" s="320">
        <f>Y170*T170</f>
        <v>411896.30625634192</v>
      </c>
      <c r="AB170" s="322" t="s">
        <v>3372</v>
      </c>
      <c r="AC170" s="323"/>
      <c r="AD170" s="323"/>
    </row>
    <row r="171" spans="1:30" s="324" customFormat="1">
      <c r="A171" s="312">
        <v>169</v>
      </c>
      <c r="B171" s="312" t="s">
        <v>6309</v>
      </c>
      <c r="C171" s="325">
        <v>43059</v>
      </c>
      <c r="D171" s="314" t="s">
        <v>4502</v>
      </c>
      <c r="E171" s="314" t="s">
        <v>4503</v>
      </c>
      <c r="F171" s="314" t="s">
        <v>1472</v>
      </c>
      <c r="G171" s="315">
        <v>13</v>
      </c>
      <c r="H171" s="314" t="s">
        <v>3369</v>
      </c>
      <c r="I171" s="315" t="s">
        <v>3369</v>
      </c>
      <c r="J171" s="315">
        <v>36</v>
      </c>
      <c r="K171" s="315" t="s">
        <v>3369</v>
      </c>
      <c r="L171" s="316" t="s">
        <v>218</v>
      </c>
      <c r="M171" s="317">
        <v>60</v>
      </c>
      <c r="N171" s="315">
        <v>0.8</v>
      </c>
      <c r="O171" s="318">
        <v>1.9</v>
      </c>
      <c r="P171" s="319">
        <v>9145.1839785140182</v>
      </c>
      <c r="Q171" s="320">
        <f t="shared" si="46"/>
        <v>17375.849559176633</v>
      </c>
      <c r="R171" s="320">
        <v>34</v>
      </c>
      <c r="S171" s="319">
        <v>6035.8214258192511</v>
      </c>
      <c r="T171" s="319">
        <v>1.3</v>
      </c>
      <c r="U171" s="320">
        <f t="shared" si="47"/>
        <v>7846.5678535650268</v>
      </c>
      <c r="V171" s="319">
        <f t="shared" si="48"/>
        <v>548711.03871084109</v>
      </c>
      <c r="W171" s="321"/>
      <c r="X171" s="320">
        <v>1054945.3999999999</v>
      </c>
      <c r="Y171" s="319">
        <f t="shared" si="49"/>
        <v>267002.79143669526</v>
      </c>
      <c r="Z171" s="321">
        <v>702401.82</v>
      </c>
      <c r="AA171" s="320">
        <f>X171-Z171</f>
        <v>352543.57999999996</v>
      </c>
      <c r="AB171" s="322" t="s">
        <v>3372</v>
      </c>
      <c r="AC171" s="323"/>
      <c r="AD171" s="323"/>
    </row>
    <row r="172" spans="1:30" s="324" customFormat="1">
      <c r="A172" s="312">
        <v>170</v>
      </c>
      <c r="B172" s="313" t="s">
        <v>6310</v>
      </c>
      <c r="C172" s="325">
        <v>40532</v>
      </c>
      <c r="D172" s="314" t="s">
        <v>4502</v>
      </c>
      <c r="E172" s="314" t="s">
        <v>4503</v>
      </c>
      <c r="F172" s="314" t="s">
        <v>1475</v>
      </c>
      <c r="G172" s="315">
        <v>1</v>
      </c>
      <c r="H172" s="314" t="s">
        <v>3369</v>
      </c>
      <c r="I172" s="315" t="s">
        <v>3369</v>
      </c>
      <c r="J172" s="315">
        <v>6</v>
      </c>
      <c r="K172" s="315" t="s">
        <v>3369</v>
      </c>
      <c r="L172" s="316"/>
      <c r="M172" s="317">
        <v>75.3</v>
      </c>
      <c r="N172" s="315">
        <v>0.8</v>
      </c>
      <c r="O172" s="318">
        <v>1.9</v>
      </c>
      <c r="P172" s="319">
        <v>7578.6214172229975</v>
      </c>
      <c r="Q172" s="320">
        <f t="shared" si="46"/>
        <v>14399.380692723695</v>
      </c>
      <c r="R172" s="320">
        <v>34</v>
      </c>
      <c r="S172" s="319">
        <v>5001.8901353671781</v>
      </c>
      <c r="T172" s="319">
        <v>1.3</v>
      </c>
      <c r="U172" s="320">
        <f t="shared" si="47"/>
        <v>6502.4571759773316</v>
      </c>
      <c r="V172" s="319">
        <f t="shared" si="48"/>
        <v>570670.19271689164</v>
      </c>
      <c r="W172" s="321"/>
      <c r="X172" s="320">
        <f>Q172*M172</f>
        <v>1084273.3661620941</v>
      </c>
      <c r="Y172" s="319">
        <f t="shared" si="49"/>
        <v>277688.11577603949</v>
      </c>
      <c r="Z172" s="321">
        <f>X172-AA172</f>
        <v>723278.81565324264</v>
      </c>
      <c r="AA172" s="320">
        <f>Y172*T172</f>
        <v>360994.55050885136</v>
      </c>
      <c r="AB172" s="322" t="s">
        <v>3375</v>
      </c>
      <c r="AC172" s="323"/>
      <c r="AD172" s="323"/>
    </row>
    <row r="173" spans="1:30" s="324" customFormat="1">
      <c r="A173" s="312">
        <v>171</v>
      </c>
      <c r="B173" s="312" t="s">
        <v>6311</v>
      </c>
      <c r="C173" s="325">
        <v>43020</v>
      </c>
      <c r="D173" s="314" t="s">
        <v>4502</v>
      </c>
      <c r="E173" s="314" t="s">
        <v>4503</v>
      </c>
      <c r="F173" s="314" t="s">
        <v>1475</v>
      </c>
      <c r="G173" s="315">
        <v>1</v>
      </c>
      <c r="H173" s="314" t="s">
        <v>3369</v>
      </c>
      <c r="I173" s="315" t="s">
        <v>3369</v>
      </c>
      <c r="J173" s="315">
        <v>7</v>
      </c>
      <c r="K173" s="315" t="s">
        <v>3369</v>
      </c>
      <c r="L173" s="316"/>
      <c r="M173" s="317">
        <v>60.6</v>
      </c>
      <c r="N173" s="315">
        <v>0.8</v>
      </c>
      <c r="O173" s="318">
        <v>1.9</v>
      </c>
      <c r="P173" s="319">
        <v>7578.6214172229975</v>
      </c>
      <c r="Q173" s="320">
        <f t="shared" si="46"/>
        <v>14399.380692723695</v>
      </c>
      <c r="R173" s="320">
        <v>34</v>
      </c>
      <c r="S173" s="319">
        <v>5001.8901353671781</v>
      </c>
      <c r="T173" s="319">
        <v>1.3</v>
      </c>
      <c r="U173" s="320">
        <f t="shared" si="47"/>
        <v>6502.4571759773316</v>
      </c>
      <c r="V173" s="319">
        <f t="shared" si="48"/>
        <v>459264.45788371365</v>
      </c>
      <c r="W173" s="321"/>
      <c r="X173" s="320">
        <f>Q173*M173</f>
        <v>872602.46997905592</v>
      </c>
      <c r="Y173" s="319">
        <f t="shared" si="49"/>
        <v>223478.08520621504</v>
      </c>
      <c r="Z173" s="321">
        <f>X173-AA173</f>
        <v>582080.95921097638</v>
      </c>
      <c r="AA173" s="320">
        <f>Y173*T173</f>
        <v>290521.51076807955</v>
      </c>
      <c r="AB173" s="322" t="s">
        <v>3375</v>
      </c>
      <c r="AC173" s="323"/>
      <c r="AD173" s="323"/>
    </row>
    <row r="174" spans="1:30" s="324" customFormat="1">
      <c r="A174" s="312">
        <v>172</v>
      </c>
      <c r="B174" s="312" t="s">
        <v>6313</v>
      </c>
      <c r="C174" s="325">
        <v>43021</v>
      </c>
      <c r="D174" s="314" t="s">
        <v>4502</v>
      </c>
      <c r="E174" s="314" t="s">
        <v>4503</v>
      </c>
      <c r="F174" s="314" t="s">
        <v>1476</v>
      </c>
      <c r="G174" s="315">
        <v>2</v>
      </c>
      <c r="H174" s="314"/>
      <c r="I174" s="315"/>
      <c r="J174" s="315">
        <v>9</v>
      </c>
      <c r="K174" s="315"/>
      <c r="L174" s="316"/>
      <c r="M174" s="317">
        <v>47.7</v>
      </c>
      <c r="N174" s="315"/>
      <c r="O174" s="318"/>
      <c r="P174" s="319"/>
      <c r="Q174" s="320"/>
      <c r="R174" s="320"/>
      <c r="S174" s="319"/>
      <c r="T174" s="319"/>
      <c r="U174" s="320"/>
      <c r="V174" s="319"/>
      <c r="W174" s="321"/>
      <c r="X174" s="320">
        <v>244594.15</v>
      </c>
      <c r="Y174" s="319"/>
      <c r="Z174" s="321">
        <v>0</v>
      </c>
      <c r="AA174" s="320">
        <f t="shared" ref="AA174:AA183" si="50">X174-Z174</f>
        <v>244594.15</v>
      </c>
      <c r="AB174" s="322" t="s">
        <v>1589</v>
      </c>
      <c r="AC174" s="323"/>
      <c r="AD174" s="323"/>
    </row>
    <row r="175" spans="1:30" s="324" customFormat="1">
      <c r="A175" s="312">
        <v>173</v>
      </c>
      <c r="B175" s="312" t="s">
        <v>6314</v>
      </c>
      <c r="C175" s="325">
        <v>43031</v>
      </c>
      <c r="D175" s="314" t="s">
        <v>4502</v>
      </c>
      <c r="E175" s="314" t="s">
        <v>4503</v>
      </c>
      <c r="F175" s="314" t="s">
        <v>1476</v>
      </c>
      <c r="G175" s="315">
        <v>4</v>
      </c>
      <c r="H175" s="314"/>
      <c r="I175" s="315"/>
      <c r="J175" s="315">
        <v>3</v>
      </c>
      <c r="K175" s="315"/>
      <c r="L175" s="316"/>
      <c r="M175" s="317">
        <v>36.1</v>
      </c>
      <c r="N175" s="315"/>
      <c r="O175" s="318"/>
      <c r="P175" s="319"/>
      <c r="Q175" s="320"/>
      <c r="R175" s="320"/>
      <c r="S175" s="319"/>
      <c r="T175" s="319"/>
      <c r="U175" s="320"/>
      <c r="V175" s="319"/>
      <c r="W175" s="321"/>
      <c r="X175" s="320">
        <v>186708.48000000001</v>
      </c>
      <c r="Y175" s="319"/>
      <c r="Z175" s="321">
        <v>0</v>
      </c>
      <c r="AA175" s="320">
        <f t="shared" si="50"/>
        <v>186708.48000000001</v>
      </c>
      <c r="AB175" s="322" t="s">
        <v>1589</v>
      </c>
      <c r="AC175" s="323"/>
      <c r="AD175" s="323"/>
    </row>
    <row r="176" spans="1:30" s="324" customFormat="1">
      <c r="A176" s="312">
        <v>174</v>
      </c>
      <c r="B176" s="312" t="s">
        <v>6315</v>
      </c>
      <c r="C176" s="325">
        <v>39254</v>
      </c>
      <c r="D176" s="314" t="s">
        <v>4502</v>
      </c>
      <c r="E176" s="314" t="s">
        <v>4503</v>
      </c>
      <c r="F176" s="314" t="s">
        <v>1476</v>
      </c>
      <c r="G176" s="315">
        <v>6</v>
      </c>
      <c r="H176" s="314"/>
      <c r="I176" s="315"/>
      <c r="J176" s="315">
        <v>4</v>
      </c>
      <c r="K176" s="315"/>
      <c r="L176" s="316"/>
      <c r="M176" s="317">
        <v>28.7</v>
      </c>
      <c r="N176" s="315"/>
      <c r="O176" s="318"/>
      <c r="P176" s="319"/>
      <c r="Q176" s="320"/>
      <c r="R176" s="320"/>
      <c r="S176" s="319"/>
      <c r="T176" s="319"/>
      <c r="U176" s="320"/>
      <c r="V176" s="319"/>
      <c r="W176" s="321"/>
      <c r="X176" s="320">
        <v>134218.13</v>
      </c>
      <c r="Y176" s="319"/>
      <c r="Z176" s="321">
        <v>0</v>
      </c>
      <c r="AA176" s="320">
        <f t="shared" si="50"/>
        <v>134218.13</v>
      </c>
      <c r="AB176" s="322" t="s">
        <v>2411</v>
      </c>
      <c r="AC176" s="323"/>
      <c r="AD176" s="323"/>
    </row>
    <row r="177" spans="1:30" s="324" customFormat="1">
      <c r="A177" s="312">
        <v>175</v>
      </c>
      <c r="B177" s="312" t="s">
        <v>6317</v>
      </c>
      <c r="C177" s="325">
        <v>43032</v>
      </c>
      <c r="D177" s="314" t="s">
        <v>4502</v>
      </c>
      <c r="E177" s="314" t="s">
        <v>4503</v>
      </c>
      <c r="F177" s="314" t="s">
        <v>1476</v>
      </c>
      <c r="G177" s="315">
        <v>6</v>
      </c>
      <c r="H177" s="314"/>
      <c r="I177" s="315"/>
      <c r="J177" s="315">
        <v>6</v>
      </c>
      <c r="K177" s="315"/>
      <c r="L177" s="316"/>
      <c r="M177" s="317">
        <v>37.299999999999997</v>
      </c>
      <c r="N177" s="315"/>
      <c r="O177" s="318"/>
      <c r="P177" s="319"/>
      <c r="Q177" s="320"/>
      <c r="R177" s="320"/>
      <c r="S177" s="319"/>
      <c r="T177" s="319"/>
      <c r="U177" s="320"/>
      <c r="V177" s="319"/>
      <c r="W177" s="321"/>
      <c r="X177" s="320">
        <v>174436.81</v>
      </c>
      <c r="Y177" s="319"/>
      <c r="Z177" s="321">
        <v>0</v>
      </c>
      <c r="AA177" s="320">
        <f t="shared" si="50"/>
        <v>174436.81</v>
      </c>
      <c r="AB177" s="322" t="s">
        <v>1589</v>
      </c>
      <c r="AC177" s="323"/>
      <c r="AD177" s="323"/>
    </row>
    <row r="178" spans="1:30" s="324" customFormat="1">
      <c r="A178" s="312">
        <v>176</v>
      </c>
      <c r="B178" s="312" t="s">
        <v>6319</v>
      </c>
      <c r="C178" s="325">
        <v>43031</v>
      </c>
      <c r="D178" s="314" t="s">
        <v>4502</v>
      </c>
      <c r="E178" s="314" t="s">
        <v>4503</v>
      </c>
      <c r="F178" s="314" t="s">
        <v>1476</v>
      </c>
      <c r="G178" s="315">
        <v>18</v>
      </c>
      <c r="H178" s="314"/>
      <c r="I178" s="315"/>
      <c r="J178" s="315">
        <v>3</v>
      </c>
      <c r="K178" s="315"/>
      <c r="L178" s="316"/>
      <c r="M178" s="317">
        <v>35.1</v>
      </c>
      <c r="N178" s="315"/>
      <c r="O178" s="318"/>
      <c r="P178" s="319"/>
      <c r="Q178" s="320"/>
      <c r="R178" s="320"/>
      <c r="S178" s="319"/>
      <c r="T178" s="319"/>
      <c r="U178" s="320"/>
      <c r="V178" s="319"/>
      <c r="W178" s="321"/>
      <c r="X178" s="320">
        <v>168708.15</v>
      </c>
      <c r="Y178" s="319"/>
      <c r="Z178" s="321">
        <v>0</v>
      </c>
      <c r="AA178" s="320">
        <f t="shared" si="50"/>
        <v>168708.15</v>
      </c>
      <c r="AB178" s="322" t="s">
        <v>1589</v>
      </c>
      <c r="AC178" s="323"/>
      <c r="AD178" s="323"/>
    </row>
    <row r="179" spans="1:30" s="324" customFormat="1">
      <c r="A179" s="312">
        <v>177</v>
      </c>
      <c r="B179" s="312" t="s">
        <v>6320</v>
      </c>
      <c r="C179" s="325">
        <v>43028</v>
      </c>
      <c r="D179" s="314" t="s">
        <v>4502</v>
      </c>
      <c r="E179" s="314" t="s">
        <v>4503</v>
      </c>
      <c r="F179" s="314" t="s">
        <v>1476</v>
      </c>
      <c r="G179" s="315">
        <v>18</v>
      </c>
      <c r="H179" s="314"/>
      <c r="I179" s="315"/>
      <c r="J179" s="315">
        <v>6</v>
      </c>
      <c r="K179" s="315"/>
      <c r="L179" s="316"/>
      <c r="M179" s="317">
        <v>35.299999999999997</v>
      </c>
      <c r="N179" s="315"/>
      <c r="O179" s="318"/>
      <c r="P179" s="319"/>
      <c r="Q179" s="320"/>
      <c r="R179" s="320"/>
      <c r="S179" s="319"/>
      <c r="T179" s="319"/>
      <c r="U179" s="320"/>
      <c r="V179" s="319"/>
      <c r="W179" s="321"/>
      <c r="X179" s="320">
        <v>169669.45</v>
      </c>
      <c r="Y179" s="319"/>
      <c r="Z179" s="321">
        <v>0</v>
      </c>
      <c r="AA179" s="320">
        <f t="shared" si="50"/>
        <v>169669.45</v>
      </c>
      <c r="AB179" s="322" t="s">
        <v>1589</v>
      </c>
      <c r="AC179" s="323"/>
      <c r="AD179" s="323"/>
    </row>
    <row r="180" spans="1:30" s="324" customFormat="1">
      <c r="A180" s="312">
        <v>178</v>
      </c>
      <c r="B180" s="312" t="s">
        <v>8325</v>
      </c>
      <c r="C180" s="325">
        <v>44820</v>
      </c>
      <c r="D180" s="314" t="s">
        <v>4502</v>
      </c>
      <c r="E180" s="314" t="s">
        <v>4503</v>
      </c>
      <c r="F180" s="314" t="s">
        <v>1476</v>
      </c>
      <c r="G180" s="315">
        <v>24</v>
      </c>
      <c r="H180" s="314"/>
      <c r="I180" s="315"/>
      <c r="J180" s="315">
        <v>21</v>
      </c>
      <c r="K180" s="315"/>
      <c r="L180" s="316"/>
      <c r="M180" s="317">
        <v>59.9</v>
      </c>
      <c r="N180" s="315"/>
      <c r="O180" s="318"/>
      <c r="P180" s="319"/>
      <c r="Q180" s="320"/>
      <c r="R180" s="320"/>
      <c r="S180" s="319"/>
      <c r="T180" s="319"/>
      <c r="U180" s="320"/>
      <c r="V180" s="319"/>
      <c r="W180" s="321"/>
      <c r="X180" s="320">
        <v>1018300</v>
      </c>
      <c r="Y180" s="319"/>
      <c r="Z180" s="321">
        <v>0</v>
      </c>
      <c r="AA180" s="320">
        <f t="shared" si="50"/>
        <v>1018300</v>
      </c>
      <c r="AB180" s="322" t="s">
        <v>8318</v>
      </c>
      <c r="AC180" s="323"/>
      <c r="AD180" s="323"/>
    </row>
    <row r="181" spans="1:30" s="324" customFormat="1">
      <c r="A181" s="312">
        <v>179</v>
      </c>
      <c r="B181" s="312" t="s">
        <v>8326</v>
      </c>
      <c r="C181" s="325">
        <v>44819</v>
      </c>
      <c r="D181" s="314" t="s">
        <v>4502</v>
      </c>
      <c r="E181" s="314" t="s">
        <v>4503</v>
      </c>
      <c r="F181" s="314" t="s">
        <v>1476</v>
      </c>
      <c r="G181" s="315">
        <v>24</v>
      </c>
      <c r="H181" s="314"/>
      <c r="I181" s="315"/>
      <c r="J181" s="315">
        <v>24</v>
      </c>
      <c r="K181" s="315"/>
      <c r="L181" s="316"/>
      <c r="M181" s="317">
        <v>60.3</v>
      </c>
      <c r="N181" s="315"/>
      <c r="O181" s="318"/>
      <c r="P181" s="319"/>
      <c r="Q181" s="320"/>
      <c r="R181" s="320"/>
      <c r="S181" s="319"/>
      <c r="T181" s="319"/>
      <c r="U181" s="320"/>
      <c r="V181" s="319"/>
      <c r="W181" s="321"/>
      <c r="X181" s="320">
        <v>1025100</v>
      </c>
      <c r="Y181" s="319"/>
      <c r="Z181" s="321">
        <v>0</v>
      </c>
      <c r="AA181" s="320">
        <f t="shared" si="50"/>
        <v>1025100</v>
      </c>
      <c r="AB181" s="322" t="s">
        <v>8318</v>
      </c>
      <c r="AC181" s="323"/>
      <c r="AD181" s="323"/>
    </row>
    <row r="182" spans="1:30" s="324" customFormat="1">
      <c r="A182" s="312">
        <v>180</v>
      </c>
      <c r="B182" s="312" t="s">
        <v>6321</v>
      </c>
      <c r="C182" s="325">
        <v>43026</v>
      </c>
      <c r="D182" s="314" t="s">
        <v>4502</v>
      </c>
      <c r="E182" s="314" t="s">
        <v>4503</v>
      </c>
      <c r="F182" s="314" t="s">
        <v>1476</v>
      </c>
      <c r="G182" s="315">
        <v>28</v>
      </c>
      <c r="H182" s="314"/>
      <c r="I182" s="315"/>
      <c r="J182" s="315">
        <v>3</v>
      </c>
      <c r="K182" s="315"/>
      <c r="L182" s="316"/>
      <c r="M182" s="317">
        <v>84.6</v>
      </c>
      <c r="N182" s="315"/>
      <c r="O182" s="318"/>
      <c r="P182" s="319"/>
      <c r="Q182" s="320"/>
      <c r="R182" s="320"/>
      <c r="S182" s="319"/>
      <c r="T182" s="319"/>
      <c r="U182" s="320"/>
      <c r="V182" s="319"/>
      <c r="W182" s="321"/>
      <c r="X182" s="320">
        <v>339531.1</v>
      </c>
      <c r="Y182" s="319"/>
      <c r="Z182" s="321">
        <v>0</v>
      </c>
      <c r="AA182" s="320">
        <f t="shared" si="50"/>
        <v>339531.1</v>
      </c>
      <c r="AB182" s="322" t="s">
        <v>1589</v>
      </c>
      <c r="AC182" s="323"/>
      <c r="AD182" s="323"/>
    </row>
    <row r="183" spans="1:30" s="324" customFormat="1">
      <c r="A183" s="312">
        <v>181</v>
      </c>
      <c r="B183" s="312" t="s">
        <v>6322</v>
      </c>
      <c r="C183" s="325">
        <v>43032</v>
      </c>
      <c r="D183" s="314" t="s">
        <v>4502</v>
      </c>
      <c r="E183" s="314" t="s">
        <v>4503</v>
      </c>
      <c r="F183" s="314" t="s">
        <v>1476</v>
      </c>
      <c r="G183" s="315">
        <v>30</v>
      </c>
      <c r="H183" s="314"/>
      <c r="I183" s="315"/>
      <c r="J183" s="315">
        <v>6</v>
      </c>
      <c r="K183" s="315"/>
      <c r="L183" s="316"/>
      <c r="M183" s="317">
        <v>83.6</v>
      </c>
      <c r="N183" s="315"/>
      <c r="O183" s="318"/>
      <c r="P183" s="319"/>
      <c r="Q183" s="320"/>
      <c r="R183" s="320"/>
      <c r="S183" s="319"/>
      <c r="T183" s="319"/>
      <c r="U183" s="320"/>
      <c r="V183" s="319"/>
      <c r="W183" s="321"/>
      <c r="X183" s="320">
        <v>382897.2</v>
      </c>
      <c r="Y183" s="319"/>
      <c r="Z183" s="321">
        <v>0</v>
      </c>
      <c r="AA183" s="320">
        <f t="shared" si="50"/>
        <v>382897.2</v>
      </c>
      <c r="AB183" s="322" t="s">
        <v>1589</v>
      </c>
      <c r="AC183" s="323"/>
      <c r="AD183" s="323"/>
    </row>
    <row r="184" spans="1:30" s="324" customFormat="1">
      <c r="A184" s="312">
        <v>182</v>
      </c>
      <c r="B184" s="313" t="s">
        <v>8845</v>
      </c>
      <c r="C184" s="325">
        <v>45119</v>
      </c>
      <c r="D184" s="314" t="s">
        <v>7950</v>
      </c>
      <c r="E184" s="314" t="s">
        <v>4503</v>
      </c>
      <c r="F184" s="314" t="s">
        <v>1476</v>
      </c>
      <c r="G184" s="315">
        <v>30</v>
      </c>
      <c r="H184" s="314"/>
      <c r="I184" s="315"/>
      <c r="J184" s="315">
        <v>7</v>
      </c>
      <c r="K184" s="315">
        <v>3</v>
      </c>
      <c r="L184" s="316"/>
      <c r="M184" s="317">
        <v>20.3</v>
      </c>
      <c r="N184" s="315">
        <v>1</v>
      </c>
      <c r="O184" s="318">
        <v>1.9</v>
      </c>
      <c r="P184" s="319">
        <v>6920.2653565843066</v>
      </c>
      <c r="Q184" s="320">
        <f>O184*P184</f>
        <v>13148.504177510182</v>
      </c>
      <c r="R184" s="320">
        <v>40</v>
      </c>
      <c r="S184" s="319">
        <v>5836.6712543837602</v>
      </c>
      <c r="T184" s="319">
        <v>1.3</v>
      </c>
      <c r="U184" s="320">
        <f>S184*T184</f>
        <v>7587.6726306988885</v>
      </c>
      <c r="V184" s="319">
        <f>P184*M184</f>
        <v>140481.38673866141</v>
      </c>
      <c r="W184" s="321"/>
      <c r="X184" s="320">
        <f>Q184*M184</f>
        <v>266914.63480345672</v>
      </c>
      <c r="Y184" s="319">
        <f>S184*M184-(V184*(N184+4.98)/100*3)</f>
        <v>93282.06568307447</v>
      </c>
      <c r="Z184" s="321">
        <f>X184-AA184</f>
        <v>145647.94941545991</v>
      </c>
      <c r="AA184" s="320">
        <f>Y184*T184</f>
        <v>121266.68538799681</v>
      </c>
      <c r="AB184" s="322" t="s">
        <v>3370</v>
      </c>
      <c r="AC184" s="323" t="s">
        <v>11498</v>
      </c>
      <c r="AD184" s="323" t="s">
        <v>11499</v>
      </c>
    </row>
    <row r="185" spans="1:30" s="324" customFormat="1">
      <c r="A185" s="312">
        <v>183</v>
      </c>
      <c r="B185" s="312" t="s">
        <v>6323</v>
      </c>
      <c r="C185" s="325">
        <v>43089</v>
      </c>
      <c r="D185" s="314" t="s">
        <v>4502</v>
      </c>
      <c r="E185" s="314" t="s">
        <v>4503</v>
      </c>
      <c r="F185" s="314" t="s">
        <v>1476</v>
      </c>
      <c r="G185" s="315">
        <v>32</v>
      </c>
      <c r="H185" s="314"/>
      <c r="I185" s="315"/>
      <c r="J185" s="315">
        <v>3</v>
      </c>
      <c r="K185" s="315"/>
      <c r="L185" s="316"/>
      <c r="M185" s="317">
        <v>81.2</v>
      </c>
      <c r="N185" s="315"/>
      <c r="O185" s="318"/>
      <c r="P185" s="319"/>
      <c r="Q185" s="320"/>
      <c r="R185" s="320"/>
      <c r="S185" s="319"/>
      <c r="T185" s="319"/>
      <c r="U185" s="320"/>
      <c r="V185" s="319"/>
      <c r="W185" s="321"/>
      <c r="X185" s="320">
        <v>376563.38</v>
      </c>
      <c r="Y185" s="319"/>
      <c r="Z185" s="321">
        <v>0</v>
      </c>
      <c r="AA185" s="320">
        <f>X185-Z185</f>
        <v>376563.38</v>
      </c>
      <c r="AB185" s="322" t="s">
        <v>1589</v>
      </c>
      <c r="AC185" s="323"/>
      <c r="AD185" s="323"/>
    </row>
    <row r="186" spans="1:30" s="324" customFormat="1">
      <c r="A186" s="312">
        <v>184</v>
      </c>
      <c r="B186" s="312" t="s">
        <v>6324</v>
      </c>
      <c r="C186" s="325">
        <v>43026</v>
      </c>
      <c r="D186" s="314" t="s">
        <v>4502</v>
      </c>
      <c r="E186" s="314" t="s">
        <v>4503</v>
      </c>
      <c r="F186" s="314" t="s">
        <v>1476</v>
      </c>
      <c r="G186" s="315">
        <v>32</v>
      </c>
      <c r="H186" s="314"/>
      <c r="I186" s="315"/>
      <c r="J186" s="315">
        <v>7</v>
      </c>
      <c r="K186" s="315"/>
      <c r="L186" s="316"/>
      <c r="M186" s="317">
        <v>82.6</v>
      </c>
      <c r="N186" s="315"/>
      <c r="O186" s="318"/>
      <c r="P186" s="319"/>
      <c r="Q186" s="320"/>
      <c r="R186" s="320"/>
      <c r="S186" s="319"/>
      <c r="T186" s="319"/>
      <c r="U186" s="320"/>
      <c r="V186" s="319"/>
      <c r="W186" s="321"/>
      <c r="X186" s="320">
        <v>383055.85</v>
      </c>
      <c r="Y186" s="319"/>
      <c r="Z186" s="321">
        <v>0</v>
      </c>
      <c r="AA186" s="320">
        <f>X186-Z186</f>
        <v>383055.85</v>
      </c>
      <c r="AB186" s="322" t="s">
        <v>1589</v>
      </c>
      <c r="AC186" s="323"/>
      <c r="AD186" s="323"/>
    </row>
    <row r="187" spans="1:30" s="324" customFormat="1">
      <c r="A187" s="312">
        <v>185</v>
      </c>
      <c r="B187" s="312" t="s">
        <v>6325</v>
      </c>
      <c r="C187" s="325">
        <v>43026</v>
      </c>
      <c r="D187" s="314" t="s">
        <v>4502</v>
      </c>
      <c r="E187" s="314" t="s">
        <v>4503</v>
      </c>
      <c r="F187" s="314" t="s">
        <v>1476</v>
      </c>
      <c r="G187" s="315">
        <v>32</v>
      </c>
      <c r="H187" s="314"/>
      <c r="I187" s="315"/>
      <c r="J187" s="315">
        <v>9</v>
      </c>
      <c r="K187" s="315"/>
      <c r="L187" s="316"/>
      <c r="M187" s="317">
        <v>60.9</v>
      </c>
      <c r="N187" s="315"/>
      <c r="O187" s="318"/>
      <c r="P187" s="319"/>
      <c r="Q187" s="320"/>
      <c r="R187" s="320"/>
      <c r="S187" s="319"/>
      <c r="T187" s="319"/>
      <c r="U187" s="320"/>
      <c r="V187" s="319"/>
      <c r="W187" s="321"/>
      <c r="X187" s="320">
        <v>282422.53000000003</v>
      </c>
      <c r="Y187" s="319"/>
      <c r="Z187" s="321">
        <v>0</v>
      </c>
      <c r="AA187" s="320">
        <f>X187-Z187</f>
        <v>282422.53000000003</v>
      </c>
      <c r="AB187" s="322" t="s">
        <v>1589</v>
      </c>
      <c r="AC187" s="323"/>
      <c r="AD187" s="323"/>
    </row>
    <row r="188" spans="1:30" s="324" customFormat="1">
      <c r="A188" s="312">
        <v>186</v>
      </c>
      <c r="B188" s="312" t="s">
        <v>6326</v>
      </c>
      <c r="C188" s="325">
        <v>43018</v>
      </c>
      <c r="D188" s="314" t="s">
        <v>4502</v>
      </c>
      <c r="E188" s="314" t="s">
        <v>4503</v>
      </c>
      <c r="F188" s="314" t="s">
        <v>1476</v>
      </c>
      <c r="G188" s="315">
        <v>36</v>
      </c>
      <c r="H188" s="314" t="s">
        <v>3369</v>
      </c>
      <c r="I188" s="315" t="s">
        <v>3369</v>
      </c>
      <c r="J188" s="315">
        <v>6</v>
      </c>
      <c r="K188" s="315" t="s">
        <v>3369</v>
      </c>
      <c r="L188" s="316"/>
      <c r="M188" s="317">
        <v>35.6</v>
      </c>
      <c r="N188" s="315">
        <v>1</v>
      </c>
      <c r="O188" s="318">
        <v>1.9</v>
      </c>
      <c r="P188" s="319">
        <v>6920.2653565843066</v>
      </c>
      <c r="Q188" s="320">
        <f>O188*P188</f>
        <v>13148.504177510182</v>
      </c>
      <c r="R188" s="320">
        <v>40</v>
      </c>
      <c r="S188" s="319">
        <v>4152.1592139505838</v>
      </c>
      <c r="T188" s="319">
        <v>1.3</v>
      </c>
      <c r="U188" s="320">
        <f>S188*T188</f>
        <v>5397.806978135759</v>
      </c>
      <c r="V188" s="319">
        <f>P188*M188</f>
        <v>246361.44669440133</v>
      </c>
      <c r="W188" s="321"/>
      <c r="X188" s="320">
        <f>Q188*M188</f>
        <v>468086.74871936248</v>
      </c>
      <c r="Y188" s="319">
        <f>S188*M188-(V188*(N188+4.98)/100*3)</f>
        <v>103619.6244796652</v>
      </c>
      <c r="Z188" s="321">
        <f>X188-AA188</f>
        <v>333381.23689579772</v>
      </c>
      <c r="AA188" s="320">
        <f>Y188*T188</f>
        <v>134705.51182356477</v>
      </c>
      <c r="AB188" s="322" t="s">
        <v>3370</v>
      </c>
      <c r="AC188" s="323"/>
      <c r="AD188" s="323"/>
    </row>
    <row r="189" spans="1:30" s="324" customFormat="1">
      <c r="A189" s="312">
        <v>187</v>
      </c>
      <c r="B189" s="312" t="s">
        <v>6327</v>
      </c>
      <c r="C189" s="325">
        <v>43019</v>
      </c>
      <c r="D189" s="314" t="s">
        <v>4502</v>
      </c>
      <c r="E189" s="314" t="s">
        <v>4503</v>
      </c>
      <c r="F189" s="314" t="s">
        <v>1476</v>
      </c>
      <c r="G189" s="315">
        <v>36</v>
      </c>
      <c r="H189" s="314" t="s">
        <v>3369</v>
      </c>
      <c r="I189" s="315" t="s">
        <v>3369</v>
      </c>
      <c r="J189" s="315">
        <v>7</v>
      </c>
      <c r="K189" s="315" t="s">
        <v>3369</v>
      </c>
      <c r="L189" s="316"/>
      <c r="M189" s="317">
        <v>35.299999999999997</v>
      </c>
      <c r="N189" s="315">
        <v>1</v>
      </c>
      <c r="O189" s="318">
        <v>1.9</v>
      </c>
      <c r="P189" s="319">
        <v>6920.2653565843066</v>
      </c>
      <c r="Q189" s="320">
        <f>O189*P189</f>
        <v>13148.504177510182</v>
      </c>
      <c r="R189" s="320">
        <v>40</v>
      </c>
      <c r="S189" s="319">
        <v>4152.1592139505838</v>
      </c>
      <c r="T189" s="319">
        <v>1.3</v>
      </c>
      <c r="U189" s="320">
        <f>S189*T189</f>
        <v>5397.806978135759</v>
      </c>
      <c r="V189" s="319">
        <f>P189*M189</f>
        <v>244285.36708742601</v>
      </c>
      <c r="W189" s="321"/>
      <c r="X189" s="320">
        <f>Q189*M189</f>
        <v>464142.19746610936</v>
      </c>
      <c r="Y189" s="319">
        <f>S189*M189-(V189*(N189+4.98)/100*3)</f>
        <v>102746.42539697136</v>
      </c>
      <c r="Z189" s="321">
        <f>X189-AA189</f>
        <v>330571.84445004654</v>
      </c>
      <c r="AA189" s="320">
        <f>Y189*T189</f>
        <v>133570.35301606279</v>
      </c>
      <c r="AB189" s="322" t="s">
        <v>3370</v>
      </c>
      <c r="AC189" s="323"/>
      <c r="AD189" s="323"/>
    </row>
    <row r="190" spans="1:30" s="324" customFormat="1">
      <c r="A190" s="312">
        <v>188</v>
      </c>
      <c r="B190" s="312" t="s">
        <v>6328</v>
      </c>
      <c r="C190" s="325">
        <v>43019</v>
      </c>
      <c r="D190" s="314" t="s">
        <v>4502</v>
      </c>
      <c r="E190" s="314" t="s">
        <v>4503</v>
      </c>
      <c r="F190" s="314" t="s">
        <v>1476</v>
      </c>
      <c r="G190" s="315">
        <v>40</v>
      </c>
      <c r="H190" s="314" t="s">
        <v>3369</v>
      </c>
      <c r="I190" s="315" t="s">
        <v>3369</v>
      </c>
      <c r="J190" s="315">
        <v>7</v>
      </c>
      <c r="K190" s="315" t="s">
        <v>3369</v>
      </c>
      <c r="L190" s="316"/>
      <c r="M190" s="317">
        <v>35.1</v>
      </c>
      <c r="N190" s="315">
        <v>1</v>
      </c>
      <c r="O190" s="318">
        <v>1.9</v>
      </c>
      <c r="P190" s="319">
        <v>7246.1400940513595</v>
      </c>
      <c r="Q190" s="320">
        <f>O190*P190</f>
        <v>13767.666178697582</v>
      </c>
      <c r="R190" s="320">
        <v>40</v>
      </c>
      <c r="S190" s="319">
        <v>4347.6840564308159</v>
      </c>
      <c r="T190" s="319">
        <v>1.3</v>
      </c>
      <c r="U190" s="320">
        <f>S190*T190</f>
        <v>5651.9892733600609</v>
      </c>
      <c r="V190" s="319">
        <f>P190*M190</f>
        <v>254339.51730120272</v>
      </c>
      <c r="W190" s="321"/>
      <c r="X190" s="320">
        <f>Q190*M190</f>
        <v>483245.08287228516</v>
      </c>
      <c r="Y190" s="319">
        <f>S190*M190-(V190*(N190+4.98)/100*3)</f>
        <v>106975.20097688586</v>
      </c>
      <c r="Z190" s="321">
        <f>X190-AA190</f>
        <v>344177.32160233357</v>
      </c>
      <c r="AA190" s="320">
        <f>Y190*T190</f>
        <v>139067.76126995162</v>
      </c>
      <c r="AB190" s="322" t="s">
        <v>3370</v>
      </c>
      <c r="AC190" s="323"/>
      <c r="AD190" s="323"/>
    </row>
    <row r="191" spans="1:30" s="324" customFormat="1">
      <c r="A191" s="312">
        <v>189</v>
      </c>
      <c r="B191" s="313" t="s">
        <v>6330</v>
      </c>
      <c r="C191" s="325">
        <v>42822</v>
      </c>
      <c r="D191" s="314" t="s">
        <v>4502</v>
      </c>
      <c r="E191" s="314" t="s">
        <v>4503</v>
      </c>
      <c r="F191" s="314" t="s">
        <v>1476</v>
      </c>
      <c r="G191" s="315">
        <v>42</v>
      </c>
      <c r="H191" s="314"/>
      <c r="I191" s="315"/>
      <c r="J191" s="315">
        <v>7</v>
      </c>
      <c r="K191" s="315"/>
      <c r="L191" s="316"/>
      <c r="M191" s="317">
        <v>36.4</v>
      </c>
      <c r="N191" s="315"/>
      <c r="O191" s="318"/>
      <c r="P191" s="319"/>
      <c r="Q191" s="320"/>
      <c r="R191" s="320"/>
      <c r="S191" s="319"/>
      <c r="T191" s="319"/>
      <c r="U191" s="320"/>
      <c r="V191" s="319"/>
      <c r="W191" s="321"/>
      <c r="X191" s="320">
        <v>164945.14000000001</v>
      </c>
      <c r="Y191" s="319"/>
      <c r="Z191" s="321">
        <v>0</v>
      </c>
      <c r="AA191" s="320">
        <f>X191-Z191</f>
        <v>164945.14000000001</v>
      </c>
      <c r="AB191" s="322" t="s">
        <v>2412</v>
      </c>
      <c r="AC191" s="323" t="s">
        <v>8046</v>
      </c>
      <c r="AD191" s="323"/>
    </row>
    <row r="192" spans="1:30" s="324" customFormat="1">
      <c r="A192" s="312">
        <v>190</v>
      </c>
      <c r="B192" s="313" t="s">
        <v>6331</v>
      </c>
      <c r="C192" s="325">
        <v>41034</v>
      </c>
      <c r="D192" s="314" t="s">
        <v>4502</v>
      </c>
      <c r="E192" s="314" t="s">
        <v>4503</v>
      </c>
      <c r="F192" s="314" t="s">
        <v>1476</v>
      </c>
      <c r="G192" s="315">
        <v>42</v>
      </c>
      <c r="H192" s="314" t="s">
        <v>3369</v>
      </c>
      <c r="I192" s="315" t="s">
        <v>3369</v>
      </c>
      <c r="J192" s="315">
        <v>11</v>
      </c>
      <c r="K192" s="315" t="s">
        <v>3369</v>
      </c>
      <c r="L192" s="316"/>
      <c r="M192" s="317">
        <v>36.6</v>
      </c>
      <c r="N192" s="315">
        <v>0.8</v>
      </c>
      <c r="O192" s="318">
        <v>1.9</v>
      </c>
      <c r="P192" s="319">
        <v>6865.8450574547333</v>
      </c>
      <c r="Q192" s="320">
        <f t="shared" ref="Q192:Q205" si="51">O192*P192</f>
        <v>13045.105609163993</v>
      </c>
      <c r="R192" s="320">
        <v>34</v>
      </c>
      <c r="S192" s="319">
        <v>4531.4577379201237</v>
      </c>
      <c r="T192" s="319">
        <v>1.3</v>
      </c>
      <c r="U192" s="320">
        <f t="shared" ref="U192:U205" si="52">S192*T192</f>
        <v>5890.895059296161</v>
      </c>
      <c r="V192" s="319">
        <f t="shared" ref="V192:V205" si="53">P192*M192</f>
        <v>251289.92910284325</v>
      </c>
      <c r="W192" s="321"/>
      <c r="X192" s="320">
        <f>Q192*M192</f>
        <v>477450.86529540218</v>
      </c>
      <c r="Y192" s="319">
        <f t="shared" ref="Y192:Y205" si="54">S192*M192-(V192*(N192+4.98)/100*3)</f>
        <v>122277.6795014435</v>
      </c>
      <c r="Z192" s="321">
        <f>X192-AA192</f>
        <v>318489.88194352563</v>
      </c>
      <c r="AA192" s="320">
        <f>Y192*T192</f>
        <v>158960.98335187655</v>
      </c>
      <c r="AB192" s="322" t="s">
        <v>3370</v>
      </c>
      <c r="AC192" s="323"/>
      <c r="AD192" s="323"/>
    </row>
    <row r="193" spans="1:30" s="324" customFormat="1">
      <c r="A193" s="312">
        <v>191</v>
      </c>
      <c r="B193" s="313" t="s">
        <v>8050</v>
      </c>
      <c r="C193" s="325">
        <v>44449</v>
      </c>
      <c r="D193" s="314" t="s">
        <v>4502</v>
      </c>
      <c r="E193" s="314" t="s">
        <v>4503</v>
      </c>
      <c r="F193" s="314" t="s">
        <v>1476</v>
      </c>
      <c r="G193" s="315">
        <v>43</v>
      </c>
      <c r="H193" s="314"/>
      <c r="I193" s="315"/>
      <c r="J193" s="315">
        <v>23</v>
      </c>
      <c r="K193" s="315"/>
      <c r="L193" s="316"/>
      <c r="M193" s="317">
        <v>58.4</v>
      </c>
      <c r="N193" s="315"/>
      <c r="O193" s="318"/>
      <c r="P193" s="319"/>
      <c r="Q193" s="320"/>
      <c r="R193" s="320"/>
      <c r="S193" s="319"/>
      <c r="T193" s="319"/>
      <c r="U193" s="320"/>
      <c r="V193" s="319"/>
      <c r="W193" s="321">
        <v>2262910.65</v>
      </c>
      <c r="X193" s="320">
        <v>1985600</v>
      </c>
      <c r="Y193" s="319"/>
      <c r="Z193" s="321">
        <v>0</v>
      </c>
      <c r="AA193" s="320">
        <f>X193-Z193</f>
        <v>1985600</v>
      </c>
      <c r="AB193" s="322" t="s">
        <v>8048</v>
      </c>
      <c r="AC193" s="323"/>
      <c r="AD193" s="323"/>
    </row>
    <row r="194" spans="1:30" s="324" customFormat="1">
      <c r="A194" s="312">
        <v>192</v>
      </c>
      <c r="B194" s="313" t="s">
        <v>8052</v>
      </c>
      <c r="C194" s="325">
        <v>44451</v>
      </c>
      <c r="D194" s="314" t="s">
        <v>4502</v>
      </c>
      <c r="E194" s="314" t="s">
        <v>4503</v>
      </c>
      <c r="F194" s="314" t="s">
        <v>1476</v>
      </c>
      <c r="G194" s="315">
        <v>43</v>
      </c>
      <c r="H194" s="314"/>
      <c r="I194" s="315"/>
      <c r="J194" s="315">
        <v>28</v>
      </c>
      <c r="K194" s="315"/>
      <c r="L194" s="316"/>
      <c r="M194" s="317">
        <v>27.5</v>
      </c>
      <c r="N194" s="315"/>
      <c r="O194" s="318"/>
      <c r="P194" s="319"/>
      <c r="Q194" s="320"/>
      <c r="R194" s="320"/>
      <c r="S194" s="319"/>
      <c r="T194" s="319"/>
      <c r="U194" s="320"/>
      <c r="V194" s="319"/>
      <c r="W194" s="321">
        <v>1143893.8500000001</v>
      </c>
      <c r="X194" s="320">
        <v>935000</v>
      </c>
      <c r="Y194" s="319"/>
      <c r="Z194" s="321">
        <v>0</v>
      </c>
      <c r="AA194" s="320">
        <f>X194-Z194</f>
        <v>935000</v>
      </c>
      <c r="AB194" s="322" t="s">
        <v>8048</v>
      </c>
      <c r="AC194" s="323"/>
      <c r="AD194" s="323"/>
    </row>
    <row r="195" spans="1:30" s="324" customFormat="1">
      <c r="A195" s="312">
        <v>193</v>
      </c>
      <c r="B195" s="313" t="s">
        <v>8054</v>
      </c>
      <c r="C195" s="325">
        <v>44449</v>
      </c>
      <c r="D195" s="314" t="s">
        <v>4502</v>
      </c>
      <c r="E195" s="314" t="s">
        <v>4503</v>
      </c>
      <c r="F195" s="314" t="s">
        <v>1476</v>
      </c>
      <c r="G195" s="315">
        <v>43</v>
      </c>
      <c r="H195" s="314"/>
      <c r="I195" s="315"/>
      <c r="J195" s="315">
        <v>30</v>
      </c>
      <c r="K195" s="315"/>
      <c r="L195" s="316"/>
      <c r="M195" s="317">
        <v>59.3</v>
      </c>
      <c r="N195" s="315"/>
      <c r="O195" s="318"/>
      <c r="P195" s="319"/>
      <c r="Q195" s="320"/>
      <c r="R195" s="320"/>
      <c r="S195" s="319"/>
      <c r="T195" s="319"/>
      <c r="U195" s="320"/>
      <c r="V195" s="319"/>
      <c r="W195" s="321">
        <v>2297784.27</v>
      </c>
      <c r="X195" s="320">
        <v>2016200</v>
      </c>
      <c r="Y195" s="319"/>
      <c r="Z195" s="321">
        <v>0</v>
      </c>
      <c r="AA195" s="320">
        <f>X195-Z195</f>
        <v>2016200</v>
      </c>
      <c r="AB195" s="322" t="s">
        <v>8048</v>
      </c>
      <c r="AC195" s="323"/>
      <c r="AD195" s="323"/>
    </row>
    <row r="196" spans="1:30" s="324" customFormat="1">
      <c r="A196" s="312">
        <v>194</v>
      </c>
      <c r="B196" s="312" t="s">
        <v>6332</v>
      </c>
      <c r="C196" s="325">
        <v>43013</v>
      </c>
      <c r="D196" s="314" t="s">
        <v>4502</v>
      </c>
      <c r="E196" s="314" t="s">
        <v>4503</v>
      </c>
      <c r="F196" s="314" t="s">
        <v>1476</v>
      </c>
      <c r="G196" s="315">
        <v>45</v>
      </c>
      <c r="H196" s="314" t="s">
        <v>3369</v>
      </c>
      <c r="I196" s="315" t="s">
        <v>3369</v>
      </c>
      <c r="J196" s="315">
        <v>7</v>
      </c>
      <c r="K196" s="315" t="s">
        <v>3369</v>
      </c>
      <c r="L196" s="316"/>
      <c r="M196" s="317">
        <v>38.299999999999997</v>
      </c>
      <c r="N196" s="315">
        <v>0.8</v>
      </c>
      <c r="O196" s="318">
        <v>1.9</v>
      </c>
      <c r="P196" s="319">
        <v>7853.2137860392158</v>
      </c>
      <c r="Q196" s="320">
        <f t="shared" si="51"/>
        <v>14921.10619347451</v>
      </c>
      <c r="R196" s="320">
        <v>30</v>
      </c>
      <c r="S196" s="319">
        <v>5497.2496502274507</v>
      </c>
      <c r="T196" s="319">
        <v>1.3</v>
      </c>
      <c r="U196" s="320">
        <f t="shared" si="52"/>
        <v>7146.4245452956866</v>
      </c>
      <c r="V196" s="319">
        <f t="shared" si="53"/>
        <v>300778.08800530195</v>
      </c>
      <c r="W196" s="321"/>
      <c r="X196" s="320">
        <f>Q196*M196</f>
        <v>571478.36721007375</v>
      </c>
      <c r="Y196" s="319">
        <f t="shared" si="54"/>
        <v>158389.74114359199</v>
      </c>
      <c r="Z196" s="321">
        <f>X196-AA196</f>
        <v>365571.70372340415</v>
      </c>
      <c r="AA196" s="320">
        <f>Y196*T196</f>
        <v>205906.6634866696</v>
      </c>
      <c r="AB196" s="322" t="s">
        <v>3370</v>
      </c>
      <c r="AC196" s="323"/>
      <c r="AD196" s="323"/>
    </row>
    <row r="197" spans="1:30" s="324" customFormat="1">
      <c r="A197" s="312">
        <v>195</v>
      </c>
      <c r="B197" s="312" t="s">
        <v>6333</v>
      </c>
      <c r="C197" s="325">
        <v>43013</v>
      </c>
      <c r="D197" s="314" t="s">
        <v>4502</v>
      </c>
      <c r="E197" s="314" t="s">
        <v>4503</v>
      </c>
      <c r="F197" s="314" t="s">
        <v>1476</v>
      </c>
      <c r="G197" s="315">
        <v>45</v>
      </c>
      <c r="H197" s="314" t="s">
        <v>3369</v>
      </c>
      <c r="I197" s="315" t="s">
        <v>3369</v>
      </c>
      <c r="J197" s="315">
        <v>9</v>
      </c>
      <c r="K197" s="315" t="s">
        <v>3369</v>
      </c>
      <c r="L197" s="316"/>
      <c r="M197" s="317">
        <v>31.8</v>
      </c>
      <c r="N197" s="315">
        <v>0.8</v>
      </c>
      <c r="O197" s="318">
        <v>1.9</v>
      </c>
      <c r="P197" s="319">
        <v>7853.2137860392158</v>
      </c>
      <c r="Q197" s="320">
        <f t="shared" si="51"/>
        <v>14921.10619347451</v>
      </c>
      <c r="R197" s="320">
        <v>30</v>
      </c>
      <c r="S197" s="319">
        <v>5497.2496502274507</v>
      </c>
      <c r="T197" s="319">
        <v>1.3</v>
      </c>
      <c r="U197" s="320">
        <f t="shared" si="52"/>
        <v>7146.4245452956866</v>
      </c>
      <c r="V197" s="319">
        <f t="shared" si="53"/>
        <v>249732.19839604708</v>
      </c>
      <c r="W197" s="321"/>
      <c r="X197" s="320">
        <f>Q197*M197</f>
        <v>474491.17695248942</v>
      </c>
      <c r="Y197" s="319">
        <f t="shared" si="54"/>
        <v>131508.97567535838</v>
      </c>
      <c r="Z197" s="321">
        <f>X197-AA197</f>
        <v>303529.5085745235</v>
      </c>
      <c r="AA197" s="320">
        <f>Y197*T197</f>
        <v>170961.66837796589</v>
      </c>
      <c r="AB197" s="322" t="s">
        <v>3370</v>
      </c>
      <c r="AC197" s="323"/>
      <c r="AD197" s="323"/>
    </row>
    <row r="198" spans="1:30" s="324" customFormat="1">
      <c r="A198" s="312">
        <v>196</v>
      </c>
      <c r="B198" s="312" t="s">
        <v>6335</v>
      </c>
      <c r="C198" s="325">
        <v>43062</v>
      </c>
      <c r="D198" s="314" t="s">
        <v>4502</v>
      </c>
      <c r="E198" s="314" t="s">
        <v>4503</v>
      </c>
      <c r="F198" s="314" t="s">
        <v>1476</v>
      </c>
      <c r="G198" s="315">
        <v>48</v>
      </c>
      <c r="H198" s="314" t="s">
        <v>3369</v>
      </c>
      <c r="I198" s="315" t="s">
        <v>3369</v>
      </c>
      <c r="J198" s="315">
        <v>7</v>
      </c>
      <c r="K198" s="315" t="s">
        <v>3369</v>
      </c>
      <c r="L198" s="316" t="s">
        <v>219</v>
      </c>
      <c r="M198" s="317">
        <v>36.1</v>
      </c>
      <c r="N198" s="315">
        <v>1</v>
      </c>
      <c r="O198" s="318">
        <v>1.8</v>
      </c>
      <c r="P198" s="319">
        <v>7094.6852194020767</v>
      </c>
      <c r="Q198" s="320">
        <f t="shared" si="51"/>
        <v>12770.433394923739</v>
      </c>
      <c r="R198" s="320">
        <v>41</v>
      </c>
      <c r="S198" s="319">
        <v>4185.8642794472262</v>
      </c>
      <c r="T198" s="319">
        <v>1.3</v>
      </c>
      <c r="U198" s="320">
        <f t="shared" si="52"/>
        <v>5441.6235632813941</v>
      </c>
      <c r="V198" s="319">
        <f t="shared" si="53"/>
        <v>256118.13642041499</v>
      </c>
      <c r="W198" s="321"/>
      <c r="X198" s="320">
        <v>459735.6</v>
      </c>
      <c r="Y198" s="319">
        <f t="shared" si="54"/>
        <v>105162.10681422242</v>
      </c>
      <c r="Z198" s="321">
        <v>323403.56</v>
      </c>
      <c r="AA198" s="320">
        <f>X198-Z198</f>
        <v>136332.03999999998</v>
      </c>
      <c r="AB198" s="322" t="s">
        <v>3370</v>
      </c>
      <c r="AC198" s="323"/>
      <c r="AD198" s="323"/>
    </row>
    <row r="199" spans="1:30" s="324" customFormat="1">
      <c r="A199" s="312">
        <v>197</v>
      </c>
      <c r="B199" s="312" t="s">
        <v>6336</v>
      </c>
      <c r="C199" s="325">
        <v>43013</v>
      </c>
      <c r="D199" s="314" t="s">
        <v>4502</v>
      </c>
      <c r="E199" s="314" t="s">
        <v>4503</v>
      </c>
      <c r="F199" s="314" t="s">
        <v>1476</v>
      </c>
      <c r="G199" s="315">
        <v>50</v>
      </c>
      <c r="H199" s="314" t="s">
        <v>3369</v>
      </c>
      <c r="I199" s="315" t="s">
        <v>3369</v>
      </c>
      <c r="J199" s="315">
        <v>10</v>
      </c>
      <c r="K199" s="315" t="s">
        <v>3369</v>
      </c>
      <c r="L199" s="316"/>
      <c r="M199" s="317">
        <v>36.1</v>
      </c>
      <c r="N199" s="315">
        <v>1</v>
      </c>
      <c r="O199" s="318">
        <v>1.8</v>
      </c>
      <c r="P199" s="319">
        <v>6936.6253367162471</v>
      </c>
      <c r="Q199" s="320">
        <f t="shared" si="51"/>
        <v>12485.925606089246</v>
      </c>
      <c r="R199" s="320">
        <v>41</v>
      </c>
      <c r="S199" s="319">
        <v>4092.6089486625865</v>
      </c>
      <c r="T199" s="319">
        <v>1.3</v>
      </c>
      <c r="U199" s="320">
        <f t="shared" si="52"/>
        <v>5320.3916332613626</v>
      </c>
      <c r="V199" s="319">
        <f t="shared" si="53"/>
        <v>250412.17465545653</v>
      </c>
      <c r="W199" s="321"/>
      <c r="X199" s="320">
        <f>Q199*M199</f>
        <v>450741.9143798218</v>
      </c>
      <c r="Y199" s="319">
        <f t="shared" si="54"/>
        <v>102819.23891353048</v>
      </c>
      <c r="Z199" s="321">
        <f>X199-AA199</f>
        <v>317076.90379223216</v>
      </c>
      <c r="AA199" s="320">
        <f>Y199*T199</f>
        <v>133665.01058758964</v>
      </c>
      <c r="AB199" s="322" t="s">
        <v>3370</v>
      </c>
      <c r="AC199" s="323"/>
      <c r="AD199" s="323"/>
    </row>
    <row r="200" spans="1:30" s="324" customFormat="1">
      <c r="A200" s="312">
        <v>198</v>
      </c>
      <c r="B200" s="312" t="s">
        <v>6337</v>
      </c>
      <c r="C200" s="325">
        <v>43013</v>
      </c>
      <c r="D200" s="314" t="s">
        <v>4502</v>
      </c>
      <c r="E200" s="314" t="s">
        <v>4503</v>
      </c>
      <c r="F200" s="314" t="s">
        <v>1476</v>
      </c>
      <c r="G200" s="315">
        <v>50</v>
      </c>
      <c r="H200" s="314" t="s">
        <v>3369</v>
      </c>
      <c r="I200" s="315" t="s">
        <v>3369</v>
      </c>
      <c r="J200" s="315">
        <v>15</v>
      </c>
      <c r="K200" s="315" t="s">
        <v>3369</v>
      </c>
      <c r="L200" s="316"/>
      <c r="M200" s="317">
        <v>35.799999999999997</v>
      </c>
      <c r="N200" s="315">
        <v>1</v>
      </c>
      <c r="O200" s="318">
        <v>1.8</v>
      </c>
      <c r="P200" s="319">
        <v>6936.6253367162471</v>
      </c>
      <c r="Q200" s="320">
        <f t="shared" si="51"/>
        <v>12485.925606089246</v>
      </c>
      <c r="R200" s="320">
        <v>41</v>
      </c>
      <c r="S200" s="319">
        <v>4092.6089486625865</v>
      </c>
      <c r="T200" s="319">
        <v>1.3</v>
      </c>
      <c r="U200" s="320">
        <f t="shared" si="52"/>
        <v>5320.3916332613626</v>
      </c>
      <c r="V200" s="319">
        <f t="shared" si="53"/>
        <v>248331.18705444163</v>
      </c>
      <c r="W200" s="321"/>
      <c r="X200" s="320">
        <f>Q200*M200</f>
        <v>446996.13669799495</v>
      </c>
      <c r="Y200" s="319">
        <f t="shared" si="54"/>
        <v>101964.78540455375</v>
      </c>
      <c r="Z200" s="321">
        <f>X200-AA200</f>
        <v>314441.91567207506</v>
      </c>
      <c r="AA200" s="320">
        <f>Y200*T200</f>
        <v>132554.22102591989</v>
      </c>
      <c r="AB200" s="322" t="s">
        <v>3370</v>
      </c>
      <c r="AC200" s="323"/>
      <c r="AD200" s="323"/>
    </row>
    <row r="201" spans="1:30" s="324" customFormat="1">
      <c r="A201" s="312">
        <v>199</v>
      </c>
      <c r="B201" s="312" t="s">
        <v>6339</v>
      </c>
      <c r="C201" s="325">
        <v>43062</v>
      </c>
      <c r="D201" s="314" t="s">
        <v>4502</v>
      </c>
      <c r="E201" s="314" t="s">
        <v>4503</v>
      </c>
      <c r="F201" s="314" t="s">
        <v>1476</v>
      </c>
      <c r="G201" s="315">
        <v>52</v>
      </c>
      <c r="H201" s="314" t="s">
        <v>3369</v>
      </c>
      <c r="I201" s="315" t="s">
        <v>3369</v>
      </c>
      <c r="J201" s="315">
        <v>7</v>
      </c>
      <c r="K201" s="315" t="s">
        <v>3369</v>
      </c>
      <c r="L201" s="316" t="s">
        <v>220</v>
      </c>
      <c r="M201" s="317">
        <v>35.4</v>
      </c>
      <c r="N201" s="315">
        <v>1</v>
      </c>
      <c r="O201" s="318">
        <v>1.8</v>
      </c>
      <c r="P201" s="319">
        <v>6797.835293003669</v>
      </c>
      <c r="Q201" s="320">
        <f t="shared" si="51"/>
        <v>12236.103527406605</v>
      </c>
      <c r="R201" s="320">
        <v>41</v>
      </c>
      <c r="S201" s="319">
        <v>4010.7228228721651</v>
      </c>
      <c r="T201" s="319">
        <v>1.3</v>
      </c>
      <c r="U201" s="320">
        <f t="shared" si="52"/>
        <v>5213.9396697338152</v>
      </c>
      <c r="V201" s="319">
        <f t="shared" si="53"/>
        <v>240643.36937232988</v>
      </c>
      <c r="W201" s="321"/>
      <c r="X201" s="320">
        <v>447841.39</v>
      </c>
      <c r="Y201" s="319">
        <f t="shared" si="54"/>
        <v>98808.167464278638</v>
      </c>
      <c r="Z201" s="321">
        <v>315036.51</v>
      </c>
      <c r="AA201" s="320">
        <f>X201-Z201</f>
        <v>132804.88</v>
      </c>
      <c r="AB201" s="322" t="s">
        <v>3370</v>
      </c>
      <c r="AC201" s="323"/>
      <c r="AD201" s="323"/>
    </row>
    <row r="202" spans="1:30" s="324" customFormat="1">
      <c r="A202" s="312">
        <v>200</v>
      </c>
      <c r="B202" s="312" t="s">
        <v>6340</v>
      </c>
      <c r="C202" s="325">
        <v>43062</v>
      </c>
      <c r="D202" s="314" t="s">
        <v>4502</v>
      </c>
      <c r="E202" s="314" t="s">
        <v>4503</v>
      </c>
      <c r="F202" s="314" t="s">
        <v>1476</v>
      </c>
      <c r="G202" s="315">
        <v>54</v>
      </c>
      <c r="H202" s="314" t="s">
        <v>3369</v>
      </c>
      <c r="I202" s="315" t="s">
        <v>3369</v>
      </c>
      <c r="J202" s="315">
        <v>7</v>
      </c>
      <c r="K202" s="315" t="s">
        <v>3369</v>
      </c>
      <c r="L202" s="316" t="s">
        <v>220</v>
      </c>
      <c r="M202" s="317">
        <v>35.4</v>
      </c>
      <c r="N202" s="315">
        <v>0.8</v>
      </c>
      <c r="O202" s="318">
        <v>1.8</v>
      </c>
      <c r="P202" s="319">
        <v>7669.4572459114752</v>
      </c>
      <c r="Q202" s="320">
        <f t="shared" si="51"/>
        <v>13805.023042640656</v>
      </c>
      <c r="R202" s="320">
        <v>33</v>
      </c>
      <c r="S202" s="319">
        <v>5138.5363547606876</v>
      </c>
      <c r="T202" s="319">
        <v>1.3</v>
      </c>
      <c r="U202" s="320">
        <f t="shared" si="52"/>
        <v>6680.0972611888938</v>
      </c>
      <c r="V202" s="319">
        <f t="shared" si="53"/>
        <v>271498.78650526621</v>
      </c>
      <c r="W202" s="321"/>
      <c r="X202" s="320">
        <v>503883.34</v>
      </c>
      <c r="Y202" s="319">
        <f t="shared" si="54"/>
        <v>134826.29737851518</v>
      </c>
      <c r="Z202" s="321">
        <v>323162.78000000003</v>
      </c>
      <c r="AA202" s="320">
        <f>X202-Z202</f>
        <v>180720.56</v>
      </c>
      <c r="AB202" s="322" t="s">
        <v>3370</v>
      </c>
      <c r="AC202" s="323"/>
      <c r="AD202" s="323"/>
    </row>
    <row r="203" spans="1:30" s="324" customFormat="1">
      <c r="A203" s="312">
        <v>201</v>
      </c>
      <c r="B203" s="312" t="s">
        <v>6341</v>
      </c>
      <c r="C203" s="325">
        <v>43062</v>
      </c>
      <c r="D203" s="314" t="s">
        <v>4502</v>
      </c>
      <c r="E203" s="314" t="s">
        <v>4503</v>
      </c>
      <c r="F203" s="314" t="s">
        <v>1476</v>
      </c>
      <c r="G203" s="315">
        <v>55</v>
      </c>
      <c r="H203" s="314" t="s">
        <v>3369</v>
      </c>
      <c r="I203" s="315" t="s">
        <v>3369</v>
      </c>
      <c r="J203" s="315">
        <v>1</v>
      </c>
      <c r="K203" s="315" t="s">
        <v>3369</v>
      </c>
      <c r="L203" s="316" t="s">
        <v>221</v>
      </c>
      <c r="M203" s="317">
        <v>29.4</v>
      </c>
      <c r="N203" s="315">
        <v>0.8</v>
      </c>
      <c r="O203" s="318">
        <v>1.8</v>
      </c>
      <c r="P203" s="319">
        <v>7638.1065286395287</v>
      </c>
      <c r="Q203" s="320">
        <f t="shared" si="51"/>
        <v>13748.591751551152</v>
      </c>
      <c r="R203" s="320">
        <v>30</v>
      </c>
      <c r="S203" s="319">
        <v>5346.6745700476695</v>
      </c>
      <c r="T203" s="319">
        <v>1.3</v>
      </c>
      <c r="U203" s="320">
        <f t="shared" si="52"/>
        <v>6950.6769410619709</v>
      </c>
      <c r="V203" s="319">
        <f t="shared" si="53"/>
        <v>224560.33194200214</v>
      </c>
      <c r="W203" s="321"/>
      <c r="X203" s="320">
        <v>411082.89</v>
      </c>
      <c r="Y203" s="319">
        <f t="shared" si="54"/>
        <v>118253.4708006583</v>
      </c>
      <c r="Z203" s="321">
        <v>254738.93</v>
      </c>
      <c r="AA203" s="320">
        <f>X203-Z203</f>
        <v>156343.96000000002</v>
      </c>
      <c r="AB203" s="322" t="s">
        <v>3370</v>
      </c>
      <c r="AC203" s="323"/>
      <c r="AD203" s="323"/>
    </row>
    <row r="204" spans="1:30" s="324" customFormat="1">
      <c r="A204" s="312">
        <v>202</v>
      </c>
      <c r="B204" s="312" t="s">
        <v>6342</v>
      </c>
      <c r="C204" s="325">
        <v>43013</v>
      </c>
      <c r="D204" s="314" t="s">
        <v>4502</v>
      </c>
      <c r="E204" s="314" t="s">
        <v>4503</v>
      </c>
      <c r="F204" s="314" t="s">
        <v>1476</v>
      </c>
      <c r="G204" s="315">
        <v>56</v>
      </c>
      <c r="H204" s="314" t="s">
        <v>3369</v>
      </c>
      <c r="I204" s="315" t="s">
        <v>3369</v>
      </c>
      <c r="J204" s="315">
        <v>5</v>
      </c>
      <c r="K204" s="315" t="s">
        <v>3369</v>
      </c>
      <c r="L204" s="316"/>
      <c r="M204" s="317">
        <v>29.2</v>
      </c>
      <c r="N204" s="315">
        <v>0.8</v>
      </c>
      <c r="O204" s="318">
        <v>1.8</v>
      </c>
      <c r="P204" s="319">
        <v>7696.1578516025802</v>
      </c>
      <c r="Q204" s="320">
        <f t="shared" si="51"/>
        <v>13853.084132884645</v>
      </c>
      <c r="R204" s="320">
        <v>32</v>
      </c>
      <c r="S204" s="319">
        <v>5233.3873390897543</v>
      </c>
      <c r="T204" s="319">
        <v>1.3</v>
      </c>
      <c r="U204" s="320">
        <f t="shared" si="52"/>
        <v>6803.403540816681</v>
      </c>
      <c r="V204" s="319">
        <f t="shared" si="53"/>
        <v>224727.80926679535</v>
      </c>
      <c r="W204" s="321"/>
      <c r="X204" s="320">
        <f>Q204*M204</f>
        <v>404510.05668023165</v>
      </c>
      <c r="Y204" s="319">
        <f t="shared" si="54"/>
        <v>113847.1081745585</v>
      </c>
      <c r="Z204" s="321">
        <f>X204-AA204</f>
        <v>256508.81605330561</v>
      </c>
      <c r="AA204" s="320">
        <f>Y204*T204</f>
        <v>148001.24062692604</v>
      </c>
      <c r="AB204" s="322" t="s">
        <v>3370</v>
      </c>
      <c r="AC204" s="323"/>
      <c r="AD204" s="323"/>
    </row>
    <row r="205" spans="1:30" s="324" customFormat="1">
      <c r="A205" s="312">
        <v>203</v>
      </c>
      <c r="B205" s="312" t="s">
        <v>6343</v>
      </c>
      <c r="C205" s="325">
        <v>43087</v>
      </c>
      <c r="D205" s="314" t="s">
        <v>4502</v>
      </c>
      <c r="E205" s="314" t="s">
        <v>4503</v>
      </c>
      <c r="F205" s="314" t="s">
        <v>1476</v>
      </c>
      <c r="G205" s="315">
        <v>57</v>
      </c>
      <c r="H205" s="314" t="s">
        <v>3369</v>
      </c>
      <c r="I205" s="315" t="s">
        <v>3369</v>
      </c>
      <c r="J205" s="315">
        <v>5</v>
      </c>
      <c r="K205" s="315" t="s">
        <v>3369</v>
      </c>
      <c r="L205" s="316" t="s">
        <v>222</v>
      </c>
      <c r="M205" s="317">
        <v>29.2</v>
      </c>
      <c r="N205" s="315">
        <v>0.8</v>
      </c>
      <c r="O205" s="318">
        <v>1.8</v>
      </c>
      <c r="P205" s="319">
        <v>7474.78</v>
      </c>
      <c r="Q205" s="320">
        <f t="shared" si="51"/>
        <v>13454.603999999999</v>
      </c>
      <c r="R205" s="320">
        <v>30</v>
      </c>
      <c r="S205" s="319">
        <v>5232.3500000000004</v>
      </c>
      <c r="T205" s="319">
        <v>1.3</v>
      </c>
      <c r="U205" s="320">
        <f t="shared" si="52"/>
        <v>6802.0550000000003</v>
      </c>
      <c r="V205" s="319">
        <f t="shared" si="53"/>
        <v>218263.576</v>
      </c>
      <c r="W205" s="321"/>
      <c r="X205" s="320">
        <v>437274.63</v>
      </c>
      <c r="Y205" s="319">
        <f t="shared" si="54"/>
        <v>114937.7159216</v>
      </c>
      <c r="Z205" s="321">
        <v>270969.2</v>
      </c>
      <c r="AA205" s="320">
        <f>X205-Z205</f>
        <v>166305.43</v>
      </c>
      <c r="AB205" s="322" t="s">
        <v>3370</v>
      </c>
      <c r="AC205" s="323"/>
      <c r="AD205" s="323"/>
    </row>
    <row r="206" spans="1:30" s="324" customFormat="1">
      <c r="A206" s="312">
        <v>204</v>
      </c>
      <c r="B206" s="313" t="s">
        <v>6345</v>
      </c>
      <c r="C206" s="325">
        <v>42101</v>
      </c>
      <c r="D206" s="314" t="s">
        <v>4502</v>
      </c>
      <c r="E206" s="314" t="s">
        <v>4503</v>
      </c>
      <c r="F206" s="314" t="s">
        <v>1476</v>
      </c>
      <c r="G206" s="315">
        <v>68</v>
      </c>
      <c r="H206" s="314"/>
      <c r="I206" s="315"/>
      <c r="J206" s="315">
        <v>2</v>
      </c>
      <c r="K206" s="315"/>
      <c r="L206" s="316"/>
      <c r="M206" s="317">
        <v>35.9</v>
      </c>
      <c r="N206" s="315"/>
      <c r="O206" s="318"/>
      <c r="P206" s="319"/>
      <c r="Q206" s="320"/>
      <c r="R206" s="320"/>
      <c r="S206" s="319"/>
      <c r="T206" s="319"/>
      <c r="U206" s="320"/>
      <c r="V206" s="319"/>
      <c r="W206" s="321"/>
      <c r="X206" s="320">
        <v>358617.67</v>
      </c>
      <c r="Y206" s="319"/>
      <c r="Z206" s="321">
        <v>0</v>
      </c>
      <c r="AA206" s="320">
        <f>X206-Z206</f>
        <v>358617.67</v>
      </c>
      <c r="AB206" s="322" t="s">
        <v>1590</v>
      </c>
      <c r="AC206" s="323" t="s">
        <v>8040</v>
      </c>
      <c r="AD206" s="323"/>
    </row>
    <row r="207" spans="1:30" s="324" customFormat="1">
      <c r="A207" s="312">
        <v>205</v>
      </c>
      <c r="B207" s="312" t="s">
        <v>6346</v>
      </c>
      <c r="C207" s="325">
        <v>43013</v>
      </c>
      <c r="D207" s="314" t="s">
        <v>4502</v>
      </c>
      <c r="E207" s="314" t="s">
        <v>4503</v>
      </c>
      <c r="F207" s="314" t="s">
        <v>1476</v>
      </c>
      <c r="G207" s="315">
        <v>68</v>
      </c>
      <c r="H207" s="314" t="s">
        <v>3369</v>
      </c>
      <c r="I207" s="315" t="s">
        <v>3369</v>
      </c>
      <c r="J207" s="315">
        <v>29</v>
      </c>
      <c r="K207" s="315" t="s">
        <v>3369</v>
      </c>
      <c r="L207" s="316" t="s">
        <v>223</v>
      </c>
      <c r="M207" s="317">
        <v>28.7</v>
      </c>
      <c r="N207" s="315">
        <v>0.7</v>
      </c>
      <c r="O207" s="318">
        <v>1.8</v>
      </c>
      <c r="P207" s="319">
        <v>11223.992947809596</v>
      </c>
      <c r="Q207" s="320">
        <f>O207*P207</f>
        <v>20203.187306057273</v>
      </c>
      <c r="R207" s="320">
        <v>11</v>
      </c>
      <c r="S207" s="319">
        <v>9989.353723550541</v>
      </c>
      <c r="T207" s="319">
        <v>1.3</v>
      </c>
      <c r="U207" s="320">
        <f>S207*T207</f>
        <v>12986.159840615705</v>
      </c>
      <c r="V207" s="319">
        <f>P207*M207</f>
        <v>322128.59760213539</v>
      </c>
      <c r="W207" s="321"/>
      <c r="X207" s="320">
        <v>581851.79</v>
      </c>
      <c r="Y207" s="319">
        <f>S207*M207-(V207*(N207+4.98)/100*3)</f>
        <v>231803.73883449665</v>
      </c>
      <c r="Z207" s="321">
        <v>279456.95</v>
      </c>
      <c r="AA207" s="320">
        <f>X207-Z207</f>
        <v>302394.84000000003</v>
      </c>
      <c r="AB207" s="322" t="s">
        <v>4788</v>
      </c>
      <c r="AC207" s="323"/>
      <c r="AD207" s="323"/>
    </row>
    <row r="208" spans="1:30" s="324" customFormat="1" ht="22.5">
      <c r="A208" s="312">
        <v>206</v>
      </c>
      <c r="B208" s="312" t="s">
        <v>8857</v>
      </c>
      <c r="C208" s="325">
        <v>45124</v>
      </c>
      <c r="D208" s="314" t="s">
        <v>1461</v>
      </c>
      <c r="E208" s="314" t="s">
        <v>4503</v>
      </c>
      <c r="F208" s="314" t="s">
        <v>1476</v>
      </c>
      <c r="G208" s="315">
        <v>68</v>
      </c>
      <c r="H208" s="314"/>
      <c r="I208" s="315"/>
      <c r="J208" s="315">
        <v>56</v>
      </c>
      <c r="K208" s="315">
        <v>2</v>
      </c>
      <c r="L208" s="316"/>
      <c r="M208" s="317">
        <v>14.5</v>
      </c>
      <c r="N208" s="315"/>
      <c r="O208" s="318"/>
      <c r="P208" s="319"/>
      <c r="Q208" s="320"/>
      <c r="R208" s="320"/>
      <c r="S208" s="319"/>
      <c r="T208" s="319"/>
      <c r="U208" s="320"/>
      <c r="V208" s="319"/>
      <c r="W208" s="321"/>
      <c r="X208" s="320">
        <v>267714.58</v>
      </c>
      <c r="Y208" s="319"/>
      <c r="Z208" s="321">
        <v>0</v>
      </c>
      <c r="AA208" s="320">
        <f>X208-Z208</f>
        <v>267714.58</v>
      </c>
      <c r="AB208" s="322" t="s">
        <v>4788</v>
      </c>
      <c r="AC208" s="323"/>
      <c r="AD208" s="323"/>
    </row>
    <row r="209" spans="1:30" s="324" customFormat="1">
      <c r="A209" s="312">
        <v>207</v>
      </c>
      <c r="B209" s="312" t="s">
        <v>6349</v>
      </c>
      <c r="C209" s="325">
        <v>43011</v>
      </c>
      <c r="D209" s="314" t="s">
        <v>4502</v>
      </c>
      <c r="E209" s="314" t="s">
        <v>4503</v>
      </c>
      <c r="F209" s="314" t="s">
        <v>1476</v>
      </c>
      <c r="G209" s="315">
        <v>68</v>
      </c>
      <c r="H209" s="314" t="s">
        <v>3369</v>
      </c>
      <c r="I209" s="315" t="s">
        <v>3369</v>
      </c>
      <c r="J209" s="315">
        <v>93</v>
      </c>
      <c r="K209" s="315" t="s">
        <v>3369</v>
      </c>
      <c r="L209" s="316"/>
      <c r="M209" s="317">
        <v>28.4</v>
      </c>
      <c r="N209" s="315">
        <v>0.7</v>
      </c>
      <c r="O209" s="318">
        <v>1.8</v>
      </c>
      <c r="P209" s="319">
        <v>11223.992947809596</v>
      </c>
      <c r="Q209" s="320">
        <f t="shared" ref="Q209:Q271" si="55">O209*P209</f>
        <v>20203.187306057273</v>
      </c>
      <c r="R209" s="320">
        <v>11</v>
      </c>
      <c r="S209" s="319">
        <v>9989.353723550541</v>
      </c>
      <c r="T209" s="319">
        <v>1.3</v>
      </c>
      <c r="U209" s="320">
        <f t="shared" ref="U209:U271" si="56">S209*T209</f>
        <v>12986.159840615705</v>
      </c>
      <c r="V209" s="319">
        <f t="shared" ref="V209:V271" si="57">P209*M209</f>
        <v>318761.39971779252</v>
      </c>
      <c r="W209" s="321"/>
      <c r="X209" s="320">
        <f>Q209*M209+26835.48</f>
        <v>600605.99949202652</v>
      </c>
      <c r="Y209" s="319">
        <f t="shared" ref="Y209:Y271" si="58">S209*M209-(V209*(N209+4.98)/100*3)</f>
        <v>229380.70323692349</v>
      </c>
      <c r="Z209" s="321">
        <v>274575.61</v>
      </c>
      <c r="AA209" s="320">
        <f>X209-Z209</f>
        <v>326030.38949202653</v>
      </c>
      <c r="AB209" s="322" t="s">
        <v>4788</v>
      </c>
      <c r="AC209" s="323"/>
      <c r="AD209" s="323"/>
    </row>
    <row r="210" spans="1:30" s="324" customFormat="1">
      <c r="A210" s="312">
        <v>208</v>
      </c>
      <c r="B210" s="312" t="s">
        <v>6350</v>
      </c>
      <c r="C210" s="325">
        <v>43011</v>
      </c>
      <c r="D210" s="314" t="s">
        <v>4502</v>
      </c>
      <c r="E210" s="314" t="s">
        <v>4503</v>
      </c>
      <c r="F210" s="314" t="s">
        <v>1476</v>
      </c>
      <c r="G210" s="315">
        <v>68</v>
      </c>
      <c r="H210" s="314" t="s">
        <v>3369</v>
      </c>
      <c r="I210" s="315" t="s">
        <v>3369</v>
      </c>
      <c r="J210" s="315">
        <v>144</v>
      </c>
      <c r="K210" s="315" t="s">
        <v>3369</v>
      </c>
      <c r="L210" s="316"/>
      <c r="M210" s="317">
        <v>59.7</v>
      </c>
      <c r="N210" s="315">
        <v>0.7</v>
      </c>
      <c r="O210" s="318">
        <v>1.8</v>
      </c>
      <c r="P210" s="319">
        <v>11223.992947809596</v>
      </c>
      <c r="Q210" s="320">
        <f t="shared" si="55"/>
        <v>20203.187306057273</v>
      </c>
      <c r="R210" s="320">
        <v>11</v>
      </c>
      <c r="S210" s="319">
        <v>9989.353723550541</v>
      </c>
      <c r="T210" s="319">
        <v>1.3</v>
      </c>
      <c r="U210" s="320">
        <f t="shared" si="56"/>
        <v>12986.159840615705</v>
      </c>
      <c r="V210" s="319">
        <f t="shared" si="57"/>
        <v>670072.3789842329</v>
      </c>
      <c r="W210" s="321"/>
      <c r="X210" s="320">
        <f t="shared" ref="X210:X215" si="59">Q210*M210</f>
        <v>1206130.2821716191</v>
      </c>
      <c r="Y210" s="319">
        <f t="shared" si="58"/>
        <v>482184.08391705406</v>
      </c>
      <c r="Z210" s="321">
        <f t="shared" ref="Z210:Z215" si="60">X210-AA210</f>
        <v>579290.9730794488</v>
      </c>
      <c r="AA210" s="320">
        <f t="shared" ref="AA210:AA215" si="61">Y210*T210</f>
        <v>626839.30909217033</v>
      </c>
      <c r="AB210" s="322" t="s">
        <v>4788</v>
      </c>
      <c r="AC210" s="323"/>
      <c r="AD210" s="323"/>
    </row>
    <row r="211" spans="1:30" s="324" customFormat="1">
      <c r="A211" s="312">
        <v>209</v>
      </c>
      <c r="B211" s="312" t="s">
        <v>6352</v>
      </c>
      <c r="C211" s="325">
        <v>43010</v>
      </c>
      <c r="D211" s="314" t="s">
        <v>4502</v>
      </c>
      <c r="E211" s="314" t="s">
        <v>4503</v>
      </c>
      <c r="F211" s="314" t="s">
        <v>1476</v>
      </c>
      <c r="G211" s="315">
        <v>68</v>
      </c>
      <c r="H211" s="314" t="s">
        <v>3369</v>
      </c>
      <c r="I211" s="315" t="s">
        <v>3369</v>
      </c>
      <c r="J211" s="315">
        <v>148</v>
      </c>
      <c r="K211" s="315" t="s">
        <v>3369</v>
      </c>
      <c r="L211" s="316"/>
      <c r="M211" s="317">
        <v>59.8</v>
      </c>
      <c r="N211" s="315">
        <v>0.7</v>
      </c>
      <c r="O211" s="318">
        <v>1.8</v>
      </c>
      <c r="P211" s="319">
        <v>11223.992947809596</v>
      </c>
      <c r="Q211" s="320">
        <f t="shared" si="55"/>
        <v>20203.187306057273</v>
      </c>
      <c r="R211" s="320">
        <v>11</v>
      </c>
      <c r="S211" s="319">
        <v>9989.353723550541</v>
      </c>
      <c r="T211" s="319">
        <v>1.3</v>
      </c>
      <c r="U211" s="320">
        <f t="shared" si="56"/>
        <v>12986.159840615705</v>
      </c>
      <c r="V211" s="319">
        <f t="shared" si="57"/>
        <v>671194.77827901382</v>
      </c>
      <c r="W211" s="321"/>
      <c r="X211" s="320">
        <f>Q211*M211+37099.52</f>
        <v>1245250.1209022249</v>
      </c>
      <c r="Y211" s="319">
        <f t="shared" si="58"/>
        <v>482991.76244957827</v>
      </c>
      <c r="Z211" s="321">
        <f t="shared" si="60"/>
        <v>580261.30971777311</v>
      </c>
      <c r="AA211" s="320">
        <f>Y211*T211+37099.52</f>
        <v>664988.8111844518</v>
      </c>
      <c r="AB211" s="322" t="s">
        <v>4788</v>
      </c>
      <c r="AC211" s="323"/>
      <c r="AD211" s="323"/>
    </row>
    <row r="212" spans="1:30" s="324" customFormat="1">
      <c r="A212" s="312">
        <v>210</v>
      </c>
      <c r="B212" s="312" t="s">
        <v>6353</v>
      </c>
      <c r="C212" s="325">
        <v>43013</v>
      </c>
      <c r="D212" s="314" t="s">
        <v>4502</v>
      </c>
      <c r="E212" s="314" t="s">
        <v>4503</v>
      </c>
      <c r="F212" s="314" t="s">
        <v>1476</v>
      </c>
      <c r="G212" s="315">
        <v>68</v>
      </c>
      <c r="H212" s="314" t="s">
        <v>3369</v>
      </c>
      <c r="I212" s="315" t="s">
        <v>3369</v>
      </c>
      <c r="J212" s="315">
        <v>163</v>
      </c>
      <c r="K212" s="315" t="s">
        <v>3369</v>
      </c>
      <c r="L212" s="316"/>
      <c r="M212" s="317">
        <v>59.7</v>
      </c>
      <c r="N212" s="315">
        <v>0.7</v>
      </c>
      <c r="O212" s="318">
        <v>1.8</v>
      </c>
      <c r="P212" s="319">
        <v>11223.992947809596</v>
      </c>
      <c r="Q212" s="320">
        <f t="shared" si="55"/>
        <v>20203.187306057273</v>
      </c>
      <c r="R212" s="320">
        <v>11</v>
      </c>
      <c r="S212" s="319">
        <v>9989.353723550541</v>
      </c>
      <c r="T212" s="319">
        <v>1.3</v>
      </c>
      <c r="U212" s="320">
        <f t="shared" si="56"/>
        <v>12986.159840615705</v>
      </c>
      <c r="V212" s="319">
        <f t="shared" si="57"/>
        <v>670072.3789842329</v>
      </c>
      <c r="W212" s="321"/>
      <c r="X212" s="320">
        <f t="shared" si="59"/>
        <v>1206130.2821716191</v>
      </c>
      <c r="Y212" s="319">
        <f t="shared" si="58"/>
        <v>482184.08391705406</v>
      </c>
      <c r="Z212" s="321">
        <f t="shared" si="60"/>
        <v>579290.9730794488</v>
      </c>
      <c r="AA212" s="320">
        <f t="shared" si="61"/>
        <v>626839.30909217033</v>
      </c>
      <c r="AB212" s="322" t="s">
        <v>4788</v>
      </c>
      <c r="AC212" s="323"/>
      <c r="AD212" s="323"/>
    </row>
    <row r="213" spans="1:30" s="324" customFormat="1" ht="19.5" customHeight="1">
      <c r="A213" s="312">
        <v>211</v>
      </c>
      <c r="B213" s="312" t="s">
        <v>6354</v>
      </c>
      <c r="C213" s="325">
        <v>43066</v>
      </c>
      <c r="D213" s="314" t="s">
        <v>4502</v>
      </c>
      <c r="E213" s="314" t="s">
        <v>4503</v>
      </c>
      <c r="F213" s="314" t="s">
        <v>1476</v>
      </c>
      <c r="G213" s="315">
        <v>68</v>
      </c>
      <c r="H213" s="314" t="s">
        <v>3369</v>
      </c>
      <c r="I213" s="315" t="s">
        <v>3369</v>
      </c>
      <c r="J213" s="315">
        <v>182</v>
      </c>
      <c r="K213" s="315" t="s">
        <v>3369</v>
      </c>
      <c r="L213" s="316" t="s">
        <v>224</v>
      </c>
      <c r="M213" s="317">
        <v>48.8</v>
      </c>
      <c r="N213" s="315">
        <v>0.7</v>
      </c>
      <c r="O213" s="318">
        <v>1.8</v>
      </c>
      <c r="P213" s="319">
        <v>11223.992947809596</v>
      </c>
      <c r="Q213" s="320">
        <f t="shared" si="55"/>
        <v>20203.187306057273</v>
      </c>
      <c r="R213" s="320">
        <v>11</v>
      </c>
      <c r="S213" s="319">
        <v>9989.353723550541</v>
      </c>
      <c r="T213" s="319">
        <v>1.3</v>
      </c>
      <c r="U213" s="320">
        <f t="shared" si="56"/>
        <v>12986.159840615705</v>
      </c>
      <c r="V213" s="319">
        <f t="shared" si="57"/>
        <v>547730.85585310822</v>
      </c>
      <c r="W213" s="321"/>
      <c r="X213" s="320">
        <v>981874.9</v>
      </c>
      <c r="Y213" s="319">
        <f t="shared" si="58"/>
        <v>394147.12387189671</v>
      </c>
      <c r="Z213" s="321">
        <v>471583.61</v>
      </c>
      <c r="AA213" s="320">
        <f>X213-Z213</f>
        <v>510291.29000000004</v>
      </c>
      <c r="AB213" s="322" t="s">
        <v>4788</v>
      </c>
      <c r="AC213" s="323"/>
      <c r="AD213" s="323"/>
    </row>
    <row r="214" spans="1:30" s="324" customFormat="1">
      <c r="A214" s="312">
        <v>212</v>
      </c>
      <c r="B214" s="312" t="s">
        <v>6355</v>
      </c>
      <c r="C214" s="325">
        <v>43012</v>
      </c>
      <c r="D214" s="314" t="s">
        <v>4502</v>
      </c>
      <c r="E214" s="314" t="s">
        <v>4503</v>
      </c>
      <c r="F214" s="314" t="s">
        <v>1476</v>
      </c>
      <c r="G214" s="315">
        <v>68</v>
      </c>
      <c r="H214" s="314" t="s">
        <v>3369</v>
      </c>
      <c r="I214" s="315" t="s">
        <v>3369</v>
      </c>
      <c r="J214" s="315">
        <v>198</v>
      </c>
      <c r="K214" s="315" t="s">
        <v>3369</v>
      </c>
      <c r="L214" s="316"/>
      <c r="M214" s="317">
        <v>48.9</v>
      </c>
      <c r="N214" s="315">
        <v>0.7</v>
      </c>
      <c r="O214" s="318">
        <v>1.8</v>
      </c>
      <c r="P214" s="319">
        <v>11223.992947809596</v>
      </c>
      <c r="Q214" s="320">
        <f t="shared" si="55"/>
        <v>20203.187306057273</v>
      </c>
      <c r="R214" s="320">
        <v>11</v>
      </c>
      <c r="S214" s="319">
        <v>9989.353723550541</v>
      </c>
      <c r="T214" s="319">
        <v>1.3</v>
      </c>
      <c r="U214" s="320">
        <f t="shared" si="56"/>
        <v>12986.159840615705</v>
      </c>
      <c r="V214" s="319">
        <f t="shared" si="57"/>
        <v>548853.25514788926</v>
      </c>
      <c r="W214" s="321"/>
      <c r="X214" s="320">
        <f t="shared" si="59"/>
        <v>987935.85926620057</v>
      </c>
      <c r="Y214" s="319">
        <f t="shared" si="58"/>
        <v>394954.80240442115</v>
      </c>
      <c r="Z214" s="321">
        <f t="shared" si="60"/>
        <v>474494.61614045303</v>
      </c>
      <c r="AA214" s="320">
        <f t="shared" si="61"/>
        <v>513441.24312574754</v>
      </c>
      <c r="AB214" s="322" t="s">
        <v>4788</v>
      </c>
      <c r="AC214" s="323"/>
      <c r="AD214" s="323"/>
    </row>
    <row r="215" spans="1:30" s="324" customFormat="1">
      <c r="A215" s="312">
        <v>213</v>
      </c>
      <c r="B215" s="312" t="s">
        <v>6357</v>
      </c>
      <c r="C215" s="325">
        <v>43012</v>
      </c>
      <c r="D215" s="314" t="s">
        <v>4502</v>
      </c>
      <c r="E215" s="314" t="s">
        <v>4503</v>
      </c>
      <c r="F215" s="314" t="s">
        <v>1476</v>
      </c>
      <c r="G215" s="315">
        <v>68</v>
      </c>
      <c r="H215" s="314" t="s">
        <v>3369</v>
      </c>
      <c r="I215" s="315" t="s">
        <v>3369</v>
      </c>
      <c r="J215" s="315">
        <v>219</v>
      </c>
      <c r="K215" s="315" t="s">
        <v>3369</v>
      </c>
      <c r="L215" s="316"/>
      <c r="M215" s="317">
        <v>60.8</v>
      </c>
      <c r="N215" s="315">
        <v>0.7</v>
      </c>
      <c r="O215" s="318">
        <v>1.8</v>
      </c>
      <c r="P215" s="319">
        <v>11223.992947809596</v>
      </c>
      <c r="Q215" s="320">
        <f t="shared" si="55"/>
        <v>20203.187306057273</v>
      </c>
      <c r="R215" s="320">
        <v>11</v>
      </c>
      <c r="S215" s="319">
        <v>9989.353723550541</v>
      </c>
      <c r="T215" s="319">
        <v>1.3</v>
      </c>
      <c r="U215" s="320">
        <f t="shared" si="56"/>
        <v>12986.159840615705</v>
      </c>
      <c r="V215" s="319">
        <f t="shared" si="57"/>
        <v>682418.77122682345</v>
      </c>
      <c r="W215" s="321"/>
      <c r="X215" s="320">
        <f t="shared" si="59"/>
        <v>1228353.7882082821</v>
      </c>
      <c r="Y215" s="319">
        <f t="shared" si="58"/>
        <v>491068.5477748221</v>
      </c>
      <c r="Z215" s="321">
        <f t="shared" si="60"/>
        <v>589964.67610101332</v>
      </c>
      <c r="AA215" s="320">
        <f t="shared" si="61"/>
        <v>638389.11210726877</v>
      </c>
      <c r="AB215" s="322" t="s">
        <v>4788</v>
      </c>
      <c r="AC215" s="323"/>
      <c r="AD215" s="323"/>
    </row>
    <row r="216" spans="1:30" s="324" customFormat="1">
      <c r="A216" s="312">
        <v>214</v>
      </c>
      <c r="B216" s="312" t="s">
        <v>6358</v>
      </c>
      <c r="C216" s="325">
        <v>43062</v>
      </c>
      <c r="D216" s="314" t="s">
        <v>4502</v>
      </c>
      <c r="E216" s="314" t="s">
        <v>4503</v>
      </c>
      <c r="F216" s="314" t="s">
        <v>1476</v>
      </c>
      <c r="G216" s="315">
        <v>68</v>
      </c>
      <c r="H216" s="314" t="s">
        <v>3369</v>
      </c>
      <c r="I216" s="315" t="s">
        <v>3369</v>
      </c>
      <c r="J216" s="315">
        <v>220</v>
      </c>
      <c r="K216" s="315" t="s">
        <v>3369</v>
      </c>
      <c r="L216" s="316"/>
      <c r="M216" s="317">
        <v>61</v>
      </c>
      <c r="N216" s="315">
        <v>0.7</v>
      </c>
      <c r="O216" s="318">
        <v>1.8</v>
      </c>
      <c r="P216" s="319">
        <v>11223.992947809596</v>
      </c>
      <c r="Q216" s="320">
        <f t="shared" si="55"/>
        <v>20203.187306057273</v>
      </c>
      <c r="R216" s="320">
        <v>11</v>
      </c>
      <c r="S216" s="319">
        <v>9989.353723550541</v>
      </c>
      <c r="T216" s="319">
        <v>1.3</v>
      </c>
      <c r="U216" s="320">
        <f t="shared" si="56"/>
        <v>12986.159840615705</v>
      </c>
      <c r="V216" s="319">
        <f t="shared" si="57"/>
        <v>684663.5698163854</v>
      </c>
      <c r="W216" s="321"/>
      <c r="X216" s="320">
        <v>1224313.1499999999</v>
      </c>
      <c r="Y216" s="319">
        <f t="shared" si="58"/>
        <v>492683.90483987099</v>
      </c>
      <c r="Z216" s="321">
        <v>588024</v>
      </c>
      <c r="AA216" s="320">
        <f>X216-Z216</f>
        <v>636289.14999999991</v>
      </c>
      <c r="AB216" s="322" t="s">
        <v>4788</v>
      </c>
      <c r="AC216" s="323"/>
      <c r="AD216" s="323"/>
    </row>
    <row r="217" spans="1:30" s="324" customFormat="1">
      <c r="A217" s="312">
        <v>215</v>
      </c>
      <c r="B217" s="312" t="s">
        <v>6359</v>
      </c>
      <c r="C217" s="325">
        <v>43013</v>
      </c>
      <c r="D217" s="314" t="s">
        <v>4502</v>
      </c>
      <c r="E217" s="314" t="s">
        <v>4503</v>
      </c>
      <c r="F217" s="314" t="s">
        <v>1476</v>
      </c>
      <c r="G217" s="315">
        <v>68</v>
      </c>
      <c r="H217" s="314" t="s">
        <v>3369</v>
      </c>
      <c r="I217" s="315" t="s">
        <v>3369</v>
      </c>
      <c r="J217" s="315">
        <v>269</v>
      </c>
      <c r="K217" s="315" t="s">
        <v>3369</v>
      </c>
      <c r="L217" s="316"/>
      <c r="M217" s="317">
        <v>48.2</v>
      </c>
      <c r="N217" s="315">
        <v>0.7</v>
      </c>
      <c r="O217" s="318">
        <v>1.8</v>
      </c>
      <c r="P217" s="319">
        <v>11223.992947809596</v>
      </c>
      <c r="Q217" s="320">
        <f t="shared" si="55"/>
        <v>20203.187306057273</v>
      </c>
      <c r="R217" s="320">
        <v>11</v>
      </c>
      <c r="S217" s="319">
        <v>9989.353723550541</v>
      </c>
      <c r="T217" s="319">
        <v>1.3</v>
      </c>
      <c r="U217" s="320">
        <f t="shared" si="56"/>
        <v>12986.159840615705</v>
      </c>
      <c r="V217" s="319">
        <f t="shared" si="57"/>
        <v>540996.46008442261</v>
      </c>
      <c r="W217" s="321"/>
      <c r="X217" s="320">
        <f>Q217*M217+12513.16</f>
        <v>986306.78815196059</v>
      </c>
      <c r="Y217" s="319">
        <f t="shared" si="58"/>
        <v>389301.05267675046</v>
      </c>
      <c r="Z217" s="321">
        <v>467702.26</v>
      </c>
      <c r="AA217" s="320">
        <f>X217-Z217</f>
        <v>518604.52815196058</v>
      </c>
      <c r="AB217" s="322" t="s">
        <v>4788</v>
      </c>
      <c r="AC217" s="323"/>
      <c r="AD217" s="323"/>
    </row>
    <row r="218" spans="1:30" s="324" customFormat="1">
      <c r="A218" s="312">
        <v>216</v>
      </c>
      <c r="B218" s="312" t="s">
        <v>6360</v>
      </c>
      <c r="C218" s="325">
        <v>43012</v>
      </c>
      <c r="D218" s="314" t="s">
        <v>4502</v>
      </c>
      <c r="E218" s="314" t="s">
        <v>4503</v>
      </c>
      <c r="F218" s="314" t="s">
        <v>1476</v>
      </c>
      <c r="G218" s="315">
        <v>68</v>
      </c>
      <c r="H218" s="314" t="s">
        <v>3369</v>
      </c>
      <c r="I218" s="315" t="s">
        <v>3369</v>
      </c>
      <c r="J218" s="315">
        <v>291</v>
      </c>
      <c r="K218" s="315" t="s">
        <v>3369</v>
      </c>
      <c r="L218" s="316"/>
      <c r="M218" s="317">
        <v>49.2</v>
      </c>
      <c r="N218" s="315">
        <v>0.7</v>
      </c>
      <c r="O218" s="318">
        <v>1.8</v>
      </c>
      <c r="P218" s="319">
        <v>11223.992947809596</v>
      </c>
      <c r="Q218" s="320">
        <f t="shared" si="55"/>
        <v>20203.187306057273</v>
      </c>
      <c r="R218" s="320">
        <v>11</v>
      </c>
      <c r="S218" s="319">
        <v>9989.353723550541</v>
      </c>
      <c r="T218" s="319">
        <v>1.3</v>
      </c>
      <c r="U218" s="320">
        <f t="shared" si="56"/>
        <v>12986.159840615705</v>
      </c>
      <c r="V218" s="319">
        <f t="shared" si="57"/>
        <v>552220.45303223212</v>
      </c>
      <c r="W218" s="321"/>
      <c r="X218" s="320">
        <f>Q218*M218</f>
        <v>993996.81545801787</v>
      </c>
      <c r="Y218" s="319">
        <f t="shared" si="58"/>
        <v>397377.8380019943</v>
      </c>
      <c r="Z218" s="321">
        <f>X218-AA218</f>
        <v>477405.62605542527</v>
      </c>
      <c r="AA218" s="320">
        <f>Y218*T218</f>
        <v>516591.1894025926</v>
      </c>
      <c r="AB218" s="322" t="s">
        <v>4788</v>
      </c>
      <c r="AC218" s="323"/>
      <c r="AD218" s="323"/>
    </row>
    <row r="219" spans="1:30" s="324" customFormat="1">
      <c r="A219" s="312">
        <v>217</v>
      </c>
      <c r="B219" s="312" t="s">
        <v>6362</v>
      </c>
      <c r="C219" s="325">
        <v>43025</v>
      </c>
      <c r="D219" s="314" t="s">
        <v>4502</v>
      </c>
      <c r="E219" s="314" t="s">
        <v>4503</v>
      </c>
      <c r="F219" s="314" t="s">
        <v>4789</v>
      </c>
      <c r="G219" s="315">
        <v>6</v>
      </c>
      <c r="H219" s="314" t="s">
        <v>3369</v>
      </c>
      <c r="I219" s="315" t="s">
        <v>3369</v>
      </c>
      <c r="J219" s="315">
        <v>40</v>
      </c>
      <c r="K219" s="315" t="s">
        <v>3369</v>
      </c>
      <c r="L219" s="316"/>
      <c r="M219" s="317">
        <v>48.9</v>
      </c>
      <c r="N219" s="315">
        <v>0.7</v>
      </c>
      <c r="O219" s="318">
        <v>1.9</v>
      </c>
      <c r="P219" s="319">
        <v>11281.294270884939</v>
      </c>
      <c r="Q219" s="320">
        <f t="shared" si="55"/>
        <v>21434.459114681384</v>
      </c>
      <c r="R219" s="320">
        <v>14</v>
      </c>
      <c r="S219" s="319">
        <v>9701.9130729610479</v>
      </c>
      <c r="T219" s="319">
        <v>1.3</v>
      </c>
      <c r="U219" s="320">
        <f t="shared" si="56"/>
        <v>12612.486994849363</v>
      </c>
      <c r="V219" s="319">
        <f t="shared" si="57"/>
        <v>551655.28984627349</v>
      </c>
      <c r="W219" s="321"/>
      <c r="X219" s="320">
        <f>Q219*M219</f>
        <v>1048145.0507079196</v>
      </c>
      <c r="Y219" s="319">
        <f t="shared" si="58"/>
        <v>380421.48787799024</v>
      </c>
      <c r="Z219" s="321">
        <f>X219-AA219</f>
        <v>553597.11646653234</v>
      </c>
      <c r="AA219" s="320">
        <f>Y219*T219</f>
        <v>494547.93424138729</v>
      </c>
      <c r="AB219" s="322" t="s">
        <v>1471</v>
      </c>
      <c r="AC219" s="323"/>
      <c r="AD219" s="323"/>
    </row>
    <row r="220" spans="1:30" s="324" customFormat="1">
      <c r="A220" s="312">
        <v>218</v>
      </c>
      <c r="B220" s="312" t="s">
        <v>6365</v>
      </c>
      <c r="C220" s="325">
        <v>43018</v>
      </c>
      <c r="D220" s="314" t="s">
        <v>4502</v>
      </c>
      <c r="E220" s="314" t="s">
        <v>4503</v>
      </c>
      <c r="F220" s="314" t="s">
        <v>4789</v>
      </c>
      <c r="G220" s="315">
        <v>8</v>
      </c>
      <c r="H220" s="314" t="s">
        <v>3369</v>
      </c>
      <c r="I220" s="315" t="s">
        <v>3369</v>
      </c>
      <c r="J220" s="315">
        <v>51</v>
      </c>
      <c r="K220" s="315" t="s">
        <v>3369</v>
      </c>
      <c r="L220" s="316"/>
      <c r="M220" s="317">
        <v>38.9</v>
      </c>
      <c r="N220" s="315">
        <v>0.7</v>
      </c>
      <c r="O220" s="318">
        <v>1.9</v>
      </c>
      <c r="P220" s="319">
        <v>11484.607461431351</v>
      </c>
      <c r="Q220" s="320">
        <f t="shared" si="55"/>
        <v>21820.754176719565</v>
      </c>
      <c r="R220" s="320">
        <v>12</v>
      </c>
      <c r="S220" s="319">
        <v>10106.454566059589</v>
      </c>
      <c r="T220" s="319">
        <v>1.3</v>
      </c>
      <c r="U220" s="320">
        <f t="shared" si="56"/>
        <v>13138.390935877465</v>
      </c>
      <c r="V220" s="319">
        <f t="shared" si="57"/>
        <v>446751.23024967953</v>
      </c>
      <c r="W220" s="321"/>
      <c r="X220" s="320">
        <f t="shared" ref="X220:X227" si="62">Q220*M220</f>
        <v>848827.3374743911</v>
      </c>
      <c r="Y220" s="319">
        <f t="shared" si="58"/>
        <v>317014.6729851726</v>
      </c>
      <c r="Z220" s="321">
        <f t="shared" ref="Z220:Z234" si="63">X220-AA220</f>
        <v>436708.26259366673</v>
      </c>
      <c r="AA220" s="320">
        <f t="shared" ref="AA220:AA227" si="64">Y220*T220</f>
        <v>412119.07488072437</v>
      </c>
      <c r="AB220" s="322" t="s">
        <v>10003</v>
      </c>
      <c r="AC220" s="323"/>
      <c r="AD220" s="323"/>
    </row>
    <row r="221" spans="1:30" s="324" customFormat="1" ht="12" customHeight="1">
      <c r="A221" s="312">
        <v>219</v>
      </c>
      <c r="B221" s="312" t="s">
        <v>6366</v>
      </c>
      <c r="C221" s="325">
        <v>43018</v>
      </c>
      <c r="D221" s="314" t="s">
        <v>4502</v>
      </c>
      <c r="E221" s="314" t="s">
        <v>4503</v>
      </c>
      <c r="F221" s="314" t="s">
        <v>4789</v>
      </c>
      <c r="G221" s="315">
        <v>10</v>
      </c>
      <c r="H221" s="314" t="s">
        <v>3369</v>
      </c>
      <c r="I221" s="315" t="s">
        <v>3369</v>
      </c>
      <c r="J221" s="315">
        <v>19</v>
      </c>
      <c r="K221" s="315" t="s">
        <v>3369</v>
      </c>
      <c r="L221" s="316"/>
      <c r="M221" s="317">
        <v>35.700000000000003</v>
      </c>
      <c r="N221" s="315">
        <v>0.7</v>
      </c>
      <c r="O221" s="318">
        <v>1.9</v>
      </c>
      <c r="P221" s="319">
        <v>11355.963415303104</v>
      </c>
      <c r="Q221" s="320">
        <f t="shared" si="55"/>
        <v>21576.330489075895</v>
      </c>
      <c r="R221" s="320">
        <v>13</v>
      </c>
      <c r="S221" s="319">
        <v>9879.6881713137009</v>
      </c>
      <c r="T221" s="319">
        <v>1.3</v>
      </c>
      <c r="U221" s="320">
        <f t="shared" si="56"/>
        <v>12843.594622707811</v>
      </c>
      <c r="V221" s="319">
        <f t="shared" si="57"/>
        <v>405407.89392632083</v>
      </c>
      <c r="W221" s="321"/>
      <c r="X221" s="320">
        <f t="shared" si="62"/>
        <v>770274.99846000958</v>
      </c>
      <c r="Y221" s="319">
        <f t="shared" si="58"/>
        <v>283623.36259085406</v>
      </c>
      <c r="Z221" s="321">
        <f t="shared" si="63"/>
        <v>401564.62709189928</v>
      </c>
      <c r="AA221" s="320">
        <f t="shared" si="64"/>
        <v>368710.3713681103</v>
      </c>
      <c r="AB221" s="322" t="s">
        <v>1471</v>
      </c>
      <c r="AC221" s="323"/>
      <c r="AD221" s="323"/>
    </row>
    <row r="222" spans="1:30" s="324" customFormat="1">
      <c r="A222" s="312">
        <v>220</v>
      </c>
      <c r="B222" s="312" t="s">
        <v>6367</v>
      </c>
      <c r="C222" s="325">
        <v>43018</v>
      </c>
      <c r="D222" s="314" t="s">
        <v>4502</v>
      </c>
      <c r="E222" s="314" t="s">
        <v>4503</v>
      </c>
      <c r="F222" s="314" t="s">
        <v>4789</v>
      </c>
      <c r="G222" s="315">
        <v>11</v>
      </c>
      <c r="H222" s="314" t="s">
        <v>3369</v>
      </c>
      <c r="I222" s="315" t="s">
        <v>3369</v>
      </c>
      <c r="J222" s="315">
        <v>65</v>
      </c>
      <c r="K222" s="315" t="s">
        <v>3369</v>
      </c>
      <c r="L222" s="316"/>
      <c r="M222" s="317">
        <v>49.3</v>
      </c>
      <c r="N222" s="315">
        <v>0.7</v>
      </c>
      <c r="O222" s="318">
        <v>1.9</v>
      </c>
      <c r="P222" s="319">
        <v>7163.3846328670661</v>
      </c>
      <c r="Q222" s="320">
        <f t="shared" si="55"/>
        <v>13610.430802447425</v>
      </c>
      <c r="R222" s="320">
        <v>14</v>
      </c>
      <c r="S222" s="319">
        <v>6160.5107842656771</v>
      </c>
      <c r="T222" s="319">
        <v>1.3</v>
      </c>
      <c r="U222" s="320">
        <f t="shared" si="56"/>
        <v>8008.6640195453801</v>
      </c>
      <c r="V222" s="319">
        <f t="shared" si="57"/>
        <v>353154.86240034632</v>
      </c>
      <c r="W222" s="321"/>
      <c r="X222" s="320">
        <f t="shared" si="62"/>
        <v>670994.23856065806</v>
      </c>
      <c r="Y222" s="319">
        <f t="shared" si="58"/>
        <v>243535.59311127887</v>
      </c>
      <c r="Z222" s="321">
        <f t="shared" si="63"/>
        <v>354397.96751599555</v>
      </c>
      <c r="AA222" s="320">
        <f t="shared" si="64"/>
        <v>316596.27104466251</v>
      </c>
      <c r="AB222" s="322" t="s">
        <v>1471</v>
      </c>
      <c r="AC222" s="323"/>
      <c r="AD222" s="323"/>
    </row>
    <row r="223" spans="1:30" s="324" customFormat="1">
      <c r="A223" s="312">
        <v>221</v>
      </c>
      <c r="B223" s="312" t="s">
        <v>6370</v>
      </c>
      <c r="C223" s="325">
        <v>43084</v>
      </c>
      <c r="D223" s="314" t="s">
        <v>4502</v>
      </c>
      <c r="E223" s="314" t="s">
        <v>4503</v>
      </c>
      <c r="F223" s="314" t="s">
        <v>4792</v>
      </c>
      <c r="G223" s="315">
        <v>1</v>
      </c>
      <c r="H223" s="314" t="s">
        <v>3369</v>
      </c>
      <c r="I223" s="315" t="s">
        <v>3369</v>
      </c>
      <c r="J223" s="315">
        <v>23</v>
      </c>
      <c r="K223" s="315" t="s">
        <v>3369</v>
      </c>
      <c r="L223" s="316"/>
      <c r="M223" s="317">
        <v>30.1</v>
      </c>
      <c r="N223" s="315">
        <v>0.8</v>
      </c>
      <c r="O223" s="318">
        <v>1.9</v>
      </c>
      <c r="P223" s="319">
        <v>8522.1716869496777</v>
      </c>
      <c r="Q223" s="320">
        <f t="shared" si="55"/>
        <v>16192.126205204388</v>
      </c>
      <c r="R223" s="320">
        <v>30</v>
      </c>
      <c r="S223" s="319">
        <v>5965.5201808647744</v>
      </c>
      <c r="T223" s="319">
        <v>1.3</v>
      </c>
      <c r="U223" s="320">
        <f t="shared" si="56"/>
        <v>7755.1762351242069</v>
      </c>
      <c r="V223" s="319">
        <f t="shared" si="57"/>
        <v>256517.36777718531</v>
      </c>
      <c r="W223" s="321"/>
      <c r="X223" s="320">
        <f t="shared" si="62"/>
        <v>487382.99877665209</v>
      </c>
      <c r="Y223" s="319">
        <f t="shared" si="58"/>
        <v>135082.04587146579</v>
      </c>
      <c r="Z223" s="321">
        <f t="shared" si="63"/>
        <v>311776.33914374653</v>
      </c>
      <c r="AA223" s="320">
        <f t="shared" si="64"/>
        <v>175606.65963290553</v>
      </c>
      <c r="AB223" s="322" t="s">
        <v>3372</v>
      </c>
      <c r="AC223" s="323"/>
      <c r="AD223" s="323"/>
    </row>
    <row r="224" spans="1:30" s="324" customFormat="1">
      <c r="A224" s="312">
        <v>222</v>
      </c>
      <c r="B224" s="312" t="s">
        <v>6371</v>
      </c>
      <c r="C224" s="325">
        <v>43012</v>
      </c>
      <c r="D224" s="314" t="s">
        <v>4502</v>
      </c>
      <c r="E224" s="314" t="s">
        <v>4503</v>
      </c>
      <c r="F224" s="314" t="s">
        <v>4792</v>
      </c>
      <c r="G224" s="315">
        <v>1</v>
      </c>
      <c r="H224" s="314" t="s">
        <v>3369</v>
      </c>
      <c r="I224" s="315" t="s">
        <v>3369</v>
      </c>
      <c r="J224" s="315">
        <v>28</v>
      </c>
      <c r="K224" s="315" t="s">
        <v>3369</v>
      </c>
      <c r="L224" s="316"/>
      <c r="M224" s="317">
        <v>42.1</v>
      </c>
      <c r="N224" s="315">
        <v>0.8</v>
      </c>
      <c r="O224" s="318">
        <v>1.9</v>
      </c>
      <c r="P224" s="319">
        <v>8522.1716869496777</v>
      </c>
      <c r="Q224" s="320">
        <f t="shared" si="55"/>
        <v>16192.126205204388</v>
      </c>
      <c r="R224" s="320">
        <v>30</v>
      </c>
      <c r="S224" s="319">
        <v>5965.5201808647744</v>
      </c>
      <c r="T224" s="319">
        <v>1.3</v>
      </c>
      <c r="U224" s="320">
        <f t="shared" si="56"/>
        <v>7755.1762351242069</v>
      </c>
      <c r="V224" s="319">
        <f t="shared" si="57"/>
        <v>358783.42802058143</v>
      </c>
      <c r="W224" s="321"/>
      <c r="X224" s="320">
        <f t="shared" si="62"/>
        <v>681688.51323910477</v>
      </c>
      <c r="Y224" s="319">
        <f t="shared" si="58"/>
        <v>188935.35319563819</v>
      </c>
      <c r="Z224" s="321">
        <f t="shared" si="63"/>
        <v>436072.5540847751</v>
      </c>
      <c r="AA224" s="320">
        <f t="shared" si="64"/>
        <v>245615.95915432967</v>
      </c>
      <c r="AB224" s="322" t="s">
        <v>3372</v>
      </c>
      <c r="AC224" s="323"/>
      <c r="AD224" s="323"/>
    </row>
    <row r="225" spans="1:30" s="324" customFormat="1">
      <c r="A225" s="312">
        <v>223</v>
      </c>
      <c r="B225" s="312" t="s">
        <v>6372</v>
      </c>
      <c r="C225" s="325">
        <v>43010</v>
      </c>
      <c r="D225" s="314" t="s">
        <v>4502</v>
      </c>
      <c r="E225" s="314" t="s">
        <v>4503</v>
      </c>
      <c r="F225" s="314" t="s">
        <v>4792</v>
      </c>
      <c r="G225" s="315">
        <v>1</v>
      </c>
      <c r="H225" s="314" t="s">
        <v>3369</v>
      </c>
      <c r="I225" s="315" t="s">
        <v>3369</v>
      </c>
      <c r="J225" s="315">
        <v>31</v>
      </c>
      <c r="K225" s="315" t="s">
        <v>3369</v>
      </c>
      <c r="L225" s="316"/>
      <c r="M225" s="317">
        <v>30.1</v>
      </c>
      <c r="N225" s="315">
        <v>0.8</v>
      </c>
      <c r="O225" s="318">
        <v>1.9</v>
      </c>
      <c r="P225" s="319">
        <v>8522.1716869496777</v>
      </c>
      <c r="Q225" s="320">
        <f t="shared" si="55"/>
        <v>16192.126205204388</v>
      </c>
      <c r="R225" s="320">
        <v>30</v>
      </c>
      <c r="S225" s="319">
        <v>5965.5201808647744</v>
      </c>
      <c r="T225" s="319">
        <v>1.3</v>
      </c>
      <c r="U225" s="320">
        <f t="shared" si="56"/>
        <v>7755.1762351242069</v>
      </c>
      <c r="V225" s="319">
        <f t="shared" si="57"/>
        <v>256517.36777718531</v>
      </c>
      <c r="W225" s="321"/>
      <c r="X225" s="320">
        <f t="shared" si="62"/>
        <v>487382.99877665209</v>
      </c>
      <c r="Y225" s="319">
        <f t="shared" si="58"/>
        <v>135082.04587146579</v>
      </c>
      <c r="Z225" s="321">
        <f t="shared" si="63"/>
        <v>311776.33914374653</v>
      </c>
      <c r="AA225" s="320">
        <f t="shared" si="64"/>
        <v>175606.65963290553</v>
      </c>
      <c r="AB225" s="322" t="s">
        <v>3372</v>
      </c>
      <c r="AC225" s="323"/>
      <c r="AD225" s="323"/>
    </row>
    <row r="226" spans="1:30" s="324" customFormat="1">
      <c r="A226" s="312">
        <v>224</v>
      </c>
      <c r="B226" s="312" t="s">
        <v>6373</v>
      </c>
      <c r="C226" s="325">
        <v>43012</v>
      </c>
      <c r="D226" s="314" t="s">
        <v>4502</v>
      </c>
      <c r="E226" s="314" t="s">
        <v>4503</v>
      </c>
      <c r="F226" s="314" t="s">
        <v>4792</v>
      </c>
      <c r="G226" s="315">
        <v>1</v>
      </c>
      <c r="H226" s="314" t="s">
        <v>3369</v>
      </c>
      <c r="I226" s="315" t="s">
        <v>3369</v>
      </c>
      <c r="J226" s="315">
        <v>49</v>
      </c>
      <c r="K226" s="315" t="s">
        <v>3369</v>
      </c>
      <c r="L226" s="316"/>
      <c r="M226" s="317">
        <v>54.8</v>
      </c>
      <c r="N226" s="315">
        <v>0.8</v>
      </c>
      <c r="O226" s="318">
        <v>1.9</v>
      </c>
      <c r="P226" s="319">
        <v>8522.1716869496777</v>
      </c>
      <c r="Q226" s="320">
        <f t="shared" si="55"/>
        <v>16192.126205204388</v>
      </c>
      <c r="R226" s="320">
        <v>30</v>
      </c>
      <c r="S226" s="319">
        <v>5965.5201808647744</v>
      </c>
      <c r="T226" s="319">
        <v>1.3</v>
      </c>
      <c r="U226" s="320">
        <f t="shared" si="56"/>
        <v>7755.1762351242069</v>
      </c>
      <c r="V226" s="319">
        <f t="shared" si="57"/>
        <v>467015.0084448423</v>
      </c>
      <c r="W226" s="321"/>
      <c r="X226" s="320">
        <f t="shared" si="62"/>
        <v>887328.51604520041</v>
      </c>
      <c r="Y226" s="319">
        <f t="shared" si="58"/>
        <v>245930.10344705393</v>
      </c>
      <c r="Z226" s="321">
        <f t="shared" si="63"/>
        <v>567619.38156403031</v>
      </c>
      <c r="AA226" s="320">
        <f t="shared" si="64"/>
        <v>319709.1344811701</v>
      </c>
      <c r="AB226" s="322" t="s">
        <v>3372</v>
      </c>
      <c r="AC226" s="323"/>
      <c r="AD226" s="323"/>
    </row>
    <row r="227" spans="1:30" s="324" customFormat="1">
      <c r="A227" s="312">
        <v>225</v>
      </c>
      <c r="B227" s="312" t="s">
        <v>6374</v>
      </c>
      <c r="C227" s="325">
        <v>43011</v>
      </c>
      <c r="D227" s="314" t="s">
        <v>4502</v>
      </c>
      <c r="E227" s="314" t="s">
        <v>4503</v>
      </c>
      <c r="F227" s="314" t="s">
        <v>4792</v>
      </c>
      <c r="G227" s="315">
        <v>1</v>
      </c>
      <c r="H227" s="314" t="s">
        <v>3369</v>
      </c>
      <c r="I227" s="315" t="s">
        <v>3369</v>
      </c>
      <c r="J227" s="315">
        <v>61</v>
      </c>
      <c r="K227" s="315" t="s">
        <v>3369</v>
      </c>
      <c r="L227" s="316"/>
      <c r="M227" s="317">
        <v>55.7</v>
      </c>
      <c r="N227" s="315">
        <v>0.8</v>
      </c>
      <c r="O227" s="318">
        <v>1.9</v>
      </c>
      <c r="P227" s="319">
        <v>8522.1716869496777</v>
      </c>
      <c r="Q227" s="320">
        <f t="shared" si="55"/>
        <v>16192.126205204388</v>
      </c>
      <c r="R227" s="320">
        <v>30</v>
      </c>
      <c r="S227" s="319">
        <v>5965.5201808647744</v>
      </c>
      <c r="T227" s="319">
        <v>1.3</v>
      </c>
      <c r="U227" s="320">
        <f t="shared" si="56"/>
        <v>7755.1762351242069</v>
      </c>
      <c r="V227" s="319">
        <f t="shared" si="57"/>
        <v>474684.96296309709</v>
      </c>
      <c r="W227" s="321"/>
      <c r="X227" s="320">
        <f t="shared" si="62"/>
        <v>901901.42962988443</v>
      </c>
      <c r="Y227" s="319">
        <f t="shared" si="58"/>
        <v>249969.1014963669</v>
      </c>
      <c r="Z227" s="321">
        <f t="shared" si="63"/>
        <v>576941.59768460738</v>
      </c>
      <c r="AA227" s="320">
        <f t="shared" si="64"/>
        <v>324959.83194527699</v>
      </c>
      <c r="AB227" s="322" t="s">
        <v>3372</v>
      </c>
      <c r="AC227" s="323"/>
      <c r="AD227" s="323"/>
    </row>
    <row r="228" spans="1:30" s="324" customFormat="1">
      <c r="A228" s="312">
        <v>226</v>
      </c>
      <c r="B228" s="312" t="s">
        <v>6375</v>
      </c>
      <c r="C228" s="325">
        <v>43012</v>
      </c>
      <c r="D228" s="314" t="s">
        <v>4502</v>
      </c>
      <c r="E228" s="314" t="s">
        <v>4503</v>
      </c>
      <c r="F228" s="314" t="s">
        <v>4792</v>
      </c>
      <c r="G228" s="315">
        <v>2</v>
      </c>
      <c r="H228" s="314" t="s">
        <v>3369</v>
      </c>
      <c r="I228" s="315" t="s">
        <v>3369</v>
      </c>
      <c r="J228" s="315">
        <v>24</v>
      </c>
      <c r="K228" s="315" t="s">
        <v>3369</v>
      </c>
      <c r="L228" s="316"/>
      <c r="M228" s="317">
        <v>55.4</v>
      </c>
      <c r="N228" s="315">
        <v>0.8</v>
      </c>
      <c r="O228" s="318">
        <v>1.9</v>
      </c>
      <c r="P228" s="319">
        <v>9400.6164740692311</v>
      </c>
      <c r="Q228" s="320">
        <f t="shared" si="55"/>
        <v>17861.171300731537</v>
      </c>
      <c r="R228" s="320">
        <v>30</v>
      </c>
      <c r="S228" s="319">
        <v>6580.4315318484614</v>
      </c>
      <c r="T228" s="319">
        <v>1.3</v>
      </c>
      <c r="U228" s="320">
        <f t="shared" si="56"/>
        <v>8554.560991403001</v>
      </c>
      <c r="V228" s="319">
        <f t="shared" si="57"/>
        <v>520794.15266343538</v>
      </c>
      <c r="W228" s="321"/>
      <c r="X228" s="320">
        <f>Q228*M228+7522.46</f>
        <v>997031.3500605271</v>
      </c>
      <c r="Y228" s="319">
        <f t="shared" si="58"/>
        <v>274250.20079256501</v>
      </c>
      <c r="Z228" s="321">
        <f t="shared" si="63"/>
        <v>632983.6290301925</v>
      </c>
      <c r="AA228" s="320">
        <f>Y228*T228+7522.46</f>
        <v>364047.72103033453</v>
      </c>
      <c r="AB228" s="322" t="s">
        <v>3375</v>
      </c>
      <c r="AC228" s="323" t="s">
        <v>8056</v>
      </c>
      <c r="AD228" s="323"/>
    </row>
    <row r="229" spans="1:30" s="324" customFormat="1">
      <c r="A229" s="312">
        <v>227</v>
      </c>
      <c r="B229" s="312" t="s">
        <v>6376</v>
      </c>
      <c r="C229" s="325">
        <v>43013</v>
      </c>
      <c r="D229" s="314" t="s">
        <v>4502</v>
      </c>
      <c r="E229" s="314" t="s">
        <v>4503</v>
      </c>
      <c r="F229" s="314" t="s">
        <v>4792</v>
      </c>
      <c r="G229" s="315">
        <v>2</v>
      </c>
      <c r="H229" s="314" t="s">
        <v>3369</v>
      </c>
      <c r="I229" s="315" t="s">
        <v>3369</v>
      </c>
      <c r="J229" s="315">
        <v>30</v>
      </c>
      <c r="K229" s="315" t="s">
        <v>3369</v>
      </c>
      <c r="L229" s="316"/>
      <c r="M229" s="317">
        <v>55.9</v>
      </c>
      <c r="N229" s="315">
        <v>0.8</v>
      </c>
      <c r="O229" s="318">
        <v>1.9</v>
      </c>
      <c r="P229" s="319">
        <v>9400.6164740692311</v>
      </c>
      <c r="Q229" s="320">
        <f t="shared" si="55"/>
        <v>17861.171300731537</v>
      </c>
      <c r="R229" s="320">
        <v>30</v>
      </c>
      <c r="S229" s="319">
        <v>6580.4315318484614</v>
      </c>
      <c r="T229" s="319">
        <v>1.3</v>
      </c>
      <c r="U229" s="320">
        <f t="shared" si="56"/>
        <v>8554.560991403001</v>
      </c>
      <c r="V229" s="319">
        <f t="shared" si="57"/>
        <v>525494.46090047003</v>
      </c>
      <c r="W229" s="321"/>
      <c r="X229" s="320">
        <f t="shared" ref="X229:X234" si="65">Q229*M229</f>
        <v>998439.47571089293</v>
      </c>
      <c r="Y229" s="319">
        <f t="shared" si="58"/>
        <v>276725.38311018748</v>
      </c>
      <c r="Z229" s="321">
        <f t="shared" si="63"/>
        <v>638696.47766764928</v>
      </c>
      <c r="AA229" s="320">
        <f t="shared" ref="AA229:AA234" si="66">Y229*T229</f>
        <v>359742.99804324372</v>
      </c>
      <c r="AB229" s="322" t="s">
        <v>3375</v>
      </c>
      <c r="AC229" s="323"/>
      <c r="AD229" s="323"/>
    </row>
    <row r="230" spans="1:30" s="324" customFormat="1">
      <c r="A230" s="312">
        <v>228</v>
      </c>
      <c r="B230" s="312" t="s">
        <v>6377</v>
      </c>
      <c r="C230" s="325">
        <v>43012</v>
      </c>
      <c r="D230" s="314" t="s">
        <v>4502</v>
      </c>
      <c r="E230" s="314" t="s">
        <v>4503</v>
      </c>
      <c r="F230" s="314" t="s">
        <v>4792</v>
      </c>
      <c r="G230" s="315">
        <v>4</v>
      </c>
      <c r="H230" s="314" t="s">
        <v>3369</v>
      </c>
      <c r="I230" s="315" t="s">
        <v>3369</v>
      </c>
      <c r="J230" s="315">
        <v>6</v>
      </c>
      <c r="K230" s="315" t="s">
        <v>3369</v>
      </c>
      <c r="L230" s="316"/>
      <c r="M230" s="317">
        <v>40.5</v>
      </c>
      <c r="N230" s="315">
        <v>0.8</v>
      </c>
      <c r="O230" s="318">
        <v>1.9</v>
      </c>
      <c r="P230" s="319">
        <v>7398.1029935898287</v>
      </c>
      <c r="Q230" s="320">
        <f t="shared" si="55"/>
        <v>14056.395687820674</v>
      </c>
      <c r="R230" s="320">
        <v>30</v>
      </c>
      <c r="S230" s="319">
        <v>5178.6720955128794</v>
      </c>
      <c r="T230" s="319">
        <v>1.3</v>
      </c>
      <c r="U230" s="320">
        <f t="shared" si="56"/>
        <v>6732.2737241667437</v>
      </c>
      <c r="V230" s="319">
        <f t="shared" si="57"/>
        <v>299623.17124038807</v>
      </c>
      <c r="W230" s="321"/>
      <c r="X230" s="320">
        <f t="shared" si="65"/>
        <v>569284.02535673731</v>
      </c>
      <c r="Y230" s="319">
        <f t="shared" si="58"/>
        <v>157781.56197518832</v>
      </c>
      <c r="Z230" s="321">
        <f t="shared" si="63"/>
        <v>364167.99478899245</v>
      </c>
      <c r="AA230" s="320">
        <f t="shared" si="66"/>
        <v>205116.03056774483</v>
      </c>
      <c r="AB230" s="322" t="s">
        <v>3375</v>
      </c>
      <c r="AC230" s="323"/>
      <c r="AD230" s="323"/>
    </row>
    <row r="231" spans="1:30" s="324" customFormat="1">
      <c r="A231" s="312">
        <v>229</v>
      </c>
      <c r="B231" s="312" t="s">
        <v>8749</v>
      </c>
      <c r="C231" s="325">
        <v>43012</v>
      </c>
      <c r="D231" s="314" t="s">
        <v>4502</v>
      </c>
      <c r="E231" s="314" t="s">
        <v>4503</v>
      </c>
      <c r="F231" s="314" t="s">
        <v>4792</v>
      </c>
      <c r="G231" s="315">
        <v>4</v>
      </c>
      <c r="H231" s="314" t="s">
        <v>3369</v>
      </c>
      <c r="I231" s="315" t="s">
        <v>3369</v>
      </c>
      <c r="J231" s="315">
        <v>7</v>
      </c>
      <c r="K231" s="315" t="s">
        <v>3369</v>
      </c>
      <c r="L231" s="316"/>
      <c r="M231" s="317">
        <v>55.7</v>
      </c>
      <c r="N231" s="315">
        <v>0.8</v>
      </c>
      <c r="O231" s="318">
        <v>1.9</v>
      </c>
      <c r="P231" s="319">
        <v>7398.1029935898287</v>
      </c>
      <c r="Q231" s="320">
        <f t="shared" si="55"/>
        <v>14056.395687820674</v>
      </c>
      <c r="R231" s="320">
        <v>30</v>
      </c>
      <c r="S231" s="319">
        <v>5178.6720955128794</v>
      </c>
      <c r="T231" s="319">
        <v>1.3</v>
      </c>
      <c r="U231" s="320">
        <f t="shared" si="56"/>
        <v>6732.2737241667437</v>
      </c>
      <c r="V231" s="319">
        <f t="shared" si="57"/>
        <v>412074.33674295346</v>
      </c>
      <c r="W231" s="321"/>
      <c r="X231" s="320">
        <f t="shared" si="65"/>
        <v>782941.23981161159</v>
      </c>
      <c r="Y231" s="319">
        <f t="shared" si="58"/>
        <v>216998.34572883925</v>
      </c>
      <c r="Z231" s="321">
        <f t="shared" si="63"/>
        <v>500843.39036412054</v>
      </c>
      <c r="AA231" s="320">
        <f t="shared" si="66"/>
        <v>282097.84944749105</v>
      </c>
      <c r="AB231" s="322" t="s">
        <v>3375</v>
      </c>
      <c r="AC231" s="323"/>
      <c r="AD231" s="323"/>
    </row>
    <row r="232" spans="1:30" s="324" customFormat="1">
      <c r="A232" s="312">
        <v>230</v>
      </c>
      <c r="B232" s="312" t="s">
        <v>6378</v>
      </c>
      <c r="C232" s="325">
        <v>43012</v>
      </c>
      <c r="D232" s="314" t="s">
        <v>4502</v>
      </c>
      <c r="E232" s="314" t="s">
        <v>4503</v>
      </c>
      <c r="F232" s="314" t="s">
        <v>4792</v>
      </c>
      <c r="G232" s="315">
        <v>6</v>
      </c>
      <c r="H232" s="314" t="s">
        <v>3369</v>
      </c>
      <c r="I232" s="315" t="s">
        <v>3369</v>
      </c>
      <c r="J232" s="315">
        <v>16</v>
      </c>
      <c r="K232" s="315" t="s">
        <v>3369</v>
      </c>
      <c r="L232" s="316"/>
      <c r="M232" s="317">
        <v>54.7</v>
      </c>
      <c r="N232" s="315">
        <v>0.8</v>
      </c>
      <c r="O232" s="318">
        <v>1.9</v>
      </c>
      <c r="P232" s="319">
        <v>9677.4357742041393</v>
      </c>
      <c r="Q232" s="320">
        <f t="shared" si="55"/>
        <v>18387.127970987865</v>
      </c>
      <c r="R232" s="320">
        <v>30</v>
      </c>
      <c r="S232" s="319">
        <v>6774.205041942897</v>
      </c>
      <c r="T232" s="319">
        <v>1.3</v>
      </c>
      <c r="U232" s="320">
        <f t="shared" si="56"/>
        <v>8806.4665545257667</v>
      </c>
      <c r="V232" s="319">
        <f t="shared" si="57"/>
        <v>529355.73684896645</v>
      </c>
      <c r="W232" s="321"/>
      <c r="X232" s="320">
        <f t="shared" si="65"/>
        <v>1005775.9000130363</v>
      </c>
      <c r="Y232" s="319">
        <f t="shared" si="58"/>
        <v>278758.7310246657</v>
      </c>
      <c r="Z232" s="321">
        <f t="shared" si="63"/>
        <v>643389.54968097084</v>
      </c>
      <c r="AA232" s="320">
        <f t="shared" si="66"/>
        <v>362386.35033206543</v>
      </c>
      <c r="AB232" s="322" t="s">
        <v>3375</v>
      </c>
      <c r="AC232" s="323"/>
      <c r="AD232" s="323"/>
    </row>
    <row r="233" spans="1:30" s="324" customFormat="1">
      <c r="A233" s="312">
        <v>231</v>
      </c>
      <c r="B233" s="312" t="s">
        <v>6379</v>
      </c>
      <c r="C233" s="325">
        <v>43063</v>
      </c>
      <c r="D233" s="314" t="s">
        <v>4502</v>
      </c>
      <c r="E233" s="314" t="s">
        <v>4503</v>
      </c>
      <c r="F233" s="314" t="s">
        <v>4792</v>
      </c>
      <c r="G233" s="315">
        <v>8</v>
      </c>
      <c r="H233" s="314" t="s">
        <v>3369</v>
      </c>
      <c r="I233" s="315" t="s">
        <v>3369</v>
      </c>
      <c r="J233" s="315">
        <v>6</v>
      </c>
      <c r="K233" s="315" t="s">
        <v>3369</v>
      </c>
      <c r="L233" s="316" t="s">
        <v>225</v>
      </c>
      <c r="M233" s="317">
        <v>60.3</v>
      </c>
      <c r="N233" s="315">
        <v>0.8</v>
      </c>
      <c r="O233" s="318">
        <v>1.9</v>
      </c>
      <c r="P233" s="319">
        <v>9187.1198271304529</v>
      </c>
      <c r="Q233" s="320">
        <f t="shared" si="55"/>
        <v>17455.527671547861</v>
      </c>
      <c r="R233" s="320">
        <v>30</v>
      </c>
      <c r="S233" s="319">
        <v>6430.9838789913165</v>
      </c>
      <c r="T233" s="319">
        <v>1.3</v>
      </c>
      <c r="U233" s="320">
        <f t="shared" si="56"/>
        <v>8360.2790426887113</v>
      </c>
      <c r="V233" s="319">
        <f t="shared" si="57"/>
        <v>553983.32557596627</v>
      </c>
      <c r="W233" s="321"/>
      <c r="X233" s="320">
        <v>734877.71</v>
      </c>
      <c r="Y233" s="319">
        <f t="shared" si="58"/>
        <v>291727.61924830382</v>
      </c>
      <c r="Z233" s="321">
        <v>470097.41</v>
      </c>
      <c r="AA233" s="320">
        <f>X233-Z233</f>
        <v>264780.3</v>
      </c>
      <c r="AB233" s="322" t="s">
        <v>3375</v>
      </c>
      <c r="AC233" s="323"/>
      <c r="AD233" s="323"/>
    </row>
    <row r="234" spans="1:30" s="324" customFormat="1">
      <c r="A234" s="312">
        <v>232</v>
      </c>
      <c r="B234" s="312" t="s">
        <v>6380</v>
      </c>
      <c r="C234" s="325">
        <v>43012</v>
      </c>
      <c r="D234" s="314" t="s">
        <v>4502</v>
      </c>
      <c r="E234" s="314" t="s">
        <v>4503</v>
      </c>
      <c r="F234" s="314" t="s">
        <v>4792</v>
      </c>
      <c r="G234" s="315">
        <v>8</v>
      </c>
      <c r="H234" s="314" t="s">
        <v>3369</v>
      </c>
      <c r="I234" s="315" t="s">
        <v>3369</v>
      </c>
      <c r="J234" s="315">
        <v>20</v>
      </c>
      <c r="K234" s="315" t="s">
        <v>3369</v>
      </c>
      <c r="L234" s="316"/>
      <c r="M234" s="317">
        <v>54.6</v>
      </c>
      <c r="N234" s="315">
        <v>0.8</v>
      </c>
      <c r="O234" s="318">
        <v>1.9</v>
      </c>
      <c r="P234" s="319">
        <v>9187.1198271304529</v>
      </c>
      <c r="Q234" s="320">
        <f t="shared" si="55"/>
        <v>17455.527671547861</v>
      </c>
      <c r="R234" s="320">
        <v>30</v>
      </c>
      <c r="S234" s="319">
        <v>6430.9838789913165</v>
      </c>
      <c r="T234" s="319">
        <v>1.3</v>
      </c>
      <c r="U234" s="320">
        <f t="shared" si="56"/>
        <v>8360.2790426887113</v>
      </c>
      <c r="V234" s="319">
        <f t="shared" si="57"/>
        <v>501616.74256132275</v>
      </c>
      <c r="W234" s="321"/>
      <c r="X234" s="320">
        <f t="shared" si="65"/>
        <v>953071.81086651329</v>
      </c>
      <c r="Y234" s="319">
        <f t="shared" si="58"/>
        <v>264151.37663279253</v>
      </c>
      <c r="Z234" s="321">
        <f t="shared" si="63"/>
        <v>609675.02124388306</v>
      </c>
      <c r="AA234" s="320">
        <f t="shared" si="66"/>
        <v>343396.78962263028</v>
      </c>
      <c r="AB234" s="322" t="s">
        <v>3375</v>
      </c>
      <c r="AC234" s="323"/>
      <c r="AD234" s="323"/>
    </row>
    <row r="235" spans="1:30" s="324" customFormat="1">
      <c r="A235" s="312">
        <v>233</v>
      </c>
      <c r="B235" s="312" t="s">
        <v>6382</v>
      </c>
      <c r="C235" s="325">
        <v>43068</v>
      </c>
      <c r="D235" s="314" t="s">
        <v>4502</v>
      </c>
      <c r="E235" s="314" t="s">
        <v>4503</v>
      </c>
      <c r="F235" s="314" t="s">
        <v>4792</v>
      </c>
      <c r="G235" s="315">
        <v>10</v>
      </c>
      <c r="H235" s="314" t="s">
        <v>3369</v>
      </c>
      <c r="I235" s="315" t="s">
        <v>3369</v>
      </c>
      <c r="J235" s="315">
        <v>25</v>
      </c>
      <c r="K235" s="315" t="s">
        <v>3369</v>
      </c>
      <c r="L235" s="333" t="s">
        <v>226</v>
      </c>
      <c r="M235" s="317">
        <v>30.3</v>
      </c>
      <c r="N235" s="315">
        <v>0.8</v>
      </c>
      <c r="O235" s="318">
        <v>1.9</v>
      </c>
      <c r="P235" s="319">
        <v>6803.0198145005706</v>
      </c>
      <c r="Q235" s="320">
        <f t="shared" si="55"/>
        <v>12925.737647551083</v>
      </c>
      <c r="R235" s="320">
        <v>30</v>
      </c>
      <c r="S235" s="319">
        <v>4762.1138701503987</v>
      </c>
      <c r="T235" s="319">
        <v>1.3</v>
      </c>
      <c r="U235" s="320">
        <f t="shared" si="56"/>
        <v>6190.7480311955187</v>
      </c>
      <c r="V235" s="319">
        <f t="shared" si="57"/>
        <v>206131.50037936729</v>
      </c>
      <c r="W235" s="321"/>
      <c r="X235" s="320">
        <v>233955.85</v>
      </c>
      <c r="Y235" s="319">
        <f t="shared" si="58"/>
        <v>108548.84809977478</v>
      </c>
      <c r="Z235" s="321">
        <v>149660.32999999999</v>
      </c>
      <c r="AA235" s="320">
        <f>X235-Z235</f>
        <v>84295.520000000019</v>
      </c>
      <c r="AB235" s="322" t="s">
        <v>3375</v>
      </c>
      <c r="AC235" s="323"/>
      <c r="AD235" s="323"/>
    </row>
    <row r="236" spans="1:30" s="324" customFormat="1">
      <c r="A236" s="312">
        <v>234</v>
      </c>
      <c r="B236" s="312" t="s">
        <v>6383</v>
      </c>
      <c r="C236" s="325">
        <v>43068</v>
      </c>
      <c r="D236" s="314" t="s">
        <v>4502</v>
      </c>
      <c r="E236" s="314" t="s">
        <v>4503</v>
      </c>
      <c r="F236" s="314" t="s">
        <v>4792</v>
      </c>
      <c r="G236" s="315">
        <v>10</v>
      </c>
      <c r="H236" s="314" t="s">
        <v>3369</v>
      </c>
      <c r="I236" s="315" t="s">
        <v>3369</v>
      </c>
      <c r="J236" s="315">
        <v>26</v>
      </c>
      <c r="K236" s="315" t="s">
        <v>3369</v>
      </c>
      <c r="L236" s="316" t="s">
        <v>227</v>
      </c>
      <c r="M236" s="317">
        <v>56.1</v>
      </c>
      <c r="N236" s="315">
        <v>0.8</v>
      </c>
      <c r="O236" s="318">
        <v>1.9</v>
      </c>
      <c r="P236" s="319">
        <v>6803.0198145005706</v>
      </c>
      <c r="Q236" s="320">
        <f t="shared" si="55"/>
        <v>12925.737647551083</v>
      </c>
      <c r="R236" s="320">
        <v>30</v>
      </c>
      <c r="S236" s="319">
        <v>4762.1138701503987</v>
      </c>
      <c r="T236" s="319">
        <v>1.3</v>
      </c>
      <c r="U236" s="320">
        <f t="shared" si="56"/>
        <v>6190.7480311955187</v>
      </c>
      <c r="V236" s="319">
        <f t="shared" si="57"/>
        <v>381649.41159348201</v>
      </c>
      <c r="W236" s="321"/>
      <c r="X236" s="320">
        <v>535125.54</v>
      </c>
      <c r="Y236" s="319">
        <f t="shared" si="58"/>
        <v>200976.58014512758</v>
      </c>
      <c r="Z236" s="321">
        <v>342316.99</v>
      </c>
      <c r="AA236" s="320">
        <f>X236-Z236</f>
        <v>192808.55000000005</v>
      </c>
      <c r="AB236" s="322" t="s">
        <v>3375</v>
      </c>
      <c r="AC236" s="323"/>
      <c r="AD236" s="323"/>
    </row>
    <row r="237" spans="1:30" s="324" customFormat="1">
      <c r="A237" s="312">
        <v>235</v>
      </c>
      <c r="B237" s="312" t="s">
        <v>6384</v>
      </c>
      <c r="C237" s="325">
        <v>43090</v>
      </c>
      <c r="D237" s="314" t="s">
        <v>4502</v>
      </c>
      <c r="E237" s="314" t="s">
        <v>4503</v>
      </c>
      <c r="F237" s="314" t="s">
        <v>4792</v>
      </c>
      <c r="G237" s="315">
        <v>10</v>
      </c>
      <c r="H237" s="314" t="s">
        <v>3369</v>
      </c>
      <c r="I237" s="315" t="s">
        <v>3369</v>
      </c>
      <c r="J237" s="315">
        <v>35</v>
      </c>
      <c r="K237" s="315" t="s">
        <v>3369</v>
      </c>
      <c r="L237" s="316" t="s">
        <v>228</v>
      </c>
      <c r="M237" s="317">
        <v>39.6</v>
      </c>
      <c r="N237" s="315">
        <v>0.8</v>
      </c>
      <c r="O237" s="318">
        <v>1.9</v>
      </c>
      <c r="P237" s="319">
        <v>6803.0198145005706</v>
      </c>
      <c r="Q237" s="320">
        <f t="shared" si="55"/>
        <v>12925.737647551083</v>
      </c>
      <c r="R237" s="320">
        <v>30</v>
      </c>
      <c r="S237" s="319">
        <v>4762.1138701503987</v>
      </c>
      <c r="T237" s="319">
        <v>1.3</v>
      </c>
      <c r="U237" s="320">
        <f t="shared" si="56"/>
        <v>6190.7480311955187</v>
      </c>
      <c r="V237" s="319">
        <f t="shared" si="57"/>
        <v>269399.58465422259</v>
      </c>
      <c r="W237" s="321"/>
      <c r="X237" s="320">
        <v>355457.79</v>
      </c>
      <c r="Y237" s="319">
        <f t="shared" si="58"/>
        <v>141865.82127891362</v>
      </c>
      <c r="Z237" s="321">
        <v>227384.47</v>
      </c>
      <c r="AA237" s="320">
        <f>X237-Z237</f>
        <v>128073.31999999998</v>
      </c>
      <c r="AB237" s="322" t="s">
        <v>3375</v>
      </c>
      <c r="AC237" s="323" t="s">
        <v>8040</v>
      </c>
      <c r="AD237" s="323"/>
    </row>
    <row r="238" spans="1:30" s="324" customFormat="1">
      <c r="A238" s="312">
        <v>236</v>
      </c>
      <c r="B238" s="312" t="s">
        <v>6386</v>
      </c>
      <c r="C238" s="325">
        <v>43013</v>
      </c>
      <c r="D238" s="314" t="s">
        <v>4502</v>
      </c>
      <c r="E238" s="314" t="s">
        <v>4503</v>
      </c>
      <c r="F238" s="314" t="s">
        <v>4537</v>
      </c>
      <c r="G238" s="315">
        <v>5</v>
      </c>
      <c r="H238" s="314" t="s">
        <v>3369</v>
      </c>
      <c r="I238" s="315" t="s">
        <v>3369</v>
      </c>
      <c r="J238" s="315">
        <v>1</v>
      </c>
      <c r="K238" s="315" t="s">
        <v>3369</v>
      </c>
      <c r="L238" s="316"/>
      <c r="M238" s="317">
        <v>57.8</v>
      </c>
      <c r="N238" s="315">
        <v>1</v>
      </c>
      <c r="O238" s="318">
        <v>1.9</v>
      </c>
      <c r="P238" s="319">
        <v>7384.5303379466677</v>
      </c>
      <c r="Q238" s="320">
        <f t="shared" si="55"/>
        <v>14030.607642098668</v>
      </c>
      <c r="R238" s="320">
        <v>42</v>
      </c>
      <c r="S238" s="319">
        <v>4283.0275960090676</v>
      </c>
      <c r="T238" s="319">
        <v>1.3</v>
      </c>
      <c r="U238" s="320">
        <f t="shared" si="56"/>
        <v>5567.9358748117884</v>
      </c>
      <c r="V238" s="319">
        <f t="shared" si="57"/>
        <v>426825.85353331739</v>
      </c>
      <c r="W238" s="321"/>
      <c r="X238" s="320">
        <f>Q238*M238+1968.92</f>
        <v>812938.04171330307</v>
      </c>
      <c r="Y238" s="319">
        <f t="shared" si="58"/>
        <v>170986.43692544696</v>
      </c>
      <c r="Z238" s="321">
        <f t="shared" ref="Z238:Z246" si="67">X238-AA238</f>
        <v>588686.75371022196</v>
      </c>
      <c r="AA238" s="320">
        <f>Y238*T238+1968.92</f>
        <v>224251.28800308108</v>
      </c>
      <c r="AB238" s="322" t="s">
        <v>3370</v>
      </c>
      <c r="AC238" s="323"/>
      <c r="AD238" s="323"/>
    </row>
    <row r="239" spans="1:30" s="324" customFormat="1">
      <c r="A239" s="312">
        <v>237</v>
      </c>
      <c r="B239" s="312" t="s">
        <v>6387</v>
      </c>
      <c r="C239" s="325">
        <v>43062</v>
      </c>
      <c r="D239" s="314" t="s">
        <v>4502</v>
      </c>
      <c r="E239" s="314" t="s">
        <v>4503</v>
      </c>
      <c r="F239" s="314" t="s">
        <v>4537</v>
      </c>
      <c r="G239" s="315">
        <v>12</v>
      </c>
      <c r="H239" s="314" t="s">
        <v>3369</v>
      </c>
      <c r="I239" s="315" t="s">
        <v>3369</v>
      </c>
      <c r="J239" s="315">
        <v>2</v>
      </c>
      <c r="K239" s="315" t="s">
        <v>3369</v>
      </c>
      <c r="L239" s="316" t="s">
        <v>229</v>
      </c>
      <c r="M239" s="317">
        <v>59.2</v>
      </c>
      <c r="N239" s="315">
        <v>1</v>
      </c>
      <c r="O239" s="318">
        <v>1.9</v>
      </c>
      <c r="P239" s="319">
        <v>5815.2247872755352</v>
      </c>
      <c r="Q239" s="320">
        <f t="shared" si="55"/>
        <v>11048.927095823516</v>
      </c>
      <c r="R239" s="320">
        <v>41</v>
      </c>
      <c r="S239" s="319">
        <v>3430.9826244925662</v>
      </c>
      <c r="T239" s="319">
        <v>1.3</v>
      </c>
      <c r="U239" s="320">
        <f t="shared" si="56"/>
        <v>4460.2774118403358</v>
      </c>
      <c r="V239" s="319">
        <f t="shared" si="57"/>
        <v>344261.30740671168</v>
      </c>
      <c r="W239" s="321"/>
      <c r="X239" s="320">
        <v>648572.02</v>
      </c>
      <c r="Y239" s="319">
        <f t="shared" si="58"/>
        <v>141353.69282119581</v>
      </c>
      <c r="Z239" s="321">
        <v>466364.25</v>
      </c>
      <c r="AA239" s="320">
        <f>X239-Z239</f>
        <v>182207.77000000002</v>
      </c>
      <c r="AB239" s="322" t="s">
        <v>3370</v>
      </c>
      <c r="AC239" s="323"/>
      <c r="AD239" s="323"/>
    </row>
    <row r="240" spans="1:30" s="324" customFormat="1" ht="9.75" customHeight="1">
      <c r="A240" s="312">
        <v>238</v>
      </c>
      <c r="B240" s="313" t="s">
        <v>6390</v>
      </c>
      <c r="C240" s="313" t="s">
        <v>6389</v>
      </c>
      <c r="D240" s="314" t="s">
        <v>4502</v>
      </c>
      <c r="E240" s="314" t="s">
        <v>4503</v>
      </c>
      <c r="F240" s="314" t="s">
        <v>4538</v>
      </c>
      <c r="G240" s="315">
        <v>3</v>
      </c>
      <c r="H240" s="314"/>
      <c r="I240" s="315"/>
      <c r="J240" s="315">
        <v>2</v>
      </c>
      <c r="K240" s="315"/>
      <c r="L240" s="316"/>
      <c r="M240" s="317">
        <v>183.3</v>
      </c>
      <c r="N240" s="315"/>
      <c r="O240" s="318">
        <v>1.9</v>
      </c>
      <c r="P240" s="319">
        <f t="shared" ref="P240:P271" si="68">S240*0.28+S240</f>
        <v>5408.1919999999991</v>
      </c>
      <c r="Q240" s="320">
        <f t="shared" si="55"/>
        <v>10275.564799999998</v>
      </c>
      <c r="R240" s="320">
        <v>28</v>
      </c>
      <c r="S240" s="319">
        <v>4225.1499999999996</v>
      </c>
      <c r="T240" s="319">
        <v>1.3</v>
      </c>
      <c r="U240" s="320">
        <f t="shared" si="56"/>
        <v>5492.6949999999997</v>
      </c>
      <c r="V240" s="319">
        <f t="shared" si="57"/>
        <v>991321.59359999991</v>
      </c>
      <c r="W240" s="321"/>
      <c r="X240" s="320">
        <f t="shared" ref="X240:X246" si="69">Q240*M240</f>
        <v>1883511.0278399999</v>
      </c>
      <c r="Y240" s="319">
        <f t="shared" si="58"/>
        <v>626366.54891616001</v>
      </c>
      <c r="Z240" s="321">
        <f t="shared" si="67"/>
        <v>1069234.5142489919</v>
      </c>
      <c r="AA240" s="320">
        <f t="shared" ref="AA240:AA246" si="70">Y240*T240</f>
        <v>814276.51359100803</v>
      </c>
      <c r="AB240" s="322" t="s">
        <v>4539</v>
      </c>
      <c r="AC240" s="323" t="s">
        <v>8058</v>
      </c>
      <c r="AD240" s="323"/>
    </row>
    <row r="241" spans="1:30" s="324" customFormat="1">
      <c r="A241" s="312">
        <v>239</v>
      </c>
      <c r="B241" s="329" t="s">
        <v>6391</v>
      </c>
      <c r="C241" s="313" t="s">
        <v>6389</v>
      </c>
      <c r="D241" s="314" t="s">
        <v>4502</v>
      </c>
      <c r="E241" s="314" t="s">
        <v>4503</v>
      </c>
      <c r="F241" s="314" t="s">
        <v>4538</v>
      </c>
      <c r="G241" s="315">
        <v>3</v>
      </c>
      <c r="H241" s="314"/>
      <c r="I241" s="315"/>
      <c r="J241" s="315">
        <v>3</v>
      </c>
      <c r="K241" s="315"/>
      <c r="L241" s="316"/>
      <c r="M241" s="317">
        <v>76.3</v>
      </c>
      <c r="N241" s="315"/>
      <c r="O241" s="318">
        <v>1.9</v>
      </c>
      <c r="P241" s="319">
        <f t="shared" si="68"/>
        <v>5408.1919999999991</v>
      </c>
      <c r="Q241" s="320">
        <f t="shared" si="55"/>
        <v>10275.564799999998</v>
      </c>
      <c r="R241" s="320">
        <v>28</v>
      </c>
      <c r="S241" s="319">
        <v>4225.1499999999996</v>
      </c>
      <c r="T241" s="319">
        <v>1.3</v>
      </c>
      <c r="U241" s="320">
        <f t="shared" si="56"/>
        <v>5492.6949999999997</v>
      </c>
      <c r="V241" s="319">
        <f t="shared" si="57"/>
        <v>412645.04959999991</v>
      </c>
      <c r="W241" s="321"/>
      <c r="X241" s="320">
        <f t="shared" si="69"/>
        <v>784025.59423999989</v>
      </c>
      <c r="Y241" s="319">
        <f t="shared" si="58"/>
        <v>260729.77458975997</v>
      </c>
      <c r="Z241" s="321">
        <f t="shared" si="67"/>
        <v>445076.88727331191</v>
      </c>
      <c r="AA241" s="320">
        <f t="shared" si="70"/>
        <v>338948.70696668798</v>
      </c>
      <c r="AB241" s="322" t="s">
        <v>4539</v>
      </c>
      <c r="AC241" s="323"/>
      <c r="AD241" s="323"/>
    </row>
    <row r="242" spans="1:30" s="324" customFormat="1">
      <c r="A242" s="312">
        <v>240</v>
      </c>
      <c r="B242" s="329" t="s">
        <v>6392</v>
      </c>
      <c r="C242" s="313" t="s">
        <v>6389</v>
      </c>
      <c r="D242" s="314" t="s">
        <v>4502</v>
      </c>
      <c r="E242" s="314" t="s">
        <v>4503</v>
      </c>
      <c r="F242" s="314" t="s">
        <v>4538</v>
      </c>
      <c r="G242" s="315">
        <v>3</v>
      </c>
      <c r="H242" s="314"/>
      <c r="I242" s="315"/>
      <c r="J242" s="315">
        <v>4</v>
      </c>
      <c r="K242" s="315"/>
      <c r="L242" s="316"/>
      <c r="M242" s="317">
        <v>70.5</v>
      </c>
      <c r="N242" s="315"/>
      <c r="O242" s="318">
        <v>1.9</v>
      </c>
      <c r="P242" s="319">
        <f t="shared" si="68"/>
        <v>5408.1919999999991</v>
      </c>
      <c r="Q242" s="320">
        <f t="shared" si="55"/>
        <v>10275.564799999998</v>
      </c>
      <c r="R242" s="320">
        <v>28</v>
      </c>
      <c r="S242" s="319">
        <v>4225.1499999999996</v>
      </c>
      <c r="T242" s="319">
        <v>1.3</v>
      </c>
      <c r="U242" s="320">
        <f t="shared" si="56"/>
        <v>5492.6949999999997</v>
      </c>
      <c r="V242" s="319">
        <f t="shared" si="57"/>
        <v>381277.53599999996</v>
      </c>
      <c r="W242" s="321"/>
      <c r="X242" s="320">
        <f>Q242*M242+8405.28</f>
        <v>732832.5983999999</v>
      </c>
      <c r="Y242" s="319">
        <f t="shared" si="58"/>
        <v>240910.21112159995</v>
      </c>
      <c r="Z242" s="321">
        <f t="shared" si="67"/>
        <v>411244.04394191992</v>
      </c>
      <c r="AA242" s="320">
        <f>Y242*T242+8405.28</f>
        <v>321588.55445807998</v>
      </c>
      <c r="AB242" s="322" t="s">
        <v>4539</v>
      </c>
      <c r="AC242" s="323"/>
      <c r="AD242" s="323"/>
    </row>
    <row r="243" spans="1:30" s="324" customFormat="1">
      <c r="A243" s="312">
        <v>241</v>
      </c>
      <c r="B243" s="313" t="s">
        <v>6393</v>
      </c>
      <c r="C243" s="313" t="s">
        <v>6389</v>
      </c>
      <c r="D243" s="314" t="s">
        <v>4502</v>
      </c>
      <c r="E243" s="314" t="s">
        <v>4503</v>
      </c>
      <c r="F243" s="314" t="s">
        <v>4538</v>
      </c>
      <c r="G243" s="315">
        <v>3</v>
      </c>
      <c r="H243" s="314"/>
      <c r="I243" s="315"/>
      <c r="J243" s="315">
        <v>5</v>
      </c>
      <c r="K243" s="315"/>
      <c r="L243" s="316"/>
      <c r="M243" s="317">
        <v>184.4</v>
      </c>
      <c r="N243" s="315"/>
      <c r="O243" s="318">
        <v>1.9</v>
      </c>
      <c r="P243" s="319">
        <f t="shared" si="68"/>
        <v>5408.1919999999991</v>
      </c>
      <c r="Q243" s="320">
        <f t="shared" si="55"/>
        <v>10275.564799999998</v>
      </c>
      <c r="R243" s="320">
        <v>28</v>
      </c>
      <c r="S243" s="319">
        <v>4225.1499999999996</v>
      </c>
      <c r="T243" s="319">
        <v>1.3</v>
      </c>
      <c r="U243" s="320">
        <f t="shared" si="56"/>
        <v>5492.6949999999997</v>
      </c>
      <c r="V243" s="319">
        <f t="shared" si="57"/>
        <v>997270.60479999986</v>
      </c>
      <c r="W243" s="321"/>
      <c r="X243" s="320">
        <f t="shared" si="69"/>
        <v>1894814.1491199997</v>
      </c>
      <c r="Y243" s="319">
        <f t="shared" si="58"/>
        <v>630125.43164287996</v>
      </c>
      <c r="Z243" s="321">
        <f t="shared" si="67"/>
        <v>1075651.0879842557</v>
      </c>
      <c r="AA243" s="320">
        <f t="shared" si="70"/>
        <v>819163.06113574398</v>
      </c>
      <c r="AB243" s="322" t="s">
        <v>4539</v>
      </c>
      <c r="AC243" s="323" t="s">
        <v>8058</v>
      </c>
      <c r="AD243" s="323"/>
    </row>
    <row r="244" spans="1:30" s="324" customFormat="1">
      <c r="A244" s="312">
        <v>242</v>
      </c>
      <c r="B244" s="359" t="s">
        <v>6394</v>
      </c>
      <c r="C244" s="313" t="s">
        <v>6389</v>
      </c>
      <c r="D244" s="314" t="s">
        <v>4502</v>
      </c>
      <c r="E244" s="314" t="s">
        <v>4503</v>
      </c>
      <c r="F244" s="314" t="s">
        <v>4538</v>
      </c>
      <c r="G244" s="315">
        <v>3</v>
      </c>
      <c r="H244" s="314"/>
      <c r="I244" s="315"/>
      <c r="J244" s="315">
        <v>6</v>
      </c>
      <c r="K244" s="315"/>
      <c r="L244" s="316"/>
      <c r="M244" s="317">
        <v>77.5</v>
      </c>
      <c r="N244" s="315"/>
      <c r="O244" s="318">
        <v>1.9</v>
      </c>
      <c r="P244" s="319">
        <f t="shared" si="68"/>
        <v>5408.1919999999991</v>
      </c>
      <c r="Q244" s="320">
        <f t="shared" si="55"/>
        <v>10275.564799999998</v>
      </c>
      <c r="R244" s="320">
        <v>28</v>
      </c>
      <c r="S244" s="319">
        <v>4225.1499999999996</v>
      </c>
      <c r="T244" s="319">
        <v>1.3</v>
      </c>
      <c r="U244" s="320">
        <f t="shared" si="56"/>
        <v>5492.6949999999997</v>
      </c>
      <c r="V244" s="319">
        <f t="shared" si="57"/>
        <v>419134.87999999995</v>
      </c>
      <c r="W244" s="321"/>
      <c r="X244" s="320">
        <f t="shared" si="69"/>
        <v>796356.27199999988</v>
      </c>
      <c r="Y244" s="319">
        <f t="shared" si="58"/>
        <v>264830.37392799999</v>
      </c>
      <c r="Z244" s="321">
        <f t="shared" si="67"/>
        <v>452076.78589359991</v>
      </c>
      <c r="AA244" s="320">
        <f t="shared" si="70"/>
        <v>344279.48610639997</v>
      </c>
      <c r="AB244" s="322" t="s">
        <v>4539</v>
      </c>
      <c r="AC244" s="323" t="s">
        <v>8058</v>
      </c>
      <c r="AD244" s="323"/>
    </row>
    <row r="245" spans="1:30" s="324" customFormat="1">
      <c r="A245" s="312">
        <v>243</v>
      </c>
      <c r="B245" s="329" t="s">
        <v>6395</v>
      </c>
      <c r="C245" s="313" t="s">
        <v>6389</v>
      </c>
      <c r="D245" s="314" t="s">
        <v>4502</v>
      </c>
      <c r="E245" s="314" t="s">
        <v>4503</v>
      </c>
      <c r="F245" s="314" t="s">
        <v>4538</v>
      </c>
      <c r="G245" s="315">
        <v>3</v>
      </c>
      <c r="H245" s="314"/>
      <c r="I245" s="315"/>
      <c r="J245" s="315">
        <v>8</v>
      </c>
      <c r="K245" s="315"/>
      <c r="L245" s="316"/>
      <c r="M245" s="317">
        <v>185.1</v>
      </c>
      <c r="N245" s="315"/>
      <c r="O245" s="318">
        <v>1.9</v>
      </c>
      <c r="P245" s="319">
        <f t="shared" si="68"/>
        <v>5408.1919999999991</v>
      </c>
      <c r="Q245" s="320">
        <f t="shared" si="55"/>
        <v>10275.564799999998</v>
      </c>
      <c r="R245" s="320">
        <v>28</v>
      </c>
      <c r="S245" s="319">
        <v>4225.1499999999996</v>
      </c>
      <c r="T245" s="319">
        <v>1.3</v>
      </c>
      <c r="U245" s="320">
        <f t="shared" si="56"/>
        <v>5492.6949999999997</v>
      </c>
      <c r="V245" s="319">
        <f t="shared" si="57"/>
        <v>1001056.3391999998</v>
      </c>
      <c r="W245" s="321"/>
      <c r="X245" s="320">
        <f t="shared" si="69"/>
        <v>1902007.0444799997</v>
      </c>
      <c r="Y245" s="319">
        <f t="shared" si="58"/>
        <v>632517.44792351988</v>
      </c>
      <c r="Z245" s="321">
        <f t="shared" si="67"/>
        <v>1079734.3621794237</v>
      </c>
      <c r="AA245" s="320">
        <f t="shared" si="70"/>
        <v>822272.68230057589</v>
      </c>
      <c r="AB245" s="322" t="s">
        <v>4539</v>
      </c>
      <c r="AC245" s="323" t="s">
        <v>8058</v>
      </c>
      <c r="AD245" s="323"/>
    </row>
    <row r="246" spans="1:30" s="324" customFormat="1">
      <c r="A246" s="312">
        <v>244</v>
      </c>
      <c r="B246" s="313" t="s">
        <v>6396</v>
      </c>
      <c r="C246" s="313" t="s">
        <v>6389</v>
      </c>
      <c r="D246" s="314" t="s">
        <v>4502</v>
      </c>
      <c r="E246" s="314" t="s">
        <v>4503</v>
      </c>
      <c r="F246" s="314" t="s">
        <v>4538</v>
      </c>
      <c r="G246" s="315">
        <v>3</v>
      </c>
      <c r="H246" s="314"/>
      <c r="I246" s="315"/>
      <c r="J246" s="315">
        <v>9</v>
      </c>
      <c r="K246" s="315"/>
      <c r="L246" s="316"/>
      <c r="M246" s="317">
        <v>76.3</v>
      </c>
      <c r="N246" s="315"/>
      <c r="O246" s="318">
        <v>1.9</v>
      </c>
      <c r="P246" s="319">
        <f t="shared" si="68"/>
        <v>5408.1919999999991</v>
      </c>
      <c r="Q246" s="320">
        <f t="shared" si="55"/>
        <v>10275.564799999998</v>
      </c>
      <c r="R246" s="320">
        <v>28</v>
      </c>
      <c r="S246" s="319">
        <v>4225.1499999999996</v>
      </c>
      <c r="T246" s="319">
        <v>1.3</v>
      </c>
      <c r="U246" s="320">
        <f t="shared" si="56"/>
        <v>5492.6949999999997</v>
      </c>
      <c r="V246" s="319">
        <f t="shared" si="57"/>
        <v>412645.04959999991</v>
      </c>
      <c r="W246" s="321"/>
      <c r="X246" s="320">
        <f t="shared" si="69"/>
        <v>784025.59423999989</v>
      </c>
      <c r="Y246" s="319">
        <f t="shared" si="58"/>
        <v>260729.77458975997</v>
      </c>
      <c r="Z246" s="321">
        <f t="shared" si="67"/>
        <v>445076.88727331191</v>
      </c>
      <c r="AA246" s="320">
        <f t="shared" si="70"/>
        <v>338948.70696668798</v>
      </c>
      <c r="AB246" s="322" t="s">
        <v>4539</v>
      </c>
      <c r="AC246" s="323"/>
      <c r="AD246" s="323"/>
    </row>
    <row r="247" spans="1:30" s="324" customFormat="1">
      <c r="A247" s="312">
        <v>245</v>
      </c>
      <c r="B247" s="329" t="s">
        <v>6397</v>
      </c>
      <c r="C247" s="313" t="s">
        <v>6389</v>
      </c>
      <c r="D247" s="314" t="s">
        <v>4502</v>
      </c>
      <c r="E247" s="314" t="s">
        <v>4503</v>
      </c>
      <c r="F247" s="314" t="s">
        <v>4538</v>
      </c>
      <c r="G247" s="315">
        <v>3</v>
      </c>
      <c r="H247" s="314"/>
      <c r="I247" s="315"/>
      <c r="J247" s="315">
        <v>10</v>
      </c>
      <c r="K247" s="315"/>
      <c r="L247" s="316"/>
      <c r="M247" s="317">
        <v>71.2</v>
      </c>
      <c r="N247" s="315"/>
      <c r="O247" s="318">
        <v>1.9</v>
      </c>
      <c r="P247" s="319">
        <f t="shared" si="68"/>
        <v>5408.1919999999991</v>
      </c>
      <c r="Q247" s="320">
        <f t="shared" si="55"/>
        <v>10275.564799999998</v>
      </c>
      <c r="R247" s="320">
        <v>28</v>
      </c>
      <c r="S247" s="319">
        <v>4225.1499999999996</v>
      </c>
      <c r="T247" s="319">
        <v>1.3</v>
      </c>
      <c r="U247" s="320">
        <f t="shared" si="56"/>
        <v>5492.6949999999997</v>
      </c>
      <c r="V247" s="319">
        <f t="shared" si="57"/>
        <v>385063.27039999998</v>
      </c>
      <c r="W247" s="321"/>
      <c r="X247" s="320">
        <f>Q247*M247+2170.93+8405.28</f>
        <v>742196.42376000003</v>
      </c>
      <c r="Y247" s="319">
        <f t="shared" si="58"/>
        <v>243302.22740223998</v>
      </c>
      <c r="Z247" s="321">
        <v>415327.32</v>
      </c>
      <c r="AA247" s="320">
        <f>X247-Z247</f>
        <v>326869.10376000003</v>
      </c>
      <c r="AB247" s="322" t="s">
        <v>4539</v>
      </c>
      <c r="AC247" s="323"/>
      <c r="AD247" s="323"/>
    </row>
    <row r="248" spans="1:30" s="324" customFormat="1">
      <c r="A248" s="312">
        <v>246</v>
      </c>
      <c r="B248" s="313" t="s">
        <v>6398</v>
      </c>
      <c r="C248" s="313" t="s">
        <v>6389</v>
      </c>
      <c r="D248" s="314" t="s">
        <v>4502</v>
      </c>
      <c r="E248" s="314" t="s">
        <v>4503</v>
      </c>
      <c r="F248" s="314" t="s">
        <v>4538</v>
      </c>
      <c r="G248" s="315">
        <v>3</v>
      </c>
      <c r="H248" s="314"/>
      <c r="I248" s="315"/>
      <c r="J248" s="315">
        <v>11</v>
      </c>
      <c r="K248" s="315"/>
      <c r="L248" s="316"/>
      <c r="M248" s="317">
        <v>186.1</v>
      </c>
      <c r="N248" s="315"/>
      <c r="O248" s="318">
        <v>1.9</v>
      </c>
      <c r="P248" s="319">
        <f t="shared" si="68"/>
        <v>5408.1919999999991</v>
      </c>
      <c r="Q248" s="320">
        <f t="shared" si="55"/>
        <v>10275.564799999998</v>
      </c>
      <c r="R248" s="320">
        <v>28</v>
      </c>
      <c r="S248" s="319">
        <v>4225.1499999999996</v>
      </c>
      <c r="T248" s="319">
        <v>1.3</v>
      </c>
      <c r="U248" s="320">
        <f t="shared" si="56"/>
        <v>5492.6949999999997</v>
      </c>
      <c r="V248" s="319">
        <f t="shared" si="57"/>
        <v>1006464.5311999999</v>
      </c>
      <c r="W248" s="321"/>
      <c r="X248" s="320">
        <f>Q248*M248</f>
        <v>1912282.6092799995</v>
      </c>
      <c r="Y248" s="319">
        <f t="shared" si="58"/>
        <v>635934.61403871991</v>
      </c>
      <c r="Z248" s="321">
        <f>X248-AA248</f>
        <v>1085567.6110296636</v>
      </c>
      <c r="AA248" s="320">
        <f>Y248*T248</f>
        <v>826714.99825033592</v>
      </c>
      <c r="AB248" s="322" t="s">
        <v>4539</v>
      </c>
      <c r="AC248" s="323" t="s">
        <v>8058</v>
      </c>
      <c r="AD248" s="323"/>
    </row>
    <row r="249" spans="1:30" s="324" customFormat="1">
      <c r="A249" s="312">
        <v>247</v>
      </c>
      <c r="B249" s="313" t="s">
        <v>6399</v>
      </c>
      <c r="C249" s="313" t="s">
        <v>6389</v>
      </c>
      <c r="D249" s="314" t="s">
        <v>4502</v>
      </c>
      <c r="E249" s="314" t="s">
        <v>4503</v>
      </c>
      <c r="F249" s="314" t="s">
        <v>4538</v>
      </c>
      <c r="G249" s="315">
        <v>3</v>
      </c>
      <c r="H249" s="314"/>
      <c r="I249" s="315"/>
      <c r="J249" s="315">
        <v>12</v>
      </c>
      <c r="K249" s="315"/>
      <c r="L249" s="316"/>
      <c r="M249" s="317">
        <v>77</v>
      </c>
      <c r="N249" s="315"/>
      <c r="O249" s="318">
        <v>1.9</v>
      </c>
      <c r="P249" s="319">
        <f t="shared" si="68"/>
        <v>5408.1919999999991</v>
      </c>
      <c r="Q249" s="320">
        <f t="shared" si="55"/>
        <v>10275.564799999998</v>
      </c>
      <c r="R249" s="320">
        <v>28</v>
      </c>
      <c r="S249" s="319">
        <v>4225.1499999999996</v>
      </c>
      <c r="T249" s="319">
        <v>1.3</v>
      </c>
      <c r="U249" s="320">
        <f t="shared" si="56"/>
        <v>5492.6949999999997</v>
      </c>
      <c r="V249" s="319">
        <f t="shared" si="57"/>
        <v>416430.78399999993</v>
      </c>
      <c r="W249" s="321"/>
      <c r="X249" s="320">
        <f>Q249*M249+2170.93</f>
        <v>793389.41959999991</v>
      </c>
      <c r="Y249" s="319">
        <f t="shared" si="58"/>
        <v>263121.79087039997</v>
      </c>
      <c r="Z249" s="321">
        <v>449160.16</v>
      </c>
      <c r="AA249" s="320">
        <f>X249-Z249</f>
        <v>344229.25959999993</v>
      </c>
      <c r="AB249" s="322" t="s">
        <v>4539</v>
      </c>
      <c r="AC249" s="323"/>
      <c r="AD249" s="323"/>
    </row>
    <row r="250" spans="1:30" s="324" customFormat="1">
      <c r="A250" s="312">
        <v>248</v>
      </c>
      <c r="B250" s="313" t="s">
        <v>6400</v>
      </c>
      <c r="C250" s="313" t="s">
        <v>6389</v>
      </c>
      <c r="D250" s="314" t="s">
        <v>4502</v>
      </c>
      <c r="E250" s="314" t="s">
        <v>4503</v>
      </c>
      <c r="F250" s="314" t="s">
        <v>4538</v>
      </c>
      <c r="G250" s="315">
        <v>3</v>
      </c>
      <c r="H250" s="314"/>
      <c r="I250" s="315"/>
      <c r="J250" s="315">
        <v>14</v>
      </c>
      <c r="K250" s="315"/>
      <c r="L250" s="316"/>
      <c r="M250" s="317">
        <v>186.9</v>
      </c>
      <c r="N250" s="315"/>
      <c r="O250" s="318">
        <v>1.9</v>
      </c>
      <c r="P250" s="319">
        <f t="shared" si="68"/>
        <v>5408.1919999999991</v>
      </c>
      <c r="Q250" s="320">
        <f t="shared" si="55"/>
        <v>10275.564799999998</v>
      </c>
      <c r="R250" s="320">
        <v>28</v>
      </c>
      <c r="S250" s="319">
        <v>4225.1499999999996</v>
      </c>
      <c r="T250" s="319">
        <v>1.3</v>
      </c>
      <c r="U250" s="320">
        <f t="shared" si="56"/>
        <v>5492.6949999999997</v>
      </c>
      <c r="V250" s="319">
        <f t="shared" si="57"/>
        <v>1010791.0847999998</v>
      </c>
      <c r="W250" s="321"/>
      <c r="X250" s="320">
        <f t="shared" ref="X250:X269" si="71">Q250*M250</f>
        <v>1920503.0611199997</v>
      </c>
      <c r="Y250" s="319">
        <f t="shared" si="58"/>
        <v>638668.34693087987</v>
      </c>
      <c r="Z250" s="321">
        <f t="shared" ref="Z250:Z269" si="72">X250-AA250</f>
        <v>1090234.210109856</v>
      </c>
      <c r="AA250" s="320">
        <f t="shared" ref="AA250:AA269" si="73">Y250*T250</f>
        <v>830268.85101014387</v>
      </c>
      <c r="AB250" s="322" t="s">
        <v>4539</v>
      </c>
      <c r="AC250" s="323" t="s">
        <v>8058</v>
      </c>
      <c r="AD250" s="323"/>
    </row>
    <row r="251" spans="1:30" s="324" customFormat="1" ht="12.75" customHeight="1">
      <c r="A251" s="312">
        <v>249</v>
      </c>
      <c r="B251" s="313" t="s">
        <v>6401</v>
      </c>
      <c r="C251" s="313" t="s">
        <v>6389</v>
      </c>
      <c r="D251" s="314" t="s">
        <v>4502</v>
      </c>
      <c r="E251" s="314" t="s">
        <v>4503</v>
      </c>
      <c r="F251" s="314" t="s">
        <v>4538</v>
      </c>
      <c r="G251" s="315">
        <v>3</v>
      </c>
      <c r="H251" s="314"/>
      <c r="I251" s="315"/>
      <c r="J251" s="315">
        <v>16</v>
      </c>
      <c r="K251" s="315"/>
      <c r="L251" s="316"/>
      <c r="M251" s="317">
        <v>159.9</v>
      </c>
      <c r="N251" s="315"/>
      <c r="O251" s="318">
        <v>1.9</v>
      </c>
      <c r="P251" s="319">
        <f t="shared" si="68"/>
        <v>5408.1919999999991</v>
      </c>
      <c r="Q251" s="320">
        <f t="shared" si="55"/>
        <v>10275.564799999998</v>
      </c>
      <c r="R251" s="320">
        <v>28</v>
      </c>
      <c r="S251" s="319">
        <v>4225.1499999999996</v>
      </c>
      <c r="T251" s="319">
        <v>1.3</v>
      </c>
      <c r="U251" s="320">
        <f t="shared" si="56"/>
        <v>5492.6949999999997</v>
      </c>
      <c r="V251" s="319">
        <f t="shared" si="57"/>
        <v>864769.90079999983</v>
      </c>
      <c r="W251" s="321"/>
      <c r="X251" s="320">
        <f t="shared" si="71"/>
        <v>1643062.8115199998</v>
      </c>
      <c r="Y251" s="319">
        <f t="shared" si="58"/>
        <v>546404.86182047997</v>
      </c>
      <c r="Z251" s="321">
        <f t="shared" si="72"/>
        <v>932736.49115337571</v>
      </c>
      <c r="AA251" s="320">
        <f t="shared" si="73"/>
        <v>710326.32036662404</v>
      </c>
      <c r="AB251" s="322" t="s">
        <v>10004</v>
      </c>
      <c r="AC251" s="323" t="s">
        <v>11496</v>
      </c>
      <c r="AD251" s="323"/>
    </row>
    <row r="252" spans="1:30" s="324" customFormat="1">
      <c r="A252" s="312">
        <v>250</v>
      </c>
      <c r="B252" s="329" t="s">
        <v>6403</v>
      </c>
      <c r="C252" s="313" t="s">
        <v>6389</v>
      </c>
      <c r="D252" s="314" t="s">
        <v>4502</v>
      </c>
      <c r="E252" s="314" t="s">
        <v>4503</v>
      </c>
      <c r="F252" s="314" t="s">
        <v>4538</v>
      </c>
      <c r="G252" s="315">
        <v>3</v>
      </c>
      <c r="H252" s="314"/>
      <c r="I252" s="315"/>
      <c r="J252" s="315">
        <v>18</v>
      </c>
      <c r="K252" s="315"/>
      <c r="L252" s="316"/>
      <c r="M252" s="317">
        <v>160.1</v>
      </c>
      <c r="N252" s="315"/>
      <c r="O252" s="318">
        <v>1.9</v>
      </c>
      <c r="P252" s="319">
        <f t="shared" si="68"/>
        <v>5408.1919999999991</v>
      </c>
      <c r="Q252" s="320">
        <f t="shared" si="55"/>
        <v>10275.564799999998</v>
      </c>
      <c r="R252" s="320">
        <v>28</v>
      </c>
      <c r="S252" s="319">
        <v>4225.1499999999996</v>
      </c>
      <c r="T252" s="319">
        <v>1.3</v>
      </c>
      <c r="U252" s="320">
        <f t="shared" si="56"/>
        <v>5492.6949999999997</v>
      </c>
      <c r="V252" s="319">
        <f t="shared" si="57"/>
        <v>865851.53919999988</v>
      </c>
      <c r="W252" s="321"/>
      <c r="X252" s="320">
        <f t="shared" si="71"/>
        <v>1645117.9244799996</v>
      </c>
      <c r="Y252" s="319">
        <f t="shared" si="58"/>
        <v>547088.29504351993</v>
      </c>
      <c r="Z252" s="321">
        <f t="shared" si="72"/>
        <v>933903.14092342369</v>
      </c>
      <c r="AA252" s="320">
        <f t="shared" si="73"/>
        <v>711214.78355657589</v>
      </c>
      <c r="AB252" s="322" t="s">
        <v>4539</v>
      </c>
      <c r="AC252" s="323" t="s">
        <v>8058</v>
      </c>
      <c r="AD252" s="323"/>
    </row>
    <row r="253" spans="1:30" s="324" customFormat="1">
      <c r="A253" s="312">
        <v>251</v>
      </c>
      <c r="B253" s="313" t="s">
        <v>6404</v>
      </c>
      <c r="C253" s="313" t="s">
        <v>6389</v>
      </c>
      <c r="D253" s="314" t="s">
        <v>4502</v>
      </c>
      <c r="E253" s="314" t="s">
        <v>4503</v>
      </c>
      <c r="F253" s="314" t="s">
        <v>4538</v>
      </c>
      <c r="G253" s="315">
        <v>3</v>
      </c>
      <c r="H253" s="314"/>
      <c r="I253" s="315"/>
      <c r="J253" s="315">
        <v>19</v>
      </c>
      <c r="K253" s="315"/>
      <c r="L253" s="316"/>
      <c r="M253" s="317">
        <v>159.9</v>
      </c>
      <c r="N253" s="315"/>
      <c r="O253" s="318">
        <v>1.9</v>
      </c>
      <c r="P253" s="319">
        <f t="shared" si="68"/>
        <v>5408.1919999999991</v>
      </c>
      <c r="Q253" s="320">
        <f t="shared" si="55"/>
        <v>10275.564799999998</v>
      </c>
      <c r="R253" s="320">
        <v>28</v>
      </c>
      <c r="S253" s="319">
        <v>4225.1499999999996</v>
      </c>
      <c r="T253" s="319">
        <v>1.3</v>
      </c>
      <c r="U253" s="320">
        <f t="shared" si="56"/>
        <v>5492.6949999999997</v>
      </c>
      <c r="V253" s="319">
        <f t="shared" si="57"/>
        <v>864769.90079999983</v>
      </c>
      <c r="W253" s="321"/>
      <c r="X253" s="320">
        <f t="shared" si="71"/>
        <v>1643062.8115199998</v>
      </c>
      <c r="Y253" s="319">
        <f t="shared" si="58"/>
        <v>546404.86182047997</v>
      </c>
      <c r="Z253" s="321">
        <f t="shared" si="72"/>
        <v>932736.49115337571</v>
      </c>
      <c r="AA253" s="320">
        <f t="shared" si="73"/>
        <v>710326.32036662404</v>
      </c>
      <c r="AB253" s="322" t="s">
        <v>4539</v>
      </c>
      <c r="AC253" s="323" t="s">
        <v>8058</v>
      </c>
      <c r="AD253" s="323"/>
    </row>
    <row r="254" spans="1:30" s="324" customFormat="1">
      <c r="A254" s="312">
        <v>252</v>
      </c>
      <c r="B254" s="313" t="s">
        <v>6406</v>
      </c>
      <c r="C254" s="313" t="s">
        <v>6389</v>
      </c>
      <c r="D254" s="314" t="s">
        <v>4502</v>
      </c>
      <c r="E254" s="314" t="s">
        <v>4503</v>
      </c>
      <c r="F254" s="314" t="s">
        <v>4538</v>
      </c>
      <c r="G254" s="315">
        <v>3</v>
      </c>
      <c r="H254" s="314"/>
      <c r="I254" s="315"/>
      <c r="J254" s="315">
        <v>21</v>
      </c>
      <c r="K254" s="315"/>
      <c r="L254" s="316"/>
      <c r="M254" s="317">
        <v>158</v>
      </c>
      <c r="N254" s="315"/>
      <c r="O254" s="318">
        <v>1.9</v>
      </c>
      <c r="P254" s="319">
        <f t="shared" si="68"/>
        <v>5408.1919999999991</v>
      </c>
      <c r="Q254" s="320">
        <f t="shared" si="55"/>
        <v>10275.564799999998</v>
      </c>
      <c r="R254" s="320">
        <v>28</v>
      </c>
      <c r="S254" s="319">
        <v>4225.1499999999996</v>
      </c>
      <c r="T254" s="319">
        <v>1.3</v>
      </c>
      <c r="U254" s="320">
        <f t="shared" si="56"/>
        <v>5492.6949999999997</v>
      </c>
      <c r="V254" s="319">
        <f t="shared" si="57"/>
        <v>854494.33599999989</v>
      </c>
      <c r="W254" s="321"/>
      <c r="X254" s="320">
        <f t="shared" si="71"/>
        <v>1623539.2383999997</v>
      </c>
      <c r="Y254" s="319">
        <f t="shared" si="58"/>
        <v>539912.24620159995</v>
      </c>
      <c r="Z254" s="321">
        <f t="shared" si="72"/>
        <v>921653.31833791977</v>
      </c>
      <c r="AA254" s="320">
        <f t="shared" si="73"/>
        <v>701885.92006207991</v>
      </c>
      <c r="AB254" s="322" t="s">
        <v>4539</v>
      </c>
      <c r="AC254" s="323" t="s">
        <v>8058</v>
      </c>
      <c r="AD254" s="323"/>
    </row>
    <row r="255" spans="1:30" s="324" customFormat="1">
      <c r="A255" s="312">
        <v>253</v>
      </c>
      <c r="B255" s="329" t="s">
        <v>6407</v>
      </c>
      <c r="C255" s="313" t="s">
        <v>6389</v>
      </c>
      <c r="D255" s="314" t="s">
        <v>4502</v>
      </c>
      <c r="E255" s="314" t="s">
        <v>4503</v>
      </c>
      <c r="F255" s="314" t="s">
        <v>4538</v>
      </c>
      <c r="G255" s="315">
        <v>3</v>
      </c>
      <c r="H255" s="314"/>
      <c r="I255" s="315"/>
      <c r="J255" s="315">
        <v>22</v>
      </c>
      <c r="K255" s="315"/>
      <c r="L255" s="316"/>
      <c r="M255" s="317">
        <v>161.1</v>
      </c>
      <c r="N255" s="315"/>
      <c r="O255" s="318">
        <v>1.9</v>
      </c>
      <c r="P255" s="319">
        <f t="shared" si="68"/>
        <v>5408.1919999999991</v>
      </c>
      <c r="Q255" s="320">
        <f t="shared" si="55"/>
        <v>10275.564799999998</v>
      </c>
      <c r="R255" s="320">
        <v>28</v>
      </c>
      <c r="S255" s="319">
        <v>4225.1499999999996</v>
      </c>
      <c r="T255" s="319">
        <v>1.3</v>
      </c>
      <c r="U255" s="320">
        <f t="shared" si="56"/>
        <v>5492.6949999999997</v>
      </c>
      <c r="V255" s="319">
        <f t="shared" si="57"/>
        <v>871259.73119999981</v>
      </c>
      <c r="W255" s="321"/>
      <c r="X255" s="320">
        <f t="shared" si="71"/>
        <v>1655393.4892799996</v>
      </c>
      <c r="Y255" s="319">
        <f t="shared" si="58"/>
        <v>550505.46115871996</v>
      </c>
      <c r="Z255" s="321">
        <f t="shared" si="72"/>
        <v>939736.3897736636</v>
      </c>
      <c r="AA255" s="320">
        <f t="shared" si="73"/>
        <v>715657.09950633603</v>
      </c>
      <c r="AB255" s="322" t="s">
        <v>4539</v>
      </c>
      <c r="AC255" s="323" t="s">
        <v>8058</v>
      </c>
      <c r="AD255" s="323"/>
    </row>
    <row r="256" spans="1:30" s="324" customFormat="1">
      <c r="A256" s="312">
        <v>254</v>
      </c>
      <c r="B256" s="313" t="s">
        <v>6408</v>
      </c>
      <c r="C256" s="313" t="s">
        <v>6389</v>
      </c>
      <c r="D256" s="314" t="s">
        <v>4502</v>
      </c>
      <c r="E256" s="314" t="s">
        <v>4503</v>
      </c>
      <c r="F256" s="314" t="s">
        <v>4538</v>
      </c>
      <c r="G256" s="315">
        <v>3</v>
      </c>
      <c r="H256" s="312"/>
      <c r="I256" s="312"/>
      <c r="J256" s="315">
        <v>23</v>
      </c>
      <c r="K256" s="315"/>
      <c r="L256" s="316"/>
      <c r="M256" s="317">
        <v>55.7</v>
      </c>
      <c r="N256" s="315"/>
      <c r="O256" s="318">
        <v>1.9</v>
      </c>
      <c r="P256" s="319">
        <f t="shared" si="68"/>
        <v>5408.1919999999991</v>
      </c>
      <c r="Q256" s="320">
        <f t="shared" si="55"/>
        <v>10275.564799999998</v>
      </c>
      <c r="R256" s="320">
        <v>28</v>
      </c>
      <c r="S256" s="319">
        <v>4225.1499999999996</v>
      </c>
      <c r="T256" s="319">
        <v>1.3</v>
      </c>
      <c r="U256" s="320">
        <f t="shared" si="56"/>
        <v>5492.6949999999997</v>
      </c>
      <c r="V256" s="319">
        <f t="shared" si="57"/>
        <v>301236.29439999996</v>
      </c>
      <c r="W256" s="321"/>
      <c r="X256" s="320">
        <f t="shared" si="71"/>
        <v>572348.95935999998</v>
      </c>
      <c r="Y256" s="319">
        <f t="shared" si="58"/>
        <v>190336.15261663997</v>
      </c>
      <c r="Z256" s="321">
        <f t="shared" si="72"/>
        <v>324911.96095836803</v>
      </c>
      <c r="AA256" s="320">
        <f t="shared" si="73"/>
        <v>247436.99840163198</v>
      </c>
      <c r="AB256" s="322" t="s">
        <v>4539</v>
      </c>
      <c r="AC256" s="323" t="s">
        <v>8058</v>
      </c>
      <c r="AD256" s="323"/>
    </row>
    <row r="257" spans="1:30" s="324" customFormat="1">
      <c r="A257" s="312">
        <v>255</v>
      </c>
      <c r="B257" s="313" t="s">
        <v>6409</v>
      </c>
      <c r="C257" s="313" t="s">
        <v>6389</v>
      </c>
      <c r="D257" s="314" t="s">
        <v>4502</v>
      </c>
      <c r="E257" s="314" t="s">
        <v>4503</v>
      </c>
      <c r="F257" s="314" t="s">
        <v>4538</v>
      </c>
      <c r="G257" s="315">
        <v>3</v>
      </c>
      <c r="H257" s="312"/>
      <c r="I257" s="312"/>
      <c r="J257" s="315">
        <v>24</v>
      </c>
      <c r="K257" s="315"/>
      <c r="L257" s="316"/>
      <c r="M257" s="317">
        <v>160.9</v>
      </c>
      <c r="N257" s="315"/>
      <c r="O257" s="318">
        <v>1.9</v>
      </c>
      <c r="P257" s="319">
        <f t="shared" si="68"/>
        <v>5408.1919999999991</v>
      </c>
      <c r="Q257" s="320">
        <f t="shared" si="55"/>
        <v>10275.564799999998</v>
      </c>
      <c r="R257" s="320">
        <v>28</v>
      </c>
      <c r="S257" s="319">
        <v>4225.1499999999996</v>
      </c>
      <c r="T257" s="319">
        <v>1.3</v>
      </c>
      <c r="U257" s="320">
        <f t="shared" si="56"/>
        <v>5492.6949999999997</v>
      </c>
      <c r="V257" s="319">
        <f t="shared" si="57"/>
        <v>870178.09279999987</v>
      </c>
      <c r="W257" s="321"/>
      <c r="X257" s="320">
        <f t="shared" si="71"/>
        <v>1653338.3763199998</v>
      </c>
      <c r="Y257" s="319">
        <f t="shared" si="58"/>
        <v>549822.02793568</v>
      </c>
      <c r="Z257" s="321">
        <f t="shared" si="72"/>
        <v>938569.74000361573</v>
      </c>
      <c r="AA257" s="320">
        <f t="shared" si="73"/>
        <v>714768.63631638407</v>
      </c>
      <c r="AB257" s="322" t="s">
        <v>4539</v>
      </c>
      <c r="AC257" s="323" t="s">
        <v>8058</v>
      </c>
      <c r="AD257" s="323"/>
    </row>
    <row r="258" spans="1:30" s="324" customFormat="1">
      <c r="A258" s="312">
        <v>256</v>
      </c>
      <c r="B258" s="329" t="s">
        <v>6410</v>
      </c>
      <c r="C258" s="313" t="s">
        <v>6389</v>
      </c>
      <c r="D258" s="314" t="s">
        <v>4502</v>
      </c>
      <c r="E258" s="314" t="s">
        <v>4503</v>
      </c>
      <c r="F258" s="314" t="s">
        <v>4538</v>
      </c>
      <c r="G258" s="315">
        <v>3</v>
      </c>
      <c r="H258" s="312"/>
      <c r="I258" s="312"/>
      <c r="J258" s="315">
        <v>25</v>
      </c>
      <c r="K258" s="315"/>
      <c r="L258" s="316"/>
      <c r="M258" s="317">
        <v>162.5</v>
      </c>
      <c r="N258" s="315"/>
      <c r="O258" s="318">
        <v>1.9</v>
      </c>
      <c r="P258" s="319">
        <f t="shared" si="68"/>
        <v>5408.1919999999991</v>
      </c>
      <c r="Q258" s="320">
        <f t="shared" si="55"/>
        <v>10275.564799999998</v>
      </c>
      <c r="R258" s="320">
        <v>28</v>
      </c>
      <c r="S258" s="319">
        <v>4225.1499999999996</v>
      </c>
      <c r="T258" s="319">
        <v>1.3</v>
      </c>
      <c r="U258" s="320">
        <f t="shared" si="56"/>
        <v>5492.6949999999997</v>
      </c>
      <c r="V258" s="319">
        <f t="shared" si="57"/>
        <v>878831.19999999984</v>
      </c>
      <c r="W258" s="321"/>
      <c r="X258" s="320">
        <f t="shared" si="71"/>
        <v>1669779.2799999998</v>
      </c>
      <c r="Y258" s="319">
        <f t="shared" si="58"/>
        <v>555289.49371999991</v>
      </c>
      <c r="Z258" s="321">
        <f t="shared" si="72"/>
        <v>947902.93816399993</v>
      </c>
      <c r="AA258" s="320">
        <f t="shared" si="73"/>
        <v>721876.34183599986</v>
      </c>
      <c r="AB258" s="322" t="s">
        <v>4539</v>
      </c>
      <c r="AC258" s="323" t="s">
        <v>8058</v>
      </c>
      <c r="AD258" s="323"/>
    </row>
    <row r="259" spans="1:30" s="324" customFormat="1">
      <c r="A259" s="312">
        <v>257</v>
      </c>
      <c r="B259" s="329" t="s">
        <v>6411</v>
      </c>
      <c r="C259" s="313" t="s">
        <v>6389</v>
      </c>
      <c r="D259" s="314" t="s">
        <v>4502</v>
      </c>
      <c r="E259" s="314" t="s">
        <v>4503</v>
      </c>
      <c r="F259" s="314" t="s">
        <v>4538</v>
      </c>
      <c r="G259" s="315">
        <v>3</v>
      </c>
      <c r="H259" s="312"/>
      <c r="I259" s="312"/>
      <c r="J259" s="315">
        <v>26</v>
      </c>
      <c r="K259" s="315"/>
      <c r="L259" s="316"/>
      <c r="M259" s="317">
        <v>57.2</v>
      </c>
      <c r="N259" s="315"/>
      <c r="O259" s="318">
        <v>1.9</v>
      </c>
      <c r="P259" s="319">
        <f t="shared" si="68"/>
        <v>5408.1919999999991</v>
      </c>
      <c r="Q259" s="320">
        <f t="shared" si="55"/>
        <v>10275.564799999998</v>
      </c>
      <c r="R259" s="320">
        <v>28</v>
      </c>
      <c r="S259" s="319">
        <v>4225.1499999999996</v>
      </c>
      <c r="T259" s="319">
        <v>1.3</v>
      </c>
      <c r="U259" s="320">
        <f t="shared" si="56"/>
        <v>5492.6949999999997</v>
      </c>
      <c r="V259" s="319">
        <f t="shared" si="57"/>
        <v>309348.58239999996</v>
      </c>
      <c r="W259" s="321"/>
      <c r="X259" s="320">
        <f t="shared" si="71"/>
        <v>587762.30655999994</v>
      </c>
      <c r="Y259" s="319">
        <f t="shared" si="58"/>
        <v>195461.90178943999</v>
      </c>
      <c r="Z259" s="321">
        <f t="shared" si="72"/>
        <v>333661.83423372795</v>
      </c>
      <c r="AA259" s="320">
        <f t="shared" si="73"/>
        <v>254100.47232627199</v>
      </c>
      <c r="AB259" s="322" t="s">
        <v>4539</v>
      </c>
      <c r="AC259" s="323" t="s">
        <v>8040</v>
      </c>
      <c r="AD259" s="323"/>
    </row>
    <row r="260" spans="1:30" s="324" customFormat="1">
      <c r="A260" s="312">
        <v>258</v>
      </c>
      <c r="B260" s="329" t="s">
        <v>6412</v>
      </c>
      <c r="C260" s="313" t="s">
        <v>6389</v>
      </c>
      <c r="D260" s="314" t="s">
        <v>4502</v>
      </c>
      <c r="E260" s="314" t="s">
        <v>4503</v>
      </c>
      <c r="F260" s="314" t="s">
        <v>4538</v>
      </c>
      <c r="G260" s="315">
        <v>3</v>
      </c>
      <c r="H260" s="312"/>
      <c r="I260" s="312"/>
      <c r="J260" s="315">
        <v>27</v>
      </c>
      <c r="K260" s="315"/>
      <c r="L260" s="316"/>
      <c r="M260" s="317">
        <v>161</v>
      </c>
      <c r="N260" s="315"/>
      <c r="O260" s="318">
        <v>1.9</v>
      </c>
      <c r="P260" s="319">
        <f t="shared" si="68"/>
        <v>5408.1919999999991</v>
      </c>
      <c r="Q260" s="320">
        <f t="shared" si="55"/>
        <v>10275.564799999998</v>
      </c>
      <c r="R260" s="320">
        <v>28</v>
      </c>
      <c r="S260" s="319">
        <v>4225.1499999999996</v>
      </c>
      <c r="T260" s="319">
        <v>1.3</v>
      </c>
      <c r="U260" s="320">
        <f t="shared" si="56"/>
        <v>5492.6949999999997</v>
      </c>
      <c r="V260" s="319">
        <f t="shared" si="57"/>
        <v>870718.91199999989</v>
      </c>
      <c r="W260" s="321"/>
      <c r="X260" s="320">
        <f t="shared" si="71"/>
        <v>1654365.9327999998</v>
      </c>
      <c r="Y260" s="319">
        <f t="shared" si="58"/>
        <v>550163.74454719992</v>
      </c>
      <c r="Z260" s="321">
        <f t="shared" si="72"/>
        <v>939153.06488863996</v>
      </c>
      <c r="AA260" s="320">
        <f t="shared" si="73"/>
        <v>715212.86791135988</v>
      </c>
      <c r="AB260" s="322" t="s">
        <v>4539</v>
      </c>
      <c r="AC260" s="323" t="s">
        <v>8058</v>
      </c>
      <c r="AD260" s="323"/>
    </row>
    <row r="261" spans="1:30" s="324" customFormat="1">
      <c r="A261" s="312">
        <v>259</v>
      </c>
      <c r="B261" s="313" t="s">
        <v>6413</v>
      </c>
      <c r="C261" s="313" t="s">
        <v>6389</v>
      </c>
      <c r="D261" s="314" t="s">
        <v>4502</v>
      </c>
      <c r="E261" s="314" t="s">
        <v>4503</v>
      </c>
      <c r="F261" s="314" t="s">
        <v>4538</v>
      </c>
      <c r="G261" s="315">
        <v>3</v>
      </c>
      <c r="H261" s="312"/>
      <c r="I261" s="312"/>
      <c r="J261" s="315">
        <v>28</v>
      </c>
      <c r="K261" s="315"/>
      <c r="L261" s="316"/>
      <c r="M261" s="317">
        <v>160.69999999999999</v>
      </c>
      <c r="N261" s="315"/>
      <c r="O261" s="318">
        <v>1.9</v>
      </c>
      <c r="P261" s="319">
        <f t="shared" si="68"/>
        <v>5408.1919999999991</v>
      </c>
      <c r="Q261" s="320">
        <f t="shared" si="55"/>
        <v>10275.564799999998</v>
      </c>
      <c r="R261" s="320">
        <v>28</v>
      </c>
      <c r="S261" s="319">
        <v>4225.1499999999996</v>
      </c>
      <c r="T261" s="319">
        <v>1.3</v>
      </c>
      <c r="U261" s="320">
        <f t="shared" si="56"/>
        <v>5492.6949999999997</v>
      </c>
      <c r="V261" s="319">
        <f t="shared" si="57"/>
        <v>869096.45439999981</v>
      </c>
      <c r="W261" s="321"/>
      <c r="X261" s="320">
        <f t="shared" si="71"/>
        <v>1651283.2633599995</v>
      </c>
      <c r="Y261" s="319">
        <f t="shared" si="58"/>
        <v>549138.59471263993</v>
      </c>
      <c r="Z261" s="321">
        <f t="shared" si="72"/>
        <v>937403.09023356764</v>
      </c>
      <c r="AA261" s="320">
        <f t="shared" si="73"/>
        <v>713880.17312643188</v>
      </c>
      <c r="AB261" s="322" t="s">
        <v>4539</v>
      </c>
      <c r="AC261" s="323" t="s">
        <v>8058</v>
      </c>
      <c r="AD261" s="323"/>
    </row>
    <row r="262" spans="1:30" s="324" customFormat="1">
      <c r="A262" s="312">
        <v>260</v>
      </c>
      <c r="B262" s="313" t="s">
        <v>6414</v>
      </c>
      <c r="C262" s="313" t="s">
        <v>6389</v>
      </c>
      <c r="D262" s="314" t="s">
        <v>4502</v>
      </c>
      <c r="E262" s="314" t="s">
        <v>4503</v>
      </c>
      <c r="F262" s="314" t="s">
        <v>4538</v>
      </c>
      <c r="G262" s="315">
        <v>3</v>
      </c>
      <c r="H262" s="312"/>
      <c r="I262" s="312"/>
      <c r="J262" s="315">
        <v>29</v>
      </c>
      <c r="K262" s="315"/>
      <c r="L262" s="316"/>
      <c r="M262" s="317">
        <v>55.9</v>
      </c>
      <c r="N262" s="315"/>
      <c r="O262" s="318">
        <v>1.9</v>
      </c>
      <c r="P262" s="319">
        <f t="shared" si="68"/>
        <v>5408.1919999999991</v>
      </c>
      <c r="Q262" s="320">
        <f t="shared" si="55"/>
        <v>10275.564799999998</v>
      </c>
      <c r="R262" s="320">
        <v>28</v>
      </c>
      <c r="S262" s="319">
        <v>4225.1499999999996</v>
      </c>
      <c r="T262" s="319">
        <v>1.3</v>
      </c>
      <c r="U262" s="320">
        <f t="shared" si="56"/>
        <v>5492.6949999999997</v>
      </c>
      <c r="V262" s="319">
        <f t="shared" si="57"/>
        <v>302317.93279999995</v>
      </c>
      <c r="W262" s="321"/>
      <c r="X262" s="320">
        <f t="shared" si="71"/>
        <v>574404.07231999992</v>
      </c>
      <c r="Y262" s="319">
        <f t="shared" si="58"/>
        <v>191019.58583967999</v>
      </c>
      <c r="Z262" s="321">
        <f t="shared" si="72"/>
        <v>326078.61072841589</v>
      </c>
      <c r="AA262" s="320">
        <f t="shared" si="73"/>
        <v>248325.461591584</v>
      </c>
      <c r="AB262" s="322" t="s">
        <v>4539</v>
      </c>
      <c r="AC262" s="323" t="s">
        <v>8058</v>
      </c>
      <c r="AD262" s="323"/>
    </row>
    <row r="263" spans="1:30" s="324" customFormat="1">
      <c r="A263" s="312">
        <v>261</v>
      </c>
      <c r="B263" s="313" t="s">
        <v>6415</v>
      </c>
      <c r="C263" s="313" t="s">
        <v>6389</v>
      </c>
      <c r="D263" s="314" t="s">
        <v>4502</v>
      </c>
      <c r="E263" s="314" t="s">
        <v>4503</v>
      </c>
      <c r="F263" s="314" t="s">
        <v>4538</v>
      </c>
      <c r="G263" s="315">
        <v>3</v>
      </c>
      <c r="H263" s="312"/>
      <c r="I263" s="312"/>
      <c r="J263" s="315">
        <v>30</v>
      </c>
      <c r="K263" s="315"/>
      <c r="L263" s="316"/>
      <c r="M263" s="317">
        <v>164</v>
      </c>
      <c r="N263" s="315"/>
      <c r="O263" s="318">
        <v>1.9</v>
      </c>
      <c r="P263" s="319">
        <f t="shared" si="68"/>
        <v>5408.1919999999991</v>
      </c>
      <c r="Q263" s="320">
        <f t="shared" si="55"/>
        <v>10275.564799999998</v>
      </c>
      <c r="R263" s="320">
        <v>28</v>
      </c>
      <c r="S263" s="319">
        <v>4225.1499999999996</v>
      </c>
      <c r="T263" s="319">
        <v>1.3</v>
      </c>
      <c r="U263" s="320">
        <f t="shared" si="56"/>
        <v>5492.6949999999997</v>
      </c>
      <c r="V263" s="319">
        <f t="shared" si="57"/>
        <v>886943.4879999999</v>
      </c>
      <c r="W263" s="321"/>
      <c r="X263" s="320">
        <f t="shared" si="71"/>
        <v>1685192.6271999998</v>
      </c>
      <c r="Y263" s="319">
        <f t="shared" si="58"/>
        <v>560415.2428927999</v>
      </c>
      <c r="Z263" s="321">
        <f t="shared" si="72"/>
        <v>956652.81143935991</v>
      </c>
      <c r="AA263" s="320">
        <f t="shared" si="73"/>
        <v>728539.81576063985</v>
      </c>
      <c r="AB263" s="322" t="s">
        <v>4539</v>
      </c>
      <c r="AC263" s="323" t="s">
        <v>8058</v>
      </c>
      <c r="AD263" s="323"/>
    </row>
    <row r="264" spans="1:30" s="324" customFormat="1">
      <c r="A264" s="312">
        <v>262</v>
      </c>
      <c r="B264" s="313" t="s">
        <v>6416</v>
      </c>
      <c r="C264" s="313" t="s">
        <v>6389</v>
      </c>
      <c r="D264" s="314" t="s">
        <v>4502</v>
      </c>
      <c r="E264" s="314" t="s">
        <v>4503</v>
      </c>
      <c r="F264" s="314" t="s">
        <v>4538</v>
      </c>
      <c r="G264" s="315">
        <v>3</v>
      </c>
      <c r="H264" s="312"/>
      <c r="I264" s="312"/>
      <c r="J264" s="315">
        <v>31</v>
      </c>
      <c r="K264" s="315"/>
      <c r="L264" s="316"/>
      <c r="M264" s="317">
        <v>76.5</v>
      </c>
      <c r="N264" s="315"/>
      <c r="O264" s="318">
        <v>1.9</v>
      </c>
      <c r="P264" s="319">
        <f t="shared" si="68"/>
        <v>5408.1919999999991</v>
      </c>
      <c r="Q264" s="320">
        <f t="shared" si="55"/>
        <v>10275.564799999998</v>
      </c>
      <c r="R264" s="320">
        <v>28</v>
      </c>
      <c r="S264" s="319">
        <v>4225.1499999999996</v>
      </c>
      <c r="T264" s="319">
        <v>1.3</v>
      </c>
      <c r="U264" s="320">
        <f t="shared" si="56"/>
        <v>5492.6949999999997</v>
      </c>
      <c r="V264" s="319">
        <f t="shared" si="57"/>
        <v>413726.68799999991</v>
      </c>
      <c r="W264" s="321"/>
      <c r="X264" s="320">
        <f t="shared" si="71"/>
        <v>786080.70719999983</v>
      </c>
      <c r="Y264" s="319">
        <f t="shared" si="58"/>
        <v>261413.20781279998</v>
      </c>
      <c r="Z264" s="321">
        <f t="shared" si="72"/>
        <v>446243.53704335983</v>
      </c>
      <c r="AA264" s="320">
        <f t="shared" si="73"/>
        <v>339837.17015664</v>
      </c>
      <c r="AB264" s="322" t="s">
        <v>4539</v>
      </c>
      <c r="AC264" s="323" t="s">
        <v>8058</v>
      </c>
      <c r="AD264" s="323"/>
    </row>
    <row r="265" spans="1:30" s="324" customFormat="1">
      <c r="A265" s="312">
        <v>263</v>
      </c>
      <c r="B265" s="313" t="s">
        <v>6417</v>
      </c>
      <c r="C265" s="313" t="s">
        <v>6389</v>
      </c>
      <c r="D265" s="314" t="s">
        <v>4502</v>
      </c>
      <c r="E265" s="314" t="s">
        <v>4503</v>
      </c>
      <c r="F265" s="314" t="s">
        <v>4538</v>
      </c>
      <c r="G265" s="315">
        <v>3</v>
      </c>
      <c r="H265" s="312"/>
      <c r="I265" s="312"/>
      <c r="J265" s="315">
        <v>32</v>
      </c>
      <c r="K265" s="315"/>
      <c r="L265" s="316"/>
      <c r="M265" s="317">
        <v>185.2</v>
      </c>
      <c r="N265" s="315"/>
      <c r="O265" s="318">
        <v>1.9</v>
      </c>
      <c r="P265" s="319">
        <f t="shared" si="68"/>
        <v>5408.1919999999991</v>
      </c>
      <c r="Q265" s="320">
        <f t="shared" si="55"/>
        <v>10275.564799999998</v>
      </c>
      <c r="R265" s="320">
        <v>28</v>
      </c>
      <c r="S265" s="319">
        <v>4225.1499999999996</v>
      </c>
      <c r="T265" s="319">
        <v>1.3</v>
      </c>
      <c r="U265" s="320">
        <f t="shared" si="56"/>
        <v>5492.6949999999997</v>
      </c>
      <c r="V265" s="319">
        <f t="shared" si="57"/>
        <v>1001597.1583999997</v>
      </c>
      <c r="W265" s="321"/>
      <c r="X265" s="320">
        <f t="shared" si="71"/>
        <v>1903034.6009599995</v>
      </c>
      <c r="Y265" s="319">
        <f t="shared" si="58"/>
        <v>632859.16453503992</v>
      </c>
      <c r="Z265" s="321">
        <f t="shared" si="72"/>
        <v>1080317.6870644474</v>
      </c>
      <c r="AA265" s="320">
        <f t="shared" si="73"/>
        <v>822716.91389555193</v>
      </c>
      <c r="AB265" s="322" t="s">
        <v>4539</v>
      </c>
      <c r="AC265" s="323" t="s">
        <v>8058</v>
      </c>
      <c r="AD265" s="323"/>
    </row>
    <row r="266" spans="1:30" s="324" customFormat="1">
      <c r="A266" s="312">
        <v>264</v>
      </c>
      <c r="B266" s="329" t="s">
        <v>6418</v>
      </c>
      <c r="C266" s="313" t="s">
        <v>6389</v>
      </c>
      <c r="D266" s="314" t="s">
        <v>4502</v>
      </c>
      <c r="E266" s="314" t="s">
        <v>4503</v>
      </c>
      <c r="F266" s="314" t="s">
        <v>4538</v>
      </c>
      <c r="G266" s="315">
        <v>3</v>
      </c>
      <c r="H266" s="312"/>
      <c r="I266" s="312"/>
      <c r="J266" s="315">
        <v>33</v>
      </c>
      <c r="K266" s="315"/>
      <c r="L266" s="316"/>
      <c r="M266" s="317">
        <v>70.599999999999994</v>
      </c>
      <c r="N266" s="315"/>
      <c r="O266" s="318">
        <v>1.9</v>
      </c>
      <c r="P266" s="319">
        <f t="shared" si="68"/>
        <v>5408.1919999999991</v>
      </c>
      <c r="Q266" s="320">
        <f t="shared" si="55"/>
        <v>10275.564799999998</v>
      </c>
      <c r="R266" s="320">
        <v>28</v>
      </c>
      <c r="S266" s="319">
        <v>4225.1499999999996</v>
      </c>
      <c r="T266" s="319">
        <v>1.3</v>
      </c>
      <c r="U266" s="320">
        <f t="shared" si="56"/>
        <v>5492.6949999999997</v>
      </c>
      <c r="V266" s="319">
        <f t="shared" si="57"/>
        <v>381818.35519999993</v>
      </c>
      <c r="W266" s="321"/>
      <c r="X266" s="320">
        <f t="shared" si="71"/>
        <v>725454.87487999978</v>
      </c>
      <c r="Y266" s="319">
        <f t="shared" si="58"/>
        <v>241251.92773311998</v>
      </c>
      <c r="Z266" s="321">
        <f t="shared" si="72"/>
        <v>411827.3688269438</v>
      </c>
      <c r="AA266" s="320">
        <f t="shared" si="73"/>
        <v>313627.50605305599</v>
      </c>
      <c r="AB266" s="322" t="s">
        <v>4539</v>
      </c>
      <c r="AC266" s="323"/>
      <c r="AD266" s="323"/>
    </row>
    <row r="267" spans="1:30" s="324" customFormat="1">
      <c r="A267" s="312">
        <v>265</v>
      </c>
      <c r="B267" s="313" t="s">
        <v>6419</v>
      </c>
      <c r="C267" s="313" t="s">
        <v>6389</v>
      </c>
      <c r="D267" s="314" t="s">
        <v>4502</v>
      </c>
      <c r="E267" s="314" t="s">
        <v>4503</v>
      </c>
      <c r="F267" s="314" t="s">
        <v>4538</v>
      </c>
      <c r="G267" s="315">
        <v>3</v>
      </c>
      <c r="H267" s="312"/>
      <c r="I267" s="312"/>
      <c r="J267" s="315">
        <v>35</v>
      </c>
      <c r="K267" s="315"/>
      <c r="L267" s="316"/>
      <c r="M267" s="317">
        <v>184.1</v>
      </c>
      <c r="N267" s="315"/>
      <c r="O267" s="318">
        <v>1.9</v>
      </c>
      <c r="P267" s="319">
        <f t="shared" si="68"/>
        <v>5408.1919999999991</v>
      </c>
      <c r="Q267" s="320">
        <f t="shared" si="55"/>
        <v>10275.564799999998</v>
      </c>
      <c r="R267" s="320">
        <v>28</v>
      </c>
      <c r="S267" s="319">
        <v>4225.1499999999996</v>
      </c>
      <c r="T267" s="319">
        <v>1.3</v>
      </c>
      <c r="U267" s="320">
        <f t="shared" si="56"/>
        <v>5492.6949999999997</v>
      </c>
      <c r="V267" s="319">
        <f t="shared" si="57"/>
        <v>995648.14719999977</v>
      </c>
      <c r="W267" s="321"/>
      <c r="X267" s="320">
        <f t="shared" si="71"/>
        <v>1891731.4796799996</v>
      </c>
      <c r="Y267" s="319">
        <f t="shared" si="58"/>
        <v>629100.28180831985</v>
      </c>
      <c r="Z267" s="321">
        <f t="shared" si="72"/>
        <v>1073901.1133291838</v>
      </c>
      <c r="AA267" s="320">
        <f t="shared" si="73"/>
        <v>817830.36635081586</v>
      </c>
      <c r="AB267" s="322" t="s">
        <v>4539</v>
      </c>
      <c r="AC267" s="323" t="s">
        <v>8058</v>
      </c>
      <c r="AD267" s="323"/>
    </row>
    <row r="268" spans="1:30" s="324" customFormat="1">
      <c r="A268" s="312">
        <v>266</v>
      </c>
      <c r="B268" s="313" t="s">
        <v>6420</v>
      </c>
      <c r="C268" s="313" t="s">
        <v>6389</v>
      </c>
      <c r="D268" s="314" t="s">
        <v>4502</v>
      </c>
      <c r="E268" s="314" t="s">
        <v>4503</v>
      </c>
      <c r="F268" s="314" t="s">
        <v>4538</v>
      </c>
      <c r="G268" s="315">
        <v>3</v>
      </c>
      <c r="H268" s="312"/>
      <c r="I268" s="312"/>
      <c r="J268" s="315">
        <v>37</v>
      </c>
      <c r="K268" s="315"/>
      <c r="L268" s="316"/>
      <c r="M268" s="317">
        <v>76.2</v>
      </c>
      <c r="N268" s="315"/>
      <c r="O268" s="318">
        <v>1.9</v>
      </c>
      <c r="P268" s="319">
        <f t="shared" si="68"/>
        <v>5408.1919999999991</v>
      </c>
      <c r="Q268" s="320">
        <f t="shared" si="55"/>
        <v>10275.564799999998</v>
      </c>
      <c r="R268" s="320">
        <v>28</v>
      </c>
      <c r="S268" s="319">
        <v>4225.1499999999996</v>
      </c>
      <c r="T268" s="319">
        <v>1.3</v>
      </c>
      <c r="U268" s="320">
        <f t="shared" si="56"/>
        <v>5492.6949999999997</v>
      </c>
      <c r="V268" s="319">
        <f t="shared" si="57"/>
        <v>412104.23039999994</v>
      </c>
      <c r="W268" s="321"/>
      <c r="X268" s="320">
        <f t="shared" si="71"/>
        <v>782998.03775999986</v>
      </c>
      <c r="Y268" s="319">
        <f t="shared" si="58"/>
        <v>260388.05797823999</v>
      </c>
      <c r="Z268" s="321">
        <f t="shared" si="72"/>
        <v>444493.56238828786</v>
      </c>
      <c r="AA268" s="320">
        <f t="shared" si="73"/>
        <v>338504.475371712</v>
      </c>
      <c r="AB268" s="322" t="s">
        <v>4539</v>
      </c>
      <c r="AC268" s="323"/>
      <c r="AD268" s="323"/>
    </row>
    <row r="269" spans="1:30" s="324" customFormat="1">
      <c r="A269" s="312">
        <v>267</v>
      </c>
      <c r="B269" s="313" t="s">
        <v>6421</v>
      </c>
      <c r="C269" s="313" t="s">
        <v>6389</v>
      </c>
      <c r="D269" s="314" t="s">
        <v>4502</v>
      </c>
      <c r="E269" s="314" t="s">
        <v>4503</v>
      </c>
      <c r="F269" s="314" t="s">
        <v>4538</v>
      </c>
      <c r="G269" s="315">
        <v>3</v>
      </c>
      <c r="H269" s="312"/>
      <c r="I269" s="312"/>
      <c r="J269" s="315">
        <v>38</v>
      </c>
      <c r="K269" s="315"/>
      <c r="L269" s="316"/>
      <c r="M269" s="317">
        <v>184.3</v>
      </c>
      <c r="N269" s="315"/>
      <c r="O269" s="318">
        <v>1.9</v>
      </c>
      <c r="P269" s="319">
        <f t="shared" si="68"/>
        <v>5408.1919999999991</v>
      </c>
      <c r="Q269" s="320">
        <f t="shared" si="55"/>
        <v>10275.564799999998</v>
      </c>
      <c r="R269" s="320">
        <v>28</v>
      </c>
      <c r="S269" s="319">
        <v>4225.1499999999996</v>
      </c>
      <c r="T269" s="319">
        <v>1.3</v>
      </c>
      <c r="U269" s="320">
        <f t="shared" si="56"/>
        <v>5492.6949999999997</v>
      </c>
      <c r="V269" s="319">
        <f t="shared" si="57"/>
        <v>996729.78559999994</v>
      </c>
      <c r="W269" s="321"/>
      <c r="X269" s="320">
        <f t="shared" si="71"/>
        <v>1893786.5926399997</v>
      </c>
      <c r="Y269" s="319">
        <f t="shared" si="58"/>
        <v>629783.71503136004</v>
      </c>
      <c r="Z269" s="321">
        <f t="shared" si="72"/>
        <v>1075067.7630992318</v>
      </c>
      <c r="AA269" s="320">
        <f t="shared" si="73"/>
        <v>818718.82954076806</v>
      </c>
      <c r="AB269" s="322" t="s">
        <v>10004</v>
      </c>
      <c r="AC269" s="323" t="s">
        <v>11496</v>
      </c>
      <c r="AD269" s="323"/>
    </row>
    <row r="270" spans="1:30" s="324" customFormat="1">
      <c r="A270" s="312">
        <v>268</v>
      </c>
      <c r="B270" s="313" t="s">
        <v>6422</v>
      </c>
      <c r="C270" s="313" t="s">
        <v>6389</v>
      </c>
      <c r="D270" s="314" t="s">
        <v>4502</v>
      </c>
      <c r="E270" s="314" t="s">
        <v>4503</v>
      </c>
      <c r="F270" s="314" t="s">
        <v>4538</v>
      </c>
      <c r="G270" s="315">
        <v>3</v>
      </c>
      <c r="H270" s="312"/>
      <c r="I270" s="312"/>
      <c r="J270" s="315">
        <v>39</v>
      </c>
      <c r="K270" s="315"/>
      <c r="L270" s="316"/>
      <c r="M270" s="317">
        <v>71.099999999999994</v>
      </c>
      <c r="N270" s="315"/>
      <c r="O270" s="318">
        <v>1.9</v>
      </c>
      <c r="P270" s="319">
        <f t="shared" si="68"/>
        <v>5408.1919999999991</v>
      </c>
      <c r="Q270" s="320">
        <f t="shared" si="55"/>
        <v>10275.564799999998</v>
      </c>
      <c r="R270" s="320">
        <v>28</v>
      </c>
      <c r="S270" s="319">
        <v>4225.1499999999996</v>
      </c>
      <c r="T270" s="319">
        <v>1.3</v>
      </c>
      <c r="U270" s="320">
        <f t="shared" si="56"/>
        <v>5492.6949999999997</v>
      </c>
      <c r="V270" s="319">
        <f t="shared" si="57"/>
        <v>384522.45119999989</v>
      </c>
      <c r="W270" s="321"/>
      <c r="X270" s="320">
        <f>Q270*M270+2170.93</f>
        <v>732763.58727999986</v>
      </c>
      <c r="Y270" s="319">
        <f t="shared" si="58"/>
        <v>242960.51079072</v>
      </c>
      <c r="Z270" s="321">
        <v>414743.99</v>
      </c>
      <c r="AA270" s="320">
        <f>X270-Z270</f>
        <v>318019.59727999987</v>
      </c>
      <c r="AB270" s="322" t="s">
        <v>4539</v>
      </c>
      <c r="AC270" s="323"/>
      <c r="AD270" s="323"/>
    </row>
    <row r="271" spans="1:30" s="324" customFormat="1">
      <c r="A271" s="312">
        <v>269</v>
      </c>
      <c r="B271" s="313" t="s">
        <v>6423</v>
      </c>
      <c r="C271" s="313" t="s">
        <v>6389</v>
      </c>
      <c r="D271" s="314" t="s">
        <v>4502</v>
      </c>
      <c r="E271" s="314" t="s">
        <v>4503</v>
      </c>
      <c r="F271" s="314" t="s">
        <v>4538</v>
      </c>
      <c r="G271" s="315">
        <v>3</v>
      </c>
      <c r="H271" s="312"/>
      <c r="I271" s="312"/>
      <c r="J271" s="315">
        <v>40</v>
      </c>
      <c r="K271" s="315"/>
      <c r="L271" s="316"/>
      <c r="M271" s="317">
        <v>76.099999999999994</v>
      </c>
      <c r="N271" s="315"/>
      <c r="O271" s="318">
        <v>1.9</v>
      </c>
      <c r="P271" s="319">
        <f t="shared" si="68"/>
        <v>5408.1919999999991</v>
      </c>
      <c r="Q271" s="320">
        <f t="shared" si="55"/>
        <v>10275.564799999998</v>
      </c>
      <c r="R271" s="320">
        <v>28</v>
      </c>
      <c r="S271" s="319">
        <v>4225.1499999999996</v>
      </c>
      <c r="T271" s="319">
        <v>1.3</v>
      </c>
      <c r="U271" s="320">
        <f t="shared" si="56"/>
        <v>5492.6949999999997</v>
      </c>
      <c r="V271" s="319">
        <f t="shared" si="57"/>
        <v>411563.41119999991</v>
      </c>
      <c r="W271" s="321"/>
      <c r="X271" s="320">
        <f>Q271*M271</f>
        <v>781970.48127999983</v>
      </c>
      <c r="Y271" s="319">
        <f t="shared" si="58"/>
        <v>260046.34136671992</v>
      </c>
      <c r="Z271" s="321">
        <f>X271-AA271</f>
        <v>443910.23750326392</v>
      </c>
      <c r="AA271" s="320">
        <f>Y271*T271</f>
        <v>338060.24377673591</v>
      </c>
      <c r="AB271" s="322" t="s">
        <v>4539</v>
      </c>
      <c r="AC271" s="323" t="s">
        <v>8058</v>
      </c>
      <c r="AD271" s="323"/>
    </row>
    <row r="272" spans="1:30" s="324" customFormat="1">
      <c r="A272" s="312">
        <v>270</v>
      </c>
      <c r="B272" s="313" t="s">
        <v>10214</v>
      </c>
      <c r="C272" s="326">
        <v>40373</v>
      </c>
      <c r="D272" s="314" t="s">
        <v>4502</v>
      </c>
      <c r="E272" s="314" t="s">
        <v>4503</v>
      </c>
      <c r="F272" s="314" t="s">
        <v>4538</v>
      </c>
      <c r="G272" s="315">
        <v>3</v>
      </c>
      <c r="H272" s="312"/>
      <c r="I272" s="312"/>
      <c r="J272" s="315">
        <v>41</v>
      </c>
      <c r="K272" s="315"/>
      <c r="L272" s="316"/>
      <c r="M272" s="317">
        <v>184.2</v>
      </c>
      <c r="N272" s="315"/>
      <c r="O272" s="318"/>
      <c r="P272" s="319"/>
      <c r="Q272" s="320"/>
      <c r="R272" s="320"/>
      <c r="S272" s="319"/>
      <c r="T272" s="319"/>
      <c r="U272" s="320"/>
      <c r="V272" s="319"/>
      <c r="W272" s="321"/>
      <c r="X272" s="320">
        <v>1892759.04</v>
      </c>
      <c r="Y272" s="319"/>
      <c r="Z272" s="321">
        <v>1241650.52</v>
      </c>
      <c r="AA272" s="320">
        <f>X272-Z272</f>
        <v>651108.52</v>
      </c>
      <c r="AB272" s="322" t="s">
        <v>10195</v>
      </c>
      <c r="AC272" s="323" t="s">
        <v>11500</v>
      </c>
      <c r="AD272" s="323"/>
    </row>
    <row r="273" spans="1:30" s="324" customFormat="1">
      <c r="A273" s="312">
        <v>271</v>
      </c>
      <c r="B273" s="313" t="s">
        <v>7951</v>
      </c>
      <c r="C273" s="313" t="s">
        <v>6389</v>
      </c>
      <c r="D273" s="314" t="s">
        <v>4502</v>
      </c>
      <c r="E273" s="314" t="s">
        <v>4503</v>
      </c>
      <c r="F273" s="314" t="s">
        <v>4538</v>
      </c>
      <c r="G273" s="315">
        <v>3</v>
      </c>
      <c r="H273" s="312"/>
      <c r="I273" s="312"/>
      <c r="J273" s="315">
        <v>43</v>
      </c>
      <c r="K273" s="315"/>
      <c r="L273" s="316"/>
      <c r="M273" s="317">
        <v>76.400000000000006</v>
      </c>
      <c r="N273" s="315"/>
      <c r="O273" s="318"/>
      <c r="P273" s="319"/>
      <c r="Q273" s="320"/>
      <c r="R273" s="320"/>
      <c r="S273" s="319"/>
      <c r="T273" s="319"/>
      <c r="U273" s="320"/>
      <c r="V273" s="319"/>
      <c r="W273" s="321"/>
      <c r="X273" s="320">
        <v>785053.15</v>
      </c>
      <c r="Y273" s="319"/>
      <c r="Z273" s="321">
        <v>482295.97</v>
      </c>
      <c r="AA273" s="320">
        <f>X273-Z273</f>
        <v>302757.18000000005</v>
      </c>
      <c r="AB273" s="322" t="s">
        <v>7952</v>
      </c>
      <c r="AC273" s="323"/>
      <c r="AD273" s="323"/>
    </row>
    <row r="274" spans="1:30" s="324" customFormat="1">
      <c r="A274" s="312">
        <v>272</v>
      </c>
      <c r="B274" s="313" t="s">
        <v>8059</v>
      </c>
      <c r="C274" s="326">
        <v>40373</v>
      </c>
      <c r="D274" s="314" t="s">
        <v>4502</v>
      </c>
      <c r="E274" s="314" t="s">
        <v>4503</v>
      </c>
      <c r="F274" s="314" t="s">
        <v>4538</v>
      </c>
      <c r="G274" s="315">
        <v>3</v>
      </c>
      <c r="H274" s="312"/>
      <c r="I274" s="312"/>
      <c r="J274" s="315">
        <v>44</v>
      </c>
      <c r="K274" s="315"/>
      <c r="L274" s="316"/>
      <c r="M274" s="317">
        <v>186.1</v>
      </c>
      <c r="N274" s="315"/>
      <c r="O274" s="318"/>
      <c r="P274" s="319"/>
      <c r="Q274" s="320"/>
      <c r="R274" s="320"/>
      <c r="S274" s="319"/>
      <c r="T274" s="319"/>
      <c r="U274" s="320"/>
      <c r="V274" s="319"/>
      <c r="W274" s="321"/>
      <c r="X274" s="320">
        <v>1912282.61</v>
      </c>
      <c r="Y274" s="319"/>
      <c r="Z274" s="321">
        <v>1190743.23</v>
      </c>
      <c r="AA274" s="320">
        <f>X274-Z274</f>
        <v>721539.38000000012</v>
      </c>
      <c r="AB274" s="322" t="s">
        <v>8060</v>
      </c>
      <c r="AC274" s="323" t="s">
        <v>8058</v>
      </c>
      <c r="AD274" s="323"/>
    </row>
    <row r="275" spans="1:30" s="324" customFormat="1">
      <c r="A275" s="312">
        <v>273</v>
      </c>
      <c r="B275" s="313" t="s">
        <v>8061</v>
      </c>
      <c r="C275" s="326">
        <v>40373</v>
      </c>
      <c r="D275" s="314" t="s">
        <v>4502</v>
      </c>
      <c r="E275" s="314" t="s">
        <v>4503</v>
      </c>
      <c r="F275" s="314" t="s">
        <v>4538</v>
      </c>
      <c r="G275" s="315">
        <v>3</v>
      </c>
      <c r="H275" s="312"/>
      <c r="I275" s="312"/>
      <c r="J275" s="315">
        <v>45</v>
      </c>
      <c r="K275" s="315"/>
      <c r="L275" s="316"/>
      <c r="M275" s="317">
        <v>71.8</v>
      </c>
      <c r="N275" s="315"/>
      <c r="O275" s="318"/>
      <c r="P275" s="319"/>
      <c r="Q275" s="320"/>
      <c r="R275" s="320"/>
      <c r="S275" s="319"/>
      <c r="T275" s="319"/>
      <c r="U275" s="320"/>
      <c r="V275" s="319"/>
      <c r="W275" s="321"/>
      <c r="X275" s="320">
        <v>737785.55</v>
      </c>
      <c r="Y275" s="319"/>
      <c r="Z275" s="321">
        <v>459405.39</v>
      </c>
      <c r="AA275" s="320">
        <v>278380.15999999997</v>
      </c>
      <c r="AB275" s="322" t="s">
        <v>8060</v>
      </c>
      <c r="AC275" s="323"/>
      <c r="AD275" s="323"/>
    </row>
    <row r="276" spans="1:30" s="324" customFormat="1">
      <c r="A276" s="312">
        <v>274</v>
      </c>
      <c r="B276" s="312" t="s">
        <v>6424</v>
      </c>
      <c r="C276" s="325">
        <v>43062</v>
      </c>
      <c r="D276" s="314" t="s">
        <v>4502</v>
      </c>
      <c r="E276" s="314" t="s">
        <v>4503</v>
      </c>
      <c r="F276" s="314" t="s">
        <v>4538</v>
      </c>
      <c r="G276" s="315">
        <v>4</v>
      </c>
      <c r="H276" s="314" t="s">
        <v>3369</v>
      </c>
      <c r="I276" s="315" t="s">
        <v>3369</v>
      </c>
      <c r="J276" s="315">
        <v>2</v>
      </c>
      <c r="K276" s="315" t="s">
        <v>3369</v>
      </c>
      <c r="L276" s="316" t="s">
        <v>230</v>
      </c>
      <c r="M276" s="317">
        <v>40.9</v>
      </c>
      <c r="N276" s="315">
        <v>0.8</v>
      </c>
      <c r="O276" s="318">
        <v>1.9</v>
      </c>
      <c r="P276" s="319">
        <v>7802.9597560044858</v>
      </c>
      <c r="Q276" s="320">
        <f t="shared" ref="Q276:Q286" si="74">O276*P276</f>
        <v>14825.623536408522</v>
      </c>
      <c r="R276" s="320">
        <v>30</v>
      </c>
      <c r="S276" s="319">
        <v>5462.0718292031397</v>
      </c>
      <c r="T276" s="319">
        <v>1.3</v>
      </c>
      <c r="U276" s="320">
        <f t="shared" ref="U276:U286" si="75">S276*T276</f>
        <v>7100.6933779640822</v>
      </c>
      <c r="V276" s="319">
        <f t="shared" ref="V276:V286" si="76">P276*M276</f>
        <v>319141.05402058345</v>
      </c>
      <c r="W276" s="321"/>
      <c r="X276" s="320">
        <v>613780.81000000006</v>
      </c>
      <c r="Y276" s="319">
        <f t="shared" ref="Y276:Y286" si="77">S276*M276-(V276*(N276+4.98)/100*3)</f>
        <v>168059.67904723925</v>
      </c>
      <c r="Z276" s="321">
        <v>392632.36</v>
      </c>
      <c r="AA276" s="320">
        <f>X276-Z276</f>
        <v>221148.45000000007</v>
      </c>
      <c r="AB276" s="322" t="s">
        <v>1460</v>
      </c>
      <c r="AC276" s="323"/>
      <c r="AD276" s="323"/>
    </row>
    <row r="277" spans="1:30" s="324" customFormat="1">
      <c r="A277" s="312">
        <v>275</v>
      </c>
      <c r="B277" s="312" t="s">
        <v>6425</v>
      </c>
      <c r="C277" s="325">
        <v>43012</v>
      </c>
      <c r="D277" s="314" t="s">
        <v>4502</v>
      </c>
      <c r="E277" s="314" t="s">
        <v>4503</v>
      </c>
      <c r="F277" s="314" t="s">
        <v>4538</v>
      </c>
      <c r="G277" s="315">
        <v>4</v>
      </c>
      <c r="H277" s="314" t="s">
        <v>3369</v>
      </c>
      <c r="I277" s="315" t="s">
        <v>3369</v>
      </c>
      <c r="J277" s="315">
        <v>15</v>
      </c>
      <c r="K277" s="315" t="s">
        <v>3369</v>
      </c>
      <c r="L277" s="316"/>
      <c r="M277" s="317">
        <v>44.3</v>
      </c>
      <c r="N277" s="315">
        <v>0.8</v>
      </c>
      <c r="O277" s="318">
        <v>1.9</v>
      </c>
      <c r="P277" s="319">
        <v>7802.9597560044858</v>
      </c>
      <c r="Q277" s="320">
        <f t="shared" si="74"/>
        <v>14825.623536408522</v>
      </c>
      <c r="R277" s="320">
        <v>30</v>
      </c>
      <c r="S277" s="319">
        <v>5462.0718292031397</v>
      </c>
      <c r="T277" s="319">
        <v>1.3</v>
      </c>
      <c r="U277" s="320">
        <f t="shared" si="75"/>
        <v>7100.6933779640822</v>
      </c>
      <c r="V277" s="319">
        <f t="shared" si="76"/>
        <v>345671.11719099869</v>
      </c>
      <c r="W277" s="321"/>
      <c r="X277" s="320">
        <f>Q277*M277</f>
        <v>656775.12266289745</v>
      </c>
      <c r="Y277" s="319">
        <f t="shared" si="77"/>
        <v>182030.41031277989</v>
      </c>
      <c r="Z277" s="321">
        <f>X277-AA277</f>
        <v>420135.58925628359</v>
      </c>
      <c r="AA277" s="320">
        <f>Y277*T277</f>
        <v>236639.53340661386</v>
      </c>
      <c r="AB277" s="322" t="s">
        <v>1460</v>
      </c>
      <c r="AC277" s="323"/>
      <c r="AD277" s="323"/>
    </row>
    <row r="278" spans="1:30" s="324" customFormat="1">
      <c r="A278" s="312">
        <v>276</v>
      </c>
      <c r="B278" s="312" t="s">
        <v>6426</v>
      </c>
      <c r="C278" s="325">
        <v>43013</v>
      </c>
      <c r="D278" s="314" t="s">
        <v>4502</v>
      </c>
      <c r="E278" s="314" t="s">
        <v>4503</v>
      </c>
      <c r="F278" s="314" t="s">
        <v>4538</v>
      </c>
      <c r="G278" s="315">
        <v>5</v>
      </c>
      <c r="H278" s="314" t="s">
        <v>3369</v>
      </c>
      <c r="I278" s="315" t="s">
        <v>3369</v>
      </c>
      <c r="J278" s="315">
        <v>36</v>
      </c>
      <c r="K278" s="315" t="s">
        <v>3369</v>
      </c>
      <c r="L278" s="316"/>
      <c r="M278" s="317">
        <v>68</v>
      </c>
      <c r="N278" s="315">
        <v>0.7</v>
      </c>
      <c r="O278" s="318">
        <v>1.9</v>
      </c>
      <c r="P278" s="319">
        <v>6840.3195181981364</v>
      </c>
      <c r="Q278" s="320">
        <f t="shared" si="74"/>
        <v>12996.607084576459</v>
      </c>
      <c r="R278" s="320">
        <v>22</v>
      </c>
      <c r="S278" s="319">
        <v>5335.4492241945463</v>
      </c>
      <c r="T278" s="319">
        <v>1.3</v>
      </c>
      <c r="U278" s="320">
        <f t="shared" si="75"/>
        <v>6936.0839914529106</v>
      </c>
      <c r="V278" s="319">
        <f t="shared" si="76"/>
        <v>465141.7272374733</v>
      </c>
      <c r="W278" s="321"/>
      <c r="X278" s="320">
        <f>Q278*M278</f>
        <v>883769.28175119916</v>
      </c>
      <c r="Y278" s="319">
        <f t="shared" si="77"/>
        <v>283550.39692396368</v>
      </c>
      <c r="Z278" s="321">
        <f>X278-AA278</f>
        <v>515153.76575004635</v>
      </c>
      <c r="AA278" s="320">
        <f>Y278*T278</f>
        <v>368615.51600115281</v>
      </c>
      <c r="AB278" s="322" t="s">
        <v>4540</v>
      </c>
      <c r="AC278" s="323"/>
      <c r="AD278" s="323"/>
    </row>
    <row r="279" spans="1:30" s="324" customFormat="1">
      <c r="A279" s="312">
        <v>277</v>
      </c>
      <c r="B279" s="312" t="s">
        <v>6427</v>
      </c>
      <c r="C279" s="325">
        <v>43017</v>
      </c>
      <c r="D279" s="314" t="s">
        <v>4502</v>
      </c>
      <c r="E279" s="314" t="s">
        <v>4503</v>
      </c>
      <c r="F279" s="314" t="s">
        <v>4538</v>
      </c>
      <c r="G279" s="315">
        <v>5</v>
      </c>
      <c r="H279" s="314" t="s">
        <v>3369</v>
      </c>
      <c r="I279" s="315" t="s">
        <v>3369</v>
      </c>
      <c r="J279" s="315">
        <v>90</v>
      </c>
      <c r="K279" s="315" t="s">
        <v>3369</v>
      </c>
      <c r="L279" s="316"/>
      <c r="M279" s="317">
        <v>49.6</v>
      </c>
      <c r="N279" s="315">
        <v>0.7</v>
      </c>
      <c r="O279" s="318">
        <v>1.9</v>
      </c>
      <c r="P279" s="319">
        <v>6840.31951819814</v>
      </c>
      <c r="Q279" s="320">
        <f t="shared" si="74"/>
        <v>12996.607084576466</v>
      </c>
      <c r="R279" s="320">
        <v>22</v>
      </c>
      <c r="S279" s="319">
        <v>5335.4492241945463</v>
      </c>
      <c r="T279" s="319">
        <v>1.3</v>
      </c>
      <c r="U279" s="320">
        <f t="shared" si="75"/>
        <v>6936.0839914529106</v>
      </c>
      <c r="V279" s="319">
        <f t="shared" si="76"/>
        <v>339279.84810262773</v>
      </c>
      <c r="W279" s="321"/>
      <c r="X279" s="320">
        <f>Q279*M279</f>
        <v>644631.71139499277</v>
      </c>
      <c r="Y279" s="319">
        <f t="shared" si="77"/>
        <v>206824.99540336174</v>
      </c>
      <c r="Z279" s="321">
        <f>X279-AA279</f>
        <v>375759.2173706225</v>
      </c>
      <c r="AA279" s="320">
        <f>Y279*T279</f>
        <v>268872.49402437027</v>
      </c>
      <c r="AB279" s="322" t="s">
        <v>4540</v>
      </c>
      <c r="AC279" s="323"/>
      <c r="AD279" s="323"/>
    </row>
    <row r="280" spans="1:30" s="324" customFormat="1">
      <c r="A280" s="312">
        <v>278</v>
      </c>
      <c r="B280" s="312" t="s">
        <v>6428</v>
      </c>
      <c r="C280" s="325">
        <v>43063</v>
      </c>
      <c r="D280" s="314" t="s">
        <v>4502</v>
      </c>
      <c r="E280" s="314" t="s">
        <v>4503</v>
      </c>
      <c r="F280" s="314" t="s">
        <v>4538</v>
      </c>
      <c r="G280" s="315">
        <v>5</v>
      </c>
      <c r="H280" s="314" t="s">
        <v>3369</v>
      </c>
      <c r="I280" s="315" t="s">
        <v>3369</v>
      </c>
      <c r="J280" s="315">
        <v>99</v>
      </c>
      <c r="K280" s="315" t="s">
        <v>3369</v>
      </c>
      <c r="L280" s="316" t="s">
        <v>231</v>
      </c>
      <c r="M280" s="317">
        <v>50.6</v>
      </c>
      <c r="N280" s="315">
        <v>0.7</v>
      </c>
      <c r="O280" s="318">
        <v>1.9</v>
      </c>
      <c r="P280" s="319">
        <v>6840.3195181981364</v>
      </c>
      <c r="Q280" s="320">
        <f t="shared" si="74"/>
        <v>12996.607084576459</v>
      </c>
      <c r="R280" s="320">
        <v>22</v>
      </c>
      <c r="S280" s="319">
        <v>5335.4492241945463</v>
      </c>
      <c r="T280" s="319">
        <v>1.3</v>
      </c>
      <c r="U280" s="320">
        <f t="shared" si="75"/>
        <v>6936.0839914529106</v>
      </c>
      <c r="V280" s="319">
        <f t="shared" si="76"/>
        <v>346120.1676208257</v>
      </c>
      <c r="W280" s="321"/>
      <c r="X280" s="320">
        <v>649830.35</v>
      </c>
      <c r="Y280" s="319">
        <f t="shared" si="77"/>
        <v>210994.85418165536</v>
      </c>
      <c r="Z280" s="321">
        <v>378789.53</v>
      </c>
      <c r="AA280" s="320">
        <f>X280-Z280</f>
        <v>271040.81999999995</v>
      </c>
      <c r="AB280" s="322" t="s">
        <v>4540</v>
      </c>
      <c r="AC280" s="323"/>
      <c r="AD280" s="323"/>
    </row>
    <row r="281" spans="1:30" s="324" customFormat="1">
      <c r="A281" s="312">
        <v>279</v>
      </c>
      <c r="B281" s="312" t="s">
        <v>6430</v>
      </c>
      <c r="C281" s="325">
        <v>43066</v>
      </c>
      <c r="D281" s="314" t="s">
        <v>4502</v>
      </c>
      <c r="E281" s="314" t="s">
        <v>4503</v>
      </c>
      <c r="F281" s="314" t="s">
        <v>4538</v>
      </c>
      <c r="G281" s="315">
        <v>6</v>
      </c>
      <c r="H281" s="314" t="s">
        <v>3369</v>
      </c>
      <c r="I281" s="315" t="s">
        <v>3369</v>
      </c>
      <c r="J281" s="315">
        <v>19</v>
      </c>
      <c r="K281" s="315" t="s">
        <v>3369</v>
      </c>
      <c r="L281" s="316" t="s">
        <v>233</v>
      </c>
      <c r="M281" s="317">
        <v>40.799999999999997</v>
      </c>
      <c r="N281" s="315">
        <v>0.8</v>
      </c>
      <c r="O281" s="318">
        <v>1.9</v>
      </c>
      <c r="P281" s="319">
        <v>7885.5429676576441</v>
      </c>
      <c r="Q281" s="320">
        <f t="shared" si="74"/>
        <v>14982.531638549523</v>
      </c>
      <c r="R281" s="320">
        <v>30</v>
      </c>
      <c r="S281" s="319">
        <v>5519.8800773603507</v>
      </c>
      <c r="T281" s="319">
        <v>1.3</v>
      </c>
      <c r="U281" s="320">
        <f t="shared" si="75"/>
        <v>7175.8441005684563</v>
      </c>
      <c r="V281" s="319">
        <f t="shared" si="76"/>
        <v>321730.15308043186</v>
      </c>
      <c r="W281" s="321"/>
      <c r="X281" s="320">
        <v>615032.92000000004</v>
      </c>
      <c r="Y281" s="319">
        <f t="shared" si="77"/>
        <v>169423.09861215539</v>
      </c>
      <c r="Z281" s="321">
        <v>393433.32</v>
      </c>
      <c r="AA281" s="320">
        <f>X281-Z281</f>
        <v>221599.60000000003</v>
      </c>
      <c r="AB281" s="322" t="s">
        <v>4540</v>
      </c>
      <c r="AC281" s="323"/>
      <c r="AD281" s="323"/>
    </row>
    <row r="282" spans="1:30" s="324" customFormat="1">
      <c r="A282" s="312">
        <v>280</v>
      </c>
      <c r="B282" s="312" t="s">
        <v>6431</v>
      </c>
      <c r="C282" s="325">
        <v>43061</v>
      </c>
      <c r="D282" s="314" t="s">
        <v>4502</v>
      </c>
      <c r="E282" s="314" t="s">
        <v>4503</v>
      </c>
      <c r="F282" s="314" t="s">
        <v>4538</v>
      </c>
      <c r="G282" s="315">
        <v>6</v>
      </c>
      <c r="H282" s="314" t="s">
        <v>3369</v>
      </c>
      <c r="I282" s="315" t="s">
        <v>3369</v>
      </c>
      <c r="J282" s="315">
        <v>20</v>
      </c>
      <c r="K282" s="315" t="s">
        <v>3369</v>
      </c>
      <c r="L282" s="316" t="s">
        <v>234</v>
      </c>
      <c r="M282" s="317">
        <v>31.4</v>
      </c>
      <c r="N282" s="315">
        <v>0.8</v>
      </c>
      <c r="O282" s="318">
        <v>1.9</v>
      </c>
      <c r="P282" s="319">
        <v>7885.5429676576441</v>
      </c>
      <c r="Q282" s="320">
        <f t="shared" si="74"/>
        <v>14982.531638549523</v>
      </c>
      <c r="R282" s="320">
        <v>30</v>
      </c>
      <c r="S282" s="319">
        <v>5519.8800773603507</v>
      </c>
      <c r="T282" s="319">
        <v>1.3</v>
      </c>
      <c r="U282" s="320">
        <f t="shared" si="75"/>
        <v>7175.8441005684563</v>
      </c>
      <c r="V282" s="319">
        <f t="shared" si="76"/>
        <v>247606.04918445001</v>
      </c>
      <c r="W282" s="321"/>
      <c r="X282" s="320">
        <v>476444.51</v>
      </c>
      <c r="Y282" s="319">
        <f t="shared" si="77"/>
        <v>130389.34550053136</v>
      </c>
      <c r="Z282" s="321">
        <v>304779.03999999998</v>
      </c>
      <c r="AA282" s="320">
        <f>X282-Z282</f>
        <v>171665.47000000003</v>
      </c>
      <c r="AB282" s="322" t="s">
        <v>4540</v>
      </c>
      <c r="AC282" s="323"/>
      <c r="AD282" s="323"/>
    </row>
    <row r="283" spans="1:30" s="324" customFormat="1">
      <c r="A283" s="312">
        <v>281</v>
      </c>
      <c r="B283" s="312" t="s">
        <v>6432</v>
      </c>
      <c r="C283" s="325">
        <v>43013</v>
      </c>
      <c r="D283" s="314" t="s">
        <v>4502</v>
      </c>
      <c r="E283" s="314" t="s">
        <v>4503</v>
      </c>
      <c r="F283" s="314" t="s">
        <v>4538</v>
      </c>
      <c r="G283" s="315">
        <v>7</v>
      </c>
      <c r="H283" s="314" t="s">
        <v>3369</v>
      </c>
      <c r="I283" s="315" t="s">
        <v>3369</v>
      </c>
      <c r="J283" s="315">
        <v>15</v>
      </c>
      <c r="K283" s="315" t="s">
        <v>3369</v>
      </c>
      <c r="L283" s="316"/>
      <c r="M283" s="317">
        <v>68.3</v>
      </c>
      <c r="N283" s="315">
        <v>0.7</v>
      </c>
      <c r="O283" s="318">
        <v>1.9</v>
      </c>
      <c r="P283" s="319">
        <v>6392.1758829381815</v>
      </c>
      <c r="Q283" s="320">
        <f t="shared" si="74"/>
        <v>12145.134177582544</v>
      </c>
      <c r="R283" s="320">
        <v>23</v>
      </c>
      <c r="S283" s="319">
        <v>4921.9754298624002</v>
      </c>
      <c r="T283" s="319">
        <v>1.3</v>
      </c>
      <c r="U283" s="320">
        <f t="shared" si="75"/>
        <v>6398.5680588211208</v>
      </c>
      <c r="V283" s="319">
        <f t="shared" si="76"/>
        <v>436585.6128046778</v>
      </c>
      <c r="W283" s="321"/>
      <c r="X283" s="320">
        <f>Q283*M283</f>
        <v>829512.66432888771</v>
      </c>
      <c r="Y283" s="319">
        <f t="shared" si="77"/>
        <v>261776.73343768483</v>
      </c>
      <c r="Z283" s="321">
        <f>X283-AA283</f>
        <v>489202.91085989744</v>
      </c>
      <c r="AA283" s="320">
        <f>Y283*T283</f>
        <v>340309.75346899027</v>
      </c>
      <c r="AB283" s="322" t="s">
        <v>4540</v>
      </c>
      <c r="AC283" s="323"/>
      <c r="AD283" s="323"/>
    </row>
    <row r="284" spans="1:30" s="324" customFormat="1">
      <c r="A284" s="312">
        <v>282</v>
      </c>
      <c r="B284" s="312" t="s">
        <v>6434</v>
      </c>
      <c r="C284" s="325">
        <v>43017</v>
      </c>
      <c r="D284" s="314" t="s">
        <v>4502</v>
      </c>
      <c r="E284" s="314" t="s">
        <v>4503</v>
      </c>
      <c r="F284" s="314" t="s">
        <v>4538</v>
      </c>
      <c r="G284" s="315">
        <v>7</v>
      </c>
      <c r="H284" s="314" t="s">
        <v>3369</v>
      </c>
      <c r="I284" s="315" t="s">
        <v>3369</v>
      </c>
      <c r="J284" s="315">
        <v>65</v>
      </c>
      <c r="K284" s="315" t="s">
        <v>3369</v>
      </c>
      <c r="L284" s="316"/>
      <c r="M284" s="317">
        <v>67.900000000000006</v>
      </c>
      <c r="N284" s="315">
        <v>0.7</v>
      </c>
      <c r="O284" s="318">
        <v>1.9</v>
      </c>
      <c r="P284" s="319">
        <v>6392.1758829381815</v>
      </c>
      <c r="Q284" s="320">
        <f t="shared" si="74"/>
        <v>12145.134177582544</v>
      </c>
      <c r="R284" s="320">
        <v>23</v>
      </c>
      <c r="S284" s="319">
        <v>4921.9754298624002</v>
      </c>
      <c r="T284" s="319">
        <v>1.3</v>
      </c>
      <c r="U284" s="320">
        <f t="shared" si="75"/>
        <v>6398.5680588211208</v>
      </c>
      <c r="V284" s="319">
        <f t="shared" si="76"/>
        <v>434028.74245150253</v>
      </c>
      <c r="W284" s="321"/>
      <c r="X284" s="320">
        <f>Q284*M284</f>
        <v>824654.61065785482</v>
      </c>
      <c r="Y284" s="319">
        <f t="shared" si="77"/>
        <v>260243.63397392095</v>
      </c>
      <c r="Z284" s="321">
        <f>X284-AA284</f>
        <v>486337.88649175758</v>
      </c>
      <c r="AA284" s="320">
        <f>Y284*T284</f>
        <v>338316.72416609724</v>
      </c>
      <c r="AB284" s="322" t="s">
        <v>4540</v>
      </c>
      <c r="AC284" s="323"/>
      <c r="AD284" s="323"/>
    </row>
    <row r="285" spans="1:30" s="324" customFormat="1">
      <c r="A285" s="312">
        <v>283</v>
      </c>
      <c r="B285" s="312" t="s">
        <v>6436</v>
      </c>
      <c r="C285" s="325">
        <v>43063</v>
      </c>
      <c r="D285" s="314" t="s">
        <v>4502</v>
      </c>
      <c r="E285" s="314" t="s">
        <v>4503</v>
      </c>
      <c r="F285" s="314" t="s">
        <v>4538</v>
      </c>
      <c r="G285" s="315">
        <v>10</v>
      </c>
      <c r="H285" s="314" t="s">
        <v>3369</v>
      </c>
      <c r="I285" s="315" t="s">
        <v>3369</v>
      </c>
      <c r="J285" s="315">
        <v>22</v>
      </c>
      <c r="K285" s="315" t="s">
        <v>3369</v>
      </c>
      <c r="L285" s="316" t="s">
        <v>236</v>
      </c>
      <c r="M285" s="317">
        <v>43.9</v>
      </c>
      <c r="N285" s="315">
        <v>0.8</v>
      </c>
      <c r="O285" s="318">
        <v>1.9</v>
      </c>
      <c r="P285" s="319">
        <v>9463.3372637597495</v>
      </c>
      <c r="Q285" s="320">
        <f t="shared" si="74"/>
        <v>17980.340801143524</v>
      </c>
      <c r="R285" s="320">
        <v>30</v>
      </c>
      <c r="S285" s="319">
        <v>6624.3360846318246</v>
      </c>
      <c r="T285" s="319">
        <v>1.3</v>
      </c>
      <c r="U285" s="320">
        <f t="shared" si="75"/>
        <v>8611.6369100213724</v>
      </c>
      <c r="V285" s="319">
        <f t="shared" si="76"/>
        <v>415440.50587905297</v>
      </c>
      <c r="W285" s="321"/>
      <c r="X285" s="320">
        <v>786819.71</v>
      </c>
      <c r="Y285" s="319">
        <f t="shared" si="77"/>
        <v>218770.97039590927</v>
      </c>
      <c r="Z285" s="321">
        <v>503324.43</v>
      </c>
      <c r="AA285" s="320">
        <f>X285-Z285</f>
        <v>283495.27999999997</v>
      </c>
      <c r="AB285" s="322" t="s">
        <v>4540</v>
      </c>
      <c r="AC285" s="323"/>
      <c r="AD285" s="323"/>
    </row>
    <row r="286" spans="1:30" s="324" customFormat="1">
      <c r="A286" s="312">
        <v>284</v>
      </c>
      <c r="B286" s="312" t="s">
        <v>6437</v>
      </c>
      <c r="C286" s="325">
        <v>43020</v>
      </c>
      <c r="D286" s="314" t="s">
        <v>4502</v>
      </c>
      <c r="E286" s="314" t="s">
        <v>4503</v>
      </c>
      <c r="F286" s="314" t="s">
        <v>4538</v>
      </c>
      <c r="G286" s="315">
        <v>10</v>
      </c>
      <c r="H286" s="314" t="s">
        <v>3369</v>
      </c>
      <c r="I286" s="315" t="s">
        <v>3369</v>
      </c>
      <c r="J286" s="315">
        <v>23</v>
      </c>
      <c r="K286" s="315" t="s">
        <v>3369</v>
      </c>
      <c r="L286" s="316"/>
      <c r="M286" s="317">
        <v>40.1</v>
      </c>
      <c r="N286" s="315">
        <v>0.8</v>
      </c>
      <c r="O286" s="318">
        <v>1.9</v>
      </c>
      <c r="P286" s="319">
        <v>9463.3372637597495</v>
      </c>
      <c r="Q286" s="320">
        <f t="shared" si="74"/>
        <v>17980.340801143524</v>
      </c>
      <c r="R286" s="320">
        <v>30</v>
      </c>
      <c r="S286" s="319">
        <v>6624.3360846318246</v>
      </c>
      <c r="T286" s="319">
        <v>1.3</v>
      </c>
      <c r="U286" s="320">
        <f t="shared" si="75"/>
        <v>8611.6369100213724</v>
      </c>
      <c r="V286" s="319">
        <f t="shared" si="76"/>
        <v>379479.82427676598</v>
      </c>
      <c r="W286" s="321"/>
      <c r="X286" s="320">
        <f>Q286*M286</f>
        <v>721011.66612585529</v>
      </c>
      <c r="Y286" s="319">
        <f t="shared" si="77"/>
        <v>199834.07546414499</v>
      </c>
      <c r="Z286" s="321">
        <f>X286-AA286</f>
        <v>461227.36802246678</v>
      </c>
      <c r="AA286" s="320">
        <f>Y286*T286</f>
        <v>259784.29810338849</v>
      </c>
      <c r="AB286" s="322" t="s">
        <v>4540</v>
      </c>
      <c r="AC286" s="323"/>
      <c r="AD286" s="323"/>
    </row>
    <row r="287" spans="1:30" s="324" customFormat="1">
      <c r="A287" s="312">
        <v>285</v>
      </c>
      <c r="B287" s="312" t="s">
        <v>8331</v>
      </c>
      <c r="C287" s="325">
        <v>44901</v>
      </c>
      <c r="D287" s="314" t="s">
        <v>4502</v>
      </c>
      <c r="E287" s="314" t="s">
        <v>4503</v>
      </c>
      <c r="F287" s="314" t="s">
        <v>4538</v>
      </c>
      <c r="G287" s="315">
        <v>10</v>
      </c>
      <c r="H287" s="314"/>
      <c r="I287" s="315"/>
      <c r="J287" s="315">
        <v>28</v>
      </c>
      <c r="K287" s="315"/>
      <c r="L287" s="316"/>
      <c r="M287" s="317">
        <v>31.1</v>
      </c>
      <c r="N287" s="315"/>
      <c r="O287" s="318"/>
      <c r="P287" s="319"/>
      <c r="Q287" s="320"/>
      <c r="R287" s="320"/>
      <c r="S287" s="319"/>
      <c r="T287" s="319"/>
      <c r="U287" s="320"/>
      <c r="V287" s="319"/>
      <c r="W287" s="321"/>
      <c r="X287" s="320">
        <v>1083278.31</v>
      </c>
      <c r="Y287" s="319"/>
      <c r="Z287" s="321">
        <v>0</v>
      </c>
      <c r="AA287" s="320">
        <f>X287-Z287</f>
        <v>1083278.31</v>
      </c>
      <c r="AB287" s="322" t="s">
        <v>8332</v>
      </c>
      <c r="AC287" s="323"/>
      <c r="AD287" s="323"/>
    </row>
    <row r="288" spans="1:30" s="324" customFormat="1">
      <c r="A288" s="312">
        <v>286</v>
      </c>
      <c r="B288" s="312" t="s">
        <v>6439</v>
      </c>
      <c r="C288" s="325">
        <v>43059</v>
      </c>
      <c r="D288" s="314" t="s">
        <v>4502</v>
      </c>
      <c r="E288" s="314" t="s">
        <v>4503</v>
      </c>
      <c r="F288" s="314" t="s">
        <v>4538</v>
      </c>
      <c r="G288" s="315">
        <v>12</v>
      </c>
      <c r="H288" s="314" t="s">
        <v>3369</v>
      </c>
      <c r="I288" s="315" t="s">
        <v>3369</v>
      </c>
      <c r="J288" s="315">
        <v>36</v>
      </c>
      <c r="K288" s="315" t="s">
        <v>3369</v>
      </c>
      <c r="L288" s="316" t="s">
        <v>239</v>
      </c>
      <c r="M288" s="317">
        <v>43.1</v>
      </c>
      <c r="N288" s="315">
        <v>0.8</v>
      </c>
      <c r="O288" s="318">
        <v>1.9</v>
      </c>
      <c r="P288" s="319">
        <v>7654.2699892382298</v>
      </c>
      <c r="Q288" s="320">
        <f t="shared" ref="Q288:Q295" si="78">O288*P288</f>
        <v>14543.112979552636</v>
      </c>
      <c r="R288" s="320">
        <v>31</v>
      </c>
      <c r="S288" s="319">
        <v>5281.4462925743783</v>
      </c>
      <c r="T288" s="319">
        <v>1.3</v>
      </c>
      <c r="U288" s="320">
        <f t="shared" ref="U288:U295" si="79">S288*T288</f>
        <v>6865.8801803466922</v>
      </c>
      <c r="V288" s="319">
        <f t="shared" ref="V288:V295" si="80">P288*M288</f>
        <v>329899.03653616772</v>
      </c>
      <c r="W288" s="321"/>
      <c r="X288" s="320">
        <v>632479.98</v>
      </c>
      <c r="Y288" s="319">
        <f t="shared" ref="Y288:Y295" si="81">S288*M288-(V288*(N288+4.98)/100*3)</f>
        <v>170425.84227458423</v>
      </c>
      <c r="Z288" s="321">
        <v>408921.61</v>
      </c>
      <c r="AA288" s="320">
        <f>X288-Z288</f>
        <v>223558.37</v>
      </c>
      <c r="AB288" s="322" t="s">
        <v>4540</v>
      </c>
      <c r="AC288" s="323"/>
      <c r="AD288" s="323"/>
    </row>
    <row r="289" spans="1:30" s="324" customFormat="1">
      <c r="A289" s="312">
        <v>287</v>
      </c>
      <c r="B289" s="312" t="s">
        <v>6440</v>
      </c>
      <c r="C289" s="325">
        <v>43059</v>
      </c>
      <c r="D289" s="314" t="s">
        <v>4502</v>
      </c>
      <c r="E289" s="314" t="s">
        <v>4503</v>
      </c>
      <c r="F289" s="314" t="s">
        <v>4538</v>
      </c>
      <c r="G289" s="315">
        <v>12</v>
      </c>
      <c r="H289" s="314" t="s">
        <v>3369</v>
      </c>
      <c r="I289" s="315" t="s">
        <v>3369</v>
      </c>
      <c r="J289" s="315">
        <v>38</v>
      </c>
      <c r="K289" s="315" t="s">
        <v>3369</v>
      </c>
      <c r="L289" s="316" t="s">
        <v>240</v>
      </c>
      <c r="M289" s="317">
        <v>40.5</v>
      </c>
      <c r="N289" s="315">
        <v>0.8</v>
      </c>
      <c r="O289" s="318">
        <v>1.9</v>
      </c>
      <c r="P289" s="319">
        <v>7654.2699892382298</v>
      </c>
      <c r="Q289" s="320">
        <f t="shared" si="78"/>
        <v>14543.112979552636</v>
      </c>
      <c r="R289" s="320">
        <v>31</v>
      </c>
      <c r="S289" s="319">
        <v>5281.4462925743783</v>
      </c>
      <c r="T289" s="319">
        <v>1.3</v>
      </c>
      <c r="U289" s="320">
        <f t="shared" si="79"/>
        <v>6865.8801803466922</v>
      </c>
      <c r="V289" s="319">
        <f t="shared" si="80"/>
        <v>309997.93456414831</v>
      </c>
      <c r="W289" s="321"/>
      <c r="X289" s="320">
        <v>592631.85</v>
      </c>
      <c r="Y289" s="319">
        <f t="shared" si="81"/>
        <v>160144.93299583899</v>
      </c>
      <c r="Z289" s="321">
        <v>383158.33</v>
      </c>
      <c r="AA289" s="320">
        <f>X289-Z289</f>
        <v>209473.51999999996</v>
      </c>
      <c r="AB289" s="322" t="s">
        <v>4540</v>
      </c>
      <c r="AC289" s="323"/>
      <c r="AD289" s="323"/>
    </row>
    <row r="290" spans="1:30" s="324" customFormat="1">
      <c r="A290" s="312">
        <v>288</v>
      </c>
      <c r="B290" s="312" t="s">
        <v>6441</v>
      </c>
      <c r="C290" s="325">
        <v>43066</v>
      </c>
      <c r="D290" s="314" t="s">
        <v>4502</v>
      </c>
      <c r="E290" s="314" t="s">
        <v>4503</v>
      </c>
      <c r="F290" s="314" t="s">
        <v>4538</v>
      </c>
      <c r="G290" s="315">
        <v>12</v>
      </c>
      <c r="H290" s="314" t="s">
        <v>3369</v>
      </c>
      <c r="I290" s="315" t="s">
        <v>3369</v>
      </c>
      <c r="J290" s="315">
        <v>44</v>
      </c>
      <c r="K290" s="315" t="s">
        <v>3369</v>
      </c>
      <c r="L290" s="316" t="s">
        <v>241</v>
      </c>
      <c r="M290" s="317">
        <v>43.7</v>
      </c>
      <c r="N290" s="315">
        <v>0.8</v>
      </c>
      <c r="O290" s="318">
        <v>1.9</v>
      </c>
      <c r="P290" s="319">
        <v>7654.2699892382298</v>
      </c>
      <c r="Q290" s="320">
        <f t="shared" si="78"/>
        <v>14543.112979552636</v>
      </c>
      <c r="R290" s="320">
        <v>31</v>
      </c>
      <c r="S290" s="319">
        <v>5281.4462925743783</v>
      </c>
      <c r="T290" s="319">
        <v>1.3</v>
      </c>
      <c r="U290" s="320">
        <f t="shared" si="79"/>
        <v>6865.8801803466922</v>
      </c>
      <c r="V290" s="319">
        <f t="shared" si="80"/>
        <v>334491.59852971067</v>
      </c>
      <c r="W290" s="321"/>
      <c r="X290" s="320">
        <v>633934.29</v>
      </c>
      <c r="Y290" s="319">
        <f t="shared" si="81"/>
        <v>172798.3598004485</v>
      </c>
      <c r="Z290" s="321">
        <v>409861.88</v>
      </c>
      <c r="AA290" s="320">
        <f>X290-Z290</f>
        <v>224072.41000000003</v>
      </c>
      <c r="AB290" s="322" t="s">
        <v>4540</v>
      </c>
      <c r="AC290" s="323"/>
      <c r="AD290" s="323"/>
    </row>
    <row r="291" spans="1:30" s="324" customFormat="1">
      <c r="A291" s="312">
        <v>289</v>
      </c>
      <c r="B291" s="312" t="s">
        <v>6442</v>
      </c>
      <c r="C291" s="325">
        <v>43063</v>
      </c>
      <c r="D291" s="314" t="s">
        <v>4502</v>
      </c>
      <c r="E291" s="314" t="s">
        <v>4503</v>
      </c>
      <c r="F291" s="314" t="s">
        <v>4538</v>
      </c>
      <c r="G291" s="315">
        <v>12</v>
      </c>
      <c r="H291" s="314" t="s">
        <v>3369</v>
      </c>
      <c r="I291" s="315" t="s">
        <v>3369</v>
      </c>
      <c r="J291" s="315">
        <v>46</v>
      </c>
      <c r="K291" s="315" t="s">
        <v>3369</v>
      </c>
      <c r="L291" s="316" t="s">
        <v>242</v>
      </c>
      <c r="M291" s="317">
        <v>40.1</v>
      </c>
      <c r="N291" s="315">
        <v>0.8</v>
      </c>
      <c r="O291" s="318">
        <v>1.9</v>
      </c>
      <c r="P291" s="319">
        <v>7654.2699892382298</v>
      </c>
      <c r="Q291" s="320">
        <f t="shared" si="78"/>
        <v>14543.112979552636</v>
      </c>
      <c r="R291" s="320">
        <v>31</v>
      </c>
      <c r="S291" s="319">
        <v>5281.4462925743783</v>
      </c>
      <c r="T291" s="319">
        <v>1.3</v>
      </c>
      <c r="U291" s="320">
        <f t="shared" si="79"/>
        <v>6865.8801803466922</v>
      </c>
      <c r="V291" s="319">
        <f t="shared" si="80"/>
        <v>306936.22656845301</v>
      </c>
      <c r="W291" s="321"/>
      <c r="X291" s="320">
        <v>591904.69999999995</v>
      </c>
      <c r="Y291" s="319">
        <f t="shared" si="81"/>
        <v>158563.25464526284</v>
      </c>
      <c r="Z291" s="321">
        <v>382688.19</v>
      </c>
      <c r="AA291" s="320">
        <f>X291-Z291</f>
        <v>209216.50999999995</v>
      </c>
      <c r="AB291" s="322" t="s">
        <v>4540</v>
      </c>
      <c r="AC291" s="323"/>
      <c r="AD291" s="323"/>
    </row>
    <row r="292" spans="1:30" s="324" customFormat="1">
      <c r="A292" s="312">
        <v>290</v>
      </c>
      <c r="B292" s="312" t="s">
        <v>6447</v>
      </c>
      <c r="C292" s="325">
        <v>43013</v>
      </c>
      <c r="D292" s="314" t="s">
        <v>4502</v>
      </c>
      <c r="E292" s="314" t="s">
        <v>4503</v>
      </c>
      <c r="F292" s="314" t="s">
        <v>4538</v>
      </c>
      <c r="G292" s="315">
        <v>17</v>
      </c>
      <c r="H292" s="314" t="s">
        <v>3369</v>
      </c>
      <c r="I292" s="315" t="s">
        <v>3369</v>
      </c>
      <c r="J292" s="315">
        <v>19</v>
      </c>
      <c r="K292" s="315" t="s">
        <v>3369</v>
      </c>
      <c r="L292" s="316"/>
      <c r="M292" s="317">
        <v>61</v>
      </c>
      <c r="N292" s="315">
        <v>0.7</v>
      </c>
      <c r="O292" s="318">
        <v>1.9</v>
      </c>
      <c r="P292" s="319">
        <v>7246.2895687241535</v>
      </c>
      <c r="Q292" s="320">
        <f t="shared" si="78"/>
        <v>13767.95018057589</v>
      </c>
      <c r="R292" s="320">
        <v>20</v>
      </c>
      <c r="S292" s="319">
        <v>5797.0316549793233</v>
      </c>
      <c r="T292" s="319">
        <v>1.3</v>
      </c>
      <c r="U292" s="320">
        <f t="shared" si="79"/>
        <v>7536.1411514731208</v>
      </c>
      <c r="V292" s="319">
        <f t="shared" si="80"/>
        <v>442023.66369217337</v>
      </c>
      <c r="W292" s="321"/>
      <c r="X292" s="320">
        <f>Q292*M292</f>
        <v>839844.96101512935</v>
      </c>
      <c r="Y292" s="319">
        <f t="shared" si="81"/>
        <v>278298.0986605924</v>
      </c>
      <c r="Z292" s="321">
        <f>X292-AA292</f>
        <v>478057.43275635922</v>
      </c>
      <c r="AA292" s="320">
        <f>Y292*T292</f>
        <v>361787.52825877012</v>
      </c>
      <c r="AB292" s="322" t="s">
        <v>3375</v>
      </c>
      <c r="AC292" s="323"/>
      <c r="AD292" s="323"/>
    </row>
    <row r="293" spans="1:30" s="324" customFormat="1">
      <c r="A293" s="312">
        <v>291</v>
      </c>
      <c r="B293" s="312" t="s">
        <v>6444</v>
      </c>
      <c r="C293" s="325">
        <v>43089</v>
      </c>
      <c r="D293" s="314" t="s">
        <v>4502</v>
      </c>
      <c r="E293" s="314" t="s">
        <v>4503</v>
      </c>
      <c r="F293" s="314" t="s">
        <v>4538</v>
      </c>
      <c r="G293" s="315">
        <v>17</v>
      </c>
      <c r="H293" s="314" t="s">
        <v>3369</v>
      </c>
      <c r="I293" s="315">
        <v>1</v>
      </c>
      <c r="J293" s="315">
        <v>49</v>
      </c>
      <c r="K293" s="315" t="s">
        <v>3369</v>
      </c>
      <c r="L293" s="316"/>
      <c r="M293" s="317">
        <v>60.9</v>
      </c>
      <c r="N293" s="315">
        <v>0.7</v>
      </c>
      <c r="O293" s="318">
        <v>1.9</v>
      </c>
      <c r="P293" s="319">
        <v>7236.3180685929092</v>
      </c>
      <c r="Q293" s="320">
        <f t="shared" si="78"/>
        <v>13749.004330326527</v>
      </c>
      <c r="R293" s="320">
        <v>20</v>
      </c>
      <c r="S293" s="319">
        <v>5789.0544548743273</v>
      </c>
      <c r="T293" s="319">
        <v>1.3</v>
      </c>
      <c r="U293" s="320">
        <f t="shared" si="79"/>
        <v>7525.7707913366257</v>
      </c>
      <c r="V293" s="319">
        <f t="shared" si="80"/>
        <v>440691.77037730813</v>
      </c>
      <c r="W293" s="321"/>
      <c r="X293" s="320">
        <f>Q293*M293</f>
        <v>837314.36371688545</v>
      </c>
      <c r="Y293" s="319">
        <f t="shared" si="81"/>
        <v>277459.53862955316</v>
      </c>
      <c r="Z293" s="321">
        <f>X293-AA293</f>
        <v>476616.9634984663</v>
      </c>
      <c r="AA293" s="320">
        <f>Y293*T293</f>
        <v>360697.40021841915</v>
      </c>
      <c r="AB293" s="322" t="s">
        <v>3375</v>
      </c>
      <c r="AC293" s="323"/>
      <c r="AD293" s="323"/>
    </row>
    <row r="294" spans="1:30" s="324" customFormat="1">
      <c r="A294" s="312">
        <v>292</v>
      </c>
      <c r="B294" s="312" t="s">
        <v>6448</v>
      </c>
      <c r="C294" s="325">
        <v>43068</v>
      </c>
      <c r="D294" s="314" t="s">
        <v>4502</v>
      </c>
      <c r="E294" s="314" t="s">
        <v>4503</v>
      </c>
      <c r="F294" s="314" t="s">
        <v>4538</v>
      </c>
      <c r="G294" s="315">
        <v>17</v>
      </c>
      <c r="H294" s="314" t="s">
        <v>3369</v>
      </c>
      <c r="I294" s="315" t="s">
        <v>3369</v>
      </c>
      <c r="J294" s="315">
        <v>68</v>
      </c>
      <c r="K294" s="315" t="s">
        <v>3369</v>
      </c>
      <c r="L294" s="316" t="s">
        <v>244</v>
      </c>
      <c r="M294" s="317">
        <v>47.8</v>
      </c>
      <c r="N294" s="315">
        <v>0.7</v>
      </c>
      <c r="O294" s="318">
        <v>1.9</v>
      </c>
      <c r="P294" s="319">
        <v>7246.2895687241535</v>
      </c>
      <c r="Q294" s="320">
        <f t="shared" si="78"/>
        <v>13767.95018057589</v>
      </c>
      <c r="R294" s="320">
        <v>20</v>
      </c>
      <c r="S294" s="319">
        <v>5797.0316549793233</v>
      </c>
      <c r="T294" s="319">
        <v>1.3</v>
      </c>
      <c r="U294" s="320">
        <f t="shared" si="79"/>
        <v>7536.1411514731208</v>
      </c>
      <c r="V294" s="319">
        <f t="shared" si="80"/>
        <v>346372.64138501452</v>
      </c>
      <c r="W294" s="321"/>
      <c r="X294" s="320">
        <v>671875.97</v>
      </c>
      <c r="Y294" s="319">
        <f t="shared" si="81"/>
        <v>218076.21501600518</v>
      </c>
      <c r="Z294" s="321">
        <v>382445.95</v>
      </c>
      <c r="AA294" s="320">
        <f>X294-Z294</f>
        <v>289430.01999999996</v>
      </c>
      <c r="AB294" s="322" t="s">
        <v>3375</v>
      </c>
      <c r="AC294" s="323"/>
      <c r="AD294" s="323"/>
    </row>
    <row r="295" spans="1:30" s="324" customFormat="1">
      <c r="A295" s="312">
        <v>293</v>
      </c>
      <c r="B295" s="312" t="s">
        <v>6449</v>
      </c>
      <c r="C295" s="325">
        <v>43017</v>
      </c>
      <c r="D295" s="314" t="s">
        <v>4502</v>
      </c>
      <c r="E295" s="314" t="s">
        <v>4503</v>
      </c>
      <c r="F295" s="314" t="s">
        <v>4538</v>
      </c>
      <c r="G295" s="315">
        <v>18</v>
      </c>
      <c r="H295" s="314" t="s">
        <v>3369</v>
      </c>
      <c r="I295" s="315" t="s">
        <v>3369</v>
      </c>
      <c r="J295" s="315">
        <v>3</v>
      </c>
      <c r="K295" s="315" t="s">
        <v>3369</v>
      </c>
      <c r="L295" s="316"/>
      <c r="M295" s="317">
        <v>43.3</v>
      </c>
      <c r="N295" s="315">
        <v>0.8</v>
      </c>
      <c r="O295" s="318">
        <v>1.9</v>
      </c>
      <c r="P295" s="319">
        <v>8122.8079227109683</v>
      </c>
      <c r="Q295" s="320">
        <f t="shared" si="78"/>
        <v>15433.335053150839</v>
      </c>
      <c r="R295" s="320">
        <v>31</v>
      </c>
      <c r="S295" s="319">
        <v>5604.7374666705673</v>
      </c>
      <c r="T295" s="319">
        <v>1.3</v>
      </c>
      <c r="U295" s="320">
        <f t="shared" si="79"/>
        <v>7286.1587066717375</v>
      </c>
      <c r="V295" s="319">
        <f t="shared" si="80"/>
        <v>351717.58305338491</v>
      </c>
      <c r="W295" s="321"/>
      <c r="X295" s="320">
        <f>Q295*M295</f>
        <v>668263.40780143125</v>
      </c>
      <c r="Y295" s="319">
        <f t="shared" si="81"/>
        <v>181697.3034053786</v>
      </c>
      <c r="Z295" s="321">
        <f>X295-AA295</f>
        <v>432056.91337443911</v>
      </c>
      <c r="AA295" s="320">
        <f>Y295*T295</f>
        <v>236206.49442699217</v>
      </c>
      <c r="AB295" s="322" t="s">
        <v>3375</v>
      </c>
      <c r="AC295" s="323"/>
      <c r="AD295" s="323"/>
    </row>
    <row r="296" spans="1:30" s="324" customFormat="1">
      <c r="A296" s="312">
        <v>294</v>
      </c>
      <c r="B296" s="312" t="s">
        <v>6450</v>
      </c>
      <c r="C296" s="325">
        <v>43027</v>
      </c>
      <c r="D296" s="314" t="s">
        <v>4502</v>
      </c>
      <c r="E296" s="314" t="s">
        <v>4503</v>
      </c>
      <c r="F296" s="314" t="s">
        <v>4538</v>
      </c>
      <c r="G296" s="315">
        <v>18</v>
      </c>
      <c r="H296" s="314"/>
      <c r="I296" s="315"/>
      <c r="J296" s="315">
        <v>23</v>
      </c>
      <c r="K296" s="315"/>
      <c r="L296" s="316"/>
      <c r="M296" s="317">
        <v>39.299999999999997</v>
      </c>
      <c r="N296" s="315"/>
      <c r="O296" s="318"/>
      <c r="P296" s="319"/>
      <c r="Q296" s="320"/>
      <c r="R296" s="320"/>
      <c r="S296" s="319"/>
      <c r="T296" s="319"/>
      <c r="U296" s="320"/>
      <c r="V296" s="319"/>
      <c r="W296" s="321"/>
      <c r="X296" s="320">
        <v>220266.28</v>
      </c>
      <c r="Y296" s="319"/>
      <c r="Z296" s="321">
        <v>0</v>
      </c>
      <c r="AA296" s="320">
        <f>X296-Z296</f>
        <v>220266.28</v>
      </c>
      <c r="AB296" s="322" t="s">
        <v>1591</v>
      </c>
      <c r="AC296" s="323"/>
      <c r="AD296" s="323"/>
    </row>
    <row r="297" spans="1:30" s="324" customFormat="1">
      <c r="A297" s="312">
        <v>295</v>
      </c>
      <c r="B297" s="312" t="s">
        <v>6451</v>
      </c>
      <c r="C297" s="325">
        <v>43017</v>
      </c>
      <c r="D297" s="314" t="s">
        <v>4502</v>
      </c>
      <c r="E297" s="314" t="s">
        <v>4503</v>
      </c>
      <c r="F297" s="314" t="s">
        <v>4538</v>
      </c>
      <c r="G297" s="315">
        <v>18</v>
      </c>
      <c r="H297" s="314" t="s">
        <v>3369</v>
      </c>
      <c r="I297" s="315" t="s">
        <v>3369</v>
      </c>
      <c r="J297" s="315">
        <v>45</v>
      </c>
      <c r="K297" s="315" t="s">
        <v>3369</v>
      </c>
      <c r="L297" s="316"/>
      <c r="M297" s="317">
        <v>31</v>
      </c>
      <c r="N297" s="315">
        <v>0.8</v>
      </c>
      <c r="O297" s="318">
        <v>1.9</v>
      </c>
      <c r="P297" s="319">
        <v>8122.8079227109683</v>
      </c>
      <c r="Q297" s="320">
        <f t="shared" ref="Q297:Q323" si="82">O297*P297</f>
        <v>15433.335053150839</v>
      </c>
      <c r="R297" s="320">
        <v>31</v>
      </c>
      <c r="S297" s="319">
        <v>5604.7374666705673</v>
      </c>
      <c r="T297" s="319">
        <v>1.3</v>
      </c>
      <c r="U297" s="320">
        <f t="shared" ref="U297:U323" si="83">S297*T297</f>
        <v>7286.1587066717375</v>
      </c>
      <c r="V297" s="319">
        <f t="shared" ref="V297:V323" si="84">P297*M297</f>
        <v>251807.04560404003</v>
      </c>
      <c r="W297" s="321"/>
      <c r="X297" s="320">
        <f t="shared" ref="X297:X305" si="85">Q297*M297</f>
        <v>478433.386647676</v>
      </c>
      <c r="Y297" s="319">
        <f t="shared" ref="Y297:Y323" si="86">S297*M297-(V297*(N297+4.98)/100*3)</f>
        <v>130083.51975904703</v>
      </c>
      <c r="Z297" s="321">
        <f t="shared" ref="Z297:Z323" si="87">X297-AA297</f>
        <v>309324.81096091482</v>
      </c>
      <c r="AA297" s="320">
        <f t="shared" ref="AA297:AA305" si="88">Y297*T297</f>
        <v>169108.57568676115</v>
      </c>
      <c r="AB297" s="322" t="s">
        <v>3375</v>
      </c>
      <c r="AC297" s="323"/>
      <c r="AD297" s="323"/>
    </row>
    <row r="298" spans="1:30" s="324" customFormat="1">
      <c r="A298" s="312">
        <v>296</v>
      </c>
      <c r="B298" s="313" t="s">
        <v>6452</v>
      </c>
      <c r="C298" s="325">
        <v>39946</v>
      </c>
      <c r="D298" s="314" t="s">
        <v>4502</v>
      </c>
      <c r="E298" s="314" t="s">
        <v>4503</v>
      </c>
      <c r="F298" s="314" t="s">
        <v>4538</v>
      </c>
      <c r="G298" s="315">
        <v>20</v>
      </c>
      <c r="H298" s="314"/>
      <c r="I298" s="315"/>
      <c r="J298" s="315">
        <v>19</v>
      </c>
      <c r="K298" s="315"/>
      <c r="L298" s="316"/>
      <c r="M298" s="317">
        <v>39.9</v>
      </c>
      <c r="N298" s="315">
        <v>0.8</v>
      </c>
      <c r="O298" s="318">
        <v>1.9</v>
      </c>
      <c r="P298" s="319">
        <v>6504.2439726678631</v>
      </c>
      <c r="Q298" s="320">
        <f t="shared" si="82"/>
        <v>12358.06354806894</v>
      </c>
      <c r="R298" s="320">
        <v>31</v>
      </c>
      <c r="S298" s="319">
        <v>4487.9283411408251</v>
      </c>
      <c r="T298" s="319">
        <v>1.3</v>
      </c>
      <c r="U298" s="320">
        <f t="shared" si="83"/>
        <v>5834.306843483073</v>
      </c>
      <c r="V298" s="319">
        <f t="shared" si="84"/>
        <v>259519.33450944774</v>
      </c>
      <c r="W298" s="321"/>
      <c r="X298" s="320">
        <f t="shared" si="85"/>
        <v>493086.7355679507</v>
      </c>
      <c r="Y298" s="319">
        <f t="shared" si="86"/>
        <v>134067.68820758068</v>
      </c>
      <c r="Z298" s="321">
        <f t="shared" si="87"/>
        <v>318798.74089809577</v>
      </c>
      <c r="AA298" s="320">
        <f t="shared" si="88"/>
        <v>174287.9946698549</v>
      </c>
      <c r="AB298" s="322" t="s">
        <v>4541</v>
      </c>
      <c r="AC298" s="323"/>
      <c r="AD298" s="330">
        <v>39937</v>
      </c>
    </row>
    <row r="299" spans="1:30" s="324" customFormat="1">
      <c r="A299" s="312">
        <v>297</v>
      </c>
      <c r="B299" s="312" t="s">
        <v>6454</v>
      </c>
      <c r="C299" s="325">
        <v>43068</v>
      </c>
      <c r="D299" s="314" t="s">
        <v>4502</v>
      </c>
      <c r="E299" s="314" t="s">
        <v>4503</v>
      </c>
      <c r="F299" s="314" t="s">
        <v>4538</v>
      </c>
      <c r="G299" s="315">
        <v>20</v>
      </c>
      <c r="H299" s="314" t="s">
        <v>3369</v>
      </c>
      <c r="I299" s="315" t="s">
        <v>3369</v>
      </c>
      <c r="J299" s="315">
        <v>39</v>
      </c>
      <c r="K299" s="315" t="s">
        <v>3369</v>
      </c>
      <c r="L299" s="316" t="s">
        <v>236</v>
      </c>
      <c r="M299" s="317">
        <v>43.9</v>
      </c>
      <c r="N299" s="315">
        <v>0.8</v>
      </c>
      <c r="O299" s="318">
        <v>1.9</v>
      </c>
      <c r="P299" s="319">
        <v>6504.2439726678631</v>
      </c>
      <c r="Q299" s="320">
        <f t="shared" si="82"/>
        <v>12358.06354806894</v>
      </c>
      <c r="R299" s="320">
        <v>31</v>
      </c>
      <c r="S299" s="319">
        <v>4487.9283411408251</v>
      </c>
      <c r="T299" s="319">
        <v>1.3</v>
      </c>
      <c r="U299" s="320">
        <f t="shared" si="83"/>
        <v>5834.306843483073</v>
      </c>
      <c r="V299" s="319">
        <f t="shared" si="84"/>
        <v>285536.31040011917</v>
      </c>
      <c r="W299" s="321"/>
      <c r="X299" s="320">
        <v>551169.63</v>
      </c>
      <c r="Y299" s="319">
        <f t="shared" si="86"/>
        <v>147508.05795270155</v>
      </c>
      <c r="Z299" s="321">
        <v>356351.47</v>
      </c>
      <c r="AA299" s="320">
        <f>X299-Z299</f>
        <v>194818.16000000003</v>
      </c>
      <c r="AB299" s="322" t="s">
        <v>3375</v>
      </c>
      <c r="AC299" s="323"/>
      <c r="AD299" s="323"/>
    </row>
    <row r="300" spans="1:30" s="324" customFormat="1">
      <c r="A300" s="312">
        <v>298</v>
      </c>
      <c r="B300" s="312" t="s">
        <v>6455</v>
      </c>
      <c r="C300" s="325">
        <v>43062</v>
      </c>
      <c r="D300" s="314" t="s">
        <v>4502</v>
      </c>
      <c r="E300" s="314" t="s">
        <v>4503</v>
      </c>
      <c r="F300" s="314" t="s">
        <v>4538</v>
      </c>
      <c r="G300" s="315">
        <v>21</v>
      </c>
      <c r="H300" s="314" t="s">
        <v>3369</v>
      </c>
      <c r="I300" s="315">
        <v>2</v>
      </c>
      <c r="J300" s="315">
        <v>19</v>
      </c>
      <c r="K300" s="315" t="s">
        <v>3369</v>
      </c>
      <c r="L300" s="316" t="s">
        <v>245</v>
      </c>
      <c r="M300" s="317">
        <v>42.8</v>
      </c>
      <c r="N300" s="315">
        <v>0.7</v>
      </c>
      <c r="O300" s="318">
        <v>1.9</v>
      </c>
      <c r="P300" s="319">
        <v>6649.6989462003903</v>
      </c>
      <c r="Q300" s="320">
        <f t="shared" si="82"/>
        <v>12634.427997780742</v>
      </c>
      <c r="R300" s="320">
        <v>18</v>
      </c>
      <c r="S300" s="319">
        <v>5452.7531358843207</v>
      </c>
      <c r="T300" s="319">
        <v>1.3</v>
      </c>
      <c r="U300" s="320">
        <f t="shared" si="83"/>
        <v>7088.5790766496175</v>
      </c>
      <c r="V300" s="319">
        <f t="shared" si="84"/>
        <v>284607.11489737668</v>
      </c>
      <c r="W300" s="321"/>
      <c r="X300" s="320">
        <v>529382.53</v>
      </c>
      <c r="Y300" s="319">
        <f t="shared" si="86"/>
        <v>184880.7818373359</v>
      </c>
      <c r="Z300" s="321">
        <v>294091.5</v>
      </c>
      <c r="AA300" s="320">
        <f>X300-Z300</f>
        <v>235291.03000000003</v>
      </c>
      <c r="AB300" s="322" t="s">
        <v>3375</v>
      </c>
      <c r="AC300" s="323"/>
      <c r="AD300" s="323"/>
    </row>
    <row r="301" spans="1:30" s="324" customFormat="1">
      <c r="A301" s="312">
        <v>299</v>
      </c>
      <c r="B301" s="312" t="s">
        <v>6458</v>
      </c>
      <c r="C301" s="325">
        <v>43014</v>
      </c>
      <c r="D301" s="314" t="s">
        <v>4502</v>
      </c>
      <c r="E301" s="314" t="s">
        <v>4503</v>
      </c>
      <c r="F301" s="314" t="s">
        <v>4538</v>
      </c>
      <c r="G301" s="315">
        <v>22</v>
      </c>
      <c r="H301" s="314" t="s">
        <v>3369</v>
      </c>
      <c r="I301" s="315" t="s">
        <v>3369</v>
      </c>
      <c r="J301" s="315">
        <v>19</v>
      </c>
      <c r="K301" s="315" t="s">
        <v>3369</v>
      </c>
      <c r="L301" s="316"/>
      <c r="M301" s="317">
        <v>39.700000000000003</v>
      </c>
      <c r="N301" s="315">
        <v>0.8</v>
      </c>
      <c r="O301" s="318">
        <v>1.9</v>
      </c>
      <c r="P301" s="319">
        <v>8006.5315341489804</v>
      </c>
      <c r="Q301" s="320">
        <f t="shared" si="82"/>
        <v>15212.409914883063</v>
      </c>
      <c r="R301" s="320">
        <v>31</v>
      </c>
      <c r="S301" s="319">
        <v>5524.5067585627958</v>
      </c>
      <c r="T301" s="319">
        <v>1.3</v>
      </c>
      <c r="U301" s="320">
        <f t="shared" si="83"/>
        <v>7181.8587861316346</v>
      </c>
      <c r="V301" s="319">
        <f t="shared" si="84"/>
        <v>317859.30190571456</v>
      </c>
      <c r="W301" s="321"/>
      <c r="X301" s="320">
        <f t="shared" si="85"/>
        <v>603932.67362085765</v>
      </c>
      <c r="Y301" s="319">
        <f t="shared" si="86"/>
        <v>164206.11536449211</v>
      </c>
      <c r="Z301" s="321">
        <f t="shared" si="87"/>
        <v>390464.72364701791</v>
      </c>
      <c r="AA301" s="320">
        <f t="shared" si="88"/>
        <v>213467.94997383974</v>
      </c>
      <c r="AB301" s="322" t="s">
        <v>3375</v>
      </c>
      <c r="AC301" s="323"/>
      <c r="AD301" s="323"/>
    </row>
    <row r="302" spans="1:30" s="324" customFormat="1">
      <c r="A302" s="312">
        <v>300</v>
      </c>
      <c r="B302" s="312" t="s">
        <v>6459</v>
      </c>
      <c r="C302" s="325">
        <v>43059</v>
      </c>
      <c r="D302" s="314" t="s">
        <v>4502</v>
      </c>
      <c r="E302" s="314" t="s">
        <v>4503</v>
      </c>
      <c r="F302" s="314" t="s">
        <v>4538</v>
      </c>
      <c r="G302" s="315">
        <v>23</v>
      </c>
      <c r="H302" s="314" t="s">
        <v>3369</v>
      </c>
      <c r="I302" s="315" t="s">
        <v>3369</v>
      </c>
      <c r="J302" s="315">
        <v>5</v>
      </c>
      <c r="K302" s="315" t="s">
        <v>3369</v>
      </c>
      <c r="L302" s="316" t="s">
        <v>246</v>
      </c>
      <c r="M302" s="317">
        <v>49.3</v>
      </c>
      <c r="N302" s="315">
        <v>0.7</v>
      </c>
      <c r="O302" s="318">
        <v>1.9</v>
      </c>
      <c r="P302" s="319">
        <v>6977.1931817798895</v>
      </c>
      <c r="Q302" s="320">
        <f t="shared" si="82"/>
        <v>13256.66704538179</v>
      </c>
      <c r="R302" s="320">
        <v>21</v>
      </c>
      <c r="S302" s="319">
        <v>5511.9826136061129</v>
      </c>
      <c r="T302" s="319">
        <v>1.3</v>
      </c>
      <c r="U302" s="320">
        <f t="shared" si="83"/>
        <v>7165.5773976879473</v>
      </c>
      <c r="V302" s="319">
        <f t="shared" si="84"/>
        <v>343975.62386174855</v>
      </c>
      <c r="W302" s="321"/>
      <c r="X302" s="320">
        <f>652228.02+12607.92</f>
        <v>664835.94000000006</v>
      </c>
      <c r="Y302" s="319">
        <f t="shared" si="86"/>
        <v>213127.29654473939</v>
      </c>
      <c r="Z302" s="321">
        <v>375724.53</v>
      </c>
      <c r="AA302" s="320">
        <f>X302-Z302</f>
        <v>289111.41000000003</v>
      </c>
      <c r="AB302" s="322" t="s">
        <v>3375</v>
      </c>
      <c r="AC302" s="323"/>
      <c r="AD302" s="323"/>
    </row>
    <row r="303" spans="1:30" s="324" customFormat="1">
      <c r="A303" s="312">
        <v>301</v>
      </c>
      <c r="B303" s="312" t="s">
        <v>6460</v>
      </c>
      <c r="C303" s="325">
        <v>43013</v>
      </c>
      <c r="D303" s="314" t="s">
        <v>4502</v>
      </c>
      <c r="E303" s="314" t="s">
        <v>4503</v>
      </c>
      <c r="F303" s="314" t="s">
        <v>4538</v>
      </c>
      <c r="G303" s="315">
        <v>23</v>
      </c>
      <c r="H303" s="314" t="s">
        <v>3369</v>
      </c>
      <c r="I303" s="315" t="s">
        <v>3369</v>
      </c>
      <c r="J303" s="315">
        <v>8</v>
      </c>
      <c r="K303" s="315" t="s">
        <v>3369</v>
      </c>
      <c r="L303" s="316"/>
      <c r="M303" s="317">
        <v>48.8</v>
      </c>
      <c r="N303" s="315">
        <v>0.7</v>
      </c>
      <c r="O303" s="318">
        <v>1.9</v>
      </c>
      <c r="P303" s="319">
        <v>6977.1931817798895</v>
      </c>
      <c r="Q303" s="320">
        <f t="shared" si="82"/>
        <v>13256.66704538179</v>
      </c>
      <c r="R303" s="320">
        <v>21</v>
      </c>
      <c r="S303" s="319">
        <v>5511.9826136061129</v>
      </c>
      <c r="T303" s="319">
        <v>1.3</v>
      </c>
      <c r="U303" s="320">
        <f t="shared" si="83"/>
        <v>7165.5773976879473</v>
      </c>
      <c r="V303" s="319">
        <f t="shared" si="84"/>
        <v>340487.02727085858</v>
      </c>
      <c r="W303" s="321"/>
      <c r="X303" s="320">
        <f t="shared" si="85"/>
        <v>646925.35181463126</v>
      </c>
      <c r="Y303" s="319">
        <f t="shared" si="86"/>
        <v>210965.76209702398</v>
      </c>
      <c r="Z303" s="321">
        <f t="shared" si="87"/>
        <v>372669.86108850007</v>
      </c>
      <c r="AA303" s="320">
        <f t="shared" si="88"/>
        <v>274255.49072613119</v>
      </c>
      <c r="AB303" s="322" t="s">
        <v>3375</v>
      </c>
      <c r="AC303" s="323"/>
      <c r="AD303" s="323"/>
    </row>
    <row r="304" spans="1:30" s="324" customFormat="1">
      <c r="A304" s="312">
        <v>302</v>
      </c>
      <c r="B304" s="312" t="s">
        <v>6461</v>
      </c>
      <c r="C304" s="325">
        <v>43019</v>
      </c>
      <c r="D304" s="314" t="s">
        <v>4502</v>
      </c>
      <c r="E304" s="314" t="s">
        <v>4503</v>
      </c>
      <c r="F304" s="314" t="s">
        <v>4538</v>
      </c>
      <c r="G304" s="315">
        <v>23</v>
      </c>
      <c r="H304" s="314" t="s">
        <v>3369</v>
      </c>
      <c r="I304" s="315" t="s">
        <v>3369</v>
      </c>
      <c r="J304" s="315">
        <v>25</v>
      </c>
      <c r="K304" s="315" t="s">
        <v>3369</v>
      </c>
      <c r="L304" s="316"/>
      <c r="M304" s="317">
        <v>49</v>
      </c>
      <c r="N304" s="315">
        <v>0.7</v>
      </c>
      <c r="O304" s="318">
        <v>1.9</v>
      </c>
      <c r="P304" s="319">
        <v>6977.1931817798895</v>
      </c>
      <c r="Q304" s="320">
        <f t="shared" si="82"/>
        <v>13256.66704538179</v>
      </c>
      <c r="R304" s="320">
        <v>21</v>
      </c>
      <c r="S304" s="319">
        <v>5511.9826136061129</v>
      </c>
      <c r="T304" s="319">
        <v>1.3</v>
      </c>
      <c r="U304" s="320">
        <f t="shared" si="83"/>
        <v>7165.5773976879473</v>
      </c>
      <c r="V304" s="319">
        <f t="shared" si="84"/>
        <v>341882.46590721456</v>
      </c>
      <c r="W304" s="321"/>
      <c r="X304" s="320">
        <f t="shared" si="85"/>
        <v>649576.6852237077</v>
      </c>
      <c r="Y304" s="319">
        <f t="shared" si="86"/>
        <v>211830.37587611013</v>
      </c>
      <c r="Z304" s="321">
        <f t="shared" si="87"/>
        <v>374197.19658476452</v>
      </c>
      <c r="AA304" s="320">
        <f t="shared" si="88"/>
        <v>275379.48863894318</v>
      </c>
      <c r="AB304" s="322" t="s">
        <v>3375</v>
      </c>
      <c r="AC304" s="323"/>
      <c r="AD304" s="323"/>
    </row>
    <row r="305" spans="1:30" s="324" customFormat="1">
      <c r="A305" s="312">
        <v>303</v>
      </c>
      <c r="B305" s="312" t="s">
        <v>6462</v>
      </c>
      <c r="C305" s="325">
        <v>43017</v>
      </c>
      <c r="D305" s="314" t="s">
        <v>4502</v>
      </c>
      <c r="E305" s="314" t="s">
        <v>4503</v>
      </c>
      <c r="F305" s="314" t="s">
        <v>4538</v>
      </c>
      <c r="G305" s="315">
        <v>23</v>
      </c>
      <c r="H305" s="314" t="s">
        <v>3369</v>
      </c>
      <c r="I305" s="315" t="s">
        <v>3369</v>
      </c>
      <c r="J305" s="315">
        <v>27</v>
      </c>
      <c r="K305" s="315" t="s">
        <v>3369</v>
      </c>
      <c r="L305" s="316"/>
      <c r="M305" s="317">
        <v>43.1</v>
      </c>
      <c r="N305" s="315">
        <v>0.7</v>
      </c>
      <c r="O305" s="318">
        <v>1.9</v>
      </c>
      <c r="P305" s="319">
        <v>6977.1931817798895</v>
      </c>
      <c r="Q305" s="320">
        <f t="shared" si="82"/>
        <v>13256.66704538179</v>
      </c>
      <c r="R305" s="320">
        <v>21</v>
      </c>
      <c r="S305" s="319">
        <v>5511.9826136061129</v>
      </c>
      <c r="T305" s="319">
        <v>1.3</v>
      </c>
      <c r="U305" s="320">
        <f t="shared" si="83"/>
        <v>7165.5773976879473</v>
      </c>
      <c r="V305" s="319">
        <f t="shared" si="84"/>
        <v>300717.02613471326</v>
      </c>
      <c r="W305" s="321"/>
      <c r="X305" s="320">
        <f t="shared" si="85"/>
        <v>571362.3496559551</v>
      </c>
      <c r="Y305" s="319">
        <f t="shared" si="86"/>
        <v>186324.26939306833</v>
      </c>
      <c r="Z305" s="321">
        <f t="shared" si="87"/>
        <v>329140.79944496625</v>
      </c>
      <c r="AA305" s="320">
        <f t="shared" si="88"/>
        <v>242221.55021098885</v>
      </c>
      <c r="AB305" s="322" t="s">
        <v>3375</v>
      </c>
      <c r="AC305" s="323"/>
      <c r="AD305" s="323"/>
    </row>
    <row r="306" spans="1:30" s="324" customFormat="1">
      <c r="A306" s="312">
        <v>304</v>
      </c>
      <c r="B306" s="312" t="s">
        <v>6463</v>
      </c>
      <c r="C306" s="325">
        <v>43017</v>
      </c>
      <c r="D306" s="314" t="s">
        <v>4502</v>
      </c>
      <c r="E306" s="314" t="s">
        <v>4503</v>
      </c>
      <c r="F306" s="314" t="s">
        <v>4538</v>
      </c>
      <c r="G306" s="315">
        <v>23</v>
      </c>
      <c r="H306" s="314" t="s">
        <v>3369</v>
      </c>
      <c r="I306" s="315" t="s">
        <v>3369</v>
      </c>
      <c r="J306" s="315">
        <v>49</v>
      </c>
      <c r="K306" s="315" t="s">
        <v>3369</v>
      </c>
      <c r="L306" s="316"/>
      <c r="M306" s="317">
        <v>49.1</v>
      </c>
      <c r="N306" s="315">
        <v>0.7</v>
      </c>
      <c r="O306" s="318">
        <v>1.9</v>
      </c>
      <c r="P306" s="319">
        <v>6977.1931817798895</v>
      </c>
      <c r="Q306" s="320">
        <f t="shared" si="82"/>
        <v>13256.66704538179</v>
      </c>
      <c r="R306" s="320">
        <v>21</v>
      </c>
      <c r="S306" s="319">
        <v>5511.9826136061129</v>
      </c>
      <c r="T306" s="319">
        <v>1.3</v>
      </c>
      <c r="U306" s="320">
        <f t="shared" si="83"/>
        <v>7165.5773976879473</v>
      </c>
      <c r="V306" s="319">
        <f t="shared" si="84"/>
        <v>342580.18522539258</v>
      </c>
      <c r="W306" s="321"/>
      <c r="X306" s="320">
        <f>Q306*M306+1968.92</f>
        <v>652871.2719282459</v>
      </c>
      <c r="Y306" s="319">
        <f t="shared" si="86"/>
        <v>212262.68276565324</v>
      </c>
      <c r="Z306" s="321">
        <f t="shared" si="87"/>
        <v>374960.86433289672</v>
      </c>
      <c r="AA306" s="320">
        <f>Y306*T306+1968.92</f>
        <v>277910.40759534918</v>
      </c>
      <c r="AB306" s="322" t="s">
        <v>3375</v>
      </c>
      <c r="AC306" s="323"/>
      <c r="AD306" s="323"/>
    </row>
    <row r="307" spans="1:30" s="324" customFormat="1">
      <c r="A307" s="312">
        <v>305</v>
      </c>
      <c r="B307" s="312" t="s">
        <v>6464</v>
      </c>
      <c r="C307" s="325">
        <v>43087</v>
      </c>
      <c r="D307" s="314" t="s">
        <v>4502</v>
      </c>
      <c r="E307" s="314" t="s">
        <v>4503</v>
      </c>
      <c r="F307" s="314" t="s">
        <v>4538</v>
      </c>
      <c r="G307" s="315">
        <v>26</v>
      </c>
      <c r="H307" s="314" t="s">
        <v>3369</v>
      </c>
      <c r="I307" s="315" t="s">
        <v>3369</v>
      </c>
      <c r="J307" s="315">
        <v>20</v>
      </c>
      <c r="K307" s="315" t="s">
        <v>3369</v>
      </c>
      <c r="L307" s="316"/>
      <c r="M307" s="317">
        <v>30.4</v>
      </c>
      <c r="N307" s="315">
        <v>0.8</v>
      </c>
      <c r="O307" s="318">
        <v>1.9</v>
      </c>
      <c r="P307" s="319">
        <v>8057.9683937562395</v>
      </c>
      <c r="Q307" s="320">
        <f t="shared" si="82"/>
        <v>15310.139948136853</v>
      </c>
      <c r="R307" s="320">
        <v>31</v>
      </c>
      <c r="S307" s="319">
        <v>5559.998191691805</v>
      </c>
      <c r="T307" s="319">
        <v>1.3</v>
      </c>
      <c r="U307" s="320">
        <f t="shared" si="83"/>
        <v>7227.9976491993466</v>
      </c>
      <c r="V307" s="319">
        <f t="shared" si="84"/>
        <v>244962.23917018966</v>
      </c>
      <c r="W307" s="321"/>
      <c r="X307" s="320">
        <f t="shared" ref="X307:X314" si="89">Q307*M307</f>
        <v>465428.25442336034</v>
      </c>
      <c r="Y307" s="319">
        <f t="shared" si="86"/>
        <v>126547.49275531998</v>
      </c>
      <c r="Z307" s="321">
        <f t="shared" si="87"/>
        <v>300916.51384144439</v>
      </c>
      <c r="AA307" s="320">
        <f t="shared" ref="AA307:AA314" si="90">Y307*T307</f>
        <v>164511.74058191598</v>
      </c>
      <c r="AB307" s="322" t="s">
        <v>3375</v>
      </c>
      <c r="AC307" s="323"/>
      <c r="AD307" s="323"/>
    </row>
    <row r="308" spans="1:30" s="324" customFormat="1">
      <c r="A308" s="312">
        <v>306</v>
      </c>
      <c r="B308" s="312" t="s">
        <v>6465</v>
      </c>
      <c r="C308" s="325">
        <v>43067</v>
      </c>
      <c r="D308" s="314" t="s">
        <v>4502</v>
      </c>
      <c r="E308" s="314" t="s">
        <v>4503</v>
      </c>
      <c r="F308" s="314" t="s">
        <v>4538</v>
      </c>
      <c r="G308" s="315">
        <v>26</v>
      </c>
      <c r="H308" s="314" t="s">
        <v>3369</v>
      </c>
      <c r="I308" s="315" t="s">
        <v>3369</v>
      </c>
      <c r="J308" s="315">
        <v>35</v>
      </c>
      <c r="K308" s="315" t="s">
        <v>3369</v>
      </c>
      <c r="L308" s="316" t="s">
        <v>247</v>
      </c>
      <c r="M308" s="317">
        <v>43.4</v>
      </c>
      <c r="N308" s="315">
        <v>0.8</v>
      </c>
      <c r="O308" s="318">
        <v>1.9</v>
      </c>
      <c r="P308" s="319">
        <v>8057.9683937562395</v>
      </c>
      <c r="Q308" s="320">
        <f t="shared" si="82"/>
        <v>15310.139948136853</v>
      </c>
      <c r="R308" s="320">
        <v>31</v>
      </c>
      <c r="S308" s="319">
        <v>5559.998191691805</v>
      </c>
      <c r="T308" s="319">
        <v>1.3</v>
      </c>
      <c r="U308" s="320">
        <f t="shared" si="83"/>
        <v>7227.9976491993466</v>
      </c>
      <c r="V308" s="319">
        <f t="shared" si="84"/>
        <v>349715.82828902081</v>
      </c>
      <c r="W308" s="321"/>
      <c r="X308" s="320">
        <v>661398.05000000005</v>
      </c>
      <c r="Y308" s="319">
        <f t="shared" si="86"/>
        <v>180663.19689410814</v>
      </c>
      <c r="Z308" s="321">
        <v>427618.2</v>
      </c>
      <c r="AA308" s="320">
        <f>X308-Z308</f>
        <v>233779.85000000003</v>
      </c>
      <c r="AB308" s="322" t="s">
        <v>3375</v>
      </c>
      <c r="AC308" s="323"/>
      <c r="AD308" s="323"/>
    </row>
    <row r="309" spans="1:30" s="324" customFormat="1">
      <c r="A309" s="312">
        <v>307</v>
      </c>
      <c r="B309" s="312" t="s">
        <v>6466</v>
      </c>
      <c r="C309" s="325">
        <v>43017</v>
      </c>
      <c r="D309" s="314" t="s">
        <v>4502</v>
      </c>
      <c r="E309" s="314" t="s">
        <v>4503</v>
      </c>
      <c r="F309" s="314" t="s">
        <v>4538</v>
      </c>
      <c r="G309" s="315">
        <v>26</v>
      </c>
      <c r="H309" s="314" t="s">
        <v>3369</v>
      </c>
      <c r="I309" s="315" t="s">
        <v>3369</v>
      </c>
      <c r="J309" s="315">
        <v>49</v>
      </c>
      <c r="K309" s="315" t="s">
        <v>3369</v>
      </c>
      <c r="L309" s="316"/>
      <c r="M309" s="317">
        <v>41.3</v>
      </c>
      <c r="N309" s="315">
        <v>0.8</v>
      </c>
      <c r="O309" s="318">
        <v>1.9</v>
      </c>
      <c r="P309" s="319">
        <v>8057.9683937562395</v>
      </c>
      <c r="Q309" s="320">
        <f t="shared" si="82"/>
        <v>15310.139948136853</v>
      </c>
      <c r="R309" s="320">
        <v>31</v>
      </c>
      <c r="S309" s="319">
        <v>5559.998191691805</v>
      </c>
      <c r="T309" s="319">
        <v>1.3</v>
      </c>
      <c r="U309" s="320">
        <f t="shared" si="83"/>
        <v>7227.9976491993466</v>
      </c>
      <c r="V309" s="319">
        <f t="shared" si="84"/>
        <v>332794.09466213267</v>
      </c>
      <c r="W309" s="321"/>
      <c r="X309" s="320">
        <f t="shared" si="89"/>
        <v>632308.77985805203</v>
      </c>
      <c r="Y309" s="319">
        <f t="shared" si="86"/>
        <v>171921.42930245772</v>
      </c>
      <c r="Z309" s="321">
        <f t="shared" si="87"/>
        <v>408810.92176485702</v>
      </c>
      <c r="AA309" s="320">
        <f t="shared" si="90"/>
        <v>223497.85809319504</v>
      </c>
      <c r="AB309" s="322" t="s">
        <v>3375</v>
      </c>
      <c r="AC309" s="323"/>
      <c r="AD309" s="323"/>
    </row>
    <row r="310" spans="1:30" s="324" customFormat="1">
      <c r="A310" s="312">
        <v>308</v>
      </c>
      <c r="B310" s="312" t="s">
        <v>6467</v>
      </c>
      <c r="C310" s="325">
        <v>43027</v>
      </c>
      <c r="D310" s="314" t="s">
        <v>4502</v>
      </c>
      <c r="E310" s="314" t="s">
        <v>4503</v>
      </c>
      <c r="F310" s="314" t="s">
        <v>4538</v>
      </c>
      <c r="G310" s="315">
        <v>28</v>
      </c>
      <c r="H310" s="314" t="s">
        <v>3369</v>
      </c>
      <c r="I310" s="315" t="s">
        <v>3369</v>
      </c>
      <c r="J310" s="315">
        <v>3</v>
      </c>
      <c r="K310" s="315" t="s">
        <v>3369</v>
      </c>
      <c r="L310" s="316"/>
      <c r="M310" s="317">
        <v>44</v>
      </c>
      <c r="N310" s="315">
        <v>0.8</v>
      </c>
      <c r="O310" s="318">
        <v>1.9</v>
      </c>
      <c r="P310" s="319">
        <v>8572.2101537384879</v>
      </c>
      <c r="Q310" s="320">
        <f t="shared" si="82"/>
        <v>16287.199292103127</v>
      </c>
      <c r="R310" s="320">
        <v>31</v>
      </c>
      <c r="S310" s="319">
        <v>5914.8250060795563</v>
      </c>
      <c r="T310" s="319">
        <v>1.3</v>
      </c>
      <c r="U310" s="320">
        <f t="shared" si="83"/>
        <v>7689.2725079034235</v>
      </c>
      <c r="V310" s="319">
        <f t="shared" si="84"/>
        <v>377177.24676449347</v>
      </c>
      <c r="W310" s="321"/>
      <c r="X310" s="320">
        <f t="shared" si="89"/>
        <v>716636.76885253761</v>
      </c>
      <c r="Y310" s="319">
        <f t="shared" si="86"/>
        <v>194849.76567853731</v>
      </c>
      <c r="Z310" s="321">
        <f t="shared" si="87"/>
        <v>463332.07347043906</v>
      </c>
      <c r="AA310" s="320">
        <f t="shared" si="90"/>
        <v>253304.69538209852</v>
      </c>
      <c r="AB310" s="322" t="s">
        <v>3375</v>
      </c>
      <c r="AC310" s="323"/>
      <c r="AD310" s="323"/>
    </row>
    <row r="311" spans="1:30" s="324" customFormat="1">
      <c r="A311" s="312">
        <v>309</v>
      </c>
      <c r="B311" s="312" t="s">
        <v>6468</v>
      </c>
      <c r="C311" s="325">
        <v>43068</v>
      </c>
      <c r="D311" s="314" t="s">
        <v>4502</v>
      </c>
      <c r="E311" s="314" t="s">
        <v>4503</v>
      </c>
      <c r="F311" s="314" t="s">
        <v>4538</v>
      </c>
      <c r="G311" s="315">
        <v>28</v>
      </c>
      <c r="H311" s="314" t="s">
        <v>3369</v>
      </c>
      <c r="I311" s="315" t="s">
        <v>3369</v>
      </c>
      <c r="J311" s="315">
        <v>52</v>
      </c>
      <c r="K311" s="315" t="s">
        <v>3369</v>
      </c>
      <c r="L311" s="316" t="s">
        <v>234</v>
      </c>
      <c r="M311" s="317">
        <v>31.4</v>
      </c>
      <c r="N311" s="315">
        <v>0.8</v>
      </c>
      <c r="O311" s="318">
        <v>1.9</v>
      </c>
      <c r="P311" s="319">
        <v>8572.2101537384879</v>
      </c>
      <c r="Q311" s="320">
        <f t="shared" si="82"/>
        <v>16287.199292103127</v>
      </c>
      <c r="R311" s="320">
        <v>31</v>
      </c>
      <c r="S311" s="319">
        <v>5914.8250060795563</v>
      </c>
      <c r="T311" s="319">
        <v>1.3</v>
      </c>
      <c r="U311" s="320">
        <f t="shared" si="83"/>
        <v>7689.2725079034235</v>
      </c>
      <c r="V311" s="319">
        <f t="shared" si="84"/>
        <v>269167.39882738853</v>
      </c>
      <c r="W311" s="321"/>
      <c r="X311" s="320">
        <v>672661.33</v>
      </c>
      <c r="Y311" s="319">
        <f t="shared" si="86"/>
        <v>139051.87823422888</v>
      </c>
      <c r="Z311" s="321">
        <v>434900.33</v>
      </c>
      <c r="AA311" s="320">
        <f>X311-Z311</f>
        <v>237760.99999999994</v>
      </c>
      <c r="AB311" s="322" t="s">
        <v>3375</v>
      </c>
      <c r="AC311" s="323"/>
      <c r="AD311" s="323"/>
    </row>
    <row r="312" spans="1:30" s="324" customFormat="1">
      <c r="A312" s="312">
        <v>310</v>
      </c>
      <c r="B312" s="312" t="s">
        <v>6469</v>
      </c>
      <c r="C312" s="325">
        <v>43018</v>
      </c>
      <c r="D312" s="314" t="s">
        <v>4502</v>
      </c>
      <c r="E312" s="314" t="s">
        <v>4503</v>
      </c>
      <c r="F312" s="314" t="s">
        <v>4538</v>
      </c>
      <c r="G312" s="315">
        <v>30</v>
      </c>
      <c r="H312" s="314" t="s">
        <v>3369</v>
      </c>
      <c r="I312" s="315" t="s">
        <v>3369</v>
      </c>
      <c r="J312" s="315">
        <v>61</v>
      </c>
      <c r="K312" s="315" t="s">
        <v>3369</v>
      </c>
      <c r="L312" s="316"/>
      <c r="M312" s="317">
        <v>43.2</v>
      </c>
      <c r="N312" s="315">
        <v>0.8</v>
      </c>
      <c r="O312" s="318">
        <v>1.9</v>
      </c>
      <c r="P312" s="319">
        <v>7926.2344272893306</v>
      </c>
      <c r="Q312" s="320">
        <f t="shared" si="82"/>
        <v>15059.845411849727</v>
      </c>
      <c r="R312" s="320">
        <v>30</v>
      </c>
      <c r="S312" s="319">
        <v>5548.3640991025313</v>
      </c>
      <c r="T312" s="319">
        <v>1.3</v>
      </c>
      <c r="U312" s="320">
        <f t="shared" si="83"/>
        <v>7212.8733288332905</v>
      </c>
      <c r="V312" s="319">
        <f t="shared" si="84"/>
        <v>342413.32725889911</v>
      </c>
      <c r="W312" s="321"/>
      <c r="X312" s="320">
        <v>671611.78</v>
      </c>
      <c r="Y312" s="319">
        <f t="shared" si="86"/>
        <v>180314.85813453625</v>
      </c>
      <c r="Z312" s="321">
        <f t="shared" si="87"/>
        <v>416176</v>
      </c>
      <c r="AA312" s="320">
        <v>255435.78</v>
      </c>
      <c r="AB312" s="322" t="s">
        <v>3375</v>
      </c>
      <c r="AC312" s="323"/>
      <c r="AD312" s="323"/>
    </row>
    <row r="313" spans="1:30" s="324" customFormat="1">
      <c r="A313" s="312">
        <v>311</v>
      </c>
      <c r="B313" s="312" t="s">
        <v>6470</v>
      </c>
      <c r="C313" s="325">
        <v>43018</v>
      </c>
      <c r="D313" s="314" t="s">
        <v>4502</v>
      </c>
      <c r="E313" s="314" t="s">
        <v>4503</v>
      </c>
      <c r="F313" s="314" t="s">
        <v>4538</v>
      </c>
      <c r="G313" s="315">
        <v>32</v>
      </c>
      <c r="H313" s="314" t="s">
        <v>3369</v>
      </c>
      <c r="I313" s="315" t="s">
        <v>3369</v>
      </c>
      <c r="J313" s="315">
        <v>44</v>
      </c>
      <c r="K313" s="315" t="s">
        <v>3369</v>
      </c>
      <c r="L313" s="316"/>
      <c r="M313" s="317">
        <v>43.5</v>
      </c>
      <c r="N313" s="315">
        <v>0.8</v>
      </c>
      <c r="O313" s="318">
        <v>1.9</v>
      </c>
      <c r="P313" s="319">
        <v>6752.3185576780797</v>
      </c>
      <c r="Q313" s="320">
        <f t="shared" si="82"/>
        <v>12829.405259588351</v>
      </c>
      <c r="R313" s="320">
        <v>31</v>
      </c>
      <c r="S313" s="319">
        <v>4659.0998047978746</v>
      </c>
      <c r="T313" s="319">
        <v>1.3</v>
      </c>
      <c r="U313" s="320">
        <f t="shared" si="83"/>
        <v>6056.8297462372375</v>
      </c>
      <c r="V313" s="319">
        <f t="shared" si="84"/>
        <v>293725.85725899646</v>
      </c>
      <c r="W313" s="321"/>
      <c r="X313" s="320">
        <f t="shared" si="89"/>
        <v>558079.12879209325</v>
      </c>
      <c r="Y313" s="319">
        <f t="shared" si="86"/>
        <v>151738.77785999759</v>
      </c>
      <c r="Z313" s="321">
        <f t="shared" si="87"/>
        <v>360818.7175740964</v>
      </c>
      <c r="AA313" s="320">
        <f t="shared" si="90"/>
        <v>197260.41121799688</v>
      </c>
      <c r="AB313" s="322" t="s">
        <v>3375</v>
      </c>
      <c r="AC313" s="323"/>
      <c r="AD313" s="323"/>
    </row>
    <row r="314" spans="1:30" s="324" customFormat="1">
      <c r="A314" s="312">
        <v>312</v>
      </c>
      <c r="B314" s="313" t="s">
        <v>6471</v>
      </c>
      <c r="C314" s="325">
        <v>40297</v>
      </c>
      <c r="D314" s="314" t="s">
        <v>4502</v>
      </c>
      <c r="E314" s="314" t="s">
        <v>4503</v>
      </c>
      <c r="F314" s="314" t="s">
        <v>4538</v>
      </c>
      <c r="G314" s="315">
        <v>36</v>
      </c>
      <c r="H314" s="314"/>
      <c r="I314" s="315"/>
      <c r="J314" s="315">
        <v>27</v>
      </c>
      <c r="K314" s="315"/>
      <c r="L314" s="316"/>
      <c r="M314" s="317">
        <v>40.4</v>
      </c>
      <c r="N314" s="315">
        <v>0.8</v>
      </c>
      <c r="O314" s="318">
        <v>1.9</v>
      </c>
      <c r="P314" s="319">
        <v>8188.7723744467703</v>
      </c>
      <c r="Q314" s="320">
        <f t="shared" si="82"/>
        <v>15558.667511448863</v>
      </c>
      <c r="R314" s="320">
        <v>31</v>
      </c>
      <c r="S314" s="319">
        <v>5650.2529383682704</v>
      </c>
      <c r="T314" s="319">
        <v>1.3</v>
      </c>
      <c r="U314" s="320">
        <f t="shared" si="83"/>
        <v>7345.3288198787513</v>
      </c>
      <c r="V314" s="319">
        <f t="shared" si="84"/>
        <v>330826.40392764949</v>
      </c>
      <c r="W314" s="321"/>
      <c r="X314" s="320">
        <f t="shared" si="89"/>
        <v>628570.16746253404</v>
      </c>
      <c r="Y314" s="319">
        <f t="shared" si="86"/>
        <v>170904.92026902371</v>
      </c>
      <c r="Z314" s="321">
        <f t="shared" si="87"/>
        <v>406393.7711128032</v>
      </c>
      <c r="AA314" s="320">
        <f t="shared" si="90"/>
        <v>222176.39634973084</v>
      </c>
      <c r="AB314" s="322" t="s">
        <v>2887</v>
      </c>
      <c r="AC314" s="323"/>
      <c r="AD314" s="323"/>
    </row>
    <row r="315" spans="1:30" s="324" customFormat="1">
      <c r="A315" s="312">
        <v>313</v>
      </c>
      <c r="B315" s="312" t="s">
        <v>6473</v>
      </c>
      <c r="C315" s="325">
        <v>43019</v>
      </c>
      <c r="D315" s="314" t="s">
        <v>4502</v>
      </c>
      <c r="E315" s="314" t="s">
        <v>4503</v>
      </c>
      <c r="F315" s="314" t="s">
        <v>2888</v>
      </c>
      <c r="G315" s="315">
        <v>7</v>
      </c>
      <c r="H315" s="314" t="s">
        <v>3369</v>
      </c>
      <c r="I315" s="315" t="s">
        <v>3369</v>
      </c>
      <c r="J315" s="315">
        <v>71</v>
      </c>
      <c r="K315" s="315" t="s">
        <v>3369</v>
      </c>
      <c r="L315" s="316"/>
      <c r="M315" s="317">
        <v>48.8</v>
      </c>
      <c r="N315" s="315">
        <v>0.7</v>
      </c>
      <c r="O315" s="318">
        <v>1.9</v>
      </c>
      <c r="P315" s="319">
        <v>9671.6807456888673</v>
      </c>
      <c r="Q315" s="320">
        <f t="shared" si="82"/>
        <v>18376.193416808848</v>
      </c>
      <c r="R315" s="320">
        <v>7</v>
      </c>
      <c r="S315" s="319">
        <v>8994.6630934906461</v>
      </c>
      <c r="T315" s="319">
        <v>1.3</v>
      </c>
      <c r="U315" s="320">
        <f t="shared" si="83"/>
        <v>11693.06202153784</v>
      </c>
      <c r="V315" s="319">
        <f t="shared" si="84"/>
        <v>471978.02038961672</v>
      </c>
      <c r="W315" s="321"/>
      <c r="X315" s="320">
        <v>914333.48</v>
      </c>
      <c r="Y315" s="319">
        <f t="shared" si="86"/>
        <v>358514.50428795279</v>
      </c>
      <c r="Z315" s="321">
        <v>430689.38</v>
      </c>
      <c r="AA315" s="320">
        <f>X315-Z315</f>
        <v>483644.1</v>
      </c>
      <c r="AB315" s="322" t="s">
        <v>4788</v>
      </c>
      <c r="AC315" s="323"/>
      <c r="AD315" s="323"/>
    </row>
    <row r="316" spans="1:30" s="324" customFormat="1">
      <c r="A316" s="312">
        <v>314</v>
      </c>
      <c r="B316" s="312" t="s">
        <v>6475</v>
      </c>
      <c r="C316" s="325">
        <v>43019</v>
      </c>
      <c r="D316" s="314" t="s">
        <v>4502</v>
      </c>
      <c r="E316" s="314" t="s">
        <v>4503</v>
      </c>
      <c r="F316" s="314" t="s">
        <v>2888</v>
      </c>
      <c r="G316" s="315">
        <v>7</v>
      </c>
      <c r="H316" s="314" t="s">
        <v>3369</v>
      </c>
      <c r="I316" s="315" t="s">
        <v>3369</v>
      </c>
      <c r="J316" s="315">
        <v>113</v>
      </c>
      <c r="K316" s="315" t="s">
        <v>3369</v>
      </c>
      <c r="L316" s="316"/>
      <c r="M316" s="317">
        <v>60.7</v>
      </c>
      <c r="N316" s="315">
        <v>0.7</v>
      </c>
      <c r="O316" s="318">
        <v>1.9</v>
      </c>
      <c r="P316" s="319">
        <v>9671.6807456888673</v>
      </c>
      <c r="Q316" s="320">
        <f t="shared" si="82"/>
        <v>18376.193416808848</v>
      </c>
      <c r="R316" s="320">
        <v>7</v>
      </c>
      <c r="S316" s="319">
        <v>8994.6630934906461</v>
      </c>
      <c r="T316" s="319">
        <v>1.3</v>
      </c>
      <c r="U316" s="320">
        <f t="shared" si="83"/>
        <v>11693.06202153784</v>
      </c>
      <c r="V316" s="319">
        <f t="shared" si="84"/>
        <v>587071.02126331429</v>
      </c>
      <c r="W316" s="321"/>
      <c r="X316" s="320">
        <f t="shared" ref="X316:X323" si="91">Q316*M316</f>
        <v>1115434.9404002971</v>
      </c>
      <c r="Y316" s="319">
        <f t="shared" si="86"/>
        <v>445939.14775161352</v>
      </c>
      <c r="Z316" s="321">
        <f t="shared" si="87"/>
        <v>535714.0483231995</v>
      </c>
      <c r="AA316" s="320">
        <f t="shared" ref="AA316:AA323" si="92">Y316*T316</f>
        <v>579720.89207709755</v>
      </c>
      <c r="AB316" s="322" t="s">
        <v>4788</v>
      </c>
      <c r="AC316" s="323"/>
      <c r="AD316" s="323"/>
    </row>
    <row r="317" spans="1:30" s="324" customFormat="1">
      <c r="A317" s="312">
        <v>315</v>
      </c>
      <c r="B317" s="312" t="s">
        <v>6476</v>
      </c>
      <c r="C317" s="325">
        <v>43019</v>
      </c>
      <c r="D317" s="314" t="s">
        <v>4502</v>
      </c>
      <c r="E317" s="314" t="s">
        <v>4503</v>
      </c>
      <c r="F317" s="314" t="s">
        <v>2888</v>
      </c>
      <c r="G317" s="315">
        <v>7</v>
      </c>
      <c r="H317" s="314" t="s">
        <v>3369</v>
      </c>
      <c r="I317" s="315" t="s">
        <v>3369</v>
      </c>
      <c r="J317" s="315">
        <v>152</v>
      </c>
      <c r="K317" s="315" t="s">
        <v>3369</v>
      </c>
      <c r="L317" s="316"/>
      <c r="M317" s="317">
        <v>61.4</v>
      </c>
      <c r="N317" s="315">
        <v>0.7</v>
      </c>
      <c r="O317" s="318">
        <v>1.9</v>
      </c>
      <c r="P317" s="319">
        <v>9671.6807456888673</v>
      </c>
      <c r="Q317" s="320">
        <f t="shared" si="82"/>
        <v>18376.193416808848</v>
      </c>
      <c r="R317" s="320">
        <v>7</v>
      </c>
      <c r="S317" s="319">
        <v>8994.6630934906461</v>
      </c>
      <c r="T317" s="319">
        <v>1.3</v>
      </c>
      <c r="U317" s="320">
        <f t="shared" si="83"/>
        <v>11693.06202153784</v>
      </c>
      <c r="V317" s="319">
        <f t="shared" si="84"/>
        <v>593841.19778529648</v>
      </c>
      <c r="W317" s="321"/>
      <c r="X317" s="320">
        <f t="shared" si="91"/>
        <v>1128298.2757920632</v>
      </c>
      <c r="Y317" s="319">
        <f t="shared" si="86"/>
        <v>451081.77383771108</v>
      </c>
      <c r="Z317" s="321">
        <f t="shared" si="87"/>
        <v>541891.96980303875</v>
      </c>
      <c r="AA317" s="320">
        <f t="shared" si="92"/>
        <v>586406.30598902446</v>
      </c>
      <c r="AB317" s="322" t="s">
        <v>4788</v>
      </c>
      <c r="AC317" s="323"/>
      <c r="AD317" s="323"/>
    </row>
    <row r="318" spans="1:30" s="324" customFormat="1">
      <c r="A318" s="312">
        <v>316</v>
      </c>
      <c r="B318" s="312" t="s">
        <v>6478</v>
      </c>
      <c r="C318" s="325">
        <v>43014</v>
      </c>
      <c r="D318" s="314" t="s">
        <v>4502</v>
      </c>
      <c r="E318" s="314" t="s">
        <v>4503</v>
      </c>
      <c r="F318" s="314" t="s">
        <v>2888</v>
      </c>
      <c r="G318" s="315">
        <v>9</v>
      </c>
      <c r="H318" s="314" t="s">
        <v>3369</v>
      </c>
      <c r="I318" s="315" t="s">
        <v>3369</v>
      </c>
      <c r="J318" s="315">
        <v>16</v>
      </c>
      <c r="K318" s="315" t="s">
        <v>3369</v>
      </c>
      <c r="L318" s="316"/>
      <c r="M318" s="317">
        <v>60.4</v>
      </c>
      <c r="N318" s="315">
        <v>0.7</v>
      </c>
      <c r="O318" s="318">
        <v>1.9</v>
      </c>
      <c r="P318" s="319">
        <v>9862.9422340304009</v>
      </c>
      <c r="Q318" s="320">
        <f t="shared" si="82"/>
        <v>18739.59024465776</v>
      </c>
      <c r="R318" s="320">
        <v>7</v>
      </c>
      <c r="S318" s="319">
        <v>9172.5362776482725</v>
      </c>
      <c r="T318" s="319">
        <v>1.3</v>
      </c>
      <c r="U318" s="320">
        <f t="shared" si="83"/>
        <v>11924.297160942755</v>
      </c>
      <c r="V318" s="319">
        <f t="shared" si="84"/>
        <v>595721.71093543619</v>
      </c>
      <c r="W318" s="321"/>
      <c r="X318" s="320">
        <f t="shared" si="91"/>
        <v>1131871.2507773286</v>
      </c>
      <c r="Y318" s="319">
        <f t="shared" si="86"/>
        <v>452510.21162655728</v>
      </c>
      <c r="Z318" s="321">
        <f t="shared" si="87"/>
        <v>543607.97566280409</v>
      </c>
      <c r="AA318" s="320">
        <f t="shared" si="92"/>
        <v>588263.27511452453</v>
      </c>
      <c r="AB318" s="322" t="s">
        <v>4788</v>
      </c>
      <c r="AC318" s="323"/>
      <c r="AD318" s="323"/>
    </row>
    <row r="319" spans="1:30" s="324" customFormat="1">
      <c r="A319" s="312">
        <v>317</v>
      </c>
      <c r="B319" s="312" t="s">
        <v>6479</v>
      </c>
      <c r="C319" s="325">
        <v>43087</v>
      </c>
      <c r="D319" s="314" t="s">
        <v>4502</v>
      </c>
      <c r="E319" s="314" t="s">
        <v>4503</v>
      </c>
      <c r="F319" s="314" t="s">
        <v>2888</v>
      </c>
      <c r="G319" s="315">
        <v>9</v>
      </c>
      <c r="H319" s="314" t="s">
        <v>3369</v>
      </c>
      <c r="I319" s="315" t="s">
        <v>3369</v>
      </c>
      <c r="J319" s="315">
        <v>18</v>
      </c>
      <c r="K319" s="315" t="s">
        <v>3369</v>
      </c>
      <c r="L319" s="316" t="s">
        <v>249</v>
      </c>
      <c r="M319" s="317">
        <v>48.1</v>
      </c>
      <c r="N319" s="315">
        <v>0.7</v>
      </c>
      <c r="O319" s="318">
        <v>1.9</v>
      </c>
      <c r="P319" s="319">
        <v>9862.9422340304009</v>
      </c>
      <c r="Q319" s="320">
        <f t="shared" si="82"/>
        <v>18739.59024465776</v>
      </c>
      <c r="R319" s="320">
        <v>7</v>
      </c>
      <c r="S319" s="319">
        <v>9172.5362776482725</v>
      </c>
      <c r="T319" s="319">
        <v>1.3</v>
      </c>
      <c r="U319" s="320">
        <f t="shared" si="83"/>
        <v>11924.297160942755</v>
      </c>
      <c r="V319" s="319">
        <f t="shared" si="84"/>
        <v>474407.52145686228</v>
      </c>
      <c r="W319" s="321"/>
      <c r="X319" s="320">
        <v>906996.17</v>
      </c>
      <c r="Y319" s="319">
        <f t="shared" si="86"/>
        <v>360359.95329863258</v>
      </c>
      <c r="Z319" s="321">
        <v>435606.39</v>
      </c>
      <c r="AA319" s="320">
        <f>X319-Z319</f>
        <v>471389.78</v>
      </c>
      <c r="AB319" s="322" t="s">
        <v>4788</v>
      </c>
      <c r="AC319" s="323"/>
      <c r="AD319" s="323"/>
    </row>
    <row r="320" spans="1:30" s="324" customFormat="1">
      <c r="A320" s="312">
        <v>318</v>
      </c>
      <c r="B320" s="312" t="s">
        <v>6480</v>
      </c>
      <c r="C320" s="325">
        <v>43018</v>
      </c>
      <c r="D320" s="314" t="s">
        <v>4502</v>
      </c>
      <c r="E320" s="314" t="s">
        <v>4503</v>
      </c>
      <c r="F320" s="314" t="s">
        <v>2888</v>
      </c>
      <c r="G320" s="315">
        <v>9</v>
      </c>
      <c r="H320" s="314" t="s">
        <v>3369</v>
      </c>
      <c r="I320" s="315" t="s">
        <v>3369</v>
      </c>
      <c r="J320" s="315">
        <v>33</v>
      </c>
      <c r="K320" s="315" t="s">
        <v>3369</v>
      </c>
      <c r="L320" s="316"/>
      <c r="M320" s="317">
        <v>60.7</v>
      </c>
      <c r="N320" s="315">
        <v>0.7</v>
      </c>
      <c r="O320" s="318">
        <v>1.9</v>
      </c>
      <c r="P320" s="319">
        <v>9862.9422340304009</v>
      </c>
      <c r="Q320" s="320">
        <f t="shared" si="82"/>
        <v>18739.59024465776</v>
      </c>
      <c r="R320" s="320">
        <v>7</v>
      </c>
      <c r="S320" s="319">
        <v>9172.5362776482725</v>
      </c>
      <c r="T320" s="319">
        <v>1.3</v>
      </c>
      <c r="U320" s="320">
        <f t="shared" si="83"/>
        <v>11924.297160942755</v>
      </c>
      <c r="V320" s="319">
        <f t="shared" si="84"/>
        <v>598680.59360564535</v>
      </c>
      <c r="W320" s="321"/>
      <c r="X320" s="320">
        <v>1153099.45</v>
      </c>
      <c r="Y320" s="319">
        <f t="shared" si="86"/>
        <v>454757.77890284819</v>
      </c>
      <c r="Z320" s="321">
        <v>546308.02</v>
      </c>
      <c r="AA320" s="320">
        <f>X320-Z320</f>
        <v>606791.42999999993</v>
      </c>
      <c r="AB320" s="322" t="s">
        <v>4788</v>
      </c>
      <c r="AC320" s="323"/>
      <c r="AD320" s="323"/>
    </row>
    <row r="321" spans="1:30" s="324" customFormat="1" ht="10.5" customHeight="1">
      <c r="A321" s="312">
        <v>319</v>
      </c>
      <c r="B321" s="313" t="s">
        <v>8768</v>
      </c>
      <c r="C321" s="325">
        <v>38827</v>
      </c>
      <c r="D321" s="314" t="s">
        <v>4502</v>
      </c>
      <c r="E321" s="314" t="s">
        <v>4503</v>
      </c>
      <c r="F321" s="314" t="s">
        <v>2888</v>
      </c>
      <c r="G321" s="315">
        <v>9</v>
      </c>
      <c r="H321" s="314" t="s">
        <v>3369</v>
      </c>
      <c r="I321" s="315" t="s">
        <v>3369</v>
      </c>
      <c r="J321" s="315">
        <v>63</v>
      </c>
      <c r="K321" s="315" t="s">
        <v>3369</v>
      </c>
      <c r="L321" s="316"/>
      <c r="M321" s="317">
        <v>48.9</v>
      </c>
      <c r="N321" s="315">
        <v>0.7</v>
      </c>
      <c r="O321" s="318">
        <v>1.9</v>
      </c>
      <c r="P321" s="319">
        <v>9862.9422340304009</v>
      </c>
      <c r="Q321" s="320">
        <f t="shared" si="82"/>
        <v>18739.59024465776</v>
      </c>
      <c r="R321" s="320">
        <v>7</v>
      </c>
      <c r="S321" s="319">
        <v>9172.5362776482725</v>
      </c>
      <c r="T321" s="319">
        <v>1.3</v>
      </c>
      <c r="U321" s="320">
        <f t="shared" si="83"/>
        <v>11924.297160942755</v>
      </c>
      <c r="V321" s="319">
        <f t="shared" si="84"/>
        <v>482297.87524408661</v>
      </c>
      <c r="W321" s="321"/>
      <c r="X321" s="320">
        <f t="shared" si="91"/>
        <v>916365.96296376444</v>
      </c>
      <c r="Y321" s="319">
        <f t="shared" si="86"/>
        <v>366353.46603540814</v>
      </c>
      <c r="Z321" s="321">
        <f t="shared" si="87"/>
        <v>440106.45711773384</v>
      </c>
      <c r="AA321" s="320">
        <f t="shared" si="92"/>
        <v>476259.5058460306</v>
      </c>
      <c r="AB321" s="322" t="s">
        <v>4788</v>
      </c>
      <c r="AC321" s="323"/>
      <c r="AD321" s="323"/>
    </row>
    <row r="322" spans="1:30" s="324" customFormat="1" ht="12.75" customHeight="1">
      <c r="A322" s="312">
        <v>320</v>
      </c>
      <c r="B322" s="312" t="s">
        <v>6482</v>
      </c>
      <c r="C322" s="325">
        <v>43087</v>
      </c>
      <c r="D322" s="314" t="s">
        <v>4502</v>
      </c>
      <c r="E322" s="314" t="s">
        <v>4503</v>
      </c>
      <c r="F322" s="314" t="s">
        <v>2888</v>
      </c>
      <c r="G322" s="315">
        <v>9</v>
      </c>
      <c r="H322" s="314" t="s">
        <v>3369</v>
      </c>
      <c r="I322" s="315" t="s">
        <v>3369</v>
      </c>
      <c r="J322" s="315">
        <v>90</v>
      </c>
      <c r="K322" s="315" t="s">
        <v>3369</v>
      </c>
      <c r="L322" s="316"/>
      <c r="M322" s="317">
        <v>48.9</v>
      </c>
      <c r="N322" s="315">
        <v>0.7</v>
      </c>
      <c r="O322" s="318">
        <v>1.9</v>
      </c>
      <c r="P322" s="319">
        <v>9862.9422340304009</v>
      </c>
      <c r="Q322" s="320">
        <f t="shared" si="82"/>
        <v>18739.59024465776</v>
      </c>
      <c r="R322" s="320">
        <v>7</v>
      </c>
      <c r="S322" s="319">
        <v>9172.5362776482725</v>
      </c>
      <c r="T322" s="319">
        <v>1.3</v>
      </c>
      <c r="U322" s="320">
        <f t="shared" si="83"/>
        <v>11924.297160942755</v>
      </c>
      <c r="V322" s="319">
        <f t="shared" si="84"/>
        <v>482297.87524408661</v>
      </c>
      <c r="W322" s="321"/>
      <c r="X322" s="320">
        <f t="shared" si="91"/>
        <v>916365.96296376444</v>
      </c>
      <c r="Y322" s="319">
        <f t="shared" si="86"/>
        <v>366353.46603540814</v>
      </c>
      <c r="Z322" s="321">
        <f t="shared" si="87"/>
        <v>440106.45711773384</v>
      </c>
      <c r="AA322" s="320">
        <f t="shared" si="92"/>
        <v>476259.5058460306</v>
      </c>
      <c r="AB322" s="322" t="s">
        <v>4788</v>
      </c>
      <c r="AC322" s="323"/>
      <c r="AD322" s="323"/>
    </row>
    <row r="323" spans="1:30" s="324" customFormat="1">
      <c r="A323" s="312">
        <v>321</v>
      </c>
      <c r="B323" s="312" t="s">
        <v>6485</v>
      </c>
      <c r="C323" s="325">
        <v>43017</v>
      </c>
      <c r="D323" s="314" t="s">
        <v>4502</v>
      </c>
      <c r="E323" s="314" t="s">
        <v>4503</v>
      </c>
      <c r="F323" s="314" t="s">
        <v>2888</v>
      </c>
      <c r="G323" s="315">
        <v>9</v>
      </c>
      <c r="H323" s="314" t="s">
        <v>3369</v>
      </c>
      <c r="I323" s="315" t="s">
        <v>3369</v>
      </c>
      <c r="J323" s="315">
        <v>112</v>
      </c>
      <c r="K323" s="315" t="s">
        <v>3369</v>
      </c>
      <c r="L323" s="316"/>
      <c r="M323" s="317">
        <v>60.8</v>
      </c>
      <c r="N323" s="315">
        <v>0.7</v>
      </c>
      <c r="O323" s="318">
        <v>1.9</v>
      </c>
      <c r="P323" s="319">
        <v>9862.9422340304009</v>
      </c>
      <c r="Q323" s="320">
        <f t="shared" si="82"/>
        <v>18739.59024465776</v>
      </c>
      <c r="R323" s="320">
        <v>7</v>
      </c>
      <c r="S323" s="319">
        <v>9172.5362776482725</v>
      </c>
      <c r="T323" s="319">
        <v>1.3</v>
      </c>
      <c r="U323" s="320">
        <f t="shared" si="83"/>
        <v>11924.297160942755</v>
      </c>
      <c r="V323" s="319">
        <f t="shared" si="84"/>
        <v>599666.88782904833</v>
      </c>
      <c r="W323" s="321"/>
      <c r="X323" s="320">
        <f t="shared" si="91"/>
        <v>1139367.0868751917</v>
      </c>
      <c r="Y323" s="319">
        <f t="shared" si="86"/>
        <v>455506.96799494507</v>
      </c>
      <c r="Z323" s="321">
        <f t="shared" si="87"/>
        <v>547208.02848176309</v>
      </c>
      <c r="AA323" s="320">
        <f t="shared" si="92"/>
        <v>592159.05839342857</v>
      </c>
      <c r="AB323" s="322" t="s">
        <v>4788</v>
      </c>
      <c r="AC323" s="323"/>
      <c r="AD323" s="323"/>
    </row>
    <row r="324" spans="1:30" s="324" customFormat="1" ht="22.5">
      <c r="A324" s="312">
        <v>322</v>
      </c>
      <c r="B324" s="328" t="s">
        <v>11501</v>
      </c>
      <c r="C324" s="325">
        <v>40919</v>
      </c>
      <c r="D324" s="314" t="s">
        <v>4502</v>
      </c>
      <c r="E324" s="314" t="s">
        <v>4503</v>
      </c>
      <c r="F324" s="314" t="s">
        <v>2888</v>
      </c>
      <c r="G324" s="315">
        <v>9</v>
      </c>
      <c r="H324" s="314"/>
      <c r="I324" s="315"/>
      <c r="J324" s="315">
        <v>144</v>
      </c>
      <c r="K324" s="315"/>
      <c r="L324" s="316"/>
      <c r="M324" s="317">
        <v>61</v>
      </c>
      <c r="N324" s="315"/>
      <c r="O324" s="318"/>
      <c r="P324" s="319"/>
      <c r="Q324" s="320"/>
      <c r="R324" s="320"/>
      <c r="S324" s="319"/>
      <c r="T324" s="319"/>
      <c r="U324" s="320"/>
      <c r="V324" s="319"/>
      <c r="W324" s="321"/>
      <c r="X324" s="320">
        <f>559524.33+1968.92</f>
        <v>561493.25</v>
      </c>
      <c r="Y324" s="319"/>
      <c r="Z324" s="321">
        <v>0</v>
      </c>
      <c r="AA324" s="320">
        <f>X324-Z324</f>
        <v>561493.25</v>
      </c>
      <c r="AB324" s="322" t="s">
        <v>491</v>
      </c>
      <c r="AC324" s="323"/>
      <c r="AD324" s="323"/>
    </row>
    <row r="325" spans="1:30" s="324" customFormat="1">
      <c r="A325" s="312">
        <v>323</v>
      </c>
      <c r="B325" s="312" t="s">
        <v>6487</v>
      </c>
      <c r="C325" s="325">
        <v>43017</v>
      </c>
      <c r="D325" s="314" t="s">
        <v>4502</v>
      </c>
      <c r="E325" s="314" t="s">
        <v>4503</v>
      </c>
      <c r="F325" s="314" t="s">
        <v>2888</v>
      </c>
      <c r="G325" s="315">
        <v>11</v>
      </c>
      <c r="H325" s="314" t="s">
        <v>3369</v>
      </c>
      <c r="I325" s="315" t="s">
        <v>3369</v>
      </c>
      <c r="J325" s="315">
        <v>3</v>
      </c>
      <c r="K325" s="315" t="s">
        <v>3369</v>
      </c>
      <c r="L325" s="316"/>
      <c r="M325" s="317">
        <v>51</v>
      </c>
      <c r="N325" s="315">
        <v>0.7</v>
      </c>
      <c r="O325" s="318">
        <v>1.9</v>
      </c>
      <c r="P325" s="319">
        <v>7752.6066182365284</v>
      </c>
      <c r="Q325" s="320">
        <f t="shared" ref="Q325:Q334" si="93">O325*P325</f>
        <v>14729.952574649404</v>
      </c>
      <c r="R325" s="320">
        <v>7</v>
      </c>
      <c r="S325" s="319">
        <v>7209.924154959971</v>
      </c>
      <c r="T325" s="319">
        <v>1.3</v>
      </c>
      <c r="U325" s="320">
        <f t="shared" ref="U325:U334" si="94">S325*T325</f>
        <v>9372.9014014479635</v>
      </c>
      <c r="V325" s="319">
        <f t="shared" ref="V325:V334" si="95">P325*M325</f>
        <v>395382.93753006298</v>
      </c>
      <c r="W325" s="321"/>
      <c r="X325" s="320">
        <f t="shared" ref="X325:X333" si="96">Q325*M325</f>
        <v>751227.58130711957</v>
      </c>
      <c r="Y325" s="319">
        <f t="shared" ref="Y325:Y334" si="97">S325*M325-(V325*(N325+4.98)/100*3)</f>
        <v>300332.87934783578</v>
      </c>
      <c r="Z325" s="321">
        <f t="shared" ref="Z325:Z333" si="98">X325-AA325</f>
        <v>360794.83815493307</v>
      </c>
      <c r="AA325" s="320">
        <f t="shared" ref="AA325:AA333" si="99">Y325*T325</f>
        <v>390432.74315218651</v>
      </c>
      <c r="AB325" s="322" t="s">
        <v>4788</v>
      </c>
      <c r="AC325" s="323"/>
      <c r="AD325" s="323"/>
    </row>
    <row r="326" spans="1:30" s="324" customFormat="1">
      <c r="A326" s="312">
        <v>324</v>
      </c>
      <c r="B326" s="312" t="s">
        <v>6488</v>
      </c>
      <c r="C326" s="325">
        <v>43017</v>
      </c>
      <c r="D326" s="314" t="s">
        <v>4502</v>
      </c>
      <c r="E326" s="314" t="s">
        <v>4503</v>
      </c>
      <c r="F326" s="314" t="s">
        <v>2888</v>
      </c>
      <c r="G326" s="315">
        <v>11</v>
      </c>
      <c r="H326" s="314" t="s">
        <v>3369</v>
      </c>
      <c r="I326" s="315" t="s">
        <v>3369</v>
      </c>
      <c r="J326" s="315">
        <v>30</v>
      </c>
      <c r="K326" s="315" t="s">
        <v>3369</v>
      </c>
      <c r="L326" s="316"/>
      <c r="M326" s="317">
        <v>48.7</v>
      </c>
      <c r="N326" s="315">
        <v>0.7</v>
      </c>
      <c r="O326" s="318">
        <v>1.9</v>
      </c>
      <c r="P326" s="319">
        <v>7752.6066182365284</v>
      </c>
      <c r="Q326" s="320">
        <f t="shared" si="93"/>
        <v>14729.952574649404</v>
      </c>
      <c r="R326" s="320">
        <v>7</v>
      </c>
      <c r="S326" s="319">
        <v>7209.924154959971</v>
      </c>
      <c r="T326" s="319">
        <v>1.3</v>
      </c>
      <c r="U326" s="320">
        <f t="shared" si="94"/>
        <v>9372.9014014479635</v>
      </c>
      <c r="V326" s="319">
        <f t="shared" si="95"/>
        <v>377551.94230811897</v>
      </c>
      <c r="W326" s="321"/>
      <c r="X326" s="320">
        <f t="shared" si="96"/>
        <v>717348.69038542605</v>
      </c>
      <c r="Y326" s="319">
        <f t="shared" si="97"/>
        <v>286788.45537724707</v>
      </c>
      <c r="Z326" s="321">
        <f t="shared" si="98"/>
        <v>344523.69839500485</v>
      </c>
      <c r="AA326" s="320">
        <f t="shared" si="99"/>
        <v>372824.9919904212</v>
      </c>
      <c r="AB326" s="322" t="s">
        <v>4788</v>
      </c>
      <c r="AC326" s="323"/>
      <c r="AD326" s="323"/>
    </row>
    <row r="327" spans="1:30" s="324" customFormat="1">
      <c r="A327" s="312">
        <v>325</v>
      </c>
      <c r="B327" s="312" t="s">
        <v>6489</v>
      </c>
      <c r="C327" s="325">
        <v>43017</v>
      </c>
      <c r="D327" s="314" t="s">
        <v>4502</v>
      </c>
      <c r="E327" s="314" t="s">
        <v>4503</v>
      </c>
      <c r="F327" s="314" t="s">
        <v>2888</v>
      </c>
      <c r="G327" s="315">
        <v>11</v>
      </c>
      <c r="H327" s="314" t="s">
        <v>3369</v>
      </c>
      <c r="I327" s="315" t="s">
        <v>3369</v>
      </c>
      <c r="J327" s="315">
        <v>42</v>
      </c>
      <c r="K327" s="315" t="s">
        <v>3369</v>
      </c>
      <c r="L327" s="316"/>
      <c r="M327" s="317">
        <v>60.4</v>
      </c>
      <c r="N327" s="315">
        <v>0.7</v>
      </c>
      <c r="O327" s="318">
        <v>1.9</v>
      </c>
      <c r="P327" s="319">
        <v>7752.6066182365284</v>
      </c>
      <c r="Q327" s="320">
        <f t="shared" si="93"/>
        <v>14729.952574649404</v>
      </c>
      <c r="R327" s="320">
        <v>7</v>
      </c>
      <c r="S327" s="319">
        <v>7209.924154959971</v>
      </c>
      <c r="T327" s="319">
        <v>1.3</v>
      </c>
      <c r="U327" s="320">
        <f t="shared" si="94"/>
        <v>9372.9014014479635</v>
      </c>
      <c r="V327" s="319">
        <f t="shared" si="95"/>
        <v>468257.43974148633</v>
      </c>
      <c r="W327" s="321"/>
      <c r="X327" s="320">
        <f t="shared" si="96"/>
        <v>889689.13550882391</v>
      </c>
      <c r="Y327" s="319">
        <f t="shared" si="97"/>
        <v>355688.35122763296</v>
      </c>
      <c r="Z327" s="321">
        <f t="shared" si="98"/>
        <v>427294.27891290106</v>
      </c>
      <c r="AA327" s="320">
        <f t="shared" si="99"/>
        <v>462394.85659592284</v>
      </c>
      <c r="AB327" s="322" t="s">
        <v>4788</v>
      </c>
      <c r="AC327" s="323"/>
      <c r="AD327" s="323"/>
    </row>
    <row r="328" spans="1:30" s="324" customFormat="1">
      <c r="A328" s="312">
        <v>326</v>
      </c>
      <c r="B328" s="312" t="s">
        <v>6490</v>
      </c>
      <c r="C328" s="325">
        <v>43084</v>
      </c>
      <c r="D328" s="314" t="s">
        <v>4502</v>
      </c>
      <c r="E328" s="314" t="s">
        <v>4503</v>
      </c>
      <c r="F328" s="314" t="s">
        <v>2888</v>
      </c>
      <c r="G328" s="315">
        <v>11</v>
      </c>
      <c r="H328" s="314" t="s">
        <v>3369</v>
      </c>
      <c r="I328" s="315" t="s">
        <v>3369</v>
      </c>
      <c r="J328" s="315">
        <v>46</v>
      </c>
      <c r="K328" s="315" t="s">
        <v>3369</v>
      </c>
      <c r="L328" s="316" t="s">
        <v>250</v>
      </c>
      <c r="M328" s="317">
        <v>46.6</v>
      </c>
      <c r="N328" s="315">
        <v>0.7</v>
      </c>
      <c r="O328" s="318">
        <v>1.9</v>
      </c>
      <c r="P328" s="319">
        <v>7752.6066182365284</v>
      </c>
      <c r="Q328" s="320">
        <f t="shared" si="93"/>
        <v>14729.952574649404</v>
      </c>
      <c r="R328" s="320">
        <v>7</v>
      </c>
      <c r="S328" s="319">
        <v>7209.924154959971</v>
      </c>
      <c r="T328" s="319">
        <v>1.3</v>
      </c>
      <c r="U328" s="320">
        <f t="shared" si="94"/>
        <v>9372.9014014479635</v>
      </c>
      <c r="V328" s="319">
        <f t="shared" si="95"/>
        <v>361271.46840982226</v>
      </c>
      <c r="W328" s="321"/>
      <c r="X328" s="320">
        <v>687888.79</v>
      </c>
      <c r="Y328" s="319">
        <f t="shared" si="97"/>
        <v>274421.80740410095</v>
      </c>
      <c r="Z328" s="321">
        <v>330374.88</v>
      </c>
      <c r="AA328" s="320">
        <f>X328-Z328</f>
        <v>357513.91000000003</v>
      </c>
      <c r="AB328" s="322" t="s">
        <v>4788</v>
      </c>
      <c r="AC328" s="323"/>
      <c r="AD328" s="323"/>
    </row>
    <row r="329" spans="1:30" s="324" customFormat="1">
      <c r="A329" s="312">
        <v>327</v>
      </c>
      <c r="B329" s="312" t="s">
        <v>6491</v>
      </c>
      <c r="C329" s="325">
        <v>43017</v>
      </c>
      <c r="D329" s="314" t="s">
        <v>4502</v>
      </c>
      <c r="E329" s="314" t="s">
        <v>4503</v>
      </c>
      <c r="F329" s="314" t="s">
        <v>2888</v>
      </c>
      <c r="G329" s="315">
        <v>11</v>
      </c>
      <c r="H329" s="314" t="s">
        <v>3369</v>
      </c>
      <c r="I329" s="315" t="s">
        <v>3369</v>
      </c>
      <c r="J329" s="315">
        <v>64</v>
      </c>
      <c r="K329" s="315" t="s">
        <v>3369</v>
      </c>
      <c r="L329" s="316"/>
      <c r="M329" s="317">
        <v>49.1</v>
      </c>
      <c r="N329" s="315">
        <v>0.7</v>
      </c>
      <c r="O329" s="318">
        <v>1.9</v>
      </c>
      <c r="P329" s="319">
        <v>7752.6066182365284</v>
      </c>
      <c r="Q329" s="320">
        <f t="shared" si="93"/>
        <v>14729.952574649404</v>
      </c>
      <c r="R329" s="320">
        <v>7</v>
      </c>
      <c r="S329" s="319">
        <v>7209.924154959971</v>
      </c>
      <c r="T329" s="319">
        <v>1.3</v>
      </c>
      <c r="U329" s="320">
        <f t="shared" si="94"/>
        <v>9372.9014014479635</v>
      </c>
      <c r="V329" s="319">
        <f t="shared" si="95"/>
        <v>380652.98495541356</v>
      </c>
      <c r="W329" s="321"/>
      <c r="X329" s="320">
        <f t="shared" si="96"/>
        <v>723240.67141528579</v>
      </c>
      <c r="Y329" s="319">
        <f t="shared" si="97"/>
        <v>289144.00737213215</v>
      </c>
      <c r="Z329" s="321">
        <f t="shared" si="98"/>
        <v>347353.46183151397</v>
      </c>
      <c r="AA329" s="320">
        <f t="shared" si="99"/>
        <v>375887.20958377182</v>
      </c>
      <c r="AB329" s="322" t="s">
        <v>4788</v>
      </c>
      <c r="AC329" s="323"/>
      <c r="AD329" s="323"/>
    </row>
    <row r="330" spans="1:30" s="324" customFormat="1">
      <c r="A330" s="312">
        <v>328</v>
      </c>
      <c r="B330" s="313" t="s">
        <v>6492</v>
      </c>
      <c r="C330" s="325">
        <v>42689</v>
      </c>
      <c r="D330" s="314" t="s">
        <v>4502</v>
      </c>
      <c r="E330" s="314" t="s">
        <v>4503</v>
      </c>
      <c r="F330" s="314" t="s">
        <v>2888</v>
      </c>
      <c r="G330" s="315">
        <v>11</v>
      </c>
      <c r="H330" s="314" t="s">
        <v>3369</v>
      </c>
      <c r="I330" s="315" t="s">
        <v>3369</v>
      </c>
      <c r="J330" s="315">
        <v>105</v>
      </c>
      <c r="K330" s="315" t="s">
        <v>3369</v>
      </c>
      <c r="L330" s="316"/>
      <c r="M330" s="317">
        <v>60.4</v>
      </c>
      <c r="N330" s="315">
        <v>0.7</v>
      </c>
      <c r="O330" s="318">
        <v>1.9</v>
      </c>
      <c r="P330" s="319">
        <v>7752.6066182365284</v>
      </c>
      <c r="Q330" s="320">
        <f t="shared" si="93"/>
        <v>14729.952574649404</v>
      </c>
      <c r="R330" s="320">
        <v>7</v>
      </c>
      <c r="S330" s="319">
        <v>7209.924154959971</v>
      </c>
      <c r="T330" s="319">
        <v>1.3</v>
      </c>
      <c r="U330" s="320">
        <f t="shared" si="94"/>
        <v>9372.9014014479635</v>
      </c>
      <c r="V330" s="319">
        <f t="shared" si="95"/>
        <v>468257.43974148633</v>
      </c>
      <c r="W330" s="321"/>
      <c r="X330" s="320">
        <f t="shared" si="96"/>
        <v>889689.13550882391</v>
      </c>
      <c r="Y330" s="319">
        <f t="shared" si="97"/>
        <v>355688.35122763296</v>
      </c>
      <c r="Z330" s="321">
        <f t="shared" si="98"/>
        <v>427294.27891290106</v>
      </c>
      <c r="AA330" s="320">
        <f t="shared" si="99"/>
        <v>462394.85659592284</v>
      </c>
      <c r="AB330" s="322" t="s">
        <v>4788</v>
      </c>
      <c r="AC330" s="323"/>
      <c r="AD330" s="323"/>
    </row>
    <row r="331" spans="1:30" s="324" customFormat="1">
      <c r="A331" s="312">
        <v>329</v>
      </c>
      <c r="B331" s="312" t="s">
        <v>6494</v>
      </c>
      <c r="C331" s="325">
        <v>43020</v>
      </c>
      <c r="D331" s="314" t="s">
        <v>4502</v>
      </c>
      <c r="E331" s="314" t="s">
        <v>4503</v>
      </c>
      <c r="F331" s="314" t="s">
        <v>2888</v>
      </c>
      <c r="G331" s="315">
        <v>13</v>
      </c>
      <c r="H331" s="314" t="s">
        <v>3369</v>
      </c>
      <c r="I331" s="315" t="s">
        <v>3369</v>
      </c>
      <c r="J331" s="315">
        <v>5</v>
      </c>
      <c r="K331" s="315" t="s">
        <v>3369</v>
      </c>
      <c r="L331" s="316"/>
      <c r="M331" s="317">
        <v>60.7</v>
      </c>
      <c r="N331" s="315">
        <v>0.7</v>
      </c>
      <c r="O331" s="318">
        <v>1.9</v>
      </c>
      <c r="P331" s="319">
        <v>10165.966164957805</v>
      </c>
      <c r="Q331" s="320">
        <f t="shared" si="93"/>
        <v>19315.335713419827</v>
      </c>
      <c r="R331" s="320">
        <v>7</v>
      </c>
      <c r="S331" s="319">
        <v>9454.3485334107572</v>
      </c>
      <c r="T331" s="319">
        <v>1.3</v>
      </c>
      <c r="U331" s="320">
        <f t="shared" si="94"/>
        <v>12290.653093433984</v>
      </c>
      <c r="V331" s="319">
        <f t="shared" si="95"/>
        <v>617074.14621293882</v>
      </c>
      <c r="W331" s="321"/>
      <c r="X331" s="320">
        <f t="shared" si="96"/>
        <v>1172440.8778045836</v>
      </c>
      <c r="Y331" s="319">
        <f t="shared" si="97"/>
        <v>468729.52146334824</v>
      </c>
      <c r="Z331" s="321">
        <f t="shared" si="98"/>
        <v>563092.49990223092</v>
      </c>
      <c r="AA331" s="320">
        <f t="shared" si="99"/>
        <v>609348.37790235272</v>
      </c>
      <c r="AB331" s="322" t="s">
        <v>4788</v>
      </c>
      <c r="AC331" s="323"/>
      <c r="AD331" s="323"/>
    </row>
    <row r="332" spans="1:30" s="324" customFormat="1">
      <c r="A332" s="312">
        <v>330</v>
      </c>
      <c r="B332" s="312" t="s">
        <v>6495</v>
      </c>
      <c r="C332" s="325">
        <v>43019</v>
      </c>
      <c r="D332" s="314" t="s">
        <v>4502</v>
      </c>
      <c r="E332" s="314" t="s">
        <v>4503</v>
      </c>
      <c r="F332" s="314" t="s">
        <v>2888</v>
      </c>
      <c r="G332" s="315">
        <v>13</v>
      </c>
      <c r="H332" s="314" t="s">
        <v>3369</v>
      </c>
      <c r="I332" s="315" t="s">
        <v>3369</v>
      </c>
      <c r="J332" s="315">
        <v>34</v>
      </c>
      <c r="K332" s="315" t="s">
        <v>3369</v>
      </c>
      <c r="L332" s="316"/>
      <c r="M332" s="317">
        <v>48.1</v>
      </c>
      <c r="N332" s="315">
        <v>0.7</v>
      </c>
      <c r="O332" s="318">
        <v>1.9</v>
      </c>
      <c r="P332" s="319">
        <v>10165.966164957805</v>
      </c>
      <c r="Q332" s="320">
        <f t="shared" si="93"/>
        <v>19315.335713419827</v>
      </c>
      <c r="R332" s="320">
        <v>7</v>
      </c>
      <c r="S332" s="319">
        <v>9454.3485334107572</v>
      </c>
      <c r="T332" s="319">
        <v>1.3</v>
      </c>
      <c r="U332" s="320">
        <f t="shared" si="94"/>
        <v>12290.653093433984</v>
      </c>
      <c r="V332" s="319">
        <f t="shared" si="95"/>
        <v>488982.97253447043</v>
      </c>
      <c r="W332" s="321"/>
      <c r="X332" s="320">
        <f t="shared" si="96"/>
        <v>929067.64781549375</v>
      </c>
      <c r="Y332" s="319">
        <f t="shared" si="97"/>
        <v>371431.46593718365</v>
      </c>
      <c r="Z332" s="321">
        <f t="shared" si="98"/>
        <v>446206.74209715502</v>
      </c>
      <c r="AA332" s="320">
        <f t="shared" si="99"/>
        <v>482860.90571833873</v>
      </c>
      <c r="AB332" s="322" t="s">
        <v>4788</v>
      </c>
      <c r="AC332" s="323"/>
      <c r="AD332" s="323"/>
    </row>
    <row r="333" spans="1:30" s="324" customFormat="1">
      <c r="A333" s="312">
        <v>331</v>
      </c>
      <c r="B333" s="313" t="s">
        <v>6496</v>
      </c>
      <c r="C333" s="325">
        <v>40330</v>
      </c>
      <c r="D333" s="314" t="s">
        <v>4502</v>
      </c>
      <c r="E333" s="314" t="s">
        <v>4503</v>
      </c>
      <c r="F333" s="314" t="s">
        <v>2888</v>
      </c>
      <c r="G333" s="315">
        <v>13</v>
      </c>
      <c r="H333" s="314" t="s">
        <v>3369</v>
      </c>
      <c r="I333" s="315">
        <v>1</v>
      </c>
      <c r="J333" s="315">
        <v>40</v>
      </c>
      <c r="K333" s="315" t="s">
        <v>3369</v>
      </c>
      <c r="L333" s="316"/>
      <c r="M333" s="317">
        <v>59.8</v>
      </c>
      <c r="N333" s="315">
        <v>0.7</v>
      </c>
      <c r="O333" s="318">
        <v>1.9</v>
      </c>
      <c r="P333" s="319">
        <v>6764.8345434497469</v>
      </c>
      <c r="Q333" s="320">
        <f t="shared" si="93"/>
        <v>12853.185632554518</v>
      </c>
      <c r="R333" s="320">
        <v>7</v>
      </c>
      <c r="S333" s="319">
        <v>6291.2961254082638</v>
      </c>
      <c r="T333" s="319">
        <v>1.3</v>
      </c>
      <c r="U333" s="320">
        <f t="shared" si="94"/>
        <v>8178.6849630307433</v>
      </c>
      <c r="V333" s="319">
        <f t="shared" si="95"/>
        <v>404537.10569829482</v>
      </c>
      <c r="W333" s="321"/>
      <c r="X333" s="320">
        <f t="shared" si="96"/>
        <v>768620.50082676008</v>
      </c>
      <c r="Y333" s="319">
        <f t="shared" si="97"/>
        <v>307286.38548842474</v>
      </c>
      <c r="Z333" s="321">
        <f t="shared" si="98"/>
        <v>369148.19969180791</v>
      </c>
      <c r="AA333" s="320">
        <f t="shared" si="99"/>
        <v>399472.30113495217</v>
      </c>
      <c r="AB333" s="322" t="s">
        <v>4788</v>
      </c>
      <c r="AC333" s="323"/>
      <c r="AD333" s="323"/>
    </row>
    <row r="334" spans="1:30" s="324" customFormat="1">
      <c r="A334" s="312">
        <v>332</v>
      </c>
      <c r="B334" s="312" t="s">
        <v>6498</v>
      </c>
      <c r="C334" s="325">
        <v>43088</v>
      </c>
      <c r="D334" s="314" t="s">
        <v>4502</v>
      </c>
      <c r="E334" s="314" t="s">
        <v>4503</v>
      </c>
      <c r="F334" s="314" t="s">
        <v>2888</v>
      </c>
      <c r="G334" s="315">
        <v>13</v>
      </c>
      <c r="H334" s="314" t="s">
        <v>3369</v>
      </c>
      <c r="I334" s="315" t="s">
        <v>3369</v>
      </c>
      <c r="J334" s="315">
        <v>47</v>
      </c>
      <c r="K334" s="315" t="s">
        <v>3369</v>
      </c>
      <c r="L334" s="316" t="s">
        <v>251</v>
      </c>
      <c r="M334" s="317">
        <v>48.9</v>
      </c>
      <c r="N334" s="315">
        <v>0.7</v>
      </c>
      <c r="O334" s="318">
        <v>1.9</v>
      </c>
      <c r="P334" s="319">
        <v>10165.966164957805</v>
      </c>
      <c r="Q334" s="320">
        <f t="shared" si="93"/>
        <v>19315.335713419827</v>
      </c>
      <c r="R334" s="320">
        <v>7</v>
      </c>
      <c r="S334" s="319">
        <v>9454.3485334107572</v>
      </c>
      <c r="T334" s="319">
        <v>1.3</v>
      </c>
      <c r="U334" s="320">
        <f t="shared" si="94"/>
        <v>12290.653093433984</v>
      </c>
      <c r="V334" s="319">
        <f t="shared" si="95"/>
        <v>497115.74546643661</v>
      </c>
      <c r="W334" s="321"/>
      <c r="X334" s="320">
        <v>2136276.13</v>
      </c>
      <c r="Y334" s="319">
        <f t="shared" si="97"/>
        <v>377609.12025630521</v>
      </c>
      <c r="Z334" s="321">
        <v>1025997.21</v>
      </c>
      <c r="AA334" s="320">
        <f>X334-Z334</f>
        <v>1110278.92</v>
      </c>
      <c r="AB334" s="322" t="s">
        <v>4788</v>
      </c>
      <c r="AC334" s="323"/>
      <c r="AD334" s="323"/>
    </row>
    <row r="335" spans="1:30" s="324" customFormat="1">
      <c r="A335" s="312">
        <v>333</v>
      </c>
      <c r="B335" s="312" t="s">
        <v>6499</v>
      </c>
      <c r="C335" s="325">
        <v>43143</v>
      </c>
      <c r="D335" s="314" t="s">
        <v>4502</v>
      </c>
      <c r="E335" s="314" t="s">
        <v>4503</v>
      </c>
      <c r="F335" s="314" t="s">
        <v>2888</v>
      </c>
      <c r="G335" s="315">
        <v>13</v>
      </c>
      <c r="H335" s="314" t="s">
        <v>3369</v>
      </c>
      <c r="I335" s="315" t="s">
        <v>3369</v>
      </c>
      <c r="J335" s="315">
        <v>48</v>
      </c>
      <c r="K335" s="315"/>
      <c r="L335" s="316"/>
      <c r="M335" s="317">
        <v>61.7</v>
      </c>
      <c r="N335" s="315"/>
      <c r="O335" s="318"/>
      <c r="P335" s="319"/>
      <c r="Q335" s="320"/>
      <c r="R335" s="320"/>
      <c r="S335" s="319"/>
      <c r="T335" s="319"/>
      <c r="U335" s="320"/>
      <c r="V335" s="319"/>
      <c r="W335" s="321">
        <v>686073.15</v>
      </c>
      <c r="X335" s="320">
        <v>686073.15</v>
      </c>
      <c r="Y335" s="319"/>
      <c r="Z335" s="321">
        <v>0</v>
      </c>
      <c r="AA335" s="320">
        <f>X335-Z335</f>
        <v>686073.15</v>
      </c>
      <c r="AB335" s="322" t="s">
        <v>4788</v>
      </c>
      <c r="AC335" s="323"/>
      <c r="AD335" s="323"/>
    </row>
    <row r="336" spans="1:30" s="324" customFormat="1">
      <c r="A336" s="312">
        <v>334</v>
      </c>
      <c r="B336" s="312" t="s">
        <v>6500</v>
      </c>
      <c r="C336" s="325">
        <v>43083</v>
      </c>
      <c r="D336" s="314" t="s">
        <v>4502</v>
      </c>
      <c r="E336" s="314" t="s">
        <v>4503</v>
      </c>
      <c r="F336" s="314" t="s">
        <v>2888</v>
      </c>
      <c r="G336" s="315">
        <v>13</v>
      </c>
      <c r="H336" s="314" t="s">
        <v>3369</v>
      </c>
      <c r="I336" s="315" t="s">
        <v>3369</v>
      </c>
      <c r="J336" s="315">
        <v>70</v>
      </c>
      <c r="K336" s="315" t="s">
        <v>3369</v>
      </c>
      <c r="L336" s="316" t="s">
        <v>252</v>
      </c>
      <c r="M336" s="317">
        <v>48.7</v>
      </c>
      <c r="N336" s="315">
        <v>0.7</v>
      </c>
      <c r="O336" s="318">
        <v>1.9</v>
      </c>
      <c r="P336" s="319">
        <v>10165.966164957805</v>
      </c>
      <c r="Q336" s="320">
        <f t="shared" ref="Q336:Q342" si="100">O336*P336</f>
        <v>19315.335713419827</v>
      </c>
      <c r="R336" s="320">
        <v>7</v>
      </c>
      <c r="S336" s="319">
        <v>9454.3485334107572</v>
      </c>
      <c r="T336" s="319">
        <v>1.3</v>
      </c>
      <c r="U336" s="320">
        <f t="shared" ref="U336:U342" si="101">S336*T336</f>
        <v>12290.653093433984</v>
      </c>
      <c r="V336" s="319">
        <f t="shared" ref="V336:V342" si="102">P336*M336</f>
        <v>495082.55223344511</v>
      </c>
      <c r="W336" s="321"/>
      <c r="X336" s="320">
        <v>944519.92</v>
      </c>
      <c r="Y336" s="319">
        <f t="shared" ref="Y336:Y342" si="103">S336*M336-(V336*(N336+4.98)/100*3)</f>
        <v>376064.70667652483</v>
      </c>
      <c r="Z336" s="321">
        <v>453628.06</v>
      </c>
      <c r="AA336" s="320">
        <f>X336-Z336</f>
        <v>490891.86000000004</v>
      </c>
      <c r="AB336" s="322" t="s">
        <v>4788</v>
      </c>
      <c r="AC336" s="323"/>
      <c r="AD336" s="323"/>
    </row>
    <row r="337" spans="1:30" s="324" customFormat="1">
      <c r="A337" s="312">
        <v>335</v>
      </c>
      <c r="B337" s="312" t="s">
        <v>6501</v>
      </c>
      <c r="C337" s="325">
        <v>43090</v>
      </c>
      <c r="D337" s="314" t="s">
        <v>4502</v>
      </c>
      <c r="E337" s="314" t="s">
        <v>4503</v>
      </c>
      <c r="F337" s="314" t="s">
        <v>2888</v>
      </c>
      <c r="G337" s="315">
        <v>13</v>
      </c>
      <c r="H337" s="314" t="s">
        <v>3369</v>
      </c>
      <c r="I337" s="315" t="s">
        <v>3369</v>
      </c>
      <c r="J337" s="315">
        <v>105</v>
      </c>
      <c r="K337" s="315" t="s">
        <v>3369</v>
      </c>
      <c r="L337" s="316"/>
      <c r="M337" s="317">
        <v>61.2</v>
      </c>
      <c r="N337" s="315">
        <v>0.7</v>
      </c>
      <c r="O337" s="318">
        <v>1.9</v>
      </c>
      <c r="P337" s="319">
        <v>10165.966164957805</v>
      </c>
      <c r="Q337" s="320">
        <f t="shared" si="100"/>
        <v>19315.335713419827</v>
      </c>
      <c r="R337" s="320">
        <v>7</v>
      </c>
      <c r="S337" s="319">
        <v>9454.3485334107572</v>
      </c>
      <c r="T337" s="319">
        <v>1.3</v>
      </c>
      <c r="U337" s="320">
        <f t="shared" si="101"/>
        <v>12290.653093433984</v>
      </c>
      <c r="V337" s="319">
        <f t="shared" si="102"/>
        <v>622157.12929541769</v>
      </c>
      <c r="W337" s="321"/>
      <c r="X337" s="320">
        <f t="shared" ref="X337:X342" si="104">Q337*M337</f>
        <v>1182098.5456612934</v>
      </c>
      <c r="Y337" s="319">
        <f t="shared" si="103"/>
        <v>472590.55541279924</v>
      </c>
      <c r="Z337" s="321">
        <f t="shared" ref="Z337:Z342" si="105">X337-AA337</f>
        <v>567730.82362465444</v>
      </c>
      <c r="AA337" s="320">
        <f t="shared" ref="AA337:AA342" si="106">Y337*T337</f>
        <v>614367.722036639</v>
      </c>
      <c r="AB337" s="322" t="s">
        <v>4788</v>
      </c>
      <c r="AC337" s="323"/>
      <c r="AD337" s="323"/>
    </row>
    <row r="338" spans="1:30" s="324" customFormat="1">
      <c r="A338" s="312">
        <v>336</v>
      </c>
      <c r="B338" s="312" t="s">
        <v>6502</v>
      </c>
      <c r="C338" s="325">
        <v>43019</v>
      </c>
      <c r="D338" s="314" t="s">
        <v>4502</v>
      </c>
      <c r="E338" s="314" t="s">
        <v>4503</v>
      </c>
      <c r="F338" s="314" t="s">
        <v>2888</v>
      </c>
      <c r="G338" s="315">
        <v>13</v>
      </c>
      <c r="H338" s="314" t="s">
        <v>3369</v>
      </c>
      <c r="I338" s="315" t="s">
        <v>3369</v>
      </c>
      <c r="J338" s="315">
        <v>191</v>
      </c>
      <c r="K338" s="315" t="s">
        <v>3369</v>
      </c>
      <c r="L338" s="316"/>
      <c r="M338" s="317">
        <v>49</v>
      </c>
      <c r="N338" s="315">
        <v>0.7</v>
      </c>
      <c r="O338" s="318">
        <v>1.9</v>
      </c>
      <c r="P338" s="319">
        <v>10165.966164957805</v>
      </c>
      <c r="Q338" s="320">
        <f t="shared" si="100"/>
        <v>19315.335713419827</v>
      </c>
      <c r="R338" s="320">
        <v>7</v>
      </c>
      <c r="S338" s="319">
        <v>9454.3485334107572</v>
      </c>
      <c r="T338" s="319">
        <v>1.3</v>
      </c>
      <c r="U338" s="320">
        <f t="shared" si="101"/>
        <v>12290.653093433984</v>
      </c>
      <c r="V338" s="319">
        <f t="shared" si="102"/>
        <v>498132.34208293242</v>
      </c>
      <c r="W338" s="321"/>
      <c r="X338" s="320">
        <f t="shared" si="104"/>
        <v>946451.44995757146</v>
      </c>
      <c r="Y338" s="319">
        <f t="shared" si="103"/>
        <v>378381.32704619539</v>
      </c>
      <c r="Z338" s="321">
        <f t="shared" si="105"/>
        <v>454555.72479751741</v>
      </c>
      <c r="AA338" s="320">
        <f t="shared" si="106"/>
        <v>491895.72516005405</v>
      </c>
      <c r="AB338" s="322" t="s">
        <v>4788</v>
      </c>
      <c r="AC338" s="323"/>
      <c r="AD338" s="323"/>
    </row>
    <row r="339" spans="1:30" s="324" customFormat="1">
      <c r="A339" s="312">
        <v>337</v>
      </c>
      <c r="B339" s="312" t="s">
        <v>6503</v>
      </c>
      <c r="C339" s="325">
        <v>43019</v>
      </c>
      <c r="D339" s="314" t="s">
        <v>4502</v>
      </c>
      <c r="E339" s="314" t="s">
        <v>4503</v>
      </c>
      <c r="F339" s="314" t="s">
        <v>2888</v>
      </c>
      <c r="G339" s="315">
        <v>13</v>
      </c>
      <c r="H339" s="314" t="s">
        <v>3369</v>
      </c>
      <c r="I339" s="315" t="s">
        <v>3369</v>
      </c>
      <c r="J339" s="315">
        <v>220</v>
      </c>
      <c r="K339" s="315" t="s">
        <v>3369</v>
      </c>
      <c r="L339" s="316"/>
      <c r="M339" s="317">
        <v>60.9</v>
      </c>
      <c r="N339" s="315">
        <v>0.7</v>
      </c>
      <c r="O339" s="318">
        <v>1.9</v>
      </c>
      <c r="P339" s="319">
        <v>10165.966164957805</v>
      </c>
      <c r="Q339" s="320">
        <f t="shared" si="100"/>
        <v>19315.335713419827</v>
      </c>
      <c r="R339" s="320">
        <v>7</v>
      </c>
      <c r="S339" s="319">
        <v>9454.3485334107572</v>
      </c>
      <c r="T339" s="319">
        <v>1.3</v>
      </c>
      <c r="U339" s="320">
        <f t="shared" si="101"/>
        <v>12290.653093433984</v>
      </c>
      <c r="V339" s="319">
        <f t="shared" si="102"/>
        <v>619107.33944593032</v>
      </c>
      <c r="W339" s="321"/>
      <c r="X339" s="320">
        <f t="shared" si="104"/>
        <v>1176303.9449472674</v>
      </c>
      <c r="Y339" s="319">
        <f t="shared" si="103"/>
        <v>470273.93504312856</v>
      </c>
      <c r="Z339" s="321">
        <f t="shared" si="105"/>
        <v>564947.82939120033</v>
      </c>
      <c r="AA339" s="320">
        <f t="shared" si="106"/>
        <v>611356.11555606709</v>
      </c>
      <c r="AB339" s="322" t="s">
        <v>4788</v>
      </c>
      <c r="AC339" s="323"/>
      <c r="AD339" s="323"/>
    </row>
    <row r="340" spans="1:30" s="324" customFormat="1">
      <c r="A340" s="312">
        <v>338</v>
      </c>
      <c r="B340" s="312" t="s">
        <v>8919</v>
      </c>
      <c r="C340" s="325">
        <v>45155</v>
      </c>
      <c r="D340" s="314" t="s">
        <v>7950</v>
      </c>
      <c r="E340" s="314" t="s">
        <v>4503</v>
      </c>
      <c r="F340" s="314" t="s">
        <v>2888</v>
      </c>
      <c r="G340" s="315">
        <v>13</v>
      </c>
      <c r="H340" s="314" t="s">
        <v>3369</v>
      </c>
      <c r="I340" s="315" t="s">
        <v>3369</v>
      </c>
      <c r="J340" s="315">
        <v>211</v>
      </c>
      <c r="K340" s="315" t="s">
        <v>1473</v>
      </c>
      <c r="L340" s="316"/>
      <c r="M340" s="317">
        <v>11.6</v>
      </c>
      <c r="N340" s="315">
        <v>0.7</v>
      </c>
      <c r="O340" s="318">
        <v>1.9</v>
      </c>
      <c r="P340" s="319">
        <v>10165.966164957805</v>
      </c>
      <c r="Q340" s="320">
        <f t="shared" si="100"/>
        <v>19315.335713419827</v>
      </c>
      <c r="R340" s="320">
        <v>7</v>
      </c>
      <c r="S340" s="319">
        <v>9454.3485334107572</v>
      </c>
      <c r="T340" s="319">
        <v>1.3</v>
      </c>
      <c r="U340" s="320">
        <f t="shared" si="101"/>
        <v>12290.653093433984</v>
      </c>
      <c r="V340" s="319">
        <f t="shared" si="102"/>
        <v>117925.20751351053</v>
      </c>
      <c r="W340" s="321"/>
      <c r="X340" s="320">
        <f t="shared" si="104"/>
        <v>224057.89427567</v>
      </c>
      <c r="Y340" s="319">
        <f t="shared" si="103"/>
        <v>89575.98762726257</v>
      </c>
      <c r="Z340" s="321">
        <f t="shared" si="105"/>
        <v>107609.11036022866</v>
      </c>
      <c r="AA340" s="320">
        <f t="shared" si="106"/>
        <v>116448.78391544134</v>
      </c>
      <c r="AB340" s="322" t="s">
        <v>4788</v>
      </c>
      <c r="AC340" s="323" t="s">
        <v>8062</v>
      </c>
      <c r="AD340" s="323"/>
    </row>
    <row r="341" spans="1:30" s="324" customFormat="1">
      <c r="A341" s="312">
        <v>339</v>
      </c>
      <c r="B341" s="312" t="s">
        <v>8788</v>
      </c>
      <c r="C341" s="325">
        <v>45093</v>
      </c>
      <c r="D341" s="314" t="s">
        <v>7950</v>
      </c>
      <c r="E341" s="314" t="s">
        <v>4503</v>
      </c>
      <c r="F341" s="314" t="s">
        <v>2888</v>
      </c>
      <c r="G341" s="315">
        <v>13</v>
      </c>
      <c r="H341" s="314" t="s">
        <v>3369</v>
      </c>
      <c r="I341" s="315" t="s">
        <v>3369</v>
      </c>
      <c r="J341" s="315">
        <v>247</v>
      </c>
      <c r="K341" s="315">
        <v>2</v>
      </c>
      <c r="L341" s="316"/>
      <c r="M341" s="317">
        <v>18.100000000000001</v>
      </c>
      <c r="N341" s="315">
        <v>0.7</v>
      </c>
      <c r="O341" s="318">
        <v>1.9</v>
      </c>
      <c r="P341" s="319">
        <v>10165.966164957805</v>
      </c>
      <c r="Q341" s="320">
        <f t="shared" si="100"/>
        <v>19315.335713419827</v>
      </c>
      <c r="R341" s="320">
        <v>7</v>
      </c>
      <c r="S341" s="319">
        <v>9454.3485334107572</v>
      </c>
      <c r="T341" s="319">
        <v>1.3</v>
      </c>
      <c r="U341" s="320">
        <f t="shared" si="101"/>
        <v>12290.653093433984</v>
      </c>
      <c r="V341" s="319">
        <f t="shared" si="102"/>
        <v>184003.98758573629</v>
      </c>
      <c r="W341" s="321"/>
      <c r="X341" s="320">
        <f t="shared" si="104"/>
        <v>349607.5764128989</v>
      </c>
      <c r="Y341" s="319">
        <f t="shared" si="103"/>
        <v>139769.42897012527</v>
      </c>
      <c r="Z341" s="321">
        <f t="shared" si="105"/>
        <v>167907.31875173605</v>
      </c>
      <c r="AA341" s="320">
        <f t="shared" si="106"/>
        <v>181700.25766116285</v>
      </c>
      <c r="AB341" s="322" t="s">
        <v>4788</v>
      </c>
      <c r="AC341" s="323"/>
      <c r="AD341" s="323"/>
    </row>
    <row r="342" spans="1:30" s="324" customFormat="1">
      <c r="A342" s="312">
        <v>340</v>
      </c>
      <c r="B342" s="312" t="s">
        <v>6504</v>
      </c>
      <c r="C342" s="325">
        <v>43020</v>
      </c>
      <c r="D342" s="314" t="s">
        <v>4502</v>
      </c>
      <c r="E342" s="314" t="s">
        <v>4503</v>
      </c>
      <c r="F342" s="314" t="s">
        <v>2888</v>
      </c>
      <c r="G342" s="315">
        <v>13</v>
      </c>
      <c r="H342" s="314" t="s">
        <v>3369</v>
      </c>
      <c r="I342" s="315" t="s">
        <v>3369</v>
      </c>
      <c r="J342" s="315">
        <v>250</v>
      </c>
      <c r="K342" s="315" t="s">
        <v>3369</v>
      </c>
      <c r="L342" s="316"/>
      <c r="M342" s="317">
        <v>48.3</v>
      </c>
      <c r="N342" s="315">
        <v>0.7</v>
      </c>
      <c r="O342" s="318">
        <v>1.9</v>
      </c>
      <c r="P342" s="319">
        <v>10165.966164957805</v>
      </c>
      <c r="Q342" s="320">
        <f t="shared" si="100"/>
        <v>19315.335713419827</v>
      </c>
      <c r="R342" s="320">
        <v>7</v>
      </c>
      <c r="S342" s="319">
        <v>9454.3485334107572</v>
      </c>
      <c r="T342" s="319">
        <v>1.3</v>
      </c>
      <c r="U342" s="320">
        <f t="shared" si="101"/>
        <v>12290.653093433984</v>
      </c>
      <c r="V342" s="319">
        <f t="shared" si="102"/>
        <v>491016.16576746193</v>
      </c>
      <c r="W342" s="321"/>
      <c r="X342" s="320">
        <f t="shared" si="104"/>
        <v>932930.71495817753</v>
      </c>
      <c r="Y342" s="319">
        <f t="shared" si="103"/>
        <v>372975.87951696402</v>
      </c>
      <c r="Z342" s="321">
        <f t="shared" si="105"/>
        <v>448062.07158612431</v>
      </c>
      <c r="AA342" s="320">
        <f t="shared" si="106"/>
        <v>484868.64337205322</v>
      </c>
      <c r="AB342" s="322" t="s">
        <v>4788</v>
      </c>
      <c r="AC342" s="323"/>
      <c r="AD342" s="323"/>
    </row>
    <row r="343" spans="1:30" s="324" customFormat="1">
      <c r="A343" s="312">
        <v>341</v>
      </c>
      <c r="B343" s="313" t="s">
        <v>6505</v>
      </c>
      <c r="C343" s="325">
        <v>43026</v>
      </c>
      <c r="D343" s="314" t="s">
        <v>4502</v>
      </c>
      <c r="E343" s="314" t="s">
        <v>4503</v>
      </c>
      <c r="F343" s="314" t="s">
        <v>2888</v>
      </c>
      <c r="G343" s="315">
        <v>14</v>
      </c>
      <c r="H343" s="314"/>
      <c r="I343" s="315"/>
      <c r="J343" s="315">
        <v>82</v>
      </c>
      <c r="K343" s="315"/>
      <c r="L343" s="316"/>
      <c r="M343" s="317">
        <v>58.4</v>
      </c>
      <c r="N343" s="315"/>
      <c r="O343" s="318"/>
      <c r="P343" s="319"/>
      <c r="Q343" s="320"/>
      <c r="R343" s="320"/>
      <c r="S343" s="319"/>
      <c r="T343" s="319"/>
      <c r="U343" s="320"/>
      <c r="V343" s="319"/>
      <c r="W343" s="321"/>
      <c r="X343" s="320">
        <v>358660.1</v>
      </c>
      <c r="Y343" s="319"/>
      <c r="Z343" s="321">
        <v>0</v>
      </c>
      <c r="AA343" s="320">
        <f>X343-Z343</f>
        <v>358660.1</v>
      </c>
      <c r="AB343" s="322" t="s">
        <v>1587</v>
      </c>
      <c r="AC343" s="323"/>
      <c r="AD343" s="323"/>
    </row>
    <row r="344" spans="1:30" s="324" customFormat="1">
      <c r="A344" s="312">
        <v>342</v>
      </c>
      <c r="B344" s="312" t="s">
        <v>6506</v>
      </c>
      <c r="C344" s="325">
        <v>43020</v>
      </c>
      <c r="D344" s="314" t="s">
        <v>4502</v>
      </c>
      <c r="E344" s="314" t="s">
        <v>4503</v>
      </c>
      <c r="F344" s="314" t="s">
        <v>2888</v>
      </c>
      <c r="G344" s="315">
        <v>16</v>
      </c>
      <c r="H344" s="314" t="s">
        <v>3369</v>
      </c>
      <c r="I344" s="315" t="s">
        <v>3369</v>
      </c>
      <c r="J344" s="315">
        <v>22</v>
      </c>
      <c r="K344" s="315" t="s">
        <v>3369</v>
      </c>
      <c r="L344" s="316"/>
      <c r="M344" s="317">
        <v>48.4</v>
      </c>
      <c r="N344" s="315">
        <v>0.7</v>
      </c>
      <c r="O344" s="318">
        <v>1.9</v>
      </c>
      <c r="P344" s="319">
        <v>8541.3512140601251</v>
      </c>
      <c r="Q344" s="320">
        <f t="shared" ref="Q344:Q367" si="107">O344*P344</f>
        <v>16228.567306714236</v>
      </c>
      <c r="R344" s="320">
        <v>1</v>
      </c>
      <c r="S344" s="319">
        <v>8455.9377019195235</v>
      </c>
      <c r="T344" s="319">
        <v>1.3</v>
      </c>
      <c r="U344" s="320">
        <f t="shared" ref="U344:U367" si="108">S344*T344</f>
        <v>10992.719012495381</v>
      </c>
      <c r="V344" s="319">
        <f t="shared" ref="V344:V367" si="109">P344*M344</f>
        <v>413401.39876051003</v>
      </c>
      <c r="W344" s="321"/>
      <c r="X344" s="320">
        <f t="shared" ref="X344:X367" si="110">Q344*M344</f>
        <v>785462.65764496906</v>
      </c>
      <c r="Y344" s="319">
        <f t="shared" ref="Y344:Y367" si="111">S344*M344-(V344*(N344+4.98)/100*3)</f>
        <v>338823.78642411402</v>
      </c>
      <c r="Z344" s="321">
        <f t="shared" ref="Z344:Z367" si="112">X344-AA344</f>
        <v>344991.73529362085</v>
      </c>
      <c r="AA344" s="320">
        <f t="shared" ref="AA344:AA367" si="113">Y344*T344</f>
        <v>440470.92235134821</v>
      </c>
      <c r="AB344" s="322" t="s">
        <v>3370</v>
      </c>
      <c r="AC344" s="323"/>
      <c r="AD344" s="323"/>
    </row>
    <row r="345" spans="1:30" s="324" customFormat="1">
      <c r="A345" s="312">
        <v>343</v>
      </c>
      <c r="B345" s="312" t="s">
        <v>6507</v>
      </c>
      <c r="C345" s="325">
        <v>43019</v>
      </c>
      <c r="D345" s="314" t="s">
        <v>4502</v>
      </c>
      <c r="E345" s="314" t="s">
        <v>4503</v>
      </c>
      <c r="F345" s="314" t="s">
        <v>2888</v>
      </c>
      <c r="G345" s="315">
        <v>16</v>
      </c>
      <c r="H345" s="314" t="s">
        <v>3369</v>
      </c>
      <c r="I345" s="315" t="s">
        <v>3369</v>
      </c>
      <c r="J345" s="315">
        <v>23</v>
      </c>
      <c r="K345" s="315" t="s">
        <v>3369</v>
      </c>
      <c r="L345" s="316"/>
      <c r="M345" s="317">
        <v>35.5</v>
      </c>
      <c r="N345" s="315">
        <v>0.7</v>
      </c>
      <c r="O345" s="318">
        <v>1.9</v>
      </c>
      <c r="P345" s="319">
        <v>8541.3512140601251</v>
      </c>
      <c r="Q345" s="320">
        <f t="shared" si="107"/>
        <v>16228.567306714236</v>
      </c>
      <c r="R345" s="320">
        <v>1</v>
      </c>
      <c r="S345" s="319">
        <v>8455.9377019195235</v>
      </c>
      <c r="T345" s="319">
        <v>1.3</v>
      </c>
      <c r="U345" s="320">
        <f t="shared" si="108"/>
        <v>10992.719012495381</v>
      </c>
      <c r="V345" s="319">
        <f t="shared" si="109"/>
        <v>303217.96809913445</v>
      </c>
      <c r="W345" s="321"/>
      <c r="X345" s="320">
        <f t="shared" si="110"/>
        <v>576114.13938835543</v>
      </c>
      <c r="Y345" s="319">
        <f t="shared" si="111"/>
        <v>248517.44665405055</v>
      </c>
      <c r="Z345" s="321">
        <f t="shared" si="112"/>
        <v>253041.45873808971</v>
      </c>
      <c r="AA345" s="320">
        <f t="shared" si="113"/>
        <v>323072.68065026571</v>
      </c>
      <c r="AB345" s="322" t="s">
        <v>3370</v>
      </c>
      <c r="AC345" s="323"/>
      <c r="AD345" s="323"/>
    </row>
    <row r="346" spans="1:30" s="324" customFormat="1">
      <c r="A346" s="312">
        <v>344</v>
      </c>
      <c r="B346" s="312" t="s">
        <v>6508</v>
      </c>
      <c r="C346" s="325">
        <v>43017</v>
      </c>
      <c r="D346" s="314" t="s">
        <v>4502</v>
      </c>
      <c r="E346" s="314" t="s">
        <v>4503</v>
      </c>
      <c r="F346" s="314" t="s">
        <v>2888</v>
      </c>
      <c r="G346" s="315">
        <v>16</v>
      </c>
      <c r="H346" s="314" t="s">
        <v>3369</v>
      </c>
      <c r="I346" s="315" t="s">
        <v>3369</v>
      </c>
      <c r="J346" s="315">
        <v>34</v>
      </c>
      <c r="K346" s="315" t="s">
        <v>3369</v>
      </c>
      <c r="L346" s="316"/>
      <c r="M346" s="317">
        <v>47.8</v>
      </c>
      <c r="N346" s="315">
        <v>0.7</v>
      </c>
      <c r="O346" s="318">
        <v>1.9</v>
      </c>
      <c r="P346" s="319">
        <v>8541.3512140601251</v>
      </c>
      <c r="Q346" s="320">
        <f t="shared" si="107"/>
        <v>16228.567306714236</v>
      </c>
      <c r="R346" s="320">
        <v>1</v>
      </c>
      <c r="S346" s="319">
        <v>8455.9377019195235</v>
      </c>
      <c r="T346" s="319">
        <v>1.3</v>
      </c>
      <c r="U346" s="320">
        <f t="shared" si="108"/>
        <v>10992.719012495381</v>
      </c>
      <c r="V346" s="319">
        <f t="shared" si="109"/>
        <v>408276.58803207398</v>
      </c>
      <c r="W346" s="321"/>
      <c r="X346" s="320">
        <f t="shared" si="110"/>
        <v>775725.5172609404</v>
      </c>
      <c r="Y346" s="319">
        <f t="shared" si="111"/>
        <v>334623.49155108776</v>
      </c>
      <c r="Z346" s="321">
        <f t="shared" si="112"/>
        <v>340714.97824452631</v>
      </c>
      <c r="AA346" s="320">
        <f t="shared" si="113"/>
        <v>435010.53901641408</v>
      </c>
      <c r="AB346" s="322" t="s">
        <v>3370</v>
      </c>
      <c r="AC346" s="323"/>
      <c r="AD346" s="323"/>
    </row>
    <row r="347" spans="1:30" s="324" customFormat="1">
      <c r="A347" s="312">
        <v>345</v>
      </c>
      <c r="B347" s="312" t="s">
        <v>6509</v>
      </c>
      <c r="C347" s="325">
        <v>43019</v>
      </c>
      <c r="D347" s="314" t="s">
        <v>4502</v>
      </c>
      <c r="E347" s="314" t="s">
        <v>4503</v>
      </c>
      <c r="F347" s="314" t="s">
        <v>2888</v>
      </c>
      <c r="G347" s="315">
        <v>16</v>
      </c>
      <c r="H347" s="314" t="s">
        <v>3369</v>
      </c>
      <c r="I347" s="315" t="s">
        <v>3369</v>
      </c>
      <c r="J347" s="315">
        <v>42</v>
      </c>
      <c r="K347" s="315" t="s">
        <v>3369</v>
      </c>
      <c r="L347" s="316"/>
      <c r="M347" s="317">
        <v>48.2</v>
      </c>
      <c r="N347" s="315">
        <v>0.7</v>
      </c>
      <c r="O347" s="318">
        <v>1.9</v>
      </c>
      <c r="P347" s="319">
        <v>8541.3512140601251</v>
      </c>
      <c r="Q347" s="320">
        <f t="shared" si="107"/>
        <v>16228.567306714236</v>
      </c>
      <c r="R347" s="320">
        <v>1</v>
      </c>
      <c r="S347" s="319">
        <v>8455.9377019195235</v>
      </c>
      <c r="T347" s="319">
        <v>1.3</v>
      </c>
      <c r="U347" s="320">
        <f t="shared" si="108"/>
        <v>10992.719012495381</v>
      </c>
      <c r="V347" s="319">
        <f t="shared" si="109"/>
        <v>411693.12851769803</v>
      </c>
      <c r="W347" s="321"/>
      <c r="X347" s="320">
        <f t="shared" si="110"/>
        <v>782216.94418362621</v>
      </c>
      <c r="Y347" s="319">
        <f t="shared" si="111"/>
        <v>337423.68813310534</v>
      </c>
      <c r="Z347" s="321">
        <f t="shared" si="112"/>
        <v>343566.14961058926</v>
      </c>
      <c r="AA347" s="320">
        <f t="shared" si="113"/>
        <v>438650.79457303695</v>
      </c>
      <c r="AB347" s="322" t="s">
        <v>3370</v>
      </c>
      <c r="AC347" s="323"/>
      <c r="AD347" s="323"/>
    </row>
    <row r="348" spans="1:30" s="324" customFormat="1">
      <c r="A348" s="312">
        <v>346</v>
      </c>
      <c r="B348" s="312" t="s">
        <v>6510</v>
      </c>
      <c r="C348" s="325">
        <v>43020</v>
      </c>
      <c r="D348" s="314" t="s">
        <v>4502</v>
      </c>
      <c r="E348" s="314" t="s">
        <v>4503</v>
      </c>
      <c r="F348" s="314" t="s">
        <v>2888</v>
      </c>
      <c r="G348" s="315">
        <v>16</v>
      </c>
      <c r="H348" s="314" t="s">
        <v>3369</v>
      </c>
      <c r="I348" s="315" t="s">
        <v>3369</v>
      </c>
      <c r="J348" s="315">
        <v>62</v>
      </c>
      <c r="K348" s="315" t="s">
        <v>3369</v>
      </c>
      <c r="L348" s="316"/>
      <c r="M348" s="317">
        <v>47.8</v>
      </c>
      <c r="N348" s="315">
        <v>0.7</v>
      </c>
      <c r="O348" s="318">
        <v>1.9</v>
      </c>
      <c r="P348" s="319">
        <v>8541.3512140601251</v>
      </c>
      <c r="Q348" s="320">
        <f t="shared" si="107"/>
        <v>16228.567306714236</v>
      </c>
      <c r="R348" s="320">
        <v>1</v>
      </c>
      <c r="S348" s="319">
        <v>8455.9377019195235</v>
      </c>
      <c r="T348" s="319">
        <v>1.3</v>
      </c>
      <c r="U348" s="320">
        <f t="shared" si="108"/>
        <v>10992.719012495381</v>
      </c>
      <c r="V348" s="319">
        <f t="shared" si="109"/>
        <v>408276.58803207398</v>
      </c>
      <c r="W348" s="321"/>
      <c r="X348" s="320">
        <f t="shared" si="110"/>
        <v>775725.5172609404</v>
      </c>
      <c r="Y348" s="319">
        <f t="shared" si="111"/>
        <v>334623.49155108776</v>
      </c>
      <c r="Z348" s="321">
        <f t="shared" si="112"/>
        <v>340714.97824452631</v>
      </c>
      <c r="AA348" s="320">
        <f t="shared" si="113"/>
        <v>435010.53901641408</v>
      </c>
      <c r="AB348" s="322" t="s">
        <v>3370</v>
      </c>
      <c r="AC348" s="323"/>
      <c r="AD348" s="323"/>
    </row>
    <row r="349" spans="1:30" s="324" customFormat="1">
      <c r="A349" s="312">
        <v>347</v>
      </c>
      <c r="B349" s="312" t="s">
        <v>6511</v>
      </c>
      <c r="C349" s="325">
        <v>43017</v>
      </c>
      <c r="D349" s="314" t="s">
        <v>4502</v>
      </c>
      <c r="E349" s="314" t="s">
        <v>4503</v>
      </c>
      <c r="F349" s="314" t="s">
        <v>2888</v>
      </c>
      <c r="G349" s="315">
        <v>16</v>
      </c>
      <c r="H349" s="314" t="s">
        <v>3369</v>
      </c>
      <c r="I349" s="315" t="s">
        <v>3369</v>
      </c>
      <c r="J349" s="315">
        <v>108</v>
      </c>
      <c r="K349" s="315" t="s">
        <v>3369</v>
      </c>
      <c r="L349" s="316"/>
      <c r="M349" s="317">
        <v>73.599999999999994</v>
      </c>
      <c r="N349" s="315">
        <v>0.7</v>
      </c>
      <c r="O349" s="318">
        <v>1.9</v>
      </c>
      <c r="P349" s="319">
        <v>8541.3512140601251</v>
      </c>
      <c r="Q349" s="320">
        <f t="shared" si="107"/>
        <v>16228.567306714236</v>
      </c>
      <c r="R349" s="320">
        <v>1</v>
      </c>
      <c r="S349" s="319">
        <v>8455.9377019195235</v>
      </c>
      <c r="T349" s="319">
        <v>1.3</v>
      </c>
      <c r="U349" s="320">
        <f t="shared" si="108"/>
        <v>10992.719012495381</v>
      </c>
      <c r="V349" s="319">
        <f t="shared" si="109"/>
        <v>628643.44935482519</v>
      </c>
      <c r="W349" s="321"/>
      <c r="X349" s="320">
        <f t="shared" si="110"/>
        <v>1194422.5537741678</v>
      </c>
      <c r="Y349" s="319">
        <f t="shared" si="111"/>
        <v>515236.17109121464</v>
      </c>
      <c r="Z349" s="321">
        <f t="shared" si="112"/>
        <v>524615.5313555887</v>
      </c>
      <c r="AA349" s="320">
        <f t="shared" si="113"/>
        <v>669807.02241857909</v>
      </c>
      <c r="AB349" s="322" t="s">
        <v>3370</v>
      </c>
      <c r="AC349" s="323"/>
      <c r="AD349" s="323"/>
    </row>
    <row r="350" spans="1:30" s="324" customFormat="1">
      <c r="A350" s="312">
        <v>348</v>
      </c>
      <c r="B350" s="312" t="s">
        <v>6512</v>
      </c>
      <c r="C350" s="325">
        <v>43017</v>
      </c>
      <c r="D350" s="314" t="s">
        <v>4502</v>
      </c>
      <c r="E350" s="314" t="s">
        <v>4503</v>
      </c>
      <c r="F350" s="314" t="s">
        <v>2888</v>
      </c>
      <c r="G350" s="315">
        <v>17</v>
      </c>
      <c r="H350" s="314" t="s">
        <v>3369</v>
      </c>
      <c r="I350" s="315" t="s">
        <v>3369</v>
      </c>
      <c r="J350" s="315">
        <v>2</v>
      </c>
      <c r="K350" s="315" t="s">
        <v>3369</v>
      </c>
      <c r="L350" s="316"/>
      <c r="M350" s="317">
        <v>48.9</v>
      </c>
      <c r="N350" s="315">
        <v>0.7</v>
      </c>
      <c r="O350" s="318">
        <v>1.9</v>
      </c>
      <c r="P350" s="319">
        <v>5495.6694614544631</v>
      </c>
      <c r="Q350" s="320">
        <f t="shared" si="107"/>
        <v>10441.771976763479</v>
      </c>
      <c r="R350" s="320">
        <v>2</v>
      </c>
      <c r="S350" s="319">
        <v>5385.7560722253738</v>
      </c>
      <c r="T350" s="319">
        <v>1.3</v>
      </c>
      <c r="U350" s="320">
        <f t="shared" si="108"/>
        <v>7001.4828938929859</v>
      </c>
      <c r="V350" s="319">
        <f t="shared" si="109"/>
        <v>268738.23666512326</v>
      </c>
      <c r="W350" s="321"/>
      <c r="X350" s="320">
        <f t="shared" si="110"/>
        <v>510602.64966373413</v>
      </c>
      <c r="Y350" s="319">
        <f t="shared" si="111"/>
        <v>217570.47640408378</v>
      </c>
      <c r="Z350" s="321">
        <f t="shared" si="112"/>
        <v>227761.03033842519</v>
      </c>
      <c r="AA350" s="320">
        <f t="shared" si="113"/>
        <v>282841.61932530894</v>
      </c>
      <c r="AB350" s="322" t="s">
        <v>3370</v>
      </c>
      <c r="AC350" s="323"/>
      <c r="AD350" s="323"/>
    </row>
    <row r="351" spans="1:30" s="324" customFormat="1">
      <c r="A351" s="312">
        <v>349</v>
      </c>
      <c r="B351" s="312" t="s">
        <v>6513</v>
      </c>
      <c r="C351" s="325">
        <v>43087</v>
      </c>
      <c r="D351" s="314" t="s">
        <v>4502</v>
      </c>
      <c r="E351" s="314" t="s">
        <v>4503</v>
      </c>
      <c r="F351" s="314" t="s">
        <v>2888</v>
      </c>
      <c r="G351" s="315">
        <v>17</v>
      </c>
      <c r="H351" s="314" t="s">
        <v>3369</v>
      </c>
      <c r="I351" s="315" t="s">
        <v>3369</v>
      </c>
      <c r="J351" s="315">
        <v>13</v>
      </c>
      <c r="K351" s="315" t="s">
        <v>3369</v>
      </c>
      <c r="L351" s="316"/>
      <c r="M351" s="317">
        <v>61.3</v>
      </c>
      <c r="N351" s="315">
        <v>0.7</v>
      </c>
      <c r="O351" s="318">
        <v>1.9</v>
      </c>
      <c r="P351" s="319">
        <v>5495.6694614544631</v>
      </c>
      <c r="Q351" s="320">
        <f t="shared" si="107"/>
        <v>10441.771976763479</v>
      </c>
      <c r="R351" s="320">
        <v>2</v>
      </c>
      <c r="S351" s="319">
        <v>5385.7560722253738</v>
      </c>
      <c r="T351" s="319">
        <v>1.3</v>
      </c>
      <c r="U351" s="320">
        <f t="shared" si="108"/>
        <v>7001.4828938929859</v>
      </c>
      <c r="V351" s="319">
        <f t="shared" si="109"/>
        <v>336884.53798715858</v>
      </c>
      <c r="W351" s="321"/>
      <c r="X351" s="320">
        <f t="shared" si="110"/>
        <v>640080.62217560119</v>
      </c>
      <c r="Y351" s="319">
        <f t="shared" si="111"/>
        <v>272741.72195440356</v>
      </c>
      <c r="Z351" s="321">
        <f t="shared" si="112"/>
        <v>285516.38363487658</v>
      </c>
      <c r="AA351" s="320">
        <f t="shared" si="113"/>
        <v>354564.23854072462</v>
      </c>
      <c r="AB351" s="322" t="s">
        <v>3370</v>
      </c>
      <c r="AC351" s="323"/>
      <c r="AD351" s="323"/>
    </row>
    <row r="352" spans="1:30" s="324" customFormat="1">
      <c r="A352" s="312">
        <v>350</v>
      </c>
      <c r="B352" s="312" t="s">
        <v>6515</v>
      </c>
      <c r="C352" s="325">
        <v>43017</v>
      </c>
      <c r="D352" s="314" t="s">
        <v>4502</v>
      </c>
      <c r="E352" s="314" t="s">
        <v>4503</v>
      </c>
      <c r="F352" s="314" t="s">
        <v>2888</v>
      </c>
      <c r="G352" s="315">
        <v>17</v>
      </c>
      <c r="H352" s="314" t="s">
        <v>3369</v>
      </c>
      <c r="I352" s="315" t="s">
        <v>3369</v>
      </c>
      <c r="J352" s="315">
        <v>108</v>
      </c>
      <c r="K352" s="315" t="s">
        <v>3369</v>
      </c>
      <c r="L352" s="316"/>
      <c r="M352" s="317">
        <v>60.1</v>
      </c>
      <c r="N352" s="315">
        <v>0.7</v>
      </c>
      <c r="O352" s="318">
        <v>1.9</v>
      </c>
      <c r="P352" s="319">
        <v>5495.6694614544631</v>
      </c>
      <c r="Q352" s="320">
        <f t="shared" si="107"/>
        <v>10441.771976763479</v>
      </c>
      <c r="R352" s="320">
        <v>2</v>
      </c>
      <c r="S352" s="319">
        <v>5385.7560722253738</v>
      </c>
      <c r="T352" s="319">
        <v>1.3</v>
      </c>
      <c r="U352" s="320">
        <f t="shared" si="108"/>
        <v>7001.4828938929859</v>
      </c>
      <c r="V352" s="319">
        <f t="shared" si="109"/>
        <v>330289.73463341326</v>
      </c>
      <c r="W352" s="321"/>
      <c r="X352" s="320">
        <f t="shared" si="110"/>
        <v>627550.49580348504</v>
      </c>
      <c r="Y352" s="319">
        <f t="shared" si="111"/>
        <v>267402.56915921136</v>
      </c>
      <c r="Z352" s="321">
        <f t="shared" si="112"/>
        <v>279927.15589651029</v>
      </c>
      <c r="AA352" s="320">
        <f t="shared" si="113"/>
        <v>347623.33990697475</v>
      </c>
      <c r="AB352" s="322" t="s">
        <v>3370</v>
      </c>
      <c r="AC352" s="323"/>
      <c r="AD352" s="323"/>
    </row>
    <row r="353" spans="1:30" s="324" customFormat="1">
      <c r="A353" s="312">
        <v>351</v>
      </c>
      <c r="B353" s="312" t="s">
        <v>6516</v>
      </c>
      <c r="C353" s="325">
        <v>43017</v>
      </c>
      <c r="D353" s="314" t="s">
        <v>4502</v>
      </c>
      <c r="E353" s="314" t="s">
        <v>4503</v>
      </c>
      <c r="F353" s="314" t="s">
        <v>2888</v>
      </c>
      <c r="G353" s="315">
        <v>17</v>
      </c>
      <c r="H353" s="314" t="s">
        <v>3369</v>
      </c>
      <c r="I353" s="315" t="s">
        <v>3369</v>
      </c>
      <c r="J353" s="315">
        <v>126</v>
      </c>
      <c r="K353" s="315" t="s">
        <v>3369</v>
      </c>
      <c r="L353" s="316"/>
      <c r="M353" s="317">
        <v>48.9</v>
      </c>
      <c r="N353" s="315">
        <v>0.7</v>
      </c>
      <c r="O353" s="318">
        <v>1.9</v>
      </c>
      <c r="P353" s="319">
        <v>5495.6694614544631</v>
      </c>
      <c r="Q353" s="320">
        <f t="shared" si="107"/>
        <v>10441.771976763479</v>
      </c>
      <c r="R353" s="320">
        <v>2</v>
      </c>
      <c r="S353" s="319">
        <v>5385.7560722253738</v>
      </c>
      <c r="T353" s="319">
        <v>1.3</v>
      </c>
      <c r="U353" s="320">
        <f t="shared" si="108"/>
        <v>7001.4828938929859</v>
      </c>
      <c r="V353" s="319">
        <f t="shared" si="109"/>
        <v>268738.23666512326</v>
      </c>
      <c r="W353" s="321"/>
      <c r="X353" s="320">
        <f t="shared" si="110"/>
        <v>510602.64966373413</v>
      </c>
      <c r="Y353" s="319">
        <f t="shared" si="111"/>
        <v>217570.47640408378</v>
      </c>
      <c r="Z353" s="321">
        <f t="shared" si="112"/>
        <v>227761.03033842519</v>
      </c>
      <c r="AA353" s="320">
        <f t="shared" si="113"/>
        <v>282841.61932530894</v>
      </c>
      <c r="AB353" s="322" t="s">
        <v>3370</v>
      </c>
      <c r="AC353" s="323"/>
      <c r="AD353" s="323"/>
    </row>
    <row r="354" spans="1:30" s="324" customFormat="1">
      <c r="A354" s="312">
        <v>352</v>
      </c>
      <c r="B354" s="312" t="s">
        <v>6517</v>
      </c>
      <c r="C354" s="325">
        <v>43084</v>
      </c>
      <c r="D354" s="314" t="s">
        <v>4502</v>
      </c>
      <c r="E354" s="314" t="s">
        <v>4503</v>
      </c>
      <c r="F354" s="314" t="s">
        <v>2888</v>
      </c>
      <c r="G354" s="315">
        <v>17</v>
      </c>
      <c r="H354" s="314" t="s">
        <v>3369</v>
      </c>
      <c r="I354" s="315" t="s">
        <v>3369</v>
      </c>
      <c r="J354" s="315">
        <v>153</v>
      </c>
      <c r="K354" s="315" t="s">
        <v>3369</v>
      </c>
      <c r="L354" s="316" t="s">
        <v>253</v>
      </c>
      <c r="M354" s="317">
        <v>61.6</v>
      </c>
      <c r="N354" s="315">
        <v>0.7</v>
      </c>
      <c r="O354" s="318">
        <v>1.9</v>
      </c>
      <c r="P354" s="319">
        <v>5495.6694614544631</v>
      </c>
      <c r="Q354" s="320">
        <f t="shared" si="107"/>
        <v>10441.771976763479</v>
      </c>
      <c r="R354" s="320">
        <v>2</v>
      </c>
      <c r="S354" s="319">
        <v>5385.7560722253738</v>
      </c>
      <c r="T354" s="319">
        <v>1.3</v>
      </c>
      <c r="U354" s="320">
        <f t="shared" si="108"/>
        <v>7001.4828938929859</v>
      </c>
      <c r="V354" s="319">
        <f t="shared" si="109"/>
        <v>338533.23882559495</v>
      </c>
      <c r="W354" s="321"/>
      <c r="X354" s="320">
        <v>397831.51</v>
      </c>
      <c r="Y354" s="319">
        <f t="shared" si="111"/>
        <v>274076.51015320164</v>
      </c>
      <c r="Z354" s="321">
        <v>177457.98</v>
      </c>
      <c r="AA354" s="320">
        <f>X354-Z354</f>
        <v>220373.53</v>
      </c>
      <c r="AB354" s="322" t="s">
        <v>3370</v>
      </c>
      <c r="AC354" s="323"/>
      <c r="AD354" s="323"/>
    </row>
    <row r="355" spans="1:30" s="324" customFormat="1">
      <c r="A355" s="312">
        <v>353</v>
      </c>
      <c r="B355" s="312" t="s">
        <v>6518</v>
      </c>
      <c r="C355" s="325">
        <v>43017</v>
      </c>
      <c r="D355" s="314" t="s">
        <v>4502</v>
      </c>
      <c r="E355" s="314" t="s">
        <v>4503</v>
      </c>
      <c r="F355" s="314" t="s">
        <v>2888</v>
      </c>
      <c r="G355" s="315">
        <v>19</v>
      </c>
      <c r="H355" s="314" t="s">
        <v>3369</v>
      </c>
      <c r="I355" s="315" t="s">
        <v>3369</v>
      </c>
      <c r="J355" s="315">
        <v>27</v>
      </c>
      <c r="K355" s="315" t="s">
        <v>3369</v>
      </c>
      <c r="L355" s="316"/>
      <c r="M355" s="317">
        <v>48.9</v>
      </c>
      <c r="N355" s="315">
        <v>0.7</v>
      </c>
      <c r="O355" s="318">
        <v>1.9</v>
      </c>
      <c r="P355" s="319">
        <v>7442.888589650729</v>
      </c>
      <c r="Q355" s="320">
        <f t="shared" si="107"/>
        <v>14141.488320336384</v>
      </c>
      <c r="R355" s="320">
        <v>2</v>
      </c>
      <c r="S355" s="319">
        <v>7294.0308178577143</v>
      </c>
      <c r="T355" s="319">
        <v>1.3</v>
      </c>
      <c r="U355" s="320">
        <f t="shared" si="108"/>
        <v>9482.2400632150293</v>
      </c>
      <c r="V355" s="319">
        <f t="shared" si="109"/>
        <v>363957.25203392067</v>
      </c>
      <c r="W355" s="321"/>
      <c r="X355" s="320">
        <f t="shared" si="110"/>
        <v>691518.77886444912</v>
      </c>
      <c r="Y355" s="319">
        <f t="shared" si="111"/>
        <v>294659.79124666215</v>
      </c>
      <c r="Z355" s="321">
        <f t="shared" si="112"/>
        <v>308461.05024378834</v>
      </c>
      <c r="AA355" s="320">
        <f t="shared" si="113"/>
        <v>383057.72862066078</v>
      </c>
      <c r="AB355" s="322" t="s">
        <v>3370</v>
      </c>
      <c r="AC355" s="323"/>
      <c r="AD355" s="323"/>
    </row>
    <row r="356" spans="1:30" s="324" customFormat="1">
      <c r="A356" s="312">
        <v>354</v>
      </c>
      <c r="B356" s="312" t="s">
        <v>6519</v>
      </c>
      <c r="C356" s="325">
        <v>43017</v>
      </c>
      <c r="D356" s="314" t="s">
        <v>4502</v>
      </c>
      <c r="E356" s="314" t="s">
        <v>4503</v>
      </c>
      <c r="F356" s="314" t="s">
        <v>2888</v>
      </c>
      <c r="G356" s="315">
        <v>21</v>
      </c>
      <c r="H356" s="314" t="s">
        <v>3369</v>
      </c>
      <c r="I356" s="315" t="s">
        <v>3369</v>
      </c>
      <c r="J356" s="315">
        <v>76</v>
      </c>
      <c r="K356" s="315" t="s">
        <v>3369</v>
      </c>
      <c r="L356" s="316"/>
      <c r="M356" s="317">
        <v>47.9</v>
      </c>
      <c r="N356" s="315">
        <v>0.7</v>
      </c>
      <c r="O356" s="318">
        <v>1.9</v>
      </c>
      <c r="P356" s="319">
        <v>7386.3756034199487</v>
      </c>
      <c r="Q356" s="320">
        <f t="shared" si="107"/>
        <v>14034.113646497903</v>
      </c>
      <c r="R356" s="320">
        <v>3</v>
      </c>
      <c r="S356" s="319">
        <v>7164.7843353173503</v>
      </c>
      <c r="T356" s="319">
        <v>1.3</v>
      </c>
      <c r="U356" s="320">
        <f t="shared" si="108"/>
        <v>9314.2196359125555</v>
      </c>
      <c r="V356" s="319">
        <f t="shared" si="109"/>
        <v>353807.39140381553</v>
      </c>
      <c r="W356" s="321"/>
      <c r="X356" s="320">
        <f t="shared" si="110"/>
        <v>672234.0436672495</v>
      </c>
      <c r="Y356" s="319">
        <f t="shared" si="111"/>
        <v>282904.39016649092</v>
      </c>
      <c r="Z356" s="321">
        <f t="shared" si="112"/>
        <v>304458.3364508113</v>
      </c>
      <c r="AA356" s="320">
        <f t="shared" si="113"/>
        <v>367775.7072164382</v>
      </c>
      <c r="AB356" s="322" t="s">
        <v>3370</v>
      </c>
      <c r="AC356" s="323"/>
      <c r="AD356" s="323"/>
    </row>
    <row r="357" spans="1:30" s="324" customFormat="1">
      <c r="A357" s="312">
        <v>355</v>
      </c>
      <c r="B357" s="312" t="s">
        <v>6520</v>
      </c>
      <c r="C357" s="325">
        <v>43017</v>
      </c>
      <c r="D357" s="314" t="s">
        <v>4502</v>
      </c>
      <c r="E357" s="314" t="s">
        <v>4503</v>
      </c>
      <c r="F357" s="314" t="s">
        <v>2888</v>
      </c>
      <c r="G357" s="315">
        <v>21</v>
      </c>
      <c r="H357" s="314" t="s">
        <v>3369</v>
      </c>
      <c r="I357" s="315" t="s">
        <v>3369</v>
      </c>
      <c r="J357" s="315">
        <v>81</v>
      </c>
      <c r="K357" s="315" t="s">
        <v>3369</v>
      </c>
      <c r="L357" s="316"/>
      <c r="M357" s="317">
        <v>58.8</v>
      </c>
      <c r="N357" s="315">
        <v>0.7</v>
      </c>
      <c r="O357" s="318">
        <v>1.9</v>
      </c>
      <c r="P357" s="319">
        <v>7386.3756034199487</v>
      </c>
      <c r="Q357" s="320">
        <f t="shared" si="107"/>
        <v>14034.113646497903</v>
      </c>
      <c r="R357" s="320">
        <v>3</v>
      </c>
      <c r="S357" s="319">
        <v>7164.7843353173503</v>
      </c>
      <c r="T357" s="319">
        <v>1.3</v>
      </c>
      <c r="U357" s="320">
        <f t="shared" si="108"/>
        <v>9314.2196359125555</v>
      </c>
      <c r="V357" s="319">
        <f t="shared" si="109"/>
        <v>434318.88548109296</v>
      </c>
      <c r="W357" s="321"/>
      <c r="X357" s="320">
        <f t="shared" si="110"/>
        <v>825205.88241407659</v>
      </c>
      <c r="Y357" s="319">
        <f t="shared" si="111"/>
        <v>347281.38083068188</v>
      </c>
      <c r="Z357" s="321">
        <f t="shared" si="112"/>
        <v>373740.08733419015</v>
      </c>
      <c r="AA357" s="320">
        <f t="shared" si="113"/>
        <v>451465.79507988645</v>
      </c>
      <c r="AB357" s="322" t="s">
        <v>3370</v>
      </c>
      <c r="AC357" s="323"/>
      <c r="AD357" s="323"/>
    </row>
    <row r="358" spans="1:30" s="324" customFormat="1">
      <c r="A358" s="312">
        <v>356</v>
      </c>
      <c r="B358" s="312" t="s">
        <v>6521</v>
      </c>
      <c r="C358" s="325">
        <v>43017</v>
      </c>
      <c r="D358" s="314" t="s">
        <v>4502</v>
      </c>
      <c r="E358" s="314" t="s">
        <v>4503</v>
      </c>
      <c r="F358" s="314" t="s">
        <v>2888</v>
      </c>
      <c r="G358" s="315">
        <v>21</v>
      </c>
      <c r="H358" s="314" t="s">
        <v>3369</v>
      </c>
      <c r="I358" s="315" t="s">
        <v>3369</v>
      </c>
      <c r="J358" s="315">
        <v>87</v>
      </c>
      <c r="K358" s="315" t="s">
        <v>3369</v>
      </c>
      <c r="L358" s="316"/>
      <c r="M358" s="317">
        <v>60</v>
      </c>
      <c r="N358" s="315">
        <v>0.7</v>
      </c>
      <c r="O358" s="318">
        <v>1.9</v>
      </c>
      <c r="P358" s="319">
        <v>7386.3756034199487</v>
      </c>
      <c r="Q358" s="320">
        <f t="shared" si="107"/>
        <v>14034.113646497903</v>
      </c>
      <c r="R358" s="320">
        <v>3</v>
      </c>
      <c r="S358" s="319">
        <v>7164.7843353173503</v>
      </c>
      <c r="T358" s="319">
        <v>1.3</v>
      </c>
      <c r="U358" s="320">
        <f t="shared" si="108"/>
        <v>9314.2196359125555</v>
      </c>
      <c r="V358" s="319">
        <f t="shared" si="109"/>
        <v>443182.53620519693</v>
      </c>
      <c r="W358" s="321"/>
      <c r="X358" s="320">
        <f t="shared" si="110"/>
        <v>842046.8187898742</v>
      </c>
      <c r="Y358" s="319">
        <f t="shared" si="111"/>
        <v>354368.75594967545</v>
      </c>
      <c r="Z358" s="321">
        <f t="shared" si="112"/>
        <v>381367.4360552961</v>
      </c>
      <c r="AA358" s="320">
        <f t="shared" si="113"/>
        <v>460679.3827345781</v>
      </c>
      <c r="AB358" s="322" t="s">
        <v>3370</v>
      </c>
      <c r="AC358" s="323"/>
      <c r="AD358" s="323"/>
    </row>
    <row r="359" spans="1:30" s="324" customFormat="1">
      <c r="A359" s="312">
        <v>357</v>
      </c>
      <c r="B359" s="312" t="s">
        <v>6523</v>
      </c>
      <c r="C359" s="325">
        <v>43018</v>
      </c>
      <c r="D359" s="314" t="s">
        <v>4502</v>
      </c>
      <c r="E359" s="314" t="s">
        <v>4503</v>
      </c>
      <c r="F359" s="314" t="s">
        <v>2888</v>
      </c>
      <c r="G359" s="315">
        <v>21</v>
      </c>
      <c r="H359" s="314" t="s">
        <v>3369</v>
      </c>
      <c r="I359" s="315" t="s">
        <v>3369</v>
      </c>
      <c r="J359" s="315">
        <v>112</v>
      </c>
      <c r="K359" s="315" t="s">
        <v>3369</v>
      </c>
      <c r="L359" s="316"/>
      <c r="M359" s="317">
        <v>48.6</v>
      </c>
      <c r="N359" s="315">
        <v>0.7</v>
      </c>
      <c r="O359" s="318">
        <v>1.9</v>
      </c>
      <c r="P359" s="319">
        <v>7386.3756034199487</v>
      </c>
      <c r="Q359" s="320">
        <f t="shared" si="107"/>
        <v>14034.113646497903</v>
      </c>
      <c r="R359" s="320">
        <v>3</v>
      </c>
      <c r="S359" s="319">
        <v>7164.7843353173503</v>
      </c>
      <c r="T359" s="319">
        <v>1.3</v>
      </c>
      <c r="U359" s="320">
        <f t="shared" si="108"/>
        <v>9314.2196359125555</v>
      </c>
      <c r="V359" s="319">
        <f t="shared" si="109"/>
        <v>358977.85432620952</v>
      </c>
      <c r="W359" s="321"/>
      <c r="X359" s="320">
        <f t="shared" si="110"/>
        <v>682057.92321979813</v>
      </c>
      <c r="Y359" s="319">
        <f t="shared" si="111"/>
        <v>287038.6923192371</v>
      </c>
      <c r="Z359" s="321">
        <f t="shared" si="112"/>
        <v>308907.62320478988</v>
      </c>
      <c r="AA359" s="320">
        <f t="shared" si="113"/>
        <v>373150.30001500825</v>
      </c>
      <c r="AB359" s="322" t="s">
        <v>3370</v>
      </c>
      <c r="AC359" s="323"/>
      <c r="AD359" s="323"/>
    </row>
    <row r="360" spans="1:30" s="324" customFormat="1">
      <c r="A360" s="312">
        <v>358</v>
      </c>
      <c r="B360" s="312" t="s">
        <v>6525</v>
      </c>
      <c r="C360" s="325">
        <v>43018</v>
      </c>
      <c r="D360" s="314" t="s">
        <v>4502</v>
      </c>
      <c r="E360" s="314" t="s">
        <v>4503</v>
      </c>
      <c r="F360" s="314" t="s">
        <v>2888</v>
      </c>
      <c r="G360" s="315">
        <v>22</v>
      </c>
      <c r="H360" s="314" t="s">
        <v>3369</v>
      </c>
      <c r="I360" s="315" t="s">
        <v>3369</v>
      </c>
      <c r="J360" s="315">
        <v>24</v>
      </c>
      <c r="K360" s="315" t="s">
        <v>3369</v>
      </c>
      <c r="L360" s="316"/>
      <c r="M360" s="317">
        <v>60</v>
      </c>
      <c r="N360" s="315">
        <v>0.7</v>
      </c>
      <c r="O360" s="318">
        <v>1.9</v>
      </c>
      <c r="P360" s="319">
        <v>10363.005270525196</v>
      </c>
      <c r="Q360" s="320">
        <f t="shared" si="107"/>
        <v>19689.710013997872</v>
      </c>
      <c r="R360" s="320">
        <v>6</v>
      </c>
      <c r="S360" s="319">
        <v>9741.2249542936843</v>
      </c>
      <c r="T360" s="319">
        <v>1.3</v>
      </c>
      <c r="U360" s="320">
        <f t="shared" si="108"/>
        <v>12663.59244058179</v>
      </c>
      <c r="V360" s="319">
        <f t="shared" si="109"/>
        <v>621780.31623151177</v>
      </c>
      <c r="W360" s="321"/>
      <c r="X360" s="320">
        <f t="shared" si="110"/>
        <v>1181382.6008398724</v>
      </c>
      <c r="Y360" s="319">
        <f t="shared" si="111"/>
        <v>478522.13137177139</v>
      </c>
      <c r="Z360" s="321">
        <f t="shared" si="112"/>
        <v>559303.83005656954</v>
      </c>
      <c r="AA360" s="320">
        <f t="shared" si="113"/>
        <v>622078.77078330284</v>
      </c>
      <c r="AB360" s="322" t="s">
        <v>3370</v>
      </c>
      <c r="AC360" s="323"/>
      <c r="AD360" s="323"/>
    </row>
    <row r="361" spans="1:30" s="324" customFormat="1">
      <c r="A361" s="312">
        <v>359</v>
      </c>
      <c r="B361" s="312" t="s">
        <v>8879</v>
      </c>
      <c r="C361" s="325">
        <v>45135</v>
      </c>
      <c r="D361" s="314" t="s">
        <v>4502</v>
      </c>
      <c r="E361" s="314" t="s">
        <v>4503</v>
      </c>
      <c r="F361" s="314" t="s">
        <v>2888</v>
      </c>
      <c r="G361" s="315">
        <v>23</v>
      </c>
      <c r="H361" s="314" t="s">
        <v>3369</v>
      </c>
      <c r="I361" s="315" t="s">
        <v>3369</v>
      </c>
      <c r="J361" s="315">
        <v>24</v>
      </c>
      <c r="K361" s="315" t="s">
        <v>3369</v>
      </c>
      <c r="L361" s="316"/>
      <c r="M361" s="317">
        <v>51.1</v>
      </c>
      <c r="N361" s="315">
        <v>0.7</v>
      </c>
      <c r="O361" s="318">
        <v>1.9</v>
      </c>
      <c r="P361" s="319">
        <v>8313.9019581594112</v>
      </c>
      <c r="Q361" s="320">
        <f t="shared" si="107"/>
        <v>15796.41372050288</v>
      </c>
      <c r="R361" s="320">
        <v>3</v>
      </c>
      <c r="S361" s="319">
        <v>8064.4848994146287</v>
      </c>
      <c r="T361" s="319">
        <v>1.3</v>
      </c>
      <c r="U361" s="320">
        <f t="shared" si="108"/>
        <v>10483.830369239018</v>
      </c>
      <c r="V361" s="319">
        <f t="shared" si="109"/>
        <v>424840.39006194595</v>
      </c>
      <c r="W361" s="321"/>
      <c r="X361" s="320">
        <f t="shared" si="110"/>
        <v>807196.74111769721</v>
      </c>
      <c r="Y361" s="319">
        <f t="shared" si="111"/>
        <v>339702.37589353195</v>
      </c>
      <c r="Z361" s="321">
        <f t="shared" si="112"/>
        <v>365583.65245610569</v>
      </c>
      <c r="AA361" s="320">
        <f t="shared" si="113"/>
        <v>441613.08866159152</v>
      </c>
      <c r="AB361" s="322" t="s">
        <v>3370</v>
      </c>
      <c r="AC361" s="323"/>
      <c r="AD361" s="323"/>
    </row>
    <row r="362" spans="1:30" s="324" customFormat="1">
      <c r="A362" s="312">
        <v>360</v>
      </c>
      <c r="B362" s="312" t="s">
        <v>6526</v>
      </c>
      <c r="C362" s="325">
        <v>43018</v>
      </c>
      <c r="D362" s="314" t="s">
        <v>4502</v>
      </c>
      <c r="E362" s="314" t="s">
        <v>4503</v>
      </c>
      <c r="F362" s="314" t="s">
        <v>2888</v>
      </c>
      <c r="G362" s="315">
        <v>24</v>
      </c>
      <c r="H362" s="314" t="s">
        <v>3369</v>
      </c>
      <c r="I362" s="315" t="s">
        <v>3369</v>
      </c>
      <c r="J362" s="315">
        <v>24</v>
      </c>
      <c r="K362" s="315" t="s">
        <v>3369</v>
      </c>
      <c r="L362" s="316"/>
      <c r="M362" s="317">
        <v>66.5</v>
      </c>
      <c r="N362" s="315">
        <v>0.7</v>
      </c>
      <c r="O362" s="318">
        <v>1.9</v>
      </c>
      <c r="P362" s="319">
        <v>8211.2742219874126</v>
      </c>
      <c r="Q362" s="320">
        <f t="shared" si="107"/>
        <v>15601.421021776083</v>
      </c>
      <c r="R362" s="320">
        <v>6</v>
      </c>
      <c r="S362" s="319">
        <v>7718.5977686681672</v>
      </c>
      <c r="T362" s="319">
        <v>1.3</v>
      </c>
      <c r="U362" s="320">
        <f t="shared" si="108"/>
        <v>10034.177099268618</v>
      </c>
      <c r="V362" s="319">
        <f t="shared" si="109"/>
        <v>546049.73576216295</v>
      </c>
      <c r="W362" s="321"/>
      <c r="X362" s="320">
        <f t="shared" si="110"/>
        <v>1037494.4979481095</v>
      </c>
      <c r="Y362" s="319">
        <f t="shared" si="111"/>
        <v>420239.87664256059</v>
      </c>
      <c r="Z362" s="321">
        <f t="shared" si="112"/>
        <v>491182.65831278078</v>
      </c>
      <c r="AA362" s="320">
        <f t="shared" si="113"/>
        <v>546311.83963532874</v>
      </c>
      <c r="AB362" s="322" t="s">
        <v>3370</v>
      </c>
      <c r="AC362" s="323"/>
      <c r="AD362" s="323"/>
    </row>
    <row r="363" spans="1:30" s="324" customFormat="1">
      <c r="A363" s="312">
        <v>361</v>
      </c>
      <c r="B363" s="312" t="s">
        <v>6527</v>
      </c>
      <c r="C363" s="325">
        <v>43018</v>
      </c>
      <c r="D363" s="314" t="s">
        <v>4502</v>
      </c>
      <c r="E363" s="314" t="s">
        <v>4503</v>
      </c>
      <c r="F363" s="314" t="s">
        <v>2888</v>
      </c>
      <c r="G363" s="315">
        <v>24</v>
      </c>
      <c r="H363" s="314" t="s">
        <v>3369</v>
      </c>
      <c r="I363" s="315" t="s">
        <v>3369</v>
      </c>
      <c r="J363" s="315">
        <v>25</v>
      </c>
      <c r="K363" s="315" t="s">
        <v>3369</v>
      </c>
      <c r="L363" s="316"/>
      <c r="M363" s="317">
        <v>66</v>
      </c>
      <c r="N363" s="315">
        <v>0.7</v>
      </c>
      <c r="O363" s="318">
        <v>1.9</v>
      </c>
      <c r="P363" s="319">
        <v>8211.2742219874126</v>
      </c>
      <c r="Q363" s="320">
        <f t="shared" si="107"/>
        <v>15601.421021776083</v>
      </c>
      <c r="R363" s="320">
        <v>6</v>
      </c>
      <c r="S363" s="319">
        <v>7718.5977686681672</v>
      </c>
      <c r="T363" s="319">
        <v>1.3</v>
      </c>
      <c r="U363" s="320">
        <f t="shared" si="108"/>
        <v>10034.177099268618</v>
      </c>
      <c r="V363" s="319">
        <f t="shared" si="109"/>
        <v>541944.09865116922</v>
      </c>
      <c r="W363" s="321"/>
      <c r="X363" s="320">
        <f t="shared" si="110"/>
        <v>1029693.7874372215</v>
      </c>
      <c r="Y363" s="319">
        <f t="shared" si="111"/>
        <v>417080.17832193978</v>
      </c>
      <c r="Z363" s="321">
        <f t="shared" si="112"/>
        <v>487489.55561869976</v>
      </c>
      <c r="AA363" s="320">
        <f t="shared" si="113"/>
        <v>542204.23181852174</v>
      </c>
      <c r="AB363" s="322" t="s">
        <v>3370</v>
      </c>
      <c r="AC363" s="323"/>
      <c r="AD363" s="323"/>
    </row>
    <row r="364" spans="1:30" s="324" customFormat="1">
      <c r="A364" s="312">
        <v>362</v>
      </c>
      <c r="B364" s="312" t="s">
        <v>6528</v>
      </c>
      <c r="C364" s="325">
        <v>43018</v>
      </c>
      <c r="D364" s="314" t="s">
        <v>4502</v>
      </c>
      <c r="E364" s="314" t="s">
        <v>4503</v>
      </c>
      <c r="F364" s="314" t="s">
        <v>2888</v>
      </c>
      <c r="G364" s="315">
        <v>24</v>
      </c>
      <c r="H364" s="314" t="s">
        <v>3369</v>
      </c>
      <c r="I364" s="315" t="s">
        <v>3369</v>
      </c>
      <c r="J364" s="315">
        <v>37</v>
      </c>
      <c r="K364" s="315" t="s">
        <v>3369</v>
      </c>
      <c r="L364" s="316"/>
      <c r="M364" s="317">
        <v>56.1</v>
      </c>
      <c r="N364" s="315">
        <v>0.7</v>
      </c>
      <c r="O364" s="318">
        <v>1.9</v>
      </c>
      <c r="P364" s="319">
        <v>8211.2742219874126</v>
      </c>
      <c r="Q364" s="320">
        <f t="shared" si="107"/>
        <v>15601.421021776083</v>
      </c>
      <c r="R364" s="320">
        <v>6</v>
      </c>
      <c r="S364" s="319">
        <v>7718.5977686681672</v>
      </c>
      <c r="T364" s="319">
        <v>1.3</v>
      </c>
      <c r="U364" s="320">
        <f t="shared" si="108"/>
        <v>10034.177099268618</v>
      </c>
      <c r="V364" s="319">
        <f t="shared" si="109"/>
        <v>460652.48385349388</v>
      </c>
      <c r="W364" s="321"/>
      <c r="X364" s="320">
        <f t="shared" si="110"/>
        <v>875239.71932163823</v>
      </c>
      <c r="Y364" s="319">
        <f t="shared" si="111"/>
        <v>354518.15157364879</v>
      </c>
      <c r="Z364" s="321">
        <f t="shared" si="112"/>
        <v>414366.1222758948</v>
      </c>
      <c r="AA364" s="320">
        <f t="shared" si="113"/>
        <v>460873.59704574343</v>
      </c>
      <c r="AB364" s="322" t="s">
        <v>3370</v>
      </c>
      <c r="AC364" s="323"/>
      <c r="AD364" s="323"/>
    </row>
    <row r="365" spans="1:30" s="324" customFormat="1">
      <c r="A365" s="312">
        <v>363</v>
      </c>
      <c r="B365" s="312" t="s">
        <v>6529</v>
      </c>
      <c r="C365" s="325">
        <v>43018</v>
      </c>
      <c r="D365" s="314" t="s">
        <v>4502</v>
      </c>
      <c r="E365" s="314" t="s">
        <v>4503</v>
      </c>
      <c r="F365" s="314" t="s">
        <v>2888</v>
      </c>
      <c r="G365" s="315">
        <v>24</v>
      </c>
      <c r="H365" s="314" t="s">
        <v>3369</v>
      </c>
      <c r="I365" s="315" t="s">
        <v>3369</v>
      </c>
      <c r="J365" s="315">
        <v>52</v>
      </c>
      <c r="K365" s="315" t="s">
        <v>3369</v>
      </c>
      <c r="L365" s="316"/>
      <c r="M365" s="317">
        <v>65.599999999999994</v>
      </c>
      <c r="N365" s="315">
        <v>0.7</v>
      </c>
      <c r="O365" s="318">
        <v>1.9</v>
      </c>
      <c r="P365" s="319">
        <v>8211.2742219874126</v>
      </c>
      <c r="Q365" s="320">
        <f t="shared" si="107"/>
        <v>15601.421021776083</v>
      </c>
      <c r="R365" s="320">
        <v>6</v>
      </c>
      <c r="S365" s="319">
        <v>7718.5977686681672</v>
      </c>
      <c r="T365" s="319">
        <v>1.3</v>
      </c>
      <c r="U365" s="320">
        <f t="shared" si="108"/>
        <v>10034.177099268618</v>
      </c>
      <c r="V365" s="319">
        <f t="shared" si="109"/>
        <v>538659.58896237426</v>
      </c>
      <c r="W365" s="321"/>
      <c r="X365" s="320">
        <f t="shared" si="110"/>
        <v>1023453.219028511</v>
      </c>
      <c r="Y365" s="319">
        <f t="shared" si="111"/>
        <v>414552.41966544313</v>
      </c>
      <c r="Z365" s="321">
        <f t="shared" si="112"/>
        <v>484535.07346343494</v>
      </c>
      <c r="AA365" s="320">
        <f t="shared" si="113"/>
        <v>538918.14556507603</v>
      </c>
      <c r="AB365" s="322" t="s">
        <v>3370</v>
      </c>
      <c r="AC365" s="323"/>
      <c r="AD365" s="323"/>
    </row>
    <row r="366" spans="1:30" s="324" customFormat="1">
      <c r="A366" s="312">
        <v>364</v>
      </c>
      <c r="B366" s="312" t="s">
        <v>6531</v>
      </c>
      <c r="C366" s="325">
        <v>43018</v>
      </c>
      <c r="D366" s="314" t="s">
        <v>4502</v>
      </c>
      <c r="E366" s="314" t="s">
        <v>4503</v>
      </c>
      <c r="F366" s="314" t="s">
        <v>2888</v>
      </c>
      <c r="G366" s="315">
        <v>24</v>
      </c>
      <c r="H366" s="314" t="s">
        <v>3369</v>
      </c>
      <c r="I366" s="315" t="s">
        <v>3369</v>
      </c>
      <c r="J366" s="315">
        <v>82</v>
      </c>
      <c r="K366" s="315" t="s">
        <v>3369</v>
      </c>
      <c r="L366" s="316"/>
      <c r="M366" s="317">
        <v>50.6</v>
      </c>
      <c r="N366" s="315">
        <v>0.7</v>
      </c>
      <c r="O366" s="318">
        <v>1.9</v>
      </c>
      <c r="P366" s="319">
        <v>8211.2742219874126</v>
      </c>
      <c r="Q366" s="320">
        <f t="shared" si="107"/>
        <v>15601.421021776083</v>
      </c>
      <c r="R366" s="320">
        <v>6</v>
      </c>
      <c r="S366" s="319">
        <v>7718.5977686681672</v>
      </c>
      <c r="T366" s="319">
        <v>1.3</v>
      </c>
      <c r="U366" s="320">
        <f t="shared" si="108"/>
        <v>10034.177099268618</v>
      </c>
      <c r="V366" s="319">
        <f t="shared" si="109"/>
        <v>415490.47563256312</v>
      </c>
      <c r="W366" s="321"/>
      <c r="X366" s="320">
        <f t="shared" si="110"/>
        <v>789431.90370186977</v>
      </c>
      <c r="Y366" s="319">
        <f t="shared" si="111"/>
        <v>319761.47004682053</v>
      </c>
      <c r="Z366" s="321">
        <f t="shared" si="112"/>
        <v>373741.99264100305</v>
      </c>
      <c r="AA366" s="320">
        <f t="shared" si="113"/>
        <v>415689.91106086673</v>
      </c>
      <c r="AB366" s="322" t="s">
        <v>3370</v>
      </c>
      <c r="AC366" s="323"/>
      <c r="AD366" s="323"/>
    </row>
    <row r="367" spans="1:30" s="324" customFormat="1">
      <c r="A367" s="312">
        <v>365</v>
      </c>
      <c r="B367" s="312" t="s">
        <v>6532</v>
      </c>
      <c r="C367" s="325">
        <v>43020</v>
      </c>
      <c r="D367" s="314" t="s">
        <v>4502</v>
      </c>
      <c r="E367" s="314" t="s">
        <v>4503</v>
      </c>
      <c r="F367" s="314" t="s">
        <v>2888</v>
      </c>
      <c r="G367" s="315">
        <v>24</v>
      </c>
      <c r="H367" s="314" t="s">
        <v>3369</v>
      </c>
      <c r="I367" s="315" t="s">
        <v>3369</v>
      </c>
      <c r="J367" s="315">
        <v>87</v>
      </c>
      <c r="K367" s="315" t="s">
        <v>3369</v>
      </c>
      <c r="L367" s="316"/>
      <c r="M367" s="317">
        <v>50.5</v>
      </c>
      <c r="N367" s="315">
        <v>0.7</v>
      </c>
      <c r="O367" s="318">
        <v>1.9</v>
      </c>
      <c r="P367" s="319">
        <v>8211.2742219874126</v>
      </c>
      <c r="Q367" s="320">
        <f t="shared" si="107"/>
        <v>15601.421021776083</v>
      </c>
      <c r="R367" s="320">
        <v>6</v>
      </c>
      <c r="S367" s="319">
        <v>7718.5977686681672</v>
      </c>
      <c r="T367" s="319">
        <v>1.3</v>
      </c>
      <c r="U367" s="320">
        <f t="shared" si="108"/>
        <v>10034.177099268618</v>
      </c>
      <c r="V367" s="319">
        <f t="shared" si="109"/>
        <v>414669.34821036435</v>
      </c>
      <c r="W367" s="321"/>
      <c r="X367" s="320">
        <f t="shared" si="110"/>
        <v>787871.76159969217</v>
      </c>
      <c r="Y367" s="319">
        <f t="shared" si="111"/>
        <v>319129.53038269636</v>
      </c>
      <c r="Z367" s="321">
        <f t="shared" si="112"/>
        <v>373003.3721021869</v>
      </c>
      <c r="AA367" s="320">
        <f t="shared" si="113"/>
        <v>414868.38949750527</v>
      </c>
      <c r="AB367" s="322" t="s">
        <v>3370</v>
      </c>
      <c r="AC367" s="323"/>
      <c r="AD367" s="323"/>
    </row>
    <row r="368" spans="1:30" s="324" customFormat="1">
      <c r="A368" s="312">
        <v>366</v>
      </c>
      <c r="B368" s="312" t="s">
        <v>6534</v>
      </c>
      <c r="C368" s="325">
        <v>43017</v>
      </c>
      <c r="D368" s="314" t="s">
        <v>4502</v>
      </c>
      <c r="E368" s="314" t="s">
        <v>4503</v>
      </c>
      <c r="F368" s="314" t="s">
        <v>2888</v>
      </c>
      <c r="G368" s="315">
        <v>24</v>
      </c>
      <c r="H368" s="314"/>
      <c r="I368" s="315"/>
      <c r="J368" s="315">
        <v>141</v>
      </c>
      <c r="K368" s="315"/>
      <c r="L368" s="316"/>
      <c r="M368" s="317">
        <v>65.599999999999994</v>
      </c>
      <c r="N368" s="315"/>
      <c r="O368" s="318"/>
      <c r="P368" s="319"/>
      <c r="Q368" s="320"/>
      <c r="R368" s="320"/>
      <c r="S368" s="319"/>
      <c r="T368" s="319"/>
      <c r="U368" s="320"/>
      <c r="V368" s="319"/>
      <c r="W368" s="321"/>
      <c r="X368" s="320">
        <v>506339.5</v>
      </c>
      <c r="Y368" s="319"/>
      <c r="Z368" s="321">
        <v>0</v>
      </c>
      <c r="AA368" s="320">
        <f>X368-Z368</f>
        <v>506339.5</v>
      </c>
      <c r="AB368" s="322" t="s">
        <v>3370</v>
      </c>
      <c r="AC368" s="323"/>
      <c r="AD368" s="323"/>
    </row>
    <row r="369" spans="1:30" s="324" customFormat="1">
      <c r="A369" s="312">
        <v>367</v>
      </c>
      <c r="B369" s="312" t="s">
        <v>6536</v>
      </c>
      <c r="C369" s="325">
        <v>43018</v>
      </c>
      <c r="D369" s="314" t="s">
        <v>4502</v>
      </c>
      <c r="E369" s="314" t="s">
        <v>4503</v>
      </c>
      <c r="F369" s="314" t="s">
        <v>2888</v>
      </c>
      <c r="G369" s="315">
        <v>25</v>
      </c>
      <c r="H369" s="314" t="s">
        <v>3369</v>
      </c>
      <c r="I369" s="315" t="s">
        <v>3369</v>
      </c>
      <c r="J369" s="315">
        <v>84</v>
      </c>
      <c r="K369" s="315" t="s">
        <v>3369</v>
      </c>
      <c r="L369" s="316"/>
      <c r="M369" s="317">
        <v>59.1</v>
      </c>
      <c r="N369" s="315">
        <v>0.7</v>
      </c>
      <c r="O369" s="318">
        <v>1.9</v>
      </c>
      <c r="P369" s="319">
        <v>7675.0586414759655</v>
      </c>
      <c r="Q369" s="320">
        <f t="shared" ref="Q369:Q399" si="114">O369*P369</f>
        <v>14582.611418804334</v>
      </c>
      <c r="R369" s="320">
        <v>3</v>
      </c>
      <c r="S369" s="319">
        <v>7444.8068822316864</v>
      </c>
      <c r="T369" s="319">
        <v>1.3</v>
      </c>
      <c r="U369" s="320">
        <f t="shared" ref="U369:U399" si="115">S369*T369</f>
        <v>9678.2489469011925</v>
      </c>
      <c r="V369" s="319">
        <f t="shared" ref="V369:V384" si="116">P369*M369</f>
        <v>453595.9657112296</v>
      </c>
      <c r="W369" s="321"/>
      <c r="X369" s="320">
        <f t="shared" ref="X369:X381" si="117">Q369*M369</f>
        <v>861832.3348513362</v>
      </c>
      <c r="Y369" s="319">
        <f t="shared" ref="Y369:Y384" si="118">S369*M369-(V369*(N369+4.98)/100*3)</f>
        <v>362695.33418269915</v>
      </c>
      <c r="Z369" s="321">
        <f t="shared" ref="Z369:Z381" si="119">X369-AA369</f>
        <v>390328.40041382727</v>
      </c>
      <c r="AA369" s="320">
        <f t="shared" ref="AA369:AA381" si="120">Y369*T369</f>
        <v>471503.93443750893</v>
      </c>
      <c r="AB369" s="322" t="s">
        <v>3370</v>
      </c>
      <c r="AC369" s="323"/>
      <c r="AD369" s="323"/>
    </row>
    <row r="370" spans="1:30" s="324" customFormat="1">
      <c r="A370" s="312">
        <v>368</v>
      </c>
      <c r="B370" s="312" t="s">
        <v>6537</v>
      </c>
      <c r="C370" s="325">
        <v>43018</v>
      </c>
      <c r="D370" s="314" t="s">
        <v>4502</v>
      </c>
      <c r="E370" s="314" t="s">
        <v>4503</v>
      </c>
      <c r="F370" s="314" t="s">
        <v>2888</v>
      </c>
      <c r="G370" s="315">
        <v>25</v>
      </c>
      <c r="H370" s="314" t="s">
        <v>3369</v>
      </c>
      <c r="I370" s="315" t="s">
        <v>3369</v>
      </c>
      <c r="J370" s="315">
        <v>91</v>
      </c>
      <c r="K370" s="315" t="s">
        <v>3369</v>
      </c>
      <c r="L370" s="316"/>
      <c r="M370" s="317">
        <v>45.6</v>
      </c>
      <c r="N370" s="315">
        <v>0.7</v>
      </c>
      <c r="O370" s="318">
        <v>1.9</v>
      </c>
      <c r="P370" s="319">
        <v>7675.0586414759655</v>
      </c>
      <c r="Q370" s="320">
        <f t="shared" si="114"/>
        <v>14582.611418804334</v>
      </c>
      <c r="R370" s="320">
        <v>3</v>
      </c>
      <c r="S370" s="319">
        <v>7444.8068822316864</v>
      </c>
      <c r="T370" s="319">
        <v>1.3</v>
      </c>
      <c r="U370" s="320">
        <f t="shared" si="115"/>
        <v>9678.2489469011925</v>
      </c>
      <c r="V370" s="319">
        <f t="shared" si="116"/>
        <v>349982.67405130406</v>
      </c>
      <c r="W370" s="321"/>
      <c r="X370" s="320">
        <f t="shared" si="117"/>
        <v>664967.08069747768</v>
      </c>
      <c r="Y370" s="319">
        <f t="shared" si="118"/>
        <v>279846.14617142268</v>
      </c>
      <c r="Z370" s="321">
        <f t="shared" si="119"/>
        <v>301167.09067462821</v>
      </c>
      <c r="AA370" s="320">
        <f t="shared" si="120"/>
        <v>363799.99002284947</v>
      </c>
      <c r="AB370" s="322" t="s">
        <v>3370</v>
      </c>
      <c r="AC370" s="323"/>
      <c r="AD370" s="323"/>
    </row>
    <row r="371" spans="1:30" s="324" customFormat="1">
      <c r="A371" s="312">
        <v>369</v>
      </c>
      <c r="B371" s="312" t="s">
        <v>6538</v>
      </c>
      <c r="C371" s="325">
        <v>43018</v>
      </c>
      <c r="D371" s="314" t="s">
        <v>4502</v>
      </c>
      <c r="E371" s="314" t="s">
        <v>4503</v>
      </c>
      <c r="F371" s="314" t="s">
        <v>2888</v>
      </c>
      <c r="G371" s="315">
        <v>25</v>
      </c>
      <c r="H371" s="314" t="s">
        <v>3369</v>
      </c>
      <c r="I371" s="315" t="s">
        <v>3369</v>
      </c>
      <c r="J371" s="315">
        <v>93</v>
      </c>
      <c r="K371" s="315" t="s">
        <v>3369</v>
      </c>
      <c r="L371" s="316"/>
      <c r="M371" s="317">
        <v>48.4</v>
      </c>
      <c r="N371" s="315">
        <v>0.7</v>
      </c>
      <c r="O371" s="318">
        <v>1.9</v>
      </c>
      <c r="P371" s="319">
        <v>7675.0586414759655</v>
      </c>
      <c r="Q371" s="320">
        <f t="shared" si="114"/>
        <v>14582.611418804334</v>
      </c>
      <c r="R371" s="320">
        <v>3</v>
      </c>
      <c r="S371" s="319">
        <v>7444.8068822316864</v>
      </c>
      <c r="T371" s="319">
        <v>1.3</v>
      </c>
      <c r="U371" s="320">
        <f t="shared" si="115"/>
        <v>9678.2489469011925</v>
      </c>
      <c r="V371" s="319">
        <f t="shared" si="116"/>
        <v>371472.83824743674</v>
      </c>
      <c r="W371" s="321"/>
      <c r="X371" s="320">
        <f t="shared" si="117"/>
        <v>705798.39267012978</v>
      </c>
      <c r="Y371" s="319">
        <f t="shared" si="118"/>
        <v>297029.68146265036</v>
      </c>
      <c r="Z371" s="321">
        <f t="shared" si="119"/>
        <v>319659.8067686843</v>
      </c>
      <c r="AA371" s="320">
        <f t="shared" si="120"/>
        <v>386138.58590144548</v>
      </c>
      <c r="AB371" s="322" t="s">
        <v>3370</v>
      </c>
      <c r="AC371" s="323"/>
      <c r="AD371" s="323"/>
    </row>
    <row r="372" spans="1:30" s="324" customFormat="1">
      <c r="A372" s="312">
        <v>370</v>
      </c>
      <c r="B372" s="312" t="s">
        <v>6539</v>
      </c>
      <c r="C372" s="325">
        <v>43018</v>
      </c>
      <c r="D372" s="314" t="s">
        <v>4502</v>
      </c>
      <c r="E372" s="314" t="s">
        <v>4503</v>
      </c>
      <c r="F372" s="314" t="s">
        <v>2888</v>
      </c>
      <c r="G372" s="315">
        <v>25</v>
      </c>
      <c r="H372" s="314" t="s">
        <v>3369</v>
      </c>
      <c r="I372" s="315" t="s">
        <v>3369</v>
      </c>
      <c r="J372" s="315">
        <v>118</v>
      </c>
      <c r="K372" s="315" t="s">
        <v>3369</v>
      </c>
      <c r="L372" s="316"/>
      <c r="M372" s="317">
        <v>49.3</v>
      </c>
      <c r="N372" s="315">
        <v>0.7</v>
      </c>
      <c r="O372" s="318">
        <v>1.9</v>
      </c>
      <c r="P372" s="319">
        <v>7675.0586414759655</v>
      </c>
      <c r="Q372" s="320">
        <f t="shared" si="114"/>
        <v>14582.611418804334</v>
      </c>
      <c r="R372" s="320">
        <v>3</v>
      </c>
      <c r="S372" s="319">
        <v>7444.8068822316864</v>
      </c>
      <c r="T372" s="319">
        <v>1.3</v>
      </c>
      <c r="U372" s="320">
        <f t="shared" si="115"/>
        <v>9678.2489469011925</v>
      </c>
      <c r="V372" s="319">
        <f t="shared" si="116"/>
        <v>378380.39102476509</v>
      </c>
      <c r="W372" s="321"/>
      <c r="X372" s="320">
        <f t="shared" si="117"/>
        <v>718922.74294705363</v>
      </c>
      <c r="Y372" s="319">
        <f t="shared" si="118"/>
        <v>302552.96066340216</v>
      </c>
      <c r="Z372" s="321">
        <f t="shared" si="119"/>
        <v>325603.89408463083</v>
      </c>
      <c r="AA372" s="320">
        <f t="shared" si="120"/>
        <v>393318.8488624228</v>
      </c>
      <c r="AB372" s="322" t="s">
        <v>3370</v>
      </c>
      <c r="AC372" s="323"/>
      <c r="AD372" s="323"/>
    </row>
    <row r="373" spans="1:30" s="324" customFormat="1">
      <c r="A373" s="312">
        <v>371</v>
      </c>
      <c r="B373" s="312" t="s">
        <v>6540</v>
      </c>
      <c r="C373" s="325">
        <v>43018</v>
      </c>
      <c r="D373" s="314" t="s">
        <v>4502</v>
      </c>
      <c r="E373" s="314" t="s">
        <v>4503</v>
      </c>
      <c r="F373" s="314" t="s">
        <v>2888</v>
      </c>
      <c r="G373" s="315">
        <v>25</v>
      </c>
      <c r="H373" s="314" t="s">
        <v>3369</v>
      </c>
      <c r="I373" s="315" t="s">
        <v>3369</v>
      </c>
      <c r="J373" s="315">
        <v>124</v>
      </c>
      <c r="K373" s="315" t="s">
        <v>3369</v>
      </c>
      <c r="L373" s="316"/>
      <c r="M373" s="317">
        <v>59.3</v>
      </c>
      <c r="N373" s="315">
        <v>0.7</v>
      </c>
      <c r="O373" s="318">
        <v>1.9</v>
      </c>
      <c r="P373" s="319">
        <v>7675.0586414759655</v>
      </c>
      <c r="Q373" s="320">
        <f t="shared" si="114"/>
        <v>14582.611418804334</v>
      </c>
      <c r="R373" s="320">
        <v>3</v>
      </c>
      <c r="S373" s="319">
        <v>7444.8068822316864</v>
      </c>
      <c r="T373" s="319">
        <v>1.3</v>
      </c>
      <c r="U373" s="320">
        <f t="shared" si="115"/>
        <v>9678.2489469011925</v>
      </c>
      <c r="V373" s="319">
        <f t="shared" si="116"/>
        <v>455130.97743952472</v>
      </c>
      <c r="W373" s="321"/>
      <c r="X373" s="320">
        <f t="shared" si="117"/>
        <v>864748.85713509691</v>
      </c>
      <c r="Y373" s="319">
        <f t="shared" si="118"/>
        <v>363922.72956064396</v>
      </c>
      <c r="Z373" s="321">
        <f t="shared" si="119"/>
        <v>391649.30870625976</v>
      </c>
      <c r="AA373" s="320">
        <f t="shared" si="120"/>
        <v>473099.54842883715</v>
      </c>
      <c r="AB373" s="322" t="s">
        <v>3370</v>
      </c>
      <c r="AC373" s="323"/>
      <c r="AD373" s="323"/>
    </row>
    <row r="374" spans="1:30" s="324" customFormat="1">
      <c r="A374" s="312">
        <v>372</v>
      </c>
      <c r="B374" s="312" t="s">
        <v>8872</v>
      </c>
      <c r="C374" s="325">
        <v>45133</v>
      </c>
      <c r="D374" s="314" t="s">
        <v>4502</v>
      </c>
      <c r="E374" s="314" t="s">
        <v>4503</v>
      </c>
      <c r="F374" s="314" t="s">
        <v>2888</v>
      </c>
      <c r="G374" s="315">
        <v>25</v>
      </c>
      <c r="H374" s="314" t="s">
        <v>3369</v>
      </c>
      <c r="I374" s="315" t="s">
        <v>3369</v>
      </c>
      <c r="J374" s="315">
        <v>132</v>
      </c>
      <c r="K374" s="315" t="s">
        <v>3369</v>
      </c>
      <c r="L374" s="316"/>
      <c r="M374" s="317">
        <v>48.5</v>
      </c>
      <c r="N374" s="315">
        <v>0.7</v>
      </c>
      <c r="O374" s="318">
        <v>1.9</v>
      </c>
      <c r="P374" s="319">
        <v>7675.0586414759655</v>
      </c>
      <c r="Q374" s="320">
        <f t="shared" si="114"/>
        <v>14582.611418804334</v>
      </c>
      <c r="R374" s="320">
        <v>3</v>
      </c>
      <c r="S374" s="319">
        <v>7444.8068822316864</v>
      </c>
      <c r="T374" s="319">
        <v>1.3</v>
      </c>
      <c r="U374" s="320">
        <f t="shared" si="115"/>
        <v>9678.2489469011925</v>
      </c>
      <c r="V374" s="319">
        <f t="shared" si="116"/>
        <v>372240.3441115843</v>
      </c>
      <c r="W374" s="321"/>
      <c r="X374" s="320">
        <f t="shared" si="117"/>
        <v>707256.65381201019</v>
      </c>
      <c r="Y374" s="319">
        <f t="shared" si="118"/>
        <v>297643.37915162276</v>
      </c>
      <c r="Z374" s="321">
        <f t="shared" si="119"/>
        <v>320320.26091490057</v>
      </c>
      <c r="AA374" s="320">
        <f t="shared" si="120"/>
        <v>386936.39289710962</v>
      </c>
      <c r="AB374" s="322" t="s">
        <v>3370</v>
      </c>
      <c r="AC374" s="323" t="s">
        <v>8063</v>
      </c>
      <c r="AD374" s="323"/>
    </row>
    <row r="375" spans="1:30" s="324" customFormat="1">
      <c r="A375" s="312">
        <v>373</v>
      </c>
      <c r="B375" s="312" t="s">
        <v>6541</v>
      </c>
      <c r="C375" s="325">
        <v>43018</v>
      </c>
      <c r="D375" s="314" t="s">
        <v>4502</v>
      </c>
      <c r="E375" s="314" t="s">
        <v>4503</v>
      </c>
      <c r="F375" s="314" t="s">
        <v>2888</v>
      </c>
      <c r="G375" s="315">
        <v>25</v>
      </c>
      <c r="H375" s="314" t="s">
        <v>3369</v>
      </c>
      <c r="I375" s="315" t="s">
        <v>3369</v>
      </c>
      <c r="J375" s="315">
        <v>144</v>
      </c>
      <c r="K375" s="315" t="s">
        <v>3369</v>
      </c>
      <c r="L375" s="316"/>
      <c r="M375" s="317">
        <v>59.7</v>
      </c>
      <c r="N375" s="315">
        <v>0.7</v>
      </c>
      <c r="O375" s="318">
        <v>1.9</v>
      </c>
      <c r="P375" s="319">
        <v>7675.0586414759655</v>
      </c>
      <c r="Q375" s="320">
        <f t="shared" si="114"/>
        <v>14582.611418804334</v>
      </c>
      <c r="R375" s="320">
        <v>3</v>
      </c>
      <c r="S375" s="319">
        <v>7444.8068822316864</v>
      </c>
      <c r="T375" s="319">
        <v>1.3</v>
      </c>
      <c r="U375" s="320">
        <f t="shared" si="115"/>
        <v>9678.2489469011925</v>
      </c>
      <c r="V375" s="319">
        <f t="shared" si="116"/>
        <v>458201.00089611515</v>
      </c>
      <c r="W375" s="321"/>
      <c r="X375" s="320">
        <f t="shared" si="117"/>
        <v>870581.90170261881</v>
      </c>
      <c r="Y375" s="319">
        <f t="shared" si="118"/>
        <v>366377.52031653363</v>
      </c>
      <c r="Z375" s="321">
        <f t="shared" si="119"/>
        <v>394291.12529112509</v>
      </c>
      <c r="AA375" s="320">
        <f t="shared" si="120"/>
        <v>476290.77641149372</v>
      </c>
      <c r="AB375" s="322" t="s">
        <v>3370</v>
      </c>
      <c r="AC375" s="323"/>
      <c r="AD375" s="323"/>
    </row>
    <row r="376" spans="1:30" s="324" customFormat="1">
      <c r="A376" s="312">
        <v>374</v>
      </c>
      <c r="B376" s="312" t="s">
        <v>6542</v>
      </c>
      <c r="C376" s="325">
        <v>43083</v>
      </c>
      <c r="D376" s="314" t="s">
        <v>4502</v>
      </c>
      <c r="E376" s="314" t="s">
        <v>4503</v>
      </c>
      <c r="F376" s="314" t="s">
        <v>2888</v>
      </c>
      <c r="G376" s="315">
        <v>26</v>
      </c>
      <c r="H376" s="314" t="s">
        <v>3369</v>
      </c>
      <c r="I376" s="315" t="s">
        <v>3369</v>
      </c>
      <c r="J376" s="315">
        <v>28</v>
      </c>
      <c r="K376" s="315" t="s">
        <v>3369</v>
      </c>
      <c r="L376" s="316" t="s">
        <v>254</v>
      </c>
      <c r="M376" s="317">
        <v>58.7</v>
      </c>
      <c r="N376" s="315">
        <v>0.7</v>
      </c>
      <c r="O376" s="318">
        <v>1.9</v>
      </c>
      <c r="P376" s="319">
        <v>10503.090906484198</v>
      </c>
      <c r="Q376" s="320">
        <f t="shared" si="114"/>
        <v>19955.872722319975</v>
      </c>
      <c r="R376" s="320">
        <v>6</v>
      </c>
      <c r="S376" s="319">
        <v>9872.9054520951449</v>
      </c>
      <c r="T376" s="319">
        <v>1.3</v>
      </c>
      <c r="U376" s="320">
        <f t="shared" si="115"/>
        <v>12834.777087723689</v>
      </c>
      <c r="V376" s="319">
        <f t="shared" si="116"/>
        <v>616531.43621062243</v>
      </c>
      <c r="W376" s="321"/>
      <c r="X376" s="320">
        <v>1161431.79</v>
      </c>
      <c r="Y376" s="319">
        <f t="shared" si="118"/>
        <v>474482.593307695</v>
      </c>
      <c r="Z376" s="321">
        <v>549858.49</v>
      </c>
      <c r="AA376" s="320">
        <f>X376-Z376</f>
        <v>611573.30000000005</v>
      </c>
      <c r="AB376" s="322" t="s">
        <v>3370</v>
      </c>
      <c r="AC376" s="323"/>
      <c r="AD376" s="323"/>
    </row>
    <row r="377" spans="1:30" s="324" customFormat="1">
      <c r="A377" s="312">
        <v>375</v>
      </c>
      <c r="B377" s="312" t="s">
        <v>6543</v>
      </c>
      <c r="C377" s="325">
        <v>43020</v>
      </c>
      <c r="D377" s="314" t="s">
        <v>4502</v>
      </c>
      <c r="E377" s="314" t="s">
        <v>4503</v>
      </c>
      <c r="F377" s="314" t="s">
        <v>2888</v>
      </c>
      <c r="G377" s="315">
        <v>27</v>
      </c>
      <c r="H377" s="314" t="s">
        <v>3369</v>
      </c>
      <c r="I377" s="315" t="s">
        <v>3369</v>
      </c>
      <c r="J377" s="315">
        <v>8</v>
      </c>
      <c r="K377" s="315" t="s">
        <v>3369</v>
      </c>
      <c r="L377" s="316"/>
      <c r="M377" s="317">
        <v>61</v>
      </c>
      <c r="N377" s="315">
        <v>0.7</v>
      </c>
      <c r="O377" s="318">
        <v>1.9</v>
      </c>
      <c r="P377" s="319">
        <v>7045.0790932957152</v>
      </c>
      <c r="Q377" s="320">
        <f t="shared" si="114"/>
        <v>13385.650277261859</v>
      </c>
      <c r="R377" s="320">
        <v>3</v>
      </c>
      <c r="S377" s="319">
        <v>6833.7267204968439</v>
      </c>
      <c r="T377" s="319">
        <v>1.3</v>
      </c>
      <c r="U377" s="320">
        <f t="shared" si="115"/>
        <v>8883.8447366458968</v>
      </c>
      <c r="V377" s="319">
        <f t="shared" si="116"/>
        <v>429749.82469103864</v>
      </c>
      <c r="W377" s="321"/>
      <c r="X377" s="320">
        <f t="shared" si="117"/>
        <v>816524.66691297339</v>
      </c>
      <c r="Y377" s="319">
        <f t="shared" si="118"/>
        <v>343627.95982295449</v>
      </c>
      <c r="Z377" s="321">
        <f t="shared" si="119"/>
        <v>369808.31914313254</v>
      </c>
      <c r="AA377" s="320">
        <f t="shared" si="120"/>
        <v>446716.34776984085</v>
      </c>
      <c r="AB377" s="322" t="s">
        <v>3370</v>
      </c>
      <c r="AC377" s="323"/>
      <c r="AD377" s="323"/>
    </row>
    <row r="378" spans="1:30" s="324" customFormat="1">
      <c r="A378" s="312">
        <v>376</v>
      </c>
      <c r="B378" s="312" t="s">
        <v>6544</v>
      </c>
      <c r="C378" s="325">
        <v>43020</v>
      </c>
      <c r="D378" s="314" t="s">
        <v>4502</v>
      </c>
      <c r="E378" s="314" t="s">
        <v>4503</v>
      </c>
      <c r="F378" s="314" t="s">
        <v>2888</v>
      </c>
      <c r="G378" s="315">
        <v>27</v>
      </c>
      <c r="H378" s="314" t="s">
        <v>3369</v>
      </c>
      <c r="I378" s="315" t="s">
        <v>3369</v>
      </c>
      <c r="J378" s="315">
        <v>23</v>
      </c>
      <c r="K378" s="315" t="s">
        <v>3369</v>
      </c>
      <c r="L378" s="316"/>
      <c r="M378" s="317">
        <v>61.6</v>
      </c>
      <c r="N378" s="315">
        <v>0.7</v>
      </c>
      <c r="O378" s="318">
        <v>1.9</v>
      </c>
      <c r="P378" s="319">
        <v>7045.0790932957152</v>
      </c>
      <c r="Q378" s="320">
        <f t="shared" si="114"/>
        <v>13385.650277261859</v>
      </c>
      <c r="R378" s="320">
        <v>3</v>
      </c>
      <c r="S378" s="319">
        <v>6833.7267204968439</v>
      </c>
      <c r="T378" s="319">
        <v>1.3</v>
      </c>
      <c r="U378" s="320">
        <f t="shared" si="115"/>
        <v>8883.8447366458968</v>
      </c>
      <c r="V378" s="319">
        <f t="shared" si="116"/>
        <v>433976.87214701605</v>
      </c>
      <c r="W378" s="321"/>
      <c r="X378" s="320">
        <f t="shared" si="117"/>
        <v>824556.05707933055</v>
      </c>
      <c r="Y378" s="319">
        <f t="shared" si="118"/>
        <v>347007.90696875408</v>
      </c>
      <c r="Z378" s="321">
        <f t="shared" si="119"/>
        <v>373445.77801995026</v>
      </c>
      <c r="AA378" s="320">
        <f t="shared" si="120"/>
        <v>451110.27905938029</v>
      </c>
      <c r="AB378" s="322" t="s">
        <v>3370</v>
      </c>
      <c r="AC378" s="323"/>
      <c r="AD378" s="323"/>
    </row>
    <row r="379" spans="1:30" s="324" customFormat="1">
      <c r="A379" s="312">
        <v>377</v>
      </c>
      <c r="B379" s="312" t="s">
        <v>6545</v>
      </c>
      <c r="C379" s="325">
        <v>43020</v>
      </c>
      <c r="D379" s="314" t="s">
        <v>4502</v>
      </c>
      <c r="E379" s="314" t="s">
        <v>4503</v>
      </c>
      <c r="F379" s="314" t="s">
        <v>2888</v>
      </c>
      <c r="G379" s="315">
        <v>28</v>
      </c>
      <c r="H379" s="314" t="s">
        <v>3369</v>
      </c>
      <c r="I379" s="315" t="s">
        <v>3369</v>
      </c>
      <c r="J379" s="315">
        <v>26</v>
      </c>
      <c r="K379" s="315" t="s">
        <v>3369</v>
      </c>
      <c r="L379" s="316"/>
      <c r="M379" s="317">
        <v>50.6</v>
      </c>
      <c r="N379" s="315">
        <v>0.7</v>
      </c>
      <c r="O379" s="318">
        <v>1.9</v>
      </c>
      <c r="P379" s="319">
        <v>8393.3256821328523</v>
      </c>
      <c r="Q379" s="320">
        <f t="shared" si="114"/>
        <v>15947.318796052419</v>
      </c>
      <c r="R379" s="320">
        <v>5</v>
      </c>
      <c r="S379" s="319">
        <v>7973.6593980262096</v>
      </c>
      <c r="T379" s="319">
        <v>1.3</v>
      </c>
      <c r="U379" s="320">
        <f t="shared" si="115"/>
        <v>10365.757217434073</v>
      </c>
      <c r="V379" s="319">
        <f t="shared" si="116"/>
        <v>424702.27951592236</v>
      </c>
      <c r="W379" s="321"/>
      <c r="X379" s="320">
        <f t="shared" si="117"/>
        <v>806934.33108025242</v>
      </c>
      <c r="Y379" s="319">
        <f t="shared" si="118"/>
        <v>331097.89711061306</v>
      </c>
      <c r="Z379" s="321">
        <f t="shared" si="119"/>
        <v>376507.06483645545</v>
      </c>
      <c r="AA379" s="320">
        <f t="shared" si="120"/>
        <v>430427.26624379697</v>
      </c>
      <c r="AB379" s="322" t="s">
        <v>3370</v>
      </c>
      <c r="AC379" s="323"/>
      <c r="AD379" s="323"/>
    </row>
    <row r="380" spans="1:30" s="324" customFormat="1">
      <c r="A380" s="312">
        <v>378</v>
      </c>
      <c r="B380" s="312" t="s">
        <v>6546</v>
      </c>
      <c r="C380" s="325">
        <v>43020</v>
      </c>
      <c r="D380" s="314" t="s">
        <v>4502</v>
      </c>
      <c r="E380" s="314" t="s">
        <v>4503</v>
      </c>
      <c r="F380" s="314" t="s">
        <v>2888</v>
      </c>
      <c r="G380" s="315">
        <v>28</v>
      </c>
      <c r="H380" s="314" t="s">
        <v>3369</v>
      </c>
      <c r="I380" s="315" t="s">
        <v>3369</v>
      </c>
      <c r="J380" s="315">
        <v>82</v>
      </c>
      <c r="K380" s="315" t="s">
        <v>3369</v>
      </c>
      <c r="L380" s="316"/>
      <c r="M380" s="317">
        <v>50.6</v>
      </c>
      <c r="N380" s="315">
        <v>0.7</v>
      </c>
      <c r="O380" s="318">
        <v>1.9</v>
      </c>
      <c r="P380" s="319">
        <v>8393.3256821328523</v>
      </c>
      <c r="Q380" s="320">
        <f t="shared" si="114"/>
        <v>15947.318796052419</v>
      </c>
      <c r="R380" s="320">
        <v>5</v>
      </c>
      <c r="S380" s="319">
        <v>7973.6593980262096</v>
      </c>
      <c r="T380" s="319">
        <v>1.3</v>
      </c>
      <c r="U380" s="320">
        <f t="shared" si="115"/>
        <v>10365.757217434073</v>
      </c>
      <c r="V380" s="319">
        <f t="shared" si="116"/>
        <v>424702.27951592236</v>
      </c>
      <c r="W380" s="321"/>
      <c r="X380" s="320">
        <f t="shared" si="117"/>
        <v>806934.33108025242</v>
      </c>
      <c r="Y380" s="319">
        <f t="shared" si="118"/>
        <v>331097.89711061306</v>
      </c>
      <c r="Z380" s="321">
        <f t="shared" si="119"/>
        <v>376507.06483645545</v>
      </c>
      <c r="AA380" s="320">
        <f t="shared" si="120"/>
        <v>430427.26624379697</v>
      </c>
      <c r="AB380" s="322" t="s">
        <v>3370</v>
      </c>
      <c r="AC380" s="323"/>
      <c r="AD380" s="323"/>
    </row>
    <row r="381" spans="1:30" s="324" customFormat="1">
      <c r="A381" s="312">
        <v>379</v>
      </c>
      <c r="B381" s="312" t="s">
        <v>6547</v>
      </c>
      <c r="C381" s="325">
        <v>43020</v>
      </c>
      <c r="D381" s="314" t="s">
        <v>4502</v>
      </c>
      <c r="E381" s="314" t="s">
        <v>4503</v>
      </c>
      <c r="F381" s="314" t="s">
        <v>2888</v>
      </c>
      <c r="G381" s="315">
        <v>28</v>
      </c>
      <c r="H381" s="314" t="s">
        <v>3369</v>
      </c>
      <c r="I381" s="315" t="s">
        <v>3369</v>
      </c>
      <c r="J381" s="315">
        <v>111</v>
      </c>
      <c r="K381" s="315" t="s">
        <v>3369</v>
      </c>
      <c r="L381" s="316"/>
      <c r="M381" s="317">
        <v>50.5</v>
      </c>
      <c r="N381" s="315">
        <v>0.7</v>
      </c>
      <c r="O381" s="318">
        <v>1.9</v>
      </c>
      <c r="P381" s="319">
        <v>8393.3256821328523</v>
      </c>
      <c r="Q381" s="320">
        <f t="shared" si="114"/>
        <v>15947.318796052419</v>
      </c>
      <c r="R381" s="320">
        <v>5</v>
      </c>
      <c r="S381" s="319">
        <v>7973.6593980262096</v>
      </c>
      <c r="T381" s="319">
        <v>1.3</v>
      </c>
      <c r="U381" s="320">
        <f t="shared" si="115"/>
        <v>10365.757217434073</v>
      </c>
      <c r="V381" s="319">
        <f t="shared" si="116"/>
        <v>423862.94694770902</v>
      </c>
      <c r="W381" s="321"/>
      <c r="X381" s="320">
        <f t="shared" si="117"/>
        <v>805339.59920064721</v>
      </c>
      <c r="Y381" s="319">
        <f t="shared" si="118"/>
        <v>330443.55344043399</v>
      </c>
      <c r="Z381" s="321">
        <f t="shared" si="119"/>
        <v>375762.97972808301</v>
      </c>
      <c r="AA381" s="320">
        <f t="shared" si="120"/>
        <v>429576.6194725642</v>
      </c>
      <c r="AB381" s="322" t="s">
        <v>3370</v>
      </c>
      <c r="AC381" s="323"/>
      <c r="AD381" s="323"/>
    </row>
    <row r="382" spans="1:30" s="324" customFormat="1">
      <c r="A382" s="312">
        <v>380</v>
      </c>
      <c r="B382" s="312" t="s">
        <v>6549</v>
      </c>
      <c r="C382" s="325">
        <v>43020</v>
      </c>
      <c r="D382" s="314" t="s">
        <v>4502</v>
      </c>
      <c r="E382" s="314" t="s">
        <v>4503</v>
      </c>
      <c r="F382" s="314" t="s">
        <v>2888</v>
      </c>
      <c r="G382" s="315">
        <v>30</v>
      </c>
      <c r="H382" s="314" t="s">
        <v>3369</v>
      </c>
      <c r="I382" s="315" t="s">
        <v>3369</v>
      </c>
      <c r="J382" s="315">
        <v>23</v>
      </c>
      <c r="K382" s="315" t="s">
        <v>3369</v>
      </c>
      <c r="L382" s="316"/>
      <c r="M382" s="317">
        <v>78.3</v>
      </c>
      <c r="N382" s="315">
        <v>0.7</v>
      </c>
      <c r="O382" s="318">
        <v>1.9</v>
      </c>
      <c r="P382" s="319">
        <v>7067.250476890079</v>
      </c>
      <c r="Q382" s="320">
        <f t="shared" si="114"/>
        <v>13427.77590609115</v>
      </c>
      <c r="R382" s="320">
        <v>3</v>
      </c>
      <c r="S382" s="319">
        <v>6855.2329625833763</v>
      </c>
      <c r="T382" s="319">
        <v>1.3</v>
      </c>
      <c r="U382" s="320">
        <f t="shared" si="115"/>
        <v>8911.8028513583904</v>
      </c>
      <c r="V382" s="319">
        <f t="shared" si="116"/>
        <v>553365.71234049322</v>
      </c>
      <c r="W382" s="321"/>
      <c r="X382" s="320">
        <v>1067001.17</v>
      </c>
      <c r="Y382" s="319">
        <f t="shared" si="118"/>
        <v>442471.22358745837</v>
      </c>
      <c r="Z382" s="321">
        <v>476182.26</v>
      </c>
      <c r="AA382" s="320">
        <f>X382-Z382</f>
        <v>590818.90999999992</v>
      </c>
      <c r="AB382" s="322" t="s">
        <v>3370</v>
      </c>
      <c r="AC382" s="323"/>
      <c r="AD382" s="323"/>
    </row>
    <row r="383" spans="1:30" s="324" customFormat="1">
      <c r="A383" s="312">
        <v>381</v>
      </c>
      <c r="B383" s="312" t="s">
        <v>6550</v>
      </c>
      <c r="C383" s="325">
        <v>43087</v>
      </c>
      <c r="D383" s="314" t="s">
        <v>4502</v>
      </c>
      <c r="E383" s="314" t="s">
        <v>4503</v>
      </c>
      <c r="F383" s="314" t="s">
        <v>2888</v>
      </c>
      <c r="G383" s="315">
        <v>30</v>
      </c>
      <c r="H383" s="314" t="s">
        <v>3369</v>
      </c>
      <c r="I383" s="315" t="s">
        <v>3369</v>
      </c>
      <c r="J383" s="315">
        <v>49</v>
      </c>
      <c r="K383" s="315" t="s">
        <v>3369</v>
      </c>
      <c r="L383" s="316" t="s">
        <v>255</v>
      </c>
      <c r="M383" s="317">
        <v>59.3</v>
      </c>
      <c r="N383" s="315">
        <v>0.7</v>
      </c>
      <c r="O383" s="318">
        <v>1.9</v>
      </c>
      <c r="P383" s="319">
        <v>7067.250476890079</v>
      </c>
      <c r="Q383" s="320">
        <f t="shared" si="114"/>
        <v>13427.77590609115</v>
      </c>
      <c r="R383" s="320">
        <v>3</v>
      </c>
      <c r="S383" s="319">
        <v>6855.2329625833763</v>
      </c>
      <c r="T383" s="319">
        <v>1.3</v>
      </c>
      <c r="U383" s="320">
        <f t="shared" si="115"/>
        <v>8911.8028513583904</v>
      </c>
      <c r="V383" s="319">
        <f t="shared" si="116"/>
        <v>419087.95327958168</v>
      </c>
      <c r="W383" s="321"/>
      <c r="X383" s="320">
        <v>802981</v>
      </c>
      <c r="Y383" s="319">
        <f t="shared" si="118"/>
        <v>335102.7274423535</v>
      </c>
      <c r="Z383" s="321">
        <v>363674.32</v>
      </c>
      <c r="AA383" s="320">
        <f>X383-Z383</f>
        <v>439306.68</v>
      </c>
      <c r="AB383" s="322" t="s">
        <v>3370</v>
      </c>
      <c r="AC383" s="323"/>
      <c r="AD383" s="323"/>
    </row>
    <row r="384" spans="1:30" s="324" customFormat="1">
      <c r="A384" s="312">
        <v>382</v>
      </c>
      <c r="B384" s="312" t="s">
        <v>6551</v>
      </c>
      <c r="C384" s="325">
        <v>43020</v>
      </c>
      <c r="D384" s="314" t="s">
        <v>4502</v>
      </c>
      <c r="E384" s="314" t="s">
        <v>4503</v>
      </c>
      <c r="F384" s="314" t="s">
        <v>2888</v>
      </c>
      <c r="G384" s="315">
        <v>30</v>
      </c>
      <c r="H384" s="314" t="s">
        <v>3369</v>
      </c>
      <c r="I384" s="315" t="s">
        <v>3369</v>
      </c>
      <c r="J384" s="315">
        <v>51</v>
      </c>
      <c r="K384" s="315" t="s">
        <v>3369</v>
      </c>
      <c r="L384" s="316"/>
      <c r="M384" s="317">
        <v>59.7</v>
      </c>
      <c r="N384" s="315">
        <v>0.7</v>
      </c>
      <c r="O384" s="318">
        <v>1.9</v>
      </c>
      <c r="P384" s="319">
        <v>7067.250476890079</v>
      </c>
      <c r="Q384" s="320">
        <f t="shared" si="114"/>
        <v>13427.77590609115</v>
      </c>
      <c r="R384" s="320">
        <v>3</v>
      </c>
      <c r="S384" s="319">
        <v>6855.2329625833763</v>
      </c>
      <c r="T384" s="319">
        <v>1.3</v>
      </c>
      <c r="U384" s="320">
        <f t="shared" si="115"/>
        <v>8911.8028513583904</v>
      </c>
      <c r="V384" s="319">
        <f t="shared" si="116"/>
        <v>421914.85347033775</v>
      </c>
      <c r="W384" s="321"/>
      <c r="X384" s="320">
        <f>Q384*M384</f>
        <v>801638.22159364168</v>
      </c>
      <c r="Y384" s="319">
        <f t="shared" si="118"/>
        <v>337363.11683488201</v>
      </c>
      <c r="Z384" s="321">
        <f>X384-AA384</f>
        <v>363066.16970829503</v>
      </c>
      <c r="AA384" s="320">
        <f>Y384*T384</f>
        <v>438572.05188534665</v>
      </c>
      <c r="AB384" s="322" t="s">
        <v>3370</v>
      </c>
      <c r="AC384" s="323"/>
      <c r="AD384" s="323"/>
    </row>
    <row r="385" spans="1:30" s="324" customFormat="1">
      <c r="A385" s="312">
        <v>383</v>
      </c>
      <c r="B385" s="313" t="s">
        <v>6552</v>
      </c>
      <c r="C385" s="325">
        <v>40441</v>
      </c>
      <c r="D385" s="314" t="s">
        <v>4502</v>
      </c>
      <c r="E385" s="314" t="s">
        <v>4503</v>
      </c>
      <c r="F385" s="314" t="s">
        <v>2888</v>
      </c>
      <c r="G385" s="315">
        <v>32</v>
      </c>
      <c r="H385" s="314"/>
      <c r="I385" s="315"/>
      <c r="J385" s="315">
        <v>1</v>
      </c>
      <c r="K385" s="315"/>
      <c r="L385" s="316"/>
      <c r="M385" s="317">
        <v>54.9</v>
      </c>
      <c r="N385" s="315"/>
      <c r="O385" s="318">
        <v>1.9</v>
      </c>
      <c r="P385" s="319"/>
      <c r="Q385" s="320">
        <f t="shared" si="114"/>
        <v>0</v>
      </c>
      <c r="R385" s="320"/>
      <c r="S385" s="319"/>
      <c r="T385" s="319">
        <v>1.3</v>
      </c>
      <c r="U385" s="320">
        <f t="shared" si="115"/>
        <v>0</v>
      </c>
      <c r="V385" s="319">
        <v>426959.5</v>
      </c>
      <c r="W385" s="321"/>
      <c r="X385" s="320">
        <v>426959.5</v>
      </c>
      <c r="Y385" s="319">
        <f>V385</f>
        <v>426959.5</v>
      </c>
      <c r="Z385" s="321">
        <f>X385-AA385</f>
        <v>0</v>
      </c>
      <c r="AA385" s="320">
        <v>426959.5</v>
      </c>
      <c r="AB385" s="322" t="s">
        <v>2889</v>
      </c>
      <c r="AC385" s="323"/>
      <c r="AD385" s="323"/>
    </row>
    <row r="386" spans="1:30" s="324" customFormat="1">
      <c r="A386" s="312">
        <v>384</v>
      </c>
      <c r="B386" s="312" t="s">
        <v>6553</v>
      </c>
      <c r="C386" s="325">
        <v>43019</v>
      </c>
      <c r="D386" s="314" t="s">
        <v>4502</v>
      </c>
      <c r="E386" s="314" t="s">
        <v>4503</v>
      </c>
      <c r="F386" s="314" t="s">
        <v>2888</v>
      </c>
      <c r="G386" s="315">
        <v>32</v>
      </c>
      <c r="H386" s="314" t="s">
        <v>3369</v>
      </c>
      <c r="I386" s="315" t="s">
        <v>3369</v>
      </c>
      <c r="J386" s="315">
        <v>37</v>
      </c>
      <c r="K386" s="315" t="s">
        <v>3369</v>
      </c>
      <c r="L386" s="316"/>
      <c r="M386" s="317">
        <v>64.8</v>
      </c>
      <c r="N386" s="315">
        <v>0.7</v>
      </c>
      <c r="O386" s="318">
        <v>1.9</v>
      </c>
      <c r="P386" s="319">
        <v>7854.2229580947032</v>
      </c>
      <c r="Q386" s="320">
        <f t="shared" si="114"/>
        <v>14923.023620379936</v>
      </c>
      <c r="R386" s="320">
        <v>3</v>
      </c>
      <c r="S386" s="319">
        <v>7618.5962693518622</v>
      </c>
      <c r="T386" s="319">
        <v>1.3</v>
      </c>
      <c r="U386" s="320">
        <f t="shared" si="115"/>
        <v>9904.1751501574217</v>
      </c>
      <c r="V386" s="319">
        <f t="shared" ref="V386:V449" si="121">P386*M386</f>
        <v>508953.64768453676</v>
      </c>
      <c r="W386" s="321"/>
      <c r="X386" s="320">
        <f>Q386*M386</f>
        <v>967011.93060061976</v>
      </c>
      <c r="Y386" s="319">
        <f t="shared" ref="Y386:Y399" si="122">S386*M386-(V386*(N386+4.98)/100*3)</f>
        <v>406959.33668855554</v>
      </c>
      <c r="Z386" s="321">
        <f>X386-AA386</f>
        <v>437964.79290549748</v>
      </c>
      <c r="AA386" s="320">
        <f>Y386*T386</f>
        <v>529047.13769512228</v>
      </c>
      <c r="AB386" s="322" t="s">
        <v>3370</v>
      </c>
      <c r="AC386" s="323"/>
      <c r="AD386" s="323"/>
    </row>
    <row r="387" spans="1:30" s="324" customFormat="1">
      <c r="A387" s="312">
        <v>385</v>
      </c>
      <c r="B387" s="313" t="s">
        <v>6554</v>
      </c>
      <c r="C387" s="325">
        <v>37573</v>
      </c>
      <c r="D387" s="314" t="s">
        <v>4502</v>
      </c>
      <c r="E387" s="314" t="s">
        <v>4503</v>
      </c>
      <c r="F387" s="314" t="s">
        <v>2888</v>
      </c>
      <c r="G387" s="315">
        <v>32</v>
      </c>
      <c r="H387" s="314" t="s">
        <v>3369</v>
      </c>
      <c r="I387" s="315" t="s">
        <v>3369</v>
      </c>
      <c r="J387" s="315">
        <v>54</v>
      </c>
      <c r="K387" s="315" t="s">
        <v>3369</v>
      </c>
      <c r="L387" s="316"/>
      <c r="M387" s="317">
        <v>52.5</v>
      </c>
      <c r="N387" s="315">
        <v>0.7</v>
      </c>
      <c r="O387" s="318">
        <v>1.9</v>
      </c>
      <c r="P387" s="319">
        <v>7854.2229580947032</v>
      </c>
      <c r="Q387" s="320">
        <f t="shared" si="114"/>
        <v>14923.023620379936</v>
      </c>
      <c r="R387" s="320">
        <v>3</v>
      </c>
      <c r="S387" s="319">
        <v>7618.5962693518622</v>
      </c>
      <c r="T387" s="319">
        <v>1.3</v>
      </c>
      <c r="U387" s="320">
        <f t="shared" si="115"/>
        <v>9904.1751501574217</v>
      </c>
      <c r="V387" s="319">
        <f t="shared" si="121"/>
        <v>412346.70529997192</v>
      </c>
      <c r="W387" s="321"/>
      <c r="X387" s="320">
        <v>774900.16</v>
      </c>
      <c r="Y387" s="319">
        <f t="shared" si="122"/>
        <v>329712.42555785755</v>
      </c>
      <c r="Z387" s="321">
        <v>343342.77</v>
      </c>
      <c r="AA387" s="320">
        <f>X387-Z387</f>
        <v>431557.39</v>
      </c>
      <c r="AB387" s="322" t="s">
        <v>3370</v>
      </c>
      <c r="AC387" s="323"/>
      <c r="AD387" s="323"/>
    </row>
    <row r="388" spans="1:30" s="324" customFormat="1">
      <c r="A388" s="312">
        <v>386</v>
      </c>
      <c r="B388" s="312" t="s">
        <v>6555</v>
      </c>
      <c r="C388" s="325">
        <v>43020</v>
      </c>
      <c r="D388" s="314" t="s">
        <v>4502</v>
      </c>
      <c r="E388" s="314" t="s">
        <v>4503</v>
      </c>
      <c r="F388" s="314" t="s">
        <v>2888</v>
      </c>
      <c r="G388" s="315">
        <v>32</v>
      </c>
      <c r="H388" s="314" t="s">
        <v>3369</v>
      </c>
      <c r="I388" s="315" t="s">
        <v>3369</v>
      </c>
      <c r="J388" s="315">
        <v>56</v>
      </c>
      <c r="K388" s="315" t="s">
        <v>3369</v>
      </c>
      <c r="L388" s="316"/>
      <c r="M388" s="317">
        <v>66.2</v>
      </c>
      <c r="N388" s="315">
        <v>0.7</v>
      </c>
      <c r="O388" s="318">
        <v>1.9</v>
      </c>
      <c r="P388" s="319">
        <v>7854.2229580947032</v>
      </c>
      <c r="Q388" s="320">
        <f t="shared" si="114"/>
        <v>14923.023620379936</v>
      </c>
      <c r="R388" s="320">
        <v>3</v>
      </c>
      <c r="S388" s="319">
        <v>7618.5962693518622</v>
      </c>
      <c r="T388" s="319">
        <v>1.3</v>
      </c>
      <c r="U388" s="320">
        <f t="shared" si="115"/>
        <v>9904.1751501574217</v>
      </c>
      <c r="V388" s="319">
        <f t="shared" si="121"/>
        <v>519949.55982586939</v>
      </c>
      <c r="W388" s="321"/>
      <c r="X388" s="320">
        <f>Q388*M388+12513.16</f>
        <v>1000417.3236691519</v>
      </c>
      <c r="Y388" s="319">
        <f t="shared" si="122"/>
        <v>415751.66803676513</v>
      </c>
      <c r="Z388" s="321">
        <v>447427</v>
      </c>
      <c r="AA388" s="320">
        <f>X388-Z388</f>
        <v>552990.32366915187</v>
      </c>
      <c r="AB388" s="322" t="s">
        <v>3370</v>
      </c>
      <c r="AC388" s="323"/>
      <c r="AD388" s="323"/>
    </row>
    <row r="389" spans="1:30" s="324" customFormat="1">
      <c r="A389" s="312">
        <v>387</v>
      </c>
      <c r="B389" s="312" t="s">
        <v>6556</v>
      </c>
      <c r="C389" s="325">
        <v>43020</v>
      </c>
      <c r="D389" s="314" t="s">
        <v>4502</v>
      </c>
      <c r="E389" s="314" t="s">
        <v>4503</v>
      </c>
      <c r="F389" s="314" t="s">
        <v>2888</v>
      </c>
      <c r="G389" s="315">
        <v>32</v>
      </c>
      <c r="H389" s="314" t="s">
        <v>3369</v>
      </c>
      <c r="I389" s="315" t="s">
        <v>3369</v>
      </c>
      <c r="J389" s="315">
        <v>131</v>
      </c>
      <c r="K389" s="315" t="s">
        <v>3369</v>
      </c>
      <c r="L389" s="316"/>
      <c r="M389" s="317">
        <v>50.1</v>
      </c>
      <c r="N389" s="315">
        <v>0.7</v>
      </c>
      <c r="O389" s="318">
        <v>1.9</v>
      </c>
      <c r="P389" s="319">
        <v>7854.2229580947032</v>
      </c>
      <c r="Q389" s="320">
        <f t="shared" si="114"/>
        <v>14923.023620379936</v>
      </c>
      <c r="R389" s="320">
        <v>3</v>
      </c>
      <c r="S389" s="319">
        <v>7618.5962693518622</v>
      </c>
      <c r="T389" s="319">
        <v>1.3</v>
      </c>
      <c r="U389" s="320">
        <f t="shared" si="115"/>
        <v>9904.1751501574217</v>
      </c>
      <c r="V389" s="319">
        <f t="shared" si="121"/>
        <v>393496.57020054467</v>
      </c>
      <c r="W389" s="321"/>
      <c r="X389" s="320">
        <f>Q389*M389</f>
        <v>747643.48338103481</v>
      </c>
      <c r="Y389" s="319">
        <f t="shared" si="122"/>
        <v>314639.85753235547</v>
      </c>
      <c r="Z389" s="321">
        <f>X389-AA389</f>
        <v>338611.66858897271</v>
      </c>
      <c r="AA389" s="320">
        <f>Y389*T389</f>
        <v>409031.8147920621</v>
      </c>
      <c r="AB389" s="322" t="s">
        <v>3370</v>
      </c>
      <c r="AC389" s="323"/>
      <c r="AD389" s="323"/>
    </row>
    <row r="390" spans="1:30" s="324" customFormat="1">
      <c r="A390" s="312">
        <v>388</v>
      </c>
      <c r="B390" s="312" t="s">
        <v>6557</v>
      </c>
      <c r="C390" s="325">
        <v>43020</v>
      </c>
      <c r="D390" s="314" t="s">
        <v>4502</v>
      </c>
      <c r="E390" s="314" t="s">
        <v>4503</v>
      </c>
      <c r="F390" s="314" t="s">
        <v>2888</v>
      </c>
      <c r="G390" s="315">
        <v>32</v>
      </c>
      <c r="H390" s="314" t="s">
        <v>3369</v>
      </c>
      <c r="I390" s="315" t="s">
        <v>3369</v>
      </c>
      <c r="J390" s="315">
        <v>137</v>
      </c>
      <c r="K390" s="315" t="s">
        <v>3369</v>
      </c>
      <c r="L390" s="316"/>
      <c r="M390" s="317">
        <v>65.400000000000006</v>
      </c>
      <c r="N390" s="315">
        <v>0.7</v>
      </c>
      <c r="O390" s="318">
        <v>1.9</v>
      </c>
      <c r="P390" s="319">
        <v>7854.2229580947032</v>
      </c>
      <c r="Q390" s="320">
        <f t="shared" si="114"/>
        <v>14923.023620379936</v>
      </c>
      <c r="R390" s="320">
        <v>3</v>
      </c>
      <c r="S390" s="319">
        <v>7618.5962693518622</v>
      </c>
      <c r="T390" s="319">
        <v>1.3</v>
      </c>
      <c r="U390" s="320">
        <f t="shared" si="115"/>
        <v>9904.1751501574217</v>
      </c>
      <c r="V390" s="319">
        <f t="shared" si="121"/>
        <v>513666.18145939364</v>
      </c>
      <c r="W390" s="321"/>
      <c r="X390" s="320">
        <f>Q390*M390</f>
        <v>975965.74477284786</v>
      </c>
      <c r="Y390" s="319">
        <f t="shared" si="122"/>
        <v>410727.47869493114</v>
      </c>
      <c r="Z390" s="321">
        <f>X390-AA390</f>
        <v>442020.02246943733</v>
      </c>
      <c r="AA390" s="320">
        <f>Y390*T390</f>
        <v>533945.72230341053</v>
      </c>
      <c r="AB390" s="322" t="s">
        <v>3370</v>
      </c>
      <c r="AC390" s="323"/>
      <c r="AD390" s="323"/>
    </row>
    <row r="391" spans="1:30" s="324" customFormat="1">
      <c r="A391" s="312">
        <v>389</v>
      </c>
      <c r="B391" s="312" t="s">
        <v>6559</v>
      </c>
      <c r="C391" s="325">
        <v>43090</v>
      </c>
      <c r="D391" s="314" t="s">
        <v>4502</v>
      </c>
      <c r="E391" s="314" t="s">
        <v>4503</v>
      </c>
      <c r="F391" s="314" t="s">
        <v>2890</v>
      </c>
      <c r="G391" s="315">
        <v>2</v>
      </c>
      <c r="H391" s="314" t="s">
        <v>3369</v>
      </c>
      <c r="I391" s="315" t="s">
        <v>3369</v>
      </c>
      <c r="J391" s="315">
        <v>1</v>
      </c>
      <c r="K391" s="315" t="s">
        <v>3369</v>
      </c>
      <c r="L391" s="316" t="s">
        <v>256</v>
      </c>
      <c r="M391" s="317">
        <v>47.3</v>
      </c>
      <c r="N391" s="315">
        <v>1</v>
      </c>
      <c r="O391" s="318">
        <v>1.9</v>
      </c>
      <c r="P391" s="319">
        <v>5069.8599999999997</v>
      </c>
      <c r="Q391" s="320">
        <f t="shared" si="114"/>
        <v>9632.7339999999986</v>
      </c>
      <c r="R391" s="320">
        <v>41</v>
      </c>
      <c r="S391" s="319">
        <v>2991.22</v>
      </c>
      <c r="T391" s="319">
        <v>1.3</v>
      </c>
      <c r="U391" s="320">
        <f t="shared" si="115"/>
        <v>3888.5859999999998</v>
      </c>
      <c r="V391" s="319">
        <f t="shared" si="121"/>
        <v>239804.37799999997</v>
      </c>
      <c r="W391" s="321"/>
      <c r="X391" s="320">
        <v>459725.8</v>
      </c>
      <c r="Y391" s="319">
        <f t="shared" si="122"/>
        <v>98463.800586799975</v>
      </c>
      <c r="Z391" s="321">
        <v>329010.69</v>
      </c>
      <c r="AA391" s="320">
        <f>X391-Z391</f>
        <v>130715.10999999999</v>
      </c>
      <c r="AB391" s="322" t="s">
        <v>1471</v>
      </c>
      <c r="AC391" s="323"/>
      <c r="AD391" s="323"/>
    </row>
    <row r="392" spans="1:30" s="324" customFormat="1">
      <c r="A392" s="312">
        <v>390</v>
      </c>
      <c r="B392" s="312" t="s">
        <v>6560</v>
      </c>
      <c r="C392" s="325">
        <v>43088</v>
      </c>
      <c r="D392" s="314" t="s">
        <v>4502</v>
      </c>
      <c r="E392" s="314" t="s">
        <v>4503</v>
      </c>
      <c r="F392" s="314" t="s">
        <v>2890</v>
      </c>
      <c r="G392" s="315">
        <v>2</v>
      </c>
      <c r="H392" s="314" t="s">
        <v>3369</v>
      </c>
      <c r="I392" s="315" t="s">
        <v>3369</v>
      </c>
      <c r="J392" s="315">
        <v>2</v>
      </c>
      <c r="K392" s="315" t="s">
        <v>3369</v>
      </c>
      <c r="L392" s="316" t="s">
        <v>257</v>
      </c>
      <c r="M392" s="317">
        <v>47.6</v>
      </c>
      <c r="N392" s="315">
        <v>1</v>
      </c>
      <c r="O392" s="318">
        <v>1.9</v>
      </c>
      <c r="P392" s="319">
        <v>5069.8599999999997</v>
      </c>
      <c r="Q392" s="320">
        <f t="shared" si="114"/>
        <v>9632.7339999999986</v>
      </c>
      <c r="R392" s="320">
        <v>41</v>
      </c>
      <c r="S392" s="319">
        <v>2991.22</v>
      </c>
      <c r="T392" s="319">
        <v>1.3</v>
      </c>
      <c r="U392" s="320">
        <f t="shared" si="115"/>
        <v>3888.5859999999998</v>
      </c>
      <c r="V392" s="319">
        <f t="shared" si="121"/>
        <v>241325.33599999998</v>
      </c>
      <c r="W392" s="321"/>
      <c r="X392" s="320">
        <v>460444.69</v>
      </c>
      <c r="Y392" s="319">
        <f t="shared" si="122"/>
        <v>99088.306721599991</v>
      </c>
      <c r="Z392" s="321">
        <v>331088.65000000002</v>
      </c>
      <c r="AA392" s="320">
        <f>X392-Z392</f>
        <v>129356.03999999998</v>
      </c>
      <c r="AB392" s="322" t="s">
        <v>1471</v>
      </c>
      <c r="AC392" s="323"/>
      <c r="AD392" s="323"/>
    </row>
    <row r="393" spans="1:30" s="324" customFormat="1">
      <c r="A393" s="312">
        <v>391</v>
      </c>
      <c r="B393" s="312" t="s">
        <v>6561</v>
      </c>
      <c r="C393" s="325">
        <v>43088</v>
      </c>
      <c r="D393" s="314" t="s">
        <v>4502</v>
      </c>
      <c r="E393" s="314" t="s">
        <v>4503</v>
      </c>
      <c r="F393" s="314" t="s">
        <v>2890</v>
      </c>
      <c r="G393" s="315">
        <v>2</v>
      </c>
      <c r="H393" s="314" t="s">
        <v>3369</v>
      </c>
      <c r="I393" s="315" t="s">
        <v>3369</v>
      </c>
      <c r="J393" s="315">
        <v>3</v>
      </c>
      <c r="K393" s="315" t="s">
        <v>3369</v>
      </c>
      <c r="L393" s="316" t="s">
        <v>258</v>
      </c>
      <c r="M393" s="317">
        <v>39.9</v>
      </c>
      <c r="N393" s="315">
        <v>1</v>
      </c>
      <c r="O393" s="318">
        <v>1.9</v>
      </c>
      <c r="P393" s="319">
        <v>5069.8599999999997</v>
      </c>
      <c r="Q393" s="320">
        <f t="shared" si="114"/>
        <v>9632.7339999999986</v>
      </c>
      <c r="R393" s="320">
        <v>41</v>
      </c>
      <c r="S393" s="319">
        <v>2991.22</v>
      </c>
      <c r="T393" s="319">
        <v>1.3</v>
      </c>
      <c r="U393" s="320">
        <f t="shared" si="115"/>
        <v>3888.5859999999998</v>
      </c>
      <c r="V393" s="319">
        <f t="shared" si="121"/>
        <v>202287.41399999999</v>
      </c>
      <c r="W393" s="321"/>
      <c r="X393" s="320">
        <v>450881.95</v>
      </c>
      <c r="Y393" s="319">
        <f t="shared" si="122"/>
        <v>83059.315928399985</v>
      </c>
      <c r="Z393" s="321">
        <v>324162.11</v>
      </c>
      <c r="AA393" s="320">
        <f>X393-Z393</f>
        <v>126719.84000000003</v>
      </c>
      <c r="AB393" s="322" t="s">
        <v>1471</v>
      </c>
      <c r="AC393" s="323"/>
      <c r="AD393" s="323"/>
    </row>
    <row r="394" spans="1:30" s="324" customFormat="1">
      <c r="A394" s="312">
        <v>392</v>
      </c>
      <c r="B394" s="312" t="s">
        <v>10005</v>
      </c>
      <c r="C394" s="325">
        <v>45399</v>
      </c>
      <c r="D394" s="314" t="s">
        <v>4502</v>
      </c>
      <c r="E394" s="314" t="s">
        <v>4503</v>
      </c>
      <c r="F394" s="314" t="s">
        <v>2890</v>
      </c>
      <c r="G394" s="315">
        <v>3</v>
      </c>
      <c r="H394" s="314"/>
      <c r="I394" s="315"/>
      <c r="J394" s="315">
        <v>1</v>
      </c>
      <c r="K394" s="315"/>
      <c r="L394" s="316"/>
      <c r="M394" s="317">
        <v>29.2</v>
      </c>
      <c r="N394" s="315"/>
      <c r="O394" s="318"/>
      <c r="P394" s="319"/>
      <c r="Q394" s="320"/>
      <c r="R394" s="320"/>
      <c r="S394" s="319"/>
      <c r="T394" s="319"/>
      <c r="U394" s="320"/>
      <c r="V394" s="319"/>
      <c r="W394" s="321"/>
      <c r="X394" s="320">
        <v>3074427.7</v>
      </c>
      <c r="Y394" s="319"/>
      <c r="Z394" s="321">
        <v>0</v>
      </c>
      <c r="AA394" s="320">
        <f>X394-Z394</f>
        <v>3074427.7</v>
      </c>
      <c r="AB394" s="322" t="s">
        <v>9662</v>
      </c>
      <c r="AC394" s="323"/>
      <c r="AD394" s="323"/>
    </row>
    <row r="395" spans="1:30" s="324" customFormat="1">
      <c r="A395" s="312">
        <v>393</v>
      </c>
      <c r="B395" s="312" t="s">
        <v>10006</v>
      </c>
      <c r="C395" s="325">
        <v>45399</v>
      </c>
      <c r="D395" s="314" t="s">
        <v>4502</v>
      </c>
      <c r="E395" s="314" t="s">
        <v>4503</v>
      </c>
      <c r="F395" s="314" t="s">
        <v>2890</v>
      </c>
      <c r="G395" s="315">
        <v>3</v>
      </c>
      <c r="H395" s="314"/>
      <c r="I395" s="315"/>
      <c r="J395" s="315">
        <v>2</v>
      </c>
      <c r="K395" s="315"/>
      <c r="L395" s="316"/>
      <c r="M395" s="317">
        <v>29.9</v>
      </c>
      <c r="N395" s="315"/>
      <c r="O395" s="318"/>
      <c r="P395" s="319"/>
      <c r="Q395" s="320"/>
      <c r="R395" s="320"/>
      <c r="S395" s="319"/>
      <c r="T395" s="319"/>
      <c r="U395" s="320"/>
      <c r="V395" s="319"/>
      <c r="W395" s="321"/>
      <c r="X395" s="320">
        <v>3148129.74</v>
      </c>
      <c r="Y395" s="319"/>
      <c r="Z395" s="321">
        <v>0</v>
      </c>
      <c r="AA395" s="320">
        <f>X395-Z395</f>
        <v>3148129.74</v>
      </c>
      <c r="AB395" s="322" t="s">
        <v>9662</v>
      </c>
      <c r="AC395" s="323"/>
      <c r="AD395" s="323"/>
    </row>
    <row r="396" spans="1:30" s="324" customFormat="1">
      <c r="A396" s="312">
        <v>394</v>
      </c>
      <c r="B396" s="312" t="s">
        <v>10007</v>
      </c>
      <c r="C396" s="325">
        <v>45393</v>
      </c>
      <c r="D396" s="314" t="s">
        <v>4502</v>
      </c>
      <c r="E396" s="314" t="s">
        <v>4503</v>
      </c>
      <c r="F396" s="314" t="s">
        <v>2890</v>
      </c>
      <c r="G396" s="315">
        <v>3</v>
      </c>
      <c r="H396" s="314"/>
      <c r="I396" s="315"/>
      <c r="J396" s="315">
        <v>3</v>
      </c>
      <c r="K396" s="315"/>
      <c r="L396" s="316"/>
      <c r="M396" s="317">
        <v>33.799999999999997</v>
      </c>
      <c r="N396" s="315"/>
      <c r="O396" s="318"/>
      <c r="P396" s="319"/>
      <c r="Q396" s="320"/>
      <c r="R396" s="320"/>
      <c r="S396" s="319"/>
      <c r="T396" s="319"/>
      <c r="U396" s="320"/>
      <c r="V396" s="319"/>
      <c r="W396" s="321"/>
      <c r="X396" s="320">
        <v>3558755.36</v>
      </c>
      <c r="Y396" s="319"/>
      <c r="Z396" s="321">
        <v>0</v>
      </c>
      <c r="AA396" s="320">
        <v>3558755.36</v>
      </c>
      <c r="AB396" s="322" t="s">
        <v>1471</v>
      </c>
      <c r="AC396" s="323" t="s">
        <v>11502</v>
      </c>
      <c r="AD396" s="323"/>
    </row>
    <row r="397" spans="1:30" s="324" customFormat="1">
      <c r="A397" s="312">
        <v>395</v>
      </c>
      <c r="B397" s="313" t="s">
        <v>6562</v>
      </c>
      <c r="C397" s="325">
        <v>40525</v>
      </c>
      <c r="D397" s="314" t="s">
        <v>4502</v>
      </c>
      <c r="E397" s="314" t="s">
        <v>4503</v>
      </c>
      <c r="F397" s="314" t="s">
        <v>2890</v>
      </c>
      <c r="G397" s="315">
        <v>4</v>
      </c>
      <c r="H397" s="314" t="s">
        <v>3369</v>
      </c>
      <c r="I397" s="315" t="s">
        <v>3369</v>
      </c>
      <c r="J397" s="315">
        <v>2</v>
      </c>
      <c r="K397" s="315" t="s">
        <v>3369</v>
      </c>
      <c r="L397" s="316"/>
      <c r="M397" s="317">
        <v>40</v>
      </c>
      <c r="N397" s="315">
        <v>1</v>
      </c>
      <c r="O397" s="318">
        <v>1.9</v>
      </c>
      <c r="P397" s="319">
        <v>5348.3361727226893</v>
      </c>
      <c r="Q397" s="320">
        <f t="shared" si="114"/>
        <v>10161.838728173108</v>
      </c>
      <c r="R397" s="320">
        <v>33</v>
      </c>
      <c r="S397" s="319">
        <v>3583.3852357242013</v>
      </c>
      <c r="T397" s="319">
        <v>1.3</v>
      </c>
      <c r="U397" s="320">
        <f t="shared" si="115"/>
        <v>4658.400806441462</v>
      </c>
      <c r="V397" s="319">
        <f t="shared" si="121"/>
        <v>213933.44690890756</v>
      </c>
      <c r="W397" s="321"/>
      <c r="X397" s="320">
        <f>Q397*M397</f>
        <v>406473.54912692436</v>
      </c>
      <c r="Y397" s="319">
        <f t="shared" si="122"/>
        <v>104955.74905351002</v>
      </c>
      <c r="Z397" s="321">
        <f>X397-AA397</f>
        <v>270031.07535736135</v>
      </c>
      <c r="AA397" s="320">
        <f>Y397*T397</f>
        <v>136442.47376956305</v>
      </c>
      <c r="AB397" s="322" t="s">
        <v>1471</v>
      </c>
      <c r="AC397" s="323" t="s">
        <v>11503</v>
      </c>
      <c r="AD397" s="330">
        <v>45392</v>
      </c>
    </row>
    <row r="398" spans="1:30" s="324" customFormat="1">
      <c r="A398" s="312">
        <v>396</v>
      </c>
      <c r="B398" s="313" t="s">
        <v>10008</v>
      </c>
      <c r="C398" s="325">
        <v>45399</v>
      </c>
      <c r="D398" s="314" t="s">
        <v>4502</v>
      </c>
      <c r="E398" s="314" t="s">
        <v>4503</v>
      </c>
      <c r="F398" s="314" t="s">
        <v>2890</v>
      </c>
      <c r="G398" s="315">
        <v>5</v>
      </c>
      <c r="H398" s="314"/>
      <c r="I398" s="315"/>
      <c r="J398" s="315">
        <v>1</v>
      </c>
      <c r="K398" s="315"/>
      <c r="L398" s="316"/>
      <c r="M398" s="317">
        <v>24.8</v>
      </c>
      <c r="N398" s="315"/>
      <c r="O398" s="318"/>
      <c r="P398" s="319"/>
      <c r="Q398" s="320"/>
      <c r="R398" s="320"/>
      <c r="S398" s="319"/>
      <c r="T398" s="319"/>
      <c r="U398" s="320"/>
      <c r="V398" s="319"/>
      <c r="W398" s="321"/>
      <c r="X398" s="320">
        <v>2611157.7799999998</v>
      </c>
      <c r="Y398" s="319"/>
      <c r="Z398" s="321">
        <v>0</v>
      </c>
      <c r="AA398" s="320">
        <f>X398-Z398</f>
        <v>2611157.7799999998</v>
      </c>
      <c r="AB398" s="322" t="s">
        <v>9662</v>
      </c>
      <c r="AC398" s="323"/>
      <c r="AD398" s="330"/>
    </row>
    <row r="399" spans="1:30" s="324" customFormat="1">
      <c r="A399" s="312">
        <v>397</v>
      </c>
      <c r="B399" s="312" t="s">
        <v>6563</v>
      </c>
      <c r="C399" s="325">
        <v>43089</v>
      </c>
      <c r="D399" s="314" t="s">
        <v>4502</v>
      </c>
      <c r="E399" s="314" t="s">
        <v>4503</v>
      </c>
      <c r="F399" s="314" t="s">
        <v>2890</v>
      </c>
      <c r="G399" s="315">
        <v>5</v>
      </c>
      <c r="H399" s="314" t="s">
        <v>3369</v>
      </c>
      <c r="I399" s="315" t="s">
        <v>3369</v>
      </c>
      <c r="J399" s="315">
        <v>2</v>
      </c>
      <c r="K399" s="315" t="s">
        <v>3369</v>
      </c>
      <c r="L399" s="316"/>
      <c r="M399" s="317">
        <v>33.5</v>
      </c>
      <c r="N399" s="315">
        <v>1</v>
      </c>
      <c r="O399" s="318">
        <v>1.9</v>
      </c>
      <c r="P399" s="319"/>
      <c r="Q399" s="320">
        <f t="shared" si="114"/>
        <v>0</v>
      </c>
      <c r="R399" s="320"/>
      <c r="S399" s="319"/>
      <c r="T399" s="319">
        <v>1.3</v>
      </c>
      <c r="U399" s="320">
        <f t="shared" si="115"/>
        <v>0</v>
      </c>
      <c r="V399" s="319">
        <f t="shared" si="121"/>
        <v>0</v>
      </c>
      <c r="W399" s="321"/>
      <c r="X399" s="320">
        <v>1</v>
      </c>
      <c r="Y399" s="319">
        <f t="shared" si="122"/>
        <v>0</v>
      </c>
      <c r="Z399" s="321">
        <f>X399-AA399</f>
        <v>0</v>
      </c>
      <c r="AA399" s="320">
        <v>1</v>
      </c>
      <c r="AB399" s="322" t="s">
        <v>1471</v>
      </c>
      <c r="AC399" s="323"/>
      <c r="AD399" s="323"/>
    </row>
    <row r="400" spans="1:30" s="324" customFormat="1">
      <c r="A400" s="312">
        <v>398</v>
      </c>
      <c r="B400" s="312" t="s">
        <v>10009</v>
      </c>
      <c r="C400" s="325">
        <v>45399</v>
      </c>
      <c r="D400" s="314" t="s">
        <v>4502</v>
      </c>
      <c r="E400" s="314" t="s">
        <v>4503</v>
      </c>
      <c r="F400" s="314" t="s">
        <v>2890</v>
      </c>
      <c r="G400" s="315">
        <v>5</v>
      </c>
      <c r="H400" s="314"/>
      <c r="I400" s="315"/>
      <c r="J400" s="315">
        <v>3</v>
      </c>
      <c r="K400" s="315"/>
      <c r="L400" s="316"/>
      <c r="M400" s="317">
        <v>27.1</v>
      </c>
      <c r="N400" s="315"/>
      <c r="O400" s="318"/>
      <c r="P400" s="319"/>
      <c r="Q400" s="320"/>
      <c r="R400" s="320"/>
      <c r="S400" s="319"/>
      <c r="T400" s="319"/>
      <c r="U400" s="320"/>
      <c r="V400" s="319"/>
      <c r="W400" s="321"/>
      <c r="X400" s="320">
        <v>2853321.6</v>
      </c>
      <c r="Y400" s="319"/>
      <c r="Z400" s="321">
        <v>0</v>
      </c>
      <c r="AA400" s="320">
        <f>X400-Z400</f>
        <v>2853321.6</v>
      </c>
      <c r="AB400" s="322" t="s">
        <v>9662</v>
      </c>
      <c r="AC400" s="323"/>
      <c r="AD400" s="323"/>
    </row>
    <row r="401" spans="1:30" s="324" customFormat="1" ht="10.5" customHeight="1">
      <c r="A401" s="312">
        <v>399</v>
      </c>
      <c r="B401" s="313" t="s">
        <v>6564</v>
      </c>
      <c r="C401" s="325">
        <v>40198</v>
      </c>
      <c r="D401" s="314" t="s">
        <v>4502</v>
      </c>
      <c r="E401" s="314" t="s">
        <v>4503</v>
      </c>
      <c r="F401" s="314" t="s">
        <v>2890</v>
      </c>
      <c r="G401" s="315">
        <v>6</v>
      </c>
      <c r="H401" s="314"/>
      <c r="I401" s="315"/>
      <c r="J401" s="315">
        <v>1</v>
      </c>
      <c r="K401" s="315"/>
      <c r="L401" s="316"/>
      <c r="M401" s="317">
        <v>39.5</v>
      </c>
      <c r="N401" s="315"/>
      <c r="O401" s="318"/>
      <c r="P401" s="319"/>
      <c r="Q401" s="320"/>
      <c r="R401" s="320"/>
      <c r="S401" s="319"/>
      <c r="T401" s="319"/>
      <c r="U401" s="320"/>
      <c r="V401" s="319">
        <f t="shared" si="121"/>
        <v>0</v>
      </c>
      <c r="W401" s="321"/>
      <c r="X401" s="320">
        <f>155019.33+1968.92</f>
        <v>156988.25</v>
      </c>
      <c r="Y401" s="319"/>
      <c r="Z401" s="321">
        <v>0</v>
      </c>
      <c r="AA401" s="320">
        <f t="shared" ref="AA401:AA408" si="123">X401-Z401</f>
        <v>156988.25</v>
      </c>
      <c r="AB401" s="322" t="s">
        <v>4642</v>
      </c>
      <c r="AC401" s="323" t="s">
        <v>11504</v>
      </c>
      <c r="AD401" s="330">
        <v>45392</v>
      </c>
    </row>
    <row r="402" spans="1:30" s="324" customFormat="1">
      <c r="A402" s="312">
        <v>400</v>
      </c>
      <c r="B402" s="313" t="s">
        <v>6565</v>
      </c>
      <c r="C402" s="325">
        <v>40198</v>
      </c>
      <c r="D402" s="314" t="s">
        <v>4502</v>
      </c>
      <c r="E402" s="314" t="s">
        <v>4503</v>
      </c>
      <c r="F402" s="314" t="s">
        <v>2890</v>
      </c>
      <c r="G402" s="315">
        <v>6</v>
      </c>
      <c r="H402" s="314"/>
      <c r="I402" s="315"/>
      <c r="J402" s="315">
        <v>3</v>
      </c>
      <c r="K402" s="315"/>
      <c r="L402" s="316"/>
      <c r="M402" s="317">
        <v>71.7</v>
      </c>
      <c r="N402" s="315">
        <v>1</v>
      </c>
      <c r="O402" s="318">
        <v>1.9</v>
      </c>
      <c r="P402" s="319"/>
      <c r="Q402" s="320">
        <f t="shared" ref="Q402:Q465" si="124">O402*P402</f>
        <v>0</v>
      </c>
      <c r="R402" s="320"/>
      <c r="S402" s="319"/>
      <c r="T402" s="319">
        <v>1.3</v>
      </c>
      <c r="U402" s="320">
        <f t="shared" ref="U402:U465" si="125">S402*T402</f>
        <v>0</v>
      </c>
      <c r="V402" s="319">
        <f t="shared" si="121"/>
        <v>0</v>
      </c>
      <c r="W402" s="321"/>
      <c r="X402" s="320">
        <v>182883.56</v>
      </c>
      <c r="Y402" s="319">
        <f t="shared" ref="Y402:Y465" si="126">S402*M402-(V402*(N402+4.98)/100*3)</f>
        <v>0</v>
      </c>
      <c r="Z402" s="321">
        <v>0</v>
      </c>
      <c r="AA402" s="320">
        <f t="shared" si="123"/>
        <v>182883.56</v>
      </c>
      <c r="AB402" s="322" t="s">
        <v>8064</v>
      </c>
      <c r="AC402" s="323"/>
      <c r="AD402" s="323"/>
    </row>
    <row r="403" spans="1:30" s="324" customFormat="1">
      <c r="A403" s="312">
        <v>401</v>
      </c>
      <c r="B403" s="312" t="s">
        <v>6566</v>
      </c>
      <c r="C403" s="325">
        <v>43090</v>
      </c>
      <c r="D403" s="314" t="s">
        <v>4502</v>
      </c>
      <c r="E403" s="314" t="s">
        <v>4503</v>
      </c>
      <c r="F403" s="314" t="s">
        <v>2890</v>
      </c>
      <c r="G403" s="315">
        <v>7</v>
      </c>
      <c r="H403" s="314" t="s">
        <v>3369</v>
      </c>
      <c r="I403" s="315" t="s">
        <v>3369</v>
      </c>
      <c r="J403" s="315">
        <v>2</v>
      </c>
      <c r="K403" s="315" t="s">
        <v>3369</v>
      </c>
      <c r="L403" s="316" t="s">
        <v>259</v>
      </c>
      <c r="M403" s="317">
        <v>46</v>
      </c>
      <c r="N403" s="315">
        <v>1</v>
      </c>
      <c r="O403" s="318">
        <v>1.9</v>
      </c>
      <c r="P403" s="319">
        <v>8719.2999999999993</v>
      </c>
      <c r="Q403" s="320">
        <f t="shared" si="124"/>
        <v>16566.669999999998</v>
      </c>
      <c r="R403" s="320">
        <v>33</v>
      </c>
      <c r="S403" s="319">
        <v>5841.93</v>
      </c>
      <c r="T403" s="319">
        <v>1.3</v>
      </c>
      <c r="U403" s="320">
        <f t="shared" si="125"/>
        <v>7594.5090000000009</v>
      </c>
      <c r="V403" s="319">
        <f t="shared" si="121"/>
        <v>401087.8</v>
      </c>
      <c r="W403" s="321"/>
      <c r="X403" s="320">
        <v>671177.07</v>
      </c>
      <c r="Y403" s="319">
        <f t="shared" si="126"/>
        <v>196773.62868000002</v>
      </c>
      <c r="Z403" s="321">
        <v>444629.32</v>
      </c>
      <c r="AA403" s="320">
        <f t="shared" si="123"/>
        <v>226547.74999999994</v>
      </c>
      <c r="AB403" s="322" t="s">
        <v>1471</v>
      </c>
      <c r="AC403" s="323" t="s">
        <v>8065</v>
      </c>
      <c r="AD403" s="323"/>
    </row>
    <row r="404" spans="1:30" s="324" customFormat="1">
      <c r="A404" s="312">
        <v>402</v>
      </c>
      <c r="B404" s="312" t="s">
        <v>6567</v>
      </c>
      <c r="C404" s="325">
        <v>43066</v>
      </c>
      <c r="D404" s="314" t="s">
        <v>4502</v>
      </c>
      <c r="E404" s="314" t="s">
        <v>4503</v>
      </c>
      <c r="F404" s="314" t="s">
        <v>2890</v>
      </c>
      <c r="G404" s="315">
        <v>8</v>
      </c>
      <c r="H404" s="314" t="s">
        <v>3369</v>
      </c>
      <c r="I404" s="315" t="s">
        <v>3369</v>
      </c>
      <c r="J404" s="315">
        <v>1</v>
      </c>
      <c r="K404" s="315" t="s">
        <v>3369</v>
      </c>
      <c r="L404" s="316" t="s">
        <v>260</v>
      </c>
      <c r="M404" s="317">
        <v>40</v>
      </c>
      <c r="N404" s="315">
        <v>1</v>
      </c>
      <c r="O404" s="318">
        <v>1.9</v>
      </c>
      <c r="P404" s="319">
        <v>7196.32</v>
      </c>
      <c r="Q404" s="320">
        <f t="shared" si="124"/>
        <v>13673.007999999998</v>
      </c>
      <c r="R404" s="320">
        <v>41</v>
      </c>
      <c r="S404" s="319">
        <v>4245.83</v>
      </c>
      <c r="T404" s="319">
        <v>1.3</v>
      </c>
      <c r="U404" s="320">
        <f t="shared" si="125"/>
        <v>5519.5789999999997</v>
      </c>
      <c r="V404" s="319">
        <f t="shared" si="121"/>
        <v>287852.79999999999</v>
      </c>
      <c r="W404" s="321"/>
      <c r="X404" s="320">
        <v>645365.98</v>
      </c>
      <c r="Y404" s="319">
        <f t="shared" si="126"/>
        <v>118192.40768000002</v>
      </c>
      <c r="Z404" s="321">
        <v>464058.82</v>
      </c>
      <c r="AA404" s="320">
        <f t="shared" si="123"/>
        <v>181307.15999999997</v>
      </c>
      <c r="AB404" s="322" t="s">
        <v>1471</v>
      </c>
      <c r="AC404" s="323"/>
      <c r="AD404" s="323"/>
    </row>
    <row r="405" spans="1:30" s="324" customFormat="1">
      <c r="A405" s="312">
        <v>403</v>
      </c>
      <c r="B405" s="312" t="s">
        <v>6568</v>
      </c>
      <c r="C405" s="325">
        <v>43066</v>
      </c>
      <c r="D405" s="314" t="s">
        <v>4502</v>
      </c>
      <c r="E405" s="314" t="s">
        <v>4503</v>
      </c>
      <c r="F405" s="314" t="s">
        <v>2890</v>
      </c>
      <c r="G405" s="315">
        <v>8</v>
      </c>
      <c r="H405" s="314" t="s">
        <v>3369</v>
      </c>
      <c r="I405" s="315" t="s">
        <v>3369</v>
      </c>
      <c r="J405" s="315">
        <v>3</v>
      </c>
      <c r="K405" s="315" t="s">
        <v>3369</v>
      </c>
      <c r="L405" s="316" t="s">
        <v>261</v>
      </c>
      <c r="M405" s="317">
        <v>40.299999999999997</v>
      </c>
      <c r="N405" s="315">
        <v>1</v>
      </c>
      <c r="O405" s="318">
        <v>1.9</v>
      </c>
      <c r="P405" s="319">
        <v>7196.32</v>
      </c>
      <c r="Q405" s="320">
        <f t="shared" si="124"/>
        <v>13673.007999999998</v>
      </c>
      <c r="R405" s="320">
        <v>41</v>
      </c>
      <c r="S405" s="319">
        <v>4245.83</v>
      </c>
      <c r="T405" s="319">
        <v>1.3</v>
      </c>
      <c r="U405" s="320">
        <f t="shared" si="125"/>
        <v>5519.5789999999997</v>
      </c>
      <c r="V405" s="319">
        <f t="shared" si="121"/>
        <v>290011.696</v>
      </c>
      <c r="W405" s="321"/>
      <c r="X405" s="320">
        <v>660406.29</v>
      </c>
      <c r="Y405" s="319">
        <f t="shared" si="126"/>
        <v>119078.85073759998</v>
      </c>
      <c r="Z405" s="321">
        <v>474873.75</v>
      </c>
      <c r="AA405" s="320">
        <f t="shared" si="123"/>
        <v>185532.54000000004</v>
      </c>
      <c r="AB405" s="322" t="s">
        <v>1471</v>
      </c>
      <c r="AC405" s="323"/>
      <c r="AD405" s="323"/>
    </row>
    <row r="406" spans="1:30" s="324" customFormat="1">
      <c r="A406" s="312">
        <v>404</v>
      </c>
      <c r="B406" s="312" t="s">
        <v>6569</v>
      </c>
      <c r="C406" s="325">
        <v>43066</v>
      </c>
      <c r="D406" s="314" t="s">
        <v>4502</v>
      </c>
      <c r="E406" s="314" t="s">
        <v>4503</v>
      </c>
      <c r="F406" s="314" t="s">
        <v>2890</v>
      </c>
      <c r="G406" s="315">
        <v>10</v>
      </c>
      <c r="H406" s="314" t="s">
        <v>3369</v>
      </c>
      <c r="I406" s="315" t="s">
        <v>3369</v>
      </c>
      <c r="J406" s="315">
        <v>1</v>
      </c>
      <c r="K406" s="315" t="s">
        <v>3369</v>
      </c>
      <c r="L406" s="316" t="s">
        <v>221</v>
      </c>
      <c r="M406" s="317">
        <v>29.4</v>
      </c>
      <c r="N406" s="315">
        <v>1</v>
      </c>
      <c r="O406" s="318">
        <v>1.9</v>
      </c>
      <c r="P406" s="319">
        <v>6986.22</v>
      </c>
      <c r="Q406" s="320">
        <f t="shared" si="124"/>
        <v>13273.817999999999</v>
      </c>
      <c r="R406" s="320">
        <v>41</v>
      </c>
      <c r="S406" s="319">
        <v>4121.87</v>
      </c>
      <c r="T406" s="319">
        <v>1.3</v>
      </c>
      <c r="U406" s="320">
        <f t="shared" si="125"/>
        <v>5358.4310000000005</v>
      </c>
      <c r="V406" s="319">
        <f t="shared" si="121"/>
        <v>205394.86799999999</v>
      </c>
      <c r="W406" s="321"/>
      <c r="X406" s="320">
        <v>614577.77</v>
      </c>
      <c r="Y406" s="319">
        <f t="shared" si="126"/>
        <v>84335.138680799981</v>
      </c>
      <c r="Z406" s="321">
        <v>441920.22</v>
      </c>
      <c r="AA406" s="320">
        <f t="shared" si="123"/>
        <v>172657.55000000005</v>
      </c>
      <c r="AB406" s="322" t="s">
        <v>1471</v>
      </c>
      <c r="AC406" s="323"/>
      <c r="AD406" s="323"/>
    </row>
    <row r="407" spans="1:30" s="324" customFormat="1">
      <c r="A407" s="312">
        <v>405</v>
      </c>
      <c r="B407" s="312" t="s">
        <v>6570</v>
      </c>
      <c r="C407" s="325">
        <v>43067</v>
      </c>
      <c r="D407" s="314" t="s">
        <v>4502</v>
      </c>
      <c r="E407" s="314" t="s">
        <v>4503</v>
      </c>
      <c r="F407" s="314" t="s">
        <v>2890</v>
      </c>
      <c r="G407" s="315">
        <v>12</v>
      </c>
      <c r="H407" s="314" t="s">
        <v>3369</v>
      </c>
      <c r="I407" s="315" t="s">
        <v>3369</v>
      </c>
      <c r="J407" s="315">
        <v>4</v>
      </c>
      <c r="K407" s="315" t="s">
        <v>3369</v>
      </c>
      <c r="L407" s="316" t="s">
        <v>262</v>
      </c>
      <c r="M407" s="317">
        <v>37</v>
      </c>
      <c r="N407" s="315">
        <v>1</v>
      </c>
      <c r="O407" s="318">
        <v>1.9</v>
      </c>
      <c r="P407" s="319">
        <v>6729.2289490894063</v>
      </c>
      <c r="Q407" s="320">
        <f t="shared" si="124"/>
        <v>12785.535003269872</v>
      </c>
      <c r="R407" s="320">
        <v>42</v>
      </c>
      <c r="S407" s="319">
        <v>3902.9527904718561</v>
      </c>
      <c r="T407" s="319">
        <v>1.3</v>
      </c>
      <c r="U407" s="320">
        <f t="shared" si="125"/>
        <v>5073.8386276134133</v>
      </c>
      <c r="V407" s="319">
        <f t="shared" si="121"/>
        <v>248981.47111630804</v>
      </c>
      <c r="W407" s="321"/>
      <c r="X407" s="320">
        <v>467950.58</v>
      </c>
      <c r="Y407" s="319">
        <f t="shared" si="126"/>
        <v>99741.977329193003</v>
      </c>
      <c r="Z407" s="321">
        <v>339687.79</v>
      </c>
      <c r="AA407" s="320">
        <f t="shared" si="123"/>
        <v>128262.79000000004</v>
      </c>
      <c r="AB407" s="322" t="s">
        <v>1471</v>
      </c>
      <c r="AC407" s="323"/>
      <c r="AD407" s="323"/>
    </row>
    <row r="408" spans="1:30" s="324" customFormat="1">
      <c r="A408" s="312">
        <v>406</v>
      </c>
      <c r="B408" s="312" t="s">
        <v>6571</v>
      </c>
      <c r="C408" s="325">
        <v>43067</v>
      </c>
      <c r="D408" s="314" t="s">
        <v>4502</v>
      </c>
      <c r="E408" s="314" t="s">
        <v>4503</v>
      </c>
      <c r="F408" s="314" t="s">
        <v>2890</v>
      </c>
      <c r="G408" s="315">
        <v>14</v>
      </c>
      <c r="H408" s="314" t="s">
        <v>3369</v>
      </c>
      <c r="I408" s="315" t="s">
        <v>3369</v>
      </c>
      <c r="J408" s="315">
        <v>4</v>
      </c>
      <c r="K408" s="315" t="s">
        <v>3369</v>
      </c>
      <c r="L408" s="316" t="s">
        <v>263</v>
      </c>
      <c r="M408" s="317">
        <v>37.799999999999997</v>
      </c>
      <c r="N408" s="315">
        <v>1</v>
      </c>
      <c r="O408" s="318">
        <v>1.9</v>
      </c>
      <c r="P408" s="319">
        <v>5347.1691842996197</v>
      </c>
      <c r="Q408" s="320">
        <f t="shared" si="124"/>
        <v>10159.621450169278</v>
      </c>
      <c r="R408" s="320">
        <v>42</v>
      </c>
      <c r="S408" s="319">
        <v>3101.3581268937796</v>
      </c>
      <c r="T408" s="319">
        <v>1.3</v>
      </c>
      <c r="U408" s="320">
        <f t="shared" si="125"/>
        <v>4031.7655649619137</v>
      </c>
      <c r="V408" s="319">
        <f t="shared" si="121"/>
        <v>202122.99516652562</v>
      </c>
      <c r="W408" s="321"/>
      <c r="X408" s="320">
        <v>382001.77</v>
      </c>
      <c r="Y408" s="319">
        <f t="shared" si="126"/>
        <v>80970.471863710176</v>
      </c>
      <c r="Z408" s="321">
        <v>277297.09000000003</v>
      </c>
      <c r="AA408" s="320">
        <f t="shared" si="123"/>
        <v>104704.68</v>
      </c>
      <c r="AB408" s="322" t="s">
        <v>1471</v>
      </c>
      <c r="AC408" s="323"/>
      <c r="AD408" s="323"/>
    </row>
    <row r="409" spans="1:30" s="324" customFormat="1">
      <c r="A409" s="312">
        <v>407</v>
      </c>
      <c r="B409" s="312" t="s">
        <v>6573</v>
      </c>
      <c r="C409" s="325">
        <v>43094</v>
      </c>
      <c r="D409" s="314" t="s">
        <v>4502</v>
      </c>
      <c r="E409" s="314" t="s">
        <v>4503</v>
      </c>
      <c r="F409" s="314" t="s">
        <v>2890</v>
      </c>
      <c r="G409" s="315">
        <v>25</v>
      </c>
      <c r="H409" s="314" t="s">
        <v>3369</v>
      </c>
      <c r="I409" s="315" t="s">
        <v>3369</v>
      </c>
      <c r="J409" s="315">
        <v>1</v>
      </c>
      <c r="K409" s="315" t="s">
        <v>3369</v>
      </c>
      <c r="L409" s="316" t="s">
        <v>265</v>
      </c>
      <c r="M409" s="317">
        <v>55.7</v>
      </c>
      <c r="N409" s="315">
        <v>1</v>
      </c>
      <c r="O409" s="318">
        <v>1.9</v>
      </c>
      <c r="P409" s="319"/>
      <c r="Q409" s="320">
        <f t="shared" si="124"/>
        <v>0</v>
      </c>
      <c r="R409" s="320"/>
      <c r="S409" s="319"/>
      <c r="T409" s="319">
        <v>1.3</v>
      </c>
      <c r="U409" s="320">
        <f t="shared" si="125"/>
        <v>0</v>
      </c>
      <c r="V409" s="319">
        <f t="shared" si="121"/>
        <v>0</v>
      </c>
      <c r="W409" s="321"/>
      <c r="X409" s="320">
        <v>1</v>
      </c>
      <c r="Y409" s="319">
        <f t="shared" si="126"/>
        <v>0</v>
      </c>
      <c r="Z409" s="321">
        <f t="shared" ref="Z409:Z468" si="127">X409-AA409</f>
        <v>0</v>
      </c>
      <c r="AA409" s="320">
        <v>1</v>
      </c>
      <c r="AB409" s="322" t="s">
        <v>1471</v>
      </c>
      <c r="AC409" s="323"/>
      <c r="AD409" s="323"/>
    </row>
    <row r="410" spans="1:30" s="324" customFormat="1">
      <c r="A410" s="312">
        <v>408</v>
      </c>
      <c r="B410" s="312" t="s">
        <v>6574</v>
      </c>
      <c r="C410" s="325">
        <v>43021</v>
      </c>
      <c r="D410" s="314" t="s">
        <v>4502</v>
      </c>
      <c r="E410" s="314" t="s">
        <v>2891</v>
      </c>
      <c r="F410" s="314" t="s">
        <v>2892</v>
      </c>
      <c r="G410" s="315">
        <v>1</v>
      </c>
      <c r="H410" s="314" t="s">
        <v>3369</v>
      </c>
      <c r="I410" s="315" t="s">
        <v>3369</v>
      </c>
      <c r="J410" s="315">
        <v>3</v>
      </c>
      <c r="K410" s="315" t="s">
        <v>3369</v>
      </c>
      <c r="L410" s="316"/>
      <c r="M410" s="317">
        <v>69.400000000000006</v>
      </c>
      <c r="N410" s="315">
        <v>0.8</v>
      </c>
      <c r="O410" s="318">
        <v>1.9</v>
      </c>
      <c r="P410" s="319">
        <v>7589.8651421329569</v>
      </c>
      <c r="Q410" s="320">
        <f t="shared" si="124"/>
        <v>14420.743770052617</v>
      </c>
      <c r="R410" s="320">
        <v>35</v>
      </c>
      <c r="S410" s="319">
        <v>4933.4123423864221</v>
      </c>
      <c r="T410" s="319">
        <v>1.3</v>
      </c>
      <c r="U410" s="320">
        <f t="shared" si="125"/>
        <v>6413.4360451023485</v>
      </c>
      <c r="V410" s="319">
        <f t="shared" si="121"/>
        <v>526736.6408640272</v>
      </c>
      <c r="W410" s="321"/>
      <c r="X410" s="320">
        <f t="shared" ref="X410:X447" si="128">Q410*M410</f>
        <v>1000799.6176416517</v>
      </c>
      <c r="Y410" s="319">
        <f t="shared" si="126"/>
        <v>251042.6830357954</v>
      </c>
      <c r="Z410" s="321">
        <f t="shared" si="127"/>
        <v>674444.12969511771</v>
      </c>
      <c r="AA410" s="320">
        <f t="shared" ref="AA410:AA447" si="129">Y410*T410</f>
        <v>326355.48794653401</v>
      </c>
      <c r="AB410" s="322" t="s">
        <v>4540</v>
      </c>
      <c r="AC410" s="323"/>
      <c r="AD410" s="323"/>
    </row>
    <row r="411" spans="1:30" s="324" customFormat="1">
      <c r="A411" s="312">
        <v>409</v>
      </c>
      <c r="B411" s="312" t="s">
        <v>6575</v>
      </c>
      <c r="C411" s="325">
        <v>43087</v>
      </c>
      <c r="D411" s="314" t="s">
        <v>4502</v>
      </c>
      <c r="E411" s="314" t="s">
        <v>2891</v>
      </c>
      <c r="F411" s="314" t="s">
        <v>2892</v>
      </c>
      <c r="G411" s="315">
        <v>1</v>
      </c>
      <c r="H411" s="314" t="s">
        <v>3369</v>
      </c>
      <c r="I411" s="315" t="s">
        <v>3369</v>
      </c>
      <c r="J411" s="315">
        <v>24</v>
      </c>
      <c r="K411" s="315" t="s">
        <v>3369</v>
      </c>
      <c r="L411" s="316"/>
      <c r="M411" s="317">
        <v>66</v>
      </c>
      <c r="N411" s="315">
        <v>0.8</v>
      </c>
      <c r="O411" s="318">
        <v>1.9</v>
      </c>
      <c r="P411" s="319">
        <v>7589.8651421329569</v>
      </c>
      <c r="Q411" s="320">
        <f t="shared" si="124"/>
        <v>14420.743770052617</v>
      </c>
      <c r="R411" s="320">
        <v>35</v>
      </c>
      <c r="S411" s="319">
        <v>4933.4123423864221</v>
      </c>
      <c r="T411" s="319">
        <v>1.3</v>
      </c>
      <c r="U411" s="320">
        <f t="shared" si="125"/>
        <v>6413.4360451023485</v>
      </c>
      <c r="V411" s="319">
        <f t="shared" si="121"/>
        <v>500931.09938077518</v>
      </c>
      <c r="W411" s="321"/>
      <c r="X411" s="320">
        <f t="shared" si="128"/>
        <v>951769.08882347273</v>
      </c>
      <c r="Y411" s="319">
        <f t="shared" si="126"/>
        <v>238743.76196487749</v>
      </c>
      <c r="Z411" s="321">
        <f t="shared" si="127"/>
        <v>641402.19826913206</v>
      </c>
      <c r="AA411" s="320">
        <f t="shared" si="129"/>
        <v>310366.89055434073</v>
      </c>
      <c r="AB411" s="322" t="s">
        <v>4540</v>
      </c>
      <c r="AC411" s="323"/>
      <c r="AD411" s="323"/>
    </row>
    <row r="412" spans="1:30" s="324" customFormat="1" ht="22.5">
      <c r="A412" s="312">
        <v>410</v>
      </c>
      <c r="B412" s="313" t="s">
        <v>6576</v>
      </c>
      <c r="C412" s="325">
        <v>40289</v>
      </c>
      <c r="D412" s="314" t="s">
        <v>1461</v>
      </c>
      <c r="E412" s="314" t="s">
        <v>2893</v>
      </c>
      <c r="F412" s="314" t="s">
        <v>2892</v>
      </c>
      <c r="G412" s="315">
        <v>2</v>
      </c>
      <c r="H412" s="314" t="s">
        <v>3369</v>
      </c>
      <c r="I412" s="315" t="s">
        <v>3369</v>
      </c>
      <c r="J412" s="315">
        <v>25</v>
      </c>
      <c r="K412" s="315" t="s">
        <v>1473</v>
      </c>
      <c r="L412" s="316"/>
      <c r="M412" s="317">
        <v>14.4</v>
      </c>
      <c r="N412" s="315">
        <v>0.8</v>
      </c>
      <c r="O412" s="318">
        <v>1.9</v>
      </c>
      <c r="P412" s="319">
        <v>9374.42</v>
      </c>
      <c r="Q412" s="320">
        <f t="shared" si="124"/>
        <v>17811.398000000001</v>
      </c>
      <c r="R412" s="320">
        <v>34</v>
      </c>
      <c r="S412" s="319">
        <v>6187.12</v>
      </c>
      <c r="T412" s="319">
        <v>1.3</v>
      </c>
      <c r="U412" s="320">
        <f t="shared" si="125"/>
        <v>8043.2560000000003</v>
      </c>
      <c r="V412" s="319">
        <f t="shared" si="121"/>
        <v>134991.64800000002</v>
      </c>
      <c r="W412" s="321"/>
      <c r="X412" s="320">
        <f t="shared" si="128"/>
        <v>256484.13120000003</v>
      </c>
      <c r="Y412" s="319">
        <f t="shared" si="126"/>
        <v>65686.976236800008</v>
      </c>
      <c r="Z412" s="321">
        <f t="shared" si="127"/>
        <v>171091.06209216002</v>
      </c>
      <c r="AA412" s="320">
        <f t="shared" si="129"/>
        <v>85393.069107840012</v>
      </c>
      <c r="AB412" s="322" t="s">
        <v>3375</v>
      </c>
      <c r="AC412" s="323"/>
      <c r="AD412" s="323"/>
    </row>
    <row r="413" spans="1:30" s="324" customFormat="1">
      <c r="A413" s="312">
        <v>411</v>
      </c>
      <c r="B413" s="312" t="s">
        <v>6577</v>
      </c>
      <c r="C413" s="325">
        <v>43032</v>
      </c>
      <c r="D413" s="314" t="s">
        <v>4502</v>
      </c>
      <c r="E413" s="314" t="s">
        <v>2891</v>
      </c>
      <c r="F413" s="314" t="s">
        <v>2892</v>
      </c>
      <c r="G413" s="315">
        <v>2</v>
      </c>
      <c r="H413" s="314" t="s">
        <v>3369</v>
      </c>
      <c r="I413" s="315" t="s">
        <v>3369</v>
      </c>
      <c r="J413" s="315">
        <v>39</v>
      </c>
      <c r="K413" s="315" t="s">
        <v>3369</v>
      </c>
      <c r="L413" s="316"/>
      <c r="M413" s="317">
        <v>55.8</v>
      </c>
      <c r="N413" s="315">
        <v>0.7</v>
      </c>
      <c r="O413" s="318">
        <v>1.9</v>
      </c>
      <c r="P413" s="319">
        <v>9851.3356451017626</v>
      </c>
      <c r="Q413" s="320">
        <f t="shared" si="124"/>
        <v>18717.53772569335</v>
      </c>
      <c r="R413" s="320">
        <v>32</v>
      </c>
      <c r="S413" s="319">
        <v>6698.908238669198</v>
      </c>
      <c r="T413" s="319">
        <v>1.3</v>
      </c>
      <c r="U413" s="320">
        <f t="shared" si="125"/>
        <v>8708.5807102699582</v>
      </c>
      <c r="V413" s="319">
        <f t="shared" si="121"/>
        <v>549704.5289966783</v>
      </c>
      <c r="W413" s="321"/>
      <c r="X413" s="320">
        <f t="shared" si="128"/>
        <v>1044438.6050936888</v>
      </c>
      <c r="Y413" s="319">
        <f t="shared" si="126"/>
        <v>280129.42797670723</v>
      </c>
      <c r="Z413" s="321">
        <f t="shared" si="127"/>
        <v>680270.34872396942</v>
      </c>
      <c r="AA413" s="320">
        <f t="shared" si="129"/>
        <v>364168.2563697194</v>
      </c>
      <c r="AB413" s="322" t="s">
        <v>1460</v>
      </c>
      <c r="AC413" s="323"/>
      <c r="AD413" s="323"/>
    </row>
    <row r="414" spans="1:30" s="324" customFormat="1" ht="22.5">
      <c r="A414" s="312">
        <v>412</v>
      </c>
      <c r="B414" s="312" t="s">
        <v>8333</v>
      </c>
      <c r="C414" s="325">
        <v>38091</v>
      </c>
      <c r="D414" s="314" t="s">
        <v>276</v>
      </c>
      <c r="E414" s="314" t="s">
        <v>2891</v>
      </c>
      <c r="F414" s="314" t="s">
        <v>2892</v>
      </c>
      <c r="G414" s="315">
        <v>2</v>
      </c>
      <c r="H414" s="314"/>
      <c r="I414" s="315"/>
      <c r="J414" s="315">
        <v>22</v>
      </c>
      <c r="K414" s="315"/>
      <c r="L414" s="316"/>
      <c r="M414" s="317">
        <v>62.5</v>
      </c>
      <c r="N414" s="315"/>
      <c r="O414" s="318"/>
      <c r="P414" s="319"/>
      <c r="Q414" s="320"/>
      <c r="R414" s="320"/>
      <c r="S414" s="319"/>
      <c r="T414" s="319"/>
      <c r="U414" s="320"/>
      <c r="V414" s="319"/>
      <c r="W414" s="321">
        <v>1762671.88</v>
      </c>
      <c r="X414" s="321">
        <v>1762671.88</v>
      </c>
      <c r="Y414" s="319"/>
      <c r="Z414" s="321">
        <v>0</v>
      </c>
      <c r="AA414" s="320">
        <f>X414-Z414</f>
        <v>1762671.88</v>
      </c>
      <c r="AB414" s="322" t="s">
        <v>8334</v>
      </c>
      <c r="AC414" s="323"/>
      <c r="AD414" s="323"/>
    </row>
    <row r="415" spans="1:30" s="324" customFormat="1">
      <c r="A415" s="312">
        <v>413</v>
      </c>
      <c r="B415" s="312" t="s">
        <v>6578</v>
      </c>
      <c r="C415" s="325">
        <v>43024</v>
      </c>
      <c r="D415" s="314" t="s">
        <v>4502</v>
      </c>
      <c r="E415" s="314" t="s">
        <v>2891</v>
      </c>
      <c r="F415" s="314" t="s">
        <v>2892</v>
      </c>
      <c r="G415" s="315">
        <v>2</v>
      </c>
      <c r="H415" s="314" t="s">
        <v>3369</v>
      </c>
      <c r="I415" s="315" t="s">
        <v>3369</v>
      </c>
      <c r="J415" s="315">
        <v>48</v>
      </c>
      <c r="K415" s="315" t="s">
        <v>3369</v>
      </c>
      <c r="L415" s="316"/>
      <c r="M415" s="317">
        <v>60.5</v>
      </c>
      <c r="N415" s="315">
        <v>0.7</v>
      </c>
      <c r="O415" s="318">
        <v>1.9</v>
      </c>
      <c r="P415" s="319">
        <v>9851.3356451017626</v>
      </c>
      <c r="Q415" s="320">
        <f t="shared" si="124"/>
        <v>18717.53772569335</v>
      </c>
      <c r="R415" s="320">
        <v>32</v>
      </c>
      <c r="S415" s="319">
        <v>6698.908238669198</v>
      </c>
      <c r="T415" s="319">
        <v>1.3</v>
      </c>
      <c r="U415" s="320">
        <f t="shared" si="125"/>
        <v>8708.5807102699582</v>
      </c>
      <c r="V415" s="319">
        <f t="shared" si="121"/>
        <v>596005.80652865663</v>
      </c>
      <c r="W415" s="321"/>
      <c r="X415" s="320">
        <f t="shared" si="128"/>
        <v>1132411.0324044477</v>
      </c>
      <c r="Y415" s="319">
        <f t="shared" si="126"/>
        <v>303724.55900700344</v>
      </c>
      <c r="Z415" s="321">
        <f t="shared" si="127"/>
        <v>737569.10569534311</v>
      </c>
      <c r="AA415" s="320">
        <f t="shared" si="129"/>
        <v>394841.9267091045</v>
      </c>
      <c r="AB415" s="322" t="s">
        <v>1460</v>
      </c>
      <c r="AC415" s="323"/>
      <c r="AD415" s="323"/>
    </row>
    <row r="416" spans="1:30" s="324" customFormat="1">
      <c r="A416" s="312">
        <v>414</v>
      </c>
      <c r="B416" s="312" t="s">
        <v>6579</v>
      </c>
      <c r="C416" s="325">
        <v>43021</v>
      </c>
      <c r="D416" s="314" t="s">
        <v>4502</v>
      </c>
      <c r="E416" s="314" t="s">
        <v>2891</v>
      </c>
      <c r="F416" s="314" t="s">
        <v>2892</v>
      </c>
      <c r="G416" s="315">
        <v>3</v>
      </c>
      <c r="H416" s="314" t="s">
        <v>3369</v>
      </c>
      <c r="I416" s="315" t="s">
        <v>3369</v>
      </c>
      <c r="J416" s="315">
        <v>15</v>
      </c>
      <c r="K416" s="315" t="s">
        <v>3369</v>
      </c>
      <c r="L416" s="316"/>
      <c r="M416" s="317">
        <v>74.5</v>
      </c>
      <c r="N416" s="315">
        <v>0.8</v>
      </c>
      <c r="O416" s="318">
        <v>1.9</v>
      </c>
      <c r="P416" s="319">
        <v>7297.3279517416804</v>
      </c>
      <c r="Q416" s="320">
        <f t="shared" si="124"/>
        <v>13864.923108309193</v>
      </c>
      <c r="R416" s="320">
        <v>34</v>
      </c>
      <c r="S416" s="319">
        <v>4816.2364481495088</v>
      </c>
      <c r="T416" s="319">
        <v>1.3</v>
      </c>
      <c r="U416" s="320">
        <f t="shared" si="125"/>
        <v>6261.1073825943613</v>
      </c>
      <c r="V416" s="319">
        <f t="shared" si="121"/>
        <v>543650.93240475515</v>
      </c>
      <c r="W416" s="321"/>
      <c r="X416" s="320">
        <f t="shared" si="128"/>
        <v>1032936.7715690349</v>
      </c>
      <c r="Y416" s="319">
        <f t="shared" si="126"/>
        <v>264540.54370815383</v>
      </c>
      <c r="Z416" s="321">
        <f t="shared" si="127"/>
        <v>689034.06474843493</v>
      </c>
      <c r="AA416" s="320">
        <f t="shared" si="129"/>
        <v>343902.70682059997</v>
      </c>
      <c r="AB416" s="322" t="s">
        <v>4540</v>
      </c>
      <c r="AC416" s="323"/>
      <c r="AD416" s="323"/>
    </row>
    <row r="417" spans="1:30" s="324" customFormat="1">
      <c r="A417" s="312">
        <v>415</v>
      </c>
      <c r="B417" s="312" t="s">
        <v>6580</v>
      </c>
      <c r="C417" s="325">
        <v>43021</v>
      </c>
      <c r="D417" s="314" t="s">
        <v>4502</v>
      </c>
      <c r="E417" s="314" t="s">
        <v>2891</v>
      </c>
      <c r="F417" s="314" t="s">
        <v>2892</v>
      </c>
      <c r="G417" s="315">
        <v>6</v>
      </c>
      <c r="H417" s="314" t="s">
        <v>3369</v>
      </c>
      <c r="I417" s="315" t="s">
        <v>3369</v>
      </c>
      <c r="J417" s="315">
        <v>7</v>
      </c>
      <c r="K417" s="315" t="s">
        <v>3369</v>
      </c>
      <c r="L417" s="316"/>
      <c r="M417" s="317">
        <v>61</v>
      </c>
      <c r="N417" s="315">
        <v>0.7</v>
      </c>
      <c r="O417" s="318">
        <v>1.9</v>
      </c>
      <c r="P417" s="319">
        <v>8938.2937500192784</v>
      </c>
      <c r="Q417" s="320">
        <f t="shared" si="124"/>
        <v>16982.758125036627</v>
      </c>
      <c r="R417" s="320">
        <v>32</v>
      </c>
      <c r="S417" s="319">
        <v>6078.0397500131085</v>
      </c>
      <c r="T417" s="319">
        <v>1.3</v>
      </c>
      <c r="U417" s="320">
        <f t="shared" si="125"/>
        <v>7901.4516750170415</v>
      </c>
      <c r="V417" s="319">
        <f t="shared" si="121"/>
        <v>545235.91875117598</v>
      </c>
      <c r="W417" s="321"/>
      <c r="X417" s="320">
        <f t="shared" si="128"/>
        <v>1035948.2456272342</v>
      </c>
      <c r="Y417" s="319">
        <f t="shared" si="126"/>
        <v>277852.22419559921</v>
      </c>
      <c r="Z417" s="321">
        <f t="shared" si="127"/>
        <v>674740.35417295527</v>
      </c>
      <c r="AA417" s="320">
        <f t="shared" si="129"/>
        <v>361207.89145427896</v>
      </c>
      <c r="AB417" s="322" t="s">
        <v>1460</v>
      </c>
      <c r="AC417" s="323"/>
      <c r="AD417" s="323"/>
    </row>
    <row r="418" spans="1:30" s="324" customFormat="1">
      <c r="A418" s="312">
        <v>416</v>
      </c>
      <c r="B418" s="312" t="s">
        <v>6581</v>
      </c>
      <c r="C418" s="325">
        <v>43025</v>
      </c>
      <c r="D418" s="314" t="s">
        <v>4502</v>
      </c>
      <c r="E418" s="314" t="s">
        <v>2891</v>
      </c>
      <c r="F418" s="314" t="s">
        <v>2892</v>
      </c>
      <c r="G418" s="315">
        <v>6</v>
      </c>
      <c r="H418" s="314" t="s">
        <v>3369</v>
      </c>
      <c r="I418" s="315" t="s">
        <v>3369</v>
      </c>
      <c r="J418" s="315">
        <v>8</v>
      </c>
      <c r="K418" s="315" t="s">
        <v>3369</v>
      </c>
      <c r="L418" s="316"/>
      <c r="M418" s="317">
        <v>69.8</v>
      </c>
      <c r="N418" s="315">
        <v>0.7</v>
      </c>
      <c r="O418" s="318">
        <v>1.9</v>
      </c>
      <c r="P418" s="319">
        <v>8938.2937500192784</v>
      </c>
      <c r="Q418" s="320">
        <f t="shared" si="124"/>
        <v>16982.758125036627</v>
      </c>
      <c r="R418" s="320">
        <v>32</v>
      </c>
      <c r="S418" s="319">
        <v>6078.0397500131085</v>
      </c>
      <c r="T418" s="319">
        <v>1.3</v>
      </c>
      <c r="U418" s="320">
        <f t="shared" si="125"/>
        <v>7901.4516750170415</v>
      </c>
      <c r="V418" s="319">
        <f t="shared" si="121"/>
        <v>623892.90375134558</v>
      </c>
      <c r="W418" s="321"/>
      <c r="X418" s="320">
        <f t="shared" si="128"/>
        <v>1185396.5171275565</v>
      </c>
      <c r="Y418" s="319">
        <f t="shared" si="126"/>
        <v>317935.82375168568</v>
      </c>
      <c r="Z418" s="321">
        <f t="shared" si="127"/>
        <v>772079.94625036512</v>
      </c>
      <c r="AA418" s="320">
        <f t="shared" si="129"/>
        <v>413316.57087719138</v>
      </c>
      <c r="AB418" s="322" t="s">
        <v>1460</v>
      </c>
      <c r="AC418" s="323"/>
      <c r="AD418" s="323"/>
    </row>
    <row r="419" spans="1:30" s="324" customFormat="1">
      <c r="A419" s="312">
        <v>417</v>
      </c>
      <c r="B419" s="312" t="s">
        <v>8880</v>
      </c>
      <c r="C419" s="325">
        <v>45135</v>
      </c>
      <c r="D419" s="314" t="s">
        <v>4502</v>
      </c>
      <c r="E419" s="314" t="s">
        <v>2893</v>
      </c>
      <c r="F419" s="314" t="s">
        <v>2892</v>
      </c>
      <c r="G419" s="315">
        <v>6</v>
      </c>
      <c r="H419" s="314" t="s">
        <v>3369</v>
      </c>
      <c r="I419" s="315" t="s">
        <v>3369</v>
      </c>
      <c r="J419" s="315">
        <v>15</v>
      </c>
      <c r="K419" s="315" t="s">
        <v>3369</v>
      </c>
      <c r="L419" s="316"/>
      <c r="M419" s="317">
        <v>44.1</v>
      </c>
      <c r="N419" s="315">
        <v>0.8</v>
      </c>
      <c r="O419" s="318">
        <v>1.9</v>
      </c>
      <c r="P419" s="319">
        <v>7853.4328961999527</v>
      </c>
      <c r="Q419" s="320">
        <f t="shared" si="124"/>
        <v>14921.52250277991</v>
      </c>
      <c r="R419" s="320">
        <v>31</v>
      </c>
      <c r="S419" s="319">
        <v>5418.8686983779671</v>
      </c>
      <c r="T419" s="319">
        <v>1.3</v>
      </c>
      <c r="U419" s="320">
        <f t="shared" si="125"/>
        <v>7044.5293078913573</v>
      </c>
      <c r="V419" s="319">
        <f t="shared" si="121"/>
        <v>346336.39072241791</v>
      </c>
      <c r="W419" s="321"/>
      <c r="X419" s="320">
        <f t="shared" si="128"/>
        <v>658039.14237259398</v>
      </c>
      <c r="Y419" s="319">
        <f t="shared" si="126"/>
        <v>178917.37944720109</v>
      </c>
      <c r="Z419" s="321">
        <f t="shared" si="127"/>
        <v>425446.54909123259</v>
      </c>
      <c r="AA419" s="320">
        <f t="shared" si="129"/>
        <v>232592.59328136142</v>
      </c>
      <c r="AB419" s="322" t="s">
        <v>3375</v>
      </c>
      <c r="AC419" s="323"/>
      <c r="AD419" s="323"/>
    </row>
    <row r="420" spans="1:30" s="324" customFormat="1">
      <c r="A420" s="312">
        <v>418</v>
      </c>
      <c r="B420" s="312" t="s">
        <v>6582</v>
      </c>
      <c r="C420" s="325">
        <v>43024</v>
      </c>
      <c r="D420" s="314" t="s">
        <v>4502</v>
      </c>
      <c r="E420" s="314" t="s">
        <v>2891</v>
      </c>
      <c r="F420" s="314" t="s">
        <v>2892</v>
      </c>
      <c r="G420" s="315">
        <v>6</v>
      </c>
      <c r="H420" s="314" t="s">
        <v>3369</v>
      </c>
      <c r="I420" s="315" t="s">
        <v>3369</v>
      </c>
      <c r="J420" s="315">
        <v>20</v>
      </c>
      <c r="K420" s="315" t="s">
        <v>3369</v>
      </c>
      <c r="L420" s="316"/>
      <c r="M420" s="317">
        <v>88.7</v>
      </c>
      <c r="N420" s="315">
        <v>0.7</v>
      </c>
      <c r="O420" s="318">
        <v>1.9</v>
      </c>
      <c r="P420" s="319">
        <v>8938.2937500192784</v>
      </c>
      <c r="Q420" s="320">
        <f t="shared" si="124"/>
        <v>16982.758125036627</v>
      </c>
      <c r="R420" s="320">
        <v>32</v>
      </c>
      <c r="S420" s="319">
        <v>6078.0397500131085</v>
      </c>
      <c r="T420" s="319">
        <v>1.3</v>
      </c>
      <c r="U420" s="320">
        <f t="shared" si="125"/>
        <v>7901.4516750170415</v>
      </c>
      <c r="V420" s="319">
        <f t="shared" si="121"/>
        <v>792826.65562671004</v>
      </c>
      <c r="W420" s="321"/>
      <c r="X420" s="320">
        <f t="shared" si="128"/>
        <v>1506370.6456907489</v>
      </c>
      <c r="Y420" s="319">
        <f t="shared" si="126"/>
        <v>404024.46370737132</v>
      </c>
      <c r="Z420" s="321">
        <f t="shared" si="127"/>
        <v>981138.84287116618</v>
      </c>
      <c r="AA420" s="320">
        <f t="shared" si="129"/>
        <v>525231.80281958275</v>
      </c>
      <c r="AB420" s="322" t="s">
        <v>1460</v>
      </c>
      <c r="AC420" s="323"/>
      <c r="AD420" s="323"/>
    </row>
    <row r="421" spans="1:30" s="324" customFormat="1">
      <c r="A421" s="312">
        <v>419</v>
      </c>
      <c r="B421" s="312" t="s">
        <v>6583</v>
      </c>
      <c r="C421" s="325">
        <v>43062</v>
      </c>
      <c r="D421" s="314" t="s">
        <v>4502</v>
      </c>
      <c r="E421" s="314" t="s">
        <v>2891</v>
      </c>
      <c r="F421" s="314" t="s">
        <v>2892</v>
      </c>
      <c r="G421" s="315">
        <v>6</v>
      </c>
      <c r="H421" s="314" t="s">
        <v>3369</v>
      </c>
      <c r="I421" s="315" t="s">
        <v>3369</v>
      </c>
      <c r="J421" s="315">
        <v>22</v>
      </c>
      <c r="K421" s="315" t="s">
        <v>3369</v>
      </c>
      <c r="L421" s="316" t="s">
        <v>266</v>
      </c>
      <c r="M421" s="317">
        <v>64.400000000000006</v>
      </c>
      <c r="N421" s="315">
        <v>0.7</v>
      </c>
      <c r="O421" s="318">
        <v>1.9</v>
      </c>
      <c r="P421" s="319">
        <v>8938.2937500192784</v>
      </c>
      <c r="Q421" s="320">
        <f t="shared" si="124"/>
        <v>16982.758125036627</v>
      </c>
      <c r="R421" s="320">
        <v>32</v>
      </c>
      <c r="S421" s="319">
        <v>6078.0397500131085</v>
      </c>
      <c r="T421" s="319">
        <v>1.3</v>
      </c>
      <c r="U421" s="320">
        <f t="shared" si="125"/>
        <v>7901.4516750170415</v>
      </c>
      <c r="V421" s="319">
        <f t="shared" si="121"/>
        <v>575626.11750124162</v>
      </c>
      <c r="W421" s="321"/>
      <c r="X421" s="320">
        <v>1090293.07</v>
      </c>
      <c r="Y421" s="319">
        <f t="shared" si="126"/>
        <v>293339.06947863259</v>
      </c>
      <c r="Z421" s="321">
        <v>710136.57</v>
      </c>
      <c r="AA421" s="320">
        <f>X421-Z421</f>
        <v>380156.50000000012</v>
      </c>
      <c r="AB421" s="322" t="s">
        <v>1460</v>
      </c>
      <c r="AC421" s="323"/>
      <c r="AD421" s="323"/>
    </row>
    <row r="422" spans="1:30" s="324" customFormat="1">
      <c r="A422" s="312">
        <v>420</v>
      </c>
      <c r="B422" s="312" t="s">
        <v>8761</v>
      </c>
      <c r="C422" s="334">
        <v>38586</v>
      </c>
      <c r="D422" s="314" t="s">
        <v>4502</v>
      </c>
      <c r="E422" s="314" t="s">
        <v>2893</v>
      </c>
      <c r="F422" s="314" t="s">
        <v>2892</v>
      </c>
      <c r="G422" s="315">
        <v>8</v>
      </c>
      <c r="H422" s="314"/>
      <c r="I422" s="315"/>
      <c r="J422" s="315">
        <v>23</v>
      </c>
      <c r="K422" s="315"/>
      <c r="L422" s="316"/>
      <c r="M422" s="317">
        <v>72.400000000000006</v>
      </c>
      <c r="N422" s="315"/>
      <c r="O422" s="318"/>
      <c r="P422" s="319"/>
      <c r="Q422" s="320"/>
      <c r="R422" s="320"/>
      <c r="S422" s="319"/>
      <c r="T422" s="319"/>
      <c r="U422" s="320"/>
      <c r="V422" s="319"/>
      <c r="W422" s="321"/>
      <c r="X422" s="320">
        <v>431106.52</v>
      </c>
      <c r="Y422" s="319"/>
      <c r="Z422" s="321">
        <v>0</v>
      </c>
      <c r="AA422" s="320">
        <v>431106.52</v>
      </c>
      <c r="AB422" s="322" t="s">
        <v>3375</v>
      </c>
      <c r="AC422" s="323" t="s">
        <v>8038</v>
      </c>
      <c r="AD422" s="330">
        <v>44104</v>
      </c>
    </row>
    <row r="423" spans="1:30" s="324" customFormat="1">
      <c r="A423" s="312">
        <v>421</v>
      </c>
      <c r="B423" s="312" t="s">
        <v>6584</v>
      </c>
      <c r="C423" s="325">
        <v>43438</v>
      </c>
      <c r="D423" s="314" t="s">
        <v>8839</v>
      </c>
      <c r="E423" s="314" t="s">
        <v>2891</v>
      </c>
      <c r="F423" s="314" t="s">
        <v>2892</v>
      </c>
      <c r="G423" s="315">
        <v>8</v>
      </c>
      <c r="H423" s="314" t="s">
        <v>3369</v>
      </c>
      <c r="I423" s="315" t="s">
        <v>3369</v>
      </c>
      <c r="J423" s="315">
        <v>3</v>
      </c>
      <c r="K423" s="315" t="s">
        <v>2894</v>
      </c>
      <c r="L423" s="316"/>
      <c r="M423" s="317">
        <v>13.2</v>
      </c>
      <c r="N423" s="315">
        <v>0.7</v>
      </c>
      <c r="O423" s="318">
        <v>1.9</v>
      </c>
      <c r="P423" s="319">
        <v>9056.6210416580379</v>
      </c>
      <c r="Q423" s="320">
        <f t="shared" si="124"/>
        <v>17207.579979150272</v>
      </c>
      <c r="R423" s="320">
        <v>33</v>
      </c>
      <c r="S423" s="319">
        <v>6067.9360979108851</v>
      </c>
      <c r="T423" s="319">
        <v>1.3</v>
      </c>
      <c r="U423" s="320">
        <f t="shared" si="125"/>
        <v>7888.3169272841506</v>
      </c>
      <c r="V423" s="319">
        <f t="shared" si="121"/>
        <v>119547.39774988609</v>
      </c>
      <c r="W423" s="321"/>
      <c r="X423" s="320">
        <f t="shared" si="128"/>
        <v>227140.05572478357</v>
      </c>
      <c r="Y423" s="319">
        <f t="shared" si="126"/>
        <v>59725.879915843092</v>
      </c>
      <c r="Z423" s="321">
        <f t="shared" si="127"/>
        <v>149496.41183418754</v>
      </c>
      <c r="AA423" s="320">
        <f t="shared" si="129"/>
        <v>77643.643890596024</v>
      </c>
      <c r="AB423" s="322" t="s">
        <v>1460</v>
      </c>
      <c r="AC423" s="323" t="s">
        <v>8066</v>
      </c>
      <c r="AD423" s="323"/>
    </row>
    <row r="424" spans="1:30" s="324" customFormat="1">
      <c r="A424" s="312">
        <v>422</v>
      </c>
      <c r="B424" s="312" t="s">
        <v>6585</v>
      </c>
      <c r="C424" s="325">
        <v>43024</v>
      </c>
      <c r="D424" s="314" t="s">
        <v>4502</v>
      </c>
      <c r="E424" s="314" t="s">
        <v>2891</v>
      </c>
      <c r="F424" s="314" t="s">
        <v>2892</v>
      </c>
      <c r="G424" s="315">
        <v>9</v>
      </c>
      <c r="H424" s="314" t="s">
        <v>3369</v>
      </c>
      <c r="I424" s="315" t="s">
        <v>3369</v>
      </c>
      <c r="J424" s="315">
        <v>5</v>
      </c>
      <c r="K424" s="315" t="s">
        <v>3369</v>
      </c>
      <c r="L424" s="316"/>
      <c r="M424" s="317">
        <v>68.2</v>
      </c>
      <c r="N424" s="315">
        <v>0.8</v>
      </c>
      <c r="O424" s="318">
        <v>1.9</v>
      </c>
      <c r="P424" s="319">
        <v>10714.75402935288</v>
      </c>
      <c r="Q424" s="320">
        <f t="shared" si="124"/>
        <v>20358.032655770472</v>
      </c>
      <c r="R424" s="320">
        <v>36</v>
      </c>
      <c r="S424" s="319">
        <v>6857.4425787858436</v>
      </c>
      <c r="T424" s="319">
        <v>1.3</v>
      </c>
      <c r="U424" s="320">
        <f t="shared" si="125"/>
        <v>8914.6753524215965</v>
      </c>
      <c r="V424" s="319">
        <f t="shared" si="121"/>
        <v>730746.22480186645</v>
      </c>
      <c r="W424" s="321"/>
      <c r="X424" s="320">
        <f t="shared" si="128"/>
        <v>1388417.8271235463</v>
      </c>
      <c r="Y424" s="319">
        <f t="shared" si="126"/>
        <v>340966.18849255086</v>
      </c>
      <c r="Z424" s="321">
        <f t="shared" si="127"/>
        <v>945161.78208323009</v>
      </c>
      <c r="AA424" s="320">
        <f t="shared" si="129"/>
        <v>443256.04504031612</v>
      </c>
      <c r="AB424" s="322" t="s">
        <v>4540</v>
      </c>
      <c r="AC424" s="323"/>
      <c r="AD424" s="323"/>
    </row>
    <row r="425" spans="1:30" s="324" customFormat="1">
      <c r="A425" s="312">
        <v>423</v>
      </c>
      <c r="B425" s="312" t="s">
        <v>8868</v>
      </c>
      <c r="C425" s="325">
        <v>45117</v>
      </c>
      <c r="D425" s="314" t="s">
        <v>4502</v>
      </c>
      <c r="E425" s="314" t="s">
        <v>2891</v>
      </c>
      <c r="F425" s="314" t="s">
        <v>2892</v>
      </c>
      <c r="G425" s="315">
        <v>14</v>
      </c>
      <c r="H425" s="314"/>
      <c r="I425" s="315"/>
      <c r="J425" s="315">
        <v>13</v>
      </c>
      <c r="K425" s="315"/>
      <c r="L425" s="316"/>
      <c r="M425" s="317">
        <v>59.4</v>
      </c>
      <c r="N425" s="315"/>
      <c r="O425" s="318"/>
      <c r="P425" s="319"/>
      <c r="Q425" s="320"/>
      <c r="R425" s="320"/>
      <c r="S425" s="319"/>
      <c r="T425" s="319"/>
      <c r="U425" s="320"/>
      <c r="V425" s="319"/>
      <c r="W425" s="321">
        <v>2114283.0099999998</v>
      </c>
      <c r="X425" s="320">
        <v>2114283.0099999998</v>
      </c>
      <c r="Y425" s="319"/>
      <c r="Z425" s="321">
        <v>0</v>
      </c>
      <c r="AA425" s="320">
        <v>2114283.0099999998</v>
      </c>
      <c r="AB425" s="322" t="s">
        <v>8867</v>
      </c>
      <c r="AC425" s="323" t="s">
        <v>11505</v>
      </c>
      <c r="AD425" s="323"/>
    </row>
    <row r="426" spans="1:30" s="324" customFormat="1">
      <c r="A426" s="312">
        <v>424</v>
      </c>
      <c r="B426" s="312" t="s">
        <v>6586</v>
      </c>
      <c r="C426" s="325">
        <v>43024</v>
      </c>
      <c r="D426" s="314" t="s">
        <v>4502</v>
      </c>
      <c r="E426" s="314" t="s">
        <v>2891</v>
      </c>
      <c r="F426" s="314" t="s">
        <v>2892</v>
      </c>
      <c r="G426" s="315">
        <v>16</v>
      </c>
      <c r="H426" s="314" t="s">
        <v>3369</v>
      </c>
      <c r="I426" s="315" t="s">
        <v>3369</v>
      </c>
      <c r="J426" s="315">
        <v>32</v>
      </c>
      <c r="K426" s="315" t="s">
        <v>3369</v>
      </c>
      <c r="L426" s="316"/>
      <c r="M426" s="317">
        <v>90.1</v>
      </c>
      <c r="N426" s="315">
        <v>0.8</v>
      </c>
      <c r="O426" s="318">
        <v>1.9</v>
      </c>
      <c r="P426" s="319">
        <v>9808.5941598781355</v>
      </c>
      <c r="Q426" s="320">
        <f t="shared" si="124"/>
        <v>18636.328903768455</v>
      </c>
      <c r="R426" s="320">
        <v>33</v>
      </c>
      <c r="S426" s="319">
        <v>6571.75808711835</v>
      </c>
      <c r="T426" s="319">
        <v>1.3</v>
      </c>
      <c r="U426" s="320">
        <f t="shared" si="125"/>
        <v>8543.2855132538552</v>
      </c>
      <c r="V426" s="319">
        <f t="shared" si="121"/>
        <v>883754.33380501997</v>
      </c>
      <c r="W426" s="321"/>
      <c r="X426" s="320">
        <f t="shared" si="128"/>
        <v>1679133.2342295377</v>
      </c>
      <c r="Y426" s="319">
        <f t="shared" si="126"/>
        <v>438872.40216757287</v>
      </c>
      <c r="Z426" s="321">
        <f t="shared" si="127"/>
        <v>1108599.111411693</v>
      </c>
      <c r="AA426" s="320">
        <f t="shared" si="129"/>
        <v>570534.12281784473</v>
      </c>
      <c r="AB426" s="322" t="s">
        <v>3372</v>
      </c>
      <c r="AC426" s="323"/>
      <c r="AD426" s="323"/>
    </row>
    <row r="427" spans="1:30" s="324" customFormat="1">
      <c r="A427" s="312">
        <v>425</v>
      </c>
      <c r="B427" s="312" t="s">
        <v>6587</v>
      </c>
      <c r="C427" s="325">
        <v>43062</v>
      </c>
      <c r="D427" s="314" t="s">
        <v>4502</v>
      </c>
      <c r="E427" s="314" t="s">
        <v>2891</v>
      </c>
      <c r="F427" s="314" t="s">
        <v>2892</v>
      </c>
      <c r="G427" s="315">
        <v>19</v>
      </c>
      <c r="H427" s="314" t="s">
        <v>3369</v>
      </c>
      <c r="I427" s="315" t="s">
        <v>3369</v>
      </c>
      <c r="J427" s="315">
        <v>20</v>
      </c>
      <c r="K427" s="315" t="s">
        <v>3369</v>
      </c>
      <c r="L427" s="316" t="s">
        <v>267</v>
      </c>
      <c r="M427" s="317">
        <v>56.7</v>
      </c>
      <c r="N427" s="315">
        <v>0.8</v>
      </c>
      <c r="O427" s="318">
        <v>1.9</v>
      </c>
      <c r="P427" s="319">
        <v>8082.3595991423754</v>
      </c>
      <c r="Q427" s="320">
        <f t="shared" si="124"/>
        <v>15356.483238370512</v>
      </c>
      <c r="R427" s="320">
        <v>34</v>
      </c>
      <c r="S427" s="319">
        <v>5334.3573354339669</v>
      </c>
      <c r="T427" s="319">
        <v>1.3</v>
      </c>
      <c r="U427" s="320">
        <f t="shared" si="125"/>
        <v>6934.6645360641569</v>
      </c>
      <c r="V427" s="319">
        <f t="shared" si="121"/>
        <v>458269.78927137272</v>
      </c>
      <c r="W427" s="321"/>
      <c r="X427" s="320">
        <v>881462.14</v>
      </c>
      <c r="Y427" s="319">
        <f t="shared" si="126"/>
        <v>222994.07945944992</v>
      </c>
      <c r="Z427" s="321">
        <v>587990.92000000004</v>
      </c>
      <c r="AA427" s="320">
        <f>X427-Z427</f>
        <v>293471.21999999997</v>
      </c>
      <c r="AB427" s="322" t="s">
        <v>3375</v>
      </c>
      <c r="AC427" s="323"/>
      <c r="AD427" s="323"/>
    </row>
    <row r="428" spans="1:30" s="324" customFormat="1">
      <c r="A428" s="312">
        <v>426</v>
      </c>
      <c r="B428" s="313" t="s">
        <v>6588</v>
      </c>
      <c r="C428" s="325">
        <v>40529</v>
      </c>
      <c r="D428" s="314" t="s">
        <v>4502</v>
      </c>
      <c r="E428" s="314" t="s">
        <v>2891</v>
      </c>
      <c r="F428" s="314" t="s">
        <v>2892</v>
      </c>
      <c r="G428" s="315">
        <v>21</v>
      </c>
      <c r="H428" s="314" t="s">
        <v>3369</v>
      </c>
      <c r="I428" s="315" t="s">
        <v>3369</v>
      </c>
      <c r="J428" s="315">
        <v>28</v>
      </c>
      <c r="K428" s="315" t="s">
        <v>3369</v>
      </c>
      <c r="L428" s="316"/>
      <c r="M428" s="317">
        <v>75.3</v>
      </c>
      <c r="N428" s="315">
        <v>0.8</v>
      </c>
      <c r="O428" s="318">
        <v>1.9</v>
      </c>
      <c r="P428" s="319">
        <v>7380.6257456503536</v>
      </c>
      <c r="Q428" s="320">
        <f t="shared" si="124"/>
        <v>14023.188916735671</v>
      </c>
      <c r="R428" s="320">
        <v>34</v>
      </c>
      <c r="S428" s="319">
        <v>4871.2129921292326</v>
      </c>
      <c r="T428" s="319">
        <v>1.3</v>
      </c>
      <c r="U428" s="320">
        <f t="shared" si="125"/>
        <v>6332.5768897680027</v>
      </c>
      <c r="V428" s="319">
        <f t="shared" si="121"/>
        <v>555761.11864747165</v>
      </c>
      <c r="W428" s="321"/>
      <c r="X428" s="320">
        <f t="shared" si="128"/>
        <v>1055946.1254301961</v>
      </c>
      <c r="Y428" s="319">
        <f t="shared" si="126"/>
        <v>270433.36033385963</v>
      </c>
      <c r="Z428" s="321">
        <f t="shared" si="127"/>
        <v>704382.75699617853</v>
      </c>
      <c r="AA428" s="320">
        <f t="shared" si="129"/>
        <v>351563.36843401752</v>
      </c>
      <c r="AB428" s="322" t="s">
        <v>3375</v>
      </c>
      <c r="AC428" s="323"/>
      <c r="AD428" s="323"/>
    </row>
    <row r="429" spans="1:30" s="324" customFormat="1">
      <c r="A429" s="312">
        <v>427</v>
      </c>
      <c r="B429" s="312" t="s">
        <v>6589</v>
      </c>
      <c r="C429" s="325">
        <v>43025</v>
      </c>
      <c r="D429" s="314" t="s">
        <v>4502</v>
      </c>
      <c r="E429" s="314" t="s">
        <v>2891</v>
      </c>
      <c r="F429" s="314" t="s">
        <v>2892</v>
      </c>
      <c r="G429" s="315">
        <v>21</v>
      </c>
      <c r="H429" s="314" t="s">
        <v>3369</v>
      </c>
      <c r="I429" s="315" t="s">
        <v>3369</v>
      </c>
      <c r="J429" s="315">
        <v>36</v>
      </c>
      <c r="K429" s="315" t="s">
        <v>3369</v>
      </c>
      <c r="L429" s="316"/>
      <c r="M429" s="317">
        <v>85.3</v>
      </c>
      <c r="N429" s="315">
        <v>0.8</v>
      </c>
      <c r="O429" s="318">
        <v>1.9</v>
      </c>
      <c r="P429" s="319">
        <v>7380.6257456503536</v>
      </c>
      <c r="Q429" s="320">
        <f t="shared" si="124"/>
        <v>14023.188916735671</v>
      </c>
      <c r="R429" s="320">
        <v>34</v>
      </c>
      <c r="S429" s="319">
        <v>4871.2129921292326</v>
      </c>
      <c r="T429" s="319">
        <v>1.3</v>
      </c>
      <c r="U429" s="320">
        <f t="shared" si="125"/>
        <v>6332.5768897680027</v>
      </c>
      <c r="V429" s="319">
        <f t="shared" si="121"/>
        <v>629567.37610397511</v>
      </c>
      <c r="W429" s="321"/>
      <c r="X429" s="320">
        <f t="shared" si="128"/>
        <v>1196178.0145975528</v>
      </c>
      <c r="Y429" s="319">
        <f t="shared" si="126"/>
        <v>306347.48521219421</v>
      </c>
      <c r="Z429" s="321">
        <f t="shared" si="127"/>
        <v>797926.28382170037</v>
      </c>
      <c r="AA429" s="320">
        <f t="shared" si="129"/>
        <v>398251.73077585251</v>
      </c>
      <c r="AB429" s="322" t="s">
        <v>3375</v>
      </c>
      <c r="AC429" s="323"/>
      <c r="AD429" s="323"/>
    </row>
    <row r="430" spans="1:30" s="324" customFormat="1">
      <c r="A430" s="312">
        <v>428</v>
      </c>
      <c r="B430" s="312" t="s">
        <v>6590</v>
      </c>
      <c r="C430" s="325">
        <v>43021</v>
      </c>
      <c r="D430" s="314" t="s">
        <v>4502</v>
      </c>
      <c r="E430" s="314" t="s">
        <v>2891</v>
      </c>
      <c r="F430" s="314" t="s">
        <v>2892</v>
      </c>
      <c r="G430" s="315">
        <v>22</v>
      </c>
      <c r="H430" s="314" t="s">
        <v>3369</v>
      </c>
      <c r="I430" s="315" t="s">
        <v>3369</v>
      </c>
      <c r="J430" s="315">
        <v>40</v>
      </c>
      <c r="K430" s="315" t="s">
        <v>3369</v>
      </c>
      <c r="L430" s="316"/>
      <c r="M430" s="317">
        <v>58.8</v>
      </c>
      <c r="N430" s="315">
        <v>0.8</v>
      </c>
      <c r="O430" s="318">
        <v>1.9</v>
      </c>
      <c r="P430" s="319">
        <v>10026.773084154522</v>
      </c>
      <c r="Q430" s="320">
        <f t="shared" si="124"/>
        <v>19050.868859893591</v>
      </c>
      <c r="R430" s="320">
        <v>32</v>
      </c>
      <c r="S430" s="319">
        <v>6818.2056972250739</v>
      </c>
      <c r="T430" s="319">
        <v>1.3</v>
      </c>
      <c r="U430" s="320">
        <f t="shared" si="125"/>
        <v>8863.6674063925966</v>
      </c>
      <c r="V430" s="319">
        <f t="shared" si="121"/>
        <v>589574.25734828587</v>
      </c>
      <c r="W430" s="321"/>
      <c r="X430" s="320">
        <f t="shared" si="128"/>
        <v>1120191.0889617431</v>
      </c>
      <c r="Y430" s="319">
        <f t="shared" si="126"/>
        <v>298678.31877264153</v>
      </c>
      <c r="Z430" s="321">
        <f t="shared" si="127"/>
        <v>731909.27455730899</v>
      </c>
      <c r="AA430" s="320">
        <f t="shared" si="129"/>
        <v>388281.814404434</v>
      </c>
      <c r="AB430" s="322" t="s">
        <v>3372</v>
      </c>
      <c r="AC430" s="323"/>
      <c r="AD430" s="323"/>
    </row>
    <row r="431" spans="1:30" s="324" customFormat="1" ht="22.5">
      <c r="A431" s="312">
        <v>429</v>
      </c>
      <c r="B431" s="312" t="s">
        <v>8876</v>
      </c>
      <c r="C431" s="325">
        <v>38499</v>
      </c>
      <c r="D431" s="314" t="s">
        <v>8875</v>
      </c>
      <c r="E431" s="314" t="s">
        <v>2891</v>
      </c>
      <c r="F431" s="314" t="s">
        <v>2892</v>
      </c>
      <c r="G431" s="315">
        <v>23</v>
      </c>
      <c r="H431" s="314"/>
      <c r="I431" s="315"/>
      <c r="J431" s="315">
        <v>53</v>
      </c>
      <c r="K431" s="315">
        <v>3</v>
      </c>
      <c r="L431" s="316"/>
      <c r="M431" s="317">
        <v>17.600000000000001</v>
      </c>
      <c r="N431" s="315"/>
      <c r="O431" s="318"/>
      <c r="P431" s="335"/>
      <c r="Q431" s="336"/>
      <c r="R431" s="336"/>
      <c r="S431" s="335"/>
      <c r="T431" s="335"/>
      <c r="U431" s="336"/>
      <c r="V431" s="335"/>
      <c r="W431" s="337"/>
      <c r="X431" s="336">
        <v>2546226.5099999998</v>
      </c>
      <c r="Y431" s="335"/>
      <c r="Z431" s="337">
        <v>0</v>
      </c>
      <c r="AA431" s="336">
        <v>2546226.5099999998</v>
      </c>
      <c r="AB431" s="332" t="s">
        <v>3372</v>
      </c>
      <c r="AC431" s="323"/>
      <c r="AD431" s="323"/>
    </row>
    <row r="432" spans="1:30" s="324" customFormat="1">
      <c r="A432" s="312">
        <v>430</v>
      </c>
      <c r="B432" s="312" t="s">
        <v>6591</v>
      </c>
      <c r="C432" s="325">
        <v>43090</v>
      </c>
      <c r="D432" s="314" t="s">
        <v>4502</v>
      </c>
      <c r="E432" s="314" t="s">
        <v>2891</v>
      </c>
      <c r="F432" s="314" t="s">
        <v>2892</v>
      </c>
      <c r="G432" s="315">
        <v>24</v>
      </c>
      <c r="H432" s="314" t="s">
        <v>3369</v>
      </c>
      <c r="I432" s="315" t="s">
        <v>3369</v>
      </c>
      <c r="J432" s="315">
        <v>3</v>
      </c>
      <c r="K432" s="315" t="s">
        <v>3369</v>
      </c>
      <c r="L432" s="316"/>
      <c r="M432" s="317">
        <v>70.3</v>
      </c>
      <c r="N432" s="315">
        <v>0.8</v>
      </c>
      <c r="O432" s="318">
        <v>1.9</v>
      </c>
      <c r="P432" s="319">
        <v>8368.3169851368475</v>
      </c>
      <c r="Q432" s="320">
        <f t="shared" si="124"/>
        <v>15899.802271760009</v>
      </c>
      <c r="R432" s="320">
        <v>34</v>
      </c>
      <c r="S432" s="319">
        <v>5523.0892101903191</v>
      </c>
      <c r="T432" s="319">
        <v>1.3</v>
      </c>
      <c r="U432" s="320">
        <f t="shared" si="125"/>
        <v>7180.0159732474149</v>
      </c>
      <c r="V432" s="319">
        <f t="shared" si="121"/>
        <v>588292.68405512033</v>
      </c>
      <c r="W432" s="321"/>
      <c r="X432" s="320">
        <f t="shared" si="128"/>
        <v>1117756.0997047285</v>
      </c>
      <c r="Y432" s="319">
        <f t="shared" si="126"/>
        <v>286263.22006122157</v>
      </c>
      <c r="Z432" s="321">
        <f t="shared" si="127"/>
        <v>745613.91362514044</v>
      </c>
      <c r="AA432" s="320">
        <f t="shared" si="129"/>
        <v>372142.18607958808</v>
      </c>
      <c r="AB432" s="322" t="s">
        <v>3372</v>
      </c>
      <c r="AC432" s="323"/>
      <c r="AD432" s="323"/>
    </row>
    <row r="433" spans="1:30" s="324" customFormat="1">
      <c r="A433" s="312">
        <v>431</v>
      </c>
      <c r="B433" s="313" t="s">
        <v>6592</v>
      </c>
      <c r="C433" s="325">
        <v>40528</v>
      </c>
      <c r="D433" s="314" t="s">
        <v>4502</v>
      </c>
      <c r="E433" s="314" t="s">
        <v>2891</v>
      </c>
      <c r="F433" s="314" t="s">
        <v>2892</v>
      </c>
      <c r="G433" s="315">
        <v>25</v>
      </c>
      <c r="H433" s="314" t="s">
        <v>3369</v>
      </c>
      <c r="I433" s="315" t="s">
        <v>3369</v>
      </c>
      <c r="J433" s="315">
        <v>16</v>
      </c>
      <c r="K433" s="315" t="s">
        <v>3369</v>
      </c>
      <c r="L433" s="316"/>
      <c r="M433" s="317">
        <v>57.2</v>
      </c>
      <c r="N433" s="315">
        <v>0.8</v>
      </c>
      <c r="O433" s="318">
        <v>1.9</v>
      </c>
      <c r="P433" s="319">
        <v>8370.4348257440961</v>
      </c>
      <c r="Q433" s="320">
        <f t="shared" si="124"/>
        <v>15903.826168913782</v>
      </c>
      <c r="R433" s="320">
        <v>34</v>
      </c>
      <c r="S433" s="319">
        <v>5524.4869849911029</v>
      </c>
      <c r="T433" s="319">
        <v>1.3</v>
      </c>
      <c r="U433" s="320">
        <f t="shared" si="125"/>
        <v>7181.8330804884336</v>
      </c>
      <c r="V433" s="319">
        <f t="shared" si="121"/>
        <v>478788.87203256233</v>
      </c>
      <c r="W433" s="321"/>
      <c r="X433" s="320">
        <f t="shared" si="128"/>
        <v>909698.85686186841</v>
      </c>
      <c r="Y433" s="319">
        <f t="shared" si="126"/>
        <v>232978.66513104481</v>
      </c>
      <c r="Z433" s="321">
        <f t="shared" si="127"/>
        <v>606826.59219151014</v>
      </c>
      <c r="AA433" s="320">
        <f t="shared" si="129"/>
        <v>302872.26467035827</v>
      </c>
      <c r="AB433" s="322" t="s">
        <v>3375</v>
      </c>
      <c r="AC433" s="323"/>
      <c r="AD433" s="323"/>
    </row>
    <row r="434" spans="1:30" s="324" customFormat="1">
      <c r="A434" s="312">
        <v>432</v>
      </c>
      <c r="B434" s="312" t="s">
        <v>6594</v>
      </c>
      <c r="C434" s="325">
        <v>43025</v>
      </c>
      <c r="D434" s="314" t="s">
        <v>4502</v>
      </c>
      <c r="E434" s="314" t="s">
        <v>2891</v>
      </c>
      <c r="F434" s="314" t="s">
        <v>2892</v>
      </c>
      <c r="G434" s="315">
        <v>31</v>
      </c>
      <c r="H434" s="314" t="s">
        <v>3369</v>
      </c>
      <c r="I434" s="315" t="s">
        <v>3369</v>
      </c>
      <c r="J434" s="315">
        <v>45</v>
      </c>
      <c r="K434" s="315" t="s">
        <v>3369</v>
      </c>
      <c r="L434" s="316"/>
      <c r="M434" s="317">
        <v>71.900000000000006</v>
      </c>
      <c r="N434" s="315">
        <v>0.8</v>
      </c>
      <c r="O434" s="318">
        <v>1.9</v>
      </c>
      <c r="P434" s="319">
        <v>8467.9773385192839</v>
      </c>
      <c r="Q434" s="320">
        <f t="shared" si="124"/>
        <v>16089.156943186639</v>
      </c>
      <c r="R434" s="320">
        <v>32</v>
      </c>
      <c r="S434" s="319">
        <v>5758.2245901931128</v>
      </c>
      <c r="T434" s="319">
        <v>1.3</v>
      </c>
      <c r="U434" s="320">
        <f t="shared" si="125"/>
        <v>7485.6919672510467</v>
      </c>
      <c r="V434" s="319">
        <f t="shared" si="121"/>
        <v>608847.5706395366</v>
      </c>
      <c r="W434" s="321"/>
      <c r="X434" s="320">
        <f t="shared" si="128"/>
        <v>1156810.3842151195</v>
      </c>
      <c r="Y434" s="319">
        <f t="shared" si="126"/>
        <v>308442.1792859892</v>
      </c>
      <c r="Z434" s="321">
        <f t="shared" si="127"/>
        <v>755835.55114333355</v>
      </c>
      <c r="AA434" s="320">
        <f t="shared" si="129"/>
        <v>400974.83307178598</v>
      </c>
      <c r="AB434" s="322" t="s">
        <v>3375</v>
      </c>
      <c r="AC434" s="323"/>
      <c r="AD434" s="323"/>
    </row>
    <row r="435" spans="1:30" s="324" customFormat="1">
      <c r="A435" s="312">
        <v>433</v>
      </c>
      <c r="B435" s="313" t="s">
        <v>6596</v>
      </c>
      <c r="C435" s="325">
        <v>40542</v>
      </c>
      <c r="D435" s="314" t="s">
        <v>4502</v>
      </c>
      <c r="E435" s="314" t="s">
        <v>2891</v>
      </c>
      <c r="F435" s="314" t="s">
        <v>2892</v>
      </c>
      <c r="G435" s="315">
        <v>34</v>
      </c>
      <c r="H435" s="314" t="s">
        <v>3369</v>
      </c>
      <c r="I435" s="315" t="s">
        <v>3369</v>
      </c>
      <c r="J435" s="315">
        <v>3</v>
      </c>
      <c r="K435" s="315" t="s">
        <v>3369</v>
      </c>
      <c r="L435" s="316"/>
      <c r="M435" s="317">
        <v>43.2</v>
      </c>
      <c r="N435" s="315">
        <v>0.8</v>
      </c>
      <c r="O435" s="318">
        <v>1.9</v>
      </c>
      <c r="P435" s="319">
        <v>9592.9686234549554</v>
      </c>
      <c r="Q435" s="320">
        <f t="shared" si="124"/>
        <v>18226.640384564413</v>
      </c>
      <c r="R435" s="320">
        <v>29</v>
      </c>
      <c r="S435" s="319">
        <v>6811.0077226530184</v>
      </c>
      <c r="T435" s="319">
        <v>1.3</v>
      </c>
      <c r="U435" s="320">
        <f t="shared" si="125"/>
        <v>8854.3100394489247</v>
      </c>
      <c r="V435" s="319">
        <f t="shared" si="121"/>
        <v>414416.24453325412</v>
      </c>
      <c r="W435" s="321"/>
      <c r="X435" s="320">
        <f t="shared" si="128"/>
        <v>787390.86461318273</v>
      </c>
      <c r="Y435" s="319">
        <f t="shared" si="126"/>
        <v>222375.75681654413</v>
      </c>
      <c r="Z435" s="321">
        <f t="shared" si="127"/>
        <v>498302.38075167534</v>
      </c>
      <c r="AA435" s="320">
        <f t="shared" si="129"/>
        <v>289088.48386150738</v>
      </c>
      <c r="AB435" s="322" t="s">
        <v>3372</v>
      </c>
      <c r="AC435" s="323"/>
      <c r="AD435" s="323"/>
    </row>
    <row r="436" spans="1:30" s="324" customFormat="1">
      <c r="A436" s="312">
        <v>434</v>
      </c>
      <c r="B436" s="312" t="s">
        <v>6597</v>
      </c>
      <c r="C436" s="325">
        <v>43021</v>
      </c>
      <c r="D436" s="314" t="s">
        <v>4502</v>
      </c>
      <c r="E436" s="314" t="s">
        <v>2891</v>
      </c>
      <c r="F436" s="314" t="s">
        <v>2892</v>
      </c>
      <c r="G436" s="315">
        <v>34</v>
      </c>
      <c r="H436" s="314" t="s">
        <v>3369</v>
      </c>
      <c r="I436" s="315" t="s">
        <v>3369</v>
      </c>
      <c r="J436" s="315">
        <v>4</v>
      </c>
      <c r="K436" s="315" t="s">
        <v>3369</v>
      </c>
      <c r="L436" s="316"/>
      <c r="M436" s="317">
        <v>42.5</v>
      </c>
      <c r="N436" s="315">
        <v>0.8</v>
      </c>
      <c r="O436" s="318">
        <v>1.9</v>
      </c>
      <c r="P436" s="319">
        <v>9592.9686234549554</v>
      </c>
      <c r="Q436" s="320">
        <f t="shared" si="124"/>
        <v>18226.640384564413</v>
      </c>
      <c r="R436" s="320">
        <v>29</v>
      </c>
      <c r="S436" s="319">
        <v>6811.0077226530184</v>
      </c>
      <c r="T436" s="319">
        <v>1.3</v>
      </c>
      <c r="U436" s="320">
        <f t="shared" si="125"/>
        <v>8854.3100394489247</v>
      </c>
      <c r="V436" s="319">
        <f t="shared" si="121"/>
        <v>407701.16649683559</v>
      </c>
      <c r="W436" s="321"/>
      <c r="X436" s="320">
        <f t="shared" si="128"/>
        <v>774632.2163439875</v>
      </c>
      <c r="Y436" s="319">
        <f t="shared" si="126"/>
        <v>218772.445942202</v>
      </c>
      <c r="Z436" s="321">
        <f t="shared" si="127"/>
        <v>490228.03661912488</v>
      </c>
      <c r="AA436" s="320">
        <f t="shared" si="129"/>
        <v>284404.17972486262</v>
      </c>
      <c r="AB436" s="322" t="s">
        <v>3372</v>
      </c>
      <c r="AC436" s="323"/>
      <c r="AD436" s="323"/>
    </row>
    <row r="437" spans="1:30" s="324" customFormat="1">
      <c r="A437" s="312">
        <v>435</v>
      </c>
      <c r="B437" s="313" t="s">
        <v>6598</v>
      </c>
      <c r="C437" s="325">
        <v>38831</v>
      </c>
      <c r="D437" s="314" t="s">
        <v>4502</v>
      </c>
      <c r="E437" s="314" t="s">
        <v>2891</v>
      </c>
      <c r="F437" s="314" t="s">
        <v>2892</v>
      </c>
      <c r="G437" s="315">
        <v>34</v>
      </c>
      <c r="H437" s="314" t="s">
        <v>3369</v>
      </c>
      <c r="I437" s="315" t="s">
        <v>3369</v>
      </c>
      <c r="J437" s="315">
        <v>18</v>
      </c>
      <c r="K437" s="315" t="s">
        <v>3369</v>
      </c>
      <c r="L437" s="316"/>
      <c r="M437" s="317">
        <v>44.7</v>
      </c>
      <c r="N437" s="315">
        <v>0.8</v>
      </c>
      <c r="O437" s="318">
        <v>1.9</v>
      </c>
      <c r="P437" s="319">
        <v>9592.9686234549554</v>
      </c>
      <c r="Q437" s="320">
        <f t="shared" si="124"/>
        <v>18226.640384564413</v>
      </c>
      <c r="R437" s="320">
        <v>29</v>
      </c>
      <c r="S437" s="319">
        <v>6811.0077226530184</v>
      </c>
      <c r="T437" s="319">
        <v>1.3</v>
      </c>
      <c r="U437" s="320">
        <f t="shared" si="125"/>
        <v>8854.3100394489247</v>
      </c>
      <c r="V437" s="319">
        <f t="shared" si="121"/>
        <v>428805.69746843656</v>
      </c>
      <c r="W437" s="321"/>
      <c r="X437" s="320">
        <f t="shared" si="128"/>
        <v>814730.82519002934</v>
      </c>
      <c r="Y437" s="319">
        <f t="shared" si="126"/>
        <v>230097.13726156304</v>
      </c>
      <c r="Z437" s="321">
        <f t="shared" si="127"/>
        <v>515604.54674999736</v>
      </c>
      <c r="AA437" s="320">
        <f t="shared" si="129"/>
        <v>299126.27844003198</v>
      </c>
      <c r="AB437" s="322" t="s">
        <v>3372</v>
      </c>
      <c r="AC437" s="323"/>
      <c r="AD437" s="323"/>
    </row>
    <row r="438" spans="1:30" s="324" customFormat="1">
      <c r="A438" s="312">
        <v>436</v>
      </c>
      <c r="B438" s="312" t="s">
        <v>6599</v>
      </c>
      <c r="C438" s="325">
        <v>43020</v>
      </c>
      <c r="D438" s="314" t="s">
        <v>4502</v>
      </c>
      <c r="E438" s="314" t="s">
        <v>2891</v>
      </c>
      <c r="F438" s="314" t="s">
        <v>2892</v>
      </c>
      <c r="G438" s="315">
        <v>34</v>
      </c>
      <c r="H438" s="314" t="s">
        <v>3369</v>
      </c>
      <c r="I438" s="315" t="s">
        <v>3369</v>
      </c>
      <c r="J438" s="315">
        <v>30</v>
      </c>
      <c r="K438" s="315" t="s">
        <v>3369</v>
      </c>
      <c r="L438" s="316"/>
      <c r="M438" s="317">
        <v>43.9</v>
      </c>
      <c r="N438" s="315">
        <v>0.8</v>
      </c>
      <c r="O438" s="318">
        <v>1.9</v>
      </c>
      <c r="P438" s="319">
        <v>9592.9686234549554</v>
      </c>
      <c r="Q438" s="320">
        <f t="shared" si="124"/>
        <v>18226.640384564413</v>
      </c>
      <c r="R438" s="320">
        <v>29</v>
      </c>
      <c r="S438" s="319">
        <v>6811.0077226530184</v>
      </c>
      <c r="T438" s="319">
        <v>1.3</v>
      </c>
      <c r="U438" s="320">
        <f t="shared" si="125"/>
        <v>8854.3100394489247</v>
      </c>
      <c r="V438" s="319">
        <f t="shared" si="121"/>
        <v>421131.32256967254</v>
      </c>
      <c r="W438" s="321"/>
      <c r="X438" s="320">
        <f t="shared" si="128"/>
        <v>800149.51288237772</v>
      </c>
      <c r="Y438" s="319">
        <f t="shared" si="126"/>
        <v>225979.06769088627</v>
      </c>
      <c r="Z438" s="321">
        <f t="shared" si="127"/>
        <v>506376.72488422558</v>
      </c>
      <c r="AA438" s="320">
        <f t="shared" si="129"/>
        <v>293772.78799815214</v>
      </c>
      <c r="AB438" s="322" t="s">
        <v>3372</v>
      </c>
      <c r="AC438" s="323"/>
      <c r="AD438" s="323"/>
    </row>
    <row r="439" spans="1:30" s="324" customFormat="1">
      <c r="A439" s="312">
        <v>437</v>
      </c>
      <c r="B439" s="312" t="s">
        <v>6600</v>
      </c>
      <c r="C439" s="325">
        <v>43020</v>
      </c>
      <c r="D439" s="314" t="s">
        <v>4502</v>
      </c>
      <c r="E439" s="314" t="s">
        <v>2891</v>
      </c>
      <c r="F439" s="314" t="s">
        <v>2892</v>
      </c>
      <c r="G439" s="315">
        <v>36</v>
      </c>
      <c r="H439" s="314" t="s">
        <v>3369</v>
      </c>
      <c r="I439" s="315" t="s">
        <v>3369</v>
      </c>
      <c r="J439" s="315">
        <v>14</v>
      </c>
      <c r="K439" s="315" t="s">
        <v>3369</v>
      </c>
      <c r="L439" s="316"/>
      <c r="M439" s="317">
        <v>43.9</v>
      </c>
      <c r="N439" s="315">
        <v>0.8</v>
      </c>
      <c r="O439" s="318">
        <v>1.9</v>
      </c>
      <c r="P439" s="319">
        <v>12736.943833141897</v>
      </c>
      <c r="Q439" s="320">
        <f t="shared" si="124"/>
        <v>24200.193282969602</v>
      </c>
      <c r="R439" s="320">
        <v>29</v>
      </c>
      <c r="S439" s="319">
        <v>9043.2301215307471</v>
      </c>
      <c r="T439" s="319">
        <v>1.3</v>
      </c>
      <c r="U439" s="320">
        <f t="shared" si="125"/>
        <v>11756.199157989971</v>
      </c>
      <c r="V439" s="319">
        <f t="shared" si="121"/>
        <v>559151.83427492925</v>
      </c>
      <c r="W439" s="321"/>
      <c r="X439" s="320">
        <f t="shared" si="128"/>
        <v>1062388.4851223654</v>
      </c>
      <c r="Y439" s="319">
        <f t="shared" si="126"/>
        <v>300040.87427192705</v>
      </c>
      <c r="Z439" s="321">
        <f t="shared" si="127"/>
        <v>672335.34856886021</v>
      </c>
      <c r="AA439" s="320">
        <f t="shared" si="129"/>
        <v>390053.1365535052</v>
      </c>
      <c r="AB439" s="322" t="s">
        <v>3372</v>
      </c>
      <c r="AC439" s="323"/>
      <c r="AD439" s="323"/>
    </row>
    <row r="440" spans="1:30" s="324" customFormat="1">
      <c r="A440" s="312">
        <v>438</v>
      </c>
      <c r="B440" s="312" t="s">
        <v>6601</v>
      </c>
      <c r="C440" s="325">
        <v>43019</v>
      </c>
      <c r="D440" s="314" t="s">
        <v>4502</v>
      </c>
      <c r="E440" s="314" t="s">
        <v>2891</v>
      </c>
      <c r="F440" s="314" t="s">
        <v>2892</v>
      </c>
      <c r="G440" s="315">
        <v>36</v>
      </c>
      <c r="H440" s="314" t="s">
        <v>3369</v>
      </c>
      <c r="I440" s="315" t="s">
        <v>3369</v>
      </c>
      <c r="J440" s="315">
        <v>29</v>
      </c>
      <c r="K440" s="315" t="s">
        <v>3369</v>
      </c>
      <c r="L440" s="316"/>
      <c r="M440" s="317">
        <v>42.6</v>
      </c>
      <c r="N440" s="315">
        <v>0.8</v>
      </c>
      <c r="O440" s="318">
        <v>1.9</v>
      </c>
      <c r="P440" s="319">
        <v>12736.943833141897</v>
      </c>
      <c r="Q440" s="320">
        <f t="shared" si="124"/>
        <v>24200.193282969602</v>
      </c>
      <c r="R440" s="320">
        <v>29</v>
      </c>
      <c r="S440" s="319">
        <v>9043.2301215307471</v>
      </c>
      <c r="T440" s="319">
        <v>1.3</v>
      </c>
      <c r="U440" s="320">
        <f t="shared" si="125"/>
        <v>11756.199157989971</v>
      </c>
      <c r="V440" s="319">
        <f t="shared" si="121"/>
        <v>542593.80729184486</v>
      </c>
      <c r="W440" s="321"/>
      <c r="X440" s="320">
        <f t="shared" si="128"/>
        <v>1030928.2338545051</v>
      </c>
      <c r="Y440" s="319">
        <f t="shared" si="126"/>
        <v>291155.83699280396</v>
      </c>
      <c r="Z440" s="321">
        <f t="shared" si="127"/>
        <v>652425.64576385997</v>
      </c>
      <c r="AA440" s="320">
        <f t="shared" si="129"/>
        <v>378502.58809064515</v>
      </c>
      <c r="AB440" s="322" t="s">
        <v>3372</v>
      </c>
      <c r="AC440" s="323"/>
      <c r="AD440" s="323"/>
    </row>
    <row r="441" spans="1:30" s="324" customFormat="1">
      <c r="A441" s="312">
        <v>439</v>
      </c>
      <c r="B441" s="312" t="s">
        <v>6602</v>
      </c>
      <c r="C441" s="325">
        <v>43059</v>
      </c>
      <c r="D441" s="314" t="s">
        <v>4502</v>
      </c>
      <c r="E441" s="314" t="s">
        <v>2891</v>
      </c>
      <c r="F441" s="314" t="s">
        <v>2892</v>
      </c>
      <c r="G441" s="315">
        <v>39</v>
      </c>
      <c r="H441" s="314" t="s">
        <v>3369</v>
      </c>
      <c r="I441" s="315" t="s">
        <v>3369</v>
      </c>
      <c r="J441" s="315">
        <v>4</v>
      </c>
      <c r="K441" s="315" t="s">
        <v>3369</v>
      </c>
      <c r="L441" s="316" t="s">
        <v>237</v>
      </c>
      <c r="M441" s="317">
        <v>41.8</v>
      </c>
      <c r="N441" s="315">
        <v>0.8</v>
      </c>
      <c r="O441" s="318">
        <v>1.9</v>
      </c>
      <c r="P441" s="319">
        <v>8350.6314727004192</v>
      </c>
      <c r="Q441" s="320">
        <f t="shared" si="124"/>
        <v>15866.199798130796</v>
      </c>
      <c r="R441" s="320">
        <v>30</v>
      </c>
      <c r="S441" s="319">
        <v>5845.4420308902927</v>
      </c>
      <c r="T441" s="319">
        <v>1.3</v>
      </c>
      <c r="U441" s="320">
        <f t="shared" si="125"/>
        <v>7599.0746401573806</v>
      </c>
      <c r="V441" s="319">
        <f t="shared" si="121"/>
        <v>349056.3955588775</v>
      </c>
      <c r="W441" s="321"/>
      <c r="X441" s="320">
        <v>442666.97</v>
      </c>
      <c r="Y441" s="319">
        <f t="shared" si="126"/>
        <v>183813.09790130489</v>
      </c>
      <c r="Z441" s="321">
        <v>283171.73</v>
      </c>
      <c r="AA441" s="320">
        <f>X441-Z441</f>
        <v>159495.24</v>
      </c>
      <c r="AB441" s="322" t="s">
        <v>3375</v>
      </c>
      <c r="AC441" s="323"/>
      <c r="AD441" s="323"/>
    </row>
    <row r="442" spans="1:30" s="324" customFormat="1">
      <c r="A442" s="312">
        <v>440</v>
      </c>
      <c r="B442" s="312" t="s">
        <v>6603</v>
      </c>
      <c r="C442" s="325">
        <v>43066</v>
      </c>
      <c r="D442" s="314" t="s">
        <v>4502</v>
      </c>
      <c r="E442" s="314" t="s">
        <v>2891</v>
      </c>
      <c r="F442" s="314" t="s">
        <v>2892</v>
      </c>
      <c r="G442" s="315">
        <v>39</v>
      </c>
      <c r="H442" s="314" t="s">
        <v>3369</v>
      </c>
      <c r="I442" s="315" t="s">
        <v>3369</v>
      </c>
      <c r="J442" s="315">
        <v>23</v>
      </c>
      <c r="K442" s="315" t="s">
        <v>3369</v>
      </c>
      <c r="L442" s="316" t="s">
        <v>268</v>
      </c>
      <c r="M442" s="317">
        <v>53.9</v>
      </c>
      <c r="N442" s="315">
        <v>0.8</v>
      </c>
      <c r="O442" s="318">
        <v>1.9</v>
      </c>
      <c r="P442" s="319">
        <v>8350.6314727004192</v>
      </c>
      <c r="Q442" s="320">
        <f t="shared" si="124"/>
        <v>15866.199798130796</v>
      </c>
      <c r="R442" s="320">
        <v>30</v>
      </c>
      <c r="S442" s="319">
        <v>5845.4420308902927</v>
      </c>
      <c r="T442" s="319">
        <v>1.3</v>
      </c>
      <c r="U442" s="320">
        <f t="shared" si="125"/>
        <v>7599.0746401573806</v>
      </c>
      <c r="V442" s="319">
        <f t="shared" si="121"/>
        <v>450099.03637855256</v>
      </c>
      <c r="W442" s="321"/>
      <c r="X442" s="320">
        <v>563250.09</v>
      </c>
      <c r="Y442" s="319">
        <f t="shared" si="126"/>
        <v>237022.15255694577</v>
      </c>
      <c r="Z442" s="321">
        <v>360308.12</v>
      </c>
      <c r="AA442" s="320">
        <f>X442-Z442</f>
        <v>202941.96999999997</v>
      </c>
      <c r="AB442" s="322" t="s">
        <v>3375</v>
      </c>
      <c r="AC442" s="323"/>
      <c r="AD442" s="323"/>
    </row>
    <row r="443" spans="1:30" s="324" customFormat="1">
      <c r="A443" s="312">
        <v>441</v>
      </c>
      <c r="B443" s="312" t="s">
        <v>6604</v>
      </c>
      <c r="C443" s="325">
        <v>43062</v>
      </c>
      <c r="D443" s="314" t="s">
        <v>4502</v>
      </c>
      <c r="E443" s="314" t="s">
        <v>2891</v>
      </c>
      <c r="F443" s="314" t="s">
        <v>2892</v>
      </c>
      <c r="G443" s="315">
        <v>39</v>
      </c>
      <c r="H443" s="314" t="s">
        <v>3369</v>
      </c>
      <c r="I443" s="315" t="s">
        <v>3369</v>
      </c>
      <c r="J443" s="315">
        <v>27</v>
      </c>
      <c r="K443" s="315" t="s">
        <v>3369</v>
      </c>
      <c r="L443" s="316" t="s">
        <v>269</v>
      </c>
      <c r="M443" s="317">
        <v>53.8</v>
      </c>
      <c r="N443" s="315">
        <v>0.8</v>
      </c>
      <c r="O443" s="318">
        <v>1.9</v>
      </c>
      <c r="P443" s="319">
        <v>8350.6314727004192</v>
      </c>
      <c r="Q443" s="320">
        <f t="shared" si="124"/>
        <v>15866.199798130796</v>
      </c>
      <c r="R443" s="320">
        <v>30</v>
      </c>
      <c r="S443" s="319">
        <v>5845.4420308902927</v>
      </c>
      <c r="T443" s="319">
        <v>1.3</v>
      </c>
      <c r="U443" s="320">
        <f t="shared" si="125"/>
        <v>7599.0746401573806</v>
      </c>
      <c r="V443" s="319">
        <f t="shared" si="121"/>
        <v>449263.97323128255</v>
      </c>
      <c r="W443" s="321"/>
      <c r="X443" s="320">
        <v>564836.71</v>
      </c>
      <c r="Y443" s="319">
        <f t="shared" si="126"/>
        <v>236582.40830359329</v>
      </c>
      <c r="Z443" s="321">
        <v>361323.07</v>
      </c>
      <c r="AA443" s="320">
        <f>X443-Z443</f>
        <v>203513.63999999996</v>
      </c>
      <c r="AB443" s="322" t="s">
        <v>3375</v>
      </c>
      <c r="AC443" s="323"/>
      <c r="AD443" s="323"/>
    </row>
    <row r="444" spans="1:30" s="324" customFormat="1">
      <c r="A444" s="312">
        <v>442</v>
      </c>
      <c r="B444" s="312" t="s">
        <v>8858</v>
      </c>
      <c r="C444" s="325">
        <v>45124</v>
      </c>
      <c r="D444" s="314" t="s">
        <v>10010</v>
      </c>
      <c r="E444" s="314" t="s">
        <v>2891</v>
      </c>
      <c r="F444" s="314" t="s">
        <v>2892</v>
      </c>
      <c r="G444" s="315">
        <v>42</v>
      </c>
      <c r="H444" s="314" t="s">
        <v>3369</v>
      </c>
      <c r="I444" s="315" t="s">
        <v>3369</v>
      </c>
      <c r="J444" s="315">
        <v>4</v>
      </c>
      <c r="K444" s="315">
        <v>2.2999999999999998</v>
      </c>
      <c r="L444" s="316"/>
      <c r="M444" s="317">
        <v>29.4</v>
      </c>
      <c r="N444" s="315">
        <v>0.8</v>
      </c>
      <c r="O444" s="318">
        <v>1.9</v>
      </c>
      <c r="P444" s="319">
        <v>8763.6959133994424</v>
      </c>
      <c r="Q444" s="320">
        <f t="shared" si="124"/>
        <v>16651.022235458939</v>
      </c>
      <c r="R444" s="320">
        <v>27</v>
      </c>
      <c r="S444" s="319">
        <v>6397.4980167815929</v>
      </c>
      <c r="T444" s="319">
        <v>1.3</v>
      </c>
      <c r="U444" s="320">
        <f t="shared" si="125"/>
        <v>8316.7474218160714</v>
      </c>
      <c r="V444" s="319">
        <f t="shared" si="121"/>
        <v>257652.65985394359</v>
      </c>
      <c r="W444" s="321"/>
      <c r="X444" s="320">
        <v>526172.30000000005</v>
      </c>
      <c r="Y444" s="319">
        <f t="shared" si="126"/>
        <v>143409.47047470498</v>
      </c>
      <c r="Z444" s="321">
        <v>325789.27</v>
      </c>
      <c r="AA444" s="320">
        <v>200383.03</v>
      </c>
      <c r="AB444" s="322" t="s">
        <v>3372</v>
      </c>
      <c r="AC444" s="323"/>
      <c r="AD444" s="323"/>
    </row>
    <row r="445" spans="1:30" s="324" customFormat="1">
      <c r="A445" s="312">
        <v>443</v>
      </c>
      <c r="B445" s="312" t="s">
        <v>6605</v>
      </c>
      <c r="C445" s="325">
        <v>43019</v>
      </c>
      <c r="D445" s="314" t="s">
        <v>4502</v>
      </c>
      <c r="E445" s="314" t="s">
        <v>2891</v>
      </c>
      <c r="F445" s="314" t="s">
        <v>2892</v>
      </c>
      <c r="G445" s="315">
        <v>44</v>
      </c>
      <c r="H445" s="314" t="s">
        <v>3369</v>
      </c>
      <c r="I445" s="315" t="s">
        <v>3369</v>
      </c>
      <c r="J445" s="315">
        <v>15</v>
      </c>
      <c r="K445" s="315" t="s">
        <v>3369</v>
      </c>
      <c r="L445" s="316"/>
      <c r="M445" s="317">
        <v>42.9</v>
      </c>
      <c r="N445" s="315">
        <v>0.8</v>
      </c>
      <c r="O445" s="318">
        <v>1.9</v>
      </c>
      <c r="P445" s="319">
        <v>7146.2360295785802</v>
      </c>
      <c r="Q445" s="320">
        <f t="shared" si="124"/>
        <v>13577.848456199301</v>
      </c>
      <c r="R445" s="320">
        <v>28</v>
      </c>
      <c r="S445" s="319">
        <v>5145.2899412965771</v>
      </c>
      <c r="T445" s="319">
        <v>1.3</v>
      </c>
      <c r="U445" s="320">
        <f t="shared" si="125"/>
        <v>6688.8769236855505</v>
      </c>
      <c r="V445" s="319">
        <f t="shared" si="121"/>
        <v>306573.52566892107</v>
      </c>
      <c r="W445" s="321"/>
      <c r="X445" s="320">
        <f t="shared" si="128"/>
        <v>582489.69877094997</v>
      </c>
      <c r="Y445" s="319">
        <f t="shared" si="126"/>
        <v>167573.08913063226</v>
      </c>
      <c r="Z445" s="321">
        <f t="shared" si="127"/>
        <v>364644.68290112802</v>
      </c>
      <c r="AA445" s="320">
        <f t="shared" si="129"/>
        <v>217845.01586982195</v>
      </c>
      <c r="AB445" s="322" t="s">
        <v>3372</v>
      </c>
      <c r="AC445" s="323"/>
      <c r="AD445" s="323"/>
    </row>
    <row r="446" spans="1:30" s="324" customFormat="1">
      <c r="A446" s="312">
        <v>444</v>
      </c>
      <c r="B446" s="312" t="s">
        <v>6608</v>
      </c>
      <c r="C446" s="325">
        <v>43018</v>
      </c>
      <c r="D446" s="314" t="s">
        <v>4502</v>
      </c>
      <c r="E446" s="314" t="s">
        <v>2891</v>
      </c>
      <c r="F446" s="314" t="s">
        <v>2892</v>
      </c>
      <c r="G446" s="315">
        <v>45</v>
      </c>
      <c r="H446" s="314" t="s">
        <v>3369</v>
      </c>
      <c r="I446" s="315" t="s">
        <v>3369</v>
      </c>
      <c r="J446" s="315">
        <v>47</v>
      </c>
      <c r="K446" s="315" t="s">
        <v>3369</v>
      </c>
      <c r="L446" s="316"/>
      <c r="M446" s="317">
        <v>40.299999999999997</v>
      </c>
      <c r="N446" s="315">
        <v>0.8</v>
      </c>
      <c r="O446" s="318">
        <v>1.9</v>
      </c>
      <c r="P446" s="319">
        <v>6953.9534442588247</v>
      </c>
      <c r="Q446" s="320">
        <f t="shared" si="124"/>
        <v>13212.511544091767</v>
      </c>
      <c r="R446" s="320">
        <v>29</v>
      </c>
      <c r="S446" s="319">
        <v>4937.3069454237657</v>
      </c>
      <c r="T446" s="319">
        <v>1.3</v>
      </c>
      <c r="U446" s="320">
        <f t="shared" si="125"/>
        <v>6418.4990290508958</v>
      </c>
      <c r="V446" s="319">
        <f t="shared" si="121"/>
        <v>280244.3238036306</v>
      </c>
      <c r="W446" s="321"/>
      <c r="X446" s="320">
        <f t="shared" si="128"/>
        <v>532464.2152268982</v>
      </c>
      <c r="Y446" s="319">
        <f t="shared" si="126"/>
        <v>150379.10415302819</v>
      </c>
      <c r="Z446" s="321">
        <f t="shared" si="127"/>
        <v>336971.37982796156</v>
      </c>
      <c r="AA446" s="320">
        <f t="shared" si="129"/>
        <v>195492.83539893667</v>
      </c>
      <c r="AB446" s="322" t="s">
        <v>3372</v>
      </c>
      <c r="AC446" s="323"/>
      <c r="AD446" s="323"/>
    </row>
    <row r="447" spans="1:30" s="324" customFormat="1">
      <c r="A447" s="312">
        <v>445</v>
      </c>
      <c r="B447" s="312" t="s">
        <v>6609</v>
      </c>
      <c r="C447" s="325">
        <v>43020</v>
      </c>
      <c r="D447" s="314" t="s">
        <v>4502</v>
      </c>
      <c r="E447" s="314" t="s">
        <v>2891</v>
      </c>
      <c r="F447" s="314" t="s">
        <v>2892</v>
      </c>
      <c r="G447" s="315">
        <v>46</v>
      </c>
      <c r="H447" s="314" t="s">
        <v>3369</v>
      </c>
      <c r="I447" s="315" t="s">
        <v>3369</v>
      </c>
      <c r="J447" s="315">
        <v>8</v>
      </c>
      <c r="K447" s="315" t="s">
        <v>3369</v>
      </c>
      <c r="L447" s="316"/>
      <c r="M447" s="317">
        <v>49.3</v>
      </c>
      <c r="N447" s="315">
        <v>0.8</v>
      </c>
      <c r="O447" s="318">
        <v>1.9</v>
      </c>
      <c r="P447" s="319">
        <v>6491.2161364367821</v>
      </c>
      <c r="Q447" s="320">
        <f t="shared" si="124"/>
        <v>12333.310659229885</v>
      </c>
      <c r="R447" s="320">
        <v>28</v>
      </c>
      <c r="S447" s="319">
        <v>4673.6756182344825</v>
      </c>
      <c r="T447" s="319">
        <v>1.3</v>
      </c>
      <c r="U447" s="320">
        <f t="shared" si="125"/>
        <v>6075.7783037048275</v>
      </c>
      <c r="V447" s="319">
        <f t="shared" si="121"/>
        <v>320016.95552633336</v>
      </c>
      <c r="W447" s="321"/>
      <c r="X447" s="320">
        <f t="shared" si="128"/>
        <v>608032.21550003323</v>
      </c>
      <c r="Y447" s="319">
        <f t="shared" si="126"/>
        <v>174921.26789069377</v>
      </c>
      <c r="Z447" s="321">
        <f t="shared" si="127"/>
        <v>380634.56724213134</v>
      </c>
      <c r="AA447" s="320">
        <f t="shared" si="129"/>
        <v>227397.64825790189</v>
      </c>
      <c r="AB447" s="322" t="s">
        <v>3372</v>
      </c>
      <c r="AC447" s="323"/>
      <c r="AD447" s="323"/>
    </row>
    <row r="448" spans="1:30" s="324" customFormat="1">
      <c r="A448" s="312">
        <v>446</v>
      </c>
      <c r="B448" s="312" t="s">
        <v>6610</v>
      </c>
      <c r="C448" s="325">
        <v>43018</v>
      </c>
      <c r="D448" s="314" t="s">
        <v>4502</v>
      </c>
      <c r="E448" s="314" t="s">
        <v>2891</v>
      </c>
      <c r="F448" s="314" t="s">
        <v>2892</v>
      </c>
      <c r="G448" s="315">
        <v>47</v>
      </c>
      <c r="H448" s="314" t="s">
        <v>1459</v>
      </c>
      <c r="I448" s="315" t="s">
        <v>3369</v>
      </c>
      <c r="J448" s="315">
        <v>36</v>
      </c>
      <c r="K448" s="315" t="s">
        <v>3369</v>
      </c>
      <c r="L448" s="316"/>
      <c r="M448" s="317">
        <v>43.4</v>
      </c>
      <c r="N448" s="315">
        <v>0.7</v>
      </c>
      <c r="O448" s="318">
        <v>1.9</v>
      </c>
      <c r="P448" s="319">
        <v>6807.9255576355017</v>
      </c>
      <c r="Q448" s="320">
        <f t="shared" si="124"/>
        <v>12935.058559507454</v>
      </c>
      <c r="R448" s="320">
        <v>23</v>
      </c>
      <c r="S448" s="319">
        <v>5242.1026793793362</v>
      </c>
      <c r="T448" s="319">
        <v>1.3</v>
      </c>
      <c r="U448" s="320">
        <f t="shared" si="125"/>
        <v>6814.7334831931375</v>
      </c>
      <c r="V448" s="319">
        <f t="shared" si="121"/>
        <v>295463.96920138074</v>
      </c>
      <c r="W448" s="321"/>
      <c r="X448" s="320">
        <f>Q448*M448+1968.92</f>
        <v>563350.46148262348</v>
      </c>
      <c r="Y448" s="319">
        <f t="shared" si="126"/>
        <v>177160.19593314792</v>
      </c>
      <c r="Z448" s="321">
        <f t="shared" si="127"/>
        <v>331073.2867695312</v>
      </c>
      <c r="AA448" s="320">
        <f>Y448*T448+1968.92</f>
        <v>232277.1747130923</v>
      </c>
      <c r="AB448" s="322" t="s">
        <v>3372</v>
      </c>
      <c r="AC448" s="323"/>
      <c r="AD448" s="323"/>
    </row>
    <row r="449" spans="1:30" s="324" customFormat="1">
      <c r="A449" s="312">
        <v>447</v>
      </c>
      <c r="B449" s="312" t="s">
        <v>6611</v>
      </c>
      <c r="C449" s="325">
        <v>43020</v>
      </c>
      <c r="D449" s="314" t="s">
        <v>4502</v>
      </c>
      <c r="E449" s="314" t="s">
        <v>2891</v>
      </c>
      <c r="F449" s="314" t="s">
        <v>2892</v>
      </c>
      <c r="G449" s="315">
        <v>47</v>
      </c>
      <c r="H449" s="314" t="s">
        <v>1459</v>
      </c>
      <c r="I449" s="315" t="s">
        <v>3369</v>
      </c>
      <c r="J449" s="315">
        <v>39</v>
      </c>
      <c r="K449" s="315" t="s">
        <v>3369</v>
      </c>
      <c r="L449" s="316"/>
      <c r="M449" s="317">
        <v>50.8</v>
      </c>
      <c r="N449" s="315">
        <v>0.7</v>
      </c>
      <c r="O449" s="318">
        <v>1.9</v>
      </c>
      <c r="P449" s="319">
        <v>6807.9255576355017</v>
      </c>
      <c r="Q449" s="320">
        <f t="shared" si="124"/>
        <v>12935.058559507454</v>
      </c>
      <c r="R449" s="320">
        <v>23</v>
      </c>
      <c r="S449" s="319">
        <v>5242.1026793793362</v>
      </c>
      <c r="T449" s="319">
        <v>1.3</v>
      </c>
      <c r="U449" s="320">
        <f t="shared" si="125"/>
        <v>6814.7334831931375</v>
      </c>
      <c r="V449" s="319">
        <f t="shared" si="121"/>
        <v>345842.61832788348</v>
      </c>
      <c r="W449" s="321"/>
      <c r="X449" s="320">
        <f t="shared" ref="X449:X468" si="130">Q449*M449</f>
        <v>657100.97482297861</v>
      </c>
      <c r="Y449" s="319">
        <f t="shared" si="126"/>
        <v>207367.23394939894</v>
      </c>
      <c r="Z449" s="321">
        <f t="shared" si="127"/>
        <v>387523.57068875997</v>
      </c>
      <c r="AA449" s="320">
        <f t="shared" ref="AA449:AA468" si="131">Y449*T449</f>
        <v>269577.40413421864</v>
      </c>
      <c r="AB449" s="322" t="s">
        <v>3372</v>
      </c>
      <c r="AC449" s="323"/>
      <c r="AD449" s="323"/>
    </row>
    <row r="450" spans="1:30" s="324" customFormat="1">
      <c r="A450" s="312">
        <v>448</v>
      </c>
      <c r="B450" s="312" t="s">
        <v>6612</v>
      </c>
      <c r="C450" s="325">
        <v>43021</v>
      </c>
      <c r="D450" s="314" t="s">
        <v>4502</v>
      </c>
      <c r="E450" s="314" t="s">
        <v>2891</v>
      </c>
      <c r="F450" s="314" t="s">
        <v>2892</v>
      </c>
      <c r="G450" s="315">
        <v>47</v>
      </c>
      <c r="H450" s="314" t="s">
        <v>1459</v>
      </c>
      <c r="I450" s="315" t="s">
        <v>3369</v>
      </c>
      <c r="J450" s="315">
        <v>99</v>
      </c>
      <c r="K450" s="315" t="s">
        <v>3369</v>
      </c>
      <c r="L450" s="316"/>
      <c r="M450" s="317">
        <v>49.8</v>
      </c>
      <c r="N450" s="315">
        <v>0.7</v>
      </c>
      <c r="O450" s="318">
        <v>1.9</v>
      </c>
      <c r="P450" s="319">
        <v>6807.9255576355017</v>
      </c>
      <c r="Q450" s="320">
        <f t="shared" si="124"/>
        <v>12935.058559507454</v>
      </c>
      <c r="R450" s="320">
        <v>23</v>
      </c>
      <c r="S450" s="319">
        <v>5242.1026793793362</v>
      </c>
      <c r="T450" s="319">
        <v>1.3</v>
      </c>
      <c r="U450" s="320">
        <f t="shared" si="125"/>
        <v>6814.7334831931375</v>
      </c>
      <c r="V450" s="319">
        <f t="shared" ref="V450:V468" si="132">P450*M450</f>
        <v>339034.69277024799</v>
      </c>
      <c r="W450" s="321"/>
      <c r="X450" s="320">
        <f t="shared" si="130"/>
        <v>644165.91626347112</v>
      </c>
      <c r="Y450" s="319">
        <f t="shared" si="126"/>
        <v>203285.20178504067</v>
      </c>
      <c r="Z450" s="321">
        <f t="shared" si="127"/>
        <v>379895.15394291823</v>
      </c>
      <c r="AA450" s="320">
        <f t="shared" si="131"/>
        <v>264270.76232055289</v>
      </c>
      <c r="AB450" s="322" t="s">
        <v>3372</v>
      </c>
      <c r="AC450" s="323"/>
      <c r="AD450" s="323"/>
    </row>
    <row r="451" spans="1:30" s="324" customFormat="1">
      <c r="A451" s="312">
        <v>449</v>
      </c>
      <c r="B451" s="312" t="s">
        <v>6613</v>
      </c>
      <c r="C451" s="325">
        <v>43021</v>
      </c>
      <c r="D451" s="314" t="s">
        <v>4502</v>
      </c>
      <c r="E451" s="314" t="s">
        <v>2891</v>
      </c>
      <c r="F451" s="314" t="s">
        <v>2892</v>
      </c>
      <c r="G451" s="315">
        <v>47</v>
      </c>
      <c r="H451" s="314" t="s">
        <v>1459</v>
      </c>
      <c r="I451" s="315" t="s">
        <v>3369</v>
      </c>
      <c r="J451" s="315">
        <v>109</v>
      </c>
      <c r="K451" s="315" t="s">
        <v>3369</v>
      </c>
      <c r="L451" s="316"/>
      <c r="M451" s="317">
        <v>43.2</v>
      </c>
      <c r="N451" s="315">
        <v>0.7</v>
      </c>
      <c r="O451" s="318">
        <v>1.9</v>
      </c>
      <c r="P451" s="319">
        <v>6807.9255576355017</v>
      </c>
      <c r="Q451" s="320">
        <f t="shared" si="124"/>
        <v>12935.058559507454</v>
      </c>
      <c r="R451" s="320">
        <v>23</v>
      </c>
      <c r="S451" s="319">
        <v>5242.1026793793362</v>
      </c>
      <c r="T451" s="319">
        <v>1.3</v>
      </c>
      <c r="U451" s="320">
        <f t="shared" si="125"/>
        <v>6814.7334831931375</v>
      </c>
      <c r="V451" s="319">
        <f t="shared" si="132"/>
        <v>294102.38408985367</v>
      </c>
      <c r="W451" s="321"/>
      <c r="X451" s="320">
        <f t="shared" si="130"/>
        <v>558794.52977072203</v>
      </c>
      <c r="Y451" s="319">
        <f t="shared" si="126"/>
        <v>176343.78950027627</v>
      </c>
      <c r="Z451" s="321">
        <f t="shared" si="127"/>
        <v>329547.60342036287</v>
      </c>
      <c r="AA451" s="320">
        <f t="shared" si="131"/>
        <v>229246.92635035916</v>
      </c>
      <c r="AB451" s="322" t="s">
        <v>3372</v>
      </c>
      <c r="AC451" s="323"/>
      <c r="AD451" s="323"/>
    </row>
    <row r="452" spans="1:30" s="324" customFormat="1">
      <c r="A452" s="312">
        <v>450</v>
      </c>
      <c r="B452" s="312" t="s">
        <v>6614</v>
      </c>
      <c r="C452" s="325">
        <v>43020</v>
      </c>
      <c r="D452" s="314" t="s">
        <v>4502</v>
      </c>
      <c r="E452" s="314" t="s">
        <v>2891</v>
      </c>
      <c r="F452" s="314" t="s">
        <v>2892</v>
      </c>
      <c r="G452" s="315">
        <v>49</v>
      </c>
      <c r="H452" s="314" t="s">
        <v>3369</v>
      </c>
      <c r="I452" s="315" t="s">
        <v>3369</v>
      </c>
      <c r="J452" s="315">
        <v>7</v>
      </c>
      <c r="K452" s="315" t="s">
        <v>3369</v>
      </c>
      <c r="L452" s="316"/>
      <c r="M452" s="317">
        <v>44</v>
      </c>
      <c r="N452" s="315">
        <v>0.8</v>
      </c>
      <c r="O452" s="318">
        <v>1.9</v>
      </c>
      <c r="P452" s="319">
        <v>6962.9437825164432</v>
      </c>
      <c r="Q452" s="320">
        <f t="shared" si="124"/>
        <v>13229.593186781241</v>
      </c>
      <c r="R452" s="320">
        <v>29</v>
      </c>
      <c r="S452" s="319">
        <v>4943.6900855866743</v>
      </c>
      <c r="T452" s="319">
        <v>1.3</v>
      </c>
      <c r="U452" s="320">
        <f t="shared" si="125"/>
        <v>6426.7971112626765</v>
      </c>
      <c r="V452" s="319">
        <f t="shared" si="132"/>
        <v>306369.52643072349</v>
      </c>
      <c r="W452" s="321"/>
      <c r="X452" s="320">
        <f t="shared" si="130"/>
        <v>582102.10021837463</v>
      </c>
      <c r="Y452" s="319">
        <f t="shared" si="126"/>
        <v>164397.88788272621</v>
      </c>
      <c r="Z452" s="321">
        <f t="shared" si="127"/>
        <v>368384.84597083053</v>
      </c>
      <c r="AA452" s="320">
        <f t="shared" si="131"/>
        <v>213717.25424754407</v>
      </c>
      <c r="AB452" s="322" t="s">
        <v>3372</v>
      </c>
      <c r="AC452" s="323"/>
      <c r="AD452" s="323"/>
    </row>
    <row r="453" spans="1:30" s="324" customFormat="1">
      <c r="A453" s="312">
        <v>451</v>
      </c>
      <c r="B453" s="312" t="s">
        <v>6615</v>
      </c>
      <c r="C453" s="325">
        <v>43020</v>
      </c>
      <c r="D453" s="314" t="s">
        <v>4502</v>
      </c>
      <c r="E453" s="314" t="s">
        <v>2891</v>
      </c>
      <c r="F453" s="314" t="s">
        <v>2892</v>
      </c>
      <c r="G453" s="315">
        <v>49</v>
      </c>
      <c r="H453" s="314" t="s">
        <v>3369</v>
      </c>
      <c r="I453" s="315" t="s">
        <v>3369</v>
      </c>
      <c r="J453" s="315">
        <v>29</v>
      </c>
      <c r="K453" s="315" t="s">
        <v>3369</v>
      </c>
      <c r="L453" s="316"/>
      <c r="M453" s="317">
        <v>43.4</v>
      </c>
      <c r="N453" s="315">
        <v>0.8</v>
      </c>
      <c r="O453" s="318">
        <v>1.9</v>
      </c>
      <c r="P453" s="319">
        <v>6962.9437825164432</v>
      </c>
      <c r="Q453" s="320">
        <f t="shared" si="124"/>
        <v>13229.593186781241</v>
      </c>
      <c r="R453" s="320">
        <v>29</v>
      </c>
      <c r="S453" s="319">
        <v>4943.6900855866743</v>
      </c>
      <c r="T453" s="319">
        <v>1.3</v>
      </c>
      <c r="U453" s="320">
        <f t="shared" si="125"/>
        <v>6426.7971112626765</v>
      </c>
      <c r="V453" s="319">
        <f t="shared" si="132"/>
        <v>302191.76016121364</v>
      </c>
      <c r="W453" s="321"/>
      <c r="X453" s="320">
        <f t="shared" si="130"/>
        <v>574164.34430630587</v>
      </c>
      <c r="Y453" s="319">
        <f t="shared" si="126"/>
        <v>162156.0985025072</v>
      </c>
      <c r="Z453" s="321">
        <f t="shared" si="127"/>
        <v>363361.41625304648</v>
      </c>
      <c r="AA453" s="320">
        <f t="shared" si="131"/>
        <v>210802.92805325935</v>
      </c>
      <c r="AB453" s="322" t="s">
        <v>3372</v>
      </c>
      <c r="AC453" s="323"/>
      <c r="AD453" s="323"/>
    </row>
    <row r="454" spans="1:30" s="324" customFormat="1">
      <c r="A454" s="312">
        <v>452</v>
      </c>
      <c r="B454" s="312" t="s">
        <v>6616</v>
      </c>
      <c r="C454" s="325">
        <v>43020</v>
      </c>
      <c r="D454" s="314" t="s">
        <v>4502</v>
      </c>
      <c r="E454" s="314" t="s">
        <v>2891</v>
      </c>
      <c r="F454" s="314" t="s">
        <v>2892</v>
      </c>
      <c r="G454" s="315">
        <v>50</v>
      </c>
      <c r="H454" s="314" t="s">
        <v>3369</v>
      </c>
      <c r="I454" s="315" t="s">
        <v>3369</v>
      </c>
      <c r="J454" s="315">
        <v>22</v>
      </c>
      <c r="K454" s="315" t="s">
        <v>3369</v>
      </c>
      <c r="L454" s="316"/>
      <c r="M454" s="317">
        <v>49.1</v>
      </c>
      <c r="N454" s="315">
        <v>0.8</v>
      </c>
      <c r="O454" s="318">
        <v>1.9</v>
      </c>
      <c r="P454" s="319">
        <v>7192.5311753988544</v>
      </c>
      <c r="Q454" s="320">
        <f t="shared" si="124"/>
        <v>13665.809233257824</v>
      </c>
      <c r="R454" s="320">
        <v>27</v>
      </c>
      <c r="S454" s="319">
        <v>5250.5477580411634</v>
      </c>
      <c r="T454" s="319">
        <v>1.3</v>
      </c>
      <c r="U454" s="320">
        <f t="shared" si="125"/>
        <v>6825.7120854535124</v>
      </c>
      <c r="V454" s="319">
        <f t="shared" si="132"/>
        <v>353153.28071208374</v>
      </c>
      <c r="W454" s="321"/>
      <c r="X454" s="320">
        <f t="shared" si="130"/>
        <v>670991.23335295916</v>
      </c>
      <c r="Y454" s="319">
        <f t="shared" si="126"/>
        <v>196565.11604434581</v>
      </c>
      <c r="Z454" s="321">
        <f t="shared" si="127"/>
        <v>415456.58249530959</v>
      </c>
      <c r="AA454" s="320">
        <f t="shared" si="131"/>
        <v>255534.65085764957</v>
      </c>
      <c r="AB454" s="322" t="s">
        <v>3372</v>
      </c>
      <c r="AC454" s="323"/>
      <c r="AD454" s="323"/>
    </row>
    <row r="455" spans="1:30" s="324" customFormat="1">
      <c r="A455" s="312">
        <v>453</v>
      </c>
      <c r="B455" s="312" t="s">
        <v>6618</v>
      </c>
      <c r="C455" s="325">
        <v>43020</v>
      </c>
      <c r="D455" s="314" t="s">
        <v>4502</v>
      </c>
      <c r="E455" s="314" t="s">
        <v>2891</v>
      </c>
      <c r="F455" s="314" t="s">
        <v>2892</v>
      </c>
      <c r="G455" s="315">
        <v>51</v>
      </c>
      <c r="H455" s="314" t="s">
        <v>1459</v>
      </c>
      <c r="I455" s="315" t="s">
        <v>3369</v>
      </c>
      <c r="J455" s="315">
        <v>3</v>
      </c>
      <c r="K455" s="315" t="s">
        <v>3369</v>
      </c>
      <c r="L455" s="316"/>
      <c r="M455" s="317">
        <v>31.1</v>
      </c>
      <c r="N455" s="315">
        <v>0.7</v>
      </c>
      <c r="O455" s="318">
        <v>1.9</v>
      </c>
      <c r="P455" s="319">
        <v>10547.691415612826</v>
      </c>
      <c r="Q455" s="320">
        <f t="shared" si="124"/>
        <v>20040.613689664369</v>
      </c>
      <c r="R455" s="320">
        <v>23</v>
      </c>
      <c r="S455" s="319">
        <v>8121.722390021876</v>
      </c>
      <c r="T455" s="319">
        <v>1.3</v>
      </c>
      <c r="U455" s="320">
        <f t="shared" si="125"/>
        <v>10558.239107028439</v>
      </c>
      <c r="V455" s="319">
        <f t="shared" si="132"/>
        <v>328033.20302555891</v>
      </c>
      <c r="W455" s="321"/>
      <c r="X455" s="320">
        <f t="shared" si="130"/>
        <v>623263.08574856189</v>
      </c>
      <c r="Y455" s="319">
        <f t="shared" si="126"/>
        <v>196688.70853412512</v>
      </c>
      <c r="Z455" s="321">
        <f t="shared" si="127"/>
        <v>367567.76465419924</v>
      </c>
      <c r="AA455" s="320">
        <f t="shared" si="131"/>
        <v>255695.32109436268</v>
      </c>
      <c r="AB455" s="322" t="s">
        <v>3372</v>
      </c>
      <c r="AC455" s="323"/>
      <c r="AD455" s="323"/>
    </row>
    <row r="456" spans="1:30" s="324" customFormat="1">
      <c r="A456" s="312">
        <v>454</v>
      </c>
      <c r="B456" s="312" t="s">
        <v>6620</v>
      </c>
      <c r="C456" s="325">
        <v>43024</v>
      </c>
      <c r="D456" s="314" t="s">
        <v>4502</v>
      </c>
      <c r="E456" s="314" t="s">
        <v>2891</v>
      </c>
      <c r="F456" s="314" t="s">
        <v>2892</v>
      </c>
      <c r="G456" s="315">
        <v>53</v>
      </c>
      <c r="H456" s="314" t="s">
        <v>1459</v>
      </c>
      <c r="I456" s="315" t="s">
        <v>3369</v>
      </c>
      <c r="J456" s="315">
        <v>35</v>
      </c>
      <c r="K456" s="315" t="s">
        <v>3369</v>
      </c>
      <c r="L456" s="316"/>
      <c r="M456" s="317">
        <v>49.7</v>
      </c>
      <c r="N456" s="315">
        <v>0.7</v>
      </c>
      <c r="O456" s="318">
        <v>1.9</v>
      </c>
      <c r="P456" s="319">
        <v>7454.1325357783944</v>
      </c>
      <c r="Q456" s="320">
        <f t="shared" si="124"/>
        <v>14162.851817978948</v>
      </c>
      <c r="R456" s="320">
        <v>24</v>
      </c>
      <c r="S456" s="319">
        <v>5665.1407271915796</v>
      </c>
      <c r="T456" s="319">
        <v>1.3</v>
      </c>
      <c r="U456" s="320">
        <f t="shared" si="125"/>
        <v>7364.6829453490536</v>
      </c>
      <c r="V456" s="319">
        <f t="shared" si="132"/>
        <v>370470.38702818623</v>
      </c>
      <c r="W456" s="321"/>
      <c r="X456" s="320">
        <f t="shared" si="130"/>
        <v>703893.73535355378</v>
      </c>
      <c r="Y456" s="319">
        <f t="shared" si="126"/>
        <v>218429.34019181857</v>
      </c>
      <c r="Z456" s="321">
        <f t="shared" si="127"/>
        <v>419935.59310418961</v>
      </c>
      <c r="AA456" s="320">
        <f t="shared" si="131"/>
        <v>283958.14224936417</v>
      </c>
      <c r="AB456" s="322" t="s">
        <v>3372</v>
      </c>
      <c r="AC456" s="323"/>
      <c r="AD456" s="323"/>
    </row>
    <row r="457" spans="1:30" s="324" customFormat="1">
      <c r="A457" s="312">
        <v>455</v>
      </c>
      <c r="B457" s="312" t="s">
        <v>6621</v>
      </c>
      <c r="C457" s="325">
        <v>43091</v>
      </c>
      <c r="D457" s="314" t="s">
        <v>4502</v>
      </c>
      <c r="E457" s="314" t="s">
        <v>2891</v>
      </c>
      <c r="F457" s="314" t="s">
        <v>2892</v>
      </c>
      <c r="G457" s="315">
        <v>54</v>
      </c>
      <c r="H457" s="314" t="s">
        <v>3369</v>
      </c>
      <c r="I457" s="315" t="s">
        <v>3369</v>
      </c>
      <c r="J457" s="315">
        <v>39</v>
      </c>
      <c r="K457" s="315" t="s">
        <v>3369</v>
      </c>
      <c r="L457" s="316"/>
      <c r="M457" s="317">
        <v>49.6</v>
      </c>
      <c r="N457" s="315">
        <v>0.8</v>
      </c>
      <c r="O457" s="318">
        <v>1.9</v>
      </c>
      <c r="P457" s="319">
        <v>7611.3167168047648</v>
      </c>
      <c r="Q457" s="320">
        <f t="shared" si="124"/>
        <v>14461.501761929052</v>
      </c>
      <c r="R457" s="320">
        <v>27</v>
      </c>
      <c r="S457" s="319">
        <v>5556.2612032674779</v>
      </c>
      <c r="T457" s="319">
        <v>1.3</v>
      </c>
      <c r="U457" s="320">
        <f t="shared" si="125"/>
        <v>7223.1395642477219</v>
      </c>
      <c r="V457" s="319">
        <f t="shared" si="132"/>
        <v>377521.30915351637</v>
      </c>
      <c r="W457" s="321"/>
      <c r="X457" s="320">
        <f t="shared" si="130"/>
        <v>717290.48739168094</v>
      </c>
      <c r="Y457" s="319">
        <f t="shared" si="126"/>
        <v>210128.36067484715</v>
      </c>
      <c r="Z457" s="321">
        <f t="shared" si="127"/>
        <v>444123.61851437966</v>
      </c>
      <c r="AA457" s="320">
        <f t="shared" si="131"/>
        <v>273166.86887730128</v>
      </c>
      <c r="AB457" s="322" t="s">
        <v>3372</v>
      </c>
      <c r="AC457" s="323" t="s">
        <v>8068</v>
      </c>
      <c r="AD457" s="323"/>
    </row>
    <row r="458" spans="1:30" s="324" customFormat="1">
      <c r="A458" s="312">
        <v>456</v>
      </c>
      <c r="B458" s="312" t="s">
        <v>6622</v>
      </c>
      <c r="C458" s="325">
        <v>43025</v>
      </c>
      <c r="D458" s="314" t="s">
        <v>4502</v>
      </c>
      <c r="E458" s="314" t="s">
        <v>2891</v>
      </c>
      <c r="F458" s="314" t="s">
        <v>2892</v>
      </c>
      <c r="G458" s="315">
        <v>55</v>
      </c>
      <c r="H458" s="314" t="s">
        <v>3369</v>
      </c>
      <c r="I458" s="315" t="s">
        <v>3369</v>
      </c>
      <c r="J458" s="315">
        <v>5</v>
      </c>
      <c r="K458" s="315" t="s">
        <v>3369</v>
      </c>
      <c r="L458" s="316"/>
      <c r="M458" s="317">
        <v>50</v>
      </c>
      <c r="N458" s="315">
        <v>0.8</v>
      </c>
      <c r="O458" s="318">
        <v>1.9</v>
      </c>
      <c r="P458" s="319">
        <v>9190.8565955674821</v>
      </c>
      <c r="Q458" s="320">
        <f t="shared" si="124"/>
        <v>17462.627531578215</v>
      </c>
      <c r="R458" s="320">
        <v>28</v>
      </c>
      <c r="S458" s="319">
        <v>6617.4167488085868</v>
      </c>
      <c r="T458" s="319">
        <v>1.3</v>
      </c>
      <c r="U458" s="320">
        <f t="shared" si="125"/>
        <v>8602.6417734511633</v>
      </c>
      <c r="V458" s="319">
        <f t="shared" si="132"/>
        <v>459542.82977837411</v>
      </c>
      <c r="W458" s="321"/>
      <c r="X458" s="320">
        <f t="shared" si="130"/>
        <v>873131.37657891074</v>
      </c>
      <c r="Y458" s="319">
        <f t="shared" si="126"/>
        <v>251186.11075685924</v>
      </c>
      <c r="Z458" s="321">
        <f t="shared" si="127"/>
        <v>546589.43259499373</v>
      </c>
      <c r="AA458" s="320">
        <f t="shared" si="131"/>
        <v>326541.94398391701</v>
      </c>
      <c r="AB458" s="322" t="s">
        <v>3372</v>
      </c>
      <c r="AC458" s="323"/>
      <c r="AD458" s="323"/>
    </row>
    <row r="459" spans="1:30" s="324" customFormat="1">
      <c r="A459" s="312">
        <v>457</v>
      </c>
      <c r="B459" s="312" t="s">
        <v>6623</v>
      </c>
      <c r="C459" s="325">
        <v>43025</v>
      </c>
      <c r="D459" s="314" t="s">
        <v>4502</v>
      </c>
      <c r="E459" s="314" t="s">
        <v>2891</v>
      </c>
      <c r="F459" s="314" t="s">
        <v>2892</v>
      </c>
      <c r="G459" s="315">
        <v>55</v>
      </c>
      <c r="H459" s="314" t="s">
        <v>3369</v>
      </c>
      <c r="I459" s="315" t="s">
        <v>3369</v>
      </c>
      <c r="J459" s="315">
        <v>10</v>
      </c>
      <c r="K459" s="315" t="s">
        <v>3369</v>
      </c>
      <c r="L459" s="316"/>
      <c r="M459" s="317">
        <v>66.900000000000006</v>
      </c>
      <c r="N459" s="315">
        <v>0.8</v>
      </c>
      <c r="O459" s="318">
        <v>1.9</v>
      </c>
      <c r="P459" s="319">
        <v>9190.8565955674821</v>
      </c>
      <c r="Q459" s="320">
        <f t="shared" si="124"/>
        <v>17462.627531578215</v>
      </c>
      <c r="R459" s="320">
        <v>28</v>
      </c>
      <c r="S459" s="319">
        <v>6617.4167488085868</v>
      </c>
      <c r="T459" s="319">
        <v>1.3</v>
      </c>
      <c r="U459" s="320">
        <f t="shared" si="125"/>
        <v>8602.6417734511633</v>
      </c>
      <c r="V459" s="319">
        <f t="shared" si="132"/>
        <v>614868.30624346458</v>
      </c>
      <c r="W459" s="321"/>
      <c r="X459" s="320">
        <f t="shared" si="130"/>
        <v>1168249.7818625828</v>
      </c>
      <c r="Y459" s="319">
        <f t="shared" si="126"/>
        <v>336087.01619267778</v>
      </c>
      <c r="Z459" s="321">
        <f t="shared" si="127"/>
        <v>731336.66081210168</v>
      </c>
      <c r="AA459" s="320">
        <f t="shared" si="131"/>
        <v>436913.1210504811</v>
      </c>
      <c r="AB459" s="322" t="s">
        <v>3372</v>
      </c>
      <c r="AC459" s="323"/>
      <c r="AD459" s="323"/>
    </row>
    <row r="460" spans="1:30" s="324" customFormat="1">
      <c r="A460" s="312">
        <v>458</v>
      </c>
      <c r="B460" s="312" t="s">
        <v>6624</v>
      </c>
      <c r="C460" s="325">
        <v>43021</v>
      </c>
      <c r="D460" s="314" t="s">
        <v>4502</v>
      </c>
      <c r="E460" s="314" t="s">
        <v>2891</v>
      </c>
      <c r="F460" s="314" t="s">
        <v>2892</v>
      </c>
      <c r="G460" s="315">
        <v>56</v>
      </c>
      <c r="H460" s="314" t="s">
        <v>3369</v>
      </c>
      <c r="I460" s="315" t="s">
        <v>3369</v>
      </c>
      <c r="J460" s="315">
        <v>11</v>
      </c>
      <c r="K460" s="315" t="s">
        <v>3369</v>
      </c>
      <c r="L460" s="316"/>
      <c r="M460" s="317">
        <v>49.9</v>
      </c>
      <c r="N460" s="315">
        <v>0.8</v>
      </c>
      <c r="O460" s="318">
        <v>1.9</v>
      </c>
      <c r="P460" s="319">
        <v>6832.8308947104251</v>
      </c>
      <c r="Q460" s="320">
        <f t="shared" si="124"/>
        <v>12982.378699949808</v>
      </c>
      <c r="R460" s="320">
        <v>26</v>
      </c>
      <c r="S460" s="319">
        <v>5056.2948620857142</v>
      </c>
      <c r="T460" s="319">
        <v>1.3</v>
      </c>
      <c r="U460" s="320">
        <f t="shared" si="125"/>
        <v>6573.1833207114287</v>
      </c>
      <c r="V460" s="319">
        <f t="shared" si="132"/>
        <v>340958.2616460502</v>
      </c>
      <c r="W460" s="321"/>
      <c r="X460" s="320">
        <f t="shared" si="130"/>
        <v>647820.69712749543</v>
      </c>
      <c r="Y460" s="319">
        <f t="shared" si="126"/>
        <v>193186.951048652</v>
      </c>
      <c r="Z460" s="321">
        <f t="shared" si="127"/>
        <v>396677.66076424782</v>
      </c>
      <c r="AA460" s="320">
        <f t="shared" si="131"/>
        <v>251143.03636324761</v>
      </c>
      <c r="AB460" s="322" t="s">
        <v>3372</v>
      </c>
      <c r="AC460" s="323"/>
      <c r="AD460" s="323"/>
    </row>
    <row r="461" spans="1:30" s="324" customFormat="1">
      <c r="A461" s="312">
        <v>459</v>
      </c>
      <c r="B461" s="329" t="s">
        <v>6625</v>
      </c>
      <c r="C461" s="326">
        <v>40542</v>
      </c>
      <c r="D461" s="314" t="s">
        <v>4502</v>
      </c>
      <c r="E461" s="314" t="s">
        <v>2891</v>
      </c>
      <c r="F461" s="314" t="s">
        <v>2892</v>
      </c>
      <c r="G461" s="315">
        <v>58</v>
      </c>
      <c r="H461" s="314" t="s">
        <v>3369</v>
      </c>
      <c r="I461" s="315" t="s">
        <v>3369</v>
      </c>
      <c r="J461" s="315">
        <v>1</v>
      </c>
      <c r="K461" s="315" t="s">
        <v>3369</v>
      </c>
      <c r="L461" s="316"/>
      <c r="M461" s="317">
        <v>42.9</v>
      </c>
      <c r="N461" s="315">
        <v>0.8</v>
      </c>
      <c r="O461" s="318">
        <v>1.9</v>
      </c>
      <c r="P461" s="319">
        <v>9616.4818222211379</v>
      </c>
      <c r="Q461" s="320">
        <f t="shared" si="124"/>
        <v>18271.315462220162</v>
      </c>
      <c r="R461" s="320">
        <v>27</v>
      </c>
      <c r="S461" s="319">
        <v>7020.0317302214307</v>
      </c>
      <c r="T461" s="319">
        <v>1.3</v>
      </c>
      <c r="U461" s="320">
        <f t="shared" si="125"/>
        <v>9126.0412492878604</v>
      </c>
      <c r="V461" s="319">
        <f t="shared" si="132"/>
        <v>412547.07017328677</v>
      </c>
      <c r="W461" s="321"/>
      <c r="X461" s="320">
        <f t="shared" si="130"/>
        <v>783839.43332924496</v>
      </c>
      <c r="Y461" s="319">
        <f t="shared" si="126"/>
        <v>229623.69925845144</v>
      </c>
      <c r="Z461" s="321">
        <f t="shared" si="127"/>
        <v>485328.62429325806</v>
      </c>
      <c r="AA461" s="320">
        <f t="shared" si="131"/>
        <v>298510.80903598689</v>
      </c>
      <c r="AB461" s="322" t="s">
        <v>3372</v>
      </c>
      <c r="AC461" s="323"/>
      <c r="AD461" s="323"/>
    </row>
    <row r="462" spans="1:30" s="324" customFormat="1">
      <c r="A462" s="312">
        <v>460</v>
      </c>
      <c r="B462" s="312" t="s">
        <v>6626</v>
      </c>
      <c r="C462" s="325">
        <v>43021</v>
      </c>
      <c r="D462" s="314" t="s">
        <v>4502</v>
      </c>
      <c r="E462" s="314" t="s">
        <v>2891</v>
      </c>
      <c r="F462" s="314" t="s">
        <v>2892</v>
      </c>
      <c r="G462" s="315">
        <v>58</v>
      </c>
      <c r="H462" s="314" t="s">
        <v>3369</v>
      </c>
      <c r="I462" s="315" t="s">
        <v>3369</v>
      </c>
      <c r="J462" s="315">
        <v>16</v>
      </c>
      <c r="K462" s="315" t="s">
        <v>3369</v>
      </c>
      <c r="L462" s="316"/>
      <c r="M462" s="317">
        <v>66.7</v>
      </c>
      <c r="N462" s="315">
        <v>0.8</v>
      </c>
      <c r="O462" s="318">
        <v>1.9</v>
      </c>
      <c r="P462" s="319">
        <v>9616.4818222211379</v>
      </c>
      <c r="Q462" s="320">
        <f t="shared" si="124"/>
        <v>18271.315462220162</v>
      </c>
      <c r="R462" s="320">
        <v>27</v>
      </c>
      <c r="S462" s="319">
        <v>7020.0317302214307</v>
      </c>
      <c r="T462" s="319">
        <v>1.3</v>
      </c>
      <c r="U462" s="320">
        <f t="shared" si="125"/>
        <v>9126.0412492878604</v>
      </c>
      <c r="V462" s="319">
        <f t="shared" si="132"/>
        <v>641419.33754214994</v>
      </c>
      <c r="W462" s="321"/>
      <c r="X462" s="320">
        <f t="shared" si="130"/>
        <v>1218696.7413300849</v>
      </c>
      <c r="Y462" s="319">
        <f t="shared" si="126"/>
        <v>357014.00327596063</v>
      </c>
      <c r="Z462" s="321">
        <f t="shared" si="127"/>
        <v>754578.53707133606</v>
      </c>
      <c r="AA462" s="320">
        <f t="shared" si="131"/>
        <v>464118.20425874885</v>
      </c>
      <c r="AB462" s="322" t="s">
        <v>3372</v>
      </c>
      <c r="AC462" s="323"/>
      <c r="AD462" s="323"/>
    </row>
    <row r="463" spans="1:30" s="324" customFormat="1">
      <c r="A463" s="312">
        <v>461</v>
      </c>
      <c r="B463" s="312" t="s">
        <v>6628</v>
      </c>
      <c r="C463" s="325">
        <v>43024</v>
      </c>
      <c r="D463" s="314" t="s">
        <v>4502</v>
      </c>
      <c r="E463" s="314" t="s">
        <v>2891</v>
      </c>
      <c r="F463" s="314" t="s">
        <v>2892</v>
      </c>
      <c r="G463" s="315">
        <v>59</v>
      </c>
      <c r="H463" s="314" t="s">
        <v>3369</v>
      </c>
      <c r="I463" s="315" t="s">
        <v>3369</v>
      </c>
      <c r="J463" s="315">
        <v>8</v>
      </c>
      <c r="K463" s="315" t="s">
        <v>3369</v>
      </c>
      <c r="L463" s="316"/>
      <c r="M463" s="317">
        <v>43.3</v>
      </c>
      <c r="N463" s="315">
        <v>0.8</v>
      </c>
      <c r="O463" s="318">
        <v>1.9</v>
      </c>
      <c r="P463" s="319">
        <v>7983.1867316471053</v>
      </c>
      <c r="Q463" s="320">
        <f t="shared" si="124"/>
        <v>15168.054790129499</v>
      </c>
      <c r="R463" s="320">
        <v>26</v>
      </c>
      <c r="S463" s="319">
        <v>5907.5581814188581</v>
      </c>
      <c r="T463" s="319">
        <v>1.3</v>
      </c>
      <c r="U463" s="320">
        <f t="shared" si="125"/>
        <v>7679.825635844516</v>
      </c>
      <c r="V463" s="319">
        <f t="shared" si="132"/>
        <v>345671.98548031965</v>
      </c>
      <c r="W463" s="321"/>
      <c r="X463" s="320">
        <f t="shared" si="130"/>
        <v>656776.77241260733</v>
      </c>
      <c r="Y463" s="319">
        <f t="shared" si="126"/>
        <v>195857.74697314913</v>
      </c>
      <c r="Z463" s="321">
        <f t="shared" si="127"/>
        <v>402161.70134751347</v>
      </c>
      <c r="AA463" s="320">
        <f t="shared" si="131"/>
        <v>254615.07106509389</v>
      </c>
      <c r="AB463" s="322" t="s">
        <v>3372</v>
      </c>
      <c r="AC463" s="323"/>
      <c r="AD463" s="323"/>
    </row>
    <row r="464" spans="1:30" s="324" customFormat="1">
      <c r="A464" s="312">
        <v>462</v>
      </c>
      <c r="B464" s="312" t="s">
        <v>8895</v>
      </c>
      <c r="C464" s="325">
        <v>45145</v>
      </c>
      <c r="D464" s="314" t="s">
        <v>4502</v>
      </c>
      <c r="E464" s="314" t="s">
        <v>2891</v>
      </c>
      <c r="F464" s="314" t="s">
        <v>2892</v>
      </c>
      <c r="G464" s="315">
        <v>59</v>
      </c>
      <c r="H464" s="314" t="s">
        <v>3369</v>
      </c>
      <c r="I464" s="315" t="s">
        <v>3369</v>
      </c>
      <c r="J464" s="315">
        <v>29</v>
      </c>
      <c r="K464" s="315" t="s">
        <v>3369</v>
      </c>
      <c r="L464" s="316"/>
      <c r="M464" s="317">
        <v>43.5</v>
      </c>
      <c r="N464" s="315">
        <v>0.8</v>
      </c>
      <c r="O464" s="318">
        <v>1.9</v>
      </c>
      <c r="P464" s="319">
        <v>7983.1867316471053</v>
      </c>
      <c r="Q464" s="320">
        <f t="shared" si="124"/>
        <v>15168.054790129499</v>
      </c>
      <c r="R464" s="320">
        <v>26</v>
      </c>
      <c r="S464" s="319">
        <v>5907.5581814188581</v>
      </c>
      <c r="T464" s="319">
        <v>1.3</v>
      </c>
      <c r="U464" s="320">
        <f t="shared" si="125"/>
        <v>7679.825635844516</v>
      </c>
      <c r="V464" s="319">
        <f t="shared" si="132"/>
        <v>347268.62282664905</v>
      </c>
      <c r="W464" s="321"/>
      <c r="X464" s="320">
        <f t="shared" si="130"/>
        <v>659810.38337063324</v>
      </c>
      <c r="Y464" s="319">
        <f t="shared" si="126"/>
        <v>196762.40169357939</v>
      </c>
      <c r="Z464" s="321">
        <f t="shared" si="127"/>
        <v>404019.26116898004</v>
      </c>
      <c r="AA464" s="320">
        <f t="shared" si="131"/>
        <v>255791.12220165323</v>
      </c>
      <c r="AB464" s="322" t="s">
        <v>3372</v>
      </c>
      <c r="AC464" s="323"/>
      <c r="AD464" s="323"/>
    </row>
    <row r="465" spans="1:30" s="324" customFormat="1">
      <c r="A465" s="312">
        <v>463</v>
      </c>
      <c r="B465" s="312" t="s">
        <v>6630</v>
      </c>
      <c r="C465" s="325">
        <v>43024</v>
      </c>
      <c r="D465" s="314" t="s">
        <v>4502</v>
      </c>
      <c r="E465" s="314" t="s">
        <v>2891</v>
      </c>
      <c r="F465" s="314" t="s">
        <v>2892</v>
      </c>
      <c r="G465" s="315">
        <v>59</v>
      </c>
      <c r="H465" s="314" t="s">
        <v>3369</v>
      </c>
      <c r="I465" s="315" t="s">
        <v>3369</v>
      </c>
      <c r="J465" s="315">
        <v>39</v>
      </c>
      <c r="K465" s="315" t="s">
        <v>3369</v>
      </c>
      <c r="L465" s="316"/>
      <c r="M465" s="317">
        <v>37.799999999999997</v>
      </c>
      <c r="N465" s="315">
        <v>0.8</v>
      </c>
      <c r="O465" s="318">
        <v>1.9</v>
      </c>
      <c r="P465" s="319">
        <v>7983.1867316471053</v>
      </c>
      <c r="Q465" s="320">
        <f t="shared" si="124"/>
        <v>15168.054790129499</v>
      </c>
      <c r="R465" s="320">
        <v>26</v>
      </c>
      <c r="S465" s="319">
        <v>5907.5581814188581</v>
      </c>
      <c r="T465" s="319">
        <v>1.3</v>
      </c>
      <c r="U465" s="320">
        <f t="shared" si="125"/>
        <v>7679.825635844516</v>
      </c>
      <c r="V465" s="319">
        <f t="shared" si="132"/>
        <v>301764.45845626056</v>
      </c>
      <c r="W465" s="321"/>
      <c r="X465" s="320">
        <f t="shared" si="130"/>
        <v>573352.47106689506</v>
      </c>
      <c r="Y465" s="319">
        <f t="shared" si="126"/>
        <v>170979.74216131726</v>
      </c>
      <c r="Z465" s="321">
        <f t="shared" si="127"/>
        <v>351078.80625718262</v>
      </c>
      <c r="AA465" s="320">
        <f t="shared" si="131"/>
        <v>222273.66480971244</v>
      </c>
      <c r="AB465" s="322" t="s">
        <v>3372</v>
      </c>
      <c r="AC465" s="323"/>
      <c r="AD465" s="323"/>
    </row>
    <row r="466" spans="1:30" s="324" customFormat="1">
      <c r="A466" s="312">
        <v>464</v>
      </c>
      <c r="B466" s="312" t="s">
        <v>6631</v>
      </c>
      <c r="C466" s="325">
        <v>43024</v>
      </c>
      <c r="D466" s="314" t="s">
        <v>4502</v>
      </c>
      <c r="E466" s="314" t="s">
        <v>2891</v>
      </c>
      <c r="F466" s="314" t="s">
        <v>2892</v>
      </c>
      <c r="G466" s="315">
        <v>60</v>
      </c>
      <c r="H466" s="314" t="s">
        <v>3369</v>
      </c>
      <c r="I466" s="315" t="s">
        <v>3369</v>
      </c>
      <c r="J466" s="315">
        <v>37</v>
      </c>
      <c r="K466" s="315" t="s">
        <v>3369</v>
      </c>
      <c r="L466" s="316"/>
      <c r="M466" s="317">
        <v>67.900000000000006</v>
      </c>
      <c r="N466" s="315">
        <v>0.8</v>
      </c>
      <c r="O466" s="318">
        <v>1.9</v>
      </c>
      <c r="P466" s="319">
        <v>7200.720943330909</v>
      </c>
      <c r="Q466" s="320">
        <f t="shared" ref="Q466:Q468" si="133">O466*P466</f>
        <v>13681.369792328727</v>
      </c>
      <c r="R466" s="320">
        <v>27</v>
      </c>
      <c r="S466" s="319">
        <v>5256.5262886315631</v>
      </c>
      <c r="T466" s="319">
        <v>1.3</v>
      </c>
      <c r="U466" s="320">
        <f t="shared" ref="U466:U468" si="134">S466*T466</f>
        <v>6833.4841752210323</v>
      </c>
      <c r="V466" s="319">
        <f t="shared" si="132"/>
        <v>488928.95205216878</v>
      </c>
      <c r="W466" s="321"/>
      <c r="X466" s="320">
        <f t="shared" si="130"/>
        <v>928965.00889912061</v>
      </c>
      <c r="Y466" s="319">
        <f t="shared" ref="Y466:Y468" si="135">S466*M466-(V466*(N466+4.98)/100*3)</f>
        <v>272137.85471223714</v>
      </c>
      <c r="Z466" s="321">
        <f t="shared" si="127"/>
        <v>575185.79777321231</v>
      </c>
      <c r="AA466" s="320">
        <f t="shared" si="131"/>
        <v>353779.2111259083</v>
      </c>
      <c r="AB466" s="322" t="s">
        <v>3372</v>
      </c>
      <c r="AC466" s="323"/>
      <c r="AD466" s="323"/>
    </row>
    <row r="467" spans="1:30" s="324" customFormat="1">
      <c r="A467" s="312">
        <v>465</v>
      </c>
      <c r="B467" s="312" t="s">
        <v>6632</v>
      </c>
      <c r="C467" s="325">
        <v>43021</v>
      </c>
      <c r="D467" s="314" t="s">
        <v>4502</v>
      </c>
      <c r="E467" s="314" t="s">
        <v>4503</v>
      </c>
      <c r="F467" s="314" t="s">
        <v>2895</v>
      </c>
      <c r="G467" s="315">
        <v>2</v>
      </c>
      <c r="H467" s="314" t="s">
        <v>3369</v>
      </c>
      <c r="I467" s="315" t="s">
        <v>3369</v>
      </c>
      <c r="J467" s="315">
        <v>4</v>
      </c>
      <c r="K467" s="315" t="s">
        <v>3369</v>
      </c>
      <c r="L467" s="316"/>
      <c r="M467" s="317">
        <v>26.9</v>
      </c>
      <c r="N467" s="315">
        <v>0.8</v>
      </c>
      <c r="O467" s="318">
        <v>1.9</v>
      </c>
      <c r="P467" s="319">
        <v>6299.7658618107889</v>
      </c>
      <c r="Q467" s="320">
        <f t="shared" si="133"/>
        <v>11969.555137440499</v>
      </c>
      <c r="R467" s="320">
        <v>29</v>
      </c>
      <c r="S467" s="319">
        <v>4472.8337618856604</v>
      </c>
      <c r="T467" s="319">
        <v>1.3</v>
      </c>
      <c r="U467" s="320">
        <f t="shared" si="134"/>
        <v>5814.6838904513588</v>
      </c>
      <c r="V467" s="319">
        <f t="shared" si="132"/>
        <v>169463.70168271021</v>
      </c>
      <c r="W467" s="321"/>
      <c r="X467" s="320">
        <f t="shared" si="130"/>
        <v>321981.0331971494</v>
      </c>
      <c r="Y467" s="319">
        <f t="shared" si="135"/>
        <v>90934.222322942311</v>
      </c>
      <c r="Z467" s="321">
        <f t="shared" si="127"/>
        <v>203766.54417732439</v>
      </c>
      <c r="AA467" s="320">
        <f t="shared" si="131"/>
        <v>118214.48901982501</v>
      </c>
      <c r="AB467" s="322" t="s">
        <v>3370</v>
      </c>
      <c r="AC467" s="323"/>
      <c r="AD467" s="323"/>
    </row>
    <row r="468" spans="1:30" s="324" customFormat="1">
      <c r="A468" s="312">
        <v>466</v>
      </c>
      <c r="B468" s="312" t="s">
        <v>6633</v>
      </c>
      <c r="C468" s="325">
        <v>43024</v>
      </c>
      <c r="D468" s="314" t="s">
        <v>4502</v>
      </c>
      <c r="E468" s="314" t="s">
        <v>4503</v>
      </c>
      <c r="F468" s="314" t="s">
        <v>2895</v>
      </c>
      <c r="G468" s="315">
        <v>2</v>
      </c>
      <c r="H468" s="314" t="s">
        <v>3369</v>
      </c>
      <c r="I468" s="315" t="s">
        <v>3369</v>
      </c>
      <c r="J468" s="315">
        <v>9</v>
      </c>
      <c r="K468" s="315" t="s">
        <v>3369</v>
      </c>
      <c r="L468" s="316"/>
      <c r="M468" s="317">
        <v>37.1</v>
      </c>
      <c r="N468" s="315">
        <v>0.8</v>
      </c>
      <c r="O468" s="318">
        <v>1.9</v>
      </c>
      <c r="P468" s="319">
        <v>6299.7658618107889</v>
      </c>
      <c r="Q468" s="320">
        <f t="shared" si="133"/>
        <v>11969.555137440499</v>
      </c>
      <c r="R468" s="320">
        <v>29</v>
      </c>
      <c r="S468" s="319">
        <v>4472.8337618856604</v>
      </c>
      <c r="T468" s="319">
        <v>1.3</v>
      </c>
      <c r="U468" s="320">
        <f t="shared" si="134"/>
        <v>5814.6838904513588</v>
      </c>
      <c r="V468" s="319">
        <f t="shared" si="132"/>
        <v>233721.31347318029</v>
      </c>
      <c r="W468" s="321"/>
      <c r="X468" s="320">
        <f t="shared" si="130"/>
        <v>444070.49559904251</v>
      </c>
      <c r="Y468" s="319">
        <f t="shared" si="135"/>
        <v>125414.85680970855</v>
      </c>
      <c r="Z468" s="321">
        <f t="shared" si="127"/>
        <v>281031.18174642138</v>
      </c>
      <c r="AA468" s="320">
        <f t="shared" si="131"/>
        <v>163039.31385262113</v>
      </c>
      <c r="AB468" s="322" t="s">
        <v>3370</v>
      </c>
      <c r="AC468" s="323"/>
      <c r="AD468" s="323"/>
    </row>
    <row r="469" spans="1:30" s="324" customFormat="1">
      <c r="A469" s="312">
        <v>467</v>
      </c>
      <c r="B469" s="312" t="s">
        <v>6634</v>
      </c>
      <c r="C469" s="325">
        <v>43032</v>
      </c>
      <c r="D469" s="314" t="s">
        <v>4502</v>
      </c>
      <c r="E469" s="314" t="s">
        <v>4503</v>
      </c>
      <c r="F469" s="314" t="s">
        <v>2895</v>
      </c>
      <c r="G469" s="315">
        <v>2</v>
      </c>
      <c r="H469" s="314"/>
      <c r="I469" s="315"/>
      <c r="J469" s="315">
        <v>13</v>
      </c>
      <c r="K469" s="315"/>
      <c r="L469" s="316"/>
      <c r="M469" s="317">
        <v>36.299999999999997</v>
      </c>
      <c r="N469" s="315"/>
      <c r="O469" s="318"/>
      <c r="P469" s="319"/>
      <c r="Q469" s="320"/>
      <c r="R469" s="320"/>
      <c r="S469" s="319"/>
      <c r="T469" s="319"/>
      <c r="U469" s="320"/>
      <c r="V469" s="319"/>
      <c r="W469" s="321"/>
      <c r="X469" s="320">
        <v>162364.09</v>
      </c>
      <c r="Y469" s="319"/>
      <c r="Z469" s="321">
        <v>0</v>
      </c>
      <c r="AA469" s="320">
        <f>X469-Z469</f>
        <v>162364.09</v>
      </c>
      <c r="AB469" s="322" t="s">
        <v>1587</v>
      </c>
      <c r="AC469" s="323"/>
      <c r="AD469" s="323"/>
    </row>
    <row r="470" spans="1:30" s="324" customFormat="1">
      <c r="A470" s="312">
        <v>468</v>
      </c>
      <c r="B470" s="312" t="s">
        <v>6635</v>
      </c>
      <c r="C470" s="325">
        <v>43026</v>
      </c>
      <c r="D470" s="314" t="s">
        <v>4502</v>
      </c>
      <c r="E470" s="314" t="s">
        <v>4503</v>
      </c>
      <c r="F470" s="314" t="s">
        <v>2895</v>
      </c>
      <c r="G470" s="315">
        <v>10</v>
      </c>
      <c r="H470" s="314" t="s">
        <v>3369</v>
      </c>
      <c r="I470" s="315" t="s">
        <v>3369</v>
      </c>
      <c r="J470" s="315">
        <v>4</v>
      </c>
      <c r="K470" s="315" t="s">
        <v>3369</v>
      </c>
      <c r="L470" s="316"/>
      <c r="M470" s="317">
        <v>29.8</v>
      </c>
      <c r="N470" s="315">
        <v>1</v>
      </c>
      <c r="O470" s="318">
        <v>1.9</v>
      </c>
      <c r="P470" s="319">
        <v>7127.4808813332465</v>
      </c>
      <c r="Q470" s="320">
        <f t="shared" ref="Q470:Q484" si="136">O470*P470</f>
        <v>13542.213674533168</v>
      </c>
      <c r="R470" s="320">
        <v>40</v>
      </c>
      <c r="S470" s="319">
        <v>4276.4885287999477</v>
      </c>
      <c r="T470" s="319">
        <v>1.3</v>
      </c>
      <c r="U470" s="320">
        <f t="shared" ref="U470:U484" si="137">S470*T470</f>
        <v>5559.4350874399324</v>
      </c>
      <c r="V470" s="319">
        <f t="shared" ref="V470:V484" si="138">P470*M470</f>
        <v>212398.93026373076</v>
      </c>
      <c r="W470" s="321"/>
      <c r="X470" s="320">
        <f t="shared" ref="X470:X477" si="139">Q470*M470</f>
        <v>403557.96750108839</v>
      </c>
      <c r="Y470" s="319">
        <f t="shared" ref="Y470:Y484" si="140">S470*M470-(V470*(N470+4.98)/100*3)</f>
        <v>89334.990068925137</v>
      </c>
      <c r="Z470" s="321">
        <f t="shared" ref="Z470:Z484" si="141">X470-AA470</f>
        <v>287422.48041148571</v>
      </c>
      <c r="AA470" s="320">
        <f t="shared" ref="AA470:AA477" si="142">Y470*T470</f>
        <v>116135.48708960268</v>
      </c>
      <c r="AB470" s="322" t="s">
        <v>3370</v>
      </c>
      <c r="AC470" s="323"/>
      <c r="AD470" s="323"/>
    </row>
    <row r="471" spans="1:30" s="324" customFormat="1">
      <c r="A471" s="312">
        <v>469</v>
      </c>
      <c r="B471" s="312" t="s">
        <v>6636</v>
      </c>
      <c r="C471" s="325">
        <v>43024</v>
      </c>
      <c r="D471" s="314" t="s">
        <v>4502</v>
      </c>
      <c r="E471" s="314" t="s">
        <v>4503</v>
      </c>
      <c r="F471" s="314" t="s">
        <v>2895</v>
      </c>
      <c r="G471" s="315">
        <v>10</v>
      </c>
      <c r="H471" s="314" t="s">
        <v>3369</v>
      </c>
      <c r="I471" s="315" t="s">
        <v>3369</v>
      </c>
      <c r="J471" s="315">
        <v>10</v>
      </c>
      <c r="K471" s="315" t="s">
        <v>3369</v>
      </c>
      <c r="L471" s="316"/>
      <c r="M471" s="317">
        <v>36.6</v>
      </c>
      <c r="N471" s="315">
        <v>1</v>
      </c>
      <c r="O471" s="318">
        <v>1.9</v>
      </c>
      <c r="P471" s="319">
        <v>7127.4808813332465</v>
      </c>
      <c r="Q471" s="320">
        <f t="shared" si="136"/>
        <v>13542.213674533168</v>
      </c>
      <c r="R471" s="320">
        <v>40</v>
      </c>
      <c r="S471" s="319">
        <v>4276.4885287999477</v>
      </c>
      <c r="T471" s="319">
        <v>1.3</v>
      </c>
      <c r="U471" s="320">
        <f t="shared" si="137"/>
        <v>5559.4350874399324</v>
      </c>
      <c r="V471" s="319">
        <f t="shared" si="138"/>
        <v>260865.80025679682</v>
      </c>
      <c r="W471" s="321"/>
      <c r="X471" s="320">
        <f t="shared" si="139"/>
        <v>495645.02048791398</v>
      </c>
      <c r="Y471" s="319">
        <f t="shared" si="140"/>
        <v>109720.15558800875</v>
      </c>
      <c r="Z471" s="321">
        <f t="shared" si="141"/>
        <v>353008.8182235026</v>
      </c>
      <c r="AA471" s="320">
        <f t="shared" si="142"/>
        <v>142636.20226441137</v>
      </c>
      <c r="AB471" s="322" t="s">
        <v>3370</v>
      </c>
      <c r="AC471" s="323"/>
      <c r="AD471" s="323"/>
    </row>
    <row r="472" spans="1:30" s="324" customFormat="1">
      <c r="A472" s="312">
        <v>470</v>
      </c>
      <c r="B472" s="312" t="s">
        <v>8069</v>
      </c>
      <c r="C472" s="325">
        <v>44300</v>
      </c>
      <c r="D472" s="314" t="s">
        <v>4502</v>
      </c>
      <c r="E472" s="314" t="s">
        <v>4503</v>
      </c>
      <c r="F472" s="314" t="s">
        <v>2895</v>
      </c>
      <c r="G472" s="315">
        <v>12</v>
      </c>
      <c r="H472" s="314"/>
      <c r="I472" s="315"/>
      <c r="J472" s="315">
        <v>11</v>
      </c>
      <c r="K472" s="315"/>
      <c r="L472" s="316"/>
      <c r="M472" s="317">
        <v>35.299999999999997</v>
      </c>
      <c r="N472" s="315"/>
      <c r="O472" s="318"/>
      <c r="P472" s="319"/>
      <c r="Q472" s="320"/>
      <c r="R472" s="320"/>
      <c r="S472" s="319"/>
      <c r="T472" s="319"/>
      <c r="U472" s="320"/>
      <c r="V472" s="319"/>
      <c r="W472" s="321"/>
      <c r="X472" s="320">
        <v>1185625.69</v>
      </c>
      <c r="Y472" s="319"/>
      <c r="Z472" s="321">
        <v>0</v>
      </c>
      <c r="AA472" s="320">
        <f>X472-Z472</f>
        <v>1185625.69</v>
      </c>
      <c r="AB472" s="322" t="s">
        <v>8070</v>
      </c>
      <c r="AC472" s="323" t="s">
        <v>8337</v>
      </c>
      <c r="AD472" s="323"/>
    </row>
    <row r="473" spans="1:30" s="324" customFormat="1">
      <c r="A473" s="312">
        <v>471</v>
      </c>
      <c r="B473" s="312" t="s">
        <v>6637</v>
      </c>
      <c r="C473" s="325">
        <v>43024</v>
      </c>
      <c r="D473" s="314" t="s">
        <v>4502</v>
      </c>
      <c r="E473" s="314" t="s">
        <v>4503</v>
      </c>
      <c r="F473" s="314" t="s">
        <v>2895</v>
      </c>
      <c r="G473" s="315">
        <v>12</v>
      </c>
      <c r="H473" s="314" t="s">
        <v>3369</v>
      </c>
      <c r="I473" s="315" t="s">
        <v>3369</v>
      </c>
      <c r="J473" s="315">
        <v>15</v>
      </c>
      <c r="K473" s="315" t="s">
        <v>3369</v>
      </c>
      <c r="L473" s="316"/>
      <c r="M473" s="317">
        <v>35.1</v>
      </c>
      <c r="N473" s="315">
        <v>0.8</v>
      </c>
      <c r="O473" s="318">
        <v>1.9</v>
      </c>
      <c r="P473" s="319">
        <v>7390.3349688920725</v>
      </c>
      <c r="Q473" s="320">
        <f t="shared" si="136"/>
        <v>14041.636440894938</v>
      </c>
      <c r="R473" s="320">
        <v>31</v>
      </c>
      <c r="S473" s="319">
        <v>5099.3311285355294</v>
      </c>
      <c r="T473" s="319">
        <v>1.3</v>
      </c>
      <c r="U473" s="320">
        <f t="shared" si="137"/>
        <v>6629.1304670961881</v>
      </c>
      <c r="V473" s="319">
        <f t="shared" si="138"/>
        <v>259400.75740811176</v>
      </c>
      <c r="W473" s="321"/>
      <c r="X473" s="320">
        <f t="shared" si="139"/>
        <v>492861.43907541235</v>
      </c>
      <c r="Y473" s="319">
        <f t="shared" si="140"/>
        <v>134006.4312770305</v>
      </c>
      <c r="Z473" s="321">
        <f t="shared" si="141"/>
        <v>318653.0784152727</v>
      </c>
      <c r="AA473" s="320">
        <f t="shared" si="142"/>
        <v>174208.36066013965</v>
      </c>
      <c r="AB473" s="322" t="s">
        <v>3370</v>
      </c>
      <c r="AC473" s="323"/>
      <c r="AD473" s="323"/>
    </row>
    <row r="474" spans="1:30" s="324" customFormat="1">
      <c r="A474" s="312">
        <v>472</v>
      </c>
      <c r="B474" s="312" t="s">
        <v>6638</v>
      </c>
      <c r="C474" s="325">
        <v>43041</v>
      </c>
      <c r="D474" s="314" t="s">
        <v>4502</v>
      </c>
      <c r="E474" s="314" t="s">
        <v>4503</v>
      </c>
      <c r="F474" s="314" t="s">
        <v>2895</v>
      </c>
      <c r="G474" s="315">
        <v>14</v>
      </c>
      <c r="H474" s="314" t="s">
        <v>3369</v>
      </c>
      <c r="I474" s="315" t="s">
        <v>3369</v>
      </c>
      <c r="J474" s="315">
        <v>10</v>
      </c>
      <c r="K474" s="315" t="s">
        <v>3369</v>
      </c>
      <c r="L474" s="316" t="s">
        <v>272</v>
      </c>
      <c r="M474" s="317">
        <v>36.299999999999997</v>
      </c>
      <c r="N474" s="315">
        <v>0.8</v>
      </c>
      <c r="O474" s="318">
        <v>1.9</v>
      </c>
      <c r="P474" s="319">
        <v>7229.4927397389902</v>
      </c>
      <c r="Q474" s="320">
        <f t="shared" si="136"/>
        <v>13736.03620550408</v>
      </c>
      <c r="R474" s="320">
        <v>39</v>
      </c>
      <c r="S474" s="319">
        <v>4409.9905712407835</v>
      </c>
      <c r="T474" s="319">
        <v>1.3</v>
      </c>
      <c r="U474" s="320">
        <f t="shared" si="137"/>
        <v>5732.9877426130188</v>
      </c>
      <c r="V474" s="319">
        <f t="shared" si="138"/>
        <v>262430.58645252534</v>
      </c>
      <c r="W474" s="321"/>
      <c r="X474" s="320">
        <v>483508.47</v>
      </c>
      <c r="Y474" s="319">
        <f t="shared" si="140"/>
        <v>114577.19404517252</v>
      </c>
      <c r="Z474" s="321">
        <v>339071.77</v>
      </c>
      <c r="AA474" s="320">
        <f>X474-Z474</f>
        <v>144436.69999999995</v>
      </c>
      <c r="AB474" s="322" t="s">
        <v>3370</v>
      </c>
      <c r="AC474" s="323"/>
      <c r="AD474" s="323"/>
    </row>
    <row r="475" spans="1:30" s="324" customFormat="1">
      <c r="A475" s="312">
        <v>473</v>
      </c>
      <c r="B475" s="312" t="s">
        <v>6639</v>
      </c>
      <c r="C475" s="325">
        <v>43024</v>
      </c>
      <c r="D475" s="314" t="s">
        <v>4502</v>
      </c>
      <c r="E475" s="314" t="s">
        <v>4503</v>
      </c>
      <c r="F475" s="314" t="s">
        <v>2895</v>
      </c>
      <c r="G475" s="315">
        <v>14</v>
      </c>
      <c r="H475" s="314" t="s">
        <v>3369</v>
      </c>
      <c r="I475" s="315" t="s">
        <v>3369</v>
      </c>
      <c r="J475" s="315">
        <v>14</v>
      </c>
      <c r="K475" s="315" t="s">
        <v>3369</v>
      </c>
      <c r="L475" s="316"/>
      <c r="M475" s="317">
        <v>37.6</v>
      </c>
      <c r="N475" s="315">
        <v>0.8</v>
      </c>
      <c r="O475" s="318">
        <v>1.9</v>
      </c>
      <c r="P475" s="319">
        <v>7229.4927397389902</v>
      </c>
      <c r="Q475" s="320">
        <f t="shared" si="136"/>
        <v>13736.03620550408</v>
      </c>
      <c r="R475" s="320">
        <v>39</v>
      </c>
      <c r="S475" s="319">
        <v>4409.9905712407835</v>
      </c>
      <c r="T475" s="319">
        <v>1.3</v>
      </c>
      <c r="U475" s="320">
        <f t="shared" si="137"/>
        <v>5732.9877426130188</v>
      </c>
      <c r="V475" s="319">
        <f t="shared" si="138"/>
        <v>271828.92701418605</v>
      </c>
      <c r="W475" s="321"/>
      <c r="X475" s="320">
        <f t="shared" si="139"/>
        <v>516474.96132695343</v>
      </c>
      <c r="Y475" s="319">
        <f t="shared" si="140"/>
        <v>118680.5095343936</v>
      </c>
      <c r="Z475" s="321">
        <f t="shared" si="141"/>
        <v>362190.29893224174</v>
      </c>
      <c r="AA475" s="320">
        <f t="shared" si="142"/>
        <v>154284.66239471169</v>
      </c>
      <c r="AB475" s="322" t="s">
        <v>3370</v>
      </c>
      <c r="AC475" s="323"/>
      <c r="AD475" s="323"/>
    </row>
    <row r="476" spans="1:30" s="324" customFormat="1">
      <c r="A476" s="312">
        <v>474</v>
      </c>
      <c r="B476" s="312" t="s">
        <v>6640</v>
      </c>
      <c r="C476" s="325">
        <v>43024</v>
      </c>
      <c r="D476" s="314" t="s">
        <v>4502</v>
      </c>
      <c r="E476" s="314" t="s">
        <v>4503</v>
      </c>
      <c r="F476" s="314" t="s">
        <v>2895</v>
      </c>
      <c r="G476" s="315">
        <v>14</v>
      </c>
      <c r="H476" s="314" t="s">
        <v>3369</v>
      </c>
      <c r="I476" s="315" t="s">
        <v>3369</v>
      </c>
      <c r="J476" s="315">
        <v>15</v>
      </c>
      <c r="K476" s="315" t="s">
        <v>3369</v>
      </c>
      <c r="L476" s="316"/>
      <c r="M476" s="317">
        <v>37.700000000000003</v>
      </c>
      <c r="N476" s="315">
        <v>0.8</v>
      </c>
      <c r="O476" s="318">
        <v>1.9</v>
      </c>
      <c r="P476" s="319">
        <v>7229.4927397389902</v>
      </c>
      <c r="Q476" s="320">
        <f t="shared" si="136"/>
        <v>13736.03620550408</v>
      </c>
      <c r="R476" s="320">
        <v>39</v>
      </c>
      <c r="S476" s="319">
        <v>4409.9905712407835</v>
      </c>
      <c r="T476" s="319">
        <v>1.3</v>
      </c>
      <c r="U476" s="320">
        <f t="shared" si="137"/>
        <v>5732.9877426130188</v>
      </c>
      <c r="V476" s="319">
        <f t="shared" si="138"/>
        <v>272551.87628815993</v>
      </c>
      <c r="W476" s="321"/>
      <c r="X476" s="320">
        <f t="shared" si="139"/>
        <v>517848.56494750385</v>
      </c>
      <c r="Y476" s="319">
        <f t="shared" si="140"/>
        <v>118996.1491874106</v>
      </c>
      <c r="Z476" s="321">
        <f t="shared" si="141"/>
        <v>363153.57100387011</v>
      </c>
      <c r="AA476" s="320">
        <f t="shared" si="142"/>
        <v>154694.99394363377</v>
      </c>
      <c r="AB476" s="322" t="s">
        <v>3370</v>
      </c>
      <c r="AC476" s="323"/>
      <c r="AD476" s="323"/>
    </row>
    <row r="477" spans="1:30" s="324" customFormat="1">
      <c r="A477" s="312">
        <v>475</v>
      </c>
      <c r="B477" s="312" t="s">
        <v>6642</v>
      </c>
      <c r="C477" s="325">
        <v>43089</v>
      </c>
      <c r="D477" s="314" t="s">
        <v>4502</v>
      </c>
      <c r="E477" s="314" t="s">
        <v>4503</v>
      </c>
      <c r="F477" s="314" t="s">
        <v>2896</v>
      </c>
      <c r="G477" s="315">
        <v>11</v>
      </c>
      <c r="H477" s="314" t="s">
        <v>3369</v>
      </c>
      <c r="I477" s="315" t="s">
        <v>3369</v>
      </c>
      <c r="J477" s="315">
        <v>39</v>
      </c>
      <c r="K477" s="315" t="s">
        <v>3369</v>
      </c>
      <c r="L477" s="316"/>
      <c r="M477" s="317">
        <v>59.1</v>
      </c>
      <c r="N477" s="315">
        <v>0.7</v>
      </c>
      <c r="O477" s="318">
        <v>1.9</v>
      </c>
      <c r="P477" s="319">
        <v>7135.4842617153563</v>
      </c>
      <c r="Q477" s="320">
        <f t="shared" si="136"/>
        <v>13557.420097259177</v>
      </c>
      <c r="R477" s="320">
        <v>5</v>
      </c>
      <c r="S477" s="319">
        <v>6778.7100486295885</v>
      </c>
      <c r="T477" s="319">
        <v>1.3</v>
      </c>
      <c r="U477" s="320">
        <f t="shared" si="137"/>
        <v>8812.3230632184659</v>
      </c>
      <c r="V477" s="319">
        <f t="shared" si="138"/>
        <v>421707.11986737757</v>
      </c>
      <c r="W477" s="321"/>
      <c r="X477" s="320">
        <f t="shared" si="139"/>
        <v>801243.52774801734</v>
      </c>
      <c r="Y477" s="319">
        <f t="shared" si="140"/>
        <v>328762.8706486075</v>
      </c>
      <c r="Z477" s="321">
        <f t="shared" si="141"/>
        <v>373851.7959048276</v>
      </c>
      <c r="AA477" s="320">
        <f t="shared" si="142"/>
        <v>427391.73184318974</v>
      </c>
      <c r="AB477" s="322" t="s">
        <v>3370</v>
      </c>
      <c r="AC477" s="323"/>
      <c r="AD477" s="323"/>
    </row>
    <row r="478" spans="1:30" s="324" customFormat="1">
      <c r="A478" s="312">
        <v>476</v>
      </c>
      <c r="B478" s="312" t="s">
        <v>6643</v>
      </c>
      <c r="C478" s="325">
        <v>43026</v>
      </c>
      <c r="D478" s="314" t="s">
        <v>4502</v>
      </c>
      <c r="E478" s="314" t="s">
        <v>4503</v>
      </c>
      <c r="F478" s="314" t="s">
        <v>2896</v>
      </c>
      <c r="G478" s="315">
        <v>13</v>
      </c>
      <c r="H478" s="314" t="s">
        <v>3369</v>
      </c>
      <c r="I478" s="315" t="s">
        <v>3369</v>
      </c>
      <c r="J478" s="315">
        <v>33</v>
      </c>
      <c r="K478" s="315" t="s">
        <v>3369</v>
      </c>
      <c r="L478" s="316"/>
      <c r="M478" s="317">
        <v>51</v>
      </c>
      <c r="N478" s="315">
        <v>0.7</v>
      </c>
      <c r="O478" s="318">
        <v>1.9</v>
      </c>
      <c r="P478" s="319">
        <v>8576.5946604827022</v>
      </c>
      <c r="Q478" s="320">
        <f t="shared" si="136"/>
        <v>16295.529854917133</v>
      </c>
      <c r="R478" s="320">
        <v>5</v>
      </c>
      <c r="S478" s="319">
        <v>8147.7649274585665</v>
      </c>
      <c r="T478" s="319">
        <v>1.3</v>
      </c>
      <c r="U478" s="320">
        <f t="shared" si="137"/>
        <v>10592.094405696136</v>
      </c>
      <c r="V478" s="319">
        <f t="shared" si="138"/>
        <v>437406.32768461783</v>
      </c>
      <c r="W478" s="321"/>
      <c r="X478" s="320">
        <v>848647.26</v>
      </c>
      <c r="Y478" s="319">
        <f t="shared" si="140"/>
        <v>341001.97306292801</v>
      </c>
      <c r="Z478" s="321">
        <v>387769.46</v>
      </c>
      <c r="AA478" s="320">
        <f>X478-Z478</f>
        <v>460877.8</v>
      </c>
      <c r="AB478" s="322" t="s">
        <v>3370</v>
      </c>
      <c r="AC478" s="323"/>
      <c r="AD478" s="323"/>
    </row>
    <row r="479" spans="1:30" s="324" customFormat="1">
      <c r="A479" s="312">
        <v>477</v>
      </c>
      <c r="B479" s="312" t="s">
        <v>6644</v>
      </c>
      <c r="C479" s="325">
        <v>43026</v>
      </c>
      <c r="D479" s="314" t="s">
        <v>4502</v>
      </c>
      <c r="E479" s="314" t="s">
        <v>4503</v>
      </c>
      <c r="F479" s="314" t="s">
        <v>2896</v>
      </c>
      <c r="G479" s="315">
        <v>13</v>
      </c>
      <c r="H479" s="314" t="s">
        <v>3369</v>
      </c>
      <c r="I479" s="315" t="s">
        <v>3369</v>
      </c>
      <c r="J479" s="315">
        <v>88</v>
      </c>
      <c r="K479" s="315" t="s">
        <v>3369</v>
      </c>
      <c r="L479" s="316"/>
      <c r="M479" s="317">
        <v>50.9</v>
      </c>
      <c r="N479" s="315">
        <v>0.7</v>
      </c>
      <c r="O479" s="318">
        <v>1.9</v>
      </c>
      <c r="P479" s="319">
        <v>8576.5946604827022</v>
      </c>
      <c r="Q479" s="320">
        <f t="shared" si="136"/>
        <v>16295.529854917133</v>
      </c>
      <c r="R479" s="320">
        <v>5</v>
      </c>
      <c r="S479" s="319">
        <v>8147.7649274585665</v>
      </c>
      <c r="T479" s="319">
        <v>1.3</v>
      </c>
      <c r="U479" s="320">
        <f t="shared" si="137"/>
        <v>10592.094405696136</v>
      </c>
      <c r="V479" s="319">
        <f t="shared" si="138"/>
        <v>436548.66821856954</v>
      </c>
      <c r="W479" s="321"/>
      <c r="X479" s="320">
        <f t="shared" ref="X479:X484" si="143">Q479*M479</f>
        <v>829442.46961528203</v>
      </c>
      <c r="Y479" s="319">
        <f t="shared" si="140"/>
        <v>340333.34174319677</v>
      </c>
      <c r="Z479" s="321">
        <f t="shared" si="141"/>
        <v>387009.12534912623</v>
      </c>
      <c r="AA479" s="320">
        <f t="shared" ref="AA479:AA484" si="144">Y479*T479</f>
        <v>442433.34426615579</v>
      </c>
      <c r="AB479" s="322" t="s">
        <v>3370</v>
      </c>
      <c r="AC479" s="323"/>
      <c r="AD479" s="323"/>
    </row>
    <row r="480" spans="1:30" s="324" customFormat="1">
      <c r="A480" s="312">
        <v>478</v>
      </c>
      <c r="B480" s="312" t="s">
        <v>6645</v>
      </c>
      <c r="C480" s="325">
        <v>43026</v>
      </c>
      <c r="D480" s="314" t="s">
        <v>4502</v>
      </c>
      <c r="E480" s="314" t="s">
        <v>4503</v>
      </c>
      <c r="F480" s="314" t="s">
        <v>2896</v>
      </c>
      <c r="G480" s="315">
        <v>13</v>
      </c>
      <c r="H480" s="314" t="s">
        <v>3369</v>
      </c>
      <c r="I480" s="315" t="s">
        <v>3369</v>
      </c>
      <c r="J480" s="315">
        <v>93</v>
      </c>
      <c r="K480" s="315" t="s">
        <v>3369</v>
      </c>
      <c r="L480" s="316"/>
      <c r="M480" s="317">
        <v>48.6</v>
      </c>
      <c r="N480" s="315">
        <v>0.7</v>
      </c>
      <c r="O480" s="318">
        <v>1.9</v>
      </c>
      <c r="P480" s="319">
        <v>8576.5946604827022</v>
      </c>
      <c r="Q480" s="320">
        <f t="shared" si="136"/>
        <v>16295.529854917133</v>
      </c>
      <c r="R480" s="320">
        <v>5</v>
      </c>
      <c r="S480" s="319">
        <v>8147.7649274585665</v>
      </c>
      <c r="T480" s="319">
        <v>1.3</v>
      </c>
      <c r="U480" s="320">
        <f t="shared" si="137"/>
        <v>10592.094405696136</v>
      </c>
      <c r="V480" s="319">
        <f t="shared" si="138"/>
        <v>416822.50049945933</v>
      </c>
      <c r="W480" s="321"/>
      <c r="X480" s="320">
        <f t="shared" si="143"/>
        <v>791962.75094897265</v>
      </c>
      <c r="Y480" s="319">
        <f t="shared" si="140"/>
        <v>324954.82138937846</v>
      </c>
      <c r="Z480" s="321">
        <f t="shared" si="141"/>
        <v>369521.48314278066</v>
      </c>
      <c r="AA480" s="320">
        <f t="shared" si="144"/>
        <v>422441.26780619199</v>
      </c>
      <c r="AB480" s="322" t="s">
        <v>3370</v>
      </c>
      <c r="AC480" s="323"/>
      <c r="AD480" s="323"/>
    </row>
    <row r="481" spans="1:30" s="324" customFormat="1">
      <c r="A481" s="312">
        <v>479</v>
      </c>
      <c r="B481" s="313" t="s">
        <v>6646</v>
      </c>
      <c r="C481" s="326">
        <v>40935</v>
      </c>
      <c r="D481" s="314" t="s">
        <v>4502</v>
      </c>
      <c r="E481" s="314" t="s">
        <v>4503</v>
      </c>
      <c r="F481" s="314" t="s">
        <v>2896</v>
      </c>
      <c r="G481" s="315">
        <v>17</v>
      </c>
      <c r="H481" s="314" t="s">
        <v>3369</v>
      </c>
      <c r="I481" s="315" t="s">
        <v>3369</v>
      </c>
      <c r="J481" s="315">
        <v>40</v>
      </c>
      <c r="K481" s="315" t="s">
        <v>3369</v>
      </c>
      <c r="L481" s="316"/>
      <c r="M481" s="317">
        <v>32.700000000000003</v>
      </c>
      <c r="N481" s="315">
        <v>0.7</v>
      </c>
      <c r="O481" s="318">
        <v>1.9</v>
      </c>
      <c r="P481" s="319">
        <v>8983.708699159999</v>
      </c>
      <c r="Q481" s="320">
        <f t="shared" si="136"/>
        <v>17069.046528403996</v>
      </c>
      <c r="R481" s="320">
        <v>4</v>
      </c>
      <c r="S481" s="319">
        <v>8624.360351193598</v>
      </c>
      <c r="T481" s="319">
        <v>1.3</v>
      </c>
      <c r="U481" s="320">
        <f t="shared" si="137"/>
        <v>11211.668456551677</v>
      </c>
      <c r="V481" s="319">
        <f t="shared" si="138"/>
        <v>293767.27446253202</v>
      </c>
      <c r="W481" s="321"/>
      <c r="X481" s="320">
        <f t="shared" si="143"/>
        <v>558157.82147881074</v>
      </c>
      <c r="Y481" s="319">
        <f t="shared" si="140"/>
        <v>231958.6399156152</v>
      </c>
      <c r="Z481" s="321">
        <f t="shared" si="141"/>
        <v>256611.58958851098</v>
      </c>
      <c r="AA481" s="320">
        <f t="shared" si="144"/>
        <v>301546.23189029976</v>
      </c>
      <c r="AB481" s="322" t="s">
        <v>3370</v>
      </c>
      <c r="AC481" s="323" t="s">
        <v>8040</v>
      </c>
      <c r="AD481" s="323"/>
    </row>
    <row r="482" spans="1:30" s="324" customFormat="1">
      <c r="A482" s="312">
        <v>480</v>
      </c>
      <c r="B482" s="312" t="s">
        <v>6647</v>
      </c>
      <c r="C482" s="325">
        <v>43025</v>
      </c>
      <c r="D482" s="314" t="s">
        <v>4502</v>
      </c>
      <c r="E482" s="314" t="s">
        <v>4503</v>
      </c>
      <c r="F482" s="314" t="s">
        <v>2896</v>
      </c>
      <c r="G482" s="315">
        <v>17</v>
      </c>
      <c r="H482" s="314" t="s">
        <v>3369</v>
      </c>
      <c r="I482" s="315" t="s">
        <v>3369</v>
      </c>
      <c r="J482" s="315">
        <v>53</v>
      </c>
      <c r="K482" s="315" t="s">
        <v>3369</v>
      </c>
      <c r="L482" s="316"/>
      <c r="M482" s="317">
        <v>51.4</v>
      </c>
      <c r="N482" s="315">
        <v>0.7</v>
      </c>
      <c r="O482" s="318">
        <v>1.9</v>
      </c>
      <c r="P482" s="319">
        <v>8983.708699159999</v>
      </c>
      <c r="Q482" s="320">
        <f t="shared" si="136"/>
        <v>17069.046528403996</v>
      </c>
      <c r="R482" s="320">
        <v>4</v>
      </c>
      <c r="S482" s="319">
        <v>8624.360351193598</v>
      </c>
      <c r="T482" s="319">
        <v>1.3</v>
      </c>
      <c r="U482" s="320">
        <f t="shared" si="137"/>
        <v>11211.668456551677</v>
      </c>
      <c r="V482" s="319">
        <f t="shared" si="138"/>
        <v>461762.62713682395</v>
      </c>
      <c r="W482" s="321"/>
      <c r="X482" s="320">
        <f t="shared" si="143"/>
        <v>877348.99155996542</v>
      </c>
      <c r="Y482" s="319">
        <f t="shared" si="140"/>
        <v>364607.77038723615</v>
      </c>
      <c r="Z482" s="321">
        <f t="shared" si="141"/>
        <v>403358.89005655842</v>
      </c>
      <c r="AA482" s="320">
        <f t="shared" si="144"/>
        <v>473990.101503407</v>
      </c>
      <c r="AB482" s="322" t="s">
        <v>3370</v>
      </c>
      <c r="AC482" s="323"/>
      <c r="AD482" s="323"/>
    </row>
    <row r="483" spans="1:30" s="324" customFormat="1" ht="22.5">
      <c r="A483" s="312">
        <v>481</v>
      </c>
      <c r="B483" s="312" t="s">
        <v>8787</v>
      </c>
      <c r="C483" s="325">
        <v>45093</v>
      </c>
      <c r="D483" s="314" t="s">
        <v>1461</v>
      </c>
      <c r="E483" s="314" t="s">
        <v>4503</v>
      </c>
      <c r="F483" s="314" t="s">
        <v>2896</v>
      </c>
      <c r="G483" s="315">
        <v>17</v>
      </c>
      <c r="H483" s="314" t="s">
        <v>3369</v>
      </c>
      <c r="I483" s="315" t="s">
        <v>3369</v>
      </c>
      <c r="J483" s="315">
        <v>68</v>
      </c>
      <c r="K483" s="315" t="s">
        <v>1473</v>
      </c>
      <c r="L483" s="316"/>
      <c r="M483" s="317">
        <v>17.399999999999999</v>
      </c>
      <c r="N483" s="315">
        <v>0.7</v>
      </c>
      <c r="O483" s="318">
        <v>1.9</v>
      </c>
      <c r="P483" s="319">
        <v>8983.708699159999</v>
      </c>
      <c r="Q483" s="320">
        <f t="shared" si="136"/>
        <v>17069.046528403996</v>
      </c>
      <c r="R483" s="320">
        <v>4</v>
      </c>
      <c r="S483" s="319">
        <v>8624.360351193598</v>
      </c>
      <c r="T483" s="319">
        <v>1.3</v>
      </c>
      <c r="U483" s="320">
        <f t="shared" si="137"/>
        <v>11211.668456551677</v>
      </c>
      <c r="V483" s="319">
        <f t="shared" si="138"/>
        <v>156316.53136538397</v>
      </c>
      <c r="W483" s="321"/>
      <c r="X483" s="320">
        <f t="shared" si="143"/>
        <v>297001.40959422954</v>
      </c>
      <c r="Y483" s="319">
        <f t="shared" si="140"/>
        <v>123427.53316610717</v>
      </c>
      <c r="Z483" s="321">
        <f t="shared" si="141"/>
        <v>136545.61647829021</v>
      </c>
      <c r="AA483" s="320">
        <f t="shared" si="144"/>
        <v>160455.79311593933</v>
      </c>
      <c r="AB483" s="322" t="s">
        <v>3370</v>
      </c>
      <c r="AC483" s="323"/>
      <c r="AD483" s="323"/>
    </row>
    <row r="484" spans="1:30" s="324" customFormat="1">
      <c r="A484" s="312">
        <v>482</v>
      </c>
      <c r="B484" s="312" t="s">
        <v>6648</v>
      </c>
      <c r="C484" s="325">
        <v>43025</v>
      </c>
      <c r="D484" s="314" t="s">
        <v>4502</v>
      </c>
      <c r="E484" s="314" t="s">
        <v>4503</v>
      </c>
      <c r="F484" s="314" t="s">
        <v>2896</v>
      </c>
      <c r="G484" s="315">
        <v>21</v>
      </c>
      <c r="H484" s="314" t="s">
        <v>3369</v>
      </c>
      <c r="I484" s="315" t="s">
        <v>3369</v>
      </c>
      <c r="J484" s="315">
        <v>9</v>
      </c>
      <c r="K484" s="315" t="s">
        <v>3369</v>
      </c>
      <c r="L484" s="316"/>
      <c r="M484" s="317">
        <v>48.2</v>
      </c>
      <c r="N484" s="315">
        <v>0.7</v>
      </c>
      <c r="O484" s="318">
        <v>1.9</v>
      </c>
      <c r="P484" s="319">
        <v>8825.6857850814649</v>
      </c>
      <c r="Q484" s="320">
        <f t="shared" si="136"/>
        <v>16768.802991654782</v>
      </c>
      <c r="R484" s="320">
        <v>3</v>
      </c>
      <c r="S484" s="319">
        <v>8560.9152115290199</v>
      </c>
      <c r="T484" s="319">
        <v>1.3</v>
      </c>
      <c r="U484" s="320">
        <f t="shared" si="137"/>
        <v>11129.189774987726</v>
      </c>
      <c r="V484" s="319">
        <f t="shared" si="138"/>
        <v>425398.05484092666</v>
      </c>
      <c r="W484" s="321"/>
      <c r="X484" s="320">
        <f t="shared" si="143"/>
        <v>808256.30419776053</v>
      </c>
      <c r="Y484" s="319">
        <f t="shared" si="140"/>
        <v>340148.28465080482</v>
      </c>
      <c r="Z484" s="321">
        <f t="shared" si="141"/>
        <v>366063.53415171424</v>
      </c>
      <c r="AA484" s="320">
        <f t="shared" si="144"/>
        <v>442192.77004604629</v>
      </c>
      <c r="AB484" s="322" t="s">
        <v>3370</v>
      </c>
      <c r="AC484" s="323"/>
      <c r="AD484" s="323"/>
    </row>
    <row r="485" spans="1:30" s="324" customFormat="1">
      <c r="A485" s="312">
        <v>483</v>
      </c>
      <c r="B485" s="312" t="s">
        <v>6649</v>
      </c>
      <c r="C485" s="325">
        <v>43088</v>
      </c>
      <c r="D485" s="314" t="s">
        <v>4502</v>
      </c>
      <c r="E485" s="314" t="s">
        <v>4503</v>
      </c>
      <c r="F485" s="314" t="s">
        <v>2897</v>
      </c>
      <c r="G485" s="315">
        <v>34</v>
      </c>
      <c r="H485" s="314" t="s">
        <v>1459</v>
      </c>
      <c r="I485" s="315"/>
      <c r="J485" s="315">
        <v>1</v>
      </c>
      <c r="K485" s="315"/>
      <c r="L485" s="316"/>
      <c r="M485" s="317">
        <v>66.099999999999994</v>
      </c>
      <c r="N485" s="315"/>
      <c r="O485" s="318"/>
      <c r="P485" s="319"/>
      <c r="Q485" s="320"/>
      <c r="R485" s="320"/>
      <c r="S485" s="319"/>
      <c r="T485" s="319"/>
      <c r="U485" s="320"/>
      <c r="V485" s="319"/>
      <c r="W485" s="321"/>
      <c r="X485" s="320">
        <v>229236.12</v>
      </c>
      <c r="Y485" s="319"/>
      <c r="Z485" s="321">
        <v>0</v>
      </c>
      <c r="AA485" s="320">
        <f>X485-Z485</f>
        <v>229236.12</v>
      </c>
      <c r="AB485" s="322" t="s">
        <v>2404</v>
      </c>
      <c r="AC485" s="323"/>
      <c r="AD485" s="323"/>
    </row>
    <row r="486" spans="1:30" s="324" customFormat="1">
      <c r="A486" s="312">
        <v>484</v>
      </c>
      <c r="B486" s="312" t="s">
        <v>6650</v>
      </c>
      <c r="C486" s="325">
        <v>43089</v>
      </c>
      <c r="D486" s="314" t="s">
        <v>4502</v>
      </c>
      <c r="E486" s="314" t="s">
        <v>4503</v>
      </c>
      <c r="F486" s="314" t="s">
        <v>2897</v>
      </c>
      <c r="G486" s="315">
        <v>36</v>
      </c>
      <c r="H486" s="314" t="s">
        <v>1459</v>
      </c>
      <c r="I486" s="315"/>
      <c r="J486" s="315">
        <v>1</v>
      </c>
      <c r="K486" s="315"/>
      <c r="L486" s="316"/>
      <c r="M486" s="317">
        <v>64.5</v>
      </c>
      <c r="N486" s="315"/>
      <c r="O486" s="318"/>
      <c r="P486" s="319"/>
      <c r="Q486" s="320"/>
      <c r="R486" s="320"/>
      <c r="S486" s="319"/>
      <c r="T486" s="319"/>
      <c r="U486" s="320"/>
      <c r="V486" s="319"/>
      <c r="W486" s="321"/>
      <c r="X486" s="320">
        <v>204422.43</v>
      </c>
      <c r="Y486" s="319"/>
      <c r="Z486" s="321">
        <v>0</v>
      </c>
      <c r="AA486" s="320">
        <f>X486-Z486</f>
        <v>204422.43</v>
      </c>
      <c r="AB486" s="322" t="s">
        <v>1465</v>
      </c>
      <c r="AC486" s="323"/>
      <c r="AD486" s="323"/>
    </row>
    <row r="487" spans="1:30" s="324" customFormat="1">
      <c r="A487" s="312">
        <v>485</v>
      </c>
      <c r="B487" s="312" t="s">
        <v>8071</v>
      </c>
      <c r="C487" s="325">
        <v>44306</v>
      </c>
      <c r="D487" s="314" t="s">
        <v>4502</v>
      </c>
      <c r="E487" s="314" t="s">
        <v>4503</v>
      </c>
      <c r="F487" s="314" t="s">
        <v>2897</v>
      </c>
      <c r="G487" s="315">
        <v>36</v>
      </c>
      <c r="H487" s="314" t="s">
        <v>1459</v>
      </c>
      <c r="I487" s="315"/>
      <c r="J487" s="315">
        <v>2</v>
      </c>
      <c r="K487" s="315"/>
      <c r="L487" s="316"/>
      <c r="M487" s="317">
        <v>64.8</v>
      </c>
      <c r="N487" s="315"/>
      <c r="O487" s="318"/>
      <c r="P487" s="319"/>
      <c r="Q487" s="320"/>
      <c r="R487" s="320"/>
      <c r="S487" s="319"/>
      <c r="T487" s="319"/>
      <c r="U487" s="320"/>
      <c r="V487" s="319"/>
      <c r="W487" s="321"/>
      <c r="X487" s="320">
        <v>205373.23</v>
      </c>
      <c r="Y487" s="319"/>
      <c r="Z487" s="321">
        <v>0</v>
      </c>
      <c r="AA487" s="320">
        <v>205373.23</v>
      </c>
      <c r="AB487" s="322" t="s">
        <v>8072</v>
      </c>
      <c r="AC487" s="323"/>
      <c r="AD487" s="323"/>
    </row>
    <row r="488" spans="1:30" s="324" customFormat="1">
      <c r="A488" s="312">
        <v>486</v>
      </c>
      <c r="B488" s="329" t="s">
        <v>6651</v>
      </c>
      <c r="C488" s="326">
        <v>41033</v>
      </c>
      <c r="D488" s="314" t="s">
        <v>4502</v>
      </c>
      <c r="E488" s="314" t="s">
        <v>4503</v>
      </c>
      <c r="F488" s="314" t="s">
        <v>2897</v>
      </c>
      <c r="G488" s="315">
        <v>52</v>
      </c>
      <c r="H488" s="314"/>
      <c r="I488" s="315"/>
      <c r="J488" s="315">
        <v>25</v>
      </c>
      <c r="K488" s="315"/>
      <c r="L488" s="316"/>
      <c r="M488" s="338">
        <v>55.1</v>
      </c>
      <c r="N488" s="315"/>
      <c r="O488" s="318"/>
      <c r="P488" s="319"/>
      <c r="Q488" s="320"/>
      <c r="R488" s="320"/>
      <c r="S488" s="319"/>
      <c r="T488" s="319"/>
      <c r="U488" s="320"/>
      <c r="V488" s="319"/>
      <c r="W488" s="321"/>
      <c r="X488" s="321">
        <v>2034450.53</v>
      </c>
      <c r="Y488" s="319"/>
      <c r="Z488" s="321">
        <v>90420</v>
      </c>
      <c r="AA488" s="321">
        <f t="shared" ref="AA488:AA521" si="145">X488-Z488</f>
        <v>1944030.53</v>
      </c>
      <c r="AB488" s="322" t="s">
        <v>2898</v>
      </c>
      <c r="AC488" s="323"/>
      <c r="AD488" s="323"/>
    </row>
    <row r="489" spans="1:30" s="324" customFormat="1">
      <c r="A489" s="312">
        <v>487</v>
      </c>
      <c r="B489" s="313" t="s">
        <v>6652</v>
      </c>
      <c r="C489" s="326">
        <v>41033</v>
      </c>
      <c r="D489" s="314" t="s">
        <v>4502</v>
      </c>
      <c r="E489" s="314" t="s">
        <v>4503</v>
      </c>
      <c r="F489" s="314" t="s">
        <v>2897</v>
      </c>
      <c r="G489" s="315">
        <v>52</v>
      </c>
      <c r="H489" s="314"/>
      <c r="I489" s="315"/>
      <c r="J489" s="315">
        <v>31</v>
      </c>
      <c r="K489" s="315"/>
      <c r="L489" s="316"/>
      <c r="M489" s="338">
        <v>64.900000000000006</v>
      </c>
      <c r="N489" s="315"/>
      <c r="O489" s="318"/>
      <c r="P489" s="319"/>
      <c r="Q489" s="320"/>
      <c r="R489" s="320"/>
      <c r="S489" s="319"/>
      <c r="T489" s="319"/>
      <c r="U489" s="320"/>
      <c r="V489" s="319"/>
      <c r="W489" s="321"/>
      <c r="X489" s="321">
        <v>2289439.09</v>
      </c>
      <c r="Y489" s="319"/>
      <c r="Z489" s="321">
        <v>101752.8</v>
      </c>
      <c r="AA489" s="321">
        <f t="shared" si="145"/>
        <v>2187686.29</v>
      </c>
      <c r="AB489" s="322" t="s">
        <v>2898</v>
      </c>
      <c r="AC489" s="323"/>
      <c r="AD489" s="323"/>
    </row>
    <row r="490" spans="1:30" s="324" customFormat="1">
      <c r="A490" s="312">
        <v>488</v>
      </c>
      <c r="B490" s="313" t="s">
        <v>6653</v>
      </c>
      <c r="C490" s="326">
        <v>41033</v>
      </c>
      <c r="D490" s="314" t="s">
        <v>4502</v>
      </c>
      <c r="E490" s="314" t="s">
        <v>4503</v>
      </c>
      <c r="F490" s="314" t="s">
        <v>2897</v>
      </c>
      <c r="G490" s="315">
        <v>52</v>
      </c>
      <c r="H490" s="314"/>
      <c r="I490" s="315"/>
      <c r="J490" s="315">
        <v>32</v>
      </c>
      <c r="K490" s="315"/>
      <c r="L490" s="316"/>
      <c r="M490" s="338">
        <v>55</v>
      </c>
      <c r="N490" s="315"/>
      <c r="O490" s="318"/>
      <c r="P490" s="319"/>
      <c r="Q490" s="320"/>
      <c r="R490" s="320"/>
      <c r="S490" s="319"/>
      <c r="T490" s="319"/>
      <c r="U490" s="320"/>
      <c r="V490" s="319"/>
      <c r="W490" s="321"/>
      <c r="X490" s="321">
        <v>2031848.61</v>
      </c>
      <c r="Y490" s="319"/>
      <c r="Z490" s="321">
        <v>90304.320000000007</v>
      </c>
      <c r="AA490" s="321">
        <f t="shared" si="145"/>
        <v>1941544.29</v>
      </c>
      <c r="AB490" s="322" t="s">
        <v>2898</v>
      </c>
      <c r="AC490" s="323"/>
      <c r="AD490" s="323"/>
    </row>
    <row r="491" spans="1:30" s="324" customFormat="1">
      <c r="A491" s="312">
        <v>489</v>
      </c>
      <c r="B491" s="313" t="s">
        <v>6654</v>
      </c>
      <c r="C491" s="326">
        <v>41033</v>
      </c>
      <c r="D491" s="314" t="s">
        <v>4502</v>
      </c>
      <c r="E491" s="314" t="s">
        <v>4503</v>
      </c>
      <c r="F491" s="314" t="s">
        <v>2897</v>
      </c>
      <c r="G491" s="315">
        <v>52</v>
      </c>
      <c r="H491" s="314"/>
      <c r="I491" s="315"/>
      <c r="J491" s="315">
        <v>38</v>
      </c>
      <c r="K491" s="315"/>
      <c r="L491" s="316"/>
      <c r="M491" s="338">
        <v>64.900000000000006</v>
      </c>
      <c r="N491" s="315"/>
      <c r="O491" s="318"/>
      <c r="P491" s="319"/>
      <c r="Q491" s="320"/>
      <c r="R491" s="320"/>
      <c r="S491" s="319"/>
      <c r="T491" s="319"/>
      <c r="U491" s="320"/>
      <c r="V491" s="319"/>
      <c r="W491" s="321"/>
      <c r="X491" s="321">
        <v>2289439.09</v>
      </c>
      <c r="Y491" s="319"/>
      <c r="Z491" s="321">
        <v>101752.8</v>
      </c>
      <c r="AA491" s="321">
        <f t="shared" si="145"/>
        <v>2187686.29</v>
      </c>
      <c r="AB491" s="322" t="s">
        <v>2898</v>
      </c>
      <c r="AC491" s="323"/>
      <c r="AD491" s="323"/>
    </row>
    <row r="492" spans="1:30" s="324" customFormat="1">
      <c r="A492" s="312">
        <v>490</v>
      </c>
      <c r="B492" s="313" t="s">
        <v>7955</v>
      </c>
      <c r="C492" s="326">
        <v>44193</v>
      </c>
      <c r="D492" s="314" t="s">
        <v>4502</v>
      </c>
      <c r="E492" s="314" t="s">
        <v>4503</v>
      </c>
      <c r="F492" s="314" t="s">
        <v>2897</v>
      </c>
      <c r="G492" s="315">
        <v>54</v>
      </c>
      <c r="H492" s="314"/>
      <c r="I492" s="315"/>
      <c r="J492" s="315">
        <v>5</v>
      </c>
      <c r="K492" s="315"/>
      <c r="L492" s="316"/>
      <c r="M492" s="338">
        <v>33.5</v>
      </c>
      <c r="N492" s="315"/>
      <c r="O492" s="318"/>
      <c r="P492" s="319"/>
      <c r="Q492" s="320"/>
      <c r="R492" s="320"/>
      <c r="S492" s="319"/>
      <c r="T492" s="319"/>
      <c r="U492" s="320"/>
      <c r="V492" s="319"/>
      <c r="W492" s="321"/>
      <c r="X492" s="321">
        <v>372503.25</v>
      </c>
      <c r="Y492" s="319"/>
      <c r="Z492" s="321">
        <v>0</v>
      </c>
      <c r="AA492" s="321">
        <f t="shared" si="145"/>
        <v>372503.25</v>
      </c>
      <c r="AB492" s="322" t="s">
        <v>7954</v>
      </c>
      <c r="AC492" s="323"/>
      <c r="AD492" s="323"/>
    </row>
    <row r="493" spans="1:30" s="324" customFormat="1">
      <c r="A493" s="312">
        <v>491</v>
      </c>
      <c r="B493" s="313" t="s">
        <v>7956</v>
      </c>
      <c r="C493" s="326">
        <v>44193</v>
      </c>
      <c r="D493" s="314" t="s">
        <v>4502</v>
      </c>
      <c r="E493" s="314" t="s">
        <v>4503</v>
      </c>
      <c r="F493" s="314" t="s">
        <v>2897</v>
      </c>
      <c r="G493" s="315">
        <v>54</v>
      </c>
      <c r="H493" s="314"/>
      <c r="I493" s="315"/>
      <c r="J493" s="315">
        <v>7</v>
      </c>
      <c r="K493" s="315"/>
      <c r="L493" s="316"/>
      <c r="M493" s="338">
        <v>33.299999999999997</v>
      </c>
      <c r="N493" s="315"/>
      <c r="O493" s="318"/>
      <c r="P493" s="319"/>
      <c r="Q493" s="320"/>
      <c r="R493" s="320"/>
      <c r="S493" s="319"/>
      <c r="T493" s="319"/>
      <c r="U493" s="320"/>
      <c r="V493" s="319"/>
      <c r="W493" s="321"/>
      <c r="X493" s="321">
        <v>370279.35</v>
      </c>
      <c r="Y493" s="319"/>
      <c r="Z493" s="321">
        <v>0</v>
      </c>
      <c r="AA493" s="321">
        <f t="shared" si="145"/>
        <v>370279.35</v>
      </c>
      <c r="AB493" s="322" t="s">
        <v>7954</v>
      </c>
      <c r="AC493" s="323"/>
      <c r="AD493" s="323"/>
    </row>
    <row r="494" spans="1:30" s="324" customFormat="1">
      <c r="A494" s="312">
        <v>492</v>
      </c>
      <c r="B494" s="313" t="s">
        <v>7957</v>
      </c>
      <c r="C494" s="326">
        <v>44191</v>
      </c>
      <c r="D494" s="314" t="s">
        <v>4502</v>
      </c>
      <c r="E494" s="314" t="s">
        <v>4503</v>
      </c>
      <c r="F494" s="314" t="s">
        <v>2897</v>
      </c>
      <c r="G494" s="315">
        <v>54</v>
      </c>
      <c r="H494" s="314"/>
      <c r="I494" s="315"/>
      <c r="J494" s="315">
        <v>14</v>
      </c>
      <c r="K494" s="315"/>
      <c r="L494" s="316"/>
      <c r="M494" s="338">
        <v>33.9</v>
      </c>
      <c r="N494" s="315"/>
      <c r="O494" s="318"/>
      <c r="P494" s="319"/>
      <c r="Q494" s="320"/>
      <c r="R494" s="320"/>
      <c r="S494" s="319"/>
      <c r="T494" s="319"/>
      <c r="U494" s="320"/>
      <c r="V494" s="319"/>
      <c r="W494" s="321"/>
      <c r="X494" s="321">
        <v>376951.05</v>
      </c>
      <c r="Y494" s="319"/>
      <c r="Z494" s="321">
        <v>0</v>
      </c>
      <c r="AA494" s="321">
        <f t="shared" si="145"/>
        <v>376951.05</v>
      </c>
      <c r="AB494" s="322" t="s">
        <v>7954</v>
      </c>
      <c r="AC494" s="323"/>
      <c r="AD494" s="323"/>
    </row>
    <row r="495" spans="1:30" s="324" customFormat="1">
      <c r="A495" s="312">
        <v>493</v>
      </c>
      <c r="B495" s="313" t="s">
        <v>7958</v>
      </c>
      <c r="C495" s="326">
        <v>44194</v>
      </c>
      <c r="D495" s="314" t="s">
        <v>4502</v>
      </c>
      <c r="E495" s="314" t="s">
        <v>4503</v>
      </c>
      <c r="F495" s="314" t="s">
        <v>2897</v>
      </c>
      <c r="G495" s="315">
        <v>54</v>
      </c>
      <c r="H495" s="314"/>
      <c r="I495" s="315"/>
      <c r="J495" s="315">
        <v>15</v>
      </c>
      <c r="K495" s="315"/>
      <c r="L495" s="316"/>
      <c r="M495" s="338">
        <v>48.6</v>
      </c>
      <c r="N495" s="315"/>
      <c r="O495" s="318"/>
      <c r="P495" s="319"/>
      <c r="Q495" s="320"/>
      <c r="R495" s="320"/>
      <c r="S495" s="319"/>
      <c r="T495" s="319"/>
      <c r="U495" s="320"/>
      <c r="V495" s="319"/>
      <c r="W495" s="321"/>
      <c r="X495" s="321">
        <v>540407.69999999995</v>
      </c>
      <c r="Y495" s="319"/>
      <c r="Z495" s="321">
        <v>0</v>
      </c>
      <c r="AA495" s="321">
        <f t="shared" si="145"/>
        <v>540407.69999999995</v>
      </c>
      <c r="AB495" s="322" t="s">
        <v>7954</v>
      </c>
      <c r="AC495" s="323"/>
      <c r="AD495" s="323"/>
    </row>
    <row r="496" spans="1:30" s="324" customFormat="1">
      <c r="A496" s="312">
        <v>494</v>
      </c>
      <c r="B496" s="313" t="s">
        <v>7960</v>
      </c>
      <c r="C496" s="326">
        <v>44191</v>
      </c>
      <c r="D496" s="314" t="s">
        <v>4502</v>
      </c>
      <c r="E496" s="314" t="s">
        <v>4503</v>
      </c>
      <c r="F496" s="314" t="s">
        <v>2897</v>
      </c>
      <c r="G496" s="315">
        <v>54</v>
      </c>
      <c r="H496" s="314"/>
      <c r="I496" s="315"/>
      <c r="J496" s="315">
        <v>20</v>
      </c>
      <c r="K496" s="315"/>
      <c r="L496" s="316"/>
      <c r="M496" s="338">
        <v>33.6</v>
      </c>
      <c r="N496" s="315"/>
      <c r="O496" s="318"/>
      <c r="P496" s="319"/>
      <c r="Q496" s="320"/>
      <c r="R496" s="320"/>
      <c r="S496" s="319"/>
      <c r="T496" s="319"/>
      <c r="U496" s="320"/>
      <c r="V496" s="319"/>
      <c r="W496" s="321"/>
      <c r="X496" s="321">
        <v>373615.2</v>
      </c>
      <c r="Y496" s="319"/>
      <c r="Z496" s="321">
        <v>0</v>
      </c>
      <c r="AA496" s="321">
        <f t="shared" si="145"/>
        <v>373615.2</v>
      </c>
      <c r="AB496" s="322" t="s">
        <v>7954</v>
      </c>
      <c r="AC496" s="323"/>
      <c r="AD496" s="323"/>
    </row>
    <row r="497" spans="1:30" s="324" customFormat="1">
      <c r="A497" s="312">
        <v>495</v>
      </c>
      <c r="B497" s="313" t="s">
        <v>7961</v>
      </c>
      <c r="C497" s="326">
        <v>44193</v>
      </c>
      <c r="D497" s="314" t="s">
        <v>4502</v>
      </c>
      <c r="E497" s="314" t="s">
        <v>4503</v>
      </c>
      <c r="F497" s="314" t="s">
        <v>2897</v>
      </c>
      <c r="G497" s="315">
        <v>54</v>
      </c>
      <c r="H497" s="314"/>
      <c r="I497" s="315"/>
      <c r="J497" s="315">
        <v>22</v>
      </c>
      <c r="K497" s="315"/>
      <c r="L497" s="316"/>
      <c r="M497" s="338">
        <v>48.6</v>
      </c>
      <c r="N497" s="315"/>
      <c r="O497" s="318"/>
      <c r="P497" s="319"/>
      <c r="Q497" s="320"/>
      <c r="R497" s="320"/>
      <c r="S497" s="319"/>
      <c r="T497" s="319"/>
      <c r="U497" s="320"/>
      <c r="V497" s="319"/>
      <c r="W497" s="321"/>
      <c r="X497" s="321">
        <v>540407.69999999995</v>
      </c>
      <c r="Y497" s="319"/>
      <c r="Z497" s="321">
        <v>0</v>
      </c>
      <c r="AA497" s="321">
        <f t="shared" si="145"/>
        <v>540407.69999999995</v>
      </c>
      <c r="AB497" s="322" t="s">
        <v>7954</v>
      </c>
      <c r="AC497" s="323"/>
      <c r="AD497" s="323"/>
    </row>
    <row r="498" spans="1:30" s="324" customFormat="1">
      <c r="A498" s="312">
        <v>496</v>
      </c>
      <c r="B498" s="313" t="s">
        <v>7962</v>
      </c>
      <c r="C498" s="326">
        <v>44194</v>
      </c>
      <c r="D498" s="314" t="s">
        <v>4502</v>
      </c>
      <c r="E498" s="314" t="s">
        <v>4503</v>
      </c>
      <c r="F498" s="314" t="s">
        <v>2897</v>
      </c>
      <c r="G498" s="315">
        <v>54</v>
      </c>
      <c r="H498" s="314"/>
      <c r="I498" s="315"/>
      <c r="J498" s="315">
        <v>27</v>
      </c>
      <c r="K498" s="315"/>
      <c r="L498" s="316"/>
      <c r="M498" s="338">
        <v>33.200000000000003</v>
      </c>
      <c r="N498" s="315"/>
      <c r="O498" s="318"/>
      <c r="P498" s="319"/>
      <c r="Q498" s="320"/>
      <c r="R498" s="320"/>
      <c r="S498" s="319"/>
      <c r="T498" s="319"/>
      <c r="U498" s="320"/>
      <c r="V498" s="319"/>
      <c r="W498" s="321"/>
      <c r="X498" s="321">
        <v>369167.4</v>
      </c>
      <c r="Y498" s="319"/>
      <c r="Z498" s="321">
        <v>0</v>
      </c>
      <c r="AA498" s="321">
        <f t="shared" si="145"/>
        <v>369167.4</v>
      </c>
      <c r="AB498" s="322" t="s">
        <v>7954</v>
      </c>
      <c r="AC498" s="323"/>
      <c r="AD498" s="323"/>
    </row>
    <row r="499" spans="1:30" s="324" customFormat="1">
      <c r="A499" s="312">
        <v>497</v>
      </c>
      <c r="B499" s="313" t="s">
        <v>8338</v>
      </c>
      <c r="C499" s="326">
        <v>44588</v>
      </c>
      <c r="D499" s="314" t="s">
        <v>4502</v>
      </c>
      <c r="E499" s="314" t="s">
        <v>4503</v>
      </c>
      <c r="F499" s="314" t="s">
        <v>2897</v>
      </c>
      <c r="G499" s="315">
        <v>62</v>
      </c>
      <c r="H499" s="314"/>
      <c r="I499" s="315"/>
      <c r="J499" s="315">
        <v>1</v>
      </c>
      <c r="K499" s="315"/>
      <c r="L499" s="316"/>
      <c r="M499" s="338">
        <v>31.9</v>
      </c>
      <c r="N499" s="315"/>
      <c r="O499" s="318"/>
      <c r="P499" s="319"/>
      <c r="Q499" s="320"/>
      <c r="R499" s="320"/>
      <c r="S499" s="319"/>
      <c r="T499" s="319"/>
      <c r="U499" s="320"/>
      <c r="V499" s="319"/>
      <c r="W499" s="321">
        <v>1178516.47</v>
      </c>
      <c r="X499" s="321">
        <v>1178516.47</v>
      </c>
      <c r="Y499" s="319"/>
      <c r="Z499" s="321">
        <v>0</v>
      </c>
      <c r="AA499" s="321">
        <f t="shared" si="145"/>
        <v>1178516.47</v>
      </c>
      <c r="AB499" s="322" t="s">
        <v>8339</v>
      </c>
      <c r="AC499" s="323" t="s">
        <v>2631</v>
      </c>
      <c r="AD499" s="323"/>
    </row>
    <row r="500" spans="1:30" s="324" customFormat="1">
      <c r="A500" s="312">
        <v>498</v>
      </c>
      <c r="B500" s="313" t="s">
        <v>8340</v>
      </c>
      <c r="C500" s="326">
        <v>44588</v>
      </c>
      <c r="D500" s="314" t="s">
        <v>4502</v>
      </c>
      <c r="E500" s="314" t="s">
        <v>4503</v>
      </c>
      <c r="F500" s="314" t="s">
        <v>2897</v>
      </c>
      <c r="G500" s="315">
        <v>62</v>
      </c>
      <c r="H500" s="314"/>
      <c r="I500" s="315"/>
      <c r="J500" s="315">
        <v>2</v>
      </c>
      <c r="K500" s="315"/>
      <c r="L500" s="316"/>
      <c r="M500" s="338">
        <v>33.4</v>
      </c>
      <c r="N500" s="315"/>
      <c r="O500" s="318"/>
      <c r="P500" s="319"/>
      <c r="Q500" s="320"/>
      <c r="R500" s="320"/>
      <c r="S500" s="319"/>
      <c r="T500" s="319"/>
      <c r="U500" s="320"/>
      <c r="V500" s="319"/>
      <c r="W500" s="321">
        <v>1233932.6100000001</v>
      </c>
      <c r="X500" s="321">
        <v>1233932.6100000001</v>
      </c>
      <c r="Y500" s="319"/>
      <c r="Z500" s="321">
        <v>0</v>
      </c>
      <c r="AA500" s="321">
        <f t="shared" si="145"/>
        <v>1233932.6100000001</v>
      </c>
      <c r="AB500" s="322" t="s">
        <v>8339</v>
      </c>
      <c r="AC500" s="323" t="s">
        <v>2631</v>
      </c>
      <c r="AD500" s="323"/>
    </row>
    <row r="501" spans="1:30" s="324" customFormat="1">
      <c r="A501" s="312">
        <v>499</v>
      </c>
      <c r="B501" s="313" t="s">
        <v>8341</v>
      </c>
      <c r="C501" s="326">
        <v>44588</v>
      </c>
      <c r="D501" s="314" t="s">
        <v>4502</v>
      </c>
      <c r="E501" s="314" t="s">
        <v>4503</v>
      </c>
      <c r="F501" s="314" t="s">
        <v>2897</v>
      </c>
      <c r="G501" s="315">
        <v>62</v>
      </c>
      <c r="H501" s="314"/>
      <c r="I501" s="315"/>
      <c r="J501" s="315">
        <v>3</v>
      </c>
      <c r="K501" s="315"/>
      <c r="L501" s="316"/>
      <c r="M501" s="338">
        <v>49</v>
      </c>
      <c r="N501" s="315"/>
      <c r="O501" s="318"/>
      <c r="P501" s="319"/>
      <c r="Q501" s="320"/>
      <c r="R501" s="320"/>
      <c r="S501" s="319"/>
      <c r="T501" s="319"/>
      <c r="U501" s="320"/>
      <c r="V501" s="319"/>
      <c r="W501" s="321">
        <v>1810260.41</v>
      </c>
      <c r="X501" s="321">
        <v>1810260.41</v>
      </c>
      <c r="Y501" s="319"/>
      <c r="Z501" s="321">
        <v>0</v>
      </c>
      <c r="AA501" s="321">
        <f t="shared" si="145"/>
        <v>1810260.41</v>
      </c>
      <c r="AB501" s="322" t="s">
        <v>8339</v>
      </c>
      <c r="AC501" s="323" t="s">
        <v>2631</v>
      </c>
      <c r="AD501" s="323"/>
    </row>
    <row r="502" spans="1:30" s="324" customFormat="1">
      <c r="A502" s="312">
        <v>500</v>
      </c>
      <c r="B502" s="313" t="s">
        <v>8342</v>
      </c>
      <c r="C502" s="326">
        <v>44588</v>
      </c>
      <c r="D502" s="314" t="s">
        <v>4502</v>
      </c>
      <c r="E502" s="314" t="s">
        <v>4503</v>
      </c>
      <c r="F502" s="314" t="s">
        <v>2897</v>
      </c>
      <c r="G502" s="315">
        <v>62</v>
      </c>
      <c r="H502" s="314"/>
      <c r="I502" s="315"/>
      <c r="J502" s="315">
        <v>4</v>
      </c>
      <c r="K502" s="315"/>
      <c r="L502" s="316"/>
      <c r="M502" s="338">
        <v>50.1</v>
      </c>
      <c r="N502" s="315"/>
      <c r="O502" s="318"/>
      <c r="P502" s="319"/>
      <c r="Q502" s="320"/>
      <c r="R502" s="320"/>
      <c r="S502" s="319"/>
      <c r="T502" s="319"/>
      <c r="U502" s="320"/>
      <c r="V502" s="319"/>
      <c r="W502" s="321">
        <v>1850898.91</v>
      </c>
      <c r="X502" s="321">
        <v>1850898.91</v>
      </c>
      <c r="Y502" s="319"/>
      <c r="Z502" s="321">
        <v>0</v>
      </c>
      <c r="AA502" s="321">
        <f t="shared" si="145"/>
        <v>1850898.91</v>
      </c>
      <c r="AB502" s="322" t="s">
        <v>8339</v>
      </c>
      <c r="AC502" s="323" t="s">
        <v>2631</v>
      </c>
      <c r="AD502" s="323"/>
    </row>
    <row r="503" spans="1:30" s="324" customFormat="1">
      <c r="A503" s="312">
        <v>501</v>
      </c>
      <c r="B503" s="313" t="s">
        <v>8343</v>
      </c>
      <c r="C503" s="326">
        <v>44588</v>
      </c>
      <c r="D503" s="314" t="s">
        <v>4502</v>
      </c>
      <c r="E503" s="314" t="s">
        <v>4503</v>
      </c>
      <c r="F503" s="314" t="s">
        <v>2897</v>
      </c>
      <c r="G503" s="315">
        <v>62</v>
      </c>
      <c r="H503" s="314"/>
      <c r="I503" s="315"/>
      <c r="J503" s="315">
        <v>5</v>
      </c>
      <c r="K503" s="315"/>
      <c r="L503" s="316"/>
      <c r="M503" s="338">
        <v>48.6</v>
      </c>
      <c r="N503" s="315"/>
      <c r="O503" s="318"/>
      <c r="P503" s="319"/>
      <c r="Q503" s="320"/>
      <c r="R503" s="320"/>
      <c r="S503" s="319"/>
      <c r="T503" s="319"/>
      <c r="U503" s="320"/>
      <c r="V503" s="319"/>
      <c r="W503" s="321">
        <v>1795482.77</v>
      </c>
      <c r="X503" s="321">
        <v>1795482.77</v>
      </c>
      <c r="Y503" s="319"/>
      <c r="Z503" s="321">
        <v>0</v>
      </c>
      <c r="AA503" s="321">
        <f t="shared" si="145"/>
        <v>1795482.77</v>
      </c>
      <c r="AB503" s="322" t="s">
        <v>8339</v>
      </c>
      <c r="AC503" s="323" t="s">
        <v>2631</v>
      </c>
      <c r="AD503" s="323"/>
    </row>
    <row r="504" spans="1:30" s="324" customFormat="1">
      <c r="A504" s="312">
        <v>502</v>
      </c>
      <c r="B504" s="313" t="s">
        <v>8344</v>
      </c>
      <c r="C504" s="326">
        <v>44588</v>
      </c>
      <c r="D504" s="314" t="s">
        <v>4502</v>
      </c>
      <c r="E504" s="314" t="s">
        <v>4503</v>
      </c>
      <c r="F504" s="314" t="s">
        <v>2897</v>
      </c>
      <c r="G504" s="315">
        <v>62</v>
      </c>
      <c r="H504" s="314"/>
      <c r="I504" s="315"/>
      <c r="J504" s="315">
        <v>6</v>
      </c>
      <c r="K504" s="315"/>
      <c r="L504" s="316"/>
      <c r="M504" s="338">
        <v>49.6</v>
      </c>
      <c r="N504" s="315"/>
      <c r="O504" s="318"/>
      <c r="P504" s="319"/>
      <c r="Q504" s="320"/>
      <c r="R504" s="320"/>
      <c r="S504" s="319"/>
      <c r="T504" s="319"/>
      <c r="U504" s="320"/>
      <c r="V504" s="319"/>
      <c r="W504" s="321">
        <v>1832426.86</v>
      </c>
      <c r="X504" s="321">
        <v>1832426.86</v>
      </c>
      <c r="Y504" s="319"/>
      <c r="Z504" s="321">
        <v>0</v>
      </c>
      <c r="AA504" s="321">
        <f t="shared" si="145"/>
        <v>1832426.86</v>
      </c>
      <c r="AB504" s="322" t="s">
        <v>8339</v>
      </c>
      <c r="AC504" s="323" t="s">
        <v>2631</v>
      </c>
      <c r="AD504" s="323"/>
    </row>
    <row r="505" spans="1:30" s="324" customFormat="1">
      <c r="A505" s="312">
        <v>503</v>
      </c>
      <c r="B505" s="313" t="s">
        <v>8345</v>
      </c>
      <c r="C505" s="326">
        <v>44588</v>
      </c>
      <c r="D505" s="314" t="s">
        <v>4502</v>
      </c>
      <c r="E505" s="314" t="s">
        <v>4503</v>
      </c>
      <c r="F505" s="314" t="s">
        <v>2897</v>
      </c>
      <c r="G505" s="315">
        <v>62</v>
      </c>
      <c r="H505" s="314"/>
      <c r="I505" s="315"/>
      <c r="J505" s="315">
        <v>7</v>
      </c>
      <c r="K505" s="315"/>
      <c r="L505" s="316"/>
      <c r="M505" s="338">
        <v>48.7</v>
      </c>
      <c r="N505" s="315"/>
      <c r="O505" s="318"/>
      <c r="P505" s="319"/>
      <c r="Q505" s="320"/>
      <c r="R505" s="320"/>
      <c r="S505" s="319"/>
      <c r="T505" s="319"/>
      <c r="U505" s="320"/>
      <c r="V505" s="319"/>
      <c r="W505" s="321">
        <v>1799177.18</v>
      </c>
      <c r="X505" s="321">
        <v>1799177.18</v>
      </c>
      <c r="Y505" s="319"/>
      <c r="Z505" s="321">
        <v>0</v>
      </c>
      <c r="AA505" s="321">
        <f t="shared" si="145"/>
        <v>1799177.18</v>
      </c>
      <c r="AB505" s="322" t="s">
        <v>8339</v>
      </c>
      <c r="AC505" s="323" t="s">
        <v>2631</v>
      </c>
      <c r="AD505" s="323"/>
    </row>
    <row r="506" spans="1:30" s="324" customFormat="1">
      <c r="A506" s="312">
        <v>504</v>
      </c>
      <c r="B506" s="313" t="s">
        <v>8346</v>
      </c>
      <c r="C506" s="326">
        <v>44588</v>
      </c>
      <c r="D506" s="314" t="s">
        <v>4502</v>
      </c>
      <c r="E506" s="314" t="s">
        <v>4503</v>
      </c>
      <c r="F506" s="314" t="s">
        <v>2897</v>
      </c>
      <c r="G506" s="315">
        <v>62</v>
      </c>
      <c r="H506" s="314"/>
      <c r="I506" s="315"/>
      <c r="J506" s="315">
        <v>8</v>
      </c>
      <c r="K506" s="315"/>
      <c r="L506" s="316"/>
      <c r="M506" s="338">
        <v>49.8</v>
      </c>
      <c r="N506" s="315"/>
      <c r="O506" s="318"/>
      <c r="P506" s="319"/>
      <c r="Q506" s="320"/>
      <c r="R506" s="320"/>
      <c r="S506" s="319"/>
      <c r="T506" s="319"/>
      <c r="U506" s="320"/>
      <c r="V506" s="319"/>
      <c r="W506" s="321">
        <v>1839815.6799999999</v>
      </c>
      <c r="X506" s="321">
        <v>1839815.6799999999</v>
      </c>
      <c r="Y506" s="319"/>
      <c r="Z506" s="321">
        <v>0</v>
      </c>
      <c r="AA506" s="321">
        <f t="shared" si="145"/>
        <v>1839815.6799999999</v>
      </c>
      <c r="AB506" s="322" t="s">
        <v>8339</v>
      </c>
      <c r="AC506" s="323" t="s">
        <v>2631</v>
      </c>
      <c r="AD506" s="323"/>
    </row>
    <row r="507" spans="1:30" s="324" customFormat="1">
      <c r="A507" s="312">
        <v>505</v>
      </c>
      <c r="B507" s="313" t="s">
        <v>8347</v>
      </c>
      <c r="C507" s="326">
        <v>44588</v>
      </c>
      <c r="D507" s="314" t="s">
        <v>4502</v>
      </c>
      <c r="E507" s="314" t="s">
        <v>4503</v>
      </c>
      <c r="F507" s="314" t="s">
        <v>2897</v>
      </c>
      <c r="G507" s="315">
        <v>62</v>
      </c>
      <c r="H507" s="314"/>
      <c r="I507" s="315"/>
      <c r="J507" s="315">
        <v>9</v>
      </c>
      <c r="K507" s="315"/>
      <c r="L507" s="316"/>
      <c r="M507" s="338">
        <v>48.8</v>
      </c>
      <c r="N507" s="315"/>
      <c r="O507" s="318"/>
      <c r="P507" s="319"/>
      <c r="Q507" s="320"/>
      <c r="R507" s="320"/>
      <c r="S507" s="319"/>
      <c r="T507" s="319"/>
      <c r="U507" s="320"/>
      <c r="V507" s="319"/>
      <c r="W507" s="321">
        <v>1802871.59</v>
      </c>
      <c r="X507" s="321">
        <v>1802871.59</v>
      </c>
      <c r="Y507" s="319"/>
      <c r="Z507" s="321">
        <v>0</v>
      </c>
      <c r="AA507" s="321">
        <f t="shared" si="145"/>
        <v>1802871.59</v>
      </c>
      <c r="AB507" s="322" t="s">
        <v>8339</v>
      </c>
      <c r="AC507" s="323" t="s">
        <v>2631</v>
      </c>
      <c r="AD507" s="323"/>
    </row>
    <row r="508" spans="1:30" s="324" customFormat="1">
      <c r="A508" s="312">
        <v>506</v>
      </c>
      <c r="B508" s="313" t="s">
        <v>8348</v>
      </c>
      <c r="C508" s="326">
        <v>44588</v>
      </c>
      <c r="D508" s="314" t="s">
        <v>4502</v>
      </c>
      <c r="E508" s="314" t="s">
        <v>4503</v>
      </c>
      <c r="F508" s="314" t="s">
        <v>2897</v>
      </c>
      <c r="G508" s="315">
        <v>62</v>
      </c>
      <c r="H508" s="314"/>
      <c r="I508" s="315"/>
      <c r="J508" s="315">
        <v>10</v>
      </c>
      <c r="K508" s="315"/>
      <c r="L508" s="316"/>
      <c r="M508" s="338">
        <v>49.8</v>
      </c>
      <c r="N508" s="315"/>
      <c r="O508" s="318"/>
      <c r="P508" s="319"/>
      <c r="Q508" s="320"/>
      <c r="R508" s="320"/>
      <c r="S508" s="319"/>
      <c r="T508" s="319"/>
      <c r="U508" s="320"/>
      <c r="V508" s="319"/>
      <c r="W508" s="321">
        <v>1839815.6799999999</v>
      </c>
      <c r="X508" s="321">
        <v>1839815.6799999999</v>
      </c>
      <c r="Y508" s="319"/>
      <c r="Z508" s="321">
        <v>0</v>
      </c>
      <c r="AA508" s="321">
        <f t="shared" si="145"/>
        <v>1839815.6799999999</v>
      </c>
      <c r="AB508" s="322" t="s">
        <v>8339</v>
      </c>
      <c r="AC508" s="323" t="s">
        <v>2631</v>
      </c>
      <c r="AD508" s="323"/>
    </row>
    <row r="509" spans="1:30" s="324" customFormat="1">
      <c r="A509" s="312">
        <v>507</v>
      </c>
      <c r="B509" s="313" t="s">
        <v>8349</v>
      </c>
      <c r="C509" s="326">
        <v>44588</v>
      </c>
      <c r="D509" s="314" t="s">
        <v>4502</v>
      </c>
      <c r="E509" s="314" t="s">
        <v>4503</v>
      </c>
      <c r="F509" s="314" t="s">
        <v>2897</v>
      </c>
      <c r="G509" s="315">
        <v>62</v>
      </c>
      <c r="H509" s="314"/>
      <c r="I509" s="315"/>
      <c r="J509" s="315">
        <v>11</v>
      </c>
      <c r="K509" s="315"/>
      <c r="L509" s="316"/>
      <c r="M509" s="338">
        <v>34.1</v>
      </c>
      <c r="N509" s="315"/>
      <c r="O509" s="318"/>
      <c r="P509" s="319"/>
      <c r="Q509" s="320"/>
      <c r="R509" s="320"/>
      <c r="S509" s="319"/>
      <c r="T509" s="319"/>
      <c r="U509" s="320"/>
      <c r="V509" s="319"/>
      <c r="W509" s="321">
        <v>1259793.47</v>
      </c>
      <c r="X509" s="321">
        <v>1259793.47</v>
      </c>
      <c r="Y509" s="319"/>
      <c r="Z509" s="321">
        <v>0</v>
      </c>
      <c r="AA509" s="321">
        <f t="shared" si="145"/>
        <v>1259793.47</v>
      </c>
      <c r="AB509" s="322" t="s">
        <v>8339</v>
      </c>
      <c r="AC509" s="323" t="s">
        <v>8058</v>
      </c>
      <c r="AD509" s="323"/>
    </row>
    <row r="510" spans="1:30" s="324" customFormat="1">
      <c r="A510" s="312">
        <v>508</v>
      </c>
      <c r="B510" s="313" t="s">
        <v>8350</v>
      </c>
      <c r="C510" s="326">
        <v>44588</v>
      </c>
      <c r="D510" s="314" t="s">
        <v>4502</v>
      </c>
      <c r="E510" s="314" t="s">
        <v>4503</v>
      </c>
      <c r="F510" s="314" t="s">
        <v>2897</v>
      </c>
      <c r="G510" s="315">
        <v>62</v>
      </c>
      <c r="H510" s="314"/>
      <c r="I510" s="315"/>
      <c r="J510" s="315">
        <v>12</v>
      </c>
      <c r="K510" s="315"/>
      <c r="L510" s="316"/>
      <c r="M510" s="338">
        <v>49.5</v>
      </c>
      <c r="N510" s="315"/>
      <c r="O510" s="318"/>
      <c r="P510" s="319"/>
      <c r="Q510" s="320"/>
      <c r="R510" s="320"/>
      <c r="S510" s="319"/>
      <c r="T510" s="319"/>
      <c r="U510" s="320"/>
      <c r="V510" s="319"/>
      <c r="W510" s="321">
        <v>1828732.45</v>
      </c>
      <c r="X510" s="321">
        <v>1828732.45</v>
      </c>
      <c r="Y510" s="319"/>
      <c r="Z510" s="321">
        <v>0</v>
      </c>
      <c r="AA510" s="321">
        <f t="shared" si="145"/>
        <v>1828732.45</v>
      </c>
      <c r="AB510" s="322" t="s">
        <v>8339</v>
      </c>
      <c r="AC510" s="323" t="s">
        <v>8058</v>
      </c>
      <c r="AD510" s="323"/>
    </row>
    <row r="511" spans="1:30" s="324" customFormat="1">
      <c r="A511" s="312">
        <v>509</v>
      </c>
      <c r="B511" s="313" t="s">
        <v>8351</v>
      </c>
      <c r="C511" s="326">
        <v>44588</v>
      </c>
      <c r="D511" s="314" t="s">
        <v>4502</v>
      </c>
      <c r="E511" s="314" t="s">
        <v>4503</v>
      </c>
      <c r="F511" s="314" t="s">
        <v>2897</v>
      </c>
      <c r="G511" s="315">
        <v>62</v>
      </c>
      <c r="H511" s="314"/>
      <c r="I511" s="315"/>
      <c r="J511" s="315">
        <v>13</v>
      </c>
      <c r="K511" s="315"/>
      <c r="L511" s="316"/>
      <c r="M511" s="338">
        <v>34</v>
      </c>
      <c r="N511" s="315"/>
      <c r="O511" s="318"/>
      <c r="P511" s="319"/>
      <c r="Q511" s="320"/>
      <c r="R511" s="320"/>
      <c r="S511" s="319"/>
      <c r="T511" s="319"/>
      <c r="U511" s="320"/>
      <c r="V511" s="319"/>
      <c r="W511" s="321">
        <v>1256099.06</v>
      </c>
      <c r="X511" s="321">
        <v>1256099.06</v>
      </c>
      <c r="Y511" s="319"/>
      <c r="Z511" s="321">
        <v>0</v>
      </c>
      <c r="AA511" s="321">
        <f t="shared" si="145"/>
        <v>1256099.06</v>
      </c>
      <c r="AB511" s="322" t="s">
        <v>8339</v>
      </c>
      <c r="AC511" s="323" t="s">
        <v>8058</v>
      </c>
      <c r="AD511" s="323"/>
    </row>
    <row r="512" spans="1:30" s="324" customFormat="1">
      <c r="A512" s="312">
        <v>510</v>
      </c>
      <c r="B512" s="313" t="s">
        <v>8352</v>
      </c>
      <c r="C512" s="326">
        <v>44588</v>
      </c>
      <c r="D512" s="314" t="s">
        <v>4502</v>
      </c>
      <c r="E512" s="314" t="s">
        <v>4503</v>
      </c>
      <c r="F512" s="314" t="s">
        <v>2897</v>
      </c>
      <c r="G512" s="315">
        <v>62</v>
      </c>
      <c r="H512" s="314"/>
      <c r="I512" s="315"/>
      <c r="J512" s="315">
        <v>14</v>
      </c>
      <c r="K512" s="315"/>
      <c r="L512" s="316"/>
      <c r="M512" s="338">
        <v>34.1</v>
      </c>
      <c r="N512" s="315"/>
      <c r="O512" s="318"/>
      <c r="P512" s="319"/>
      <c r="Q512" s="320"/>
      <c r="R512" s="320"/>
      <c r="S512" s="319"/>
      <c r="T512" s="319"/>
      <c r="U512" s="320"/>
      <c r="V512" s="319"/>
      <c r="W512" s="321">
        <v>1259793.47</v>
      </c>
      <c r="X512" s="321">
        <v>1259793.47</v>
      </c>
      <c r="Y512" s="319"/>
      <c r="Z512" s="321">
        <v>0</v>
      </c>
      <c r="AA512" s="321">
        <f t="shared" si="145"/>
        <v>1259793.47</v>
      </c>
      <c r="AB512" s="322" t="s">
        <v>8339</v>
      </c>
      <c r="AC512" s="323" t="s">
        <v>8058</v>
      </c>
      <c r="AD512" s="323"/>
    </row>
    <row r="513" spans="1:30" s="324" customFormat="1">
      <c r="A513" s="312">
        <v>511</v>
      </c>
      <c r="B513" s="313" t="s">
        <v>8353</v>
      </c>
      <c r="C513" s="326">
        <v>44588</v>
      </c>
      <c r="D513" s="314" t="s">
        <v>4502</v>
      </c>
      <c r="E513" s="314" t="s">
        <v>4503</v>
      </c>
      <c r="F513" s="314" t="s">
        <v>2897</v>
      </c>
      <c r="G513" s="315">
        <v>62</v>
      </c>
      <c r="H513" s="314"/>
      <c r="I513" s="315"/>
      <c r="J513" s="315">
        <v>15</v>
      </c>
      <c r="K513" s="315"/>
      <c r="L513" s="316"/>
      <c r="M513" s="338">
        <v>49.2</v>
      </c>
      <c r="N513" s="315"/>
      <c r="O513" s="318"/>
      <c r="P513" s="319"/>
      <c r="Q513" s="320"/>
      <c r="R513" s="320"/>
      <c r="S513" s="319"/>
      <c r="T513" s="319"/>
      <c r="U513" s="320"/>
      <c r="V513" s="319"/>
      <c r="W513" s="321">
        <v>1817649.23</v>
      </c>
      <c r="X513" s="321">
        <v>1817649.23</v>
      </c>
      <c r="Y513" s="319"/>
      <c r="Z513" s="321">
        <v>0</v>
      </c>
      <c r="AA513" s="321">
        <f t="shared" si="145"/>
        <v>1817649.23</v>
      </c>
      <c r="AB513" s="322" t="s">
        <v>8339</v>
      </c>
      <c r="AC513" s="323" t="s">
        <v>8058</v>
      </c>
      <c r="AD513" s="323"/>
    </row>
    <row r="514" spans="1:30" s="324" customFormat="1">
      <c r="A514" s="312">
        <v>512</v>
      </c>
      <c r="B514" s="313" t="s">
        <v>8354</v>
      </c>
      <c r="C514" s="326">
        <v>44588</v>
      </c>
      <c r="D514" s="314" t="s">
        <v>4502</v>
      </c>
      <c r="E514" s="314" t="s">
        <v>4503</v>
      </c>
      <c r="F514" s="314" t="s">
        <v>2897</v>
      </c>
      <c r="G514" s="315">
        <v>62</v>
      </c>
      <c r="H514" s="314"/>
      <c r="I514" s="315"/>
      <c r="J514" s="315">
        <v>16</v>
      </c>
      <c r="K514" s="315"/>
      <c r="L514" s="316"/>
      <c r="M514" s="338">
        <v>34</v>
      </c>
      <c r="N514" s="315"/>
      <c r="O514" s="318"/>
      <c r="P514" s="319"/>
      <c r="Q514" s="320"/>
      <c r="R514" s="320"/>
      <c r="S514" s="319"/>
      <c r="T514" s="319"/>
      <c r="U514" s="320"/>
      <c r="V514" s="319"/>
      <c r="W514" s="321">
        <v>1256099.06</v>
      </c>
      <c r="X514" s="321">
        <v>1256099.06</v>
      </c>
      <c r="Y514" s="319"/>
      <c r="Z514" s="321">
        <v>0</v>
      </c>
      <c r="AA514" s="321">
        <f t="shared" si="145"/>
        <v>1256099.06</v>
      </c>
      <c r="AB514" s="322" t="s">
        <v>8339</v>
      </c>
      <c r="AC514" s="323" t="s">
        <v>8058</v>
      </c>
      <c r="AD514" s="323"/>
    </row>
    <row r="515" spans="1:30" s="324" customFormat="1">
      <c r="A515" s="312">
        <v>513</v>
      </c>
      <c r="B515" s="313" t="s">
        <v>8355</v>
      </c>
      <c r="C515" s="326">
        <v>44588</v>
      </c>
      <c r="D515" s="314" t="s">
        <v>4502</v>
      </c>
      <c r="E515" s="314" t="s">
        <v>4503</v>
      </c>
      <c r="F515" s="314" t="s">
        <v>2897</v>
      </c>
      <c r="G515" s="315">
        <v>62</v>
      </c>
      <c r="H515" s="314"/>
      <c r="I515" s="315"/>
      <c r="J515" s="315">
        <v>17</v>
      </c>
      <c r="K515" s="315"/>
      <c r="L515" s="316"/>
      <c r="M515" s="338">
        <v>34.299999999999997</v>
      </c>
      <c r="N515" s="315"/>
      <c r="O515" s="318"/>
      <c r="P515" s="319"/>
      <c r="Q515" s="320"/>
      <c r="R515" s="320"/>
      <c r="S515" s="319"/>
      <c r="T515" s="319"/>
      <c r="U515" s="320"/>
      <c r="V515" s="319"/>
      <c r="W515" s="321">
        <v>1267182.29</v>
      </c>
      <c r="X515" s="321">
        <v>1267182.29</v>
      </c>
      <c r="Y515" s="319"/>
      <c r="Z515" s="321">
        <v>0</v>
      </c>
      <c r="AA515" s="321">
        <f t="shared" si="145"/>
        <v>1267182.29</v>
      </c>
      <c r="AB515" s="322" t="s">
        <v>8339</v>
      </c>
      <c r="AC515" s="323" t="s">
        <v>8058</v>
      </c>
      <c r="AD515" s="323"/>
    </row>
    <row r="516" spans="1:30" s="324" customFormat="1">
      <c r="A516" s="312">
        <v>514</v>
      </c>
      <c r="B516" s="313" t="s">
        <v>8356</v>
      </c>
      <c r="C516" s="326">
        <v>44588</v>
      </c>
      <c r="D516" s="314" t="s">
        <v>4502</v>
      </c>
      <c r="E516" s="314" t="s">
        <v>4503</v>
      </c>
      <c r="F516" s="314" t="s">
        <v>2897</v>
      </c>
      <c r="G516" s="315">
        <v>62</v>
      </c>
      <c r="H516" s="314"/>
      <c r="I516" s="315"/>
      <c r="J516" s="315">
        <v>18</v>
      </c>
      <c r="K516" s="315"/>
      <c r="L516" s="316"/>
      <c r="M516" s="338">
        <v>33.9</v>
      </c>
      <c r="N516" s="315"/>
      <c r="O516" s="318"/>
      <c r="P516" s="319"/>
      <c r="Q516" s="320"/>
      <c r="R516" s="320"/>
      <c r="S516" s="319"/>
      <c r="T516" s="319"/>
      <c r="U516" s="320"/>
      <c r="V516" s="319"/>
      <c r="W516" s="321">
        <v>1252404.6499999999</v>
      </c>
      <c r="X516" s="321">
        <v>1252404.6499999999</v>
      </c>
      <c r="Y516" s="319"/>
      <c r="Z516" s="321">
        <v>0</v>
      </c>
      <c r="AA516" s="321">
        <f t="shared" si="145"/>
        <v>1252404.6499999999</v>
      </c>
      <c r="AB516" s="322" t="s">
        <v>8339</v>
      </c>
      <c r="AC516" s="323" t="s">
        <v>8058</v>
      </c>
      <c r="AD516" s="323"/>
    </row>
    <row r="517" spans="1:30" s="324" customFormat="1">
      <c r="A517" s="312">
        <v>515</v>
      </c>
      <c r="B517" s="313" t="s">
        <v>8357</v>
      </c>
      <c r="C517" s="326">
        <v>44588</v>
      </c>
      <c r="D517" s="314" t="s">
        <v>4502</v>
      </c>
      <c r="E517" s="314" t="s">
        <v>4503</v>
      </c>
      <c r="F517" s="314" t="s">
        <v>2897</v>
      </c>
      <c r="G517" s="315">
        <v>62</v>
      </c>
      <c r="H517" s="314"/>
      <c r="I517" s="315"/>
      <c r="J517" s="315">
        <v>19</v>
      </c>
      <c r="K517" s="315"/>
      <c r="L517" s="316"/>
      <c r="M517" s="338">
        <v>33.799999999999997</v>
      </c>
      <c r="N517" s="315"/>
      <c r="O517" s="318"/>
      <c r="P517" s="319"/>
      <c r="Q517" s="320"/>
      <c r="R517" s="320"/>
      <c r="S517" s="319"/>
      <c r="T517" s="319"/>
      <c r="U517" s="320"/>
      <c r="V517" s="319"/>
      <c r="W517" s="321">
        <v>1248710.24</v>
      </c>
      <c r="X517" s="321">
        <v>1248710.24</v>
      </c>
      <c r="Y517" s="319"/>
      <c r="Z517" s="321">
        <v>0</v>
      </c>
      <c r="AA517" s="321">
        <f t="shared" si="145"/>
        <v>1248710.24</v>
      </c>
      <c r="AB517" s="322" t="s">
        <v>8339</v>
      </c>
      <c r="AC517" s="323" t="s">
        <v>8058</v>
      </c>
      <c r="AD517" s="323"/>
    </row>
    <row r="518" spans="1:30" s="324" customFormat="1">
      <c r="A518" s="312">
        <v>516</v>
      </c>
      <c r="B518" s="313" t="s">
        <v>8358</v>
      </c>
      <c r="C518" s="326">
        <v>44588</v>
      </c>
      <c r="D518" s="314" t="s">
        <v>4502</v>
      </c>
      <c r="E518" s="314" t="s">
        <v>4503</v>
      </c>
      <c r="F518" s="314" t="s">
        <v>2897</v>
      </c>
      <c r="G518" s="315">
        <v>62</v>
      </c>
      <c r="H518" s="314"/>
      <c r="I518" s="315"/>
      <c r="J518" s="315">
        <v>20</v>
      </c>
      <c r="K518" s="315"/>
      <c r="L518" s="316"/>
      <c r="M518" s="338">
        <v>34.299999999999997</v>
      </c>
      <c r="N518" s="315"/>
      <c r="O518" s="318"/>
      <c r="P518" s="319"/>
      <c r="Q518" s="320"/>
      <c r="R518" s="320"/>
      <c r="S518" s="319"/>
      <c r="T518" s="319"/>
      <c r="U518" s="320"/>
      <c r="V518" s="319"/>
      <c r="W518" s="321">
        <v>1267182.29</v>
      </c>
      <c r="X518" s="321">
        <v>1267182.29</v>
      </c>
      <c r="Y518" s="319"/>
      <c r="Z518" s="321">
        <v>0</v>
      </c>
      <c r="AA518" s="321">
        <f t="shared" si="145"/>
        <v>1267182.29</v>
      </c>
      <c r="AB518" s="322" t="s">
        <v>8339</v>
      </c>
      <c r="AC518" s="323" t="s">
        <v>8058</v>
      </c>
      <c r="AD518" s="323"/>
    </row>
    <row r="519" spans="1:30" s="324" customFormat="1">
      <c r="A519" s="312">
        <v>517</v>
      </c>
      <c r="B519" s="313" t="s">
        <v>8359</v>
      </c>
      <c r="C519" s="326">
        <v>44588</v>
      </c>
      <c r="D519" s="314" t="s">
        <v>4502</v>
      </c>
      <c r="E519" s="314" t="s">
        <v>4503</v>
      </c>
      <c r="F519" s="314" t="s">
        <v>2897</v>
      </c>
      <c r="G519" s="315">
        <v>62</v>
      </c>
      <c r="H519" s="314"/>
      <c r="I519" s="315"/>
      <c r="J519" s="315">
        <v>21</v>
      </c>
      <c r="K519" s="315"/>
      <c r="L519" s="316"/>
      <c r="M519" s="338">
        <v>34</v>
      </c>
      <c r="N519" s="315"/>
      <c r="O519" s="318"/>
      <c r="P519" s="319"/>
      <c r="Q519" s="320"/>
      <c r="R519" s="320"/>
      <c r="S519" s="319"/>
      <c r="T519" s="319"/>
      <c r="U519" s="320"/>
      <c r="V519" s="319"/>
      <c r="W519" s="321">
        <v>1256099.06</v>
      </c>
      <c r="X519" s="321">
        <v>1256099.06</v>
      </c>
      <c r="Y519" s="319"/>
      <c r="Z519" s="321">
        <v>0</v>
      </c>
      <c r="AA519" s="321">
        <f t="shared" si="145"/>
        <v>1256099.06</v>
      </c>
      <c r="AB519" s="322" t="s">
        <v>8339</v>
      </c>
      <c r="AC519" s="323" t="s">
        <v>8058</v>
      </c>
      <c r="AD519" s="323"/>
    </row>
    <row r="520" spans="1:30" s="324" customFormat="1">
      <c r="A520" s="312">
        <v>518</v>
      </c>
      <c r="B520" s="313" t="s">
        <v>8360</v>
      </c>
      <c r="C520" s="326">
        <v>44588</v>
      </c>
      <c r="D520" s="314" t="s">
        <v>4502</v>
      </c>
      <c r="E520" s="314" t="s">
        <v>4503</v>
      </c>
      <c r="F520" s="314" t="s">
        <v>2897</v>
      </c>
      <c r="G520" s="315">
        <v>62</v>
      </c>
      <c r="H520" s="314"/>
      <c r="I520" s="315"/>
      <c r="J520" s="315">
        <v>22</v>
      </c>
      <c r="K520" s="315"/>
      <c r="L520" s="316"/>
      <c r="M520" s="338">
        <v>34</v>
      </c>
      <c r="N520" s="315"/>
      <c r="O520" s="318"/>
      <c r="P520" s="319"/>
      <c r="Q520" s="320"/>
      <c r="R520" s="320"/>
      <c r="S520" s="319"/>
      <c r="T520" s="319"/>
      <c r="U520" s="320"/>
      <c r="V520" s="319"/>
      <c r="W520" s="321">
        <v>1256099.06</v>
      </c>
      <c r="X520" s="321">
        <v>1256099.06</v>
      </c>
      <c r="Y520" s="319"/>
      <c r="Z520" s="321">
        <v>0</v>
      </c>
      <c r="AA520" s="321">
        <f t="shared" si="145"/>
        <v>1256099.06</v>
      </c>
      <c r="AB520" s="322" t="s">
        <v>8339</v>
      </c>
      <c r="AC520" s="323" t="s">
        <v>8058</v>
      </c>
      <c r="AD520" s="323"/>
    </row>
    <row r="521" spans="1:30" s="324" customFormat="1">
      <c r="A521" s="312">
        <v>519</v>
      </c>
      <c r="B521" s="313" t="s">
        <v>8361</v>
      </c>
      <c r="C521" s="326">
        <v>44588</v>
      </c>
      <c r="D521" s="314" t="s">
        <v>4502</v>
      </c>
      <c r="E521" s="314" t="s">
        <v>4503</v>
      </c>
      <c r="F521" s="314" t="s">
        <v>2897</v>
      </c>
      <c r="G521" s="315">
        <v>62</v>
      </c>
      <c r="H521" s="314"/>
      <c r="I521" s="315"/>
      <c r="J521" s="315">
        <v>23</v>
      </c>
      <c r="K521" s="315"/>
      <c r="L521" s="316"/>
      <c r="M521" s="338">
        <v>34.200000000000003</v>
      </c>
      <c r="N521" s="315"/>
      <c r="O521" s="318"/>
      <c r="P521" s="319"/>
      <c r="Q521" s="320"/>
      <c r="R521" s="320"/>
      <c r="S521" s="319"/>
      <c r="T521" s="319"/>
      <c r="U521" s="320"/>
      <c r="V521" s="319"/>
      <c r="W521" s="321">
        <v>1263487.8799999999</v>
      </c>
      <c r="X521" s="321">
        <v>1263487.8799999999</v>
      </c>
      <c r="Y521" s="319"/>
      <c r="Z521" s="321">
        <v>0</v>
      </c>
      <c r="AA521" s="321">
        <f t="shared" si="145"/>
        <v>1263487.8799999999</v>
      </c>
      <c r="AB521" s="322" t="s">
        <v>8339</v>
      </c>
      <c r="AC521" s="323" t="s">
        <v>8058</v>
      </c>
      <c r="AD521" s="323"/>
    </row>
    <row r="522" spans="1:30" s="324" customFormat="1">
      <c r="A522" s="312">
        <v>520</v>
      </c>
      <c r="B522" s="312" t="s">
        <v>6655</v>
      </c>
      <c r="C522" s="325">
        <v>38091</v>
      </c>
      <c r="D522" s="314" t="s">
        <v>4502</v>
      </c>
      <c r="E522" s="314" t="s">
        <v>2891</v>
      </c>
      <c r="F522" s="314" t="s">
        <v>2899</v>
      </c>
      <c r="G522" s="315">
        <v>5</v>
      </c>
      <c r="H522" s="314" t="s">
        <v>3369</v>
      </c>
      <c r="I522" s="315"/>
      <c r="J522" s="315">
        <v>24</v>
      </c>
      <c r="K522" s="315"/>
      <c r="L522" s="316"/>
      <c r="M522" s="338">
        <v>99.9</v>
      </c>
      <c r="N522" s="315"/>
      <c r="O522" s="318"/>
      <c r="P522" s="319"/>
      <c r="Q522" s="320"/>
      <c r="R522" s="320"/>
      <c r="S522" s="319"/>
      <c r="T522" s="319"/>
      <c r="U522" s="320"/>
      <c r="V522" s="319"/>
      <c r="W522" s="321">
        <v>163452.38</v>
      </c>
      <c r="X522" s="321">
        <v>158084.51999999999</v>
      </c>
      <c r="Y522" s="319"/>
      <c r="Z522" s="321">
        <v>158084.51999999999</v>
      </c>
      <c r="AA522" s="321">
        <f>X522-Z522</f>
        <v>0</v>
      </c>
      <c r="AB522" s="322" t="s">
        <v>2391</v>
      </c>
      <c r="AC522" s="323" t="s">
        <v>8073</v>
      </c>
      <c r="AD522" s="330">
        <v>43143</v>
      </c>
    </row>
    <row r="523" spans="1:30" s="324" customFormat="1">
      <c r="A523" s="312">
        <v>521</v>
      </c>
      <c r="B523" s="313" t="s">
        <v>6656</v>
      </c>
      <c r="C523" s="326">
        <v>40542</v>
      </c>
      <c r="D523" s="314" t="s">
        <v>4502</v>
      </c>
      <c r="E523" s="314" t="s">
        <v>2891</v>
      </c>
      <c r="F523" s="314" t="s">
        <v>2899</v>
      </c>
      <c r="G523" s="315">
        <v>7</v>
      </c>
      <c r="H523" s="314" t="s">
        <v>3369</v>
      </c>
      <c r="I523" s="315" t="s">
        <v>3369</v>
      </c>
      <c r="J523" s="315">
        <v>4</v>
      </c>
      <c r="K523" s="315" t="s">
        <v>3369</v>
      </c>
      <c r="L523" s="316"/>
      <c r="M523" s="317">
        <v>93.2</v>
      </c>
      <c r="N523" s="315">
        <v>0.8</v>
      </c>
      <c r="O523" s="318">
        <v>1.9</v>
      </c>
      <c r="P523" s="319">
        <v>9040.2792872446807</v>
      </c>
      <c r="Q523" s="320">
        <f>O523*P523</f>
        <v>17176.530645764891</v>
      </c>
      <c r="R523" s="320">
        <v>37</v>
      </c>
      <c r="S523" s="319">
        <v>5695.3759509641486</v>
      </c>
      <c r="T523" s="319">
        <v>1.3</v>
      </c>
      <c r="U523" s="320">
        <f>S523*T523</f>
        <v>7403.9887362533937</v>
      </c>
      <c r="V523" s="319">
        <f>P523*M523</f>
        <v>842554.02957120421</v>
      </c>
      <c r="W523" s="321"/>
      <c r="X523" s="320">
        <f>Q523*M523</f>
        <v>1600852.656185288</v>
      </c>
      <c r="Y523" s="319">
        <f>S523*M523-(V523*(N523+4.98)/100*3)</f>
        <v>384710.16990221181</v>
      </c>
      <c r="Z523" s="321">
        <f>X523-AA523</f>
        <v>1100729.4353124127</v>
      </c>
      <c r="AA523" s="320">
        <f>Y523*T523</f>
        <v>500123.22087287536</v>
      </c>
      <c r="AB523" s="322" t="s">
        <v>3372</v>
      </c>
      <c r="AC523" s="323"/>
      <c r="AD523" s="323"/>
    </row>
    <row r="524" spans="1:30" s="324" customFormat="1">
      <c r="A524" s="312">
        <v>522</v>
      </c>
      <c r="B524" s="313" t="s">
        <v>6657</v>
      </c>
      <c r="C524" s="326">
        <v>40542</v>
      </c>
      <c r="D524" s="314" t="s">
        <v>4502</v>
      </c>
      <c r="E524" s="314" t="s">
        <v>2891</v>
      </c>
      <c r="F524" s="314" t="s">
        <v>2899</v>
      </c>
      <c r="G524" s="315">
        <v>11</v>
      </c>
      <c r="H524" s="314" t="s">
        <v>3369</v>
      </c>
      <c r="I524" s="315" t="s">
        <v>3369</v>
      </c>
      <c r="J524" s="315">
        <v>16</v>
      </c>
      <c r="K524" s="315" t="s">
        <v>3369</v>
      </c>
      <c r="L524" s="316"/>
      <c r="M524" s="317">
        <v>62.3</v>
      </c>
      <c r="N524" s="315">
        <v>0.8</v>
      </c>
      <c r="O524" s="318">
        <v>1.9</v>
      </c>
      <c r="P524" s="319">
        <v>11327.488563969122</v>
      </c>
      <c r="Q524" s="320">
        <f>O524*P524</f>
        <v>21522.228271541331</v>
      </c>
      <c r="R524" s="320">
        <v>37</v>
      </c>
      <c r="S524" s="319">
        <v>7136.317795300547</v>
      </c>
      <c r="T524" s="319">
        <v>1.3</v>
      </c>
      <c r="U524" s="320">
        <f>S524*T524</f>
        <v>9277.2131338907111</v>
      </c>
      <c r="V524" s="319">
        <f>P524*M524</f>
        <v>705702.53753527626</v>
      </c>
      <c r="W524" s="321"/>
      <c r="X524" s="320">
        <f>Q524*M524</f>
        <v>1340834.8213170248</v>
      </c>
      <c r="Y524" s="319">
        <f>S524*M524-(V524*(N524+4.98)/100*3)</f>
        <v>322223.77863860712</v>
      </c>
      <c r="Z524" s="321">
        <f>X524-AA524</f>
        <v>921943.90908683557</v>
      </c>
      <c r="AA524" s="320">
        <f>Y524*T524</f>
        <v>418890.91223018925</v>
      </c>
      <c r="AB524" s="322" t="s">
        <v>3372</v>
      </c>
      <c r="AC524" s="323"/>
      <c r="AD524" s="323"/>
    </row>
    <row r="525" spans="1:30" s="324" customFormat="1">
      <c r="A525" s="312">
        <v>523</v>
      </c>
      <c r="B525" s="329" t="s">
        <v>6658</v>
      </c>
      <c r="C525" s="326">
        <v>41347</v>
      </c>
      <c r="D525" s="314" t="s">
        <v>4502</v>
      </c>
      <c r="E525" s="314" t="s">
        <v>2891</v>
      </c>
      <c r="F525" s="314" t="s">
        <v>2899</v>
      </c>
      <c r="G525" s="315">
        <v>16</v>
      </c>
      <c r="H525" s="314" t="s">
        <v>3369</v>
      </c>
      <c r="I525" s="315" t="s">
        <v>3369</v>
      </c>
      <c r="J525" s="315">
        <v>10</v>
      </c>
      <c r="K525" s="315" t="s">
        <v>3369</v>
      </c>
      <c r="L525" s="316"/>
      <c r="M525" s="317">
        <v>80.3</v>
      </c>
      <c r="N525" s="315">
        <v>0.8</v>
      </c>
      <c r="O525" s="318">
        <v>1.9</v>
      </c>
      <c r="P525" s="319">
        <v>8809.6018167164366</v>
      </c>
      <c r="Q525" s="320">
        <f>O525*P525</f>
        <v>16738.243451761227</v>
      </c>
      <c r="R525" s="320">
        <v>38</v>
      </c>
      <c r="S525" s="319">
        <v>5461.9531263641902</v>
      </c>
      <c r="T525" s="319">
        <v>1.3</v>
      </c>
      <c r="U525" s="320">
        <f>S525*T525</f>
        <v>7100.5390642734474</v>
      </c>
      <c r="V525" s="319">
        <f>P525*M525</f>
        <v>707411.02588232979</v>
      </c>
      <c r="W525" s="321"/>
      <c r="X525" s="320">
        <f>Q525*M525</f>
        <v>1344080.9491764265</v>
      </c>
      <c r="Y525" s="319">
        <f>S525*M525-(V525*(N525+4.98)/100*3)</f>
        <v>315929.76415904844</v>
      </c>
      <c r="Z525" s="321">
        <f>X525-AA525</f>
        <v>933372.25576966349</v>
      </c>
      <c r="AA525" s="320">
        <f>Y525*T525</f>
        <v>410708.69340676296</v>
      </c>
      <c r="AB525" s="322" t="s">
        <v>3372</v>
      </c>
      <c r="AC525" s="323"/>
      <c r="AD525" s="323"/>
    </row>
    <row r="526" spans="1:30" s="324" customFormat="1">
      <c r="A526" s="312">
        <v>524</v>
      </c>
      <c r="B526" s="313" t="s">
        <v>6659</v>
      </c>
      <c r="C526" s="326">
        <v>41631</v>
      </c>
      <c r="D526" s="314" t="s">
        <v>4502</v>
      </c>
      <c r="E526" s="314" t="s">
        <v>2891</v>
      </c>
      <c r="F526" s="314" t="s">
        <v>2899</v>
      </c>
      <c r="G526" s="315">
        <v>18</v>
      </c>
      <c r="H526" s="314"/>
      <c r="I526" s="315"/>
      <c r="J526" s="315">
        <v>19</v>
      </c>
      <c r="K526" s="315"/>
      <c r="L526" s="316"/>
      <c r="M526" s="317">
        <v>91.6</v>
      </c>
      <c r="N526" s="315"/>
      <c r="O526" s="318"/>
      <c r="P526" s="319"/>
      <c r="Q526" s="320"/>
      <c r="R526" s="320"/>
      <c r="S526" s="319"/>
      <c r="T526" s="319"/>
      <c r="U526" s="320"/>
      <c r="V526" s="319"/>
      <c r="W526" s="321"/>
      <c r="X526" s="320">
        <v>426398.92</v>
      </c>
      <c r="Y526" s="319"/>
      <c r="Z526" s="321">
        <v>0</v>
      </c>
      <c r="AA526" s="320">
        <f>X526-Z526</f>
        <v>426398.92</v>
      </c>
      <c r="AB526" s="322" t="s">
        <v>4643</v>
      </c>
      <c r="AC526" s="323"/>
      <c r="AD526" s="323"/>
    </row>
    <row r="527" spans="1:30" s="324" customFormat="1">
      <c r="A527" s="312">
        <v>525</v>
      </c>
      <c r="B527" s="312" t="s">
        <v>6660</v>
      </c>
      <c r="C527" s="325">
        <v>43024</v>
      </c>
      <c r="D527" s="314" t="s">
        <v>4502</v>
      </c>
      <c r="E527" s="314" t="s">
        <v>2891</v>
      </c>
      <c r="F527" s="314" t="s">
        <v>2899</v>
      </c>
      <c r="G527" s="315">
        <v>20</v>
      </c>
      <c r="H527" s="314" t="s">
        <v>3369</v>
      </c>
      <c r="I527" s="315" t="s">
        <v>3369</v>
      </c>
      <c r="J527" s="315">
        <v>5</v>
      </c>
      <c r="K527" s="315" t="s">
        <v>3369</v>
      </c>
      <c r="L527" s="316"/>
      <c r="M527" s="317">
        <v>63.5</v>
      </c>
      <c r="N527" s="315">
        <v>0.8</v>
      </c>
      <c r="O527" s="318">
        <v>1.9</v>
      </c>
      <c r="P527" s="319">
        <v>9934.9645432758152</v>
      </c>
      <c r="Q527" s="320">
        <f t="shared" ref="Q527:Q543" si="146">O527*P527</f>
        <v>18876.432632224049</v>
      </c>
      <c r="R527" s="320">
        <v>36</v>
      </c>
      <c r="S527" s="319">
        <v>6358.3773076965217</v>
      </c>
      <c r="T527" s="319">
        <v>1.3</v>
      </c>
      <c r="U527" s="320">
        <f t="shared" ref="U527:U543" si="147">S527*T527</f>
        <v>8265.8905000054783</v>
      </c>
      <c r="V527" s="319">
        <f t="shared" ref="V527:V543" si="148">P527*M527</f>
        <v>630870.24849801429</v>
      </c>
      <c r="W527" s="321"/>
      <c r="X527" s="320">
        <f>Q527*M527</f>
        <v>1198653.472146227</v>
      </c>
      <c r="Y527" s="319">
        <f t="shared" ref="Y527:Y543" si="149">S527*M527-(V527*(N527+4.98)/100*3)</f>
        <v>294364.0579491735</v>
      </c>
      <c r="Z527" s="321">
        <f>X527-AA527</f>
        <v>815980.19681230141</v>
      </c>
      <c r="AA527" s="320">
        <f>Y527*T527</f>
        <v>382673.27533392556</v>
      </c>
      <c r="AB527" s="322" t="s">
        <v>3372</v>
      </c>
      <c r="AC527" s="323"/>
      <c r="AD527" s="323"/>
    </row>
    <row r="528" spans="1:30" s="324" customFormat="1">
      <c r="A528" s="312">
        <v>526</v>
      </c>
      <c r="B528" s="312" t="s">
        <v>6661</v>
      </c>
      <c r="C528" s="325">
        <v>38520</v>
      </c>
      <c r="D528" s="314" t="s">
        <v>4502</v>
      </c>
      <c r="E528" s="314" t="s">
        <v>2891</v>
      </c>
      <c r="F528" s="314" t="s">
        <v>2899</v>
      </c>
      <c r="G528" s="315">
        <v>20</v>
      </c>
      <c r="H528" s="314" t="s">
        <v>3369</v>
      </c>
      <c r="I528" s="315" t="s">
        <v>3369</v>
      </c>
      <c r="J528" s="315">
        <v>6</v>
      </c>
      <c r="K528" s="315" t="s">
        <v>3369</v>
      </c>
      <c r="L528" s="316" t="s">
        <v>273</v>
      </c>
      <c r="M528" s="317">
        <v>121.9</v>
      </c>
      <c r="N528" s="315">
        <v>0.8</v>
      </c>
      <c r="O528" s="318">
        <v>1.9</v>
      </c>
      <c r="P528" s="319">
        <v>9934.9645432758152</v>
      </c>
      <c r="Q528" s="320">
        <f t="shared" si="146"/>
        <v>18876.432632224049</v>
      </c>
      <c r="R528" s="320">
        <v>36</v>
      </c>
      <c r="S528" s="319">
        <v>6358.3773076965217</v>
      </c>
      <c r="T528" s="319">
        <v>1.3</v>
      </c>
      <c r="U528" s="320">
        <f t="shared" si="147"/>
        <v>8265.8905000054783</v>
      </c>
      <c r="V528" s="319">
        <f t="shared" si="148"/>
        <v>1211072.1778253219</v>
      </c>
      <c r="W528" s="321"/>
      <c r="X528" s="320">
        <v>2289711.2799999998</v>
      </c>
      <c r="Y528" s="319">
        <f t="shared" si="149"/>
        <v>565086.2781732952</v>
      </c>
      <c r="Z528" s="321">
        <v>1558714.93</v>
      </c>
      <c r="AA528" s="320">
        <f>X528-Z528</f>
        <v>730996.34999999986</v>
      </c>
      <c r="AB528" s="322" t="s">
        <v>3372</v>
      </c>
      <c r="AC528" s="323"/>
      <c r="AD528" s="323"/>
    </row>
    <row r="529" spans="1:30" s="324" customFormat="1">
      <c r="A529" s="312">
        <v>527</v>
      </c>
      <c r="B529" s="312" t="s">
        <v>6663</v>
      </c>
      <c r="C529" s="325">
        <v>43021</v>
      </c>
      <c r="D529" s="314" t="s">
        <v>4502</v>
      </c>
      <c r="E529" s="314" t="s">
        <v>4503</v>
      </c>
      <c r="F529" s="314" t="s">
        <v>2900</v>
      </c>
      <c r="G529" s="315">
        <v>6</v>
      </c>
      <c r="H529" s="314" t="s">
        <v>3369</v>
      </c>
      <c r="I529" s="315" t="s">
        <v>3369</v>
      </c>
      <c r="J529" s="315">
        <v>25</v>
      </c>
      <c r="K529" s="315" t="s">
        <v>3369</v>
      </c>
      <c r="L529" s="316"/>
      <c r="M529" s="317">
        <v>60.4</v>
      </c>
      <c r="N529" s="315">
        <v>0.7</v>
      </c>
      <c r="O529" s="318">
        <v>1.9</v>
      </c>
      <c r="P529" s="319">
        <v>9204.9116158999805</v>
      </c>
      <c r="Q529" s="320">
        <f t="shared" si="146"/>
        <v>17489.332070209963</v>
      </c>
      <c r="R529" s="320">
        <v>9</v>
      </c>
      <c r="S529" s="319">
        <v>8376.4695704689821</v>
      </c>
      <c r="T529" s="319">
        <v>1.3</v>
      </c>
      <c r="U529" s="320">
        <f t="shared" si="147"/>
        <v>10889.410441609678</v>
      </c>
      <c r="V529" s="319">
        <f t="shared" si="148"/>
        <v>555976.66160035878</v>
      </c>
      <c r="W529" s="321"/>
      <c r="X529" s="320">
        <f>Q529*M529+12513.16</f>
        <v>1068868.8170406816</v>
      </c>
      <c r="Y529" s="319">
        <f t="shared" si="149"/>
        <v>411200.33891962533</v>
      </c>
      <c r="Z529" s="321">
        <v>521795.22</v>
      </c>
      <c r="AA529" s="320">
        <f>X529-Z529</f>
        <v>547073.59704068163</v>
      </c>
      <c r="AB529" s="322" t="s">
        <v>4788</v>
      </c>
      <c r="AC529" s="323"/>
      <c r="AD529" s="323"/>
    </row>
    <row r="530" spans="1:30" s="324" customFormat="1">
      <c r="A530" s="312">
        <v>528</v>
      </c>
      <c r="B530" s="312" t="s">
        <v>6664</v>
      </c>
      <c r="C530" s="325">
        <v>43024</v>
      </c>
      <c r="D530" s="314" t="s">
        <v>4502</v>
      </c>
      <c r="E530" s="314" t="s">
        <v>4503</v>
      </c>
      <c r="F530" s="314" t="s">
        <v>2900</v>
      </c>
      <c r="G530" s="315">
        <v>6</v>
      </c>
      <c r="H530" s="314" t="s">
        <v>3369</v>
      </c>
      <c r="I530" s="315" t="s">
        <v>3369</v>
      </c>
      <c r="J530" s="315">
        <v>63</v>
      </c>
      <c r="K530" s="315" t="s">
        <v>3369</v>
      </c>
      <c r="L530" s="316"/>
      <c r="M530" s="317">
        <v>48.5</v>
      </c>
      <c r="N530" s="315">
        <v>0.7</v>
      </c>
      <c r="O530" s="318">
        <v>1.9</v>
      </c>
      <c r="P530" s="319">
        <v>9204.9116158999805</v>
      </c>
      <c r="Q530" s="320">
        <f t="shared" si="146"/>
        <v>17489.332070209963</v>
      </c>
      <c r="R530" s="320">
        <v>9</v>
      </c>
      <c r="S530" s="319">
        <v>8376.4695704689821</v>
      </c>
      <c r="T530" s="319">
        <v>1.3</v>
      </c>
      <c r="U530" s="320">
        <f t="shared" si="147"/>
        <v>10889.410441609678</v>
      </c>
      <c r="V530" s="319">
        <f t="shared" si="148"/>
        <v>446438.21337114903</v>
      </c>
      <c r="W530" s="321"/>
      <c r="X530" s="320">
        <f t="shared" ref="X530:X543" si="150">Q530*M530</f>
        <v>848232.60540518316</v>
      </c>
      <c r="Y530" s="319">
        <f t="shared" si="149"/>
        <v>330185.70260930178</v>
      </c>
      <c r="Z530" s="321">
        <f t="shared" ref="Z530:Z543" si="151">X530-AA530</f>
        <v>418991.19201309083</v>
      </c>
      <c r="AA530" s="320">
        <f t="shared" ref="AA530:AA543" si="152">Y530*T530</f>
        <v>429241.41339209233</v>
      </c>
      <c r="AB530" s="322" t="s">
        <v>4788</v>
      </c>
      <c r="AC530" s="323"/>
      <c r="AD530" s="323"/>
    </row>
    <row r="531" spans="1:30" s="324" customFormat="1">
      <c r="A531" s="312">
        <v>529</v>
      </c>
      <c r="B531" s="312" t="s">
        <v>6665</v>
      </c>
      <c r="C531" s="325">
        <v>43089</v>
      </c>
      <c r="D531" s="314" t="s">
        <v>4502</v>
      </c>
      <c r="E531" s="314" t="s">
        <v>4503</v>
      </c>
      <c r="F531" s="314" t="s">
        <v>2900</v>
      </c>
      <c r="G531" s="315">
        <v>8</v>
      </c>
      <c r="H531" s="314" t="s">
        <v>3369</v>
      </c>
      <c r="I531" s="315" t="s">
        <v>3369</v>
      </c>
      <c r="J531" s="315">
        <v>2</v>
      </c>
      <c r="K531" s="315" t="s">
        <v>3369</v>
      </c>
      <c r="L531" s="316"/>
      <c r="M531" s="317">
        <v>45.7</v>
      </c>
      <c r="N531" s="315">
        <v>0.7</v>
      </c>
      <c r="O531" s="318">
        <v>1.9</v>
      </c>
      <c r="P531" s="319">
        <v>15291.160973381749</v>
      </c>
      <c r="Q531" s="320">
        <f t="shared" si="146"/>
        <v>29053.205849425322</v>
      </c>
      <c r="R531" s="320">
        <v>8</v>
      </c>
      <c r="S531" s="319">
        <v>14067.86809551121</v>
      </c>
      <c r="T531" s="319">
        <v>1.3</v>
      </c>
      <c r="U531" s="320">
        <f t="shared" si="147"/>
        <v>18288.228524164573</v>
      </c>
      <c r="V531" s="319">
        <f t="shared" si="148"/>
        <v>698806.05648354604</v>
      </c>
      <c r="W531" s="321"/>
      <c r="X531" s="320">
        <f t="shared" si="150"/>
        <v>1327731.5073187372</v>
      </c>
      <c r="Y531" s="319">
        <f t="shared" si="149"/>
        <v>523825.01994006615</v>
      </c>
      <c r="Z531" s="321">
        <f t="shared" si="151"/>
        <v>646758.98139665124</v>
      </c>
      <c r="AA531" s="320">
        <f t="shared" si="152"/>
        <v>680972.52592208597</v>
      </c>
      <c r="AB531" s="322" t="s">
        <v>4788</v>
      </c>
      <c r="AC531" s="323"/>
      <c r="AD531" s="323"/>
    </row>
    <row r="532" spans="1:30" s="324" customFormat="1">
      <c r="A532" s="312">
        <v>530</v>
      </c>
      <c r="B532" s="312" t="s">
        <v>10215</v>
      </c>
      <c r="C532" s="325">
        <v>45590</v>
      </c>
      <c r="D532" s="314" t="s">
        <v>4502</v>
      </c>
      <c r="E532" s="314" t="s">
        <v>4503</v>
      </c>
      <c r="F532" s="314" t="s">
        <v>2900</v>
      </c>
      <c r="G532" s="315">
        <v>8</v>
      </c>
      <c r="H532" s="314"/>
      <c r="I532" s="315"/>
      <c r="J532" s="315">
        <v>26</v>
      </c>
      <c r="K532" s="315"/>
      <c r="L532" s="316"/>
      <c r="M532" s="317">
        <v>46.3</v>
      </c>
      <c r="N532" s="315"/>
      <c r="O532" s="318"/>
      <c r="P532" s="319"/>
      <c r="Q532" s="320"/>
      <c r="R532" s="320"/>
      <c r="S532" s="319"/>
      <c r="T532" s="319"/>
      <c r="U532" s="320"/>
      <c r="V532" s="319"/>
      <c r="W532" s="321"/>
      <c r="X532" s="320">
        <v>4759408.96</v>
      </c>
      <c r="Y532" s="319"/>
      <c r="Z532" s="321">
        <v>0</v>
      </c>
      <c r="AA532" s="320">
        <v>4759408.96</v>
      </c>
      <c r="AB532" s="322" t="s">
        <v>10216</v>
      </c>
      <c r="AC532" s="323"/>
      <c r="AD532" s="323"/>
    </row>
    <row r="533" spans="1:30" s="324" customFormat="1">
      <c r="A533" s="312">
        <v>531</v>
      </c>
      <c r="B533" s="312" t="s">
        <v>6666</v>
      </c>
      <c r="C533" s="325">
        <v>43025</v>
      </c>
      <c r="D533" s="314" t="s">
        <v>4502</v>
      </c>
      <c r="E533" s="314" t="s">
        <v>4503</v>
      </c>
      <c r="F533" s="314" t="s">
        <v>2900</v>
      </c>
      <c r="G533" s="315">
        <v>8</v>
      </c>
      <c r="H533" s="314" t="s">
        <v>3369</v>
      </c>
      <c r="I533" s="315" t="s">
        <v>3369</v>
      </c>
      <c r="J533" s="315">
        <v>50</v>
      </c>
      <c r="K533" s="315" t="s">
        <v>3369</v>
      </c>
      <c r="L533" s="316"/>
      <c r="M533" s="317">
        <v>46.2</v>
      </c>
      <c r="N533" s="315">
        <v>0.7</v>
      </c>
      <c r="O533" s="318">
        <v>1.9</v>
      </c>
      <c r="P533" s="319">
        <v>15291.160973381749</v>
      </c>
      <c r="Q533" s="320">
        <f t="shared" si="146"/>
        <v>29053.205849425322</v>
      </c>
      <c r="R533" s="320">
        <v>8</v>
      </c>
      <c r="S533" s="319">
        <v>14067.86809551121</v>
      </c>
      <c r="T533" s="319">
        <v>1.3</v>
      </c>
      <c r="U533" s="320">
        <f t="shared" si="147"/>
        <v>18288.228524164573</v>
      </c>
      <c r="V533" s="319">
        <f t="shared" si="148"/>
        <v>706451.6369702369</v>
      </c>
      <c r="W533" s="321"/>
      <c r="X533" s="320">
        <f t="shared" si="150"/>
        <v>1342258.1102434499</v>
      </c>
      <c r="Y533" s="319">
        <f t="shared" si="149"/>
        <v>529556.14707288961</v>
      </c>
      <c r="Z533" s="321">
        <f t="shared" si="151"/>
        <v>653835.11904869345</v>
      </c>
      <c r="AA533" s="320">
        <f t="shared" si="152"/>
        <v>688422.99119475647</v>
      </c>
      <c r="AB533" s="322" t="s">
        <v>4788</v>
      </c>
      <c r="AC533" s="323"/>
      <c r="AD533" s="323"/>
    </row>
    <row r="534" spans="1:30" s="324" customFormat="1">
      <c r="A534" s="312">
        <v>532</v>
      </c>
      <c r="B534" s="312" t="s">
        <v>6667</v>
      </c>
      <c r="C534" s="325">
        <v>43024</v>
      </c>
      <c r="D534" s="314" t="s">
        <v>4502</v>
      </c>
      <c r="E534" s="314" t="s">
        <v>4503</v>
      </c>
      <c r="F534" s="314" t="s">
        <v>2900</v>
      </c>
      <c r="G534" s="315">
        <v>8</v>
      </c>
      <c r="H534" s="314" t="s">
        <v>3369</v>
      </c>
      <c r="I534" s="315" t="s">
        <v>3369</v>
      </c>
      <c r="J534" s="315">
        <v>52</v>
      </c>
      <c r="K534" s="315" t="s">
        <v>3369</v>
      </c>
      <c r="L534" s="316"/>
      <c r="M534" s="317">
        <v>60.8</v>
      </c>
      <c r="N534" s="315">
        <v>0.7</v>
      </c>
      <c r="O534" s="318">
        <v>1.9</v>
      </c>
      <c r="P534" s="319">
        <v>15291.160973381749</v>
      </c>
      <c r="Q534" s="320">
        <f t="shared" si="146"/>
        <v>29053.205849425322</v>
      </c>
      <c r="R534" s="320">
        <v>8</v>
      </c>
      <c r="S534" s="319">
        <v>14067.86809551121</v>
      </c>
      <c r="T534" s="319">
        <v>1.3</v>
      </c>
      <c r="U534" s="320">
        <f t="shared" si="147"/>
        <v>18288.228524164573</v>
      </c>
      <c r="V534" s="319">
        <f t="shared" si="148"/>
        <v>929702.58718161029</v>
      </c>
      <c r="W534" s="321"/>
      <c r="X534" s="320">
        <v>1782041.24</v>
      </c>
      <c r="Y534" s="319">
        <f t="shared" si="149"/>
        <v>696905.05935133516</v>
      </c>
      <c r="Z534" s="321">
        <v>860458.34</v>
      </c>
      <c r="AA534" s="320">
        <f>X534-Z534</f>
        <v>921582.9</v>
      </c>
      <c r="AB534" s="322" t="s">
        <v>4788</v>
      </c>
      <c r="AC534" s="323"/>
      <c r="AD534" s="323"/>
    </row>
    <row r="535" spans="1:30" s="324" customFormat="1">
      <c r="A535" s="312">
        <v>533</v>
      </c>
      <c r="B535" s="312" t="s">
        <v>6668</v>
      </c>
      <c r="C535" s="325">
        <v>43025</v>
      </c>
      <c r="D535" s="314" t="s">
        <v>4502</v>
      </c>
      <c r="E535" s="314" t="s">
        <v>4503</v>
      </c>
      <c r="F535" s="314" t="s">
        <v>2900</v>
      </c>
      <c r="G535" s="315">
        <v>8</v>
      </c>
      <c r="H535" s="314" t="s">
        <v>3369</v>
      </c>
      <c r="I535" s="315" t="s">
        <v>3369</v>
      </c>
      <c r="J535" s="315">
        <v>94</v>
      </c>
      <c r="K535" s="315" t="s">
        <v>3369</v>
      </c>
      <c r="L535" s="316"/>
      <c r="M535" s="317">
        <v>46.5</v>
      </c>
      <c r="N535" s="315">
        <v>0.7</v>
      </c>
      <c r="O535" s="318">
        <v>1.9</v>
      </c>
      <c r="P535" s="319">
        <v>15291.160973381749</v>
      </c>
      <c r="Q535" s="320">
        <f t="shared" si="146"/>
        <v>29053.205849425322</v>
      </c>
      <c r="R535" s="320">
        <v>8</v>
      </c>
      <c r="S535" s="319">
        <v>14067.86809551121</v>
      </c>
      <c r="T535" s="319">
        <v>1.3</v>
      </c>
      <c r="U535" s="320">
        <f t="shared" si="147"/>
        <v>18288.228524164573</v>
      </c>
      <c r="V535" s="319">
        <f t="shared" si="148"/>
        <v>711038.98526225134</v>
      </c>
      <c r="W535" s="321"/>
      <c r="X535" s="320">
        <f t="shared" si="150"/>
        <v>1350974.0719982774</v>
      </c>
      <c r="Y535" s="319">
        <f t="shared" si="149"/>
        <v>532994.82335258368</v>
      </c>
      <c r="Z535" s="321">
        <f t="shared" si="151"/>
        <v>658080.80163991859</v>
      </c>
      <c r="AA535" s="320">
        <f t="shared" si="152"/>
        <v>692893.27035835886</v>
      </c>
      <c r="AB535" s="322" t="s">
        <v>4788</v>
      </c>
      <c r="AC535" s="323"/>
      <c r="AD535" s="323"/>
    </row>
    <row r="536" spans="1:30" s="324" customFormat="1">
      <c r="A536" s="312">
        <v>534</v>
      </c>
      <c r="B536" s="329" t="s">
        <v>6669</v>
      </c>
      <c r="C536" s="326">
        <v>43024</v>
      </c>
      <c r="D536" s="314" t="s">
        <v>4502</v>
      </c>
      <c r="E536" s="314" t="s">
        <v>4503</v>
      </c>
      <c r="F536" s="314" t="s">
        <v>2900</v>
      </c>
      <c r="G536" s="315">
        <v>8</v>
      </c>
      <c r="H536" s="314" t="s">
        <v>3369</v>
      </c>
      <c r="I536" s="315" t="s">
        <v>3369</v>
      </c>
      <c r="J536" s="315">
        <v>110</v>
      </c>
      <c r="K536" s="315" t="s">
        <v>3369</v>
      </c>
      <c r="L536" s="316"/>
      <c r="M536" s="317">
        <v>46.6</v>
      </c>
      <c r="N536" s="315">
        <v>0.7</v>
      </c>
      <c r="O536" s="318">
        <v>1.9</v>
      </c>
      <c r="P536" s="319">
        <v>15291.160973381749</v>
      </c>
      <c r="Q536" s="320">
        <f t="shared" si="146"/>
        <v>29053.205849425322</v>
      </c>
      <c r="R536" s="320">
        <v>8</v>
      </c>
      <c r="S536" s="319">
        <v>14067.86809551121</v>
      </c>
      <c r="T536" s="319">
        <v>1.3</v>
      </c>
      <c r="U536" s="320">
        <f t="shared" si="147"/>
        <v>18288.228524164573</v>
      </c>
      <c r="V536" s="319">
        <f t="shared" si="148"/>
        <v>712568.10135958949</v>
      </c>
      <c r="W536" s="321"/>
      <c r="X536" s="320">
        <f t="shared" si="150"/>
        <v>1353879.39258322</v>
      </c>
      <c r="Y536" s="319">
        <f t="shared" si="149"/>
        <v>534141.04877914838</v>
      </c>
      <c r="Z536" s="321">
        <f t="shared" si="151"/>
        <v>659496.02917032712</v>
      </c>
      <c r="AA536" s="320">
        <f t="shared" si="152"/>
        <v>694383.36341289291</v>
      </c>
      <c r="AB536" s="322" t="s">
        <v>4788</v>
      </c>
      <c r="AC536" s="323"/>
      <c r="AD536" s="323"/>
    </row>
    <row r="537" spans="1:30" s="324" customFormat="1">
      <c r="A537" s="312">
        <v>535</v>
      </c>
      <c r="B537" s="312" t="s">
        <v>6670</v>
      </c>
      <c r="C537" s="325">
        <v>43025</v>
      </c>
      <c r="D537" s="314" t="s">
        <v>4502</v>
      </c>
      <c r="E537" s="314" t="s">
        <v>4503</v>
      </c>
      <c r="F537" s="314" t="s">
        <v>2900</v>
      </c>
      <c r="G537" s="315">
        <v>8</v>
      </c>
      <c r="H537" s="314" t="s">
        <v>3369</v>
      </c>
      <c r="I537" s="315" t="s">
        <v>3369</v>
      </c>
      <c r="J537" s="315">
        <v>111</v>
      </c>
      <c r="K537" s="315" t="s">
        <v>3369</v>
      </c>
      <c r="L537" s="316"/>
      <c r="M537" s="317">
        <v>46.7</v>
      </c>
      <c r="N537" s="315">
        <v>0.7</v>
      </c>
      <c r="O537" s="318">
        <v>1.9</v>
      </c>
      <c r="P537" s="319">
        <v>15291.160973381749</v>
      </c>
      <c r="Q537" s="320">
        <f t="shared" si="146"/>
        <v>29053.205849425322</v>
      </c>
      <c r="R537" s="320">
        <v>8</v>
      </c>
      <c r="S537" s="319">
        <v>14067.86809551121</v>
      </c>
      <c r="T537" s="319">
        <v>1.3</v>
      </c>
      <c r="U537" s="320">
        <f t="shared" si="147"/>
        <v>18288.228524164573</v>
      </c>
      <c r="V537" s="319">
        <f t="shared" si="148"/>
        <v>714097.21745692776</v>
      </c>
      <c r="W537" s="321"/>
      <c r="X537" s="320">
        <f t="shared" si="150"/>
        <v>1356784.7131681626</v>
      </c>
      <c r="Y537" s="319">
        <f t="shared" si="149"/>
        <v>535287.27420571307</v>
      </c>
      <c r="Z537" s="321">
        <f t="shared" si="151"/>
        <v>660911.25670073566</v>
      </c>
      <c r="AA537" s="320">
        <f t="shared" si="152"/>
        <v>695873.45646742696</v>
      </c>
      <c r="AB537" s="322" t="s">
        <v>4788</v>
      </c>
      <c r="AC537" s="323"/>
      <c r="AD537" s="323"/>
    </row>
    <row r="538" spans="1:30" s="324" customFormat="1">
      <c r="A538" s="312">
        <v>536</v>
      </c>
      <c r="B538" s="312" t="s">
        <v>6671</v>
      </c>
      <c r="C538" s="325">
        <v>43020</v>
      </c>
      <c r="D538" s="314" t="s">
        <v>4502</v>
      </c>
      <c r="E538" s="314" t="s">
        <v>4503</v>
      </c>
      <c r="F538" s="314" t="s">
        <v>2900</v>
      </c>
      <c r="G538" s="315">
        <v>10</v>
      </c>
      <c r="H538" s="314" t="s">
        <v>3369</v>
      </c>
      <c r="I538" s="315">
        <v>1</v>
      </c>
      <c r="J538" s="315">
        <v>14</v>
      </c>
      <c r="K538" s="315" t="s">
        <v>3369</v>
      </c>
      <c r="L538" s="316"/>
      <c r="M538" s="317">
        <v>47.9</v>
      </c>
      <c r="N538" s="315">
        <v>0.7</v>
      </c>
      <c r="O538" s="318">
        <v>1.9</v>
      </c>
      <c r="P538" s="319">
        <v>8374.9809720118483</v>
      </c>
      <c r="Q538" s="320">
        <f t="shared" si="146"/>
        <v>15912.463846822511</v>
      </c>
      <c r="R538" s="320">
        <v>9</v>
      </c>
      <c r="S538" s="319">
        <v>7621.2326845307825</v>
      </c>
      <c r="T538" s="319">
        <v>1.3</v>
      </c>
      <c r="U538" s="320">
        <f t="shared" si="147"/>
        <v>9907.6024898900178</v>
      </c>
      <c r="V538" s="319">
        <f t="shared" si="148"/>
        <v>401161.58855936752</v>
      </c>
      <c r="W538" s="321"/>
      <c r="X538" s="320">
        <f t="shared" si="150"/>
        <v>762207.01826279832</v>
      </c>
      <c r="Y538" s="319">
        <f t="shared" si="149"/>
        <v>296699.11089850822</v>
      </c>
      <c r="Z538" s="321">
        <f t="shared" si="151"/>
        <v>376498.17409473762</v>
      </c>
      <c r="AA538" s="320">
        <f t="shared" si="152"/>
        <v>385708.84416806069</v>
      </c>
      <c r="AB538" s="322" t="s">
        <v>4788</v>
      </c>
      <c r="AC538" s="323"/>
      <c r="AD538" s="323"/>
    </row>
    <row r="539" spans="1:30" s="324" customFormat="1">
      <c r="A539" s="312">
        <v>537</v>
      </c>
      <c r="B539" s="312" t="s">
        <v>6672</v>
      </c>
      <c r="C539" s="325">
        <v>43020</v>
      </c>
      <c r="D539" s="314" t="s">
        <v>4502</v>
      </c>
      <c r="E539" s="314" t="s">
        <v>4503</v>
      </c>
      <c r="F539" s="314" t="s">
        <v>2900</v>
      </c>
      <c r="G539" s="315">
        <v>10</v>
      </c>
      <c r="H539" s="314" t="s">
        <v>3369</v>
      </c>
      <c r="I539" s="315" t="s">
        <v>3369</v>
      </c>
      <c r="J539" s="315">
        <v>61</v>
      </c>
      <c r="K539" s="315" t="s">
        <v>3369</v>
      </c>
      <c r="L539" s="316"/>
      <c r="M539" s="317">
        <v>48.5</v>
      </c>
      <c r="N539" s="315">
        <v>0.7</v>
      </c>
      <c r="O539" s="318">
        <v>1.9</v>
      </c>
      <c r="P539" s="319">
        <v>7738.5062670600246</v>
      </c>
      <c r="Q539" s="320">
        <f t="shared" si="146"/>
        <v>14703.161907414045</v>
      </c>
      <c r="R539" s="320">
        <v>9</v>
      </c>
      <c r="S539" s="319">
        <v>7042.0407030246224</v>
      </c>
      <c r="T539" s="319">
        <v>1.3</v>
      </c>
      <c r="U539" s="320">
        <f t="shared" si="147"/>
        <v>9154.6529139320101</v>
      </c>
      <c r="V539" s="319">
        <f t="shared" si="148"/>
        <v>375317.55395241117</v>
      </c>
      <c r="W539" s="321"/>
      <c r="X539" s="320">
        <f t="shared" si="150"/>
        <v>713103.35250958125</v>
      </c>
      <c r="Y539" s="319">
        <f t="shared" si="149"/>
        <v>277584.86290320335</v>
      </c>
      <c r="Z539" s="321">
        <f t="shared" si="151"/>
        <v>352243.03073541686</v>
      </c>
      <c r="AA539" s="320">
        <f t="shared" si="152"/>
        <v>360860.32177416439</v>
      </c>
      <c r="AB539" s="322" t="s">
        <v>4788</v>
      </c>
      <c r="AC539" s="323"/>
      <c r="AD539" s="323"/>
    </row>
    <row r="540" spans="1:30" s="324" customFormat="1">
      <c r="A540" s="312">
        <v>538</v>
      </c>
      <c r="B540" s="312" t="s">
        <v>6673</v>
      </c>
      <c r="C540" s="325">
        <v>43020</v>
      </c>
      <c r="D540" s="314" t="s">
        <v>4502</v>
      </c>
      <c r="E540" s="314" t="s">
        <v>4503</v>
      </c>
      <c r="F540" s="314" t="s">
        <v>2900</v>
      </c>
      <c r="G540" s="315">
        <v>10</v>
      </c>
      <c r="H540" s="314" t="s">
        <v>3369</v>
      </c>
      <c r="I540" s="315" t="s">
        <v>3369</v>
      </c>
      <c r="J540" s="315">
        <v>62</v>
      </c>
      <c r="K540" s="315" t="s">
        <v>3369</v>
      </c>
      <c r="L540" s="316"/>
      <c r="M540" s="317">
        <v>33</v>
      </c>
      <c r="N540" s="315">
        <v>0.7</v>
      </c>
      <c r="O540" s="318">
        <v>1.9</v>
      </c>
      <c r="P540" s="319">
        <v>7738.5062670600246</v>
      </c>
      <c r="Q540" s="320">
        <f t="shared" si="146"/>
        <v>14703.161907414045</v>
      </c>
      <c r="R540" s="320">
        <v>9</v>
      </c>
      <c r="S540" s="319">
        <v>7042.0407030246224</v>
      </c>
      <c r="T540" s="319">
        <v>1.3</v>
      </c>
      <c r="U540" s="320">
        <f t="shared" si="147"/>
        <v>9154.6529139320101</v>
      </c>
      <c r="V540" s="319">
        <f t="shared" si="148"/>
        <v>255370.70681298082</v>
      </c>
      <c r="W540" s="321"/>
      <c r="X540" s="320">
        <f t="shared" si="150"/>
        <v>485204.34294466348</v>
      </c>
      <c r="Y540" s="319">
        <f t="shared" si="149"/>
        <v>188872.1747588806</v>
      </c>
      <c r="Z540" s="321">
        <f t="shared" si="151"/>
        <v>239670.51575811868</v>
      </c>
      <c r="AA540" s="320">
        <f t="shared" si="152"/>
        <v>245533.8271865448</v>
      </c>
      <c r="AB540" s="322" t="s">
        <v>4788</v>
      </c>
      <c r="AC540" s="323"/>
      <c r="AD540" s="323"/>
    </row>
    <row r="541" spans="1:30" s="324" customFormat="1">
      <c r="A541" s="312">
        <v>539</v>
      </c>
      <c r="B541" s="312" t="s">
        <v>6674</v>
      </c>
      <c r="C541" s="325">
        <v>43020</v>
      </c>
      <c r="D541" s="314" t="s">
        <v>4502</v>
      </c>
      <c r="E541" s="314" t="s">
        <v>4503</v>
      </c>
      <c r="F541" s="314" t="s">
        <v>2900</v>
      </c>
      <c r="G541" s="315">
        <v>10</v>
      </c>
      <c r="H541" s="314" t="s">
        <v>3369</v>
      </c>
      <c r="I541" s="315" t="s">
        <v>3369</v>
      </c>
      <c r="J541" s="315">
        <v>70</v>
      </c>
      <c r="K541" s="315" t="s">
        <v>3369</v>
      </c>
      <c r="L541" s="316"/>
      <c r="M541" s="317">
        <v>48.4</v>
      </c>
      <c r="N541" s="315">
        <v>0.7</v>
      </c>
      <c r="O541" s="318">
        <v>1.9</v>
      </c>
      <c r="P541" s="319">
        <v>7738.5062670600246</v>
      </c>
      <c r="Q541" s="320">
        <f t="shared" si="146"/>
        <v>14703.161907414045</v>
      </c>
      <c r="R541" s="320">
        <v>9</v>
      </c>
      <c r="S541" s="319">
        <v>7042.0407030246224</v>
      </c>
      <c r="T541" s="319">
        <v>1.3</v>
      </c>
      <c r="U541" s="320">
        <f t="shared" si="147"/>
        <v>9154.6529139320101</v>
      </c>
      <c r="V541" s="319">
        <f t="shared" si="148"/>
        <v>374543.7033257052</v>
      </c>
      <c r="W541" s="321"/>
      <c r="X541" s="320">
        <f t="shared" si="150"/>
        <v>711633.03631883976</v>
      </c>
      <c r="Y541" s="319">
        <f t="shared" si="149"/>
        <v>277012.52297969157</v>
      </c>
      <c r="Z541" s="321">
        <f t="shared" si="151"/>
        <v>351516.7564452407</v>
      </c>
      <c r="AA541" s="320">
        <f t="shared" si="152"/>
        <v>360116.27987359907</v>
      </c>
      <c r="AB541" s="322" t="s">
        <v>4788</v>
      </c>
      <c r="AC541" s="323"/>
      <c r="AD541" s="323"/>
    </row>
    <row r="542" spans="1:30" s="324" customFormat="1">
      <c r="A542" s="312">
        <v>540</v>
      </c>
      <c r="B542" s="312" t="s">
        <v>6675</v>
      </c>
      <c r="C542" s="325">
        <v>43020</v>
      </c>
      <c r="D542" s="314" t="s">
        <v>4502</v>
      </c>
      <c r="E542" s="314" t="s">
        <v>4503</v>
      </c>
      <c r="F542" s="314" t="s">
        <v>2900</v>
      </c>
      <c r="G542" s="315">
        <v>10</v>
      </c>
      <c r="H542" s="314" t="s">
        <v>3369</v>
      </c>
      <c r="I542" s="315" t="s">
        <v>3369</v>
      </c>
      <c r="J542" s="315">
        <v>73</v>
      </c>
      <c r="K542" s="315" t="s">
        <v>3369</v>
      </c>
      <c r="L542" s="316"/>
      <c r="M542" s="317">
        <v>48.2</v>
      </c>
      <c r="N542" s="315">
        <v>0.7</v>
      </c>
      <c r="O542" s="318">
        <v>1.9</v>
      </c>
      <c r="P542" s="319">
        <v>7738.5062670600246</v>
      </c>
      <c r="Q542" s="320">
        <f t="shared" si="146"/>
        <v>14703.161907414045</v>
      </c>
      <c r="R542" s="320">
        <v>9</v>
      </c>
      <c r="S542" s="319">
        <v>7042.0407030246224</v>
      </c>
      <c r="T542" s="319">
        <v>1.3</v>
      </c>
      <c r="U542" s="320">
        <f t="shared" si="147"/>
        <v>9154.6529139320101</v>
      </c>
      <c r="V542" s="319">
        <f t="shared" si="148"/>
        <v>372996.00207229319</v>
      </c>
      <c r="W542" s="321"/>
      <c r="X542" s="320">
        <f t="shared" si="150"/>
        <v>708692.40393735701</v>
      </c>
      <c r="Y542" s="319">
        <f t="shared" si="149"/>
        <v>275867.84313266806</v>
      </c>
      <c r="Z542" s="321">
        <f t="shared" si="151"/>
        <v>350064.20786488854</v>
      </c>
      <c r="AA542" s="320">
        <f t="shared" si="152"/>
        <v>358628.19607246848</v>
      </c>
      <c r="AB542" s="322" t="s">
        <v>4788</v>
      </c>
      <c r="AC542" s="323"/>
      <c r="AD542" s="323"/>
    </row>
    <row r="543" spans="1:30" s="324" customFormat="1">
      <c r="A543" s="312">
        <v>541</v>
      </c>
      <c r="B543" s="312" t="s">
        <v>6676</v>
      </c>
      <c r="C543" s="325">
        <v>43020</v>
      </c>
      <c r="D543" s="314" t="s">
        <v>4502</v>
      </c>
      <c r="E543" s="314" t="s">
        <v>4503</v>
      </c>
      <c r="F543" s="314" t="s">
        <v>2900</v>
      </c>
      <c r="G543" s="315">
        <v>11</v>
      </c>
      <c r="H543" s="314" t="s">
        <v>3369</v>
      </c>
      <c r="I543" s="315" t="s">
        <v>3369</v>
      </c>
      <c r="J543" s="315">
        <v>102</v>
      </c>
      <c r="K543" s="315" t="s">
        <v>3369</v>
      </c>
      <c r="L543" s="316"/>
      <c r="M543" s="317">
        <v>46.8</v>
      </c>
      <c r="N543" s="315">
        <v>0.7</v>
      </c>
      <c r="O543" s="318">
        <v>1.9</v>
      </c>
      <c r="P543" s="319">
        <v>12804.482904717961</v>
      </c>
      <c r="Q543" s="320">
        <f t="shared" si="146"/>
        <v>24328.517518964123</v>
      </c>
      <c r="R543" s="320">
        <v>0</v>
      </c>
      <c r="S543" s="319">
        <v>12804.482904717961</v>
      </c>
      <c r="T543" s="319">
        <v>1.3</v>
      </c>
      <c r="U543" s="320">
        <f t="shared" si="147"/>
        <v>16645.827776133348</v>
      </c>
      <c r="V543" s="319">
        <f t="shared" si="148"/>
        <v>599249.79994080053</v>
      </c>
      <c r="W543" s="321"/>
      <c r="X543" s="320">
        <f t="shared" si="150"/>
        <v>1138574.6198875208</v>
      </c>
      <c r="Y543" s="319">
        <f t="shared" si="149"/>
        <v>497137.63403088809</v>
      </c>
      <c r="Z543" s="321">
        <f t="shared" si="151"/>
        <v>492295.69564736623</v>
      </c>
      <c r="AA543" s="320">
        <f t="shared" si="152"/>
        <v>646278.92424015456</v>
      </c>
      <c r="AB543" s="322" t="s">
        <v>3370</v>
      </c>
      <c r="AC543" s="323"/>
      <c r="AD543" s="323"/>
    </row>
    <row r="544" spans="1:30" s="324" customFormat="1">
      <c r="A544" s="312">
        <v>542</v>
      </c>
      <c r="B544" s="312" t="s">
        <v>6677</v>
      </c>
      <c r="C544" s="325">
        <v>43027</v>
      </c>
      <c r="D544" s="314" t="s">
        <v>4502</v>
      </c>
      <c r="E544" s="314" t="s">
        <v>4503</v>
      </c>
      <c r="F544" s="314" t="s">
        <v>2900</v>
      </c>
      <c r="G544" s="315">
        <v>16</v>
      </c>
      <c r="H544" s="314" t="s">
        <v>3369</v>
      </c>
      <c r="I544" s="315" t="s">
        <v>3369</v>
      </c>
      <c r="J544" s="315">
        <v>49</v>
      </c>
      <c r="K544" s="315" t="s">
        <v>3369</v>
      </c>
      <c r="L544" s="316"/>
      <c r="M544" s="317">
        <v>60.8</v>
      </c>
      <c r="N544" s="315">
        <v>0.7</v>
      </c>
      <c r="O544" s="318">
        <v>1.9</v>
      </c>
      <c r="P544" s="319">
        <v>10484.035740023648</v>
      </c>
      <c r="Q544" s="320">
        <f>O544*P544</f>
        <v>19919.667906044931</v>
      </c>
      <c r="R544" s="320">
        <v>7</v>
      </c>
      <c r="S544" s="319">
        <v>9750.1532382219921</v>
      </c>
      <c r="T544" s="319">
        <v>1.3</v>
      </c>
      <c r="U544" s="320">
        <f>S544*T544</f>
        <v>12675.19920968859</v>
      </c>
      <c r="V544" s="319">
        <f>P544*M544</f>
        <v>637429.37299343781</v>
      </c>
      <c r="W544" s="321"/>
      <c r="X544" s="320">
        <f>Q544*M544</f>
        <v>1211115.8086875319</v>
      </c>
      <c r="Y544" s="319">
        <f>S544*M544-(V544*(N544+4.98)/100*3)</f>
        <v>484191.35172581521</v>
      </c>
      <c r="Z544" s="321">
        <f>X544-AA544</f>
        <v>581667.05144397204</v>
      </c>
      <c r="AA544" s="320">
        <f>Y544*T544</f>
        <v>629448.75724355981</v>
      </c>
      <c r="AB544" s="322" t="s">
        <v>4788</v>
      </c>
      <c r="AC544" s="323"/>
      <c r="AD544" s="323"/>
    </row>
    <row r="545" spans="1:30" s="324" customFormat="1">
      <c r="A545" s="312">
        <v>543</v>
      </c>
      <c r="B545" s="312" t="s">
        <v>6678</v>
      </c>
      <c r="C545" s="325">
        <v>43085</v>
      </c>
      <c r="D545" s="314" t="s">
        <v>4502</v>
      </c>
      <c r="E545" s="314" t="s">
        <v>4503</v>
      </c>
      <c r="F545" s="314" t="s">
        <v>2900</v>
      </c>
      <c r="G545" s="315">
        <v>16</v>
      </c>
      <c r="H545" s="314" t="s">
        <v>3369</v>
      </c>
      <c r="I545" s="315" t="s">
        <v>3369</v>
      </c>
      <c r="J545" s="315">
        <v>53</v>
      </c>
      <c r="K545" s="315" t="s">
        <v>3369</v>
      </c>
      <c r="L545" s="316"/>
      <c r="M545" s="317">
        <v>61.2</v>
      </c>
      <c r="N545" s="315">
        <v>0.7</v>
      </c>
      <c r="O545" s="318">
        <v>1.9</v>
      </c>
      <c r="P545" s="319">
        <v>10484.035740023648</v>
      </c>
      <c r="Q545" s="320">
        <f>O545*P545</f>
        <v>19919.667906044931</v>
      </c>
      <c r="R545" s="320">
        <v>7</v>
      </c>
      <c r="S545" s="319">
        <v>9750.1532382219921</v>
      </c>
      <c r="T545" s="319">
        <v>1.3</v>
      </c>
      <c r="U545" s="320">
        <f>S545*T545</f>
        <v>12675.19920968859</v>
      </c>
      <c r="V545" s="319">
        <f>P545*M545</f>
        <v>641622.98728944734</v>
      </c>
      <c r="W545" s="321"/>
      <c r="X545" s="320">
        <f>Q545*M545</f>
        <v>1219083.6758499499</v>
      </c>
      <c r="Y545" s="319">
        <f>S545*M545-(V545*(N545+4.98)/100*3)</f>
        <v>487376.82114506408</v>
      </c>
      <c r="Z545" s="321">
        <f>X545-AA545</f>
        <v>585493.80836136662</v>
      </c>
      <c r="AA545" s="320">
        <f>Y545*T545</f>
        <v>633589.86748858332</v>
      </c>
      <c r="AB545" s="322" t="s">
        <v>4788</v>
      </c>
      <c r="AC545" s="323"/>
      <c r="AD545" s="323"/>
    </row>
    <row r="546" spans="1:30" s="324" customFormat="1">
      <c r="A546" s="312">
        <v>544</v>
      </c>
      <c r="B546" s="312" t="s">
        <v>6679</v>
      </c>
      <c r="C546" s="325">
        <v>43021</v>
      </c>
      <c r="D546" s="314" t="s">
        <v>4502</v>
      </c>
      <c r="E546" s="314" t="s">
        <v>4503</v>
      </c>
      <c r="F546" s="314" t="s">
        <v>2900</v>
      </c>
      <c r="G546" s="315">
        <v>16</v>
      </c>
      <c r="H546" s="314" t="s">
        <v>3369</v>
      </c>
      <c r="I546" s="315" t="s">
        <v>3369</v>
      </c>
      <c r="J546" s="315">
        <v>76</v>
      </c>
      <c r="K546" s="315" t="s">
        <v>3369</v>
      </c>
      <c r="L546" s="316"/>
      <c r="M546" s="317">
        <v>61</v>
      </c>
      <c r="N546" s="315">
        <v>0.7</v>
      </c>
      <c r="O546" s="318">
        <v>1.9</v>
      </c>
      <c r="P546" s="319">
        <v>10484.035740023648</v>
      </c>
      <c r="Q546" s="320">
        <f>O546*P546</f>
        <v>19919.667906044931</v>
      </c>
      <c r="R546" s="320">
        <v>7</v>
      </c>
      <c r="S546" s="319">
        <v>9750.1532382219921</v>
      </c>
      <c r="T546" s="319">
        <v>1.3</v>
      </c>
      <c r="U546" s="320">
        <f>S546*T546</f>
        <v>12675.19920968859</v>
      </c>
      <c r="V546" s="319">
        <f>P546*M546</f>
        <v>639526.18014144257</v>
      </c>
      <c r="W546" s="321"/>
      <c r="X546" s="320">
        <f>Q546*M546+12513.16</f>
        <v>1227612.9022687408</v>
      </c>
      <c r="Y546" s="319">
        <f>S546*M546-(V546*(N546+4.98)/100*3)</f>
        <v>485784.08643543965</v>
      </c>
      <c r="Z546" s="321">
        <v>583580.43000000005</v>
      </c>
      <c r="AA546" s="320">
        <f>X546-Z546</f>
        <v>644032.47226874076</v>
      </c>
      <c r="AB546" s="322" t="s">
        <v>4788</v>
      </c>
      <c r="AC546" s="323"/>
      <c r="AD546" s="323"/>
    </row>
    <row r="547" spans="1:30" s="324" customFormat="1">
      <c r="A547" s="312">
        <v>545</v>
      </c>
      <c r="B547" s="312" t="s">
        <v>6680</v>
      </c>
      <c r="C547" s="325">
        <v>43020</v>
      </c>
      <c r="D547" s="314" t="s">
        <v>4502</v>
      </c>
      <c r="E547" s="314" t="s">
        <v>4503</v>
      </c>
      <c r="F547" s="314" t="s">
        <v>2900</v>
      </c>
      <c r="G547" s="315">
        <v>16</v>
      </c>
      <c r="H547" s="314" t="s">
        <v>3369</v>
      </c>
      <c r="I547" s="315" t="s">
        <v>3369</v>
      </c>
      <c r="J547" s="315">
        <v>86</v>
      </c>
      <c r="K547" s="315" t="s">
        <v>3369</v>
      </c>
      <c r="L547" s="316"/>
      <c r="M547" s="317">
        <v>48.7</v>
      </c>
      <c r="N547" s="315">
        <v>0.7</v>
      </c>
      <c r="O547" s="318">
        <v>1.9</v>
      </c>
      <c r="P547" s="319">
        <v>10484.035740023648</v>
      </c>
      <c r="Q547" s="320">
        <f>O547*P547</f>
        <v>19919.667906044931</v>
      </c>
      <c r="R547" s="320">
        <v>7</v>
      </c>
      <c r="S547" s="319">
        <v>9750.1532382219921</v>
      </c>
      <c r="T547" s="319">
        <v>1.3</v>
      </c>
      <c r="U547" s="320">
        <f>S547*T547</f>
        <v>12675.19920968859</v>
      </c>
      <c r="V547" s="319">
        <f>P547*M547</f>
        <v>510572.5405391517</v>
      </c>
      <c r="W547" s="321"/>
      <c r="X547" s="320">
        <f>Q547*M547</f>
        <v>970087.82702438824</v>
      </c>
      <c r="Y547" s="319">
        <f>S547*M547-(V547*(N547+4.98)/100*3)</f>
        <v>387830.90179353958</v>
      </c>
      <c r="Z547" s="321">
        <f>X547-AA547</f>
        <v>465907.65469278675</v>
      </c>
      <c r="AA547" s="320">
        <f>Y547*T547</f>
        <v>504180.1723316015</v>
      </c>
      <c r="AB547" s="322" t="s">
        <v>4788</v>
      </c>
      <c r="AC547" s="323"/>
      <c r="AD547" s="323"/>
    </row>
    <row r="548" spans="1:30" s="324" customFormat="1">
      <c r="A548" s="312">
        <v>546</v>
      </c>
      <c r="B548" s="312" t="s">
        <v>6681</v>
      </c>
      <c r="C548" s="325">
        <v>43020</v>
      </c>
      <c r="D548" s="314" t="s">
        <v>4502</v>
      </c>
      <c r="E548" s="314" t="s">
        <v>4503</v>
      </c>
      <c r="F548" s="314" t="s">
        <v>2900</v>
      </c>
      <c r="G548" s="315">
        <v>17</v>
      </c>
      <c r="H548" s="314" t="s">
        <v>3369</v>
      </c>
      <c r="I548" s="315" t="s">
        <v>3369</v>
      </c>
      <c r="J548" s="315">
        <v>2</v>
      </c>
      <c r="K548" s="315" t="s">
        <v>3369</v>
      </c>
      <c r="L548" s="316"/>
      <c r="M548" s="317">
        <v>53</v>
      </c>
      <c r="N548" s="315">
        <v>0.7</v>
      </c>
      <c r="O548" s="318">
        <v>1.9</v>
      </c>
      <c r="P548" s="319">
        <v>8791.8614469473578</v>
      </c>
      <c r="Q548" s="320">
        <f>O548*P548</f>
        <v>16704.536749199979</v>
      </c>
      <c r="R548" s="320">
        <v>0</v>
      </c>
      <c r="S548" s="319">
        <v>8791.8614469473578</v>
      </c>
      <c r="T548" s="319">
        <v>1.3</v>
      </c>
      <c r="U548" s="320">
        <f>S548*T548</f>
        <v>11429.419881031565</v>
      </c>
      <c r="V548" s="319">
        <f>P548*M548</f>
        <v>465968.65668820997</v>
      </c>
      <c r="W548" s="321"/>
      <c r="X548" s="320">
        <f>Q548*M548</f>
        <v>885340.44770759891</v>
      </c>
      <c r="Y548" s="319">
        <f>S548*M548-(V548*(N548+4.98)/100*3)</f>
        <v>386567.59758853901</v>
      </c>
      <c r="Z548" s="321">
        <f>X548-AA548</f>
        <v>382802.57084249821</v>
      </c>
      <c r="AA548" s="320">
        <f>Y548*T548</f>
        <v>502537.8768651007</v>
      </c>
      <c r="AB548" s="322" t="s">
        <v>3370</v>
      </c>
      <c r="AC548" s="323"/>
      <c r="AD548" s="323"/>
    </row>
    <row r="549" spans="1:30" s="324" customFormat="1">
      <c r="A549" s="312">
        <v>547</v>
      </c>
      <c r="B549" s="312" t="s">
        <v>6682</v>
      </c>
      <c r="C549" s="325">
        <v>43091</v>
      </c>
      <c r="D549" s="314" t="s">
        <v>4502</v>
      </c>
      <c r="E549" s="314" t="s">
        <v>4503</v>
      </c>
      <c r="F549" s="314" t="s">
        <v>2900</v>
      </c>
      <c r="G549" s="315">
        <v>18</v>
      </c>
      <c r="H549" s="314"/>
      <c r="I549" s="315"/>
      <c r="J549" s="315">
        <v>16</v>
      </c>
      <c r="K549" s="315"/>
      <c r="L549" s="316"/>
      <c r="M549" s="317">
        <v>45.3</v>
      </c>
      <c r="N549" s="315"/>
      <c r="O549" s="318"/>
      <c r="P549" s="319"/>
      <c r="Q549" s="320"/>
      <c r="R549" s="320"/>
      <c r="S549" s="319"/>
      <c r="T549" s="319"/>
      <c r="U549" s="320"/>
      <c r="V549" s="319"/>
      <c r="W549" s="321"/>
      <c r="X549" s="320">
        <v>318235.67</v>
      </c>
      <c r="Y549" s="319"/>
      <c r="Z549" s="321">
        <v>0</v>
      </c>
      <c r="AA549" s="320">
        <f>X549-Z549</f>
        <v>318235.67</v>
      </c>
      <c r="AB549" s="322" t="s">
        <v>1590</v>
      </c>
      <c r="AC549" s="323" t="s">
        <v>8040</v>
      </c>
      <c r="AD549" s="323"/>
    </row>
    <row r="550" spans="1:30" s="324" customFormat="1">
      <c r="A550" s="312">
        <v>548</v>
      </c>
      <c r="B550" s="312" t="s">
        <v>6683</v>
      </c>
      <c r="C550" s="325">
        <v>43020</v>
      </c>
      <c r="D550" s="314" t="s">
        <v>4502</v>
      </c>
      <c r="E550" s="314" t="s">
        <v>4503</v>
      </c>
      <c r="F550" s="314" t="s">
        <v>2900</v>
      </c>
      <c r="G550" s="315">
        <v>18</v>
      </c>
      <c r="H550" s="314" t="s">
        <v>3369</v>
      </c>
      <c r="I550" s="315">
        <v>1</v>
      </c>
      <c r="J550" s="315">
        <v>20</v>
      </c>
      <c r="K550" s="315" t="s">
        <v>3369</v>
      </c>
      <c r="L550" s="316"/>
      <c r="M550" s="317">
        <v>60.9</v>
      </c>
      <c r="N550" s="315">
        <v>0.7</v>
      </c>
      <c r="O550" s="318">
        <v>1.9</v>
      </c>
      <c r="P550" s="319">
        <v>8160.4964157236791</v>
      </c>
      <c r="Q550" s="320">
        <f t="shared" ref="Q550:Q575" si="153">O550*P550</f>
        <v>15504.94318987499</v>
      </c>
      <c r="R550" s="320">
        <v>8</v>
      </c>
      <c r="S550" s="319">
        <v>7507.6567024657852</v>
      </c>
      <c r="T550" s="319">
        <v>1.3</v>
      </c>
      <c r="U550" s="320">
        <f t="shared" ref="U550:U575" si="154">S550*T550</f>
        <v>9759.9537132055211</v>
      </c>
      <c r="V550" s="319">
        <f>P550*M550</f>
        <v>496974.23171757202</v>
      </c>
      <c r="W550" s="321"/>
      <c r="X550" s="320">
        <f t="shared" ref="X550:X569" si="155">Q550*M550</f>
        <v>944251.04026338691</v>
      </c>
      <c r="Y550" s="319">
        <f t="shared" ref="Y550:Y559" si="156">S550*M550-(V550*(N550+4.98)/100*3)</f>
        <v>372531.88409549207</v>
      </c>
      <c r="Z550" s="321">
        <f t="shared" ref="Z550:Z613" si="157">X550-AA550</f>
        <v>459959.59093924722</v>
      </c>
      <c r="AA550" s="320">
        <f t="shared" ref="AA550:AA569" si="158">Y550*T550</f>
        <v>484291.44932413968</v>
      </c>
      <c r="AB550" s="322" t="s">
        <v>4788</v>
      </c>
      <c r="AC550" s="323"/>
      <c r="AD550" s="323"/>
    </row>
    <row r="551" spans="1:30" s="324" customFormat="1">
      <c r="A551" s="312">
        <v>549</v>
      </c>
      <c r="B551" s="312" t="s">
        <v>6685</v>
      </c>
      <c r="C551" s="325">
        <v>43090</v>
      </c>
      <c r="D551" s="314" t="s">
        <v>4502</v>
      </c>
      <c r="E551" s="314" t="s">
        <v>4503</v>
      </c>
      <c r="F551" s="314" t="s">
        <v>2900</v>
      </c>
      <c r="G551" s="315">
        <v>18</v>
      </c>
      <c r="H551" s="314" t="s">
        <v>3369</v>
      </c>
      <c r="I551" s="315">
        <v>1</v>
      </c>
      <c r="J551" s="315">
        <v>67</v>
      </c>
      <c r="K551" s="315" t="s">
        <v>3369</v>
      </c>
      <c r="L551" s="316"/>
      <c r="M551" s="317">
        <v>48.2</v>
      </c>
      <c r="N551" s="315">
        <v>0.7</v>
      </c>
      <c r="O551" s="318">
        <v>1.9</v>
      </c>
      <c r="P551" s="319">
        <v>8160.4964157236791</v>
      </c>
      <c r="Q551" s="320">
        <f t="shared" si="153"/>
        <v>15504.94318987499</v>
      </c>
      <c r="R551" s="320">
        <v>8</v>
      </c>
      <c r="S551" s="319">
        <v>7507.6567024657852</v>
      </c>
      <c r="T551" s="319">
        <v>1.3</v>
      </c>
      <c r="U551" s="320">
        <f t="shared" si="154"/>
        <v>9759.9537132055211</v>
      </c>
      <c r="V551" s="319">
        <f t="shared" ref="V551:V559" si="159">P551*M551</f>
        <v>393335.92723788135</v>
      </c>
      <c r="W551" s="321"/>
      <c r="X551" s="320">
        <f t="shared" si="155"/>
        <v>747338.26175197458</v>
      </c>
      <c r="Y551" s="319">
        <f t="shared" si="156"/>
        <v>294844.6110575159</v>
      </c>
      <c r="Z551" s="321">
        <f t="shared" si="157"/>
        <v>364040.26737720391</v>
      </c>
      <c r="AA551" s="320">
        <f t="shared" si="158"/>
        <v>383297.99437477067</v>
      </c>
      <c r="AB551" s="322" t="s">
        <v>4788</v>
      </c>
      <c r="AC551" s="323"/>
      <c r="AD551" s="323"/>
    </row>
    <row r="552" spans="1:30" s="324" customFormat="1">
      <c r="A552" s="312">
        <v>550</v>
      </c>
      <c r="B552" s="312" t="s">
        <v>6686</v>
      </c>
      <c r="C552" s="325">
        <v>43090</v>
      </c>
      <c r="D552" s="314" t="s">
        <v>4502</v>
      </c>
      <c r="E552" s="314" t="s">
        <v>4503</v>
      </c>
      <c r="F552" s="314" t="s">
        <v>2900</v>
      </c>
      <c r="G552" s="315">
        <v>19</v>
      </c>
      <c r="H552" s="314" t="s">
        <v>3369</v>
      </c>
      <c r="I552" s="315" t="s">
        <v>3369</v>
      </c>
      <c r="J552" s="315">
        <v>19</v>
      </c>
      <c r="K552" s="315" t="s">
        <v>3369</v>
      </c>
      <c r="L552" s="316"/>
      <c r="M552" s="317">
        <v>63.1</v>
      </c>
      <c r="N552" s="315">
        <v>0.7</v>
      </c>
      <c r="O552" s="318">
        <v>1.9</v>
      </c>
      <c r="P552" s="319">
        <v>4562.694540882977</v>
      </c>
      <c r="Q552" s="320">
        <f t="shared" si="153"/>
        <v>8669.1196276776554</v>
      </c>
      <c r="R552" s="320">
        <v>0</v>
      </c>
      <c r="S552" s="319">
        <v>4562.694540882977</v>
      </c>
      <c r="T552" s="319">
        <v>1.3</v>
      </c>
      <c r="U552" s="320">
        <f t="shared" si="154"/>
        <v>5931.5029031478707</v>
      </c>
      <c r="V552" s="319">
        <f t="shared" si="159"/>
        <v>287906.02552971587</v>
      </c>
      <c r="W552" s="321"/>
      <c r="X552" s="320">
        <f t="shared" si="155"/>
        <v>547021.44850646006</v>
      </c>
      <c r="Y552" s="319">
        <f t="shared" si="156"/>
        <v>238846.83877945229</v>
      </c>
      <c r="Z552" s="321">
        <f t="shared" si="157"/>
        <v>236520.55809317209</v>
      </c>
      <c r="AA552" s="320">
        <f t="shared" si="158"/>
        <v>310500.89041328797</v>
      </c>
      <c r="AB552" s="322" t="s">
        <v>3370</v>
      </c>
      <c r="AC552" s="323" t="s">
        <v>8040</v>
      </c>
      <c r="AD552" s="323"/>
    </row>
    <row r="553" spans="1:30" s="324" customFormat="1">
      <c r="A553" s="312">
        <v>551</v>
      </c>
      <c r="B553" s="312" t="s">
        <v>6688</v>
      </c>
      <c r="C553" s="325">
        <v>43020</v>
      </c>
      <c r="D553" s="314" t="s">
        <v>4502</v>
      </c>
      <c r="E553" s="314" t="s">
        <v>4503</v>
      </c>
      <c r="F553" s="314" t="s">
        <v>2900</v>
      </c>
      <c r="G553" s="315">
        <v>19</v>
      </c>
      <c r="H553" s="314" t="s">
        <v>3369</v>
      </c>
      <c r="I553" s="315" t="s">
        <v>3369</v>
      </c>
      <c r="J553" s="315">
        <v>88</v>
      </c>
      <c r="K553" s="315" t="s">
        <v>3369</v>
      </c>
      <c r="L553" s="316"/>
      <c r="M553" s="317">
        <v>50.3</v>
      </c>
      <c r="N553" s="315">
        <v>0.7</v>
      </c>
      <c r="O553" s="318">
        <v>1.9</v>
      </c>
      <c r="P553" s="319">
        <v>4562.694540882977</v>
      </c>
      <c r="Q553" s="320">
        <f t="shared" si="153"/>
        <v>8669.1196276776554</v>
      </c>
      <c r="R553" s="320">
        <v>0</v>
      </c>
      <c r="S553" s="319">
        <v>4562.694540882977</v>
      </c>
      <c r="T553" s="319">
        <v>1.3</v>
      </c>
      <c r="U553" s="320">
        <f t="shared" si="154"/>
        <v>5931.5029031478707</v>
      </c>
      <c r="V553" s="319">
        <f t="shared" si="159"/>
        <v>229503.53540641372</v>
      </c>
      <c r="W553" s="321"/>
      <c r="X553" s="320">
        <f t="shared" si="155"/>
        <v>436056.71727218607</v>
      </c>
      <c r="Y553" s="319">
        <f t="shared" si="156"/>
        <v>190396.13297316083</v>
      </c>
      <c r="Z553" s="321">
        <f t="shared" si="157"/>
        <v>188541.744407077</v>
      </c>
      <c r="AA553" s="320">
        <f t="shared" si="158"/>
        <v>247514.97286510907</v>
      </c>
      <c r="AB553" s="322" t="s">
        <v>3370</v>
      </c>
      <c r="AC553" s="323"/>
      <c r="AD553" s="323"/>
    </row>
    <row r="554" spans="1:30" s="324" customFormat="1">
      <c r="A554" s="312">
        <v>552</v>
      </c>
      <c r="B554" s="312" t="s">
        <v>6689</v>
      </c>
      <c r="C554" s="325">
        <v>43031</v>
      </c>
      <c r="D554" s="314" t="s">
        <v>4502</v>
      </c>
      <c r="E554" s="314" t="s">
        <v>4503</v>
      </c>
      <c r="F554" s="314" t="s">
        <v>2900</v>
      </c>
      <c r="G554" s="315">
        <v>22</v>
      </c>
      <c r="H554" s="314"/>
      <c r="I554" s="315">
        <v>1</v>
      </c>
      <c r="J554" s="315">
        <v>16</v>
      </c>
      <c r="K554" s="315"/>
      <c r="L554" s="316"/>
      <c r="M554" s="317">
        <v>35.700000000000003</v>
      </c>
      <c r="N554" s="315"/>
      <c r="O554" s="318">
        <v>1.9</v>
      </c>
      <c r="P554" s="319">
        <v>10652.84</v>
      </c>
      <c r="Q554" s="320">
        <f t="shared" si="153"/>
        <v>20240.396000000001</v>
      </c>
      <c r="R554" s="320">
        <v>18</v>
      </c>
      <c r="S554" s="319">
        <v>10652.84</v>
      </c>
      <c r="T554" s="319">
        <v>1.3</v>
      </c>
      <c r="U554" s="320">
        <f t="shared" si="154"/>
        <v>13848.692000000001</v>
      </c>
      <c r="V554" s="319">
        <f t="shared" si="159"/>
        <v>380306.38800000004</v>
      </c>
      <c r="W554" s="321"/>
      <c r="X554" s="320">
        <f t="shared" si="155"/>
        <v>722582.13720000011</v>
      </c>
      <c r="Y554" s="319">
        <f t="shared" si="156"/>
        <v>323488.61363280006</v>
      </c>
      <c r="Z554" s="321">
        <f t="shared" si="157"/>
        <v>302046.93947736005</v>
      </c>
      <c r="AA554" s="320">
        <f t="shared" si="158"/>
        <v>420535.19772264006</v>
      </c>
      <c r="AB554" s="322" t="s">
        <v>1468</v>
      </c>
      <c r="AC554" s="323"/>
      <c r="AD554" s="323"/>
    </row>
    <row r="555" spans="1:30" s="324" customFormat="1">
      <c r="A555" s="312">
        <v>553</v>
      </c>
      <c r="B555" s="312" t="s">
        <v>6690</v>
      </c>
      <c r="C555" s="325">
        <v>43035</v>
      </c>
      <c r="D555" s="314" t="s">
        <v>4502</v>
      </c>
      <c r="E555" s="314" t="s">
        <v>4503</v>
      </c>
      <c r="F555" s="314" t="s">
        <v>2900</v>
      </c>
      <c r="G555" s="315">
        <v>22</v>
      </c>
      <c r="H555" s="314"/>
      <c r="I555" s="315">
        <v>1</v>
      </c>
      <c r="J555" s="315">
        <v>17</v>
      </c>
      <c r="K555" s="315"/>
      <c r="L555" s="316"/>
      <c r="M555" s="317">
        <v>35.9</v>
      </c>
      <c r="N555" s="315"/>
      <c r="O555" s="318">
        <v>1.9</v>
      </c>
      <c r="P555" s="319">
        <v>10652.84</v>
      </c>
      <c r="Q555" s="320">
        <f t="shared" si="153"/>
        <v>20240.396000000001</v>
      </c>
      <c r="R555" s="320">
        <v>18</v>
      </c>
      <c r="S555" s="319">
        <v>10652.84</v>
      </c>
      <c r="T555" s="319">
        <v>1.3</v>
      </c>
      <c r="U555" s="320">
        <f t="shared" si="154"/>
        <v>13848.692000000001</v>
      </c>
      <c r="V555" s="319">
        <f t="shared" si="159"/>
        <v>382436.95600000001</v>
      </c>
      <c r="W555" s="321"/>
      <c r="X555" s="320">
        <f t="shared" si="155"/>
        <v>726630.21640000003</v>
      </c>
      <c r="Y555" s="319">
        <f t="shared" si="156"/>
        <v>325300.87477360002</v>
      </c>
      <c r="Z555" s="321">
        <f t="shared" si="157"/>
        <v>303739.07919432002</v>
      </c>
      <c r="AA555" s="320">
        <f t="shared" si="158"/>
        <v>422891.13720568002</v>
      </c>
      <c r="AB555" s="322" t="s">
        <v>1468</v>
      </c>
      <c r="AC555" s="323"/>
      <c r="AD555" s="323"/>
    </row>
    <row r="556" spans="1:30" s="324" customFormat="1">
      <c r="A556" s="312">
        <v>554</v>
      </c>
      <c r="B556" s="312" t="s">
        <v>6691</v>
      </c>
      <c r="C556" s="325">
        <v>43033</v>
      </c>
      <c r="D556" s="314" t="s">
        <v>4502</v>
      </c>
      <c r="E556" s="314" t="s">
        <v>4503</v>
      </c>
      <c r="F556" s="314" t="s">
        <v>2900</v>
      </c>
      <c r="G556" s="315">
        <v>22</v>
      </c>
      <c r="H556" s="314"/>
      <c r="I556" s="315">
        <v>1</v>
      </c>
      <c r="J556" s="315">
        <v>37</v>
      </c>
      <c r="K556" s="315"/>
      <c r="L556" s="316"/>
      <c r="M556" s="317">
        <v>44.1</v>
      </c>
      <c r="N556" s="315"/>
      <c r="O556" s="318">
        <v>1.9</v>
      </c>
      <c r="P556" s="319">
        <v>10652.84</v>
      </c>
      <c r="Q556" s="320">
        <f t="shared" si="153"/>
        <v>20240.396000000001</v>
      </c>
      <c r="R556" s="320">
        <v>18</v>
      </c>
      <c r="S556" s="319">
        <v>10652.84</v>
      </c>
      <c r="T556" s="319">
        <v>1.3</v>
      </c>
      <c r="U556" s="320">
        <f t="shared" si="154"/>
        <v>13848.692000000001</v>
      </c>
      <c r="V556" s="319">
        <f t="shared" si="159"/>
        <v>469790.24400000001</v>
      </c>
      <c r="W556" s="321"/>
      <c r="X556" s="320">
        <f t="shared" si="155"/>
        <v>892601.46360000002</v>
      </c>
      <c r="Y556" s="319">
        <f t="shared" si="156"/>
        <v>399603.58154639998</v>
      </c>
      <c r="Z556" s="321">
        <f t="shared" si="157"/>
        <v>373116.80758968001</v>
      </c>
      <c r="AA556" s="320">
        <f t="shared" si="158"/>
        <v>519484.65601032</v>
      </c>
      <c r="AB556" s="322" t="s">
        <v>1468</v>
      </c>
      <c r="AC556" s="323"/>
      <c r="AD556" s="323"/>
    </row>
    <row r="557" spans="1:30" s="324" customFormat="1">
      <c r="A557" s="312">
        <v>555</v>
      </c>
      <c r="B557" s="312" t="s">
        <v>6692</v>
      </c>
      <c r="C557" s="325">
        <v>43033</v>
      </c>
      <c r="D557" s="314" t="s">
        <v>4502</v>
      </c>
      <c r="E557" s="314" t="s">
        <v>4503</v>
      </c>
      <c r="F557" s="314" t="s">
        <v>2900</v>
      </c>
      <c r="G557" s="315">
        <v>22</v>
      </c>
      <c r="H557" s="314"/>
      <c r="I557" s="315">
        <v>1</v>
      </c>
      <c r="J557" s="315">
        <v>46</v>
      </c>
      <c r="K557" s="315"/>
      <c r="L557" s="316"/>
      <c r="M557" s="317">
        <v>35.4</v>
      </c>
      <c r="N557" s="315"/>
      <c r="O557" s="318">
        <v>1.9</v>
      </c>
      <c r="P557" s="319">
        <v>10652.84</v>
      </c>
      <c r="Q557" s="320">
        <f t="shared" si="153"/>
        <v>20240.396000000001</v>
      </c>
      <c r="R557" s="320">
        <v>18</v>
      </c>
      <c r="S557" s="319">
        <v>10652.84</v>
      </c>
      <c r="T557" s="319">
        <v>1.3</v>
      </c>
      <c r="U557" s="320">
        <f t="shared" si="154"/>
        <v>13848.692000000001</v>
      </c>
      <c r="V557" s="319">
        <f t="shared" si="159"/>
        <v>377110.53599999996</v>
      </c>
      <c r="W557" s="321"/>
      <c r="X557" s="320">
        <f t="shared" si="155"/>
        <v>716510.01839999994</v>
      </c>
      <c r="Y557" s="319">
        <f t="shared" si="156"/>
        <v>320770.22192159994</v>
      </c>
      <c r="Z557" s="321">
        <f t="shared" si="157"/>
        <v>299508.72990192001</v>
      </c>
      <c r="AA557" s="320">
        <f t="shared" si="158"/>
        <v>417001.28849807993</v>
      </c>
      <c r="AB557" s="322" t="s">
        <v>1468</v>
      </c>
      <c r="AC557" s="323"/>
      <c r="AD557" s="323"/>
    </row>
    <row r="558" spans="1:30" s="324" customFormat="1">
      <c r="A558" s="312">
        <v>556</v>
      </c>
      <c r="B558" s="312" t="s">
        <v>6694</v>
      </c>
      <c r="C558" s="325">
        <v>43032</v>
      </c>
      <c r="D558" s="314" t="s">
        <v>4502</v>
      </c>
      <c r="E558" s="314" t="s">
        <v>4503</v>
      </c>
      <c r="F558" s="314" t="s">
        <v>2900</v>
      </c>
      <c r="G558" s="315">
        <v>22</v>
      </c>
      <c r="H558" s="314"/>
      <c r="I558" s="315">
        <v>1</v>
      </c>
      <c r="J558" s="315">
        <v>67</v>
      </c>
      <c r="K558" s="315"/>
      <c r="L558" s="316"/>
      <c r="M558" s="317">
        <v>36.1</v>
      </c>
      <c r="N558" s="315"/>
      <c r="O558" s="318">
        <v>1.9</v>
      </c>
      <c r="P558" s="319">
        <v>10652.84</v>
      </c>
      <c r="Q558" s="320">
        <f t="shared" si="153"/>
        <v>20240.396000000001</v>
      </c>
      <c r="R558" s="320">
        <v>18</v>
      </c>
      <c r="S558" s="319">
        <v>10652.84</v>
      </c>
      <c r="T558" s="319">
        <v>1.3</v>
      </c>
      <c r="U558" s="320">
        <f t="shared" si="154"/>
        <v>13848.692000000001</v>
      </c>
      <c r="V558" s="319">
        <f t="shared" si="159"/>
        <v>384567.52400000003</v>
      </c>
      <c r="W558" s="321"/>
      <c r="X558" s="320">
        <f t="shared" si="155"/>
        <v>730678.29560000007</v>
      </c>
      <c r="Y558" s="319">
        <f t="shared" si="156"/>
        <v>327113.13591440005</v>
      </c>
      <c r="Z558" s="321">
        <f t="shared" si="157"/>
        <v>305431.21891127998</v>
      </c>
      <c r="AA558" s="320">
        <f t="shared" si="158"/>
        <v>425247.07668872009</v>
      </c>
      <c r="AB558" s="322" t="s">
        <v>1468</v>
      </c>
      <c r="AC558" s="323"/>
      <c r="AD558" s="323"/>
    </row>
    <row r="559" spans="1:30" s="324" customFormat="1">
      <c r="A559" s="312">
        <v>557</v>
      </c>
      <c r="B559" s="312" t="s">
        <v>6695</v>
      </c>
      <c r="C559" s="325">
        <v>43026</v>
      </c>
      <c r="D559" s="314" t="s">
        <v>4502</v>
      </c>
      <c r="E559" s="314" t="s">
        <v>4503</v>
      </c>
      <c r="F559" s="314" t="s">
        <v>2900</v>
      </c>
      <c r="G559" s="315">
        <v>22</v>
      </c>
      <c r="H559" s="314"/>
      <c r="I559" s="315">
        <v>1</v>
      </c>
      <c r="J559" s="315">
        <v>82</v>
      </c>
      <c r="K559" s="315"/>
      <c r="L559" s="316"/>
      <c r="M559" s="317">
        <v>29.3</v>
      </c>
      <c r="N559" s="315"/>
      <c r="O559" s="318">
        <v>1.9</v>
      </c>
      <c r="P559" s="319">
        <v>10652.84</v>
      </c>
      <c r="Q559" s="320">
        <f t="shared" si="153"/>
        <v>20240.396000000001</v>
      </c>
      <c r="R559" s="320">
        <v>18</v>
      </c>
      <c r="S559" s="319">
        <v>10652.84</v>
      </c>
      <c r="T559" s="319">
        <v>1.3</v>
      </c>
      <c r="U559" s="320">
        <f t="shared" si="154"/>
        <v>13848.692000000001</v>
      </c>
      <c r="V559" s="319">
        <f t="shared" si="159"/>
        <v>312128.212</v>
      </c>
      <c r="W559" s="321"/>
      <c r="X559" s="320">
        <v>610618.84</v>
      </c>
      <c r="Y559" s="319">
        <f t="shared" si="156"/>
        <v>265496.25712720002</v>
      </c>
      <c r="Z559" s="321">
        <v>247898.47</v>
      </c>
      <c r="AA559" s="320">
        <f>X559-Z559</f>
        <v>362720.37</v>
      </c>
      <c r="AB559" s="322" t="s">
        <v>1468</v>
      </c>
      <c r="AC559" s="323"/>
      <c r="AD559" s="323"/>
    </row>
    <row r="560" spans="1:30" s="324" customFormat="1">
      <c r="A560" s="312">
        <v>558</v>
      </c>
      <c r="B560" s="312" t="s">
        <v>6696</v>
      </c>
      <c r="C560" s="325">
        <v>43026</v>
      </c>
      <c r="D560" s="314" t="s">
        <v>4502</v>
      </c>
      <c r="E560" s="314" t="s">
        <v>4503</v>
      </c>
      <c r="F560" s="314" t="s">
        <v>2900</v>
      </c>
      <c r="G560" s="315">
        <v>22</v>
      </c>
      <c r="H560" s="314"/>
      <c r="I560" s="315">
        <v>1</v>
      </c>
      <c r="J560" s="315">
        <v>105</v>
      </c>
      <c r="K560" s="315"/>
      <c r="L560" s="316"/>
      <c r="M560" s="317">
        <v>28.8</v>
      </c>
      <c r="N560" s="315"/>
      <c r="O560" s="318"/>
      <c r="P560" s="319"/>
      <c r="Q560" s="320"/>
      <c r="R560" s="320"/>
      <c r="S560" s="319"/>
      <c r="T560" s="319"/>
      <c r="U560" s="320"/>
      <c r="V560" s="319"/>
      <c r="W560" s="321"/>
      <c r="X560" s="320">
        <v>306801.78999999998</v>
      </c>
      <c r="Y560" s="319"/>
      <c r="Z560" s="321">
        <v>0</v>
      </c>
      <c r="AA560" s="320">
        <f>X560-Z560</f>
        <v>306801.78999999998</v>
      </c>
      <c r="AB560" s="322" t="s">
        <v>1468</v>
      </c>
      <c r="AC560" s="323" t="s">
        <v>8043</v>
      </c>
      <c r="AD560" s="323"/>
    </row>
    <row r="561" spans="1:30" s="324" customFormat="1">
      <c r="A561" s="312">
        <v>559</v>
      </c>
      <c r="B561" s="312" t="s">
        <v>6698</v>
      </c>
      <c r="C561" s="325">
        <v>43031</v>
      </c>
      <c r="D561" s="314" t="s">
        <v>4502</v>
      </c>
      <c r="E561" s="314" t="s">
        <v>4503</v>
      </c>
      <c r="F561" s="314" t="s">
        <v>2900</v>
      </c>
      <c r="G561" s="315">
        <v>22</v>
      </c>
      <c r="H561" s="314"/>
      <c r="I561" s="315">
        <v>1</v>
      </c>
      <c r="J561" s="315">
        <v>135</v>
      </c>
      <c r="K561" s="315"/>
      <c r="L561" s="316"/>
      <c r="M561" s="317">
        <v>35.299999999999997</v>
      </c>
      <c r="N561" s="315"/>
      <c r="O561" s="318">
        <v>1.9</v>
      </c>
      <c r="P561" s="319">
        <v>10652.84</v>
      </c>
      <c r="Q561" s="320">
        <f t="shared" si="153"/>
        <v>20240.396000000001</v>
      </c>
      <c r="R561" s="320">
        <v>18</v>
      </c>
      <c r="S561" s="319">
        <v>10652.84</v>
      </c>
      <c r="T561" s="319">
        <v>1.3</v>
      </c>
      <c r="U561" s="320">
        <f t="shared" si="154"/>
        <v>13848.692000000001</v>
      </c>
      <c r="V561" s="319">
        <f>P561*M561</f>
        <v>376045.25199999998</v>
      </c>
      <c r="W561" s="321"/>
      <c r="X561" s="320">
        <f t="shared" si="155"/>
        <v>714485.97879999992</v>
      </c>
      <c r="Y561" s="319">
        <f>S561*M561-(V561*(N561+4.98)/100*3)</f>
        <v>319864.09135119995</v>
      </c>
      <c r="Z561" s="321">
        <f t="shared" si="157"/>
        <v>298662.66004343994</v>
      </c>
      <c r="AA561" s="320">
        <f t="shared" si="158"/>
        <v>415823.31875655998</v>
      </c>
      <c r="AB561" s="322" t="s">
        <v>1468</v>
      </c>
      <c r="AC561" s="323"/>
      <c r="AD561" s="323"/>
    </row>
    <row r="562" spans="1:30" s="324" customFormat="1">
      <c r="A562" s="312">
        <v>560</v>
      </c>
      <c r="B562" s="312" t="s">
        <v>6701</v>
      </c>
      <c r="C562" s="325">
        <v>43033</v>
      </c>
      <c r="D562" s="314" t="s">
        <v>4502</v>
      </c>
      <c r="E562" s="314" t="s">
        <v>4503</v>
      </c>
      <c r="F562" s="314" t="s">
        <v>2900</v>
      </c>
      <c r="G562" s="315">
        <v>22</v>
      </c>
      <c r="H562" s="314"/>
      <c r="I562" s="315">
        <v>2</v>
      </c>
      <c r="J562" s="315">
        <v>36</v>
      </c>
      <c r="K562" s="315"/>
      <c r="L562" s="316"/>
      <c r="M562" s="317">
        <v>43.7</v>
      </c>
      <c r="N562" s="315"/>
      <c r="O562" s="318"/>
      <c r="P562" s="319"/>
      <c r="Q562" s="320"/>
      <c r="R562" s="320"/>
      <c r="S562" s="319"/>
      <c r="T562" s="319"/>
      <c r="U562" s="320"/>
      <c r="V562" s="319"/>
      <c r="W562" s="321"/>
      <c r="X562" s="320">
        <v>467843.02</v>
      </c>
      <c r="Y562" s="319"/>
      <c r="Z562" s="321">
        <v>0</v>
      </c>
      <c r="AA562" s="320">
        <f>X562-Z562</f>
        <v>467843.02</v>
      </c>
      <c r="AB562" s="322" t="s">
        <v>1468</v>
      </c>
      <c r="AC562" s="323"/>
      <c r="AD562" s="323"/>
    </row>
    <row r="563" spans="1:30" s="324" customFormat="1">
      <c r="A563" s="312">
        <v>561</v>
      </c>
      <c r="B563" s="312" t="s">
        <v>6703</v>
      </c>
      <c r="C563" s="325">
        <v>43033</v>
      </c>
      <c r="D563" s="314" t="s">
        <v>4502</v>
      </c>
      <c r="E563" s="314" t="s">
        <v>4503</v>
      </c>
      <c r="F563" s="314" t="s">
        <v>2900</v>
      </c>
      <c r="G563" s="315">
        <v>22</v>
      </c>
      <c r="H563" s="314"/>
      <c r="I563" s="315">
        <v>2</v>
      </c>
      <c r="J563" s="315">
        <v>51</v>
      </c>
      <c r="K563" s="315"/>
      <c r="L563" s="316"/>
      <c r="M563" s="317">
        <v>42.9</v>
      </c>
      <c r="N563" s="315"/>
      <c r="O563" s="318">
        <v>1.9</v>
      </c>
      <c r="P563" s="319">
        <v>12633</v>
      </c>
      <c r="Q563" s="320">
        <f t="shared" si="153"/>
        <v>24002.699999999997</v>
      </c>
      <c r="R563" s="320">
        <v>18</v>
      </c>
      <c r="S563" s="319">
        <v>10705.79</v>
      </c>
      <c r="T563" s="319">
        <v>1.3</v>
      </c>
      <c r="U563" s="320">
        <f t="shared" si="154"/>
        <v>13917.527000000002</v>
      </c>
      <c r="V563" s="319">
        <f t="shared" ref="V563:V570" si="160">P563*M563</f>
        <v>541955.69999999995</v>
      </c>
      <c r="W563" s="321"/>
      <c r="X563" s="320">
        <f t="shared" si="155"/>
        <v>1029715.8299999998</v>
      </c>
      <c r="Y563" s="319">
        <f t="shared" ref="Y563:Y570" si="161">S563*M563-(V563*(N563+4.98)/100*3)</f>
        <v>378310.20941999997</v>
      </c>
      <c r="Z563" s="321">
        <f t="shared" si="157"/>
        <v>537912.55775399995</v>
      </c>
      <c r="AA563" s="320">
        <f t="shared" si="158"/>
        <v>491803.27224599995</v>
      </c>
      <c r="AB563" s="322" t="s">
        <v>1468</v>
      </c>
      <c r="AC563" s="323"/>
      <c r="AD563" s="323"/>
    </row>
    <row r="564" spans="1:30" s="324" customFormat="1">
      <c r="A564" s="312">
        <v>562</v>
      </c>
      <c r="B564" s="312" t="s">
        <v>6704</v>
      </c>
      <c r="C564" s="325">
        <v>43033</v>
      </c>
      <c r="D564" s="314" t="s">
        <v>4502</v>
      </c>
      <c r="E564" s="314" t="s">
        <v>4503</v>
      </c>
      <c r="F564" s="314" t="s">
        <v>2900</v>
      </c>
      <c r="G564" s="315">
        <v>22</v>
      </c>
      <c r="H564" s="314"/>
      <c r="I564" s="315">
        <v>2</v>
      </c>
      <c r="J564" s="315">
        <v>65</v>
      </c>
      <c r="K564" s="315"/>
      <c r="L564" s="316"/>
      <c r="M564" s="317">
        <v>35.700000000000003</v>
      </c>
      <c r="N564" s="315"/>
      <c r="O564" s="318">
        <v>1.9</v>
      </c>
      <c r="P564" s="319">
        <v>12633</v>
      </c>
      <c r="Q564" s="320">
        <f t="shared" si="153"/>
        <v>24002.699999999997</v>
      </c>
      <c r="R564" s="320">
        <v>18</v>
      </c>
      <c r="S564" s="319">
        <v>10705.79</v>
      </c>
      <c r="T564" s="319">
        <v>1.3</v>
      </c>
      <c r="U564" s="320">
        <f t="shared" si="154"/>
        <v>13917.527000000002</v>
      </c>
      <c r="V564" s="319">
        <f t="shared" si="160"/>
        <v>450998.10000000003</v>
      </c>
      <c r="W564" s="321"/>
      <c r="X564" s="320">
        <f t="shared" si="155"/>
        <v>856896.39</v>
      </c>
      <c r="Y564" s="319">
        <f t="shared" si="161"/>
        <v>314817.58686000004</v>
      </c>
      <c r="Z564" s="321">
        <f t="shared" si="157"/>
        <v>447633.52708199993</v>
      </c>
      <c r="AA564" s="320">
        <f t="shared" si="158"/>
        <v>409262.86291800009</v>
      </c>
      <c r="AB564" s="322" t="s">
        <v>1468</v>
      </c>
      <c r="AC564" s="323"/>
      <c r="AD564" s="323"/>
    </row>
    <row r="565" spans="1:30" s="324" customFormat="1">
      <c r="A565" s="312">
        <v>563</v>
      </c>
      <c r="B565" s="312" t="s">
        <v>6705</v>
      </c>
      <c r="C565" s="325">
        <v>43033</v>
      </c>
      <c r="D565" s="314" t="s">
        <v>4502</v>
      </c>
      <c r="E565" s="314" t="s">
        <v>4503</v>
      </c>
      <c r="F565" s="314" t="s">
        <v>2900</v>
      </c>
      <c r="G565" s="315">
        <v>22</v>
      </c>
      <c r="H565" s="314"/>
      <c r="I565" s="315">
        <v>2</v>
      </c>
      <c r="J565" s="315">
        <v>75</v>
      </c>
      <c r="K565" s="315"/>
      <c r="L565" s="316"/>
      <c r="M565" s="317">
        <v>35.5</v>
      </c>
      <c r="N565" s="315"/>
      <c r="O565" s="318">
        <v>1.9</v>
      </c>
      <c r="P565" s="319">
        <v>12633</v>
      </c>
      <c r="Q565" s="320">
        <f t="shared" si="153"/>
        <v>24002.699999999997</v>
      </c>
      <c r="R565" s="320">
        <v>18</v>
      </c>
      <c r="S565" s="319">
        <v>10705.79</v>
      </c>
      <c r="T565" s="319">
        <v>1.3</v>
      </c>
      <c r="U565" s="320">
        <f t="shared" si="154"/>
        <v>13917.527000000002</v>
      </c>
      <c r="V565" s="319">
        <f t="shared" si="160"/>
        <v>448471.5</v>
      </c>
      <c r="W565" s="321"/>
      <c r="X565" s="320">
        <f t="shared" si="155"/>
        <v>852095.84999999986</v>
      </c>
      <c r="Y565" s="319">
        <f t="shared" si="161"/>
        <v>313053.90290000004</v>
      </c>
      <c r="Z565" s="321">
        <f t="shared" si="157"/>
        <v>445125.77622999978</v>
      </c>
      <c r="AA565" s="320">
        <f t="shared" si="158"/>
        <v>406970.07377000008</v>
      </c>
      <c r="AB565" s="322" t="s">
        <v>1468</v>
      </c>
      <c r="AC565" s="323"/>
      <c r="AD565" s="323"/>
    </row>
    <row r="566" spans="1:30" s="324" customFormat="1">
      <c r="A566" s="312">
        <v>564</v>
      </c>
      <c r="B566" s="312" t="s">
        <v>6706</v>
      </c>
      <c r="C566" s="325">
        <v>43033</v>
      </c>
      <c r="D566" s="314" t="s">
        <v>4502</v>
      </c>
      <c r="E566" s="314" t="s">
        <v>4503</v>
      </c>
      <c r="F566" s="314" t="s">
        <v>2900</v>
      </c>
      <c r="G566" s="315">
        <v>22</v>
      </c>
      <c r="H566" s="314"/>
      <c r="I566" s="315">
        <v>2</v>
      </c>
      <c r="J566" s="315">
        <v>88</v>
      </c>
      <c r="K566" s="315"/>
      <c r="L566" s="316"/>
      <c r="M566" s="317">
        <v>28.1</v>
      </c>
      <c r="N566" s="315"/>
      <c r="O566" s="318">
        <v>1.9</v>
      </c>
      <c r="P566" s="319">
        <v>12633</v>
      </c>
      <c r="Q566" s="320">
        <f t="shared" si="153"/>
        <v>24002.699999999997</v>
      </c>
      <c r="R566" s="320">
        <v>18</v>
      </c>
      <c r="S566" s="319">
        <v>10705.79</v>
      </c>
      <c r="T566" s="319">
        <v>1.3</v>
      </c>
      <c r="U566" s="320">
        <f t="shared" si="154"/>
        <v>13917.527000000002</v>
      </c>
      <c r="V566" s="319">
        <f t="shared" si="160"/>
        <v>354987.30000000005</v>
      </c>
      <c r="W566" s="321"/>
      <c r="X566" s="320">
        <f t="shared" si="155"/>
        <v>674475.87</v>
      </c>
      <c r="Y566" s="319">
        <f t="shared" si="161"/>
        <v>247797.59638</v>
      </c>
      <c r="Z566" s="321">
        <f t="shared" si="157"/>
        <v>352338.99470599997</v>
      </c>
      <c r="AA566" s="320">
        <f t="shared" si="158"/>
        <v>322136.87529400003</v>
      </c>
      <c r="AB566" s="322" t="s">
        <v>1468</v>
      </c>
      <c r="AC566" s="323"/>
      <c r="AD566" s="323"/>
    </row>
    <row r="567" spans="1:30" s="324" customFormat="1">
      <c r="A567" s="312">
        <v>565</v>
      </c>
      <c r="B567" s="312" t="s">
        <v>6707</v>
      </c>
      <c r="C567" s="325">
        <v>43067</v>
      </c>
      <c r="D567" s="314" t="s">
        <v>4502</v>
      </c>
      <c r="E567" s="314" t="s">
        <v>4503</v>
      </c>
      <c r="F567" s="314" t="s">
        <v>2900</v>
      </c>
      <c r="G567" s="315">
        <v>22</v>
      </c>
      <c r="H567" s="314"/>
      <c r="I567" s="315">
        <v>2</v>
      </c>
      <c r="J567" s="315">
        <v>115</v>
      </c>
      <c r="K567" s="315"/>
      <c r="L567" s="316" t="s">
        <v>274</v>
      </c>
      <c r="M567" s="317">
        <v>41.9</v>
      </c>
      <c r="N567" s="315"/>
      <c r="O567" s="318">
        <v>1.9</v>
      </c>
      <c r="P567" s="319">
        <v>12633</v>
      </c>
      <c r="Q567" s="320">
        <f t="shared" si="153"/>
        <v>24002.699999999997</v>
      </c>
      <c r="R567" s="320">
        <v>18</v>
      </c>
      <c r="S567" s="319">
        <v>10705.79</v>
      </c>
      <c r="T567" s="319">
        <v>1.3</v>
      </c>
      <c r="U567" s="320">
        <f t="shared" si="154"/>
        <v>13917.527000000002</v>
      </c>
      <c r="V567" s="319">
        <f t="shared" si="160"/>
        <v>529322.69999999995</v>
      </c>
      <c r="W567" s="321"/>
      <c r="X567" s="320">
        <v>1008113.4</v>
      </c>
      <c r="Y567" s="319">
        <f t="shared" si="161"/>
        <v>369491.78962000005</v>
      </c>
      <c r="Z567" s="321">
        <v>526627.68000000005</v>
      </c>
      <c r="AA567" s="320">
        <f>X567-Z567</f>
        <v>481485.72</v>
      </c>
      <c r="AB567" s="322" t="s">
        <v>1468</v>
      </c>
      <c r="AC567" s="323"/>
      <c r="AD567" s="323"/>
    </row>
    <row r="568" spans="1:30" s="324" customFormat="1">
      <c r="A568" s="312">
        <v>566</v>
      </c>
      <c r="B568" s="312" t="s">
        <v>6708</v>
      </c>
      <c r="C568" s="325">
        <v>43035</v>
      </c>
      <c r="D568" s="314" t="s">
        <v>4502</v>
      </c>
      <c r="E568" s="314" t="s">
        <v>4503</v>
      </c>
      <c r="F568" s="314" t="s">
        <v>2900</v>
      </c>
      <c r="G568" s="315">
        <v>22</v>
      </c>
      <c r="H568" s="314"/>
      <c r="I568" s="315">
        <v>2</v>
      </c>
      <c r="J568" s="315">
        <v>116</v>
      </c>
      <c r="K568" s="315"/>
      <c r="L568" s="316"/>
      <c r="M568" s="317">
        <v>43.8</v>
      </c>
      <c r="N568" s="315"/>
      <c r="O568" s="318">
        <v>1.9</v>
      </c>
      <c r="P568" s="319">
        <v>12633</v>
      </c>
      <c r="Q568" s="320">
        <f t="shared" si="153"/>
        <v>24002.699999999997</v>
      </c>
      <c r="R568" s="320">
        <v>18</v>
      </c>
      <c r="S568" s="319">
        <v>10705.79</v>
      </c>
      <c r="T568" s="319">
        <v>1.3</v>
      </c>
      <c r="U568" s="320">
        <f t="shared" si="154"/>
        <v>13917.527000000002</v>
      </c>
      <c r="V568" s="319">
        <f t="shared" si="160"/>
        <v>553325.39999999991</v>
      </c>
      <c r="W568" s="321"/>
      <c r="X568" s="320">
        <f t="shared" si="155"/>
        <v>1051318.2599999998</v>
      </c>
      <c r="Y568" s="319">
        <f t="shared" si="161"/>
        <v>386246.78724000003</v>
      </c>
      <c r="Z568" s="321">
        <f t="shared" si="157"/>
        <v>549197.43658799969</v>
      </c>
      <c r="AA568" s="320">
        <f t="shared" si="158"/>
        <v>502120.82341200009</v>
      </c>
      <c r="AB568" s="322" t="s">
        <v>1468</v>
      </c>
      <c r="AC568" s="323"/>
      <c r="AD568" s="323"/>
    </row>
    <row r="569" spans="1:30" s="324" customFormat="1">
      <c r="A569" s="312">
        <v>567</v>
      </c>
      <c r="B569" s="312" t="s">
        <v>6709</v>
      </c>
      <c r="C569" s="325">
        <v>43035</v>
      </c>
      <c r="D569" s="314" t="s">
        <v>4502</v>
      </c>
      <c r="E569" s="314" t="s">
        <v>4503</v>
      </c>
      <c r="F569" s="314" t="s">
        <v>2900</v>
      </c>
      <c r="G569" s="315">
        <v>22</v>
      </c>
      <c r="H569" s="314"/>
      <c r="I569" s="315">
        <v>2</v>
      </c>
      <c r="J569" s="315">
        <v>117</v>
      </c>
      <c r="K569" s="315"/>
      <c r="L569" s="316"/>
      <c r="M569" s="317">
        <v>35.9</v>
      </c>
      <c r="N569" s="315"/>
      <c r="O569" s="318">
        <v>1.9</v>
      </c>
      <c r="P569" s="319">
        <v>12633</v>
      </c>
      <c r="Q569" s="320">
        <f t="shared" si="153"/>
        <v>24002.699999999997</v>
      </c>
      <c r="R569" s="320">
        <v>18</v>
      </c>
      <c r="S569" s="319">
        <v>10705.79</v>
      </c>
      <c r="T569" s="319">
        <v>1.3</v>
      </c>
      <c r="U569" s="320">
        <f t="shared" si="154"/>
        <v>13917.527000000002</v>
      </c>
      <c r="V569" s="319">
        <f t="shared" si="160"/>
        <v>453524.69999999995</v>
      </c>
      <c r="W569" s="321"/>
      <c r="X569" s="320">
        <f t="shared" si="155"/>
        <v>861696.92999999982</v>
      </c>
      <c r="Y569" s="319">
        <f t="shared" si="161"/>
        <v>316581.27082000003</v>
      </c>
      <c r="Z569" s="321">
        <f t="shared" si="157"/>
        <v>450141.27793399978</v>
      </c>
      <c r="AA569" s="320">
        <f t="shared" si="158"/>
        <v>411555.65206600004</v>
      </c>
      <c r="AB569" s="322" t="s">
        <v>1468</v>
      </c>
      <c r="AC569" s="323"/>
      <c r="AD569" s="323"/>
    </row>
    <row r="570" spans="1:30" s="324" customFormat="1">
      <c r="A570" s="312">
        <v>568</v>
      </c>
      <c r="B570" s="312" t="s">
        <v>6710</v>
      </c>
      <c r="C570" s="325">
        <v>43035</v>
      </c>
      <c r="D570" s="314" t="s">
        <v>4502</v>
      </c>
      <c r="E570" s="314" t="s">
        <v>4503</v>
      </c>
      <c r="F570" s="314" t="s">
        <v>2900</v>
      </c>
      <c r="G570" s="315">
        <v>22</v>
      </c>
      <c r="H570" s="314"/>
      <c r="I570" s="315">
        <v>2</v>
      </c>
      <c r="J570" s="315">
        <v>126</v>
      </c>
      <c r="K570" s="315"/>
      <c r="L570" s="316"/>
      <c r="M570" s="317">
        <v>35.700000000000003</v>
      </c>
      <c r="N570" s="315"/>
      <c r="O570" s="318">
        <v>1.9</v>
      </c>
      <c r="P570" s="319">
        <v>12633</v>
      </c>
      <c r="Q570" s="320">
        <f t="shared" si="153"/>
        <v>24002.699999999997</v>
      </c>
      <c r="R570" s="320">
        <v>18</v>
      </c>
      <c r="S570" s="319">
        <v>10705.79</v>
      </c>
      <c r="T570" s="319">
        <v>1.3</v>
      </c>
      <c r="U570" s="320">
        <f t="shared" si="154"/>
        <v>13917.527000000002</v>
      </c>
      <c r="V570" s="319">
        <f t="shared" si="160"/>
        <v>450998.10000000003</v>
      </c>
      <c r="W570" s="321"/>
      <c r="X570" s="320">
        <f>Q570*M570</f>
        <v>856896.39</v>
      </c>
      <c r="Y570" s="319">
        <f t="shared" si="161"/>
        <v>314817.58686000004</v>
      </c>
      <c r="Z570" s="321">
        <f t="shared" si="157"/>
        <v>447633.52708199993</v>
      </c>
      <c r="AA570" s="320">
        <f>Y570*T570</f>
        <v>409262.86291800009</v>
      </c>
      <c r="AB570" s="322" t="s">
        <v>1468</v>
      </c>
      <c r="AC570" s="323"/>
      <c r="AD570" s="323"/>
    </row>
    <row r="571" spans="1:30" s="324" customFormat="1">
      <c r="A571" s="312">
        <v>569</v>
      </c>
      <c r="B571" s="312" t="s">
        <v>6711</v>
      </c>
      <c r="C571" s="325">
        <v>43033</v>
      </c>
      <c r="D571" s="314" t="s">
        <v>4502</v>
      </c>
      <c r="E571" s="314" t="s">
        <v>4503</v>
      </c>
      <c r="F571" s="314" t="s">
        <v>2900</v>
      </c>
      <c r="G571" s="315">
        <v>22</v>
      </c>
      <c r="H571" s="314"/>
      <c r="I571" s="315">
        <v>2</v>
      </c>
      <c r="J571" s="315">
        <v>132</v>
      </c>
      <c r="K571" s="315"/>
      <c r="L571" s="316"/>
      <c r="M571" s="317">
        <v>43.1</v>
      </c>
      <c r="N571" s="315"/>
      <c r="O571" s="318">
        <v>1.9</v>
      </c>
      <c r="P571" s="319">
        <v>12633</v>
      </c>
      <c r="Q571" s="320">
        <f t="shared" si="153"/>
        <v>24002.699999999997</v>
      </c>
      <c r="R571" s="320">
        <v>18</v>
      </c>
      <c r="S571" s="319">
        <v>10705.79</v>
      </c>
      <c r="T571" s="319">
        <v>1.3</v>
      </c>
      <c r="U571" s="320">
        <f t="shared" si="154"/>
        <v>13917.527000000002</v>
      </c>
      <c r="V571" s="319">
        <f>P571*M571</f>
        <v>544482.30000000005</v>
      </c>
      <c r="W571" s="321"/>
      <c r="X571" s="320">
        <f>Q571*M571</f>
        <v>1034516.3699999999</v>
      </c>
      <c r="Y571" s="319">
        <f>S571*M571-(V571*(N571+4.98)/100*3)</f>
        <v>380073.89338000002</v>
      </c>
      <c r="Z571" s="321">
        <f t="shared" si="157"/>
        <v>540420.30860599992</v>
      </c>
      <c r="AA571" s="320">
        <f>Y571*T571</f>
        <v>494096.06139400002</v>
      </c>
      <c r="AB571" s="322" t="s">
        <v>1468</v>
      </c>
      <c r="AC571" s="323"/>
      <c r="AD571" s="323"/>
    </row>
    <row r="572" spans="1:30" s="324" customFormat="1">
      <c r="A572" s="312">
        <v>570</v>
      </c>
      <c r="B572" s="312" t="s">
        <v>6712</v>
      </c>
      <c r="C572" s="325">
        <v>43021</v>
      </c>
      <c r="D572" s="314" t="s">
        <v>4502</v>
      </c>
      <c r="E572" s="314" t="s">
        <v>4503</v>
      </c>
      <c r="F572" s="314" t="s">
        <v>2900</v>
      </c>
      <c r="G572" s="315">
        <v>23</v>
      </c>
      <c r="H572" s="314" t="s">
        <v>3369</v>
      </c>
      <c r="I572" s="315" t="s">
        <v>3369</v>
      </c>
      <c r="J572" s="315">
        <v>11</v>
      </c>
      <c r="K572" s="315" t="s">
        <v>3369</v>
      </c>
      <c r="L572" s="316"/>
      <c r="M572" s="317">
        <v>107.3</v>
      </c>
      <c r="N572" s="315">
        <v>0.7</v>
      </c>
      <c r="O572" s="318">
        <v>1.9</v>
      </c>
      <c r="P572" s="319">
        <v>9964.7068102319317</v>
      </c>
      <c r="Q572" s="320">
        <f t="shared" si="153"/>
        <v>18932.942939440669</v>
      </c>
      <c r="R572" s="320">
        <v>0</v>
      </c>
      <c r="S572" s="319">
        <v>9964.7068102319317</v>
      </c>
      <c r="T572" s="319">
        <v>1.3</v>
      </c>
      <c r="U572" s="320">
        <f t="shared" si="154"/>
        <v>12954.118853301512</v>
      </c>
      <c r="V572" s="319">
        <f>P572*M572</f>
        <v>1069213.0407378862</v>
      </c>
      <c r="W572" s="321"/>
      <c r="X572" s="320">
        <f>Q572*M572</f>
        <v>2031504.7774019837</v>
      </c>
      <c r="Y572" s="319">
        <f>S572*M572-(V572*(N572+4.98)/100*3)</f>
        <v>887019.13859615033</v>
      </c>
      <c r="Z572" s="321">
        <f t="shared" si="157"/>
        <v>878379.89722698834</v>
      </c>
      <c r="AA572" s="320">
        <f>Y572*T572</f>
        <v>1153124.8801749954</v>
      </c>
      <c r="AB572" s="322" t="s">
        <v>3370</v>
      </c>
      <c r="AC572" s="323"/>
      <c r="AD572" s="323"/>
    </row>
    <row r="573" spans="1:30" s="324" customFormat="1">
      <c r="A573" s="312">
        <v>571</v>
      </c>
      <c r="B573" s="312" t="s">
        <v>6713</v>
      </c>
      <c r="C573" s="325">
        <v>43021</v>
      </c>
      <c r="D573" s="314" t="s">
        <v>4502</v>
      </c>
      <c r="E573" s="314" t="s">
        <v>4503</v>
      </c>
      <c r="F573" s="314" t="s">
        <v>2900</v>
      </c>
      <c r="G573" s="315">
        <v>23</v>
      </c>
      <c r="H573" s="314" t="s">
        <v>3369</v>
      </c>
      <c r="I573" s="315" t="s">
        <v>3369</v>
      </c>
      <c r="J573" s="315">
        <v>52</v>
      </c>
      <c r="K573" s="315" t="s">
        <v>3369</v>
      </c>
      <c r="L573" s="316"/>
      <c r="M573" s="317">
        <v>115.2</v>
      </c>
      <c r="N573" s="315">
        <v>0.7</v>
      </c>
      <c r="O573" s="318">
        <v>1.9</v>
      </c>
      <c r="P573" s="319">
        <v>9964.7068102319317</v>
      </c>
      <c r="Q573" s="320">
        <f t="shared" si="153"/>
        <v>18932.942939440669</v>
      </c>
      <c r="R573" s="320">
        <v>0</v>
      </c>
      <c r="S573" s="319">
        <v>9964.7068102319317</v>
      </c>
      <c r="T573" s="319">
        <v>1.3</v>
      </c>
      <c r="U573" s="320">
        <f t="shared" si="154"/>
        <v>12954.118853301512</v>
      </c>
      <c r="V573" s="319">
        <f>P573*M573</f>
        <v>1147934.2245387186</v>
      </c>
      <c r="W573" s="321"/>
      <c r="X573" s="320">
        <f>Q573*M573</f>
        <v>2181075.0266235652</v>
      </c>
      <c r="Y573" s="319">
        <f>S573*M573-(V573*(N573+4.98)/100*3)</f>
        <v>952326.23267732095</v>
      </c>
      <c r="Z573" s="321">
        <f t="shared" si="157"/>
        <v>943050.924143048</v>
      </c>
      <c r="AA573" s="320">
        <f>Y573*T573</f>
        <v>1238024.1024805172</v>
      </c>
      <c r="AB573" s="322" t="s">
        <v>3370</v>
      </c>
      <c r="AC573" s="323"/>
      <c r="AD573" s="323"/>
    </row>
    <row r="574" spans="1:30" s="324" customFormat="1">
      <c r="A574" s="312">
        <v>572</v>
      </c>
      <c r="B574" s="312" t="s">
        <v>6714</v>
      </c>
      <c r="C574" s="325">
        <v>43026</v>
      </c>
      <c r="D574" s="314" t="s">
        <v>4502</v>
      </c>
      <c r="E574" s="314" t="s">
        <v>4503</v>
      </c>
      <c r="F574" s="314" t="s">
        <v>2900</v>
      </c>
      <c r="G574" s="315">
        <v>23</v>
      </c>
      <c r="H574" s="314" t="s">
        <v>3369</v>
      </c>
      <c r="I574" s="315" t="s">
        <v>3369</v>
      </c>
      <c r="J574" s="315">
        <v>61</v>
      </c>
      <c r="K574" s="315" t="s">
        <v>3369</v>
      </c>
      <c r="L574" s="316"/>
      <c r="M574" s="317">
        <v>115.6</v>
      </c>
      <c r="N574" s="315">
        <v>0.7</v>
      </c>
      <c r="O574" s="318">
        <v>1.9</v>
      </c>
      <c r="P574" s="319">
        <v>9964.7068102319317</v>
      </c>
      <c r="Q574" s="320">
        <f t="shared" si="153"/>
        <v>18932.942939440669</v>
      </c>
      <c r="R574" s="320">
        <v>0</v>
      </c>
      <c r="S574" s="319">
        <v>9964.7068102319317</v>
      </c>
      <c r="T574" s="319">
        <v>1.3</v>
      </c>
      <c r="U574" s="320">
        <f t="shared" si="154"/>
        <v>12954.118853301512</v>
      </c>
      <c r="V574" s="319">
        <f>P574*M574</f>
        <v>1151920.1072628112</v>
      </c>
      <c r="W574" s="321"/>
      <c r="X574" s="320">
        <f>Q574*M574</f>
        <v>2188648.2037993413</v>
      </c>
      <c r="Y574" s="319">
        <f>S574*M574-(V574*(N574+4.98)/100*3)</f>
        <v>955632.92098522815</v>
      </c>
      <c r="Z574" s="321">
        <f t="shared" si="157"/>
        <v>946325.40651854477</v>
      </c>
      <c r="AA574" s="320">
        <f>Y574*T574</f>
        <v>1242322.7972807966</v>
      </c>
      <c r="AB574" s="322" t="s">
        <v>3370</v>
      </c>
      <c r="AC574" s="323"/>
      <c r="AD574" s="323"/>
    </row>
    <row r="575" spans="1:30" s="324" customFormat="1">
      <c r="A575" s="312">
        <v>573</v>
      </c>
      <c r="B575" s="329" t="s">
        <v>6715</v>
      </c>
      <c r="C575" s="326">
        <v>40721</v>
      </c>
      <c r="D575" s="314" t="s">
        <v>4502</v>
      </c>
      <c r="E575" s="314" t="s">
        <v>4503</v>
      </c>
      <c r="F575" s="314" t="s">
        <v>2900</v>
      </c>
      <c r="G575" s="315">
        <v>23</v>
      </c>
      <c r="H575" s="314"/>
      <c r="I575" s="315"/>
      <c r="J575" s="315">
        <v>68</v>
      </c>
      <c r="K575" s="315"/>
      <c r="L575" s="316"/>
      <c r="M575" s="317">
        <v>37.200000000000003</v>
      </c>
      <c r="N575" s="315">
        <v>0.7</v>
      </c>
      <c r="O575" s="318">
        <v>1.9</v>
      </c>
      <c r="P575" s="319">
        <v>9964.7099999999991</v>
      </c>
      <c r="Q575" s="320">
        <f t="shared" si="153"/>
        <v>18932.948999999997</v>
      </c>
      <c r="R575" s="320">
        <v>0</v>
      </c>
      <c r="S575" s="319">
        <v>9967.7099999999991</v>
      </c>
      <c r="T575" s="319">
        <v>1.3</v>
      </c>
      <c r="U575" s="320">
        <f t="shared" si="154"/>
        <v>12958.022999999999</v>
      </c>
      <c r="V575" s="319">
        <f>P575*M575</f>
        <v>370687.212</v>
      </c>
      <c r="W575" s="321"/>
      <c r="X575" s="320">
        <v>370687.21</v>
      </c>
      <c r="Y575" s="319">
        <f>S575*M575-(V575*(N575+4.98)/100*3)</f>
        <v>307633.7110752</v>
      </c>
      <c r="Z575" s="321">
        <f t="shared" si="157"/>
        <v>0</v>
      </c>
      <c r="AA575" s="320">
        <v>370687.21</v>
      </c>
      <c r="AB575" s="322" t="s">
        <v>2901</v>
      </c>
      <c r="AC575" s="323"/>
      <c r="AD575" s="323"/>
    </row>
    <row r="576" spans="1:30" s="324" customFormat="1">
      <c r="A576" s="312">
        <v>574</v>
      </c>
      <c r="B576" s="313" t="s">
        <v>6716</v>
      </c>
      <c r="C576" s="326">
        <v>42541</v>
      </c>
      <c r="D576" s="314" t="s">
        <v>4502</v>
      </c>
      <c r="E576" s="314" t="s">
        <v>4503</v>
      </c>
      <c r="F576" s="314" t="s">
        <v>2900</v>
      </c>
      <c r="G576" s="315">
        <v>24</v>
      </c>
      <c r="H576" s="314"/>
      <c r="I576" s="315">
        <v>2</v>
      </c>
      <c r="J576" s="315">
        <v>1</v>
      </c>
      <c r="K576" s="315"/>
      <c r="L576" s="316"/>
      <c r="M576" s="339">
        <v>36.200000000000003</v>
      </c>
      <c r="N576" s="315"/>
      <c r="O576" s="318"/>
      <c r="P576" s="319"/>
      <c r="Q576" s="320"/>
      <c r="R576" s="320"/>
      <c r="S576" s="319"/>
      <c r="T576" s="319"/>
      <c r="U576" s="320"/>
      <c r="V576" s="319"/>
      <c r="W576" s="321"/>
      <c r="X576" s="320">
        <f>3615.62*M576</f>
        <v>130885.444</v>
      </c>
      <c r="Y576" s="319"/>
      <c r="Z576" s="321">
        <f t="shared" si="157"/>
        <v>9829.3859999999841</v>
      </c>
      <c r="AA576" s="320">
        <f>3344.09*M576</f>
        <v>121056.05800000002</v>
      </c>
      <c r="AB576" s="322" t="s">
        <v>492</v>
      </c>
      <c r="AC576" s="323" t="s">
        <v>2631</v>
      </c>
      <c r="AD576" s="323"/>
    </row>
    <row r="577" spans="1:30" s="324" customFormat="1">
      <c r="A577" s="312">
        <v>575</v>
      </c>
      <c r="B577" s="313" t="s">
        <v>6717</v>
      </c>
      <c r="C577" s="326">
        <v>42541</v>
      </c>
      <c r="D577" s="314" t="s">
        <v>4502</v>
      </c>
      <c r="E577" s="314" t="s">
        <v>4503</v>
      </c>
      <c r="F577" s="314" t="s">
        <v>2900</v>
      </c>
      <c r="G577" s="315">
        <v>24</v>
      </c>
      <c r="H577" s="314"/>
      <c r="I577" s="315">
        <v>2</v>
      </c>
      <c r="J577" s="315">
        <v>2</v>
      </c>
      <c r="K577" s="315"/>
      <c r="L577" s="316"/>
      <c r="M577" s="339">
        <v>36.200000000000003</v>
      </c>
      <c r="N577" s="315"/>
      <c r="O577" s="318"/>
      <c r="P577" s="319"/>
      <c r="Q577" s="320"/>
      <c r="R577" s="320"/>
      <c r="S577" s="319"/>
      <c r="T577" s="319"/>
      <c r="U577" s="320"/>
      <c r="V577" s="319"/>
      <c r="W577" s="321"/>
      <c r="X577" s="320">
        <f t="shared" ref="X577:X614" si="162">3615.62*M577</f>
        <v>130885.444</v>
      </c>
      <c r="Y577" s="319"/>
      <c r="Z577" s="321">
        <f t="shared" si="157"/>
        <v>9829.3859999999841</v>
      </c>
      <c r="AA577" s="320">
        <f t="shared" ref="AA577:AA614" si="163">3344.09*M577</f>
        <v>121056.05800000002</v>
      </c>
      <c r="AB577" s="322" t="s">
        <v>492</v>
      </c>
      <c r="AC577" s="323" t="s">
        <v>2631</v>
      </c>
      <c r="AD577" s="323"/>
    </row>
    <row r="578" spans="1:30" s="324" customFormat="1">
      <c r="A578" s="312">
        <v>576</v>
      </c>
      <c r="B578" s="313" t="s">
        <v>6718</v>
      </c>
      <c r="C578" s="326">
        <v>42538</v>
      </c>
      <c r="D578" s="314" t="s">
        <v>4502</v>
      </c>
      <c r="E578" s="314" t="s">
        <v>4503</v>
      </c>
      <c r="F578" s="314" t="s">
        <v>2900</v>
      </c>
      <c r="G578" s="315">
        <v>24</v>
      </c>
      <c r="H578" s="314"/>
      <c r="I578" s="315">
        <v>2</v>
      </c>
      <c r="J578" s="315">
        <v>3</v>
      </c>
      <c r="K578" s="315"/>
      <c r="L578" s="316"/>
      <c r="M578" s="339">
        <v>36.1</v>
      </c>
      <c r="N578" s="315"/>
      <c r="O578" s="318"/>
      <c r="P578" s="319"/>
      <c r="Q578" s="320"/>
      <c r="R578" s="320"/>
      <c r="S578" s="319"/>
      <c r="T578" s="319"/>
      <c r="U578" s="320"/>
      <c r="V578" s="319"/>
      <c r="W578" s="321"/>
      <c r="X578" s="320">
        <v>130523.88</v>
      </c>
      <c r="Y578" s="319"/>
      <c r="Z578" s="321">
        <v>9802.23</v>
      </c>
      <c r="AA578" s="320">
        <f>X578-Z578</f>
        <v>120721.65000000001</v>
      </c>
      <c r="AB578" s="322" t="s">
        <v>492</v>
      </c>
      <c r="AC578" s="323" t="s">
        <v>2631</v>
      </c>
      <c r="AD578" s="323"/>
    </row>
    <row r="579" spans="1:30" s="324" customFormat="1">
      <c r="A579" s="312">
        <v>577</v>
      </c>
      <c r="B579" s="329" t="s">
        <v>6719</v>
      </c>
      <c r="C579" s="326">
        <v>42538</v>
      </c>
      <c r="D579" s="314" t="s">
        <v>4502</v>
      </c>
      <c r="E579" s="314" t="s">
        <v>4503</v>
      </c>
      <c r="F579" s="314" t="s">
        <v>2900</v>
      </c>
      <c r="G579" s="315">
        <v>24</v>
      </c>
      <c r="H579" s="314"/>
      <c r="I579" s="315">
        <v>2</v>
      </c>
      <c r="J579" s="315">
        <v>4</v>
      </c>
      <c r="K579" s="315"/>
      <c r="L579" s="316"/>
      <c r="M579" s="339">
        <v>28.6</v>
      </c>
      <c r="N579" s="315"/>
      <c r="O579" s="318"/>
      <c r="P579" s="319"/>
      <c r="Q579" s="320"/>
      <c r="R579" s="320"/>
      <c r="S579" s="319"/>
      <c r="T579" s="319"/>
      <c r="U579" s="320"/>
      <c r="V579" s="319"/>
      <c r="W579" s="321"/>
      <c r="X579" s="320">
        <f t="shared" si="162"/>
        <v>103406.732</v>
      </c>
      <c r="Y579" s="319"/>
      <c r="Z579" s="321">
        <f t="shared" si="157"/>
        <v>7765.7580000000016</v>
      </c>
      <c r="AA579" s="320">
        <f t="shared" si="163"/>
        <v>95640.974000000002</v>
      </c>
      <c r="AB579" s="322" t="s">
        <v>492</v>
      </c>
      <c r="AC579" s="323" t="s">
        <v>2631</v>
      </c>
      <c r="AD579" s="323"/>
    </row>
    <row r="580" spans="1:30" s="324" customFormat="1">
      <c r="A580" s="312">
        <v>578</v>
      </c>
      <c r="B580" s="313" t="s">
        <v>6720</v>
      </c>
      <c r="C580" s="326">
        <v>42542</v>
      </c>
      <c r="D580" s="314" t="s">
        <v>4502</v>
      </c>
      <c r="E580" s="314" t="s">
        <v>4503</v>
      </c>
      <c r="F580" s="314" t="s">
        <v>2900</v>
      </c>
      <c r="G580" s="315">
        <v>24</v>
      </c>
      <c r="H580" s="314"/>
      <c r="I580" s="315">
        <v>2</v>
      </c>
      <c r="J580" s="315">
        <v>7</v>
      </c>
      <c r="K580" s="315"/>
      <c r="L580" s="316"/>
      <c r="M580" s="339">
        <v>34.700000000000003</v>
      </c>
      <c r="N580" s="315"/>
      <c r="O580" s="318"/>
      <c r="P580" s="319"/>
      <c r="Q580" s="320"/>
      <c r="R580" s="320"/>
      <c r="S580" s="319"/>
      <c r="T580" s="319"/>
      <c r="U580" s="320"/>
      <c r="V580" s="319"/>
      <c r="W580" s="321"/>
      <c r="X580" s="320">
        <f t="shared" si="162"/>
        <v>125462.01400000001</v>
      </c>
      <c r="Y580" s="319"/>
      <c r="Z580" s="321">
        <f t="shared" si="157"/>
        <v>9422.0910000000003</v>
      </c>
      <c r="AA580" s="320">
        <f t="shared" si="163"/>
        <v>116039.92300000001</v>
      </c>
      <c r="AB580" s="322" t="s">
        <v>492</v>
      </c>
      <c r="AC580" s="323" t="s">
        <v>2631</v>
      </c>
      <c r="AD580" s="323"/>
    </row>
    <row r="581" spans="1:30" s="324" customFormat="1">
      <c r="A581" s="312">
        <v>579</v>
      </c>
      <c r="B581" s="313" t="s">
        <v>6721</v>
      </c>
      <c r="C581" s="326">
        <v>42542</v>
      </c>
      <c r="D581" s="314" t="s">
        <v>4502</v>
      </c>
      <c r="E581" s="314" t="s">
        <v>4503</v>
      </c>
      <c r="F581" s="314" t="s">
        <v>2900</v>
      </c>
      <c r="G581" s="315">
        <v>24</v>
      </c>
      <c r="H581" s="314"/>
      <c r="I581" s="315">
        <v>2</v>
      </c>
      <c r="J581" s="315">
        <v>8</v>
      </c>
      <c r="K581" s="315"/>
      <c r="L581" s="316"/>
      <c r="M581" s="339">
        <v>42.1</v>
      </c>
      <c r="N581" s="315"/>
      <c r="O581" s="318"/>
      <c r="P581" s="319"/>
      <c r="Q581" s="320"/>
      <c r="R581" s="320"/>
      <c r="S581" s="319"/>
      <c r="T581" s="319"/>
      <c r="U581" s="320"/>
      <c r="V581" s="319"/>
      <c r="W581" s="321"/>
      <c r="X581" s="320">
        <f t="shared" si="162"/>
        <v>152217.60200000001</v>
      </c>
      <c r="Y581" s="319"/>
      <c r="Z581" s="321">
        <f t="shared" si="157"/>
        <v>11431.413</v>
      </c>
      <c r="AA581" s="320">
        <f t="shared" si="163"/>
        <v>140786.18900000001</v>
      </c>
      <c r="AB581" s="322" t="s">
        <v>492</v>
      </c>
      <c r="AC581" s="323" t="s">
        <v>2631</v>
      </c>
      <c r="AD581" s="323"/>
    </row>
    <row r="582" spans="1:30" s="324" customFormat="1">
      <c r="A582" s="312">
        <v>580</v>
      </c>
      <c r="B582" s="313" t="s">
        <v>6722</v>
      </c>
      <c r="C582" s="326">
        <v>42543</v>
      </c>
      <c r="D582" s="314" t="s">
        <v>4502</v>
      </c>
      <c r="E582" s="314" t="s">
        <v>4503</v>
      </c>
      <c r="F582" s="314" t="s">
        <v>2900</v>
      </c>
      <c r="G582" s="315">
        <v>24</v>
      </c>
      <c r="H582" s="314"/>
      <c r="I582" s="315">
        <v>2</v>
      </c>
      <c r="J582" s="315">
        <v>10</v>
      </c>
      <c r="K582" s="315"/>
      <c r="L582" s="316"/>
      <c r="M582" s="339">
        <v>35.299999999999997</v>
      </c>
      <c r="N582" s="315"/>
      <c r="O582" s="318"/>
      <c r="P582" s="319"/>
      <c r="Q582" s="320"/>
      <c r="R582" s="320"/>
      <c r="S582" s="319"/>
      <c r="T582" s="319"/>
      <c r="U582" s="320"/>
      <c r="V582" s="319"/>
      <c r="W582" s="321"/>
      <c r="X582" s="320">
        <f t="shared" si="162"/>
        <v>127631.38599999998</v>
      </c>
      <c r="Y582" s="319"/>
      <c r="Z582" s="321">
        <f t="shared" si="157"/>
        <v>9585.0089999999909</v>
      </c>
      <c r="AA582" s="320">
        <f t="shared" si="163"/>
        <v>118046.37699999999</v>
      </c>
      <c r="AB582" s="322" t="s">
        <v>492</v>
      </c>
      <c r="AC582" s="323" t="s">
        <v>2631</v>
      </c>
      <c r="AD582" s="323"/>
    </row>
    <row r="583" spans="1:30" s="324" customFormat="1">
      <c r="A583" s="312">
        <v>581</v>
      </c>
      <c r="B583" s="313" t="s">
        <v>6723</v>
      </c>
      <c r="C583" s="326">
        <v>42543</v>
      </c>
      <c r="D583" s="314" t="s">
        <v>4502</v>
      </c>
      <c r="E583" s="314" t="s">
        <v>4503</v>
      </c>
      <c r="F583" s="314" t="s">
        <v>2900</v>
      </c>
      <c r="G583" s="315">
        <v>24</v>
      </c>
      <c r="H583" s="314"/>
      <c r="I583" s="315">
        <v>2</v>
      </c>
      <c r="J583" s="315">
        <v>11</v>
      </c>
      <c r="K583" s="315"/>
      <c r="L583" s="316"/>
      <c r="M583" s="339">
        <v>28.6</v>
      </c>
      <c r="N583" s="315"/>
      <c r="O583" s="318"/>
      <c r="P583" s="319"/>
      <c r="Q583" s="320"/>
      <c r="R583" s="320"/>
      <c r="S583" s="319"/>
      <c r="T583" s="319"/>
      <c r="U583" s="320"/>
      <c r="V583" s="319"/>
      <c r="W583" s="321"/>
      <c r="X583" s="320">
        <f>3615.62*M583+12513.16</f>
        <v>115919.89200000001</v>
      </c>
      <c r="Y583" s="319"/>
      <c r="Z583" s="321">
        <f t="shared" si="157"/>
        <v>7765.7580000000016</v>
      </c>
      <c r="AA583" s="320">
        <f>3344.09*M583+12513.16</f>
        <v>108154.13400000001</v>
      </c>
      <c r="AB583" s="322" t="s">
        <v>492</v>
      </c>
      <c r="AC583" s="323" t="s">
        <v>2631</v>
      </c>
      <c r="AD583" s="323"/>
    </row>
    <row r="584" spans="1:30" s="324" customFormat="1">
      <c r="A584" s="312">
        <v>582</v>
      </c>
      <c r="B584" s="313" t="s">
        <v>6724</v>
      </c>
      <c r="C584" s="326">
        <v>42543</v>
      </c>
      <c r="D584" s="314" t="s">
        <v>4502</v>
      </c>
      <c r="E584" s="314" t="s">
        <v>4503</v>
      </c>
      <c r="F584" s="314" t="s">
        <v>2900</v>
      </c>
      <c r="G584" s="315">
        <v>24</v>
      </c>
      <c r="H584" s="314"/>
      <c r="I584" s="315">
        <v>2</v>
      </c>
      <c r="J584" s="315">
        <v>14</v>
      </c>
      <c r="K584" s="315"/>
      <c r="L584" s="316"/>
      <c r="M584" s="339">
        <v>35.799999999999997</v>
      </c>
      <c r="N584" s="315"/>
      <c r="O584" s="318"/>
      <c r="P584" s="319"/>
      <c r="Q584" s="320"/>
      <c r="R584" s="320"/>
      <c r="S584" s="319"/>
      <c r="T584" s="319"/>
      <c r="U584" s="320"/>
      <c r="V584" s="319"/>
      <c r="W584" s="321"/>
      <c r="X584" s="320">
        <f t="shared" si="162"/>
        <v>129439.19599999998</v>
      </c>
      <c r="Y584" s="319"/>
      <c r="Z584" s="321">
        <f t="shared" si="157"/>
        <v>9720.7739999999903</v>
      </c>
      <c r="AA584" s="320">
        <f t="shared" si="163"/>
        <v>119718.42199999999</v>
      </c>
      <c r="AB584" s="322" t="s">
        <v>492</v>
      </c>
      <c r="AC584" s="323" t="s">
        <v>2631</v>
      </c>
      <c r="AD584" s="323"/>
    </row>
    <row r="585" spans="1:30" s="324" customFormat="1">
      <c r="A585" s="312">
        <v>583</v>
      </c>
      <c r="B585" s="313" t="s">
        <v>6725</v>
      </c>
      <c r="C585" s="326">
        <v>42543</v>
      </c>
      <c r="D585" s="314" t="s">
        <v>4502</v>
      </c>
      <c r="E585" s="314" t="s">
        <v>4503</v>
      </c>
      <c r="F585" s="314" t="s">
        <v>2900</v>
      </c>
      <c r="G585" s="315">
        <v>24</v>
      </c>
      <c r="H585" s="314"/>
      <c r="I585" s="315">
        <v>2</v>
      </c>
      <c r="J585" s="315">
        <v>15</v>
      </c>
      <c r="K585" s="315"/>
      <c r="L585" s="316"/>
      <c r="M585" s="339">
        <v>36</v>
      </c>
      <c r="N585" s="315"/>
      <c r="O585" s="318"/>
      <c r="P585" s="319"/>
      <c r="Q585" s="320"/>
      <c r="R585" s="320"/>
      <c r="S585" s="319"/>
      <c r="T585" s="319"/>
      <c r="U585" s="320"/>
      <c r="V585" s="319"/>
      <c r="W585" s="321"/>
      <c r="X585" s="320">
        <f t="shared" si="162"/>
        <v>130162.31999999999</v>
      </c>
      <c r="Y585" s="319"/>
      <c r="Z585" s="321">
        <f t="shared" si="157"/>
        <v>9775.0799999999872</v>
      </c>
      <c r="AA585" s="320">
        <f t="shared" si="163"/>
        <v>120387.24</v>
      </c>
      <c r="AB585" s="322" t="s">
        <v>492</v>
      </c>
      <c r="AC585" s="323" t="s">
        <v>2631</v>
      </c>
      <c r="AD585" s="323"/>
    </row>
    <row r="586" spans="1:30" s="324" customFormat="1">
      <c r="A586" s="312">
        <v>584</v>
      </c>
      <c r="B586" s="329" t="s">
        <v>6726</v>
      </c>
      <c r="C586" s="326">
        <v>42543</v>
      </c>
      <c r="D586" s="314" t="s">
        <v>4502</v>
      </c>
      <c r="E586" s="314" t="s">
        <v>4503</v>
      </c>
      <c r="F586" s="314" t="s">
        <v>2900</v>
      </c>
      <c r="G586" s="315">
        <v>24</v>
      </c>
      <c r="H586" s="314"/>
      <c r="I586" s="315">
        <v>2</v>
      </c>
      <c r="J586" s="315">
        <v>16</v>
      </c>
      <c r="K586" s="315"/>
      <c r="L586" s="316"/>
      <c r="M586" s="339">
        <v>36.5</v>
      </c>
      <c r="N586" s="315"/>
      <c r="O586" s="318"/>
      <c r="P586" s="319"/>
      <c r="Q586" s="320"/>
      <c r="R586" s="320"/>
      <c r="S586" s="319"/>
      <c r="T586" s="319"/>
      <c r="U586" s="320"/>
      <c r="V586" s="319"/>
      <c r="W586" s="321"/>
      <c r="X586" s="320">
        <f t="shared" si="162"/>
        <v>131970.13</v>
      </c>
      <c r="Y586" s="319"/>
      <c r="Z586" s="321">
        <f t="shared" si="157"/>
        <v>9910.8450000000012</v>
      </c>
      <c r="AA586" s="320">
        <f t="shared" si="163"/>
        <v>122059.285</v>
      </c>
      <c r="AB586" s="322" t="s">
        <v>492</v>
      </c>
      <c r="AC586" s="323" t="s">
        <v>2631</v>
      </c>
      <c r="AD586" s="323"/>
    </row>
    <row r="587" spans="1:30" s="324" customFormat="1">
      <c r="A587" s="312">
        <v>585</v>
      </c>
      <c r="B587" s="329" t="s">
        <v>6727</v>
      </c>
      <c r="C587" s="326">
        <v>42543</v>
      </c>
      <c r="D587" s="314" t="s">
        <v>4502</v>
      </c>
      <c r="E587" s="314" t="s">
        <v>4503</v>
      </c>
      <c r="F587" s="314" t="s">
        <v>2900</v>
      </c>
      <c r="G587" s="315">
        <v>24</v>
      </c>
      <c r="H587" s="314"/>
      <c r="I587" s="315">
        <v>2</v>
      </c>
      <c r="J587" s="315">
        <v>17</v>
      </c>
      <c r="K587" s="315"/>
      <c r="L587" s="316"/>
      <c r="M587" s="339">
        <v>35.9</v>
      </c>
      <c r="N587" s="315"/>
      <c r="O587" s="318"/>
      <c r="P587" s="319"/>
      <c r="Q587" s="320"/>
      <c r="R587" s="320"/>
      <c r="S587" s="319"/>
      <c r="T587" s="319"/>
      <c r="U587" s="320"/>
      <c r="V587" s="319"/>
      <c r="W587" s="321"/>
      <c r="X587" s="320">
        <f t="shared" si="162"/>
        <v>129800.75799999999</v>
      </c>
      <c r="Y587" s="319"/>
      <c r="Z587" s="321">
        <f t="shared" si="157"/>
        <v>9747.9269999999815</v>
      </c>
      <c r="AA587" s="320">
        <f t="shared" si="163"/>
        <v>120052.83100000001</v>
      </c>
      <c r="AB587" s="322" t="s">
        <v>492</v>
      </c>
      <c r="AC587" s="323" t="s">
        <v>2631</v>
      </c>
      <c r="AD587" s="323"/>
    </row>
    <row r="588" spans="1:30" s="324" customFormat="1">
      <c r="A588" s="312">
        <v>586</v>
      </c>
      <c r="B588" s="313" t="s">
        <v>6728</v>
      </c>
      <c r="C588" s="326">
        <v>42543</v>
      </c>
      <c r="D588" s="314" t="s">
        <v>4502</v>
      </c>
      <c r="E588" s="314" t="s">
        <v>4503</v>
      </c>
      <c r="F588" s="314" t="s">
        <v>2900</v>
      </c>
      <c r="G588" s="315">
        <v>24</v>
      </c>
      <c r="H588" s="314"/>
      <c r="I588" s="315">
        <v>2</v>
      </c>
      <c r="J588" s="315">
        <v>19</v>
      </c>
      <c r="K588" s="315"/>
      <c r="L588" s="316"/>
      <c r="M588" s="339">
        <v>28.5</v>
      </c>
      <c r="N588" s="315"/>
      <c r="O588" s="318"/>
      <c r="P588" s="319"/>
      <c r="Q588" s="320"/>
      <c r="R588" s="320"/>
      <c r="S588" s="319"/>
      <c r="T588" s="319"/>
      <c r="U588" s="320"/>
      <c r="V588" s="319"/>
      <c r="W588" s="321"/>
      <c r="X588" s="320">
        <f t="shared" si="162"/>
        <v>103045.17</v>
      </c>
      <c r="Y588" s="319"/>
      <c r="Z588" s="321">
        <f t="shared" si="157"/>
        <v>7738.6049999999959</v>
      </c>
      <c r="AA588" s="320">
        <f t="shared" si="163"/>
        <v>95306.565000000002</v>
      </c>
      <c r="AB588" s="322" t="s">
        <v>492</v>
      </c>
      <c r="AC588" s="323"/>
      <c r="AD588" s="323"/>
    </row>
    <row r="589" spans="1:30" s="324" customFormat="1">
      <c r="A589" s="312">
        <v>587</v>
      </c>
      <c r="B589" s="313" t="s">
        <v>6729</v>
      </c>
      <c r="C589" s="326">
        <v>42544</v>
      </c>
      <c r="D589" s="314" t="s">
        <v>4502</v>
      </c>
      <c r="E589" s="314" t="s">
        <v>4503</v>
      </c>
      <c r="F589" s="314" t="s">
        <v>2900</v>
      </c>
      <c r="G589" s="315">
        <v>24</v>
      </c>
      <c r="H589" s="314"/>
      <c r="I589" s="315">
        <v>2</v>
      </c>
      <c r="J589" s="315">
        <v>20</v>
      </c>
      <c r="K589" s="315"/>
      <c r="L589" s="316"/>
      <c r="M589" s="339">
        <v>28.9</v>
      </c>
      <c r="N589" s="315"/>
      <c r="O589" s="318"/>
      <c r="P589" s="319"/>
      <c r="Q589" s="320"/>
      <c r="R589" s="320"/>
      <c r="S589" s="319"/>
      <c r="T589" s="319"/>
      <c r="U589" s="320"/>
      <c r="V589" s="319"/>
      <c r="W589" s="321"/>
      <c r="X589" s="320">
        <f t="shared" si="162"/>
        <v>104491.41799999999</v>
      </c>
      <c r="Y589" s="319"/>
      <c r="Z589" s="321">
        <f t="shared" si="157"/>
        <v>7847.2169999999896</v>
      </c>
      <c r="AA589" s="320">
        <f t="shared" si="163"/>
        <v>96644.201000000001</v>
      </c>
      <c r="AB589" s="322" t="s">
        <v>492</v>
      </c>
      <c r="AC589" s="323" t="s">
        <v>2631</v>
      </c>
      <c r="AD589" s="323"/>
    </row>
    <row r="590" spans="1:30" s="324" customFormat="1">
      <c r="A590" s="312">
        <v>588</v>
      </c>
      <c r="B590" s="313" t="s">
        <v>6730</v>
      </c>
      <c r="C590" s="326">
        <v>42544</v>
      </c>
      <c r="D590" s="314" t="s">
        <v>4502</v>
      </c>
      <c r="E590" s="314" t="s">
        <v>4503</v>
      </c>
      <c r="F590" s="314" t="s">
        <v>2900</v>
      </c>
      <c r="G590" s="315">
        <v>24</v>
      </c>
      <c r="H590" s="314"/>
      <c r="I590" s="315">
        <v>2</v>
      </c>
      <c r="J590" s="315">
        <v>22</v>
      </c>
      <c r="K590" s="315"/>
      <c r="L590" s="316"/>
      <c r="M590" s="339">
        <v>35.9</v>
      </c>
      <c r="N590" s="315"/>
      <c r="O590" s="318"/>
      <c r="P590" s="319"/>
      <c r="Q590" s="320"/>
      <c r="R590" s="320"/>
      <c r="S590" s="319"/>
      <c r="T590" s="319"/>
      <c r="U590" s="320"/>
      <c r="V590" s="319"/>
      <c r="W590" s="321"/>
      <c r="X590" s="320">
        <f t="shared" si="162"/>
        <v>129800.75799999999</v>
      </c>
      <c r="Y590" s="319"/>
      <c r="Z590" s="321">
        <f t="shared" si="157"/>
        <v>9747.9269999999815</v>
      </c>
      <c r="AA590" s="320">
        <f t="shared" si="163"/>
        <v>120052.83100000001</v>
      </c>
      <c r="AB590" s="322" t="s">
        <v>492</v>
      </c>
      <c r="AC590" s="323" t="s">
        <v>2631</v>
      </c>
      <c r="AD590" s="323"/>
    </row>
    <row r="591" spans="1:30" s="324" customFormat="1">
      <c r="A591" s="312">
        <v>589</v>
      </c>
      <c r="B591" s="313" t="s">
        <v>6731</v>
      </c>
      <c r="C591" s="326">
        <v>42544</v>
      </c>
      <c r="D591" s="314" t="s">
        <v>4502</v>
      </c>
      <c r="E591" s="314" t="s">
        <v>4503</v>
      </c>
      <c r="F591" s="314" t="s">
        <v>2900</v>
      </c>
      <c r="G591" s="315">
        <v>24</v>
      </c>
      <c r="H591" s="314"/>
      <c r="I591" s="315">
        <v>2</v>
      </c>
      <c r="J591" s="315">
        <v>24</v>
      </c>
      <c r="K591" s="315"/>
      <c r="L591" s="316"/>
      <c r="M591" s="339">
        <v>42.2</v>
      </c>
      <c r="N591" s="315"/>
      <c r="O591" s="318"/>
      <c r="P591" s="319"/>
      <c r="Q591" s="320"/>
      <c r="R591" s="320"/>
      <c r="S591" s="319"/>
      <c r="T591" s="319"/>
      <c r="U591" s="320"/>
      <c r="V591" s="319"/>
      <c r="W591" s="321"/>
      <c r="X591" s="320">
        <f t="shared" si="162"/>
        <v>152579.16400000002</v>
      </c>
      <c r="Y591" s="319"/>
      <c r="Z591" s="321">
        <f t="shared" si="157"/>
        <v>11458.565999999992</v>
      </c>
      <c r="AA591" s="320">
        <f t="shared" si="163"/>
        <v>141120.59800000003</v>
      </c>
      <c r="AB591" s="322" t="s">
        <v>492</v>
      </c>
      <c r="AC591" s="323" t="s">
        <v>2631</v>
      </c>
      <c r="AD591" s="323"/>
    </row>
    <row r="592" spans="1:30" s="324" customFormat="1">
      <c r="A592" s="312">
        <v>590</v>
      </c>
      <c r="B592" s="329" t="s">
        <v>6732</v>
      </c>
      <c r="C592" s="326">
        <v>42544</v>
      </c>
      <c r="D592" s="314" t="s">
        <v>4502</v>
      </c>
      <c r="E592" s="314" t="s">
        <v>4503</v>
      </c>
      <c r="F592" s="314" t="s">
        <v>2900</v>
      </c>
      <c r="G592" s="315">
        <v>24</v>
      </c>
      <c r="H592" s="314"/>
      <c r="I592" s="315">
        <v>2</v>
      </c>
      <c r="J592" s="315">
        <v>25</v>
      </c>
      <c r="K592" s="315"/>
      <c r="L592" s="316"/>
      <c r="M592" s="339">
        <v>35.799999999999997</v>
      </c>
      <c r="N592" s="315"/>
      <c r="O592" s="318"/>
      <c r="P592" s="319"/>
      <c r="Q592" s="320"/>
      <c r="R592" s="320"/>
      <c r="S592" s="319"/>
      <c r="T592" s="319"/>
      <c r="U592" s="320"/>
      <c r="V592" s="319"/>
      <c r="W592" s="321"/>
      <c r="X592" s="320">
        <f t="shared" si="162"/>
        <v>129439.19599999998</v>
      </c>
      <c r="Y592" s="319"/>
      <c r="Z592" s="321">
        <f t="shared" si="157"/>
        <v>9720.7739999999903</v>
      </c>
      <c r="AA592" s="320">
        <f t="shared" si="163"/>
        <v>119718.42199999999</v>
      </c>
      <c r="AB592" s="322" t="s">
        <v>492</v>
      </c>
      <c r="AC592" s="323" t="s">
        <v>2631</v>
      </c>
      <c r="AD592" s="323"/>
    </row>
    <row r="593" spans="1:30" s="324" customFormat="1">
      <c r="A593" s="312">
        <v>591</v>
      </c>
      <c r="B593" s="313" t="s">
        <v>6733</v>
      </c>
      <c r="C593" s="326">
        <v>42549</v>
      </c>
      <c r="D593" s="314" t="s">
        <v>4502</v>
      </c>
      <c r="E593" s="314" t="s">
        <v>4503</v>
      </c>
      <c r="F593" s="314" t="s">
        <v>2900</v>
      </c>
      <c r="G593" s="315">
        <v>24</v>
      </c>
      <c r="H593" s="314"/>
      <c r="I593" s="315">
        <v>2</v>
      </c>
      <c r="J593" s="315">
        <v>26</v>
      </c>
      <c r="K593" s="315"/>
      <c r="L593" s="316"/>
      <c r="M593" s="339">
        <v>35.799999999999997</v>
      </c>
      <c r="N593" s="315"/>
      <c r="O593" s="318"/>
      <c r="P593" s="319"/>
      <c r="Q593" s="320"/>
      <c r="R593" s="320"/>
      <c r="S593" s="319"/>
      <c r="T593" s="319"/>
      <c r="U593" s="320"/>
      <c r="V593" s="319"/>
      <c r="W593" s="321"/>
      <c r="X593" s="320">
        <f t="shared" si="162"/>
        <v>129439.19599999998</v>
      </c>
      <c r="Y593" s="319"/>
      <c r="Z593" s="321">
        <f t="shared" si="157"/>
        <v>9720.7739999999903</v>
      </c>
      <c r="AA593" s="320">
        <f t="shared" si="163"/>
        <v>119718.42199999999</v>
      </c>
      <c r="AB593" s="322" t="s">
        <v>492</v>
      </c>
      <c r="AC593" s="323" t="s">
        <v>2631</v>
      </c>
      <c r="AD593" s="323"/>
    </row>
    <row r="594" spans="1:30" s="324" customFormat="1">
      <c r="A594" s="312">
        <v>592</v>
      </c>
      <c r="B594" s="313" t="s">
        <v>6735</v>
      </c>
      <c r="C594" s="326">
        <v>42549</v>
      </c>
      <c r="D594" s="314" t="s">
        <v>4502</v>
      </c>
      <c r="E594" s="314" t="s">
        <v>4503</v>
      </c>
      <c r="F594" s="314" t="s">
        <v>2900</v>
      </c>
      <c r="G594" s="315">
        <v>24</v>
      </c>
      <c r="H594" s="314"/>
      <c r="I594" s="315">
        <v>2</v>
      </c>
      <c r="J594" s="315">
        <v>28</v>
      </c>
      <c r="K594" s="315"/>
      <c r="L594" s="316"/>
      <c r="M594" s="339">
        <v>28.3</v>
      </c>
      <c r="N594" s="315"/>
      <c r="O594" s="318"/>
      <c r="P594" s="319"/>
      <c r="Q594" s="320"/>
      <c r="R594" s="320"/>
      <c r="S594" s="319"/>
      <c r="T594" s="319"/>
      <c r="U594" s="320"/>
      <c r="V594" s="319"/>
      <c r="W594" s="321"/>
      <c r="X594" s="320">
        <f>3615.62*M594+13161.32</f>
        <v>115483.36600000001</v>
      </c>
      <c r="Y594" s="319"/>
      <c r="Z594" s="321">
        <f t="shared" si="157"/>
        <v>7684.2989999999991</v>
      </c>
      <c r="AA594" s="320">
        <f>3344.09*M594+13161.32</f>
        <v>107799.06700000001</v>
      </c>
      <c r="AB594" s="322" t="s">
        <v>492</v>
      </c>
      <c r="AC594" s="323" t="s">
        <v>8074</v>
      </c>
      <c r="AD594" s="323"/>
    </row>
    <row r="595" spans="1:30" s="324" customFormat="1">
      <c r="A595" s="312">
        <v>593</v>
      </c>
      <c r="B595" s="313" t="s">
        <v>6736</v>
      </c>
      <c r="C595" s="326">
        <v>42549</v>
      </c>
      <c r="D595" s="314" t="s">
        <v>4502</v>
      </c>
      <c r="E595" s="314" t="s">
        <v>4503</v>
      </c>
      <c r="F595" s="314" t="s">
        <v>2900</v>
      </c>
      <c r="G595" s="315">
        <v>24</v>
      </c>
      <c r="H595" s="314"/>
      <c r="I595" s="315">
        <v>2</v>
      </c>
      <c r="J595" s="315">
        <v>29</v>
      </c>
      <c r="K595" s="315"/>
      <c r="L595" s="316"/>
      <c r="M595" s="339">
        <v>29</v>
      </c>
      <c r="N595" s="315"/>
      <c r="O595" s="318"/>
      <c r="P595" s="319"/>
      <c r="Q595" s="320"/>
      <c r="R595" s="320"/>
      <c r="S595" s="319"/>
      <c r="T595" s="319"/>
      <c r="U595" s="320"/>
      <c r="V595" s="319"/>
      <c r="W595" s="321"/>
      <c r="X595" s="320">
        <f t="shared" si="162"/>
        <v>104852.98</v>
      </c>
      <c r="Y595" s="319"/>
      <c r="Z595" s="321">
        <f t="shared" si="157"/>
        <v>7874.3699999999953</v>
      </c>
      <c r="AA595" s="320">
        <f t="shared" si="163"/>
        <v>96978.61</v>
      </c>
      <c r="AB595" s="322" t="s">
        <v>492</v>
      </c>
      <c r="AC595" s="323" t="s">
        <v>2631</v>
      </c>
      <c r="AD595" s="323"/>
    </row>
    <row r="596" spans="1:30" s="324" customFormat="1">
      <c r="A596" s="312">
        <v>594</v>
      </c>
      <c r="B596" s="313" t="s">
        <v>6737</v>
      </c>
      <c r="C596" s="326">
        <v>42549</v>
      </c>
      <c r="D596" s="314" t="s">
        <v>4502</v>
      </c>
      <c r="E596" s="314" t="s">
        <v>4503</v>
      </c>
      <c r="F596" s="314" t="s">
        <v>2900</v>
      </c>
      <c r="G596" s="315">
        <v>24</v>
      </c>
      <c r="H596" s="314"/>
      <c r="I596" s="315">
        <v>2</v>
      </c>
      <c r="J596" s="315">
        <v>30</v>
      </c>
      <c r="K596" s="315"/>
      <c r="L596" s="316"/>
      <c r="M596" s="339">
        <v>35.299999999999997</v>
      </c>
      <c r="N596" s="315"/>
      <c r="O596" s="318"/>
      <c r="P596" s="319"/>
      <c r="Q596" s="320"/>
      <c r="R596" s="320"/>
      <c r="S596" s="319"/>
      <c r="T596" s="319"/>
      <c r="U596" s="320"/>
      <c r="V596" s="319"/>
      <c r="W596" s="321"/>
      <c r="X596" s="320">
        <f t="shared" si="162"/>
        <v>127631.38599999998</v>
      </c>
      <c r="Y596" s="319"/>
      <c r="Z596" s="321">
        <f t="shared" si="157"/>
        <v>9585.0089999999909</v>
      </c>
      <c r="AA596" s="320">
        <f t="shared" si="163"/>
        <v>118046.37699999999</v>
      </c>
      <c r="AB596" s="322" t="s">
        <v>492</v>
      </c>
      <c r="AC596" s="323" t="s">
        <v>2631</v>
      </c>
      <c r="AD596" s="323"/>
    </row>
    <row r="597" spans="1:30" s="324" customFormat="1">
      <c r="A597" s="312">
        <v>595</v>
      </c>
      <c r="B597" s="313" t="s">
        <v>6738</v>
      </c>
      <c r="C597" s="326">
        <v>42549</v>
      </c>
      <c r="D597" s="314" t="s">
        <v>4502</v>
      </c>
      <c r="E597" s="314" t="s">
        <v>4503</v>
      </c>
      <c r="F597" s="314" t="s">
        <v>2900</v>
      </c>
      <c r="G597" s="315">
        <v>24</v>
      </c>
      <c r="H597" s="314"/>
      <c r="I597" s="315">
        <v>2</v>
      </c>
      <c r="J597" s="315">
        <v>31</v>
      </c>
      <c r="K597" s="315"/>
      <c r="L597" s="316"/>
      <c r="M597" s="339">
        <v>35.200000000000003</v>
      </c>
      <c r="N597" s="315"/>
      <c r="O597" s="318"/>
      <c r="P597" s="319"/>
      <c r="Q597" s="320"/>
      <c r="R597" s="320"/>
      <c r="S597" s="319"/>
      <c r="T597" s="319"/>
      <c r="U597" s="320"/>
      <c r="V597" s="319"/>
      <c r="W597" s="321"/>
      <c r="X597" s="320">
        <f t="shared" si="162"/>
        <v>127269.82400000001</v>
      </c>
      <c r="Y597" s="319"/>
      <c r="Z597" s="321">
        <f t="shared" si="157"/>
        <v>9557.8559999999998</v>
      </c>
      <c r="AA597" s="320">
        <f t="shared" si="163"/>
        <v>117711.96800000001</v>
      </c>
      <c r="AB597" s="322" t="s">
        <v>492</v>
      </c>
      <c r="AC597" s="323" t="s">
        <v>2631</v>
      </c>
      <c r="AD597" s="323"/>
    </row>
    <row r="598" spans="1:30" s="324" customFormat="1">
      <c r="A598" s="312">
        <v>596</v>
      </c>
      <c r="B598" s="313" t="s">
        <v>6739</v>
      </c>
      <c r="C598" s="326">
        <v>42549</v>
      </c>
      <c r="D598" s="314" t="s">
        <v>4502</v>
      </c>
      <c r="E598" s="314" t="s">
        <v>4503</v>
      </c>
      <c r="F598" s="314" t="s">
        <v>2900</v>
      </c>
      <c r="G598" s="315">
        <v>24</v>
      </c>
      <c r="H598" s="314"/>
      <c r="I598" s="315">
        <v>2</v>
      </c>
      <c r="J598" s="315">
        <v>33</v>
      </c>
      <c r="K598" s="315"/>
      <c r="L598" s="316"/>
      <c r="M598" s="339">
        <v>35.799999999999997</v>
      </c>
      <c r="N598" s="315"/>
      <c r="O598" s="318"/>
      <c r="P598" s="319"/>
      <c r="Q598" s="320"/>
      <c r="R598" s="320"/>
      <c r="S598" s="319"/>
      <c r="T598" s="319"/>
      <c r="U598" s="320"/>
      <c r="V598" s="319"/>
      <c r="W598" s="321"/>
      <c r="X598" s="320">
        <f t="shared" si="162"/>
        <v>129439.19599999998</v>
      </c>
      <c r="Y598" s="319"/>
      <c r="Z598" s="321">
        <f t="shared" si="157"/>
        <v>9720.7739999999903</v>
      </c>
      <c r="AA598" s="320">
        <f t="shared" si="163"/>
        <v>119718.42199999999</v>
      </c>
      <c r="AB598" s="322" t="s">
        <v>492</v>
      </c>
      <c r="AC598" s="323" t="s">
        <v>2631</v>
      </c>
      <c r="AD598" s="323"/>
    </row>
    <row r="599" spans="1:30" s="324" customFormat="1">
      <c r="A599" s="312">
        <v>597</v>
      </c>
      <c r="B599" s="313" t="s">
        <v>6740</v>
      </c>
      <c r="C599" s="326">
        <v>42549</v>
      </c>
      <c r="D599" s="314" t="s">
        <v>4502</v>
      </c>
      <c r="E599" s="314" t="s">
        <v>4503</v>
      </c>
      <c r="F599" s="314" t="s">
        <v>2900</v>
      </c>
      <c r="G599" s="315">
        <v>24</v>
      </c>
      <c r="H599" s="314"/>
      <c r="I599" s="315">
        <v>2</v>
      </c>
      <c r="J599" s="315">
        <v>35</v>
      </c>
      <c r="K599" s="315"/>
      <c r="L599" s="316"/>
      <c r="M599" s="339">
        <v>28.5</v>
      </c>
      <c r="N599" s="315"/>
      <c r="O599" s="318"/>
      <c r="P599" s="319"/>
      <c r="Q599" s="320"/>
      <c r="R599" s="320"/>
      <c r="S599" s="319"/>
      <c r="T599" s="319"/>
      <c r="U599" s="320"/>
      <c r="V599" s="319"/>
      <c r="W599" s="321"/>
      <c r="X599" s="320">
        <f t="shared" si="162"/>
        <v>103045.17</v>
      </c>
      <c r="Y599" s="319"/>
      <c r="Z599" s="321">
        <f t="shared" si="157"/>
        <v>7738.6049999999959</v>
      </c>
      <c r="AA599" s="320">
        <f t="shared" si="163"/>
        <v>95306.565000000002</v>
      </c>
      <c r="AB599" s="322" t="s">
        <v>492</v>
      </c>
      <c r="AC599" s="323" t="s">
        <v>2631</v>
      </c>
      <c r="AD599" s="323"/>
    </row>
    <row r="600" spans="1:30" s="324" customFormat="1">
      <c r="A600" s="312">
        <v>598</v>
      </c>
      <c r="B600" s="313" t="s">
        <v>6741</v>
      </c>
      <c r="C600" s="326">
        <v>42549</v>
      </c>
      <c r="D600" s="314" t="s">
        <v>4502</v>
      </c>
      <c r="E600" s="314" t="s">
        <v>4503</v>
      </c>
      <c r="F600" s="314" t="s">
        <v>2900</v>
      </c>
      <c r="G600" s="315">
        <v>24</v>
      </c>
      <c r="H600" s="314"/>
      <c r="I600" s="315">
        <v>2</v>
      </c>
      <c r="J600" s="315">
        <v>36</v>
      </c>
      <c r="K600" s="315"/>
      <c r="L600" s="316"/>
      <c r="M600" s="339">
        <v>28.6</v>
      </c>
      <c r="N600" s="315"/>
      <c r="O600" s="318"/>
      <c r="P600" s="319"/>
      <c r="Q600" s="320"/>
      <c r="R600" s="320"/>
      <c r="S600" s="319"/>
      <c r="T600" s="319"/>
      <c r="U600" s="320"/>
      <c r="V600" s="319"/>
      <c r="W600" s="321"/>
      <c r="X600" s="320">
        <f t="shared" si="162"/>
        <v>103406.732</v>
      </c>
      <c r="Y600" s="319"/>
      <c r="Z600" s="321">
        <f t="shared" si="157"/>
        <v>7765.7580000000016</v>
      </c>
      <c r="AA600" s="320">
        <f t="shared" si="163"/>
        <v>95640.974000000002</v>
      </c>
      <c r="AB600" s="322" t="s">
        <v>492</v>
      </c>
      <c r="AC600" s="323" t="s">
        <v>2631</v>
      </c>
      <c r="AD600" s="323"/>
    </row>
    <row r="601" spans="1:30" s="324" customFormat="1">
      <c r="A601" s="312">
        <v>599</v>
      </c>
      <c r="B601" s="313" t="s">
        <v>6742</v>
      </c>
      <c r="C601" s="326">
        <v>42549</v>
      </c>
      <c r="D601" s="314" t="s">
        <v>4502</v>
      </c>
      <c r="E601" s="314" t="s">
        <v>4503</v>
      </c>
      <c r="F601" s="314" t="s">
        <v>2900</v>
      </c>
      <c r="G601" s="315">
        <v>24</v>
      </c>
      <c r="H601" s="314"/>
      <c r="I601" s="315">
        <v>2</v>
      </c>
      <c r="J601" s="315">
        <v>37</v>
      </c>
      <c r="K601" s="315"/>
      <c r="L601" s="316"/>
      <c r="M601" s="339">
        <v>35.5</v>
      </c>
      <c r="N601" s="315"/>
      <c r="O601" s="318"/>
      <c r="P601" s="319"/>
      <c r="Q601" s="320"/>
      <c r="R601" s="320"/>
      <c r="S601" s="319"/>
      <c r="T601" s="319"/>
      <c r="U601" s="320"/>
      <c r="V601" s="319"/>
      <c r="W601" s="321"/>
      <c r="X601" s="320">
        <v>3658000</v>
      </c>
      <c r="Y601" s="319"/>
      <c r="Z601" s="321">
        <v>0</v>
      </c>
      <c r="AA601" s="320">
        <f>X601-Z601</f>
        <v>3658000</v>
      </c>
      <c r="AB601" s="322" t="s">
        <v>492</v>
      </c>
      <c r="AC601" s="323" t="s">
        <v>8075</v>
      </c>
      <c r="AD601" s="323"/>
    </row>
    <row r="602" spans="1:30" s="324" customFormat="1">
      <c r="A602" s="312">
        <v>600</v>
      </c>
      <c r="B602" s="313" t="s">
        <v>6743</v>
      </c>
      <c r="C602" s="326">
        <v>42549</v>
      </c>
      <c r="D602" s="314" t="s">
        <v>4502</v>
      </c>
      <c r="E602" s="314" t="s">
        <v>4503</v>
      </c>
      <c r="F602" s="314" t="s">
        <v>2900</v>
      </c>
      <c r="G602" s="315">
        <v>24</v>
      </c>
      <c r="H602" s="314"/>
      <c r="I602" s="315">
        <v>2</v>
      </c>
      <c r="J602" s="315">
        <v>39</v>
      </c>
      <c r="K602" s="315"/>
      <c r="L602" s="316"/>
      <c r="M602" s="339">
        <v>42.9</v>
      </c>
      <c r="N602" s="315"/>
      <c r="O602" s="318"/>
      <c r="P602" s="319"/>
      <c r="Q602" s="320"/>
      <c r="R602" s="320"/>
      <c r="S602" s="319"/>
      <c r="T602" s="319"/>
      <c r="U602" s="320"/>
      <c r="V602" s="319"/>
      <c r="W602" s="321"/>
      <c r="X602" s="320">
        <f t="shared" si="162"/>
        <v>155110.098</v>
      </c>
      <c r="Y602" s="319"/>
      <c r="Z602" s="321">
        <f t="shared" si="157"/>
        <v>11648.636999999988</v>
      </c>
      <c r="AA602" s="320">
        <f t="shared" si="163"/>
        <v>143461.46100000001</v>
      </c>
      <c r="AB602" s="322" t="s">
        <v>492</v>
      </c>
      <c r="AC602" s="323" t="s">
        <v>2631</v>
      </c>
      <c r="AD602" s="323"/>
    </row>
    <row r="603" spans="1:30" s="324" customFormat="1">
      <c r="A603" s="312">
        <v>601</v>
      </c>
      <c r="B603" s="329" t="s">
        <v>6744</v>
      </c>
      <c r="C603" s="326">
        <v>42549</v>
      </c>
      <c r="D603" s="314" t="s">
        <v>4502</v>
      </c>
      <c r="E603" s="314" t="s">
        <v>4503</v>
      </c>
      <c r="F603" s="314" t="s">
        <v>2900</v>
      </c>
      <c r="G603" s="315">
        <v>24</v>
      </c>
      <c r="H603" s="314"/>
      <c r="I603" s="315">
        <v>2</v>
      </c>
      <c r="J603" s="315">
        <v>40</v>
      </c>
      <c r="K603" s="315"/>
      <c r="L603" s="316"/>
      <c r="M603" s="339">
        <v>42.6</v>
      </c>
      <c r="N603" s="315"/>
      <c r="O603" s="318"/>
      <c r="P603" s="319"/>
      <c r="Q603" s="320"/>
      <c r="R603" s="320"/>
      <c r="S603" s="319"/>
      <c r="T603" s="319"/>
      <c r="U603" s="320"/>
      <c r="V603" s="319"/>
      <c r="W603" s="321"/>
      <c r="X603" s="320">
        <f t="shared" si="162"/>
        <v>154025.41200000001</v>
      </c>
      <c r="Y603" s="319"/>
      <c r="Z603" s="321">
        <f t="shared" si="157"/>
        <v>11567.178000000014</v>
      </c>
      <c r="AA603" s="320">
        <f t="shared" si="163"/>
        <v>142458.234</v>
      </c>
      <c r="AB603" s="322" t="s">
        <v>492</v>
      </c>
      <c r="AC603" s="323" t="s">
        <v>2631</v>
      </c>
      <c r="AD603" s="323"/>
    </row>
    <row r="604" spans="1:30" s="324" customFormat="1">
      <c r="A604" s="312">
        <v>602</v>
      </c>
      <c r="B604" s="313" t="s">
        <v>6745</v>
      </c>
      <c r="C604" s="326">
        <v>42549</v>
      </c>
      <c r="D604" s="314" t="s">
        <v>4502</v>
      </c>
      <c r="E604" s="314" t="s">
        <v>4503</v>
      </c>
      <c r="F604" s="314" t="s">
        <v>2900</v>
      </c>
      <c r="G604" s="315">
        <v>24</v>
      </c>
      <c r="H604" s="314"/>
      <c r="I604" s="315">
        <v>2</v>
      </c>
      <c r="J604" s="315">
        <v>41</v>
      </c>
      <c r="K604" s="315"/>
      <c r="L604" s="316"/>
      <c r="M604" s="339">
        <v>35.4</v>
      </c>
      <c r="N604" s="315"/>
      <c r="O604" s="318"/>
      <c r="P604" s="319"/>
      <c r="Q604" s="320"/>
      <c r="R604" s="320"/>
      <c r="S604" s="319"/>
      <c r="T604" s="319"/>
      <c r="U604" s="320"/>
      <c r="V604" s="319"/>
      <c r="W604" s="321"/>
      <c r="X604" s="320">
        <f t="shared" si="162"/>
        <v>127992.94799999999</v>
      </c>
      <c r="Y604" s="319"/>
      <c r="Z604" s="321">
        <f t="shared" si="157"/>
        <v>9612.1619999999821</v>
      </c>
      <c r="AA604" s="320">
        <f t="shared" si="163"/>
        <v>118380.78600000001</v>
      </c>
      <c r="AB604" s="322" t="s">
        <v>492</v>
      </c>
      <c r="AC604" s="323" t="s">
        <v>2631</v>
      </c>
      <c r="AD604" s="323"/>
    </row>
    <row r="605" spans="1:30" s="324" customFormat="1">
      <c r="A605" s="312">
        <v>603</v>
      </c>
      <c r="B605" s="329" t="s">
        <v>6746</v>
      </c>
      <c r="C605" s="326">
        <v>42549</v>
      </c>
      <c r="D605" s="314" t="s">
        <v>4502</v>
      </c>
      <c r="E605" s="314" t="s">
        <v>4503</v>
      </c>
      <c r="F605" s="314" t="s">
        <v>2900</v>
      </c>
      <c r="G605" s="315">
        <v>24</v>
      </c>
      <c r="H605" s="314"/>
      <c r="I605" s="315">
        <v>2</v>
      </c>
      <c r="J605" s="315">
        <v>43</v>
      </c>
      <c r="K605" s="315"/>
      <c r="L605" s="316"/>
      <c r="M605" s="339">
        <v>28.4</v>
      </c>
      <c r="N605" s="315"/>
      <c r="O605" s="318"/>
      <c r="P605" s="319"/>
      <c r="Q605" s="320"/>
      <c r="R605" s="320"/>
      <c r="S605" s="319"/>
      <c r="T605" s="319"/>
      <c r="U605" s="320"/>
      <c r="V605" s="319"/>
      <c r="W605" s="321"/>
      <c r="X605" s="320">
        <f t="shared" si="162"/>
        <v>102683.60799999999</v>
      </c>
      <c r="Y605" s="319"/>
      <c r="Z605" s="321">
        <f t="shared" si="157"/>
        <v>7711.4519999999902</v>
      </c>
      <c r="AA605" s="320">
        <f t="shared" si="163"/>
        <v>94972.156000000003</v>
      </c>
      <c r="AB605" s="322" t="s">
        <v>492</v>
      </c>
      <c r="AC605" s="323" t="s">
        <v>2631</v>
      </c>
      <c r="AD605" s="323"/>
    </row>
    <row r="606" spans="1:30" s="324" customFormat="1">
      <c r="A606" s="312">
        <v>604</v>
      </c>
      <c r="B606" s="313" t="s">
        <v>6747</v>
      </c>
      <c r="C606" s="326">
        <v>42551</v>
      </c>
      <c r="D606" s="314" t="s">
        <v>4502</v>
      </c>
      <c r="E606" s="314" t="s">
        <v>4503</v>
      </c>
      <c r="F606" s="314" t="s">
        <v>2900</v>
      </c>
      <c r="G606" s="315">
        <v>24</v>
      </c>
      <c r="H606" s="314"/>
      <c r="I606" s="315">
        <v>2</v>
      </c>
      <c r="J606" s="315">
        <v>46</v>
      </c>
      <c r="K606" s="315"/>
      <c r="L606" s="316"/>
      <c r="M606" s="339">
        <v>35.4</v>
      </c>
      <c r="N606" s="315"/>
      <c r="O606" s="318"/>
      <c r="P606" s="319"/>
      <c r="Q606" s="320"/>
      <c r="R606" s="320"/>
      <c r="S606" s="319"/>
      <c r="T606" s="319"/>
      <c r="U606" s="320"/>
      <c r="V606" s="319"/>
      <c r="W606" s="321"/>
      <c r="X606" s="320">
        <f t="shared" si="162"/>
        <v>127992.94799999999</v>
      </c>
      <c r="Y606" s="319"/>
      <c r="Z606" s="321">
        <f t="shared" si="157"/>
        <v>9612.1619999999821</v>
      </c>
      <c r="AA606" s="320">
        <f t="shared" si="163"/>
        <v>118380.78600000001</v>
      </c>
      <c r="AB606" s="322" t="s">
        <v>492</v>
      </c>
      <c r="AC606" s="323" t="s">
        <v>2631</v>
      </c>
      <c r="AD606" s="323"/>
    </row>
    <row r="607" spans="1:30" s="324" customFormat="1">
      <c r="A607" s="312">
        <v>605</v>
      </c>
      <c r="B607" s="329" t="s">
        <v>6748</v>
      </c>
      <c r="C607" s="326">
        <v>42551</v>
      </c>
      <c r="D607" s="314" t="s">
        <v>4502</v>
      </c>
      <c r="E607" s="314" t="s">
        <v>4503</v>
      </c>
      <c r="F607" s="314" t="s">
        <v>2900</v>
      </c>
      <c r="G607" s="315">
        <v>24</v>
      </c>
      <c r="H607" s="314"/>
      <c r="I607" s="315">
        <v>2</v>
      </c>
      <c r="J607" s="315">
        <v>47</v>
      </c>
      <c r="K607" s="315"/>
      <c r="L607" s="316"/>
      <c r="M607" s="339">
        <v>35.200000000000003</v>
      </c>
      <c r="N607" s="315"/>
      <c r="O607" s="318"/>
      <c r="P607" s="319"/>
      <c r="Q607" s="320"/>
      <c r="R607" s="320"/>
      <c r="S607" s="319"/>
      <c r="T607" s="319"/>
      <c r="U607" s="320"/>
      <c r="V607" s="319"/>
      <c r="W607" s="321"/>
      <c r="X607" s="320">
        <f t="shared" si="162"/>
        <v>127269.82400000001</v>
      </c>
      <c r="Y607" s="319"/>
      <c r="Z607" s="321">
        <f t="shared" si="157"/>
        <v>9557.8559999999998</v>
      </c>
      <c r="AA607" s="320">
        <f t="shared" si="163"/>
        <v>117711.96800000001</v>
      </c>
      <c r="AB607" s="322" t="s">
        <v>492</v>
      </c>
      <c r="AC607" s="323" t="s">
        <v>2631</v>
      </c>
      <c r="AD607" s="323"/>
    </row>
    <row r="608" spans="1:30" s="324" customFormat="1">
      <c r="A608" s="312">
        <v>606</v>
      </c>
      <c r="B608" s="313" t="s">
        <v>6749</v>
      </c>
      <c r="C608" s="326">
        <v>42551</v>
      </c>
      <c r="D608" s="314" t="s">
        <v>4502</v>
      </c>
      <c r="E608" s="314" t="s">
        <v>4503</v>
      </c>
      <c r="F608" s="314" t="s">
        <v>2900</v>
      </c>
      <c r="G608" s="315">
        <v>24</v>
      </c>
      <c r="H608" s="314"/>
      <c r="I608" s="315">
        <v>2</v>
      </c>
      <c r="J608" s="315">
        <v>48</v>
      </c>
      <c r="K608" s="315"/>
      <c r="L608" s="316"/>
      <c r="M608" s="339">
        <v>35.4</v>
      </c>
      <c r="N608" s="315"/>
      <c r="O608" s="318"/>
      <c r="P608" s="319"/>
      <c r="Q608" s="320"/>
      <c r="R608" s="320"/>
      <c r="S608" s="319"/>
      <c r="T608" s="319"/>
      <c r="U608" s="320"/>
      <c r="V608" s="319"/>
      <c r="W608" s="321"/>
      <c r="X608" s="320">
        <f t="shared" si="162"/>
        <v>127992.94799999999</v>
      </c>
      <c r="Y608" s="319"/>
      <c r="Z608" s="321">
        <f t="shared" si="157"/>
        <v>9612.1619999999821</v>
      </c>
      <c r="AA608" s="320">
        <f t="shared" si="163"/>
        <v>118380.78600000001</v>
      </c>
      <c r="AB608" s="322" t="s">
        <v>492</v>
      </c>
      <c r="AC608" s="323" t="s">
        <v>2631</v>
      </c>
      <c r="AD608" s="323"/>
    </row>
    <row r="609" spans="1:30" s="324" customFormat="1">
      <c r="A609" s="312">
        <v>607</v>
      </c>
      <c r="B609" s="313" t="s">
        <v>6750</v>
      </c>
      <c r="C609" s="326">
        <v>42555</v>
      </c>
      <c r="D609" s="314" t="s">
        <v>4502</v>
      </c>
      <c r="E609" s="314" t="s">
        <v>4503</v>
      </c>
      <c r="F609" s="314" t="s">
        <v>2900</v>
      </c>
      <c r="G609" s="315">
        <v>24</v>
      </c>
      <c r="H609" s="314"/>
      <c r="I609" s="315">
        <v>2</v>
      </c>
      <c r="J609" s="315">
        <v>49</v>
      </c>
      <c r="K609" s="315"/>
      <c r="L609" s="316"/>
      <c r="M609" s="339">
        <v>35.4</v>
      </c>
      <c r="N609" s="315"/>
      <c r="O609" s="318"/>
      <c r="P609" s="319"/>
      <c r="Q609" s="320"/>
      <c r="R609" s="320"/>
      <c r="S609" s="319"/>
      <c r="T609" s="319"/>
      <c r="U609" s="320"/>
      <c r="V609" s="319"/>
      <c r="W609" s="321"/>
      <c r="X609" s="320">
        <v>4710000</v>
      </c>
      <c r="Y609" s="319"/>
      <c r="Z609" s="321">
        <v>0</v>
      </c>
      <c r="AA609" s="320">
        <f>X609-Z609</f>
        <v>4710000</v>
      </c>
      <c r="AB609" s="322" t="s">
        <v>492</v>
      </c>
      <c r="AC609" s="323" t="s">
        <v>8075</v>
      </c>
      <c r="AD609" s="323"/>
    </row>
    <row r="610" spans="1:30" s="324" customFormat="1">
      <c r="A610" s="312">
        <v>608</v>
      </c>
      <c r="B610" s="313" t="s">
        <v>6751</v>
      </c>
      <c r="C610" s="326">
        <v>42555</v>
      </c>
      <c r="D610" s="314" t="s">
        <v>4502</v>
      </c>
      <c r="E610" s="314" t="s">
        <v>4503</v>
      </c>
      <c r="F610" s="314" t="s">
        <v>2900</v>
      </c>
      <c r="G610" s="315">
        <v>24</v>
      </c>
      <c r="H610" s="314"/>
      <c r="I610" s="315">
        <v>2</v>
      </c>
      <c r="J610" s="315">
        <v>50</v>
      </c>
      <c r="K610" s="315"/>
      <c r="L610" s="316"/>
      <c r="M610" s="339">
        <v>35.4</v>
      </c>
      <c r="N610" s="315"/>
      <c r="O610" s="318"/>
      <c r="P610" s="319"/>
      <c r="Q610" s="320"/>
      <c r="R610" s="320"/>
      <c r="S610" s="319"/>
      <c r="T610" s="319"/>
      <c r="U610" s="320"/>
      <c r="V610" s="319"/>
      <c r="W610" s="321"/>
      <c r="X610" s="320">
        <f t="shared" si="162"/>
        <v>127992.94799999999</v>
      </c>
      <c r="Y610" s="319"/>
      <c r="Z610" s="321">
        <f t="shared" si="157"/>
        <v>9612.1619999999821</v>
      </c>
      <c r="AA610" s="320">
        <f t="shared" si="163"/>
        <v>118380.78600000001</v>
      </c>
      <c r="AB610" s="322" t="s">
        <v>492</v>
      </c>
      <c r="AC610" s="323" t="s">
        <v>2631</v>
      </c>
      <c r="AD610" s="323"/>
    </row>
    <row r="611" spans="1:30" s="324" customFormat="1">
      <c r="A611" s="312">
        <v>609</v>
      </c>
      <c r="B611" s="329" t="s">
        <v>6752</v>
      </c>
      <c r="C611" s="326">
        <v>42555</v>
      </c>
      <c r="D611" s="314" t="s">
        <v>4502</v>
      </c>
      <c r="E611" s="314" t="s">
        <v>4503</v>
      </c>
      <c r="F611" s="314" t="s">
        <v>2900</v>
      </c>
      <c r="G611" s="315">
        <v>24</v>
      </c>
      <c r="H611" s="314"/>
      <c r="I611" s="315">
        <v>2</v>
      </c>
      <c r="J611" s="315">
        <v>52</v>
      </c>
      <c r="K611" s="315"/>
      <c r="L611" s="316"/>
      <c r="M611" s="339">
        <v>28.6</v>
      </c>
      <c r="N611" s="315"/>
      <c r="O611" s="318"/>
      <c r="P611" s="319"/>
      <c r="Q611" s="320"/>
      <c r="R611" s="320"/>
      <c r="S611" s="319"/>
      <c r="T611" s="319"/>
      <c r="U611" s="320"/>
      <c r="V611" s="319"/>
      <c r="W611" s="321"/>
      <c r="X611" s="320">
        <f t="shared" si="162"/>
        <v>103406.732</v>
      </c>
      <c r="Y611" s="319"/>
      <c r="Z611" s="321">
        <f t="shared" si="157"/>
        <v>7765.7580000000016</v>
      </c>
      <c r="AA611" s="320">
        <f t="shared" si="163"/>
        <v>95640.974000000002</v>
      </c>
      <c r="AB611" s="322" t="s">
        <v>492</v>
      </c>
      <c r="AC611" s="323" t="s">
        <v>2631</v>
      </c>
      <c r="AD611" s="323"/>
    </row>
    <row r="612" spans="1:30" s="324" customFormat="1">
      <c r="A612" s="312">
        <v>610</v>
      </c>
      <c r="B612" s="313" t="s">
        <v>6753</v>
      </c>
      <c r="C612" s="326">
        <v>42555</v>
      </c>
      <c r="D612" s="314" t="s">
        <v>4502</v>
      </c>
      <c r="E612" s="314" t="s">
        <v>4503</v>
      </c>
      <c r="F612" s="314" t="s">
        <v>2900</v>
      </c>
      <c r="G612" s="315">
        <v>24</v>
      </c>
      <c r="H612" s="314"/>
      <c r="I612" s="315">
        <v>2</v>
      </c>
      <c r="J612" s="315">
        <v>53</v>
      </c>
      <c r="K612" s="315"/>
      <c r="L612" s="316"/>
      <c r="M612" s="339">
        <v>35.700000000000003</v>
      </c>
      <c r="N612" s="315"/>
      <c r="O612" s="318"/>
      <c r="P612" s="319"/>
      <c r="Q612" s="320"/>
      <c r="R612" s="320"/>
      <c r="S612" s="319"/>
      <c r="T612" s="319"/>
      <c r="U612" s="320"/>
      <c r="V612" s="319"/>
      <c r="W612" s="321"/>
      <c r="X612" s="320">
        <f t="shared" si="162"/>
        <v>129077.63400000001</v>
      </c>
      <c r="Y612" s="319"/>
      <c r="Z612" s="321">
        <f t="shared" si="157"/>
        <v>9693.6209999999846</v>
      </c>
      <c r="AA612" s="320">
        <f t="shared" si="163"/>
        <v>119384.01300000002</v>
      </c>
      <c r="AB612" s="322" t="s">
        <v>492</v>
      </c>
      <c r="AC612" s="323" t="s">
        <v>2631</v>
      </c>
      <c r="AD612" s="323"/>
    </row>
    <row r="613" spans="1:30" s="324" customFormat="1">
      <c r="A613" s="312">
        <v>611</v>
      </c>
      <c r="B613" s="329" t="s">
        <v>6755</v>
      </c>
      <c r="C613" s="326">
        <v>42552</v>
      </c>
      <c r="D613" s="314" t="s">
        <v>4502</v>
      </c>
      <c r="E613" s="314" t="s">
        <v>4503</v>
      </c>
      <c r="F613" s="314" t="s">
        <v>2900</v>
      </c>
      <c r="G613" s="315">
        <v>24</v>
      </c>
      <c r="H613" s="314"/>
      <c r="I613" s="315">
        <v>2</v>
      </c>
      <c r="J613" s="315">
        <v>55</v>
      </c>
      <c r="K613" s="315"/>
      <c r="L613" s="316"/>
      <c r="M613" s="339">
        <v>43.1</v>
      </c>
      <c r="N613" s="315"/>
      <c r="O613" s="318"/>
      <c r="P613" s="319"/>
      <c r="Q613" s="320"/>
      <c r="R613" s="320"/>
      <c r="S613" s="319"/>
      <c r="T613" s="319"/>
      <c r="U613" s="320"/>
      <c r="V613" s="319"/>
      <c r="W613" s="321"/>
      <c r="X613" s="320">
        <f t="shared" si="162"/>
        <v>155833.22200000001</v>
      </c>
      <c r="Y613" s="319"/>
      <c r="Z613" s="321">
        <f t="shared" si="157"/>
        <v>11702.942999999999</v>
      </c>
      <c r="AA613" s="320">
        <f t="shared" si="163"/>
        <v>144130.27900000001</v>
      </c>
      <c r="AB613" s="322" t="s">
        <v>492</v>
      </c>
      <c r="AC613" s="323" t="s">
        <v>2631</v>
      </c>
      <c r="AD613" s="323"/>
    </row>
    <row r="614" spans="1:30" s="324" customFormat="1">
      <c r="A614" s="312">
        <v>612</v>
      </c>
      <c r="B614" s="313" t="s">
        <v>6756</v>
      </c>
      <c r="C614" s="326">
        <v>42564</v>
      </c>
      <c r="D614" s="314" t="s">
        <v>4502</v>
      </c>
      <c r="E614" s="314" t="s">
        <v>4503</v>
      </c>
      <c r="F614" s="314" t="s">
        <v>2900</v>
      </c>
      <c r="G614" s="315">
        <v>24</v>
      </c>
      <c r="H614" s="314"/>
      <c r="I614" s="315">
        <v>2</v>
      </c>
      <c r="J614" s="315">
        <v>58</v>
      </c>
      <c r="K614" s="315"/>
      <c r="L614" s="316"/>
      <c r="M614" s="339">
        <v>35.299999999999997</v>
      </c>
      <c r="N614" s="315"/>
      <c r="O614" s="318"/>
      <c r="P614" s="319"/>
      <c r="Q614" s="320"/>
      <c r="R614" s="320"/>
      <c r="S614" s="319"/>
      <c r="T614" s="319"/>
      <c r="U614" s="320"/>
      <c r="V614" s="319"/>
      <c r="W614" s="321"/>
      <c r="X614" s="320">
        <f t="shared" si="162"/>
        <v>127631.38599999998</v>
      </c>
      <c r="Y614" s="319"/>
      <c r="Z614" s="321">
        <f t="shared" ref="Z614:Z623" si="164">X614-AA614</f>
        <v>9585.0089999999909</v>
      </c>
      <c r="AA614" s="320">
        <f t="shared" si="163"/>
        <v>118046.37699999999</v>
      </c>
      <c r="AB614" s="322" t="s">
        <v>492</v>
      </c>
      <c r="AC614" s="323" t="s">
        <v>2631</v>
      </c>
      <c r="AD614" s="323"/>
    </row>
    <row r="615" spans="1:30" s="324" customFormat="1">
      <c r="A615" s="312">
        <v>613</v>
      </c>
      <c r="B615" s="313" t="s">
        <v>6758</v>
      </c>
      <c r="C615" s="326">
        <v>42564</v>
      </c>
      <c r="D615" s="314" t="s">
        <v>4502</v>
      </c>
      <c r="E615" s="314" t="s">
        <v>4503</v>
      </c>
      <c r="F615" s="314" t="s">
        <v>2900</v>
      </c>
      <c r="G615" s="315">
        <v>24</v>
      </c>
      <c r="H615" s="314"/>
      <c r="I615" s="315">
        <v>2</v>
      </c>
      <c r="J615" s="315">
        <v>63</v>
      </c>
      <c r="K615" s="315"/>
      <c r="L615" s="316"/>
      <c r="M615" s="339">
        <v>35.4</v>
      </c>
      <c r="N615" s="315"/>
      <c r="O615" s="318"/>
      <c r="P615" s="319"/>
      <c r="Q615" s="320"/>
      <c r="R615" s="320"/>
      <c r="S615" s="319"/>
      <c r="T615" s="319"/>
      <c r="U615" s="320"/>
      <c r="V615" s="319"/>
      <c r="W615" s="321"/>
      <c r="X615" s="320">
        <f>3615.62*M615+12513.16</f>
        <v>140506.10799999998</v>
      </c>
      <c r="Y615" s="319"/>
      <c r="Z615" s="321">
        <f t="shared" si="164"/>
        <v>9612.1619999999675</v>
      </c>
      <c r="AA615" s="320">
        <f>3344.09*M615+12513.16</f>
        <v>130893.94600000001</v>
      </c>
      <c r="AB615" s="322" t="s">
        <v>492</v>
      </c>
      <c r="AC615" s="323" t="s">
        <v>2631</v>
      </c>
      <c r="AD615" s="323"/>
    </row>
    <row r="616" spans="1:30" s="324" customFormat="1">
      <c r="A616" s="312">
        <v>614</v>
      </c>
      <c r="B616" s="313" t="s">
        <v>6760</v>
      </c>
      <c r="C616" s="326">
        <v>42559</v>
      </c>
      <c r="D616" s="314" t="s">
        <v>4502</v>
      </c>
      <c r="E616" s="314" t="s">
        <v>4503</v>
      </c>
      <c r="F616" s="314" t="s">
        <v>2900</v>
      </c>
      <c r="G616" s="315">
        <v>24</v>
      </c>
      <c r="H616" s="314"/>
      <c r="I616" s="315">
        <v>2</v>
      </c>
      <c r="J616" s="315">
        <v>66</v>
      </c>
      <c r="K616" s="315"/>
      <c r="L616" s="316"/>
      <c r="M616" s="339">
        <v>35.200000000000003</v>
      </c>
      <c r="N616" s="315"/>
      <c r="O616" s="318"/>
      <c r="P616" s="319"/>
      <c r="Q616" s="320"/>
      <c r="R616" s="320"/>
      <c r="S616" s="319"/>
      <c r="T616" s="319"/>
      <c r="U616" s="320"/>
      <c r="V616" s="319"/>
      <c r="W616" s="321"/>
      <c r="X616" s="320">
        <f>3615.62*M616</f>
        <v>127269.82400000001</v>
      </c>
      <c r="Y616" s="319"/>
      <c r="Z616" s="321">
        <f t="shared" si="164"/>
        <v>9557.8559999999998</v>
      </c>
      <c r="AA616" s="320">
        <f>3344.09*M616</f>
        <v>117711.96800000001</v>
      </c>
      <c r="AB616" s="322" t="s">
        <v>492</v>
      </c>
      <c r="AC616" s="323" t="s">
        <v>2631</v>
      </c>
      <c r="AD616" s="323"/>
    </row>
    <row r="617" spans="1:30" s="324" customFormat="1">
      <c r="A617" s="312">
        <v>615</v>
      </c>
      <c r="B617" s="313" t="s">
        <v>6762</v>
      </c>
      <c r="C617" s="326">
        <v>42556</v>
      </c>
      <c r="D617" s="314" t="s">
        <v>4502</v>
      </c>
      <c r="E617" s="314" t="s">
        <v>4503</v>
      </c>
      <c r="F617" s="314" t="s">
        <v>2900</v>
      </c>
      <c r="G617" s="315">
        <v>24</v>
      </c>
      <c r="H617" s="314"/>
      <c r="I617" s="315">
        <v>2</v>
      </c>
      <c r="J617" s="315">
        <v>69</v>
      </c>
      <c r="K617" s="315"/>
      <c r="L617" s="316"/>
      <c r="M617" s="339">
        <v>35.6</v>
      </c>
      <c r="N617" s="315"/>
      <c r="O617" s="318"/>
      <c r="P617" s="319"/>
      <c r="Q617" s="320"/>
      <c r="R617" s="320"/>
      <c r="S617" s="319"/>
      <c r="T617" s="319"/>
      <c r="U617" s="320"/>
      <c r="V617" s="319"/>
      <c r="W617" s="321"/>
      <c r="X617" s="320">
        <v>146291.31</v>
      </c>
      <c r="Y617" s="319"/>
      <c r="Z617" s="321">
        <v>9666.4699999999993</v>
      </c>
      <c r="AA617" s="320">
        <f>X617-Z617</f>
        <v>136624.84</v>
      </c>
      <c r="AB617" s="322" t="s">
        <v>492</v>
      </c>
      <c r="AC617" s="323" t="s">
        <v>2631</v>
      </c>
      <c r="AD617" s="323"/>
    </row>
    <row r="618" spans="1:30" s="324" customFormat="1">
      <c r="A618" s="312">
        <v>616</v>
      </c>
      <c r="B618" s="313" t="s">
        <v>6765</v>
      </c>
      <c r="C618" s="326">
        <v>42556</v>
      </c>
      <c r="D618" s="314" t="s">
        <v>4502</v>
      </c>
      <c r="E618" s="314" t="s">
        <v>4503</v>
      </c>
      <c r="F618" s="314" t="s">
        <v>2900</v>
      </c>
      <c r="G618" s="315">
        <v>24</v>
      </c>
      <c r="H618" s="314"/>
      <c r="I618" s="315">
        <v>2</v>
      </c>
      <c r="J618" s="315">
        <v>72</v>
      </c>
      <c r="K618" s="315"/>
      <c r="L618" s="316"/>
      <c r="M618" s="339">
        <v>42.3</v>
      </c>
      <c r="N618" s="315"/>
      <c r="O618" s="318"/>
      <c r="P618" s="319"/>
      <c r="Q618" s="320"/>
      <c r="R618" s="320"/>
      <c r="S618" s="319"/>
      <c r="T618" s="319"/>
      <c r="U618" s="320"/>
      <c r="V618" s="319"/>
      <c r="W618" s="321"/>
      <c r="X618" s="320">
        <f t="shared" ref="X618:X623" si="165">3615.62*M618</f>
        <v>152940.726</v>
      </c>
      <c r="Y618" s="319"/>
      <c r="Z618" s="321">
        <f t="shared" si="164"/>
        <v>11485.719000000012</v>
      </c>
      <c r="AA618" s="320">
        <f t="shared" ref="AA618:AA623" si="166">3344.09*M618</f>
        <v>141455.00699999998</v>
      </c>
      <c r="AB618" s="322" t="s">
        <v>492</v>
      </c>
      <c r="AC618" s="323" t="s">
        <v>2631</v>
      </c>
      <c r="AD618" s="323"/>
    </row>
    <row r="619" spans="1:30" s="324" customFormat="1">
      <c r="A619" s="312">
        <v>617</v>
      </c>
      <c r="B619" s="313" t="s">
        <v>6767</v>
      </c>
      <c r="C619" s="326">
        <v>42566</v>
      </c>
      <c r="D619" s="314" t="s">
        <v>4502</v>
      </c>
      <c r="E619" s="314" t="s">
        <v>4503</v>
      </c>
      <c r="F619" s="314" t="s">
        <v>2900</v>
      </c>
      <c r="G619" s="315">
        <v>24</v>
      </c>
      <c r="H619" s="314"/>
      <c r="I619" s="315">
        <v>2</v>
      </c>
      <c r="J619" s="315">
        <v>75</v>
      </c>
      <c r="K619" s="315"/>
      <c r="L619" s="316"/>
      <c r="M619" s="339">
        <v>28.5</v>
      </c>
      <c r="N619" s="315"/>
      <c r="O619" s="318"/>
      <c r="P619" s="319"/>
      <c r="Q619" s="320"/>
      <c r="R619" s="320"/>
      <c r="S619" s="319"/>
      <c r="T619" s="319"/>
      <c r="U619" s="320"/>
      <c r="V619" s="319"/>
      <c r="W619" s="321"/>
      <c r="X619" s="320">
        <f t="shared" si="165"/>
        <v>103045.17</v>
      </c>
      <c r="Y619" s="319"/>
      <c r="Z619" s="321">
        <f t="shared" si="164"/>
        <v>7738.6049999999959</v>
      </c>
      <c r="AA619" s="320">
        <f t="shared" si="166"/>
        <v>95306.565000000002</v>
      </c>
      <c r="AB619" s="322" t="s">
        <v>492</v>
      </c>
      <c r="AC619" s="323" t="s">
        <v>2631</v>
      </c>
      <c r="AD619" s="323"/>
    </row>
    <row r="620" spans="1:30" s="324" customFormat="1">
      <c r="A620" s="312">
        <v>618</v>
      </c>
      <c r="B620" s="313" t="s">
        <v>6768</v>
      </c>
      <c r="C620" s="326">
        <v>42555</v>
      </c>
      <c r="D620" s="314" t="s">
        <v>4502</v>
      </c>
      <c r="E620" s="314" t="s">
        <v>4503</v>
      </c>
      <c r="F620" s="314" t="s">
        <v>2900</v>
      </c>
      <c r="G620" s="315">
        <v>24</v>
      </c>
      <c r="H620" s="314"/>
      <c r="I620" s="315">
        <v>2</v>
      </c>
      <c r="J620" s="315">
        <v>76</v>
      </c>
      <c r="K620" s="315"/>
      <c r="L620" s="316"/>
      <c r="M620" s="339">
        <v>28.4</v>
      </c>
      <c r="N620" s="315"/>
      <c r="O620" s="318"/>
      <c r="P620" s="319"/>
      <c r="Q620" s="320"/>
      <c r="R620" s="320"/>
      <c r="S620" s="319"/>
      <c r="T620" s="319"/>
      <c r="U620" s="320"/>
      <c r="V620" s="319"/>
      <c r="W620" s="321"/>
      <c r="X620" s="320">
        <f t="shared" si="165"/>
        <v>102683.60799999999</v>
      </c>
      <c r="Y620" s="319"/>
      <c r="Z620" s="321">
        <f t="shared" si="164"/>
        <v>7711.4519999999902</v>
      </c>
      <c r="AA620" s="320">
        <f t="shared" si="166"/>
        <v>94972.156000000003</v>
      </c>
      <c r="AB620" s="322" t="s">
        <v>492</v>
      </c>
      <c r="AC620" s="323"/>
      <c r="AD620" s="323"/>
    </row>
    <row r="621" spans="1:30" s="324" customFormat="1">
      <c r="A621" s="312">
        <v>619</v>
      </c>
      <c r="B621" s="329" t="s">
        <v>6769</v>
      </c>
      <c r="C621" s="326">
        <v>42566</v>
      </c>
      <c r="D621" s="314" t="s">
        <v>4502</v>
      </c>
      <c r="E621" s="314" t="s">
        <v>4503</v>
      </c>
      <c r="F621" s="314" t="s">
        <v>2900</v>
      </c>
      <c r="G621" s="315">
        <v>24</v>
      </c>
      <c r="H621" s="314"/>
      <c r="I621" s="315">
        <v>2</v>
      </c>
      <c r="J621" s="315">
        <v>77</v>
      </c>
      <c r="K621" s="315"/>
      <c r="L621" s="316"/>
      <c r="M621" s="339">
        <v>28.6</v>
      </c>
      <c r="N621" s="315"/>
      <c r="O621" s="318"/>
      <c r="P621" s="319"/>
      <c r="Q621" s="320"/>
      <c r="R621" s="320"/>
      <c r="S621" s="319"/>
      <c r="T621" s="319"/>
      <c r="U621" s="320"/>
      <c r="V621" s="319"/>
      <c r="W621" s="321"/>
      <c r="X621" s="320">
        <f t="shared" si="165"/>
        <v>103406.732</v>
      </c>
      <c r="Y621" s="319"/>
      <c r="Z621" s="321">
        <f t="shared" si="164"/>
        <v>7765.7580000000016</v>
      </c>
      <c r="AA621" s="320">
        <f t="shared" si="166"/>
        <v>95640.974000000002</v>
      </c>
      <c r="AB621" s="322" t="s">
        <v>492</v>
      </c>
      <c r="AC621" s="323" t="s">
        <v>2631</v>
      </c>
      <c r="AD621" s="323"/>
    </row>
    <row r="622" spans="1:30" s="324" customFormat="1">
      <c r="A622" s="312">
        <v>620</v>
      </c>
      <c r="B622" s="313" t="s">
        <v>6770</v>
      </c>
      <c r="C622" s="326">
        <v>42566</v>
      </c>
      <c r="D622" s="314" t="s">
        <v>4502</v>
      </c>
      <c r="E622" s="314" t="s">
        <v>4503</v>
      </c>
      <c r="F622" s="314" t="s">
        <v>2900</v>
      </c>
      <c r="G622" s="315">
        <v>24</v>
      </c>
      <c r="H622" s="314"/>
      <c r="I622" s="315">
        <v>2</v>
      </c>
      <c r="J622" s="315">
        <v>78</v>
      </c>
      <c r="K622" s="315"/>
      <c r="L622" s="316"/>
      <c r="M622" s="339">
        <v>35.700000000000003</v>
      </c>
      <c r="N622" s="315"/>
      <c r="O622" s="318"/>
      <c r="P622" s="319"/>
      <c r="Q622" s="320"/>
      <c r="R622" s="320"/>
      <c r="S622" s="319"/>
      <c r="T622" s="319"/>
      <c r="U622" s="320"/>
      <c r="V622" s="319"/>
      <c r="W622" s="321"/>
      <c r="X622" s="320">
        <f t="shared" si="165"/>
        <v>129077.63400000001</v>
      </c>
      <c r="Y622" s="319"/>
      <c r="Z622" s="321">
        <f t="shared" si="164"/>
        <v>9693.6209999999846</v>
      </c>
      <c r="AA622" s="320">
        <f t="shared" si="166"/>
        <v>119384.01300000002</v>
      </c>
      <c r="AB622" s="322" t="s">
        <v>492</v>
      </c>
      <c r="AC622" s="323" t="s">
        <v>2631</v>
      </c>
      <c r="AD622" s="323"/>
    </row>
    <row r="623" spans="1:30" s="324" customFormat="1">
      <c r="A623" s="312">
        <v>621</v>
      </c>
      <c r="B623" s="313" t="s">
        <v>6771</v>
      </c>
      <c r="C623" s="326">
        <v>42566</v>
      </c>
      <c r="D623" s="314" t="s">
        <v>4502</v>
      </c>
      <c r="E623" s="314" t="s">
        <v>4503</v>
      </c>
      <c r="F623" s="314" t="s">
        <v>2900</v>
      </c>
      <c r="G623" s="315">
        <v>24</v>
      </c>
      <c r="H623" s="314"/>
      <c r="I623" s="315">
        <v>2</v>
      </c>
      <c r="J623" s="315">
        <v>79</v>
      </c>
      <c r="K623" s="315"/>
      <c r="L623" s="316"/>
      <c r="M623" s="339">
        <v>35.5</v>
      </c>
      <c r="N623" s="315"/>
      <c r="O623" s="318"/>
      <c r="P623" s="319"/>
      <c r="Q623" s="320"/>
      <c r="R623" s="320"/>
      <c r="S623" s="319"/>
      <c r="T623" s="319"/>
      <c r="U623" s="320"/>
      <c r="V623" s="319"/>
      <c r="W623" s="321"/>
      <c r="X623" s="320">
        <f t="shared" si="165"/>
        <v>128354.51</v>
      </c>
      <c r="Y623" s="319"/>
      <c r="Z623" s="321">
        <f t="shared" si="164"/>
        <v>9639.3149999999878</v>
      </c>
      <c r="AA623" s="320">
        <f t="shared" si="166"/>
        <v>118715.19500000001</v>
      </c>
      <c r="AB623" s="322" t="s">
        <v>492</v>
      </c>
      <c r="AC623" s="323" t="s">
        <v>2631</v>
      </c>
      <c r="AD623" s="323"/>
    </row>
    <row r="624" spans="1:30" s="324" customFormat="1">
      <c r="A624" s="312">
        <v>622</v>
      </c>
      <c r="B624" s="329" t="s">
        <v>6772</v>
      </c>
      <c r="C624" s="326">
        <v>42565</v>
      </c>
      <c r="D624" s="314" t="s">
        <v>4502</v>
      </c>
      <c r="E624" s="314" t="s">
        <v>4503</v>
      </c>
      <c r="F624" s="314" t="s">
        <v>2900</v>
      </c>
      <c r="G624" s="315">
        <v>24</v>
      </c>
      <c r="H624" s="314"/>
      <c r="I624" s="315">
        <v>2</v>
      </c>
      <c r="J624" s="315">
        <v>80</v>
      </c>
      <c r="K624" s="315"/>
      <c r="L624" s="316"/>
      <c r="M624" s="339">
        <v>35.5</v>
      </c>
      <c r="N624" s="315"/>
      <c r="O624" s="318"/>
      <c r="P624" s="319"/>
      <c r="Q624" s="320"/>
      <c r="R624" s="320"/>
      <c r="S624" s="319"/>
      <c r="T624" s="319"/>
      <c r="U624" s="320"/>
      <c r="V624" s="319"/>
      <c r="W624" s="321"/>
      <c r="X624" s="320">
        <v>2100000</v>
      </c>
      <c r="Y624" s="319"/>
      <c r="Z624" s="321">
        <v>0</v>
      </c>
      <c r="AA624" s="320">
        <f>X624-Z624</f>
        <v>2100000</v>
      </c>
      <c r="AB624" s="322" t="s">
        <v>275</v>
      </c>
      <c r="AC624" s="323" t="s">
        <v>8075</v>
      </c>
      <c r="AD624" s="323"/>
    </row>
    <row r="625" spans="1:30" s="324" customFormat="1">
      <c r="A625" s="312">
        <v>623</v>
      </c>
      <c r="B625" s="329" t="s">
        <v>6773</v>
      </c>
      <c r="C625" s="326">
        <v>42566</v>
      </c>
      <c r="D625" s="314" t="s">
        <v>4502</v>
      </c>
      <c r="E625" s="314" t="s">
        <v>4503</v>
      </c>
      <c r="F625" s="314" t="s">
        <v>2900</v>
      </c>
      <c r="G625" s="315">
        <v>24</v>
      </c>
      <c r="H625" s="314"/>
      <c r="I625" s="315">
        <v>2</v>
      </c>
      <c r="J625" s="315">
        <v>83</v>
      </c>
      <c r="K625" s="315"/>
      <c r="L625" s="316"/>
      <c r="M625" s="339">
        <v>28.1</v>
      </c>
      <c r="N625" s="315"/>
      <c r="O625" s="318"/>
      <c r="P625" s="319"/>
      <c r="Q625" s="320"/>
      <c r="R625" s="320"/>
      <c r="S625" s="319"/>
      <c r="T625" s="319"/>
      <c r="U625" s="320"/>
      <c r="V625" s="319"/>
      <c r="W625" s="321"/>
      <c r="X625" s="320">
        <f t="shared" ref="X625:X635" si="167">3615.62*M625</f>
        <v>101598.92200000001</v>
      </c>
      <c r="Y625" s="319"/>
      <c r="Z625" s="321">
        <f t="shared" ref="Z625:Z635" si="168">X625-AA625</f>
        <v>7629.9930000000022</v>
      </c>
      <c r="AA625" s="320">
        <f t="shared" ref="AA625:AA635" si="169">3344.09*M625</f>
        <v>93968.929000000004</v>
      </c>
      <c r="AB625" s="322" t="s">
        <v>492</v>
      </c>
      <c r="AC625" s="323" t="s">
        <v>2631</v>
      </c>
      <c r="AD625" s="323"/>
    </row>
    <row r="626" spans="1:30" s="324" customFormat="1">
      <c r="A626" s="312">
        <v>624</v>
      </c>
      <c r="B626" s="313" t="s">
        <v>6774</v>
      </c>
      <c r="C626" s="326">
        <v>42566</v>
      </c>
      <c r="D626" s="314" t="s">
        <v>4502</v>
      </c>
      <c r="E626" s="314" t="s">
        <v>4503</v>
      </c>
      <c r="F626" s="314" t="s">
        <v>2900</v>
      </c>
      <c r="G626" s="315">
        <v>24</v>
      </c>
      <c r="H626" s="314"/>
      <c r="I626" s="315">
        <v>2</v>
      </c>
      <c r="J626" s="315">
        <v>84</v>
      </c>
      <c r="K626" s="315"/>
      <c r="L626" s="316"/>
      <c r="M626" s="339">
        <v>28.7</v>
      </c>
      <c r="N626" s="315"/>
      <c r="O626" s="318"/>
      <c r="P626" s="319"/>
      <c r="Q626" s="320"/>
      <c r="R626" s="320"/>
      <c r="S626" s="319"/>
      <c r="T626" s="319"/>
      <c r="U626" s="320"/>
      <c r="V626" s="319"/>
      <c r="W626" s="321"/>
      <c r="X626" s="320">
        <f t="shared" si="167"/>
        <v>103768.29399999999</v>
      </c>
      <c r="Y626" s="319"/>
      <c r="Z626" s="321">
        <f t="shared" si="168"/>
        <v>7792.9109999999928</v>
      </c>
      <c r="AA626" s="320">
        <f t="shared" si="169"/>
        <v>95975.383000000002</v>
      </c>
      <c r="AB626" s="322" t="s">
        <v>492</v>
      </c>
      <c r="AC626" s="323" t="s">
        <v>2631</v>
      </c>
      <c r="AD626" s="323"/>
    </row>
    <row r="627" spans="1:30" s="324" customFormat="1">
      <c r="A627" s="312">
        <v>625</v>
      </c>
      <c r="B627" s="313" t="s">
        <v>6775</v>
      </c>
      <c r="C627" s="326">
        <v>42565</v>
      </c>
      <c r="D627" s="314" t="s">
        <v>4502</v>
      </c>
      <c r="E627" s="314" t="s">
        <v>4503</v>
      </c>
      <c r="F627" s="314" t="s">
        <v>2900</v>
      </c>
      <c r="G627" s="315">
        <v>24</v>
      </c>
      <c r="H627" s="314"/>
      <c r="I627" s="315">
        <v>2</v>
      </c>
      <c r="J627" s="315">
        <v>85</v>
      </c>
      <c r="K627" s="315"/>
      <c r="L627" s="316"/>
      <c r="M627" s="339">
        <v>35.6</v>
      </c>
      <c r="N627" s="315"/>
      <c r="O627" s="318"/>
      <c r="P627" s="319"/>
      <c r="Q627" s="320"/>
      <c r="R627" s="320"/>
      <c r="S627" s="319"/>
      <c r="T627" s="319"/>
      <c r="U627" s="320"/>
      <c r="V627" s="319"/>
      <c r="W627" s="321"/>
      <c r="X627" s="320">
        <f t="shared" si="167"/>
        <v>128716.072</v>
      </c>
      <c r="Y627" s="319"/>
      <c r="Z627" s="321">
        <f t="shared" si="168"/>
        <v>9666.4679999999935</v>
      </c>
      <c r="AA627" s="320">
        <f t="shared" si="169"/>
        <v>119049.60400000001</v>
      </c>
      <c r="AB627" s="322" t="s">
        <v>492</v>
      </c>
      <c r="AC627" s="323" t="s">
        <v>2631</v>
      </c>
      <c r="AD627" s="323"/>
    </row>
    <row r="628" spans="1:30" s="324" customFormat="1">
      <c r="A628" s="312">
        <v>626</v>
      </c>
      <c r="B628" s="329" t="s">
        <v>6777</v>
      </c>
      <c r="C628" s="326">
        <v>42565</v>
      </c>
      <c r="D628" s="314" t="s">
        <v>4502</v>
      </c>
      <c r="E628" s="314" t="s">
        <v>4503</v>
      </c>
      <c r="F628" s="314" t="s">
        <v>2900</v>
      </c>
      <c r="G628" s="315">
        <v>24</v>
      </c>
      <c r="H628" s="314"/>
      <c r="I628" s="315">
        <v>2</v>
      </c>
      <c r="J628" s="315">
        <v>88</v>
      </c>
      <c r="K628" s="315"/>
      <c r="L628" s="316"/>
      <c r="M628" s="339">
        <v>42.7</v>
      </c>
      <c r="N628" s="315"/>
      <c r="O628" s="318"/>
      <c r="P628" s="319"/>
      <c r="Q628" s="320"/>
      <c r="R628" s="320"/>
      <c r="S628" s="319"/>
      <c r="T628" s="319"/>
      <c r="U628" s="320"/>
      <c r="V628" s="319"/>
      <c r="W628" s="321"/>
      <c r="X628" s="320">
        <f t="shared" si="167"/>
        <v>154386.97400000002</v>
      </c>
      <c r="Y628" s="319"/>
      <c r="Z628" s="321">
        <f t="shared" si="168"/>
        <v>11594.331000000006</v>
      </c>
      <c r="AA628" s="320">
        <f t="shared" si="169"/>
        <v>142792.64300000001</v>
      </c>
      <c r="AB628" s="322" t="s">
        <v>492</v>
      </c>
      <c r="AC628" s="323" t="s">
        <v>2631</v>
      </c>
      <c r="AD628" s="323"/>
    </row>
    <row r="629" spans="1:30" s="324" customFormat="1">
      <c r="A629" s="312">
        <v>627</v>
      </c>
      <c r="B629" s="313" t="s">
        <v>6778</v>
      </c>
      <c r="C629" s="326">
        <v>42565</v>
      </c>
      <c r="D629" s="314" t="s">
        <v>4502</v>
      </c>
      <c r="E629" s="314" t="s">
        <v>4503</v>
      </c>
      <c r="F629" s="314" t="s">
        <v>2900</v>
      </c>
      <c r="G629" s="315">
        <v>24</v>
      </c>
      <c r="H629" s="314"/>
      <c r="I629" s="315">
        <v>2</v>
      </c>
      <c r="J629" s="315">
        <v>90</v>
      </c>
      <c r="K629" s="315"/>
      <c r="L629" s="316"/>
      <c r="M629" s="339">
        <v>35.6</v>
      </c>
      <c r="N629" s="315"/>
      <c r="O629" s="318"/>
      <c r="P629" s="319"/>
      <c r="Q629" s="320"/>
      <c r="R629" s="320"/>
      <c r="S629" s="319"/>
      <c r="T629" s="319"/>
      <c r="U629" s="320"/>
      <c r="V629" s="319"/>
      <c r="W629" s="321"/>
      <c r="X629" s="320">
        <f t="shared" si="167"/>
        <v>128716.072</v>
      </c>
      <c r="Y629" s="319"/>
      <c r="Z629" s="321">
        <f t="shared" si="168"/>
        <v>9666.4679999999935</v>
      </c>
      <c r="AA629" s="320">
        <f t="shared" si="169"/>
        <v>119049.60400000001</v>
      </c>
      <c r="AB629" s="322" t="s">
        <v>492</v>
      </c>
      <c r="AC629" s="323" t="s">
        <v>2631</v>
      </c>
      <c r="AD629" s="323"/>
    </row>
    <row r="630" spans="1:30" s="324" customFormat="1">
      <c r="A630" s="312">
        <v>628</v>
      </c>
      <c r="B630" s="313" t="s">
        <v>6779</v>
      </c>
      <c r="C630" s="326">
        <v>42565</v>
      </c>
      <c r="D630" s="314" t="s">
        <v>4502</v>
      </c>
      <c r="E630" s="314" t="s">
        <v>4503</v>
      </c>
      <c r="F630" s="314" t="s">
        <v>2900</v>
      </c>
      <c r="G630" s="315">
        <v>24</v>
      </c>
      <c r="H630" s="314"/>
      <c r="I630" s="315">
        <v>2</v>
      </c>
      <c r="J630" s="315">
        <v>91</v>
      </c>
      <c r="K630" s="315"/>
      <c r="L630" s="316"/>
      <c r="M630" s="339">
        <v>28.7</v>
      </c>
      <c r="N630" s="315"/>
      <c r="O630" s="318"/>
      <c r="P630" s="319"/>
      <c r="Q630" s="320"/>
      <c r="R630" s="320"/>
      <c r="S630" s="319"/>
      <c r="T630" s="319"/>
      <c r="U630" s="320"/>
      <c r="V630" s="319"/>
      <c r="W630" s="321"/>
      <c r="X630" s="320">
        <f t="shared" si="167"/>
        <v>103768.29399999999</v>
      </c>
      <c r="Y630" s="319"/>
      <c r="Z630" s="321">
        <f t="shared" si="168"/>
        <v>7792.9109999999928</v>
      </c>
      <c r="AA630" s="320">
        <f t="shared" si="169"/>
        <v>95975.383000000002</v>
      </c>
      <c r="AB630" s="322" t="s">
        <v>492</v>
      </c>
      <c r="AC630" s="323" t="s">
        <v>2631</v>
      </c>
      <c r="AD630" s="323"/>
    </row>
    <row r="631" spans="1:30" s="324" customFormat="1">
      <c r="A631" s="312">
        <v>629</v>
      </c>
      <c r="B631" s="329" t="s">
        <v>6780</v>
      </c>
      <c r="C631" s="326">
        <v>42565</v>
      </c>
      <c r="D631" s="314" t="s">
        <v>4502</v>
      </c>
      <c r="E631" s="314" t="s">
        <v>4503</v>
      </c>
      <c r="F631" s="314" t="s">
        <v>2900</v>
      </c>
      <c r="G631" s="315">
        <v>24</v>
      </c>
      <c r="H631" s="314"/>
      <c r="I631" s="315">
        <v>2</v>
      </c>
      <c r="J631" s="315">
        <v>92</v>
      </c>
      <c r="K631" s="315"/>
      <c r="L631" s="316"/>
      <c r="M631" s="339">
        <v>28.1</v>
      </c>
      <c r="N631" s="315"/>
      <c r="O631" s="318"/>
      <c r="P631" s="319"/>
      <c r="Q631" s="320"/>
      <c r="R631" s="320"/>
      <c r="S631" s="319"/>
      <c r="T631" s="319"/>
      <c r="U631" s="320"/>
      <c r="V631" s="319"/>
      <c r="W631" s="321"/>
      <c r="X631" s="320">
        <f t="shared" si="167"/>
        <v>101598.92200000001</v>
      </c>
      <c r="Y631" s="319"/>
      <c r="Z631" s="321">
        <f t="shared" si="168"/>
        <v>7629.9930000000022</v>
      </c>
      <c r="AA631" s="320">
        <f t="shared" si="169"/>
        <v>93968.929000000004</v>
      </c>
      <c r="AB631" s="322" t="s">
        <v>492</v>
      </c>
      <c r="AC631" s="323" t="s">
        <v>2631</v>
      </c>
      <c r="AD631" s="323"/>
    </row>
    <row r="632" spans="1:30" s="324" customFormat="1">
      <c r="A632" s="312">
        <v>630</v>
      </c>
      <c r="B632" s="329" t="s">
        <v>6781</v>
      </c>
      <c r="C632" s="326">
        <v>42565</v>
      </c>
      <c r="D632" s="314" t="s">
        <v>4502</v>
      </c>
      <c r="E632" s="314" t="s">
        <v>4503</v>
      </c>
      <c r="F632" s="314" t="s">
        <v>2900</v>
      </c>
      <c r="G632" s="315">
        <v>24</v>
      </c>
      <c r="H632" s="314"/>
      <c r="I632" s="315">
        <v>2</v>
      </c>
      <c r="J632" s="315">
        <v>94</v>
      </c>
      <c r="K632" s="315"/>
      <c r="L632" s="316"/>
      <c r="M632" s="339">
        <v>35.1</v>
      </c>
      <c r="N632" s="315"/>
      <c r="O632" s="318"/>
      <c r="P632" s="319"/>
      <c r="Q632" s="320"/>
      <c r="R632" s="320"/>
      <c r="S632" s="319"/>
      <c r="T632" s="319"/>
      <c r="U632" s="320"/>
      <c r="V632" s="319"/>
      <c r="W632" s="321"/>
      <c r="X632" s="320">
        <f t="shared" si="167"/>
        <v>126908.262</v>
      </c>
      <c r="Y632" s="319"/>
      <c r="Z632" s="321">
        <f t="shared" si="168"/>
        <v>9530.7029999999941</v>
      </c>
      <c r="AA632" s="320">
        <f t="shared" si="169"/>
        <v>117377.55900000001</v>
      </c>
      <c r="AB632" s="322" t="s">
        <v>492</v>
      </c>
      <c r="AC632" s="323" t="s">
        <v>2631</v>
      </c>
      <c r="AD632" s="323"/>
    </row>
    <row r="633" spans="1:30" s="324" customFormat="1">
      <c r="A633" s="312">
        <v>631</v>
      </c>
      <c r="B633" s="313" t="s">
        <v>6782</v>
      </c>
      <c r="C633" s="326">
        <v>42565</v>
      </c>
      <c r="D633" s="314" t="s">
        <v>4502</v>
      </c>
      <c r="E633" s="314" t="s">
        <v>4503</v>
      </c>
      <c r="F633" s="314" t="s">
        <v>2900</v>
      </c>
      <c r="G633" s="315">
        <v>24</v>
      </c>
      <c r="H633" s="314"/>
      <c r="I633" s="315">
        <v>2</v>
      </c>
      <c r="J633" s="315">
        <v>95</v>
      </c>
      <c r="K633" s="315"/>
      <c r="L633" s="316"/>
      <c r="M633" s="339">
        <v>35.700000000000003</v>
      </c>
      <c r="N633" s="315"/>
      <c r="O633" s="318"/>
      <c r="P633" s="319"/>
      <c r="Q633" s="320"/>
      <c r="R633" s="320"/>
      <c r="S633" s="319"/>
      <c r="T633" s="319"/>
      <c r="U633" s="320"/>
      <c r="V633" s="319"/>
      <c r="W633" s="321"/>
      <c r="X633" s="320">
        <f t="shared" si="167"/>
        <v>129077.63400000001</v>
      </c>
      <c r="Y633" s="319"/>
      <c r="Z633" s="321">
        <f t="shared" si="168"/>
        <v>9693.6209999999846</v>
      </c>
      <c r="AA633" s="320">
        <f t="shared" si="169"/>
        <v>119384.01300000002</v>
      </c>
      <c r="AB633" s="322" t="s">
        <v>492</v>
      </c>
      <c r="AC633" s="323" t="s">
        <v>2631</v>
      </c>
      <c r="AD633" s="323"/>
    </row>
    <row r="634" spans="1:30" s="324" customFormat="1">
      <c r="A634" s="312">
        <v>632</v>
      </c>
      <c r="B634" s="313" t="s">
        <v>6783</v>
      </c>
      <c r="C634" s="326">
        <v>42565</v>
      </c>
      <c r="D634" s="314" t="s">
        <v>4502</v>
      </c>
      <c r="E634" s="314" t="s">
        <v>4503</v>
      </c>
      <c r="F634" s="314" t="s">
        <v>2900</v>
      </c>
      <c r="G634" s="315">
        <v>24</v>
      </c>
      <c r="H634" s="314"/>
      <c r="I634" s="315">
        <v>2</v>
      </c>
      <c r="J634" s="315">
        <v>96</v>
      </c>
      <c r="K634" s="315"/>
      <c r="L634" s="316"/>
      <c r="M634" s="339">
        <v>36.1</v>
      </c>
      <c r="N634" s="315"/>
      <c r="O634" s="318"/>
      <c r="P634" s="319"/>
      <c r="Q634" s="320"/>
      <c r="R634" s="320"/>
      <c r="S634" s="319"/>
      <c r="T634" s="319"/>
      <c r="U634" s="320"/>
      <c r="V634" s="319"/>
      <c r="W634" s="321"/>
      <c r="X634" s="320">
        <f t="shared" si="167"/>
        <v>130523.882</v>
      </c>
      <c r="Y634" s="319"/>
      <c r="Z634" s="321">
        <f t="shared" si="168"/>
        <v>9802.2329999999929</v>
      </c>
      <c r="AA634" s="320">
        <f t="shared" si="169"/>
        <v>120721.649</v>
      </c>
      <c r="AB634" s="322" t="s">
        <v>492</v>
      </c>
      <c r="AC634" s="323" t="s">
        <v>2631</v>
      </c>
      <c r="AD634" s="323"/>
    </row>
    <row r="635" spans="1:30" s="324" customFormat="1">
      <c r="A635" s="312">
        <v>633</v>
      </c>
      <c r="B635" s="313" t="s">
        <v>6784</v>
      </c>
      <c r="C635" s="326">
        <v>42566</v>
      </c>
      <c r="D635" s="314" t="s">
        <v>4502</v>
      </c>
      <c r="E635" s="314" t="s">
        <v>4503</v>
      </c>
      <c r="F635" s="314" t="s">
        <v>2900</v>
      </c>
      <c r="G635" s="315">
        <v>24</v>
      </c>
      <c r="H635" s="314"/>
      <c r="I635" s="315">
        <v>2</v>
      </c>
      <c r="J635" s="315">
        <v>97</v>
      </c>
      <c r="K635" s="315"/>
      <c r="L635" s="316"/>
      <c r="M635" s="339">
        <v>35.4</v>
      </c>
      <c r="N635" s="315"/>
      <c r="O635" s="318"/>
      <c r="P635" s="319"/>
      <c r="Q635" s="320"/>
      <c r="R635" s="320"/>
      <c r="S635" s="319"/>
      <c r="T635" s="319"/>
      <c r="U635" s="320"/>
      <c r="V635" s="319"/>
      <c r="W635" s="321"/>
      <c r="X635" s="320">
        <f t="shared" si="167"/>
        <v>127992.94799999999</v>
      </c>
      <c r="Y635" s="319"/>
      <c r="Z635" s="321">
        <f t="shared" si="168"/>
        <v>9612.1619999999821</v>
      </c>
      <c r="AA635" s="320">
        <f t="shared" si="169"/>
        <v>118380.78600000001</v>
      </c>
      <c r="AB635" s="322" t="s">
        <v>492</v>
      </c>
      <c r="AC635" s="323" t="s">
        <v>2631</v>
      </c>
      <c r="AD635" s="323"/>
    </row>
    <row r="636" spans="1:30" s="324" customFormat="1">
      <c r="A636" s="312">
        <v>634</v>
      </c>
      <c r="B636" s="329" t="s">
        <v>6785</v>
      </c>
      <c r="C636" s="326">
        <v>42566</v>
      </c>
      <c r="D636" s="314" t="s">
        <v>4502</v>
      </c>
      <c r="E636" s="314" t="s">
        <v>4503</v>
      </c>
      <c r="F636" s="314" t="s">
        <v>2900</v>
      </c>
      <c r="G636" s="315">
        <v>24</v>
      </c>
      <c r="H636" s="314"/>
      <c r="I636" s="315">
        <v>2</v>
      </c>
      <c r="J636" s="315">
        <v>98</v>
      </c>
      <c r="K636" s="315"/>
      <c r="L636" s="316"/>
      <c r="M636" s="339">
        <v>35.299999999999997</v>
      </c>
      <c r="N636" s="315"/>
      <c r="O636" s="318"/>
      <c r="P636" s="319"/>
      <c r="Q636" s="320"/>
      <c r="R636" s="320"/>
      <c r="S636" s="319"/>
      <c r="T636" s="319"/>
      <c r="U636" s="320"/>
      <c r="V636" s="319"/>
      <c r="W636" s="321"/>
      <c r="X636" s="320">
        <f>3615.62*M636+12513.16</f>
        <v>140144.54599999997</v>
      </c>
      <c r="Y636" s="319"/>
      <c r="Z636" s="321">
        <v>9585.01</v>
      </c>
      <c r="AA636" s="320">
        <f>X636-Z636</f>
        <v>130559.53599999998</v>
      </c>
      <c r="AB636" s="322" t="s">
        <v>492</v>
      </c>
      <c r="AC636" s="323" t="s">
        <v>2631</v>
      </c>
      <c r="AD636" s="323"/>
    </row>
    <row r="637" spans="1:30" s="324" customFormat="1">
      <c r="A637" s="312">
        <v>635</v>
      </c>
      <c r="B637" s="329" t="s">
        <v>6786</v>
      </c>
      <c r="C637" s="326">
        <v>42566</v>
      </c>
      <c r="D637" s="314" t="s">
        <v>4502</v>
      </c>
      <c r="E637" s="314" t="s">
        <v>4503</v>
      </c>
      <c r="F637" s="314" t="s">
        <v>2900</v>
      </c>
      <c r="G637" s="315">
        <v>24</v>
      </c>
      <c r="H637" s="314"/>
      <c r="I637" s="315">
        <v>2</v>
      </c>
      <c r="J637" s="315">
        <v>100</v>
      </c>
      <c r="K637" s="315"/>
      <c r="L637" s="316"/>
      <c r="M637" s="339">
        <v>28.2</v>
      </c>
      <c r="N637" s="315"/>
      <c r="O637" s="318"/>
      <c r="P637" s="319"/>
      <c r="Q637" s="320"/>
      <c r="R637" s="320"/>
      <c r="S637" s="319"/>
      <c r="T637" s="319"/>
      <c r="U637" s="320"/>
      <c r="V637" s="319"/>
      <c r="W637" s="321"/>
      <c r="X637" s="320">
        <f t="shared" ref="X637:X659" si="170">3615.62*M637</f>
        <v>101960.484</v>
      </c>
      <c r="Y637" s="319"/>
      <c r="Z637" s="321">
        <f t="shared" ref="Z637:Z659" si="171">X637-AA637</f>
        <v>7657.1459999999934</v>
      </c>
      <c r="AA637" s="320">
        <f t="shared" ref="AA637:AA659" si="172">3344.09*M637</f>
        <v>94303.338000000003</v>
      </c>
      <c r="AB637" s="322" t="s">
        <v>492</v>
      </c>
      <c r="AC637" s="323" t="s">
        <v>2631</v>
      </c>
      <c r="AD637" s="323"/>
    </row>
    <row r="638" spans="1:30" s="324" customFormat="1">
      <c r="A638" s="312">
        <v>636</v>
      </c>
      <c r="B638" s="313" t="s">
        <v>6787</v>
      </c>
      <c r="C638" s="326">
        <v>42566</v>
      </c>
      <c r="D638" s="314" t="s">
        <v>4502</v>
      </c>
      <c r="E638" s="314" t="s">
        <v>4503</v>
      </c>
      <c r="F638" s="314" t="s">
        <v>2900</v>
      </c>
      <c r="G638" s="315">
        <v>24</v>
      </c>
      <c r="H638" s="314"/>
      <c r="I638" s="315">
        <v>2</v>
      </c>
      <c r="J638" s="315">
        <v>102</v>
      </c>
      <c r="K638" s="315"/>
      <c r="L638" s="316"/>
      <c r="M638" s="339">
        <v>35.5</v>
      </c>
      <c r="N638" s="315"/>
      <c r="O638" s="318"/>
      <c r="P638" s="319"/>
      <c r="Q638" s="320"/>
      <c r="R638" s="320"/>
      <c r="S638" s="319"/>
      <c r="T638" s="319"/>
      <c r="U638" s="320"/>
      <c r="V638" s="319"/>
      <c r="W638" s="321"/>
      <c r="X638" s="320">
        <f t="shared" si="170"/>
        <v>128354.51</v>
      </c>
      <c r="Y638" s="319"/>
      <c r="Z638" s="321">
        <f t="shared" si="171"/>
        <v>9639.3149999999878</v>
      </c>
      <c r="AA638" s="320">
        <f t="shared" si="172"/>
        <v>118715.19500000001</v>
      </c>
      <c r="AB638" s="322" t="s">
        <v>492</v>
      </c>
      <c r="AC638" s="323"/>
      <c r="AD638" s="323"/>
    </row>
    <row r="639" spans="1:30" s="324" customFormat="1">
      <c r="A639" s="312">
        <v>637</v>
      </c>
      <c r="B639" s="313" t="s">
        <v>6788</v>
      </c>
      <c r="C639" s="326">
        <v>42566</v>
      </c>
      <c r="D639" s="314" t="s">
        <v>4502</v>
      </c>
      <c r="E639" s="314" t="s">
        <v>4503</v>
      </c>
      <c r="F639" s="314" t="s">
        <v>2900</v>
      </c>
      <c r="G639" s="315">
        <v>24</v>
      </c>
      <c r="H639" s="314"/>
      <c r="I639" s="315">
        <v>2</v>
      </c>
      <c r="J639" s="315">
        <v>103</v>
      </c>
      <c r="K639" s="315"/>
      <c r="L639" s="316"/>
      <c r="M639" s="339">
        <v>42.6</v>
      </c>
      <c r="N639" s="315"/>
      <c r="O639" s="318"/>
      <c r="P639" s="319"/>
      <c r="Q639" s="320"/>
      <c r="R639" s="320"/>
      <c r="S639" s="319"/>
      <c r="T639" s="319"/>
      <c r="U639" s="320"/>
      <c r="V639" s="319"/>
      <c r="W639" s="321"/>
      <c r="X639" s="320">
        <f t="shared" si="170"/>
        <v>154025.41200000001</v>
      </c>
      <c r="Y639" s="319"/>
      <c r="Z639" s="321">
        <f t="shared" si="171"/>
        <v>11567.178000000014</v>
      </c>
      <c r="AA639" s="320">
        <f t="shared" si="172"/>
        <v>142458.234</v>
      </c>
      <c r="AB639" s="322" t="s">
        <v>492</v>
      </c>
      <c r="AC639" s="323" t="s">
        <v>2631</v>
      </c>
      <c r="AD639" s="323"/>
    </row>
    <row r="640" spans="1:30" s="324" customFormat="1">
      <c r="A640" s="312">
        <v>638</v>
      </c>
      <c r="B640" s="329" t="s">
        <v>6789</v>
      </c>
      <c r="C640" s="326">
        <v>42566</v>
      </c>
      <c r="D640" s="314" t="s">
        <v>4502</v>
      </c>
      <c r="E640" s="314" t="s">
        <v>4503</v>
      </c>
      <c r="F640" s="314" t="s">
        <v>2900</v>
      </c>
      <c r="G640" s="315">
        <v>24</v>
      </c>
      <c r="H640" s="314"/>
      <c r="I640" s="315">
        <v>2</v>
      </c>
      <c r="J640" s="315">
        <v>105</v>
      </c>
      <c r="K640" s="315"/>
      <c r="L640" s="316"/>
      <c r="M640" s="339">
        <v>35.1</v>
      </c>
      <c r="N640" s="315"/>
      <c r="O640" s="318"/>
      <c r="P640" s="319"/>
      <c r="Q640" s="320"/>
      <c r="R640" s="320"/>
      <c r="S640" s="319"/>
      <c r="T640" s="319"/>
      <c r="U640" s="320"/>
      <c r="V640" s="319"/>
      <c r="W640" s="321"/>
      <c r="X640" s="320">
        <f t="shared" si="170"/>
        <v>126908.262</v>
      </c>
      <c r="Y640" s="319"/>
      <c r="Z640" s="321">
        <f t="shared" si="171"/>
        <v>9530.7029999999941</v>
      </c>
      <c r="AA640" s="320">
        <f t="shared" si="172"/>
        <v>117377.55900000001</v>
      </c>
      <c r="AB640" s="322" t="s">
        <v>492</v>
      </c>
      <c r="AC640" s="323" t="s">
        <v>2631</v>
      </c>
      <c r="AD640" s="323"/>
    </row>
    <row r="641" spans="1:30" s="324" customFormat="1">
      <c r="A641" s="312">
        <v>639</v>
      </c>
      <c r="B641" s="313" t="s">
        <v>6790</v>
      </c>
      <c r="C641" s="326">
        <v>42566</v>
      </c>
      <c r="D641" s="314" t="s">
        <v>4502</v>
      </c>
      <c r="E641" s="314" t="s">
        <v>4503</v>
      </c>
      <c r="F641" s="314" t="s">
        <v>2900</v>
      </c>
      <c r="G641" s="315">
        <v>24</v>
      </c>
      <c r="H641" s="314"/>
      <c r="I641" s="315">
        <v>2</v>
      </c>
      <c r="J641" s="315">
        <v>106</v>
      </c>
      <c r="K641" s="315"/>
      <c r="L641" s="316"/>
      <c r="M641" s="339">
        <v>35.200000000000003</v>
      </c>
      <c r="N641" s="315"/>
      <c r="O641" s="318"/>
      <c r="P641" s="319"/>
      <c r="Q641" s="320"/>
      <c r="R641" s="320"/>
      <c r="S641" s="319"/>
      <c r="T641" s="319"/>
      <c r="U641" s="320"/>
      <c r="V641" s="319"/>
      <c r="W641" s="321"/>
      <c r="X641" s="320">
        <f t="shared" si="170"/>
        <v>127269.82400000001</v>
      </c>
      <c r="Y641" s="319"/>
      <c r="Z641" s="321">
        <f t="shared" si="171"/>
        <v>9557.8559999999998</v>
      </c>
      <c r="AA641" s="320">
        <f t="shared" si="172"/>
        <v>117711.96800000001</v>
      </c>
      <c r="AB641" s="322" t="s">
        <v>492</v>
      </c>
      <c r="AC641" s="323" t="s">
        <v>2631</v>
      </c>
      <c r="AD641" s="323"/>
    </row>
    <row r="642" spans="1:30" s="324" customFormat="1">
      <c r="A642" s="312">
        <v>640</v>
      </c>
      <c r="B642" s="313" t="s">
        <v>6791</v>
      </c>
      <c r="C642" s="326">
        <v>42566</v>
      </c>
      <c r="D642" s="314" t="s">
        <v>4502</v>
      </c>
      <c r="E642" s="314" t="s">
        <v>4503</v>
      </c>
      <c r="F642" s="314" t="s">
        <v>2900</v>
      </c>
      <c r="G642" s="315">
        <v>24</v>
      </c>
      <c r="H642" s="314"/>
      <c r="I642" s="315">
        <v>2</v>
      </c>
      <c r="J642" s="315">
        <v>107</v>
      </c>
      <c r="K642" s="315"/>
      <c r="L642" s="316"/>
      <c r="M642" s="339">
        <v>28.6</v>
      </c>
      <c r="N642" s="315"/>
      <c r="O642" s="318"/>
      <c r="P642" s="319"/>
      <c r="Q642" s="320"/>
      <c r="R642" s="320"/>
      <c r="S642" s="319"/>
      <c r="T642" s="319"/>
      <c r="U642" s="320"/>
      <c r="V642" s="319"/>
      <c r="W642" s="321"/>
      <c r="X642" s="320">
        <f t="shared" si="170"/>
        <v>103406.732</v>
      </c>
      <c r="Y642" s="319"/>
      <c r="Z642" s="321">
        <f t="shared" si="171"/>
        <v>7765.7580000000016</v>
      </c>
      <c r="AA642" s="320">
        <f t="shared" si="172"/>
        <v>95640.974000000002</v>
      </c>
      <c r="AB642" s="322" t="s">
        <v>492</v>
      </c>
      <c r="AC642" s="323" t="s">
        <v>2631</v>
      </c>
      <c r="AD642" s="323"/>
    </row>
    <row r="643" spans="1:30" s="324" customFormat="1">
      <c r="A643" s="312">
        <v>641</v>
      </c>
      <c r="B643" s="313" t="s">
        <v>6794</v>
      </c>
      <c r="C643" s="326">
        <v>42566</v>
      </c>
      <c r="D643" s="314" t="s">
        <v>4502</v>
      </c>
      <c r="E643" s="314" t="s">
        <v>4503</v>
      </c>
      <c r="F643" s="314" t="s">
        <v>2900</v>
      </c>
      <c r="G643" s="315">
        <v>24</v>
      </c>
      <c r="H643" s="314"/>
      <c r="I643" s="315">
        <v>2</v>
      </c>
      <c r="J643" s="315">
        <v>114</v>
      </c>
      <c r="K643" s="315"/>
      <c r="L643" s="316"/>
      <c r="M643" s="339">
        <v>35.1</v>
      </c>
      <c r="N643" s="315"/>
      <c r="O643" s="318"/>
      <c r="P643" s="319"/>
      <c r="Q643" s="320"/>
      <c r="R643" s="320"/>
      <c r="S643" s="319"/>
      <c r="T643" s="319"/>
      <c r="U643" s="320"/>
      <c r="V643" s="319"/>
      <c r="W643" s="321"/>
      <c r="X643" s="320">
        <f t="shared" si="170"/>
        <v>126908.262</v>
      </c>
      <c r="Y643" s="319"/>
      <c r="Z643" s="321">
        <f t="shared" si="171"/>
        <v>9530.7029999999941</v>
      </c>
      <c r="AA643" s="320">
        <f t="shared" si="172"/>
        <v>117377.55900000001</v>
      </c>
      <c r="AB643" s="322" t="s">
        <v>492</v>
      </c>
      <c r="AC643" s="323" t="s">
        <v>2631</v>
      </c>
      <c r="AD643" s="323"/>
    </row>
    <row r="644" spans="1:30" s="324" customFormat="1">
      <c r="A644" s="312">
        <v>642</v>
      </c>
      <c r="B644" s="313" t="s">
        <v>6795</v>
      </c>
      <c r="C644" s="326">
        <v>42566</v>
      </c>
      <c r="D644" s="314" t="s">
        <v>4502</v>
      </c>
      <c r="E644" s="314" t="s">
        <v>4503</v>
      </c>
      <c r="F644" s="314" t="s">
        <v>2900</v>
      </c>
      <c r="G644" s="315">
        <v>24</v>
      </c>
      <c r="H644" s="314"/>
      <c r="I644" s="315">
        <v>2</v>
      </c>
      <c r="J644" s="315">
        <v>115</v>
      </c>
      <c r="K644" s="315"/>
      <c r="L644" s="316"/>
      <c r="M644" s="339">
        <v>27.9</v>
      </c>
      <c r="N644" s="315"/>
      <c r="O644" s="318"/>
      <c r="P644" s="319"/>
      <c r="Q644" s="320"/>
      <c r="R644" s="320"/>
      <c r="S644" s="319"/>
      <c r="T644" s="319"/>
      <c r="U644" s="320"/>
      <c r="V644" s="319"/>
      <c r="W644" s="321"/>
      <c r="X644" s="320">
        <f t="shared" si="170"/>
        <v>100875.798</v>
      </c>
      <c r="Y644" s="319"/>
      <c r="Z644" s="321">
        <f t="shared" si="171"/>
        <v>7575.6869999999908</v>
      </c>
      <c r="AA644" s="320">
        <f t="shared" si="172"/>
        <v>93300.111000000004</v>
      </c>
      <c r="AB644" s="322" t="s">
        <v>492</v>
      </c>
      <c r="AC644" s="323" t="s">
        <v>2631</v>
      </c>
      <c r="AD644" s="323"/>
    </row>
    <row r="645" spans="1:30" s="324" customFormat="1">
      <c r="A645" s="312">
        <v>643</v>
      </c>
      <c r="B645" s="313" t="s">
        <v>6797</v>
      </c>
      <c r="C645" s="326">
        <v>42569</v>
      </c>
      <c r="D645" s="314" t="s">
        <v>4502</v>
      </c>
      <c r="E645" s="314" t="s">
        <v>4503</v>
      </c>
      <c r="F645" s="314" t="s">
        <v>2900</v>
      </c>
      <c r="G645" s="315">
        <v>24</v>
      </c>
      <c r="H645" s="314"/>
      <c r="I645" s="315">
        <v>2</v>
      </c>
      <c r="J645" s="315">
        <v>117</v>
      </c>
      <c r="K645" s="315"/>
      <c r="L645" s="316"/>
      <c r="M645" s="339">
        <v>35.5</v>
      </c>
      <c r="N645" s="315"/>
      <c r="O645" s="318"/>
      <c r="P645" s="319"/>
      <c r="Q645" s="320"/>
      <c r="R645" s="320"/>
      <c r="S645" s="319"/>
      <c r="T645" s="319"/>
      <c r="U645" s="320"/>
      <c r="V645" s="319"/>
      <c r="W645" s="321"/>
      <c r="X645" s="320">
        <f t="shared" si="170"/>
        <v>128354.51</v>
      </c>
      <c r="Y645" s="319"/>
      <c r="Z645" s="321">
        <f t="shared" si="171"/>
        <v>9639.3149999999878</v>
      </c>
      <c r="AA645" s="320">
        <f t="shared" si="172"/>
        <v>118715.19500000001</v>
      </c>
      <c r="AB645" s="322" t="s">
        <v>492</v>
      </c>
      <c r="AC645" s="323" t="s">
        <v>2631</v>
      </c>
      <c r="AD645" s="323"/>
    </row>
    <row r="646" spans="1:30" s="324" customFormat="1">
      <c r="A646" s="312">
        <v>644</v>
      </c>
      <c r="B646" s="313" t="s">
        <v>6798</v>
      </c>
      <c r="C646" s="326">
        <v>42570</v>
      </c>
      <c r="D646" s="314" t="s">
        <v>4502</v>
      </c>
      <c r="E646" s="314" t="s">
        <v>4503</v>
      </c>
      <c r="F646" s="314" t="s">
        <v>2900</v>
      </c>
      <c r="G646" s="315">
        <v>24</v>
      </c>
      <c r="H646" s="314"/>
      <c r="I646" s="315">
        <v>2</v>
      </c>
      <c r="J646" s="315">
        <v>120</v>
      </c>
      <c r="K646" s="315"/>
      <c r="L646" s="316"/>
      <c r="M646" s="339">
        <v>42.6</v>
      </c>
      <c r="N646" s="315"/>
      <c r="O646" s="318"/>
      <c r="P646" s="319"/>
      <c r="Q646" s="320"/>
      <c r="R646" s="320"/>
      <c r="S646" s="319"/>
      <c r="T646" s="319"/>
      <c r="U646" s="320"/>
      <c r="V646" s="319"/>
      <c r="W646" s="321"/>
      <c r="X646" s="320">
        <f t="shared" si="170"/>
        <v>154025.41200000001</v>
      </c>
      <c r="Y646" s="319"/>
      <c r="Z646" s="321">
        <f t="shared" si="171"/>
        <v>11567.178000000014</v>
      </c>
      <c r="AA646" s="320">
        <f t="shared" si="172"/>
        <v>142458.234</v>
      </c>
      <c r="AB646" s="322" t="s">
        <v>492</v>
      </c>
      <c r="AC646" s="323" t="s">
        <v>2631</v>
      </c>
      <c r="AD646" s="323"/>
    </row>
    <row r="647" spans="1:30" s="324" customFormat="1">
      <c r="A647" s="312">
        <v>645</v>
      </c>
      <c r="B647" s="313" t="s">
        <v>6799</v>
      </c>
      <c r="C647" s="326">
        <v>42570</v>
      </c>
      <c r="D647" s="314" t="s">
        <v>4502</v>
      </c>
      <c r="E647" s="314" t="s">
        <v>4503</v>
      </c>
      <c r="F647" s="314" t="s">
        <v>2900</v>
      </c>
      <c r="G647" s="315">
        <v>24</v>
      </c>
      <c r="H647" s="314"/>
      <c r="I647" s="315">
        <v>2</v>
      </c>
      <c r="J647" s="315">
        <v>121</v>
      </c>
      <c r="K647" s="315"/>
      <c r="L647" s="316"/>
      <c r="M647" s="339">
        <v>34.799999999999997</v>
      </c>
      <c r="N647" s="315"/>
      <c r="O647" s="318"/>
      <c r="P647" s="319"/>
      <c r="Q647" s="320"/>
      <c r="R647" s="320"/>
      <c r="S647" s="319"/>
      <c r="T647" s="319"/>
      <c r="U647" s="320"/>
      <c r="V647" s="319"/>
      <c r="W647" s="321"/>
      <c r="X647" s="320">
        <f t="shared" si="170"/>
        <v>125823.57599999999</v>
      </c>
      <c r="Y647" s="319"/>
      <c r="Z647" s="321">
        <f t="shared" si="171"/>
        <v>9449.2439999999915</v>
      </c>
      <c r="AA647" s="320">
        <f t="shared" si="172"/>
        <v>116374.33199999999</v>
      </c>
      <c r="AB647" s="322" t="s">
        <v>492</v>
      </c>
      <c r="AC647" s="323" t="s">
        <v>2631</v>
      </c>
      <c r="AD647" s="323"/>
    </row>
    <row r="648" spans="1:30" s="324" customFormat="1">
      <c r="A648" s="312">
        <v>646</v>
      </c>
      <c r="B648" s="313" t="s">
        <v>6801</v>
      </c>
      <c r="C648" s="326">
        <v>42570</v>
      </c>
      <c r="D648" s="314" t="s">
        <v>4502</v>
      </c>
      <c r="E648" s="314" t="s">
        <v>4503</v>
      </c>
      <c r="F648" s="314" t="s">
        <v>2900</v>
      </c>
      <c r="G648" s="315">
        <v>24</v>
      </c>
      <c r="H648" s="314"/>
      <c r="I648" s="315">
        <v>2</v>
      </c>
      <c r="J648" s="315">
        <v>123</v>
      </c>
      <c r="K648" s="315"/>
      <c r="L648" s="316"/>
      <c r="M648" s="339">
        <v>28.4</v>
      </c>
      <c r="N648" s="315"/>
      <c r="O648" s="318"/>
      <c r="P648" s="319"/>
      <c r="Q648" s="320"/>
      <c r="R648" s="320"/>
      <c r="S648" s="319"/>
      <c r="T648" s="319"/>
      <c r="U648" s="320"/>
      <c r="V648" s="319"/>
      <c r="W648" s="321"/>
      <c r="X648" s="320">
        <f t="shared" si="170"/>
        <v>102683.60799999999</v>
      </c>
      <c r="Y648" s="319"/>
      <c r="Z648" s="321">
        <f t="shared" si="171"/>
        <v>7711.4519999999902</v>
      </c>
      <c r="AA648" s="320">
        <f t="shared" si="172"/>
        <v>94972.156000000003</v>
      </c>
      <c r="AB648" s="322" t="s">
        <v>492</v>
      </c>
      <c r="AC648" s="323" t="s">
        <v>2631</v>
      </c>
      <c r="AD648" s="323"/>
    </row>
    <row r="649" spans="1:30" s="324" customFormat="1">
      <c r="A649" s="312">
        <v>647</v>
      </c>
      <c r="B649" s="313" t="s">
        <v>6803</v>
      </c>
      <c r="C649" s="326">
        <v>42569</v>
      </c>
      <c r="D649" s="314" t="s">
        <v>4502</v>
      </c>
      <c r="E649" s="314" t="s">
        <v>4503</v>
      </c>
      <c r="F649" s="314" t="s">
        <v>2900</v>
      </c>
      <c r="G649" s="315">
        <v>24</v>
      </c>
      <c r="H649" s="314"/>
      <c r="I649" s="315">
        <v>2</v>
      </c>
      <c r="J649" s="315">
        <v>125</v>
      </c>
      <c r="K649" s="315"/>
      <c r="L649" s="316"/>
      <c r="M649" s="339">
        <v>28.9</v>
      </c>
      <c r="N649" s="315"/>
      <c r="O649" s="318"/>
      <c r="P649" s="319"/>
      <c r="Q649" s="320"/>
      <c r="R649" s="320"/>
      <c r="S649" s="319"/>
      <c r="T649" s="319"/>
      <c r="U649" s="320"/>
      <c r="V649" s="319"/>
      <c r="W649" s="321"/>
      <c r="X649" s="320">
        <f t="shared" si="170"/>
        <v>104491.41799999999</v>
      </c>
      <c r="Y649" s="319"/>
      <c r="Z649" s="321">
        <f t="shared" si="171"/>
        <v>7847.2169999999896</v>
      </c>
      <c r="AA649" s="320">
        <f t="shared" si="172"/>
        <v>96644.201000000001</v>
      </c>
      <c r="AB649" s="322" t="s">
        <v>492</v>
      </c>
      <c r="AC649" s="323" t="s">
        <v>2631</v>
      </c>
      <c r="AD649" s="323"/>
    </row>
    <row r="650" spans="1:30" s="324" customFormat="1">
      <c r="A650" s="312">
        <v>648</v>
      </c>
      <c r="B650" s="313" t="s">
        <v>6804</v>
      </c>
      <c r="C650" s="326">
        <v>42569</v>
      </c>
      <c r="D650" s="314" t="s">
        <v>4502</v>
      </c>
      <c r="E650" s="314" t="s">
        <v>4503</v>
      </c>
      <c r="F650" s="314" t="s">
        <v>2900</v>
      </c>
      <c r="G650" s="315">
        <v>24</v>
      </c>
      <c r="H650" s="314"/>
      <c r="I650" s="315">
        <v>2</v>
      </c>
      <c r="J650" s="315">
        <v>126</v>
      </c>
      <c r="K650" s="315"/>
      <c r="L650" s="316"/>
      <c r="M650" s="339">
        <v>35.299999999999997</v>
      </c>
      <c r="N650" s="315"/>
      <c r="O650" s="318"/>
      <c r="P650" s="319"/>
      <c r="Q650" s="320"/>
      <c r="R650" s="320"/>
      <c r="S650" s="319"/>
      <c r="T650" s="319"/>
      <c r="U650" s="320"/>
      <c r="V650" s="319"/>
      <c r="W650" s="321"/>
      <c r="X650" s="320">
        <f t="shared" si="170"/>
        <v>127631.38599999998</v>
      </c>
      <c r="Y650" s="319"/>
      <c r="Z650" s="321">
        <f t="shared" si="171"/>
        <v>9585.0089999999909</v>
      </c>
      <c r="AA650" s="320">
        <f t="shared" si="172"/>
        <v>118046.37699999999</v>
      </c>
      <c r="AB650" s="322" t="s">
        <v>492</v>
      </c>
      <c r="AC650" s="323" t="s">
        <v>2631</v>
      </c>
      <c r="AD650" s="323"/>
    </row>
    <row r="651" spans="1:30" s="324" customFormat="1">
      <c r="A651" s="312">
        <v>649</v>
      </c>
      <c r="B651" s="313" t="s">
        <v>6805</v>
      </c>
      <c r="C651" s="326">
        <v>42569</v>
      </c>
      <c r="D651" s="314" t="s">
        <v>4502</v>
      </c>
      <c r="E651" s="314" t="s">
        <v>4503</v>
      </c>
      <c r="F651" s="314" t="s">
        <v>2900</v>
      </c>
      <c r="G651" s="315">
        <v>24</v>
      </c>
      <c r="H651" s="314"/>
      <c r="I651" s="315">
        <v>2</v>
      </c>
      <c r="J651" s="315">
        <v>127</v>
      </c>
      <c r="K651" s="315"/>
      <c r="L651" s="316"/>
      <c r="M651" s="339">
        <v>35.200000000000003</v>
      </c>
      <c r="N651" s="315"/>
      <c r="O651" s="318"/>
      <c r="P651" s="319"/>
      <c r="Q651" s="320"/>
      <c r="R651" s="320"/>
      <c r="S651" s="319"/>
      <c r="T651" s="319"/>
      <c r="U651" s="320"/>
      <c r="V651" s="319"/>
      <c r="W651" s="321"/>
      <c r="X651" s="320">
        <f t="shared" si="170"/>
        <v>127269.82400000001</v>
      </c>
      <c r="Y651" s="319"/>
      <c r="Z651" s="321">
        <f t="shared" si="171"/>
        <v>9557.8559999999998</v>
      </c>
      <c r="AA651" s="320">
        <f t="shared" si="172"/>
        <v>117711.96800000001</v>
      </c>
      <c r="AB651" s="322" t="s">
        <v>492</v>
      </c>
      <c r="AC651" s="323" t="s">
        <v>2631</v>
      </c>
      <c r="AD651" s="323"/>
    </row>
    <row r="652" spans="1:30" s="324" customFormat="1">
      <c r="A652" s="312">
        <v>650</v>
      </c>
      <c r="B652" s="313" t="s">
        <v>6806</v>
      </c>
      <c r="C652" s="326">
        <v>42569</v>
      </c>
      <c r="D652" s="314" t="s">
        <v>4502</v>
      </c>
      <c r="E652" s="314" t="s">
        <v>4503</v>
      </c>
      <c r="F652" s="314" t="s">
        <v>2900</v>
      </c>
      <c r="G652" s="315">
        <v>24</v>
      </c>
      <c r="H652" s="314"/>
      <c r="I652" s="315">
        <v>2</v>
      </c>
      <c r="J652" s="315">
        <v>130</v>
      </c>
      <c r="K652" s="315"/>
      <c r="L652" s="316"/>
      <c r="M652" s="339">
        <v>35.6</v>
      </c>
      <c r="N652" s="315"/>
      <c r="O652" s="318"/>
      <c r="P652" s="319"/>
      <c r="Q652" s="320"/>
      <c r="R652" s="320"/>
      <c r="S652" s="319"/>
      <c r="T652" s="319"/>
      <c r="U652" s="320"/>
      <c r="V652" s="319"/>
      <c r="W652" s="321"/>
      <c r="X652" s="320">
        <f t="shared" si="170"/>
        <v>128716.072</v>
      </c>
      <c r="Y652" s="319"/>
      <c r="Z652" s="321">
        <f t="shared" si="171"/>
        <v>9666.4679999999935</v>
      </c>
      <c r="AA652" s="320">
        <f t="shared" si="172"/>
        <v>119049.60400000001</v>
      </c>
      <c r="AB652" s="322" t="s">
        <v>492</v>
      </c>
      <c r="AC652" s="323" t="s">
        <v>2631</v>
      </c>
      <c r="AD652" s="323"/>
    </row>
    <row r="653" spans="1:30" s="324" customFormat="1">
      <c r="A653" s="312">
        <v>651</v>
      </c>
      <c r="B653" s="313" t="s">
        <v>6807</v>
      </c>
      <c r="C653" s="326">
        <v>42572</v>
      </c>
      <c r="D653" s="314" t="s">
        <v>4502</v>
      </c>
      <c r="E653" s="314" t="s">
        <v>4503</v>
      </c>
      <c r="F653" s="314" t="s">
        <v>2900</v>
      </c>
      <c r="G653" s="315">
        <v>24</v>
      </c>
      <c r="H653" s="314"/>
      <c r="I653" s="315">
        <v>2</v>
      </c>
      <c r="J653" s="315">
        <v>131</v>
      </c>
      <c r="K653" s="315"/>
      <c r="L653" s="316"/>
      <c r="M653" s="339">
        <v>27.9</v>
      </c>
      <c r="N653" s="315"/>
      <c r="O653" s="318"/>
      <c r="P653" s="319"/>
      <c r="Q653" s="320"/>
      <c r="R653" s="320"/>
      <c r="S653" s="319"/>
      <c r="T653" s="319"/>
      <c r="U653" s="320"/>
      <c r="V653" s="319"/>
      <c r="W653" s="321"/>
      <c r="X653" s="320">
        <f t="shared" si="170"/>
        <v>100875.798</v>
      </c>
      <c r="Y653" s="319"/>
      <c r="Z653" s="321">
        <f t="shared" si="171"/>
        <v>7575.6869999999908</v>
      </c>
      <c r="AA653" s="320">
        <f t="shared" si="172"/>
        <v>93300.111000000004</v>
      </c>
      <c r="AB653" s="322" t="s">
        <v>492</v>
      </c>
      <c r="AC653" s="323" t="s">
        <v>2631</v>
      </c>
      <c r="AD653" s="323"/>
    </row>
    <row r="654" spans="1:30" s="324" customFormat="1">
      <c r="A654" s="312">
        <v>652</v>
      </c>
      <c r="B654" s="313" t="s">
        <v>6808</v>
      </c>
      <c r="C654" s="326">
        <v>42572</v>
      </c>
      <c r="D654" s="314" t="s">
        <v>4502</v>
      </c>
      <c r="E654" s="314" t="s">
        <v>4503</v>
      </c>
      <c r="F654" s="314" t="s">
        <v>2900</v>
      </c>
      <c r="G654" s="315">
        <v>24</v>
      </c>
      <c r="H654" s="314"/>
      <c r="I654" s="315">
        <v>2</v>
      </c>
      <c r="J654" s="315">
        <v>132</v>
      </c>
      <c r="K654" s="315"/>
      <c r="L654" s="316"/>
      <c r="M654" s="339">
        <v>28.2</v>
      </c>
      <c r="N654" s="315"/>
      <c r="O654" s="318"/>
      <c r="P654" s="319"/>
      <c r="Q654" s="320"/>
      <c r="R654" s="320"/>
      <c r="S654" s="319"/>
      <c r="T654" s="319"/>
      <c r="U654" s="320"/>
      <c r="V654" s="319"/>
      <c r="W654" s="321"/>
      <c r="X654" s="320">
        <f t="shared" si="170"/>
        <v>101960.484</v>
      </c>
      <c r="Y654" s="319"/>
      <c r="Z654" s="321">
        <f t="shared" si="171"/>
        <v>7657.1459999999934</v>
      </c>
      <c r="AA654" s="320">
        <f t="shared" si="172"/>
        <v>94303.338000000003</v>
      </c>
      <c r="AB654" s="322" t="s">
        <v>492</v>
      </c>
      <c r="AC654" s="323" t="s">
        <v>2631</v>
      </c>
      <c r="AD654" s="323"/>
    </row>
    <row r="655" spans="1:30" s="324" customFormat="1">
      <c r="A655" s="312">
        <v>653</v>
      </c>
      <c r="B655" s="313" t="s">
        <v>6809</v>
      </c>
      <c r="C655" s="326">
        <v>42555</v>
      </c>
      <c r="D655" s="314" t="s">
        <v>4502</v>
      </c>
      <c r="E655" s="314" t="s">
        <v>4503</v>
      </c>
      <c r="F655" s="314" t="s">
        <v>2900</v>
      </c>
      <c r="G655" s="315">
        <v>24</v>
      </c>
      <c r="H655" s="314"/>
      <c r="I655" s="315">
        <v>2</v>
      </c>
      <c r="J655" s="315">
        <v>134</v>
      </c>
      <c r="K655" s="315"/>
      <c r="L655" s="316"/>
      <c r="M655" s="339">
        <v>35.6</v>
      </c>
      <c r="N655" s="315"/>
      <c r="O655" s="318"/>
      <c r="P655" s="319"/>
      <c r="Q655" s="320"/>
      <c r="R655" s="320"/>
      <c r="S655" s="319"/>
      <c r="T655" s="319"/>
      <c r="U655" s="320"/>
      <c r="V655" s="319"/>
      <c r="W655" s="321"/>
      <c r="X655" s="320">
        <f t="shared" si="170"/>
        <v>128716.072</v>
      </c>
      <c r="Y655" s="319"/>
      <c r="Z655" s="321">
        <f t="shared" si="171"/>
        <v>9666.4679999999935</v>
      </c>
      <c r="AA655" s="320">
        <f t="shared" si="172"/>
        <v>119049.60400000001</v>
      </c>
      <c r="AB655" s="322" t="s">
        <v>492</v>
      </c>
      <c r="AC655" s="323"/>
      <c r="AD655" s="323"/>
    </row>
    <row r="656" spans="1:30" s="324" customFormat="1">
      <c r="A656" s="312">
        <v>654</v>
      </c>
      <c r="B656" s="313" t="s">
        <v>6810</v>
      </c>
      <c r="C656" s="326">
        <v>42572</v>
      </c>
      <c r="D656" s="314" t="s">
        <v>4502</v>
      </c>
      <c r="E656" s="314" t="s">
        <v>4503</v>
      </c>
      <c r="F656" s="314" t="s">
        <v>2900</v>
      </c>
      <c r="G656" s="315">
        <v>24</v>
      </c>
      <c r="H656" s="314"/>
      <c r="I656" s="315">
        <v>2</v>
      </c>
      <c r="J656" s="315">
        <v>135</v>
      </c>
      <c r="K656" s="315"/>
      <c r="L656" s="316"/>
      <c r="M656" s="339">
        <v>42.3</v>
      </c>
      <c r="N656" s="315"/>
      <c r="O656" s="318"/>
      <c r="P656" s="319"/>
      <c r="Q656" s="320"/>
      <c r="R656" s="320"/>
      <c r="S656" s="319"/>
      <c r="T656" s="319"/>
      <c r="U656" s="320"/>
      <c r="V656" s="319"/>
      <c r="W656" s="321"/>
      <c r="X656" s="320">
        <f>3615.62*M656+16810.56</f>
        <v>169751.28599999999</v>
      </c>
      <c r="Y656" s="319"/>
      <c r="Z656" s="321">
        <f t="shared" si="171"/>
        <v>11485.719000000012</v>
      </c>
      <c r="AA656" s="320">
        <f>3344.09*M656+16810.56</f>
        <v>158265.56699999998</v>
      </c>
      <c r="AB656" s="322" t="s">
        <v>492</v>
      </c>
      <c r="AC656" s="323"/>
      <c r="AD656" s="323"/>
    </row>
    <row r="657" spans="1:30" s="324" customFormat="1">
      <c r="A657" s="312">
        <v>655</v>
      </c>
      <c r="B657" s="313" t="s">
        <v>6811</v>
      </c>
      <c r="C657" s="326">
        <v>42570</v>
      </c>
      <c r="D657" s="314" t="s">
        <v>4502</v>
      </c>
      <c r="E657" s="314" t="s">
        <v>4503</v>
      </c>
      <c r="F657" s="314" t="s">
        <v>2900</v>
      </c>
      <c r="G657" s="315">
        <v>24</v>
      </c>
      <c r="H657" s="314"/>
      <c r="I657" s="315">
        <v>2</v>
      </c>
      <c r="J657" s="315">
        <v>137</v>
      </c>
      <c r="K657" s="315"/>
      <c r="L657" s="316"/>
      <c r="M657" s="339">
        <v>35</v>
      </c>
      <c r="N657" s="315"/>
      <c r="O657" s="318"/>
      <c r="P657" s="319"/>
      <c r="Q657" s="320"/>
      <c r="R657" s="320"/>
      <c r="S657" s="319"/>
      <c r="T657" s="319"/>
      <c r="U657" s="320"/>
      <c r="V657" s="319"/>
      <c r="W657" s="321"/>
      <c r="X657" s="320">
        <f>3615.62*M657+12513.16</f>
        <v>139059.85999999999</v>
      </c>
      <c r="Y657" s="319"/>
      <c r="Z657" s="321">
        <f t="shared" si="171"/>
        <v>9503.5499999999738</v>
      </c>
      <c r="AA657" s="320">
        <f>3344.09*M657+12513.16</f>
        <v>129556.31000000001</v>
      </c>
      <c r="AB657" s="322" t="s">
        <v>492</v>
      </c>
      <c r="AC657" s="323" t="s">
        <v>2631</v>
      </c>
      <c r="AD657" s="323"/>
    </row>
    <row r="658" spans="1:30" s="324" customFormat="1">
      <c r="A658" s="312">
        <v>656</v>
      </c>
      <c r="B658" s="313" t="s">
        <v>6812</v>
      </c>
      <c r="C658" s="326">
        <v>42570</v>
      </c>
      <c r="D658" s="314" t="s">
        <v>4502</v>
      </c>
      <c r="E658" s="314" t="s">
        <v>4503</v>
      </c>
      <c r="F658" s="314" t="s">
        <v>2900</v>
      </c>
      <c r="G658" s="315">
        <v>24</v>
      </c>
      <c r="H658" s="314"/>
      <c r="I658" s="315">
        <v>2</v>
      </c>
      <c r="J658" s="315">
        <v>139</v>
      </c>
      <c r="K658" s="315"/>
      <c r="L658" s="316"/>
      <c r="M658" s="339">
        <v>28.8</v>
      </c>
      <c r="N658" s="315"/>
      <c r="O658" s="318"/>
      <c r="P658" s="319"/>
      <c r="Q658" s="320"/>
      <c r="R658" s="320"/>
      <c r="S658" s="319"/>
      <c r="T658" s="319"/>
      <c r="U658" s="320"/>
      <c r="V658" s="319"/>
      <c r="W658" s="321"/>
      <c r="X658" s="320">
        <f>3615.62*M658+26835.48+26835.48</f>
        <v>157800.81599999999</v>
      </c>
      <c r="Y658" s="319"/>
      <c r="Z658" s="321">
        <v>7820.06</v>
      </c>
      <c r="AA658" s="320">
        <f>X658-Z658</f>
        <v>149980.75599999999</v>
      </c>
      <c r="AB658" s="322" t="s">
        <v>492</v>
      </c>
      <c r="AC658" s="323" t="s">
        <v>2631</v>
      </c>
      <c r="AD658" s="323"/>
    </row>
    <row r="659" spans="1:30" s="324" customFormat="1">
      <c r="A659" s="312">
        <v>657</v>
      </c>
      <c r="B659" s="313" t="s">
        <v>6813</v>
      </c>
      <c r="C659" s="326">
        <v>42570</v>
      </c>
      <c r="D659" s="314" t="s">
        <v>4502</v>
      </c>
      <c r="E659" s="314" t="s">
        <v>4503</v>
      </c>
      <c r="F659" s="314" t="s">
        <v>2900</v>
      </c>
      <c r="G659" s="315">
        <v>24</v>
      </c>
      <c r="H659" s="314"/>
      <c r="I659" s="315">
        <v>2</v>
      </c>
      <c r="J659" s="315">
        <v>141</v>
      </c>
      <c r="K659" s="315"/>
      <c r="L659" s="316"/>
      <c r="M659" s="339">
        <v>28.9</v>
      </c>
      <c r="N659" s="315"/>
      <c r="O659" s="318"/>
      <c r="P659" s="319"/>
      <c r="Q659" s="320"/>
      <c r="R659" s="320"/>
      <c r="S659" s="319"/>
      <c r="T659" s="319"/>
      <c r="U659" s="320"/>
      <c r="V659" s="319"/>
      <c r="W659" s="321"/>
      <c r="X659" s="320">
        <f t="shared" si="170"/>
        <v>104491.41799999999</v>
      </c>
      <c r="Y659" s="319"/>
      <c r="Z659" s="321">
        <f t="shared" si="171"/>
        <v>7847.2169999999896</v>
      </c>
      <c r="AA659" s="320">
        <f t="shared" si="172"/>
        <v>96644.201000000001</v>
      </c>
      <c r="AB659" s="322" t="s">
        <v>492</v>
      </c>
      <c r="AC659" s="323" t="s">
        <v>2631</v>
      </c>
      <c r="AD659" s="323"/>
    </row>
    <row r="660" spans="1:30" s="324" customFormat="1">
      <c r="A660" s="312">
        <v>658</v>
      </c>
      <c r="B660" s="313" t="s">
        <v>6814</v>
      </c>
      <c r="C660" s="326">
        <v>42570</v>
      </c>
      <c r="D660" s="314" t="s">
        <v>4502</v>
      </c>
      <c r="E660" s="314" t="s">
        <v>4503</v>
      </c>
      <c r="F660" s="314" t="s">
        <v>2900</v>
      </c>
      <c r="G660" s="315">
        <v>24</v>
      </c>
      <c r="H660" s="314"/>
      <c r="I660" s="315">
        <v>2</v>
      </c>
      <c r="J660" s="315">
        <v>142</v>
      </c>
      <c r="K660" s="315"/>
      <c r="L660" s="316"/>
      <c r="M660" s="339">
        <v>34.799999999999997</v>
      </c>
      <c r="N660" s="315"/>
      <c r="O660" s="318"/>
      <c r="P660" s="319"/>
      <c r="Q660" s="320"/>
      <c r="R660" s="320"/>
      <c r="S660" s="319"/>
      <c r="T660" s="319"/>
      <c r="U660" s="320"/>
      <c r="V660" s="319"/>
      <c r="W660" s="321"/>
      <c r="X660" s="320">
        <v>3378000</v>
      </c>
      <c r="Y660" s="319"/>
      <c r="Z660" s="321">
        <v>0</v>
      </c>
      <c r="AA660" s="320">
        <f>X660-Z660</f>
        <v>3378000</v>
      </c>
      <c r="AB660" s="322" t="s">
        <v>492</v>
      </c>
      <c r="AC660" s="323" t="s">
        <v>8075</v>
      </c>
      <c r="AD660" s="323"/>
    </row>
    <row r="661" spans="1:30" s="324" customFormat="1">
      <c r="A661" s="312">
        <v>659</v>
      </c>
      <c r="B661" s="313" t="s">
        <v>6815</v>
      </c>
      <c r="C661" s="326">
        <v>39766</v>
      </c>
      <c r="D661" s="314" t="s">
        <v>4502</v>
      </c>
      <c r="E661" s="314" t="s">
        <v>4503</v>
      </c>
      <c r="F661" s="314" t="s">
        <v>2900</v>
      </c>
      <c r="G661" s="315">
        <v>25</v>
      </c>
      <c r="H661" s="314"/>
      <c r="I661" s="315"/>
      <c r="J661" s="315">
        <v>1</v>
      </c>
      <c r="K661" s="315"/>
      <c r="L661" s="316"/>
      <c r="M661" s="317">
        <v>68</v>
      </c>
      <c r="N661" s="315">
        <v>0.7</v>
      </c>
      <c r="O661" s="318">
        <v>1.9</v>
      </c>
      <c r="P661" s="319">
        <v>8363.77</v>
      </c>
      <c r="Q661" s="320">
        <f t="shared" ref="Q661:Q724" si="173">O661*P661</f>
        <v>15891.163</v>
      </c>
      <c r="R661" s="320">
        <v>0</v>
      </c>
      <c r="S661" s="319">
        <v>8363.77</v>
      </c>
      <c r="T661" s="319">
        <v>1.3</v>
      </c>
      <c r="U661" s="320">
        <f t="shared" ref="U661:U724" si="174">S661*T661</f>
        <v>10872.901000000002</v>
      </c>
      <c r="V661" s="319">
        <v>1278631</v>
      </c>
      <c r="W661" s="321"/>
      <c r="X661" s="320">
        <f t="shared" ref="X661:X667" si="175">Q661*M661</f>
        <v>1080599.084</v>
      </c>
      <c r="Y661" s="319">
        <f t="shared" ref="Y661:Y724" si="176">S661*M661-(V661*(N661+4.98)/100*3)</f>
        <v>350857.63759999996</v>
      </c>
      <c r="Z661" s="321">
        <f t="shared" ref="Z661:Z724" si="177">X661-AA661</f>
        <v>624484.15512000001</v>
      </c>
      <c r="AA661" s="320">
        <f t="shared" ref="AA661:AA667" si="178">Y661*T661</f>
        <v>456114.92887999996</v>
      </c>
      <c r="AB661" s="322" t="s">
        <v>2902</v>
      </c>
      <c r="AC661" s="323"/>
      <c r="AD661" s="323"/>
    </row>
    <row r="662" spans="1:30" s="324" customFormat="1">
      <c r="A662" s="312">
        <v>660</v>
      </c>
      <c r="B662" s="313" t="s">
        <v>6816</v>
      </c>
      <c r="C662" s="326">
        <v>39759</v>
      </c>
      <c r="D662" s="314" t="s">
        <v>4502</v>
      </c>
      <c r="E662" s="314" t="s">
        <v>4503</v>
      </c>
      <c r="F662" s="314" t="s">
        <v>2900</v>
      </c>
      <c r="G662" s="315">
        <v>25</v>
      </c>
      <c r="H662" s="314"/>
      <c r="I662" s="315"/>
      <c r="J662" s="315">
        <v>40</v>
      </c>
      <c r="K662" s="315"/>
      <c r="L662" s="316"/>
      <c r="M662" s="317">
        <v>67.599999999999994</v>
      </c>
      <c r="N662" s="315">
        <v>0.7</v>
      </c>
      <c r="O662" s="318">
        <v>1.9</v>
      </c>
      <c r="P662" s="319">
        <v>8363.77</v>
      </c>
      <c r="Q662" s="320">
        <f t="shared" si="173"/>
        <v>15891.163</v>
      </c>
      <c r="R662" s="320">
        <v>0</v>
      </c>
      <c r="S662" s="319">
        <v>8363.77</v>
      </c>
      <c r="T662" s="319">
        <v>1.3</v>
      </c>
      <c r="U662" s="320">
        <f t="shared" si="174"/>
        <v>10872.901000000002</v>
      </c>
      <c r="V662" s="319">
        <v>1271108</v>
      </c>
      <c r="W662" s="321"/>
      <c r="X662" s="320">
        <f t="shared" si="175"/>
        <v>1074242.6188000001</v>
      </c>
      <c r="Y662" s="319">
        <f t="shared" si="176"/>
        <v>348794.04879999999</v>
      </c>
      <c r="Z662" s="321">
        <f t="shared" si="177"/>
        <v>620810.35536000005</v>
      </c>
      <c r="AA662" s="320">
        <f t="shared" si="178"/>
        <v>453432.26344000001</v>
      </c>
      <c r="AB662" s="322" t="s">
        <v>2902</v>
      </c>
      <c r="AC662" s="323"/>
      <c r="AD662" s="323"/>
    </row>
    <row r="663" spans="1:30" s="324" customFormat="1">
      <c r="A663" s="312">
        <v>661</v>
      </c>
      <c r="B663" s="312" t="s">
        <v>6817</v>
      </c>
      <c r="C663" s="325">
        <v>43094</v>
      </c>
      <c r="D663" s="314" t="s">
        <v>4502</v>
      </c>
      <c r="E663" s="314" t="s">
        <v>4503</v>
      </c>
      <c r="F663" s="314" t="s">
        <v>2900</v>
      </c>
      <c r="G663" s="315">
        <v>26</v>
      </c>
      <c r="H663" s="314"/>
      <c r="I663" s="315">
        <v>1</v>
      </c>
      <c r="J663" s="315">
        <v>35</v>
      </c>
      <c r="K663" s="315"/>
      <c r="L663" s="316"/>
      <c r="M663" s="317">
        <v>28.3</v>
      </c>
      <c r="N663" s="315"/>
      <c r="O663" s="318">
        <v>1.9</v>
      </c>
      <c r="P663" s="319">
        <v>12474</v>
      </c>
      <c r="Q663" s="320">
        <f t="shared" si="173"/>
        <v>23700.6</v>
      </c>
      <c r="R663" s="320">
        <v>10</v>
      </c>
      <c r="S663" s="319">
        <v>11340.2</v>
      </c>
      <c r="T663" s="319">
        <v>1.3</v>
      </c>
      <c r="U663" s="320">
        <f t="shared" si="174"/>
        <v>14742.260000000002</v>
      </c>
      <c r="V663" s="319">
        <v>1271108</v>
      </c>
      <c r="W663" s="321"/>
      <c r="X663" s="320">
        <f t="shared" si="175"/>
        <v>670726.98</v>
      </c>
      <c r="Y663" s="319">
        <f t="shared" si="176"/>
        <v>131024.12480000002</v>
      </c>
      <c r="Z663" s="321">
        <f t="shared" si="177"/>
        <v>500395.61775999994</v>
      </c>
      <c r="AA663" s="320">
        <f t="shared" si="178"/>
        <v>170331.36224000005</v>
      </c>
      <c r="AB663" s="322" t="s">
        <v>1468</v>
      </c>
      <c r="AC663" s="323"/>
      <c r="AD663" s="323"/>
    </row>
    <row r="664" spans="1:30" s="324" customFormat="1">
      <c r="A664" s="312">
        <v>662</v>
      </c>
      <c r="B664" s="312" t="s">
        <v>8896</v>
      </c>
      <c r="C664" s="325">
        <v>45145</v>
      </c>
      <c r="D664" s="314" t="s">
        <v>4502</v>
      </c>
      <c r="E664" s="314" t="s">
        <v>4503</v>
      </c>
      <c r="F664" s="314" t="s">
        <v>2900</v>
      </c>
      <c r="G664" s="315">
        <v>26</v>
      </c>
      <c r="H664" s="314"/>
      <c r="I664" s="315">
        <v>1</v>
      </c>
      <c r="J664" s="315">
        <v>38</v>
      </c>
      <c r="K664" s="315"/>
      <c r="L664" s="316"/>
      <c r="M664" s="317">
        <v>35.799999999999997</v>
      </c>
      <c r="N664" s="315"/>
      <c r="O664" s="318">
        <v>1.9</v>
      </c>
      <c r="P664" s="319">
        <v>12474</v>
      </c>
      <c r="Q664" s="320">
        <f t="shared" si="173"/>
        <v>23700.6</v>
      </c>
      <c r="R664" s="320">
        <v>10</v>
      </c>
      <c r="S664" s="319">
        <v>11340.2</v>
      </c>
      <c r="T664" s="319">
        <v>1.3</v>
      </c>
      <c r="U664" s="320">
        <f t="shared" si="174"/>
        <v>14742.260000000002</v>
      </c>
      <c r="V664" s="319">
        <v>1271108</v>
      </c>
      <c r="W664" s="321"/>
      <c r="X664" s="320">
        <f t="shared" si="175"/>
        <v>848481.47999999986</v>
      </c>
      <c r="Y664" s="319">
        <f t="shared" si="176"/>
        <v>216075.62479999996</v>
      </c>
      <c r="Z664" s="321">
        <f t="shared" si="177"/>
        <v>567583.16775999987</v>
      </c>
      <c r="AA664" s="320">
        <f t="shared" si="178"/>
        <v>280898.31223999994</v>
      </c>
      <c r="AB664" s="322" t="s">
        <v>1468</v>
      </c>
      <c r="AC664" s="323"/>
      <c r="AD664" s="323"/>
    </row>
    <row r="665" spans="1:30" s="324" customFormat="1">
      <c r="A665" s="312">
        <v>663</v>
      </c>
      <c r="B665" s="312" t="s">
        <v>6819</v>
      </c>
      <c r="C665" s="325">
        <v>43090</v>
      </c>
      <c r="D665" s="314" t="s">
        <v>4502</v>
      </c>
      <c r="E665" s="314" t="s">
        <v>4503</v>
      </c>
      <c r="F665" s="314" t="s">
        <v>2900</v>
      </c>
      <c r="G665" s="315">
        <v>26</v>
      </c>
      <c r="H665" s="314"/>
      <c r="I665" s="315">
        <v>1</v>
      </c>
      <c r="J665" s="315">
        <v>92</v>
      </c>
      <c r="K665" s="315"/>
      <c r="L665" s="316"/>
      <c r="M665" s="317">
        <v>28</v>
      </c>
      <c r="N665" s="315"/>
      <c r="O665" s="318">
        <v>1.9</v>
      </c>
      <c r="P665" s="319">
        <v>12474</v>
      </c>
      <c r="Q665" s="320">
        <f t="shared" si="173"/>
        <v>23700.6</v>
      </c>
      <c r="R665" s="320">
        <v>10</v>
      </c>
      <c r="S665" s="319">
        <v>11340.2</v>
      </c>
      <c r="T665" s="319">
        <v>1.3</v>
      </c>
      <c r="U665" s="320">
        <f t="shared" si="174"/>
        <v>14742.260000000002</v>
      </c>
      <c r="V665" s="319">
        <v>1271108</v>
      </c>
      <c r="W665" s="321"/>
      <c r="X665" s="320">
        <f t="shared" si="175"/>
        <v>663616.79999999993</v>
      </c>
      <c r="Y665" s="319">
        <f t="shared" si="176"/>
        <v>127622.06480000002</v>
      </c>
      <c r="Z665" s="321">
        <f t="shared" si="177"/>
        <v>497708.1157599999</v>
      </c>
      <c r="AA665" s="320">
        <f t="shared" si="178"/>
        <v>165908.68424000003</v>
      </c>
      <c r="AB665" s="322" t="s">
        <v>1468</v>
      </c>
      <c r="AC665" s="323"/>
      <c r="AD665" s="323"/>
    </row>
    <row r="666" spans="1:30" s="324" customFormat="1">
      <c r="A666" s="312">
        <v>664</v>
      </c>
      <c r="B666" s="312" t="s">
        <v>6820</v>
      </c>
      <c r="C666" s="325">
        <v>43091</v>
      </c>
      <c r="D666" s="314" t="s">
        <v>4502</v>
      </c>
      <c r="E666" s="314" t="s">
        <v>4503</v>
      </c>
      <c r="F666" s="314" t="s">
        <v>2900</v>
      </c>
      <c r="G666" s="315">
        <v>26</v>
      </c>
      <c r="H666" s="314"/>
      <c r="I666" s="315">
        <v>1</v>
      </c>
      <c r="J666" s="315">
        <v>136</v>
      </c>
      <c r="K666" s="315"/>
      <c r="L666" s="316"/>
      <c r="M666" s="317">
        <v>44</v>
      </c>
      <c r="N666" s="315"/>
      <c r="O666" s="318">
        <v>1.9</v>
      </c>
      <c r="P666" s="319">
        <v>12474</v>
      </c>
      <c r="Q666" s="320">
        <f t="shared" si="173"/>
        <v>23700.6</v>
      </c>
      <c r="R666" s="320">
        <v>10</v>
      </c>
      <c r="S666" s="319">
        <v>11340.2</v>
      </c>
      <c r="T666" s="319">
        <v>1.3</v>
      </c>
      <c r="U666" s="320">
        <f t="shared" si="174"/>
        <v>14742.260000000002</v>
      </c>
      <c r="V666" s="319">
        <v>1271108</v>
      </c>
      <c r="W666" s="321"/>
      <c r="X666" s="320">
        <f>Q666*M666+1968.92</f>
        <v>1044795.32</v>
      </c>
      <c r="Y666" s="319">
        <f t="shared" si="176"/>
        <v>309065.2648</v>
      </c>
      <c r="Z666" s="321">
        <f t="shared" si="177"/>
        <v>641041.5557599999</v>
      </c>
      <c r="AA666" s="320">
        <f>Y666*T666+1968.92</f>
        <v>403753.76423999999</v>
      </c>
      <c r="AB666" s="322" t="s">
        <v>1468</v>
      </c>
      <c r="AC666" s="323"/>
      <c r="AD666" s="323"/>
    </row>
    <row r="667" spans="1:30" s="324" customFormat="1">
      <c r="A667" s="312">
        <v>665</v>
      </c>
      <c r="B667" s="312" t="s">
        <v>6821</v>
      </c>
      <c r="C667" s="325">
        <v>43088</v>
      </c>
      <c r="D667" s="314" t="s">
        <v>4502</v>
      </c>
      <c r="E667" s="314" t="s">
        <v>4503</v>
      </c>
      <c r="F667" s="314" t="s">
        <v>2900</v>
      </c>
      <c r="G667" s="315">
        <v>29</v>
      </c>
      <c r="H667" s="314" t="s">
        <v>3369</v>
      </c>
      <c r="I667" s="315" t="s">
        <v>3369</v>
      </c>
      <c r="J667" s="315">
        <v>91</v>
      </c>
      <c r="K667" s="315" t="s">
        <v>3369</v>
      </c>
      <c r="L667" s="316"/>
      <c r="M667" s="317">
        <v>46.8</v>
      </c>
      <c r="N667" s="315">
        <v>0.7</v>
      </c>
      <c r="O667" s="318">
        <v>1.9</v>
      </c>
      <c r="P667" s="319">
        <v>12701.679470099009</v>
      </c>
      <c r="Q667" s="320">
        <f t="shared" si="173"/>
        <v>24133.190993188116</v>
      </c>
      <c r="R667" s="320">
        <v>0</v>
      </c>
      <c r="S667" s="319">
        <v>12701.679470099009</v>
      </c>
      <c r="T667" s="319">
        <v>1.3</v>
      </c>
      <c r="U667" s="320">
        <f t="shared" si="174"/>
        <v>16512.183311128712</v>
      </c>
      <c r="V667" s="319">
        <f t="shared" ref="V667:V730" si="179">P667*M667</f>
        <v>594438.59920063359</v>
      </c>
      <c r="W667" s="321"/>
      <c r="X667" s="320">
        <f t="shared" si="175"/>
        <v>1129433.3384812039</v>
      </c>
      <c r="Y667" s="319">
        <f t="shared" si="176"/>
        <v>493146.26189684565</v>
      </c>
      <c r="Z667" s="321">
        <f t="shared" si="177"/>
        <v>488343.19801530452</v>
      </c>
      <c r="AA667" s="320">
        <f t="shared" si="178"/>
        <v>641090.14046589937</v>
      </c>
      <c r="AB667" s="322" t="s">
        <v>3370</v>
      </c>
      <c r="AC667" s="323"/>
      <c r="AD667" s="323"/>
    </row>
    <row r="668" spans="1:30" s="324" customFormat="1">
      <c r="A668" s="312">
        <v>666</v>
      </c>
      <c r="B668" s="313" t="s">
        <v>6824</v>
      </c>
      <c r="C668" s="326">
        <v>42474</v>
      </c>
      <c r="D668" s="314" t="s">
        <v>4502</v>
      </c>
      <c r="E668" s="314" t="s">
        <v>4503</v>
      </c>
      <c r="F668" s="314" t="s">
        <v>2900</v>
      </c>
      <c r="G668" s="315">
        <v>34</v>
      </c>
      <c r="H668" s="314" t="s">
        <v>3369</v>
      </c>
      <c r="I668" s="315">
        <v>2</v>
      </c>
      <c r="J668" s="315">
        <v>3</v>
      </c>
      <c r="K668" s="315" t="s">
        <v>3369</v>
      </c>
      <c r="L668" s="316"/>
      <c r="M668" s="317">
        <v>35.299999999999997</v>
      </c>
      <c r="N668" s="315">
        <v>0.7</v>
      </c>
      <c r="O668" s="318">
        <v>1.9</v>
      </c>
      <c r="P668" s="319">
        <v>11990.693735141462</v>
      </c>
      <c r="Q668" s="320">
        <f t="shared" si="173"/>
        <v>22782.318096768777</v>
      </c>
      <c r="R668" s="320">
        <v>3</v>
      </c>
      <c r="S668" s="319">
        <v>11630.972923087218</v>
      </c>
      <c r="T668" s="319">
        <v>1.3</v>
      </c>
      <c r="U668" s="320">
        <f t="shared" si="174"/>
        <v>15120.264800013383</v>
      </c>
      <c r="V668" s="319">
        <f t="shared" si="179"/>
        <v>423271.48885049357</v>
      </c>
      <c r="W668" s="321"/>
      <c r="X668" s="320">
        <f>Q668*M668+1968.92</f>
        <v>806184.74881593778</v>
      </c>
      <c r="Y668" s="319">
        <f t="shared" si="176"/>
        <v>338447.88248485466</v>
      </c>
      <c r="Z668" s="321">
        <f t="shared" si="177"/>
        <v>364233.5815856267</v>
      </c>
      <c r="AA668" s="320">
        <f>Y668*T668+1968.92</f>
        <v>441951.16723031108</v>
      </c>
      <c r="AB668" s="322" t="s">
        <v>3370</v>
      </c>
      <c r="AC668" s="323" t="s">
        <v>8077</v>
      </c>
      <c r="AD668" s="323"/>
    </row>
    <row r="669" spans="1:30" s="324" customFormat="1">
      <c r="A669" s="312">
        <v>667</v>
      </c>
      <c r="B669" s="313" t="s">
        <v>6825</v>
      </c>
      <c r="C669" s="326">
        <v>39750</v>
      </c>
      <c r="D669" s="314" t="s">
        <v>4502</v>
      </c>
      <c r="E669" s="314" t="s">
        <v>4503</v>
      </c>
      <c r="F669" s="314" t="s">
        <v>2900</v>
      </c>
      <c r="G669" s="315">
        <v>34</v>
      </c>
      <c r="H669" s="314" t="s">
        <v>3369</v>
      </c>
      <c r="I669" s="315">
        <v>2</v>
      </c>
      <c r="J669" s="315">
        <v>4</v>
      </c>
      <c r="K669" s="315" t="s">
        <v>3369</v>
      </c>
      <c r="L669" s="316"/>
      <c r="M669" s="317">
        <v>28.2</v>
      </c>
      <c r="N669" s="315">
        <v>0.7</v>
      </c>
      <c r="O669" s="318">
        <v>1.9</v>
      </c>
      <c r="P669" s="319">
        <v>11990.693735141462</v>
      </c>
      <c r="Q669" s="320">
        <f t="shared" si="173"/>
        <v>22782.318096768777</v>
      </c>
      <c r="R669" s="320">
        <v>3</v>
      </c>
      <c r="S669" s="319">
        <v>11630.972923087218</v>
      </c>
      <c r="T669" s="319">
        <v>1.3</v>
      </c>
      <c r="U669" s="320">
        <f t="shared" si="174"/>
        <v>15120.264800013383</v>
      </c>
      <c r="V669" s="319">
        <f t="shared" si="179"/>
        <v>338137.56333098921</v>
      </c>
      <c r="W669" s="321"/>
      <c r="X669" s="320">
        <f>Q669*M669+1965.33</f>
        <v>644426.70032887941</v>
      </c>
      <c r="Y669" s="319">
        <f t="shared" si="176"/>
        <v>270374.79563945899</v>
      </c>
      <c r="Z669" s="321">
        <f t="shared" si="177"/>
        <v>290974.13599758269</v>
      </c>
      <c r="AA669" s="320">
        <f>Y669*T669+1965.33</f>
        <v>353452.56433129671</v>
      </c>
      <c r="AB669" s="322" t="s">
        <v>3370</v>
      </c>
      <c r="AC669" s="323" t="s">
        <v>8058</v>
      </c>
      <c r="AD669" s="323"/>
    </row>
    <row r="670" spans="1:30" s="324" customFormat="1">
      <c r="A670" s="312">
        <v>668</v>
      </c>
      <c r="B670" s="313" t="s">
        <v>6826</v>
      </c>
      <c r="C670" s="326">
        <v>42474</v>
      </c>
      <c r="D670" s="314" t="s">
        <v>4502</v>
      </c>
      <c r="E670" s="314" t="s">
        <v>4503</v>
      </c>
      <c r="F670" s="314" t="s">
        <v>2900</v>
      </c>
      <c r="G670" s="315">
        <v>34</v>
      </c>
      <c r="H670" s="314" t="s">
        <v>3369</v>
      </c>
      <c r="I670" s="315">
        <v>2</v>
      </c>
      <c r="J670" s="315">
        <v>5</v>
      </c>
      <c r="K670" s="315" t="s">
        <v>3369</v>
      </c>
      <c r="L670" s="316"/>
      <c r="M670" s="317">
        <v>28.1</v>
      </c>
      <c r="N670" s="315">
        <v>0.7</v>
      </c>
      <c r="O670" s="318">
        <v>1.9</v>
      </c>
      <c r="P670" s="319">
        <v>11990.693735141462</v>
      </c>
      <c r="Q670" s="320">
        <f t="shared" si="173"/>
        <v>22782.318096768777</v>
      </c>
      <c r="R670" s="320">
        <v>3</v>
      </c>
      <c r="S670" s="319">
        <v>11630.972923087218</v>
      </c>
      <c r="T670" s="319">
        <v>1.3</v>
      </c>
      <c r="U670" s="320">
        <f t="shared" si="174"/>
        <v>15120.264800013383</v>
      </c>
      <c r="V670" s="319">
        <f t="shared" si="179"/>
        <v>336938.49395747512</v>
      </c>
      <c r="W670" s="321"/>
      <c r="X670" s="320">
        <f>Q670*M670+1968.92</f>
        <v>642152.05851920275</v>
      </c>
      <c r="Y670" s="319">
        <f t="shared" si="176"/>
        <v>269416.01976839709</v>
      </c>
      <c r="Z670" s="321">
        <f t="shared" si="177"/>
        <v>289942.31282028655</v>
      </c>
      <c r="AA670" s="320">
        <f>Y670*T670+1968.92</f>
        <v>352209.7456989162</v>
      </c>
      <c r="AB670" s="322" t="s">
        <v>3370</v>
      </c>
      <c r="AC670" s="323" t="s">
        <v>8077</v>
      </c>
      <c r="AD670" s="323"/>
    </row>
    <row r="671" spans="1:30" s="324" customFormat="1">
      <c r="A671" s="312">
        <v>669</v>
      </c>
      <c r="B671" s="313" t="s">
        <v>6828</v>
      </c>
      <c r="C671" s="326">
        <v>40024</v>
      </c>
      <c r="D671" s="314" t="s">
        <v>4502</v>
      </c>
      <c r="E671" s="314" t="s">
        <v>4503</v>
      </c>
      <c r="F671" s="314" t="s">
        <v>2900</v>
      </c>
      <c r="G671" s="315">
        <v>34</v>
      </c>
      <c r="H671" s="314" t="s">
        <v>3369</v>
      </c>
      <c r="I671" s="315">
        <v>2</v>
      </c>
      <c r="J671" s="315">
        <v>8</v>
      </c>
      <c r="K671" s="315" t="s">
        <v>3369</v>
      </c>
      <c r="L671" s="316"/>
      <c r="M671" s="317">
        <v>35.4</v>
      </c>
      <c r="N671" s="315">
        <v>0.7</v>
      </c>
      <c r="O671" s="318">
        <v>1.9</v>
      </c>
      <c r="P671" s="319">
        <v>11990.693735141462</v>
      </c>
      <c r="Q671" s="320">
        <f t="shared" si="173"/>
        <v>22782.318096768777</v>
      </c>
      <c r="R671" s="320">
        <v>3</v>
      </c>
      <c r="S671" s="319">
        <v>11630.972923087218</v>
      </c>
      <c r="T671" s="319">
        <v>1.3</v>
      </c>
      <c r="U671" s="320">
        <f t="shared" si="174"/>
        <v>15120.264800013383</v>
      </c>
      <c r="V671" s="319">
        <f t="shared" si="179"/>
        <v>424470.55822400772</v>
      </c>
      <c r="W671" s="321"/>
      <c r="X671" s="320">
        <f>Q671*M671</f>
        <v>806494.06062561471</v>
      </c>
      <c r="Y671" s="319">
        <f t="shared" si="176"/>
        <v>339406.65835591662</v>
      </c>
      <c r="Z671" s="321">
        <f t="shared" si="177"/>
        <v>365265.40476292308</v>
      </c>
      <c r="AA671" s="320">
        <f>Y671*T671</f>
        <v>441228.65586269164</v>
      </c>
      <c r="AB671" s="322" t="s">
        <v>3370</v>
      </c>
      <c r="AC671" s="323" t="s">
        <v>8078</v>
      </c>
      <c r="AD671" s="323"/>
    </row>
    <row r="672" spans="1:30" s="324" customFormat="1">
      <c r="A672" s="312">
        <v>670</v>
      </c>
      <c r="B672" s="313" t="s">
        <v>6829</v>
      </c>
      <c r="C672" s="326">
        <v>42474</v>
      </c>
      <c r="D672" s="314" t="s">
        <v>4502</v>
      </c>
      <c r="E672" s="314" t="s">
        <v>4503</v>
      </c>
      <c r="F672" s="314" t="s">
        <v>2900</v>
      </c>
      <c r="G672" s="315">
        <v>34</v>
      </c>
      <c r="H672" s="314" t="s">
        <v>3369</v>
      </c>
      <c r="I672" s="315">
        <v>2</v>
      </c>
      <c r="J672" s="315">
        <v>12</v>
      </c>
      <c r="K672" s="315" t="s">
        <v>3369</v>
      </c>
      <c r="L672" s="316"/>
      <c r="M672" s="317">
        <v>27.9</v>
      </c>
      <c r="N672" s="315">
        <v>0.7</v>
      </c>
      <c r="O672" s="318">
        <v>1.9</v>
      </c>
      <c r="P672" s="319">
        <v>11990.693735141462</v>
      </c>
      <c r="Q672" s="320">
        <f t="shared" si="173"/>
        <v>22782.318096768777</v>
      </c>
      <c r="R672" s="320">
        <v>3</v>
      </c>
      <c r="S672" s="319">
        <v>11630.972923087218</v>
      </c>
      <c r="T672" s="319">
        <v>1.3</v>
      </c>
      <c r="U672" s="320">
        <f t="shared" si="174"/>
        <v>15120.264800013383</v>
      </c>
      <c r="V672" s="319">
        <f t="shared" si="179"/>
        <v>334540.35521044675</v>
      </c>
      <c r="W672" s="321"/>
      <c r="X672" s="320">
        <f>Q672*M672+1968.92</f>
        <v>637595.59489984892</v>
      </c>
      <c r="Y672" s="319">
        <f t="shared" si="176"/>
        <v>267498.46802627324</v>
      </c>
      <c r="Z672" s="321">
        <f t="shared" si="177"/>
        <v>287878.66646569368</v>
      </c>
      <c r="AA672" s="320">
        <f>Y672*T672+1968.92</f>
        <v>349716.92843415524</v>
      </c>
      <c r="AB672" s="322" t="s">
        <v>3370</v>
      </c>
      <c r="AC672" s="323" t="s">
        <v>8077</v>
      </c>
      <c r="AD672" s="323"/>
    </row>
    <row r="673" spans="1:30" s="324" customFormat="1">
      <c r="A673" s="312">
        <v>671</v>
      </c>
      <c r="B673" s="313" t="s">
        <v>6830</v>
      </c>
      <c r="C673" s="326">
        <v>42474</v>
      </c>
      <c r="D673" s="314" t="s">
        <v>4502</v>
      </c>
      <c r="E673" s="314" t="s">
        <v>4503</v>
      </c>
      <c r="F673" s="314" t="s">
        <v>2900</v>
      </c>
      <c r="G673" s="315">
        <v>34</v>
      </c>
      <c r="H673" s="314" t="s">
        <v>3369</v>
      </c>
      <c r="I673" s="315">
        <v>2</v>
      </c>
      <c r="J673" s="315">
        <v>14</v>
      </c>
      <c r="K673" s="315" t="s">
        <v>3369</v>
      </c>
      <c r="L673" s="316"/>
      <c r="M673" s="317">
        <v>28.1</v>
      </c>
      <c r="N673" s="315">
        <v>0.7</v>
      </c>
      <c r="O673" s="318">
        <v>1.9</v>
      </c>
      <c r="P673" s="319">
        <v>11990.693735141462</v>
      </c>
      <c r="Q673" s="320">
        <f t="shared" si="173"/>
        <v>22782.318096768777</v>
      </c>
      <c r="R673" s="320">
        <v>3</v>
      </c>
      <c r="S673" s="319">
        <v>11630.972923087218</v>
      </c>
      <c r="T673" s="319">
        <v>1.3</v>
      </c>
      <c r="U673" s="320">
        <f t="shared" si="174"/>
        <v>15120.264800013383</v>
      </c>
      <c r="V673" s="319">
        <f t="shared" si="179"/>
        <v>336938.49395747512</v>
      </c>
      <c r="W673" s="321"/>
      <c r="X673" s="320">
        <f>Q673*M673+1968.92+16810.56</f>
        <v>658962.61851920281</v>
      </c>
      <c r="Y673" s="319">
        <f t="shared" si="176"/>
        <v>269416.01976839709</v>
      </c>
      <c r="Z673" s="321">
        <f t="shared" si="177"/>
        <v>289942.31282028661</v>
      </c>
      <c r="AA673" s="320">
        <f>Y673*T673+1968.92+16810.56</f>
        <v>369020.3056989162</v>
      </c>
      <c r="AB673" s="322" t="s">
        <v>3370</v>
      </c>
      <c r="AC673" s="323" t="s">
        <v>8077</v>
      </c>
      <c r="AD673" s="323"/>
    </row>
    <row r="674" spans="1:30" s="324" customFormat="1">
      <c r="A674" s="312">
        <v>672</v>
      </c>
      <c r="B674" s="313" t="s">
        <v>6831</v>
      </c>
      <c r="C674" s="326">
        <v>39968</v>
      </c>
      <c r="D674" s="314" t="s">
        <v>4502</v>
      </c>
      <c r="E674" s="314" t="s">
        <v>4503</v>
      </c>
      <c r="F674" s="314" t="s">
        <v>2900</v>
      </c>
      <c r="G674" s="315">
        <v>34</v>
      </c>
      <c r="H674" s="314" t="s">
        <v>3369</v>
      </c>
      <c r="I674" s="315">
        <v>2</v>
      </c>
      <c r="J674" s="315">
        <v>15</v>
      </c>
      <c r="K674" s="315" t="s">
        <v>3369</v>
      </c>
      <c r="L674" s="316"/>
      <c r="M674" s="317">
        <v>35.4</v>
      </c>
      <c r="N674" s="315">
        <v>0.7</v>
      </c>
      <c r="O674" s="318">
        <v>1.9</v>
      </c>
      <c r="P674" s="319">
        <v>11990.693735141462</v>
      </c>
      <c r="Q674" s="320">
        <f t="shared" si="173"/>
        <v>22782.318096768777</v>
      </c>
      <c r="R674" s="320">
        <v>3</v>
      </c>
      <c r="S674" s="319">
        <v>11630.972923087218</v>
      </c>
      <c r="T674" s="319">
        <v>1.3</v>
      </c>
      <c r="U674" s="320">
        <f t="shared" si="174"/>
        <v>15120.264800013383</v>
      </c>
      <c r="V674" s="319">
        <f t="shared" si="179"/>
        <v>424470.55822400772</v>
      </c>
      <c r="W674" s="321"/>
      <c r="X674" s="320">
        <f>Q674*M674</f>
        <v>806494.06062561471</v>
      </c>
      <c r="Y674" s="319">
        <f t="shared" si="176"/>
        <v>339406.65835591662</v>
      </c>
      <c r="Z674" s="321">
        <f t="shared" si="177"/>
        <v>365265.40476292308</v>
      </c>
      <c r="AA674" s="320">
        <f>Y674*T674</f>
        <v>441228.65586269164</v>
      </c>
      <c r="AB674" s="322" t="s">
        <v>2903</v>
      </c>
      <c r="AC674" s="323" t="s">
        <v>8079</v>
      </c>
      <c r="AD674" s="323"/>
    </row>
    <row r="675" spans="1:30" s="324" customFormat="1">
      <c r="A675" s="312">
        <v>673</v>
      </c>
      <c r="B675" s="313" t="s">
        <v>6832</v>
      </c>
      <c r="C675" s="326">
        <v>42468</v>
      </c>
      <c r="D675" s="314" t="s">
        <v>4502</v>
      </c>
      <c r="E675" s="314" t="s">
        <v>4503</v>
      </c>
      <c r="F675" s="314" t="s">
        <v>2900</v>
      </c>
      <c r="G675" s="315">
        <v>34</v>
      </c>
      <c r="H675" s="314" t="s">
        <v>3369</v>
      </c>
      <c r="I675" s="315">
        <v>1</v>
      </c>
      <c r="J675" s="315">
        <v>17</v>
      </c>
      <c r="K675" s="315" t="s">
        <v>3369</v>
      </c>
      <c r="L675" s="316"/>
      <c r="M675" s="317">
        <v>35.6</v>
      </c>
      <c r="N675" s="315">
        <v>0.7</v>
      </c>
      <c r="O675" s="318">
        <v>1.9</v>
      </c>
      <c r="P675" s="319">
        <v>10810.36124057161</v>
      </c>
      <c r="Q675" s="320">
        <f t="shared" si="173"/>
        <v>20539.686357086059</v>
      </c>
      <c r="R675" s="320">
        <v>3</v>
      </c>
      <c r="S675" s="319">
        <v>10486.050403354462</v>
      </c>
      <c r="T675" s="319">
        <v>1.3</v>
      </c>
      <c r="U675" s="320">
        <f t="shared" si="174"/>
        <v>13631.865524360801</v>
      </c>
      <c r="V675" s="319">
        <f t="shared" si="179"/>
        <v>384848.86016434932</v>
      </c>
      <c r="W675" s="321"/>
      <c r="X675" s="320">
        <f>Q675*M675</f>
        <v>731212.83431226376</v>
      </c>
      <c r="Y675" s="319">
        <f t="shared" si="176"/>
        <v>307725.14858741377</v>
      </c>
      <c r="Z675" s="321">
        <f t="shared" si="177"/>
        <v>331170.14114862581</v>
      </c>
      <c r="AA675" s="320">
        <f>Y675*T675</f>
        <v>400042.69316363794</v>
      </c>
      <c r="AB675" s="322" t="s">
        <v>3370</v>
      </c>
      <c r="AC675" s="323"/>
      <c r="AD675" s="323"/>
    </row>
    <row r="676" spans="1:30" s="324" customFormat="1">
      <c r="A676" s="312">
        <v>674</v>
      </c>
      <c r="B676" s="313" t="s">
        <v>6834</v>
      </c>
      <c r="C676" s="326">
        <v>42472</v>
      </c>
      <c r="D676" s="314" t="s">
        <v>4502</v>
      </c>
      <c r="E676" s="314" t="s">
        <v>4503</v>
      </c>
      <c r="F676" s="314" t="s">
        <v>2900</v>
      </c>
      <c r="G676" s="315">
        <v>34</v>
      </c>
      <c r="H676" s="314" t="s">
        <v>3369</v>
      </c>
      <c r="I676" s="315">
        <v>1</v>
      </c>
      <c r="J676" s="315">
        <v>19</v>
      </c>
      <c r="K676" s="315" t="s">
        <v>3369</v>
      </c>
      <c r="L676" s="316" t="s">
        <v>6835</v>
      </c>
      <c r="M676" s="360">
        <v>35.9</v>
      </c>
      <c r="N676" s="315">
        <v>0.7</v>
      </c>
      <c r="O676" s="318">
        <v>1.9</v>
      </c>
      <c r="P676" s="319">
        <v>10810.36124057161</v>
      </c>
      <c r="Q676" s="320">
        <f t="shared" si="173"/>
        <v>20539.686357086059</v>
      </c>
      <c r="R676" s="320">
        <v>3</v>
      </c>
      <c r="S676" s="319">
        <v>10486.050403354462</v>
      </c>
      <c r="T676" s="319">
        <v>1.3</v>
      </c>
      <c r="U676" s="320">
        <f t="shared" si="174"/>
        <v>13631.865524360801</v>
      </c>
      <c r="V676" s="319">
        <f t="shared" si="179"/>
        <v>388091.96853652078</v>
      </c>
      <c r="W676" s="321"/>
      <c r="X676" s="320">
        <v>731212.83</v>
      </c>
      <c r="Y676" s="319">
        <f t="shared" si="176"/>
        <v>310318.33804180205</v>
      </c>
      <c r="Z676" s="321">
        <v>331170.14</v>
      </c>
      <c r="AA676" s="320">
        <f>X676-Z676</f>
        <v>400042.68999999994</v>
      </c>
      <c r="AB676" s="322" t="s">
        <v>3370</v>
      </c>
      <c r="AC676" s="323" t="s">
        <v>8077</v>
      </c>
      <c r="AD676" s="323"/>
    </row>
    <row r="677" spans="1:30" s="324" customFormat="1">
      <c r="A677" s="312">
        <v>675</v>
      </c>
      <c r="B677" s="313" t="s">
        <v>6836</v>
      </c>
      <c r="C677" s="326">
        <v>42474</v>
      </c>
      <c r="D677" s="314" t="s">
        <v>4502</v>
      </c>
      <c r="E677" s="314" t="s">
        <v>4503</v>
      </c>
      <c r="F677" s="314" t="s">
        <v>2900</v>
      </c>
      <c r="G677" s="315">
        <v>34</v>
      </c>
      <c r="H677" s="314" t="s">
        <v>3369</v>
      </c>
      <c r="I677" s="315">
        <v>2</v>
      </c>
      <c r="J677" s="315">
        <v>20</v>
      </c>
      <c r="K677" s="315" t="s">
        <v>3369</v>
      </c>
      <c r="L677" s="316"/>
      <c r="M677" s="317">
        <v>28.2</v>
      </c>
      <c r="N677" s="315">
        <v>0.7</v>
      </c>
      <c r="O677" s="318">
        <v>1.9</v>
      </c>
      <c r="P677" s="319">
        <v>11990.693735141462</v>
      </c>
      <c r="Q677" s="320">
        <f t="shared" si="173"/>
        <v>22782.318096768777</v>
      </c>
      <c r="R677" s="320">
        <v>3</v>
      </c>
      <c r="S677" s="319">
        <v>11630.972923087218</v>
      </c>
      <c r="T677" s="319">
        <v>1.3</v>
      </c>
      <c r="U677" s="320">
        <f t="shared" si="174"/>
        <v>15120.264800013383</v>
      </c>
      <c r="V677" s="319">
        <f t="shared" si="179"/>
        <v>338137.56333098921</v>
      </c>
      <c r="W677" s="321"/>
      <c r="X677" s="320">
        <f>Q677*M677</f>
        <v>642461.37032887945</v>
      </c>
      <c r="Y677" s="319">
        <f t="shared" si="176"/>
        <v>270374.79563945899</v>
      </c>
      <c r="Z677" s="321">
        <f t="shared" si="177"/>
        <v>290974.13599758275</v>
      </c>
      <c r="AA677" s="320">
        <f>Y677*T677</f>
        <v>351487.2343312967</v>
      </c>
      <c r="AB677" s="322" t="s">
        <v>3370</v>
      </c>
      <c r="AC677" s="323" t="s">
        <v>8077</v>
      </c>
      <c r="AD677" s="323"/>
    </row>
    <row r="678" spans="1:30" s="324" customFormat="1">
      <c r="A678" s="312">
        <v>676</v>
      </c>
      <c r="B678" s="313" t="s">
        <v>6837</v>
      </c>
      <c r="C678" s="326">
        <v>40016</v>
      </c>
      <c r="D678" s="314" t="s">
        <v>4502</v>
      </c>
      <c r="E678" s="314" t="s">
        <v>4503</v>
      </c>
      <c r="F678" s="314" t="s">
        <v>2900</v>
      </c>
      <c r="G678" s="315">
        <v>34</v>
      </c>
      <c r="H678" s="314" t="s">
        <v>3369</v>
      </c>
      <c r="I678" s="315">
        <v>2</v>
      </c>
      <c r="J678" s="315">
        <v>21</v>
      </c>
      <c r="K678" s="315" t="s">
        <v>3369</v>
      </c>
      <c r="L678" s="316"/>
      <c r="M678" s="317">
        <v>28.8</v>
      </c>
      <c r="N678" s="315">
        <v>0.7</v>
      </c>
      <c r="O678" s="318">
        <v>1.9</v>
      </c>
      <c r="P678" s="319">
        <v>11990.693735141462</v>
      </c>
      <c r="Q678" s="320">
        <f t="shared" si="173"/>
        <v>22782.318096768777</v>
      </c>
      <c r="R678" s="320">
        <v>3</v>
      </c>
      <c r="S678" s="319">
        <v>11630.972923087218</v>
      </c>
      <c r="T678" s="319">
        <v>1.3</v>
      </c>
      <c r="U678" s="320">
        <f t="shared" si="174"/>
        <v>15120.264800013383</v>
      </c>
      <c r="V678" s="319">
        <f t="shared" si="179"/>
        <v>345331.97957207408</v>
      </c>
      <c r="W678" s="321"/>
      <c r="X678" s="320">
        <f>Q678*M678+16810.56</f>
        <v>672941.32118694088</v>
      </c>
      <c r="Y678" s="319">
        <f t="shared" si="176"/>
        <v>276127.45086583047</v>
      </c>
      <c r="Z678" s="321">
        <f t="shared" si="177"/>
        <v>297165.07506136125</v>
      </c>
      <c r="AA678" s="320">
        <f>Y678*T678+16810.56</f>
        <v>375776.24612557964</v>
      </c>
      <c r="AB678" s="322" t="s">
        <v>3370</v>
      </c>
      <c r="AC678" s="323" t="s">
        <v>8080</v>
      </c>
      <c r="AD678" s="323"/>
    </row>
    <row r="679" spans="1:30" s="324" customFormat="1">
      <c r="A679" s="312">
        <v>677</v>
      </c>
      <c r="B679" s="313" t="s">
        <v>6838</v>
      </c>
      <c r="C679" s="326">
        <v>42472</v>
      </c>
      <c r="D679" s="314" t="s">
        <v>4502</v>
      </c>
      <c r="E679" s="314" t="s">
        <v>4503</v>
      </c>
      <c r="F679" s="314" t="s">
        <v>2900</v>
      </c>
      <c r="G679" s="315">
        <v>34</v>
      </c>
      <c r="H679" s="314" t="s">
        <v>3369</v>
      </c>
      <c r="I679" s="315">
        <v>1</v>
      </c>
      <c r="J679" s="315">
        <v>24</v>
      </c>
      <c r="K679" s="315" t="s">
        <v>3369</v>
      </c>
      <c r="L679" s="316"/>
      <c r="M679" s="317">
        <v>42.9</v>
      </c>
      <c r="N679" s="315">
        <v>0.7</v>
      </c>
      <c r="O679" s="318">
        <v>1.9</v>
      </c>
      <c r="P679" s="319">
        <v>10810.36124057161</v>
      </c>
      <c r="Q679" s="320">
        <f t="shared" si="173"/>
        <v>20539.686357086059</v>
      </c>
      <c r="R679" s="320">
        <v>3</v>
      </c>
      <c r="S679" s="319">
        <v>10486.050403354462</v>
      </c>
      <c r="T679" s="319">
        <v>1.3</v>
      </c>
      <c r="U679" s="320">
        <f t="shared" si="174"/>
        <v>13631.865524360801</v>
      </c>
      <c r="V679" s="319">
        <f t="shared" si="179"/>
        <v>463764.49722052208</v>
      </c>
      <c r="W679" s="321"/>
      <c r="X679" s="320">
        <f>Q679*M679</f>
        <v>881152.54471899185</v>
      </c>
      <c r="Y679" s="319">
        <f t="shared" si="176"/>
        <v>370826.09197752946</v>
      </c>
      <c r="Z679" s="321">
        <f t="shared" si="177"/>
        <v>399078.62514820351</v>
      </c>
      <c r="AA679" s="320">
        <f>Y679*T679</f>
        <v>482073.91957078833</v>
      </c>
      <c r="AB679" s="322" t="s">
        <v>3370</v>
      </c>
      <c r="AC679" s="323" t="s">
        <v>8077</v>
      </c>
      <c r="AD679" s="323"/>
    </row>
    <row r="680" spans="1:30" s="324" customFormat="1">
      <c r="A680" s="312">
        <v>678</v>
      </c>
      <c r="B680" s="313" t="s">
        <v>6839</v>
      </c>
      <c r="C680" s="326">
        <v>42472</v>
      </c>
      <c r="D680" s="314" t="s">
        <v>4502</v>
      </c>
      <c r="E680" s="314" t="s">
        <v>4503</v>
      </c>
      <c r="F680" s="314" t="s">
        <v>2900</v>
      </c>
      <c r="G680" s="315">
        <v>34</v>
      </c>
      <c r="H680" s="314" t="s">
        <v>3369</v>
      </c>
      <c r="I680" s="315">
        <v>1</v>
      </c>
      <c r="J680" s="315">
        <v>25</v>
      </c>
      <c r="K680" s="315" t="s">
        <v>3369</v>
      </c>
      <c r="L680" s="316"/>
      <c r="M680" s="317">
        <v>42.4</v>
      </c>
      <c r="N680" s="315">
        <v>0.7</v>
      </c>
      <c r="O680" s="318">
        <v>1.9</v>
      </c>
      <c r="P680" s="319">
        <v>10810.36124057161</v>
      </c>
      <c r="Q680" s="320">
        <f t="shared" si="173"/>
        <v>20539.686357086059</v>
      </c>
      <c r="R680" s="320">
        <v>3</v>
      </c>
      <c r="S680" s="319">
        <v>10486.050403354462</v>
      </c>
      <c r="T680" s="319">
        <v>1.3</v>
      </c>
      <c r="U680" s="320">
        <f t="shared" si="174"/>
        <v>13631.865524360801</v>
      </c>
      <c r="V680" s="319">
        <f t="shared" si="179"/>
        <v>458359.31660023629</v>
      </c>
      <c r="W680" s="321"/>
      <c r="X680" s="320">
        <f>Q680*M680</f>
        <v>870882.70154044882</v>
      </c>
      <c r="Y680" s="319">
        <f t="shared" si="176"/>
        <v>366504.10955354891</v>
      </c>
      <c r="Z680" s="321">
        <f t="shared" si="177"/>
        <v>394427.3591208352</v>
      </c>
      <c r="AA680" s="320">
        <f>Y680*T680</f>
        <v>476455.34241961362</v>
      </c>
      <c r="AB680" s="322" t="s">
        <v>3370</v>
      </c>
      <c r="AC680" s="323" t="s">
        <v>8077</v>
      </c>
      <c r="AD680" s="323"/>
    </row>
    <row r="681" spans="1:30" s="324" customFormat="1">
      <c r="A681" s="312">
        <v>679</v>
      </c>
      <c r="B681" s="313" t="s">
        <v>6841</v>
      </c>
      <c r="C681" s="326">
        <v>42472</v>
      </c>
      <c r="D681" s="314" t="s">
        <v>4502</v>
      </c>
      <c r="E681" s="314" t="s">
        <v>4503</v>
      </c>
      <c r="F681" s="314" t="s">
        <v>2900</v>
      </c>
      <c r="G681" s="315">
        <v>34</v>
      </c>
      <c r="H681" s="314" t="s">
        <v>3369</v>
      </c>
      <c r="I681" s="315">
        <v>1</v>
      </c>
      <c r="J681" s="315">
        <v>32</v>
      </c>
      <c r="K681" s="315" t="s">
        <v>3369</v>
      </c>
      <c r="L681" s="316"/>
      <c r="M681" s="317">
        <v>35.4</v>
      </c>
      <c r="N681" s="315">
        <v>0.7</v>
      </c>
      <c r="O681" s="318">
        <v>1.9</v>
      </c>
      <c r="P681" s="319">
        <v>10810.36124057161</v>
      </c>
      <c r="Q681" s="320">
        <f t="shared" si="173"/>
        <v>20539.686357086059</v>
      </c>
      <c r="R681" s="320">
        <v>3</v>
      </c>
      <c r="S681" s="319">
        <v>10486.050403354462</v>
      </c>
      <c r="T681" s="319">
        <v>1.3</v>
      </c>
      <c r="U681" s="320">
        <f t="shared" si="174"/>
        <v>13631.865524360801</v>
      </c>
      <c r="V681" s="319">
        <f t="shared" si="179"/>
        <v>382686.78791623499</v>
      </c>
      <c r="W681" s="321"/>
      <c r="X681" s="320">
        <f>Q681*M681+1968.92</f>
        <v>729073.81704084645</v>
      </c>
      <c r="Y681" s="319">
        <f t="shared" si="176"/>
        <v>305996.35561782151</v>
      </c>
      <c r="Z681" s="321">
        <f t="shared" si="177"/>
        <v>329309.63473767851</v>
      </c>
      <c r="AA681" s="320">
        <f>Y681*T681+1968.92</f>
        <v>399764.18230316794</v>
      </c>
      <c r="AB681" s="322" t="s">
        <v>3370</v>
      </c>
      <c r="AC681" s="323" t="s">
        <v>8077</v>
      </c>
      <c r="AD681" s="323"/>
    </row>
    <row r="682" spans="1:30" s="324" customFormat="1">
      <c r="A682" s="312">
        <v>680</v>
      </c>
      <c r="B682" s="313" t="s">
        <v>6843</v>
      </c>
      <c r="C682" s="326">
        <v>42474</v>
      </c>
      <c r="D682" s="314" t="s">
        <v>4502</v>
      </c>
      <c r="E682" s="314" t="s">
        <v>4503</v>
      </c>
      <c r="F682" s="314" t="s">
        <v>2900</v>
      </c>
      <c r="G682" s="315">
        <v>34</v>
      </c>
      <c r="H682" s="314" t="s">
        <v>3369</v>
      </c>
      <c r="I682" s="315">
        <v>2</v>
      </c>
      <c r="J682" s="315">
        <v>36</v>
      </c>
      <c r="K682" s="315" t="s">
        <v>3369</v>
      </c>
      <c r="L682" s="316"/>
      <c r="M682" s="317">
        <v>28.4</v>
      </c>
      <c r="N682" s="315">
        <v>0.7</v>
      </c>
      <c r="O682" s="318">
        <v>1.9</v>
      </c>
      <c r="P682" s="319">
        <v>11990.693735141462</v>
      </c>
      <c r="Q682" s="320">
        <f t="shared" si="173"/>
        <v>22782.318096768777</v>
      </c>
      <c r="R682" s="320">
        <v>3</v>
      </c>
      <c r="S682" s="319">
        <v>11630.972923087218</v>
      </c>
      <c r="T682" s="319">
        <v>1.3</v>
      </c>
      <c r="U682" s="320">
        <f t="shared" si="174"/>
        <v>15120.264800013383</v>
      </c>
      <c r="V682" s="319">
        <f t="shared" si="179"/>
        <v>340535.70207801752</v>
      </c>
      <c r="W682" s="321"/>
      <c r="X682" s="320">
        <f>Q682*M682</f>
        <v>647017.83394823328</v>
      </c>
      <c r="Y682" s="319">
        <f t="shared" si="176"/>
        <v>272292.34738158283</v>
      </c>
      <c r="Z682" s="321">
        <f t="shared" si="177"/>
        <v>293037.78235217556</v>
      </c>
      <c r="AA682" s="320">
        <f>Y682*T682</f>
        <v>353980.05159605772</v>
      </c>
      <c r="AB682" s="322" t="s">
        <v>3370</v>
      </c>
      <c r="AC682" s="323" t="s">
        <v>8077</v>
      </c>
      <c r="AD682" s="323"/>
    </row>
    <row r="683" spans="1:30" s="324" customFormat="1">
      <c r="A683" s="312">
        <v>681</v>
      </c>
      <c r="B683" s="313" t="s">
        <v>6844</v>
      </c>
      <c r="C683" s="326">
        <v>42472</v>
      </c>
      <c r="D683" s="314" t="s">
        <v>4502</v>
      </c>
      <c r="E683" s="314" t="s">
        <v>4503</v>
      </c>
      <c r="F683" s="314" t="s">
        <v>2900</v>
      </c>
      <c r="G683" s="315">
        <v>34</v>
      </c>
      <c r="H683" s="314" t="s">
        <v>3369</v>
      </c>
      <c r="I683" s="315">
        <v>1</v>
      </c>
      <c r="J683" s="315">
        <v>36</v>
      </c>
      <c r="K683" s="315" t="s">
        <v>3369</v>
      </c>
      <c r="L683" s="316"/>
      <c r="M683" s="317">
        <v>28.4</v>
      </c>
      <c r="N683" s="315">
        <v>0.7</v>
      </c>
      <c r="O683" s="318">
        <v>1.9</v>
      </c>
      <c r="P683" s="319">
        <v>10810.36124057161</v>
      </c>
      <c r="Q683" s="320">
        <f t="shared" si="173"/>
        <v>20539.686357086059</v>
      </c>
      <c r="R683" s="320">
        <v>3</v>
      </c>
      <c r="S683" s="319">
        <v>10486.050403354462</v>
      </c>
      <c r="T683" s="319">
        <v>1.3</v>
      </c>
      <c r="U683" s="320">
        <f t="shared" si="174"/>
        <v>13631.865524360801</v>
      </c>
      <c r="V683" s="319">
        <f t="shared" si="179"/>
        <v>307014.25923223374</v>
      </c>
      <c r="W683" s="321"/>
      <c r="X683" s="320">
        <f>Q683*M683+1968.92</f>
        <v>585296.01254124404</v>
      </c>
      <c r="Y683" s="319">
        <f t="shared" si="176"/>
        <v>245488.60168209404</v>
      </c>
      <c r="Z683" s="321">
        <f t="shared" si="177"/>
        <v>264191.91035452177</v>
      </c>
      <c r="AA683" s="320">
        <f>Y683*T683+1968.92</f>
        <v>321104.10218672227</v>
      </c>
      <c r="AB683" s="322" t="s">
        <v>3370</v>
      </c>
      <c r="AC683" s="323" t="s">
        <v>8077</v>
      </c>
      <c r="AD683" s="323"/>
    </row>
    <row r="684" spans="1:30" s="324" customFormat="1">
      <c r="A684" s="312">
        <v>682</v>
      </c>
      <c r="B684" s="313" t="s">
        <v>6845</v>
      </c>
      <c r="C684" s="326">
        <v>42468</v>
      </c>
      <c r="D684" s="314" t="s">
        <v>4502</v>
      </c>
      <c r="E684" s="314" t="s">
        <v>4503</v>
      </c>
      <c r="F684" s="314" t="s">
        <v>2900</v>
      </c>
      <c r="G684" s="315">
        <v>34</v>
      </c>
      <c r="H684" s="314" t="s">
        <v>3369</v>
      </c>
      <c r="I684" s="315">
        <v>1</v>
      </c>
      <c r="J684" s="315">
        <v>37</v>
      </c>
      <c r="K684" s="315" t="s">
        <v>3369</v>
      </c>
      <c r="L684" s="316"/>
      <c r="M684" s="317">
        <v>28.3</v>
      </c>
      <c r="N684" s="315">
        <v>0.7</v>
      </c>
      <c r="O684" s="318">
        <v>1.9</v>
      </c>
      <c r="P684" s="319">
        <v>10810.36124057161</v>
      </c>
      <c r="Q684" s="320">
        <f t="shared" si="173"/>
        <v>20539.686357086059</v>
      </c>
      <c r="R684" s="320">
        <v>3</v>
      </c>
      <c r="S684" s="319">
        <v>10486.050403354462</v>
      </c>
      <c r="T684" s="319">
        <v>1.3</v>
      </c>
      <c r="U684" s="320">
        <f t="shared" si="174"/>
        <v>13631.865524360801</v>
      </c>
      <c r="V684" s="319">
        <f t="shared" si="179"/>
        <v>305933.22310817661</v>
      </c>
      <c r="W684" s="321"/>
      <c r="X684" s="336">
        <f>581273.12+12513.16</f>
        <v>593786.28</v>
      </c>
      <c r="Y684" s="335"/>
      <c r="Z684" s="337">
        <v>263261.65999999997</v>
      </c>
      <c r="AA684" s="336">
        <f>X684-Z684</f>
        <v>330524.62000000005</v>
      </c>
      <c r="AB684" s="322" t="s">
        <v>3370</v>
      </c>
      <c r="AC684" s="323" t="s">
        <v>8077</v>
      </c>
      <c r="AD684" s="323"/>
    </row>
    <row r="685" spans="1:30" s="324" customFormat="1">
      <c r="A685" s="312">
        <v>683</v>
      </c>
      <c r="B685" s="313" t="s">
        <v>6846</v>
      </c>
      <c r="C685" s="326">
        <v>42472</v>
      </c>
      <c r="D685" s="314" t="s">
        <v>4502</v>
      </c>
      <c r="E685" s="314" t="s">
        <v>4503</v>
      </c>
      <c r="F685" s="314" t="s">
        <v>2900</v>
      </c>
      <c r="G685" s="315">
        <v>34</v>
      </c>
      <c r="H685" s="314" t="s">
        <v>3369</v>
      </c>
      <c r="I685" s="315">
        <v>1</v>
      </c>
      <c r="J685" s="315">
        <v>38</v>
      </c>
      <c r="K685" s="315" t="s">
        <v>3369</v>
      </c>
      <c r="L685" s="316"/>
      <c r="M685" s="317">
        <v>35.200000000000003</v>
      </c>
      <c r="N685" s="315">
        <v>0.7</v>
      </c>
      <c r="O685" s="318">
        <v>1.9</v>
      </c>
      <c r="P685" s="319">
        <v>10810.36124057161</v>
      </c>
      <c r="Q685" s="320">
        <f t="shared" si="173"/>
        <v>20539.686357086059</v>
      </c>
      <c r="R685" s="320">
        <v>3</v>
      </c>
      <c r="S685" s="319">
        <v>10486.050403354462</v>
      </c>
      <c r="T685" s="319">
        <v>1.3</v>
      </c>
      <c r="U685" s="320">
        <f t="shared" si="174"/>
        <v>13631.865524360801</v>
      </c>
      <c r="V685" s="319">
        <f t="shared" si="179"/>
        <v>380524.71566812071</v>
      </c>
      <c r="W685" s="321"/>
      <c r="X685" s="320">
        <f>Q685*M685</f>
        <v>722996.95976942929</v>
      </c>
      <c r="Y685" s="319">
        <f t="shared" si="176"/>
        <v>304267.5626482293</v>
      </c>
      <c r="Z685" s="321">
        <f t="shared" si="177"/>
        <v>327449.12832673121</v>
      </c>
      <c r="AA685" s="320">
        <f>Y685*T685</f>
        <v>395547.83144269808</v>
      </c>
      <c r="AB685" s="322" t="s">
        <v>3370</v>
      </c>
      <c r="AC685" s="323" t="s">
        <v>8077</v>
      </c>
      <c r="AD685" s="323"/>
    </row>
    <row r="686" spans="1:30" s="324" customFormat="1">
      <c r="A686" s="312">
        <v>684</v>
      </c>
      <c r="B686" s="313" t="s">
        <v>6847</v>
      </c>
      <c r="C686" s="326">
        <v>40135</v>
      </c>
      <c r="D686" s="314" t="s">
        <v>4502</v>
      </c>
      <c r="E686" s="314" t="s">
        <v>4503</v>
      </c>
      <c r="F686" s="314" t="s">
        <v>2900</v>
      </c>
      <c r="G686" s="315">
        <v>34</v>
      </c>
      <c r="H686" s="314" t="s">
        <v>3369</v>
      </c>
      <c r="I686" s="315">
        <v>1</v>
      </c>
      <c r="J686" s="315">
        <v>39</v>
      </c>
      <c r="K686" s="315" t="s">
        <v>3369</v>
      </c>
      <c r="L686" s="316"/>
      <c r="M686" s="317">
        <v>35.200000000000003</v>
      </c>
      <c r="N686" s="315">
        <v>0.7</v>
      </c>
      <c r="O686" s="318">
        <v>1.9</v>
      </c>
      <c r="P686" s="319">
        <v>10810.36124057161</v>
      </c>
      <c r="Q686" s="320">
        <f t="shared" si="173"/>
        <v>20539.686357086059</v>
      </c>
      <c r="R686" s="320">
        <v>3</v>
      </c>
      <c r="S686" s="319">
        <v>10486.050403354462</v>
      </c>
      <c r="T686" s="319">
        <v>1.3</v>
      </c>
      <c r="U686" s="320">
        <f t="shared" si="174"/>
        <v>13631.865524360801</v>
      </c>
      <c r="V686" s="319">
        <f t="shared" si="179"/>
        <v>380524.71566812071</v>
      </c>
      <c r="W686" s="321"/>
      <c r="X686" s="320">
        <v>2290000</v>
      </c>
      <c r="Y686" s="319">
        <f t="shared" si="176"/>
        <v>304267.5626482293</v>
      </c>
      <c r="Z686" s="321">
        <v>0</v>
      </c>
      <c r="AA686" s="320">
        <f>X686-Z686</f>
        <v>2290000</v>
      </c>
      <c r="AB686" s="322" t="s">
        <v>2904</v>
      </c>
      <c r="AC686" s="323" t="s">
        <v>8075</v>
      </c>
      <c r="AD686" s="323"/>
    </row>
    <row r="687" spans="1:30" s="324" customFormat="1">
      <c r="A687" s="312">
        <v>685</v>
      </c>
      <c r="B687" s="313" t="s">
        <v>6849</v>
      </c>
      <c r="C687" s="326">
        <v>42474</v>
      </c>
      <c r="D687" s="314" t="s">
        <v>4502</v>
      </c>
      <c r="E687" s="314" t="s">
        <v>4503</v>
      </c>
      <c r="F687" s="314" t="s">
        <v>2900</v>
      </c>
      <c r="G687" s="315">
        <v>34</v>
      </c>
      <c r="H687" s="314" t="s">
        <v>3369</v>
      </c>
      <c r="I687" s="315">
        <v>2</v>
      </c>
      <c r="J687" s="315">
        <v>41</v>
      </c>
      <c r="K687" s="315" t="s">
        <v>3369</v>
      </c>
      <c r="L687" s="316" t="s">
        <v>6850</v>
      </c>
      <c r="M687" s="317">
        <v>42.2</v>
      </c>
      <c r="N687" s="315">
        <v>0.7</v>
      </c>
      <c r="O687" s="318">
        <v>1.9</v>
      </c>
      <c r="P687" s="319">
        <v>11990.693735141462</v>
      </c>
      <c r="Q687" s="320">
        <f t="shared" si="173"/>
        <v>22782.318096768777</v>
      </c>
      <c r="R687" s="320">
        <v>3</v>
      </c>
      <c r="S687" s="319">
        <v>11630.972923087218</v>
      </c>
      <c r="T687" s="319">
        <v>1.3</v>
      </c>
      <c r="U687" s="320">
        <f t="shared" si="174"/>
        <v>15120.264800013383</v>
      </c>
      <c r="V687" s="319">
        <f t="shared" si="179"/>
        <v>506007.27562296973</v>
      </c>
      <c r="W687" s="321"/>
      <c r="X687" s="320">
        <v>967939.21</v>
      </c>
      <c r="Y687" s="319">
        <f t="shared" si="176"/>
        <v>404603.41758812655</v>
      </c>
      <c r="Z687" s="321">
        <v>437493.03</v>
      </c>
      <c r="AA687" s="320">
        <f>X687-Z687</f>
        <v>530446.17999999993</v>
      </c>
      <c r="AB687" s="322" t="s">
        <v>3370</v>
      </c>
      <c r="AC687" s="323" t="s">
        <v>8077</v>
      </c>
      <c r="AD687" s="323"/>
    </row>
    <row r="688" spans="1:30" s="324" customFormat="1" ht="11.25" customHeight="1">
      <c r="A688" s="312">
        <v>686</v>
      </c>
      <c r="B688" s="313" t="s">
        <v>6851</v>
      </c>
      <c r="C688" s="326">
        <v>42474</v>
      </c>
      <c r="D688" s="314" t="s">
        <v>4502</v>
      </c>
      <c r="E688" s="314" t="s">
        <v>4503</v>
      </c>
      <c r="F688" s="314" t="s">
        <v>2900</v>
      </c>
      <c r="G688" s="315">
        <v>34</v>
      </c>
      <c r="H688" s="314" t="s">
        <v>3369</v>
      </c>
      <c r="I688" s="315">
        <v>2</v>
      </c>
      <c r="J688" s="315">
        <v>42</v>
      </c>
      <c r="K688" s="315" t="s">
        <v>3369</v>
      </c>
      <c r="L688" s="316"/>
      <c r="M688" s="317">
        <v>34.799999999999997</v>
      </c>
      <c r="N688" s="315">
        <v>0.7</v>
      </c>
      <c r="O688" s="318">
        <v>1.9</v>
      </c>
      <c r="P688" s="319">
        <v>11990.693735141462</v>
      </c>
      <c r="Q688" s="320">
        <f t="shared" si="173"/>
        <v>22782.318096768777</v>
      </c>
      <c r="R688" s="320">
        <v>3</v>
      </c>
      <c r="S688" s="319">
        <v>11630.972923087218</v>
      </c>
      <c r="T688" s="319">
        <v>1.3</v>
      </c>
      <c r="U688" s="320">
        <f t="shared" si="174"/>
        <v>15120.264800013383</v>
      </c>
      <c r="V688" s="319">
        <f t="shared" si="179"/>
        <v>417276.14198292285</v>
      </c>
      <c r="W688" s="321"/>
      <c r="X688" s="320">
        <v>4165000</v>
      </c>
      <c r="Y688" s="319">
        <f t="shared" si="176"/>
        <v>333654.00312954513</v>
      </c>
      <c r="Z688" s="321">
        <f t="shared" si="177"/>
        <v>0</v>
      </c>
      <c r="AA688" s="320">
        <v>4165000</v>
      </c>
      <c r="AB688" s="322" t="s">
        <v>10011</v>
      </c>
      <c r="AC688" s="323" t="s">
        <v>8075</v>
      </c>
      <c r="AD688" s="323"/>
    </row>
    <row r="689" spans="1:30" s="324" customFormat="1" ht="11.25" customHeight="1">
      <c r="A689" s="312">
        <v>687</v>
      </c>
      <c r="B689" s="313" t="s">
        <v>6852</v>
      </c>
      <c r="C689" s="326">
        <v>39783</v>
      </c>
      <c r="D689" s="314" t="s">
        <v>4502</v>
      </c>
      <c r="E689" s="314" t="s">
        <v>4503</v>
      </c>
      <c r="F689" s="314" t="s">
        <v>2900</v>
      </c>
      <c r="G689" s="315">
        <v>34</v>
      </c>
      <c r="H689" s="314" t="s">
        <v>3369</v>
      </c>
      <c r="I689" s="315">
        <v>1</v>
      </c>
      <c r="J689" s="315">
        <v>42</v>
      </c>
      <c r="K689" s="315" t="s">
        <v>3369</v>
      </c>
      <c r="L689" s="316"/>
      <c r="M689" s="317">
        <v>35.6</v>
      </c>
      <c r="N689" s="315">
        <v>0.7</v>
      </c>
      <c r="O689" s="318">
        <v>1.9</v>
      </c>
      <c r="P689" s="319">
        <v>10810.36124057161</v>
      </c>
      <c r="Q689" s="320">
        <f t="shared" si="173"/>
        <v>20539.686357086059</v>
      </c>
      <c r="R689" s="320">
        <v>3</v>
      </c>
      <c r="S689" s="319">
        <v>10486.050403354462</v>
      </c>
      <c r="T689" s="319">
        <v>1.3</v>
      </c>
      <c r="U689" s="320">
        <f t="shared" si="174"/>
        <v>13631.865524360801</v>
      </c>
      <c r="V689" s="319">
        <f t="shared" si="179"/>
        <v>384848.86016434932</v>
      </c>
      <c r="W689" s="321"/>
      <c r="X689" s="320">
        <f>Q689*M689+14482.08</f>
        <v>745694.91431226372</v>
      </c>
      <c r="Y689" s="319">
        <f t="shared" si="176"/>
        <v>307725.14858741377</v>
      </c>
      <c r="Z689" s="321">
        <f t="shared" si="177"/>
        <v>331170.14114862576</v>
      </c>
      <c r="AA689" s="320">
        <f>Y689*T689+14482.08</f>
        <v>414524.77316363796</v>
      </c>
      <c r="AB689" s="322" t="s">
        <v>3370</v>
      </c>
      <c r="AC689" s="323" t="s">
        <v>8077</v>
      </c>
      <c r="AD689" s="323"/>
    </row>
    <row r="690" spans="1:30" s="324" customFormat="1">
      <c r="A690" s="312">
        <v>688</v>
      </c>
      <c r="B690" s="313" t="s">
        <v>6853</v>
      </c>
      <c r="C690" s="326">
        <v>42474</v>
      </c>
      <c r="D690" s="314" t="s">
        <v>4502</v>
      </c>
      <c r="E690" s="314" t="s">
        <v>4503</v>
      </c>
      <c r="F690" s="314" t="s">
        <v>2900</v>
      </c>
      <c r="G690" s="315">
        <v>34</v>
      </c>
      <c r="H690" s="314" t="s">
        <v>3369</v>
      </c>
      <c r="I690" s="315">
        <v>2</v>
      </c>
      <c r="J690" s="315">
        <v>43</v>
      </c>
      <c r="K690" s="315" t="s">
        <v>3369</v>
      </c>
      <c r="L690" s="316"/>
      <c r="M690" s="317">
        <v>35.1</v>
      </c>
      <c r="N690" s="315">
        <v>0.7</v>
      </c>
      <c r="O690" s="318">
        <v>1.9</v>
      </c>
      <c r="P690" s="319">
        <v>11990.693735141462</v>
      </c>
      <c r="Q690" s="320">
        <f t="shared" si="173"/>
        <v>22782.318096768777</v>
      </c>
      <c r="R690" s="320">
        <v>3</v>
      </c>
      <c r="S690" s="319">
        <v>11630.972923087218</v>
      </c>
      <c r="T690" s="319">
        <v>1.3</v>
      </c>
      <c r="U690" s="320">
        <f t="shared" si="174"/>
        <v>15120.264800013383</v>
      </c>
      <c r="V690" s="319">
        <f t="shared" si="179"/>
        <v>420873.35010346532</v>
      </c>
      <c r="W690" s="321"/>
      <c r="X690" s="320">
        <f>Q690*M690</f>
        <v>799659.36519658414</v>
      </c>
      <c r="Y690" s="319">
        <f t="shared" si="176"/>
        <v>336530.33074273088</v>
      </c>
      <c r="Z690" s="321">
        <f t="shared" si="177"/>
        <v>362169.935231034</v>
      </c>
      <c r="AA690" s="320">
        <f>Y690*T690</f>
        <v>437489.42996555014</v>
      </c>
      <c r="AB690" s="322" t="s">
        <v>3370</v>
      </c>
      <c r="AC690" s="323" t="s">
        <v>8077</v>
      </c>
      <c r="AD690" s="323"/>
    </row>
    <row r="691" spans="1:30" s="324" customFormat="1">
      <c r="A691" s="312">
        <v>689</v>
      </c>
      <c r="B691" s="313" t="s">
        <v>6854</v>
      </c>
      <c r="C691" s="326">
        <v>42473</v>
      </c>
      <c r="D691" s="314" t="s">
        <v>4502</v>
      </c>
      <c r="E691" s="314" t="s">
        <v>4503</v>
      </c>
      <c r="F691" s="314" t="s">
        <v>2900</v>
      </c>
      <c r="G691" s="315">
        <v>34</v>
      </c>
      <c r="H691" s="314" t="s">
        <v>3369</v>
      </c>
      <c r="I691" s="315">
        <v>1</v>
      </c>
      <c r="J691" s="315">
        <v>44</v>
      </c>
      <c r="K691" s="315" t="s">
        <v>3369</v>
      </c>
      <c r="L691" s="316"/>
      <c r="M691" s="317">
        <v>28.2</v>
      </c>
      <c r="N691" s="315">
        <v>0.7</v>
      </c>
      <c r="O691" s="318">
        <v>1.9</v>
      </c>
      <c r="P691" s="319">
        <v>10810.36124057161</v>
      </c>
      <c r="Q691" s="320">
        <f t="shared" si="173"/>
        <v>20539.686357086059</v>
      </c>
      <c r="R691" s="320">
        <v>3</v>
      </c>
      <c r="S691" s="319">
        <v>10486.050403354462</v>
      </c>
      <c r="T691" s="319">
        <v>1.3</v>
      </c>
      <c r="U691" s="320">
        <f t="shared" si="174"/>
        <v>13631.865524360801</v>
      </c>
      <c r="V691" s="319">
        <f t="shared" si="179"/>
        <v>304852.18698411941</v>
      </c>
      <c r="W691" s="321"/>
      <c r="X691" s="312">
        <f>579219.16+14478.49</f>
        <v>593697.65</v>
      </c>
      <c r="Y691" s="312"/>
      <c r="Z691" s="312">
        <v>262331.40000000002</v>
      </c>
      <c r="AA691" s="312">
        <f>X691-Z691</f>
        <v>331366.25</v>
      </c>
      <c r="AB691" s="322" t="s">
        <v>3370</v>
      </c>
      <c r="AC691" s="323" t="s">
        <v>8077</v>
      </c>
      <c r="AD691" s="323"/>
    </row>
    <row r="692" spans="1:30" s="324" customFormat="1">
      <c r="A692" s="312">
        <v>690</v>
      </c>
      <c r="B692" s="313" t="s">
        <v>6855</v>
      </c>
      <c r="C692" s="326">
        <v>42473</v>
      </c>
      <c r="D692" s="314" t="s">
        <v>4502</v>
      </c>
      <c r="E692" s="314" t="s">
        <v>4503</v>
      </c>
      <c r="F692" s="314" t="s">
        <v>2900</v>
      </c>
      <c r="G692" s="315">
        <v>34</v>
      </c>
      <c r="H692" s="314" t="s">
        <v>3369</v>
      </c>
      <c r="I692" s="315">
        <v>1</v>
      </c>
      <c r="J692" s="315">
        <v>46</v>
      </c>
      <c r="K692" s="315" t="s">
        <v>3369</v>
      </c>
      <c r="L692" s="316"/>
      <c r="M692" s="317">
        <v>28.3</v>
      </c>
      <c r="N692" s="315">
        <v>0.7</v>
      </c>
      <c r="O692" s="318">
        <v>1.9</v>
      </c>
      <c r="P692" s="319">
        <v>10810.36124057161</v>
      </c>
      <c r="Q692" s="320">
        <f t="shared" si="173"/>
        <v>20539.686357086059</v>
      </c>
      <c r="R692" s="320">
        <v>3</v>
      </c>
      <c r="S692" s="319">
        <v>10486.050403354462</v>
      </c>
      <c r="T692" s="319">
        <v>1.3</v>
      </c>
      <c r="U692" s="320">
        <f t="shared" si="174"/>
        <v>13631.865524360801</v>
      </c>
      <c r="V692" s="319">
        <f t="shared" si="179"/>
        <v>305933.22310817661</v>
      </c>
      <c r="W692" s="321"/>
      <c r="X692" s="320">
        <f>Q692*M692</f>
        <v>581273.12390553544</v>
      </c>
      <c r="Y692" s="319">
        <f t="shared" si="176"/>
        <v>244624.205197298</v>
      </c>
      <c r="Z692" s="321">
        <f t="shared" si="177"/>
        <v>263261.65714904806</v>
      </c>
      <c r="AA692" s="320">
        <f>Y692*T692</f>
        <v>318011.46675648738</v>
      </c>
      <c r="AB692" s="322" t="s">
        <v>3370</v>
      </c>
      <c r="AC692" s="323" t="s">
        <v>8081</v>
      </c>
      <c r="AD692" s="323"/>
    </row>
    <row r="693" spans="1:30" s="324" customFormat="1">
      <c r="A693" s="312">
        <v>691</v>
      </c>
      <c r="B693" s="313" t="s">
        <v>6856</v>
      </c>
      <c r="C693" s="326">
        <v>42473</v>
      </c>
      <c r="D693" s="314" t="s">
        <v>4502</v>
      </c>
      <c r="E693" s="314" t="s">
        <v>4503</v>
      </c>
      <c r="F693" s="314" t="s">
        <v>2900</v>
      </c>
      <c r="G693" s="315">
        <v>34</v>
      </c>
      <c r="H693" s="314" t="s">
        <v>3369</v>
      </c>
      <c r="I693" s="315">
        <v>1</v>
      </c>
      <c r="J693" s="315">
        <v>47</v>
      </c>
      <c r="K693" s="315" t="s">
        <v>3369</v>
      </c>
      <c r="L693" s="316"/>
      <c r="M693" s="317">
        <v>35.6</v>
      </c>
      <c r="N693" s="315">
        <v>0.7</v>
      </c>
      <c r="O693" s="318">
        <v>1.9</v>
      </c>
      <c r="P693" s="319">
        <v>10810.36124057161</v>
      </c>
      <c r="Q693" s="320">
        <f t="shared" si="173"/>
        <v>20539.686357086059</v>
      </c>
      <c r="R693" s="320">
        <v>3</v>
      </c>
      <c r="S693" s="319">
        <v>10486.050403354462</v>
      </c>
      <c r="T693" s="319">
        <v>1.3</v>
      </c>
      <c r="U693" s="320">
        <f t="shared" si="174"/>
        <v>13631.865524360801</v>
      </c>
      <c r="V693" s="319">
        <f t="shared" si="179"/>
        <v>384848.86016434932</v>
      </c>
      <c r="W693" s="321"/>
      <c r="X693" s="320">
        <f>Q693*M693+1968.92</f>
        <v>733181.7543122638</v>
      </c>
      <c r="Y693" s="319">
        <f t="shared" si="176"/>
        <v>307725.14858741377</v>
      </c>
      <c r="Z693" s="321">
        <f t="shared" si="177"/>
        <v>331170.14114862587</v>
      </c>
      <c r="AA693" s="320">
        <f>Y693*T693+1968.92</f>
        <v>402011.61316363793</v>
      </c>
      <c r="AB693" s="322" t="s">
        <v>3370</v>
      </c>
      <c r="AC693" s="323" t="s">
        <v>8077</v>
      </c>
      <c r="AD693" s="323"/>
    </row>
    <row r="694" spans="1:30" s="324" customFormat="1">
      <c r="A694" s="312">
        <v>692</v>
      </c>
      <c r="B694" s="322" t="s">
        <v>6857</v>
      </c>
      <c r="C694" s="326">
        <v>42474</v>
      </c>
      <c r="D694" s="314" t="s">
        <v>4502</v>
      </c>
      <c r="E694" s="314" t="s">
        <v>4503</v>
      </c>
      <c r="F694" s="314" t="s">
        <v>2900</v>
      </c>
      <c r="G694" s="315">
        <v>34</v>
      </c>
      <c r="H694" s="314" t="s">
        <v>3369</v>
      </c>
      <c r="I694" s="315">
        <v>2</v>
      </c>
      <c r="J694" s="315">
        <v>48</v>
      </c>
      <c r="K694" s="315" t="s">
        <v>3369</v>
      </c>
      <c r="L694" s="316"/>
      <c r="M694" s="317">
        <v>35</v>
      </c>
      <c r="N694" s="315">
        <v>0.7</v>
      </c>
      <c r="O694" s="318">
        <v>1.9</v>
      </c>
      <c r="P694" s="319">
        <v>11990.693735141462</v>
      </c>
      <c r="Q694" s="320">
        <f t="shared" si="173"/>
        <v>22782.318096768777</v>
      </c>
      <c r="R694" s="320">
        <v>3</v>
      </c>
      <c r="S694" s="319">
        <v>11630.972923087218</v>
      </c>
      <c r="T694" s="319">
        <v>1.3</v>
      </c>
      <c r="U694" s="320">
        <f t="shared" si="174"/>
        <v>15120.264800013383</v>
      </c>
      <c r="V694" s="319">
        <f t="shared" si="179"/>
        <v>419674.28072995116</v>
      </c>
      <c r="W694" s="321"/>
      <c r="X694" s="320">
        <v>4189000</v>
      </c>
      <c r="Y694" s="319">
        <f t="shared" si="176"/>
        <v>335571.55487166898</v>
      </c>
      <c r="Z694" s="321">
        <f t="shared" si="177"/>
        <v>0</v>
      </c>
      <c r="AA694" s="320">
        <v>4189000</v>
      </c>
      <c r="AB694" s="322" t="s">
        <v>10012</v>
      </c>
      <c r="AC694" s="323" t="s">
        <v>8075</v>
      </c>
      <c r="AD694" s="323"/>
    </row>
    <row r="695" spans="1:30" s="324" customFormat="1">
      <c r="A695" s="312">
        <v>693</v>
      </c>
      <c r="B695" s="313" t="s">
        <v>6858</v>
      </c>
      <c r="C695" s="326">
        <v>40024</v>
      </c>
      <c r="D695" s="314" t="s">
        <v>4502</v>
      </c>
      <c r="E695" s="314" t="s">
        <v>4503</v>
      </c>
      <c r="F695" s="314" t="s">
        <v>2900</v>
      </c>
      <c r="G695" s="315">
        <v>34</v>
      </c>
      <c r="H695" s="314" t="s">
        <v>3369</v>
      </c>
      <c r="I695" s="315">
        <v>1</v>
      </c>
      <c r="J695" s="315">
        <v>48</v>
      </c>
      <c r="K695" s="315" t="s">
        <v>3369</v>
      </c>
      <c r="L695" s="316"/>
      <c r="M695" s="317">
        <v>35.4</v>
      </c>
      <c r="N695" s="315">
        <v>0.7</v>
      </c>
      <c r="O695" s="318">
        <v>1.9</v>
      </c>
      <c r="P695" s="319">
        <v>10810.36124057161</v>
      </c>
      <c r="Q695" s="320">
        <f t="shared" si="173"/>
        <v>20539.686357086059</v>
      </c>
      <c r="R695" s="320">
        <v>3</v>
      </c>
      <c r="S695" s="319">
        <v>10486.050403354462</v>
      </c>
      <c r="T695" s="319">
        <v>1.3</v>
      </c>
      <c r="U695" s="320">
        <f t="shared" si="174"/>
        <v>13631.865524360801</v>
      </c>
      <c r="V695" s="319">
        <f t="shared" si="179"/>
        <v>382686.78791623499</v>
      </c>
      <c r="W695" s="321"/>
      <c r="X695" s="320">
        <f>Q695*M695</f>
        <v>727104.89704084641</v>
      </c>
      <c r="Y695" s="319">
        <f t="shared" si="176"/>
        <v>305996.35561782151</v>
      </c>
      <c r="Z695" s="321">
        <f t="shared" si="177"/>
        <v>329309.63473767845</v>
      </c>
      <c r="AA695" s="320">
        <f>Y695*T695</f>
        <v>397795.26230316795</v>
      </c>
      <c r="AB695" s="322" t="s">
        <v>2905</v>
      </c>
      <c r="AC695" s="323" t="s">
        <v>8077</v>
      </c>
      <c r="AD695" s="323"/>
    </row>
    <row r="696" spans="1:30" s="324" customFormat="1">
      <c r="A696" s="312">
        <v>694</v>
      </c>
      <c r="B696" s="313" t="s">
        <v>6859</v>
      </c>
      <c r="C696" s="326">
        <v>42473</v>
      </c>
      <c r="D696" s="314" t="s">
        <v>4502</v>
      </c>
      <c r="E696" s="314" t="s">
        <v>4503</v>
      </c>
      <c r="F696" s="314" t="s">
        <v>2900</v>
      </c>
      <c r="G696" s="315">
        <v>34</v>
      </c>
      <c r="H696" s="314" t="s">
        <v>3369</v>
      </c>
      <c r="I696" s="315">
        <v>1</v>
      </c>
      <c r="J696" s="315">
        <v>49</v>
      </c>
      <c r="K696" s="315" t="s">
        <v>3369</v>
      </c>
      <c r="L696" s="316"/>
      <c r="M696" s="317">
        <v>35.200000000000003</v>
      </c>
      <c r="N696" s="315">
        <v>0.7</v>
      </c>
      <c r="O696" s="318">
        <v>1.9</v>
      </c>
      <c r="P696" s="319">
        <v>10810.36124057161</v>
      </c>
      <c r="Q696" s="320">
        <f t="shared" si="173"/>
        <v>20539.686357086059</v>
      </c>
      <c r="R696" s="320">
        <v>3</v>
      </c>
      <c r="S696" s="319">
        <v>10486.050403354462</v>
      </c>
      <c r="T696" s="319">
        <v>1.3</v>
      </c>
      <c r="U696" s="320">
        <f t="shared" si="174"/>
        <v>13631.865524360801</v>
      </c>
      <c r="V696" s="319">
        <f t="shared" si="179"/>
        <v>380524.71566812071</v>
      </c>
      <c r="W696" s="321"/>
      <c r="X696" s="320">
        <v>3627000</v>
      </c>
      <c r="Y696" s="319">
        <f t="shared" si="176"/>
        <v>304267.5626482293</v>
      </c>
      <c r="Z696" s="321">
        <v>0</v>
      </c>
      <c r="AA696" s="320">
        <f>X696-Z696</f>
        <v>3627000</v>
      </c>
      <c r="AB696" s="322" t="s">
        <v>3370</v>
      </c>
      <c r="AC696" s="323" t="s">
        <v>8075</v>
      </c>
      <c r="AD696" s="323"/>
    </row>
    <row r="697" spans="1:30" s="324" customFormat="1">
      <c r="A697" s="312">
        <v>695</v>
      </c>
      <c r="B697" s="313" t="s">
        <v>6860</v>
      </c>
      <c r="C697" s="326">
        <v>42474</v>
      </c>
      <c r="D697" s="314" t="s">
        <v>4502</v>
      </c>
      <c r="E697" s="314" t="s">
        <v>4503</v>
      </c>
      <c r="F697" s="314" t="s">
        <v>2900</v>
      </c>
      <c r="G697" s="315">
        <v>34</v>
      </c>
      <c r="H697" s="314" t="s">
        <v>3369</v>
      </c>
      <c r="I697" s="315">
        <v>2</v>
      </c>
      <c r="J697" s="315">
        <v>50</v>
      </c>
      <c r="K697" s="315" t="s">
        <v>3369</v>
      </c>
      <c r="L697" s="316"/>
      <c r="M697" s="317">
        <v>35.4</v>
      </c>
      <c r="N697" s="315">
        <v>0.7</v>
      </c>
      <c r="O697" s="318">
        <v>1.9</v>
      </c>
      <c r="P697" s="319">
        <v>11990.693735141462</v>
      </c>
      <c r="Q697" s="320">
        <f t="shared" si="173"/>
        <v>22782.318096768777</v>
      </c>
      <c r="R697" s="320">
        <v>3</v>
      </c>
      <c r="S697" s="319">
        <v>11630.972923087218</v>
      </c>
      <c r="T697" s="319">
        <v>1.3</v>
      </c>
      <c r="U697" s="320">
        <f t="shared" si="174"/>
        <v>15120.264800013383</v>
      </c>
      <c r="V697" s="319">
        <f t="shared" si="179"/>
        <v>424470.55822400772</v>
      </c>
      <c r="W697" s="321"/>
      <c r="X697" s="320">
        <v>4170000</v>
      </c>
      <c r="Y697" s="319">
        <f t="shared" si="176"/>
        <v>339406.65835591662</v>
      </c>
      <c r="Z697" s="321">
        <v>0</v>
      </c>
      <c r="AA697" s="320">
        <v>4170000</v>
      </c>
      <c r="AB697" s="322" t="s">
        <v>3370</v>
      </c>
      <c r="AC697" s="323" t="s">
        <v>11506</v>
      </c>
      <c r="AD697" s="330">
        <v>45406</v>
      </c>
    </row>
    <row r="698" spans="1:30" s="324" customFormat="1">
      <c r="A698" s="312">
        <v>696</v>
      </c>
      <c r="B698" s="313" t="s">
        <v>6861</v>
      </c>
      <c r="C698" s="326">
        <v>42473</v>
      </c>
      <c r="D698" s="314" t="s">
        <v>4502</v>
      </c>
      <c r="E698" s="314" t="s">
        <v>4503</v>
      </c>
      <c r="F698" s="314" t="s">
        <v>2900</v>
      </c>
      <c r="G698" s="315">
        <v>34</v>
      </c>
      <c r="H698" s="314" t="s">
        <v>3369</v>
      </c>
      <c r="I698" s="315">
        <v>1</v>
      </c>
      <c r="J698" s="315">
        <v>51</v>
      </c>
      <c r="K698" s="315" t="s">
        <v>3369</v>
      </c>
      <c r="L698" s="316"/>
      <c r="M698" s="317">
        <v>35.9</v>
      </c>
      <c r="N698" s="315">
        <v>0.7</v>
      </c>
      <c r="O698" s="318">
        <v>1.9</v>
      </c>
      <c r="P698" s="319">
        <v>10810.36124057161</v>
      </c>
      <c r="Q698" s="320">
        <f t="shared" si="173"/>
        <v>20539.686357086059</v>
      </c>
      <c r="R698" s="320">
        <v>3</v>
      </c>
      <c r="S698" s="319">
        <v>10486.050403354462</v>
      </c>
      <c r="T698" s="319">
        <v>1.3</v>
      </c>
      <c r="U698" s="320">
        <f t="shared" si="174"/>
        <v>13631.865524360801</v>
      </c>
      <c r="V698" s="319">
        <f t="shared" si="179"/>
        <v>388091.96853652078</v>
      </c>
      <c r="W698" s="321"/>
      <c r="X698" s="320">
        <f>Q698*M698</f>
        <v>737374.74021938944</v>
      </c>
      <c r="Y698" s="319">
        <f t="shared" si="176"/>
        <v>310318.33804180205</v>
      </c>
      <c r="Z698" s="321">
        <f t="shared" si="177"/>
        <v>333960.90076504677</v>
      </c>
      <c r="AA698" s="320">
        <f>Y698*T698</f>
        <v>403413.83945434267</v>
      </c>
      <c r="AB698" s="322" t="s">
        <v>3370</v>
      </c>
      <c r="AC698" s="323" t="s">
        <v>8077</v>
      </c>
      <c r="AD698" s="323"/>
    </row>
    <row r="699" spans="1:30" s="324" customFormat="1">
      <c r="A699" s="312">
        <v>697</v>
      </c>
      <c r="B699" s="313" t="s">
        <v>6863</v>
      </c>
      <c r="C699" s="326">
        <v>42473</v>
      </c>
      <c r="D699" s="314" t="s">
        <v>4502</v>
      </c>
      <c r="E699" s="314" t="s">
        <v>4503</v>
      </c>
      <c r="F699" s="314" t="s">
        <v>2900</v>
      </c>
      <c r="G699" s="315">
        <v>34</v>
      </c>
      <c r="H699" s="314" t="s">
        <v>3369</v>
      </c>
      <c r="I699" s="315">
        <v>1</v>
      </c>
      <c r="J699" s="315">
        <v>52</v>
      </c>
      <c r="K699" s="315" t="s">
        <v>3369</v>
      </c>
      <c r="L699" s="316"/>
      <c r="M699" s="317">
        <v>27.9</v>
      </c>
      <c r="N699" s="315">
        <v>0.7</v>
      </c>
      <c r="O699" s="318">
        <v>1.9</v>
      </c>
      <c r="P699" s="319">
        <v>10810.36124057161</v>
      </c>
      <c r="Q699" s="320">
        <f t="shared" si="173"/>
        <v>20539.686357086059</v>
      </c>
      <c r="R699" s="320">
        <v>3</v>
      </c>
      <c r="S699" s="319">
        <v>10486.050403354462</v>
      </c>
      <c r="T699" s="319">
        <v>1.3</v>
      </c>
      <c r="U699" s="320">
        <f t="shared" si="174"/>
        <v>13631.865524360801</v>
      </c>
      <c r="V699" s="319">
        <f t="shared" si="179"/>
        <v>301609.07861194789</v>
      </c>
      <c r="W699" s="321"/>
      <c r="X699" s="320">
        <f>Q699*M699+16810.56</f>
        <v>589867.80936270102</v>
      </c>
      <c r="Y699" s="319">
        <f t="shared" si="176"/>
        <v>241166.61925811353</v>
      </c>
      <c r="Z699" s="321">
        <f t="shared" si="177"/>
        <v>259540.64432715345</v>
      </c>
      <c r="AA699" s="320">
        <f>Y699*T699+16810.56</f>
        <v>330327.16503554757</v>
      </c>
      <c r="AB699" s="322" t="s">
        <v>3370</v>
      </c>
      <c r="AC699" s="323" t="s">
        <v>8077</v>
      </c>
      <c r="AD699" s="323"/>
    </row>
    <row r="700" spans="1:30" s="324" customFormat="1">
      <c r="A700" s="312">
        <v>698</v>
      </c>
      <c r="B700" s="312" t="s">
        <v>10013</v>
      </c>
      <c r="C700" s="325">
        <v>42473</v>
      </c>
      <c r="D700" s="314" t="s">
        <v>4502</v>
      </c>
      <c r="E700" s="314" t="s">
        <v>4503</v>
      </c>
      <c r="F700" s="314" t="s">
        <v>2900</v>
      </c>
      <c r="G700" s="315">
        <v>34</v>
      </c>
      <c r="H700" s="314" t="s">
        <v>3369</v>
      </c>
      <c r="I700" s="315">
        <v>1</v>
      </c>
      <c r="J700" s="315">
        <v>53</v>
      </c>
      <c r="K700" s="315" t="s">
        <v>3369</v>
      </c>
      <c r="L700" s="316"/>
      <c r="M700" s="317">
        <v>28.5</v>
      </c>
      <c r="N700" s="315">
        <v>0.7</v>
      </c>
      <c r="O700" s="318">
        <v>1.9</v>
      </c>
      <c r="P700" s="319">
        <v>10810.36124057161</v>
      </c>
      <c r="Q700" s="320">
        <f t="shared" si="173"/>
        <v>20539.686357086059</v>
      </c>
      <c r="R700" s="320">
        <v>3</v>
      </c>
      <c r="S700" s="319">
        <v>10486.050403354462</v>
      </c>
      <c r="T700" s="319">
        <v>1.3</v>
      </c>
      <c r="U700" s="320">
        <f t="shared" si="174"/>
        <v>13631.865524360801</v>
      </c>
      <c r="V700" s="319">
        <f t="shared" si="179"/>
        <v>308095.29535629088</v>
      </c>
      <c r="W700" s="321"/>
      <c r="X700" s="320">
        <f>Q700*M700+1968.92</f>
        <v>587349.98117695272</v>
      </c>
      <c r="Y700" s="319">
        <f t="shared" si="176"/>
        <v>246352.99816689023</v>
      </c>
      <c r="Z700" s="321">
        <f t="shared" si="177"/>
        <v>265122.16355999542</v>
      </c>
      <c r="AA700" s="320">
        <f>Y700*T700+1968.92</f>
        <v>322227.8176169573</v>
      </c>
      <c r="AB700" s="322" t="s">
        <v>3370</v>
      </c>
      <c r="AC700" s="323" t="s">
        <v>8077</v>
      </c>
      <c r="AD700" s="323"/>
    </row>
    <row r="701" spans="1:30" s="324" customFormat="1">
      <c r="A701" s="312">
        <v>699</v>
      </c>
      <c r="B701" s="313" t="s">
        <v>6864</v>
      </c>
      <c r="C701" s="326">
        <v>42420</v>
      </c>
      <c r="D701" s="314" t="s">
        <v>4502</v>
      </c>
      <c r="E701" s="314" t="s">
        <v>4503</v>
      </c>
      <c r="F701" s="314" t="s">
        <v>2900</v>
      </c>
      <c r="G701" s="315">
        <v>34</v>
      </c>
      <c r="H701" s="314" t="s">
        <v>3369</v>
      </c>
      <c r="I701" s="315">
        <v>1</v>
      </c>
      <c r="J701" s="315">
        <v>54</v>
      </c>
      <c r="K701" s="315" t="s">
        <v>3369</v>
      </c>
      <c r="L701" s="316"/>
      <c r="M701" s="317">
        <v>35.6</v>
      </c>
      <c r="N701" s="315">
        <v>0.7</v>
      </c>
      <c r="O701" s="318">
        <v>1.9</v>
      </c>
      <c r="P701" s="319">
        <v>10810.36124057161</v>
      </c>
      <c r="Q701" s="320">
        <f t="shared" si="173"/>
        <v>20539.686357086059</v>
      </c>
      <c r="R701" s="320">
        <v>3</v>
      </c>
      <c r="S701" s="319">
        <v>10486.050403354462</v>
      </c>
      <c r="T701" s="319">
        <v>1.3</v>
      </c>
      <c r="U701" s="320">
        <f t="shared" si="174"/>
        <v>13631.865524360801</v>
      </c>
      <c r="V701" s="319">
        <f t="shared" si="179"/>
        <v>384848.86016434932</v>
      </c>
      <c r="W701" s="321"/>
      <c r="X701" s="320">
        <v>4740000</v>
      </c>
      <c r="Y701" s="319">
        <f t="shared" si="176"/>
        <v>307725.14858741377</v>
      </c>
      <c r="Z701" s="321">
        <f t="shared" si="177"/>
        <v>0</v>
      </c>
      <c r="AA701" s="320">
        <v>4740000</v>
      </c>
      <c r="AB701" s="322" t="s">
        <v>3370</v>
      </c>
      <c r="AC701" s="323" t="s">
        <v>8076</v>
      </c>
      <c r="AD701" s="323"/>
    </row>
    <row r="702" spans="1:30" s="324" customFormat="1">
      <c r="A702" s="312">
        <v>700</v>
      </c>
      <c r="B702" s="312" t="s">
        <v>10014</v>
      </c>
      <c r="C702" s="325">
        <v>42473</v>
      </c>
      <c r="D702" s="314" t="s">
        <v>4502</v>
      </c>
      <c r="E702" s="314" t="s">
        <v>4503</v>
      </c>
      <c r="F702" s="314" t="s">
        <v>2900</v>
      </c>
      <c r="G702" s="315">
        <v>34</v>
      </c>
      <c r="H702" s="314" t="s">
        <v>3369</v>
      </c>
      <c r="I702" s="315">
        <v>1</v>
      </c>
      <c r="J702" s="315">
        <v>55</v>
      </c>
      <c r="K702" s="315" t="s">
        <v>3369</v>
      </c>
      <c r="L702" s="316"/>
      <c r="M702" s="317">
        <v>35.1</v>
      </c>
      <c r="N702" s="315">
        <v>0.7</v>
      </c>
      <c r="O702" s="318">
        <v>1.9</v>
      </c>
      <c r="P702" s="319">
        <v>10810.36124057161</v>
      </c>
      <c r="Q702" s="320">
        <f t="shared" si="173"/>
        <v>20539.686357086059</v>
      </c>
      <c r="R702" s="320">
        <v>3</v>
      </c>
      <c r="S702" s="319">
        <v>10486.050403354462</v>
      </c>
      <c r="T702" s="319">
        <v>1.3</v>
      </c>
      <c r="U702" s="320">
        <f t="shared" si="174"/>
        <v>13631.865524360801</v>
      </c>
      <c r="V702" s="319">
        <f t="shared" si="179"/>
        <v>379443.67954406352</v>
      </c>
      <c r="W702" s="321"/>
      <c r="X702" s="320">
        <v>4590000</v>
      </c>
      <c r="Y702" s="319">
        <f t="shared" si="176"/>
        <v>303403.16616343323</v>
      </c>
      <c r="Z702" s="321">
        <v>0</v>
      </c>
      <c r="AA702" s="320">
        <v>4590000</v>
      </c>
      <c r="AB702" s="322" t="s">
        <v>3370</v>
      </c>
      <c r="AC702" s="323" t="s">
        <v>8076</v>
      </c>
      <c r="AD702" s="323"/>
    </row>
    <row r="703" spans="1:30" s="324" customFormat="1">
      <c r="A703" s="312">
        <v>701</v>
      </c>
      <c r="B703" s="313" t="s">
        <v>6866</v>
      </c>
      <c r="C703" s="326">
        <v>42474</v>
      </c>
      <c r="D703" s="314" t="s">
        <v>4502</v>
      </c>
      <c r="E703" s="314" t="s">
        <v>4503</v>
      </c>
      <c r="F703" s="314" t="s">
        <v>2900</v>
      </c>
      <c r="G703" s="315">
        <v>34</v>
      </c>
      <c r="H703" s="314" t="s">
        <v>3369</v>
      </c>
      <c r="I703" s="315">
        <v>2</v>
      </c>
      <c r="J703" s="315">
        <v>55</v>
      </c>
      <c r="K703" s="315" t="s">
        <v>3369</v>
      </c>
      <c r="L703" s="316"/>
      <c r="M703" s="317">
        <v>35.200000000000003</v>
      </c>
      <c r="N703" s="315">
        <v>0.7</v>
      </c>
      <c r="O703" s="318">
        <v>1.9</v>
      </c>
      <c r="P703" s="319">
        <v>11990.693735141462</v>
      </c>
      <c r="Q703" s="320">
        <f t="shared" si="173"/>
        <v>22782.318096768777</v>
      </c>
      <c r="R703" s="320">
        <v>3</v>
      </c>
      <c r="S703" s="319">
        <v>11630.972923087218</v>
      </c>
      <c r="T703" s="319">
        <v>1.3</v>
      </c>
      <c r="U703" s="320">
        <f t="shared" si="174"/>
        <v>15120.264800013383</v>
      </c>
      <c r="V703" s="319">
        <f t="shared" si="179"/>
        <v>422072.41947697947</v>
      </c>
      <c r="W703" s="321"/>
      <c r="X703" s="320">
        <f>Q703*M703+1883.6</f>
        <v>803821.19700626098</v>
      </c>
      <c r="Y703" s="319">
        <f t="shared" si="176"/>
        <v>337489.10661379283</v>
      </c>
      <c r="Z703" s="321">
        <f t="shared" si="177"/>
        <v>363201.75840833032</v>
      </c>
      <c r="AA703" s="320">
        <f>Y703*T703+1883.6</f>
        <v>440619.43859793065</v>
      </c>
      <c r="AB703" s="322" t="s">
        <v>3370</v>
      </c>
      <c r="AC703" s="323" t="s">
        <v>8082</v>
      </c>
      <c r="AD703" s="323"/>
    </row>
    <row r="704" spans="1:30" s="324" customFormat="1">
      <c r="A704" s="312">
        <v>702</v>
      </c>
      <c r="B704" s="313" t="s">
        <v>6867</v>
      </c>
      <c r="C704" s="326">
        <v>42472</v>
      </c>
      <c r="D704" s="314" t="s">
        <v>4502</v>
      </c>
      <c r="E704" s="314" t="s">
        <v>4503</v>
      </c>
      <c r="F704" s="314" t="s">
        <v>2900</v>
      </c>
      <c r="G704" s="315">
        <v>34</v>
      </c>
      <c r="H704" s="314" t="s">
        <v>3369</v>
      </c>
      <c r="I704" s="315">
        <v>2</v>
      </c>
      <c r="J704" s="315">
        <v>56</v>
      </c>
      <c r="K704" s="315" t="s">
        <v>3369</v>
      </c>
      <c r="L704" s="316"/>
      <c r="M704" s="317">
        <v>42.7</v>
      </c>
      <c r="N704" s="315">
        <v>0.7</v>
      </c>
      <c r="O704" s="318">
        <v>1.9</v>
      </c>
      <c r="P704" s="319">
        <v>11990.693735141462</v>
      </c>
      <c r="Q704" s="320">
        <f t="shared" si="173"/>
        <v>22782.318096768777</v>
      </c>
      <c r="R704" s="320">
        <v>3</v>
      </c>
      <c r="S704" s="319">
        <v>11630.972923087218</v>
      </c>
      <c r="T704" s="319">
        <v>1.3</v>
      </c>
      <c r="U704" s="320">
        <f t="shared" si="174"/>
        <v>15120.264800013383</v>
      </c>
      <c r="V704" s="319">
        <f t="shared" si="179"/>
        <v>512002.62249054044</v>
      </c>
      <c r="W704" s="321"/>
      <c r="X704" s="320">
        <f>Q704*M704</f>
        <v>972804.98273202684</v>
      </c>
      <c r="Y704" s="319">
        <f t="shared" si="176"/>
        <v>409397.29694343614</v>
      </c>
      <c r="Z704" s="321">
        <f t="shared" si="177"/>
        <v>440588.49670555978</v>
      </c>
      <c r="AA704" s="320">
        <f>Y704*T704</f>
        <v>532216.48602646706</v>
      </c>
      <c r="AB704" s="322" t="s">
        <v>3370</v>
      </c>
      <c r="AC704" s="323"/>
      <c r="AD704" s="323"/>
    </row>
    <row r="705" spans="1:30" s="324" customFormat="1">
      <c r="A705" s="312">
        <v>703</v>
      </c>
      <c r="B705" s="313" t="s">
        <v>6868</v>
      </c>
      <c r="C705" s="326">
        <v>42472</v>
      </c>
      <c r="D705" s="314" t="s">
        <v>4502</v>
      </c>
      <c r="E705" s="314" t="s">
        <v>4503</v>
      </c>
      <c r="F705" s="314" t="s">
        <v>2900</v>
      </c>
      <c r="G705" s="315">
        <v>34</v>
      </c>
      <c r="H705" s="314" t="s">
        <v>3369</v>
      </c>
      <c r="I705" s="315">
        <v>2</v>
      </c>
      <c r="J705" s="315">
        <v>59</v>
      </c>
      <c r="K705" s="315" t="s">
        <v>3369</v>
      </c>
      <c r="L705" s="316"/>
      <c r="M705" s="317">
        <v>35.1</v>
      </c>
      <c r="N705" s="315">
        <v>0.7</v>
      </c>
      <c r="O705" s="318">
        <v>1.9</v>
      </c>
      <c r="P705" s="319">
        <v>11990.693735141462</v>
      </c>
      <c r="Q705" s="320">
        <f t="shared" si="173"/>
        <v>22782.318096768777</v>
      </c>
      <c r="R705" s="320">
        <v>3</v>
      </c>
      <c r="S705" s="319">
        <v>11630.972923087218</v>
      </c>
      <c r="T705" s="319">
        <v>1.3</v>
      </c>
      <c r="U705" s="320">
        <f t="shared" si="174"/>
        <v>15120.264800013383</v>
      </c>
      <c r="V705" s="319">
        <f t="shared" si="179"/>
        <v>420873.35010346532</v>
      </c>
      <c r="W705" s="321"/>
      <c r="X705" s="320">
        <f>Q705*M705+1968.92</f>
        <v>801628.28519658418</v>
      </c>
      <c r="Y705" s="319">
        <f t="shared" si="176"/>
        <v>336530.33074273088</v>
      </c>
      <c r="Z705" s="321">
        <f t="shared" si="177"/>
        <v>362169.93523103406</v>
      </c>
      <c r="AA705" s="320">
        <f>Y705*T705+1968.92</f>
        <v>439458.34996555012</v>
      </c>
      <c r="AB705" s="322" t="s">
        <v>3370</v>
      </c>
      <c r="AC705" s="323"/>
      <c r="AD705" s="323"/>
    </row>
    <row r="706" spans="1:30" s="324" customFormat="1">
      <c r="A706" s="312">
        <v>704</v>
      </c>
      <c r="B706" s="312" t="s">
        <v>10015</v>
      </c>
      <c r="C706" s="325">
        <v>42473</v>
      </c>
      <c r="D706" s="314" t="s">
        <v>4502</v>
      </c>
      <c r="E706" s="314" t="s">
        <v>4503</v>
      </c>
      <c r="F706" s="314" t="s">
        <v>2900</v>
      </c>
      <c r="G706" s="315">
        <v>34</v>
      </c>
      <c r="H706" s="314" t="s">
        <v>3369</v>
      </c>
      <c r="I706" s="315">
        <v>1</v>
      </c>
      <c r="J706" s="315">
        <v>59</v>
      </c>
      <c r="K706" s="315" t="s">
        <v>3369</v>
      </c>
      <c r="L706" s="316"/>
      <c r="M706" s="317">
        <v>36.1</v>
      </c>
      <c r="N706" s="315">
        <v>0.7</v>
      </c>
      <c r="O706" s="318">
        <v>1.9</v>
      </c>
      <c r="P706" s="319">
        <v>10810.36124057161</v>
      </c>
      <c r="Q706" s="320">
        <f t="shared" si="173"/>
        <v>20539.686357086059</v>
      </c>
      <c r="R706" s="320">
        <v>3</v>
      </c>
      <c r="S706" s="319">
        <v>10486.050403354462</v>
      </c>
      <c r="T706" s="319">
        <v>1.3</v>
      </c>
      <c r="U706" s="320">
        <f t="shared" si="174"/>
        <v>13631.865524360801</v>
      </c>
      <c r="V706" s="319">
        <f t="shared" si="179"/>
        <v>390254.04078463517</v>
      </c>
      <c r="W706" s="321"/>
      <c r="X706" s="320">
        <f>Q706*M706+12513.16</f>
        <v>753995.83749080682</v>
      </c>
      <c r="Y706" s="319">
        <f t="shared" si="176"/>
        <v>312047.13101139426</v>
      </c>
      <c r="Z706" s="321">
        <v>335821.41</v>
      </c>
      <c r="AA706" s="320">
        <f>X706-Z706</f>
        <v>418174.42749080685</v>
      </c>
      <c r="AB706" s="322" t="s">
        <v>3370</v>
      </c>
      <c r="AC706" s="323" t="s">
        <v>8077</v>
      </c>
      <c r="AD706" s="323"/>
    </row>
    <row r="707" spans="1:30" s="324" customFormat="1">
      <c r="A707" s="312">
        <v>705</v>
      </c>
      <c r="B707" s="313" t="s">
        <v>6869</v>
      </c>
      <c r="C707" s="326">
        <v>42474</v>
      </c>
      <c r="D707" s="314" t="s">
        <v>4502</v>
      </c>
      <c r="E707" s="314" t="s">
        <v>4503</v>
      </c>
      <c r="F707" s="314" t="s">
        <v>2900</v>
      </c>
      <c r="G707" s="315">
        <v>34</v>
      </c>
      <c r="H707" s="314" t="s">
        <v>3369</v>
      </c>
      <c r="I707" s="315">
        <v>2</v>
      </c>
      <c r="J707" s="315">
        <v>60</v>
      </c>
      <c r="K707" s="315" t="s">
        <v>3369</v>
      </c>
      <c r="L707" s="316"/>
      <c r="M707" s="317">
        <v>28.1</v>
      </c>
      <c r="N707" s="315">
        <v>0.7</v>
      </c>
      <c r="O707" s="318">
        <v>1.9</v>
      </c>
      <c r="P707" s="319">
        <v>11990.693735141462</v>
      </c>
      <c r="Q707" s="320">
        <f t="shared" si="173"/>
        <v>22782.318096768777</v>
      </c>
      <c r="R707" s="320">
        <v>3</v>
      </c>
      <c r="S707" s="319">
        <v>11630.972923087218</v>
      </c>
      <c r="T707" s="319">
        <v>1.3</v>
      </c>
      <c r="U707" s="320">
        <f t="shared" si="174"/>
        <v>15120.264800013383</v>
      </c>
      <c r="V707" s="319">
        <f t="shared" si="179"/>
        <v>336938.49395747512</v>
      </c>
      <c r="W707" s="321"/>
      <c r="X707" s="320">
        <f>Q707*M707</f>
        <v>640183.13851920271</v>
      </c>
      <c r="Y707" s="319">
        <f t="shared" si="176"/>
        <v>269416.01976839709</v>
      </c>
      <c r="Z707" s="321">
        <f t="shared" si="177"/>
        <v>289942.31282028649</v>
      </c>
      <c r="AA707" s="320">
        <f>Y707*T707</f>
        <v>350240.82569891622</v>
      </c>
      <c r="AB707" s="322" t="s">
        <v>3370</v>
      </c>
      <c r="AC707" s="323" t="s">
        <v>8077</v>
      </c>
      <c r="AD707" s="323"/>
    </row>
    <row r="708" spans="1:30" s="324" customFormat="1">
      <c r="A708" s="312">
        <v>706</v>
      </c>
      <c r="B708" s="313" t="s">
        <v>6870</v>
      </c>
      <c r="C708" s="326">
        <v>42473</v>
      </c>
      <c r="D708" s="314" t="s">
        <v>4502</v>
      </c>
      <c r="E708" s="314" t="s">
        <v>4503</v>
      </c>
      <c r="F708" s="314" t="s">
        <v>2900</v>
      </c>
      <c r="G708" s="315">
        <v>34</v>
      </c>
      <c r="H708" s="314" t="s">
        <v>3369</v>
      </c>
      <c r="I708" s="315">
        <v>1</v>
      </c>
      <c r="J708" s="315">
        <v>61</v>
      </c>
      <c r="K708" s="315" t="s">
        <v>3369</v>
      </c>
      <c r="L708" s="316"/>
      <c r="M708" s="317">
        <v>28.1</v>
      </c>
      <c r="N708" s="315">
        <v>0.7</v>
      </c>
      <c r="O708" s="318">
        <v>1.9</v>
      </c>
      <c r="P708" s="319">
        <v>10810.36124057161</v>
      </c>
      <c r="Q708" s="320">
        <f t="shared" si="173"/>
        <v>20539.686357086059</v>
      </c>
      <c r="R708" s="320">
        <v>3</v>
      </c>
      <c r="S708" s="319">
        <v>10486.050403354462</v>
      </c>
      <c r="T708" s="319">
        <v>1.3</v>
      </c>
      <c r="U708" s="320">
        <f t="shared" si="174"/>
        <v>13631.865524360801</v>
      </c>
      <c r="V708" s="319">
        <f t="shared" si="179"/>
        <v>303771.15086006228</v>
      </c>
      <c r="W708" s="321"/>
      <c r="X708" s="320">
        <f>Q708*M708+12513.16</f>
        <v>589678.34663411835</v>
      </c>
      <c r="Y708" s="319">
        <f t="shared" si="176"/>
        <v>242895.41222770579</v>
      </c>
      <c r="Z708" s="321">
        <f t="shared" si="177"/>
        <v>261401.15073810081</v>
      </c>
      <c r="AA708" s="320">
        <f>Y708*T708+12513.16</f>
        <v>328277.19589601754</v>
      </c>
      <c r="AB708" s="322" t="s">
        <v>3370</v>
      </c>
      <c r="AC708" s="323" t="s">
        <v>8081</v>
      </c>
      <c r="AD708" s="323"/>
    </row>
    <row r="709" spans="1:30" s="324" customFormat="1">
      <c r="A709" s="312">
        <v>707</v>
      </c>
      <c r="B709" s="313" t="s">
        <v>6871</v>
      </c>
      <c r="C709" s="326">
        <v>39750</v>
      </c>
      <c r="D709" s="314" t="s">
        <v>4502</v>
      </c>
      <c r="E709" s="314" t="s">
        <v>4503</v>
      </c>
      <c r="F709" s="314" t="s">
        <v>2900</v>
      </c>
      <c r="G709" s="315">
        <v>34</v>
      </c>
      <c r="H709" s="314" t="s">
        <v>3369</v>
      </c>
      <c r="I709" s="315">
        <v>1</v>
      </c>
      <c r="J709" s="315">
        <v>62</v>
      </c>
      <c r="K709" s="315" t="s">
        <v>3369</v>
      </c>
      <c r="L709" s="316"/>
      <c r="M709" s="317">
        <v>28.3</v>
      </c>
      <c r="N709" s="315">
        <v>0.7</v>
      </c>
      <c r="O709" s="318">
        <v>1.9</v>
      </c>
      <c r="P709" s="319">
        <v>10810.36124057161</v>
      </c>
      <c r="Q709" s="320">
        <f t="shared" si="173"/>
        <v>20539.686357086059</v>
      </c>
      <c r="R709" s="320">
        <v>3</v>
      </c>
      <c r="S709" s="319">
        <v>10486.050403354462</v>
      </c>
      <c r="T709" s="319">
        <v>1.3</v>
      </c>
      <c r="U709" s="320">
        <f t="shared" si="174"/>
        <v>13631.865524360801</v>
      </c>
      <c r="V709" s="319">
        <f t="shared" si="179"/>
        <v>305933.22310817661</v>
      </c>
      <c r="W709" s="321"/>
      <c r="X709" s="320">
        <f>Q709*M709+1968.92</f>
        <v>583242.04390553548</v>
      </c>
      <c r="Y709" s="319">
        <f t="shared" si="176"/>
        <v>244624.205197298</v>
      </c>
      <c r="Z709" s="321">
        <f t="shared" si="177"/>
        <v>263261.65714904811</v>
      </c>
      <c r="AA709" s="320">
        <f>Y709*T709+1968.92</f>
        <v>319980.38675648737</v>
      </c>
      <c r="AB709" s="322" t="s">
        <v>3370</v>
      </c>
      <c r="AC709" s="323" t="s">
        <v>8083</v>
      </c>
      <c r="AD709" s="323"/>
    </row>
    <row r="710" spans="1:30" s="324" customFormat="1">
      <c r="A710" s="312">
        <v>708</v>
      </c>
      <c r="B710" s="313" t="s">
        <v>6872</v>
      </c>
      <c r="C710" s="326">
        <v>42474</v>
      </c>
      <c r="D710" s="314" t="s">
        <v>4502</v>
      </c>
      <c r="E710" s="314" t="s">
        <v>4503</v>
      </c>
      <c r="F710" s="314" t="s">
        <v>2900</v>
      </c>
      <c r="G710" s="315">
        <v>34</v>
      </c>
      <c r="H710" s="314" t="s">
        <v>3369</v>
      </c>
      <c r="I710" s="315">
        <v>2</v>
      </c>
      <c r="J710" s="315">
        <v>63</v>
      </c>
      <c r="K710" s="315" t="s">
        <v>3369</v>
      </c>
      <c r="L710" s="316"/>
      <c r="M710" s="317">
        <v>35.200000000000003</v>
      </c>
      <c r="N710" s="315">
        <v>0.7</v>
      </c>
      <c r="O710" s="318">
        <v>1.9</v>
      </c>
      <c r="P710" s="319">
        <v>11990.693735141462</v>
      </c>
      <c r="Q710" s="320">
        <f t="shared" si="173"/>
        <v>22782.318096768777</v>
      </c>
      <c r="R710" s="320">
        <v>3</v>
      </c>
      <c r="S710" s="319">
        <v>11630.972923087218</v>
      </c>
      <c r="T710" s="319">
        <v>1.3</v>
      </c>
      <c r="U710" s="320">
        <f t="shared" si="174"/>
        <v>15120.264800013383</v>
      </c>
      <c r="V710" s="319">
        <f t="shared" si="179"/>
        <v>422072.41947697947</v>
      </c>
      <c r="W710" s="321"/>
      <c r="X710" s="320">
        <f>Q710*M710+1883.6</f>
        <v>803821.19700626098</v>
      </c>
      <c r="Y710" s="319">
        <f t="shared" si="176"/>
        <v>337489.10661379283</v>
      </c>
      <c r="Z710" s="321">
        <f t="shared" si="177"/>
        <v>363201.75840833032</v>
      </c>
      <c r="AA710" s="320">
        <f>Y710*T710+1883.6</f>
        <v>440619.43859793065</v>
      </c>
      <c r="AB710" s="322" t="s">
        <v>3370</v>
      </c>
      <c r="AC710" s="323" t="s">
        <v>8084</v>
      </c>
      <c r="AD710" s="323"/>
    </row>
    <row r="711" spans="1:30" s="324" customFormat="1">
      <c r="A711" s="312">
        <v>709</v>
      </c>
      <c r="B711" s="313" t="s">
        <v>6873</v>
      </c>
      <c r="C711" s="326">
        <v>42474</v>
      </c>
      <c r="D711" s="314" t="s">
        <v>4502</v>
      </c>
      <c r="E711" s="314" t="s">
        <v>4503</v>
      </c>
      <c r="F711" s="314" t="s">
        <v>2900</v>
      </c>
      <c r="G711" s="315">
        <v>34</v>
      </c>
      <c r="H711" s="314" t="s">
        <v>3369</v>
      </c>
      <c r="I711" s="315">
        <v>1</v>
      </c>
      <c r="J711" s="315">
        <v>65</v>
      </c>
      <c r="K711" s="315" t="s">
        <v>3369</v>
      </c>
      <c r="L711" s="316"/>
      <c r="M711" s="317">
        <v>35.5</v>
      </c>
      <c r="N711" s="315">
        <v>0.7</v>
      </c>
      <c r="O711" s="318">
        <v>1.9</v>
      </c>
      <c r="P711" s="319">
        <v>10810.36124057161</v>
      </c>
      <c r="Q711" s="320">
        <f t="shared" si="173"/>
        <v>20539.686357086059</v>
      </c>
      <c r="R711" s="320">
        <v>3</v>
      </c>
      <c r="S711" s="319">
        <v>10486.050403354462</v>
      </c>
      <c r="T711" s="319">
        <v>1.3</v>
      </c>
      <c r="U711" s="320">
        <f t="shared" si="174"/>
        <v>13631.865524360801</v>
      </c>
      <c r="V711" s="319">
        <f t="shared" si="179"/>
        <v>383767.82404029218</v>
      </c>
      <c r="W711" s="321"/>
      <c r="X711" s="320">
        <f>Q711*M711+1883.6</f>
        <v>731042.46567655506</v>
      </c>
      <c r="Y711" s="319">
        <f t="shared" si="176"/>
        <v>306860.75210261758</v>
      </c>
      <c r="Z711" s="321">
        <f t="shared" si="177"/>
        <v>330239.88794315222</v>
      </c>
      <c r="AA711" s="320">
        <f>Y711*T711+1883.6</f>
        <v>400802.57773340284</v>
      </c>
      <c r="AB711" s="322" t="s">
        <v>3370</v>
      </c>
      <c r="AC711" s="323"/>
      <c r="AD711" s="323"/>
    </row>
    <row r="712" spans="1:30" s="324" customFormat="1">
      <c r="A712" s="312">
        <v>710</v>
      </c>
      <c r="B712" s="313" t="s">
        <v>6875</v>
      </c>
      <c r="C712" s="326">
        <v>42474</v>
      </c>
      <c r="D712" s="314" t="s">
        <v>4502</v>
      </c>
      <c r="E712" s="314" t="s">
        <v>4503</v>
      </c>
      <c r="F712" s="314" t="s">
        <v>2900</v>
      </c>
      <c r="G712" s="315">
        <v>34</v>
      </c>
      <c r="H712" s="314" t="s">
        <v>3369</v>
      </c>
      <c r="I712" s="315">
        <v>2</v>
      </c>
      <c r="J712" s="315">
        <v>67</v>
      </c>
      <c r="K712" s="315" t="s">
        <v>3369</v>
      </c>
      <c r="L712" s="316"/>
      <c r="M712" s="317">
        <v>34.9</v>
      </c>
      <c r="N712" s="315">
        <v>0.7</v>
      </c>
      <c r="O712" s="318">
        <v>1.9</v>
      </c>
      <c r="P712" s="319">
        <v>11990.693735141462</v>
      </c>
      <c r="Q712" s="320">
        <f t="shared" si="173"/>
        <v>22782.318096768777</v>
      </c>
      <c r="R712" s="320">
        <v>3</v>
      </c>
      <c r="S712" s="319">
        <v>11630.972923087218</v>
      </c>
      <c r="T712" s="319">
        <v>1.3</v>
      </c>
      <c r="U712" s="320">
        <f t="shared" si="174"/>
        <v>15120.264800013383</v>
      </c>
      <c r="V712" s="319">
        <f t="shared" si="179"/>
        <v>418475.21135643701</v>
      </c>
      <c r="W712" s="321"/>
      <c r="X712" s="320">
        <f>Q712*M712</f>
        <v>795102.90157723031</v>
      </c>
      <c r="Y712" s="319">
        <f t="shared" si="176"/>
        <v>334612.77900060703</v>
      </c>
      <c r="Z712" s="321">
        <f t="shared" si="177"/>
        <v>360106.28887644113</v>
      </c>
      <c r="AA712" s="320">
        <f>Y712*T712</f>
        <v>434996.61270078918</v>
      </c>
      <c r="AB712" s="322" t="s">
        <v>3370</v>
      </c>
      <c r="AC712" s="323" t="s">
        <v>8077</v>
      </c>
      <c r="AD712" s="323"/>
    </row>
    <row r="713" spans="1:30" s="324" customFormat="1">
      <c r="A713" s="312">
        <v>711</v>
      </c>
      <c r="B713" s="313" t="s">
        <v>6876</v>
      </c>
      <c r="C713" s="326">
        <v>42474</v>
      </c>
      <c r="D713" s="314" t="s">
        <v>4502</v>
      </c>
      <c r="E713" s="314" t="s">
        <v>4503</v>
      </c>
      <c r="F713" s="314" t="s">
        <v>2900</v>
      </c>
      <c r="G713" s="315">
        <v>34</v>
      </c>
      <c r="H713" s="314" t="s">
        <v>3369</v>
      </c>
      <c r="I713" s="315">
        <v>1</v>
      </c>
      <c r="J713" s="315">
        <v>68</v>
      </c>
      <c r="K713" s="315" t="s">
        <v>3369</v>
      </c>
      <c r="L713" s="316"/>
      <c r="M713" s="317">
        <v>28.2</v>
      </c>
      <c r="N713" s="315">
        <v>0.7</v>
      </c>
      <c r="O713" s="318">
        <v>1.9</v>
      </c>
      <c r="P713" s="319">
        <v>10810.36124057161</v>
      </c>
      <c r="Q713" s="320">
        <f t="shared" si="173"/>
        <v>20539.686357086059</v>
      </c>
      <c r="R713" s="320">
        <v>3</v>
      </c>
      <c r="S713" s="319">
        <v>10486.050403354462</v>
      </c>
      <c r="T713" s="319">
        <v>1.3</v>
      </c>
      <c r="U713" s="320">
        <f t="shared" si="174"/>
        <v>13631.865524360801</v>
      </c>
      <c r="V713" s="319">
        <f t="shared" si="179"/>
        <v>304852.18698411941</v>
      </c>
      <c r="W713" s="321"/>
      <c r="X713" s="320">
        <f>Q713*M713+1968.92</f>
        <v>581188.07526982692</v>
      </c>
      <c r="Y713" s="319">
        <f t="shared" si="176"/>
        <v>243759.80871250189</v>
      </c>
      <c r="Z713" s="321">
        <f t="shared" si="177"/>
        <v>262331.40394357446</v>
      </c>
      <c r="AA713" s="320">
        <f>Y713*T713+1968.92</f>
        <v>318856.67132625246</v>
      </c>
      <c r="AB713" s="322" t="s">
        <v>3370</v>
      </c>
      <c r="AC713" s="323" t="s">
        <v>8077</v>
      </c>
      <c r="AD713" s="323"/>
    </row>
    <row r="714" spans="1:30" s="324" customFormat="1">
      <c r="A714" s="312">
        <v>712</v>
      </c>
      <c r="B714" s="313" t="s">
        <v>6877</v>
      </c>
      <c r="C714" s="326">
        <v>42417</v>
      </c>
      <c r="D714" s="314" t="s">
        <v>4502</v>
      </c>
      <c r="E714" s="314" t="s">
        <v>4503</v>
      </c>
      <c r="F714" s="314" t="s">
        <v>2900</v>
      </c>
      <c r="G714" s="315">
        <v>34</v>
      </c>
      <c r="H714" s="314" t="s">
        <v>3369</v>
      </c>
      <c r="I714" s="315">
        <v>1</v>
      </c>
      <c r="J714" s="315">
        <v>69</v>
      </c>
      <c r="K714" s="315" t="s">
        <v>3369</v>
      </c>
      <c r="L714" s="316"/>
      <c r="M714" s="317">
        <v>28.2</v>
      </c>
      <c r="N714" s="315">
        <v>0.7</v>
      </c>
      <c r="O714" s="318">
        <v>1.9</v>
      </c>
      <c r="P714" s="319">
        <v>10810.36124057161</v>
      </c>
      <c r="Q714" s="320">
        <f t="shared" si="173"/>
        <v>20539.686357086059</v>
      </c>
      <c r="R714" s="320">
        <v>3</v>
      </c>
      <c r="S714" s="319">
        <v>10486.050403354462</v>
      </c>
      <c r="T714" s="319">
        <v>1.3</v>
      </c>
      <c r="U714" s="320">
        <f t="shared" si="174"/>
        <v>13631.865524360801</v>
      </c>
      <c r="V714" s="319">
        <f t="shared" si="179"/>
        <v>304852.18698411941</v>
      </c>
      <c r="W714" s="321"/>
      <c r="X714" s="320">
        <f>Q714*M714+16810.56</f>
        <v>596029.71526982693</v>
      </c>
      <c r="Y714" s="319">
        <f t="shared" si="176"/>
        <v>243759.80871250189</v>
      </c>
      <c r="Z714" s="321">
        <f t="shared" si="177"/>
        <v>262331.40394357446</v>
      </c>
      <c r="AA714" s="320">
        <f>Y714*T714+16810.56</f>
        <v>333698.31132625247</v>
      </c>
      <c r="AB714" s="322" t="s">
        <v>3370</v>
      </c>
      <c r="AC714" s="323"/>
      <c r="AD714" s="323"/>
    </row>
    <row r="715" spans="1:30" s="324" customFormat="1">
      <c r="A715" s="312">
        <v>713</v>
      </c>
      <c r="B715" s="340" t="s">
        <v>6878</v>
      </c>
      <c r="C715" s="325">
        <v>40366</v>
      </c>
      <c r="D715" s="314" t="s">
        <v>4502</v>
      </c>
      <c r="E715" s="314" t="s">
        <v>4503</v>
      </c>
      <c r="F715" s="314" t="s">
        <v>2900</v>
      </c>
      <c r="G715" s="315">
        <v>34</v>
      </c>
      <c r="H715" s="314" t="s">
        <v>3369</v>
      </c>
      <c r="I715" s="315">
        <v>2</v>
      </c>
      <c r="J715" s="315">
        <v>71</v>
      </c>
      <c r="K715" s="315" t="s">
        <v>3369</v>
      </c>
      <c r="L715" s="316"/>
      <c r="M715" s="317">
        <v>35.299999999999997</v>
      </c>
      <c r="N715" s="315">
        <v>0.7</v>
      </c>
      <c r="O715" s="318">
        <v>1.9</v>
      </c>
      <c r="P715" s="319">
        <v>11990.693735141462</v>
      </c>
      <c r="Q715" s="320">
        <f t="shared" si="173"/>
        <v>22782.318096768777</v>
      </c>
      <c r="R715" s="320">
        <v>3</v>
      </c>
      <c r="S715" s="319">
        <v>11630.972923087218</v>
      </c>
      <c r="T715" s="319">
        <v>1.3</v>
      </c>
      <c r="U715" s="320">
        <f t="shared" si="174"/>
        <v>15120.264800013383</v>
      </c>
      <c r="V715" s="319">
        <f t="shared" si="179"/>
        <v>423271.48885049357</v>
      </c>
      <c r="W715" s="321"/>
      <c r="X715" s="320">
        <f>Q715*M715+14482.08</f>
        <v>818697.9088159377</v>
      </c>
      <c r="Y715" s="319">
        <f t="shared" si="176"/>
        <v>338447.88248485466</v>
      </c>
      <c r="Z715" s="321">
        <f t="shared" si="177"/>
        <v>364233.58158562658</v>
      </c>
      <c r="AA715" s="320">
        <f>Y715*T715+14482.08</f>
        <v>454464.32723031112</v>
      </c>
      <c r="AB715" s="322" t="s">
        <v>3370</v>
      </c>
      <c r="AC715" s="323" t="s">
        <v>8077</v>
      </c>
      <c r="AD715" s="323"/>
    </row>
    <row r="716" spans="1:30" s="324" customFormat="1">
      <c r="A716" s="312">
        <v>714</v>
      </c>
      <c r="B716" s="340" t="s">
        <v>6879</v>
      </c>
      <c r="C716" s="341">
        <v>42474</v>
      </c>
      <c r="D716" s="314" t="s">
        <v>4502</v>
      </c>
      <c r="E716" s="314" t="s">
        <v>4503</v>
      </c>
      <c r="F716" s="314" t="s">
        <v>2900</v>
      </c>
      <c r="G716" s="315">
        <v>34</v>
      </c>
      <c r="H716" s="314" t="s">
        <v>3369</v>
      </c>
      <c r="I716" s="315">
        <v>2</v>
      </c>
      <c r="J716" s="315">
        <v>72</v>
      </c>
      <c r="K716" s="315" t="s">
        <v>3369</v>
      </c>
      <c r="L716" s="316"/>
      <c r="M716" s="317">
        <v>42.6</v>
      </c>
      <c r="N716" s="315">
        <v>0.7</v>
      </c>
      <c r="O716" s="318">
        <v>1.9</v>
      </c>
      <c r="P716" s="319">
        <v>11990.693735141462</v>
      </c>
      <c r="Q716" s="320">
        <f t="shared" si="173"/>
        <v>22782.318096768777</v>
      </c>
      <c r="R716" s="320">
        <v>3</v>
      </c>
      <c r="S716" s="319">
        <v>11630.972923087218</v>
      </c>
      <c r="T716" s="319">
        <v>1.3</v>
      </c>
      <c r="U716" s="320">
        <f t="shared" si="174"/>
        <v>15120.264800013383</v>
      </c>
      <c r="V716" s="319">
        <f t="shared" si="179"/>
        <v>510803.55311702628</v>
      </c>
      <c r="W716" s="321"/>
      <c r="X716" s="320">
        <f>Q716*M716+26835.48</f>
        <v>997362.23092234985</v>
      </c>
      <c r="Y716" s="319">
        <f t="shared" si="176"/>
        <v>408438.52107237419</v>
      </c>
      <c r="Z716" s="321">
        <v>439556.67</v>
      </c>
      <c r="AA716" s="320">
        <f>X716-Z716</f>
        <v>557805.5609223498</v>
      </c>
      <c r="AB716" s="322" t="s">
        <v>3370</v>
      </c>
      <c r="AC716" s="323" t="s">
        <v>8077</v>
      </c>
      <c r="AD716" s="323"/>
    </row>
    <row r="717" spans="1:30" s="324" customFormat="1">
      <c r="A717" s="312">
        <v>715</v>
      </c>
      <c r="B717" s="340" t="s">
        <v>6880</v>
      </c>
      <c r="C717" s="340" t="s">
        <v>6881</v>
      </c>
      <c r="D717" s="314" t="s">
        <v>4502</v>
      </c>
      <c r="E717" s="314" t="s">
        <v>4503</v>
      </c>
      <c r="F717" s="314" t="s">
        <v>2900</v>
      </c>
      <c r="G717" s="315">
        <v>34</v>
      </c>
      <c r="H717" s="314" t="s">
        <v>3369</v>
      </c>
      <c r="I717" s="315">
        <v>1</v>
      </c>
      <c r="J717" s="315">
        <v>72</v>
      </c>
      <c r="K717" s="315" t="s">
        <v>3369</v>
      </c>
      <c r="L717" s="316"/>
      <c r="M717" s="317">
        <v>42.3</v>
      </c>
      <c r="N717" s="315">
        <v>0.7</v>
      </c>
      <c r="O717" s="318">
        <v>1.9</v>
      </c>
      <c r="P717" s="319">
        <v>10810.36124057161</v>
      </c>
      <c r="Q717" s="320">
        <f t="shared" si="173"/>
        <v>20539.686357086059</v>
      </c>
      <c r="R717" s="320">
        <v>3</v>
      </c>
      <c r="S717" s="319">
        <v>10486.050403354462</v>
      </c>
      <c r="T717" s="319">
        <v>1.3</v>
      </c>
      <c r="U717" s="320">
        <f t="shared" si="174"/>
        <v>13631.865524360801</v>
      </c>
      <c r="V717" s="319">
        <f t="shared" si="179"/>
        <v>457278.28047617909</v>
      </c>
      <c r="W717" s="321"/>
      <c r="X717" s="320">
        <f>Q717*M717</f>
        <v>868828.73290474026</v>
      </c>
      <c r="Y717" s="319">
        <f t="shared" si="176"/>
        <v>365639.71306875278</v>
      </c>
      <c r="Z717" s="321">
        <f t="shared" si="177"/>
        <v>393497.10591536161</v>
      </c>
      <c r="AA717" s="320">
        <f>Y717*T717</f>
        <v>475331.62698937865</v>
      </c>
      <c r="AB717" s="322" t="s">
        <v>3370</v>
      </c>
      <c r="AC717" s="323" t="s">
        <v>8077</v>
      </c>
      <c r="AD717" s="323"/>
    </row>
    <row r="718" spans="1:30" s="324" customFormat="1">
      <c r="A718" s="312">
        <v>716</v>
      </c>
      <c r="B718" s="340" t="s">
        <v>6882</v>
      </c>
      <c r="C718" s="341">
        <v>42474</v>
      </c>
      <c r="D718" s="314" t="s">
        <v>4502</v>
      </c>
      <c r="E718" s="314" t="s">
        <v>4503</v>
      </c>
      <c r="F718" s="314" t="s">
        <v>2900</v>
      </c>
      <c r="G718" s="315">
        <v>34</v>
      </c>
      <c r="H718" s="314" t="s">
        <v>3369</v>
      </c>
      <c r="I718" s="315">
        <v>2</v>
      </c>
      <c r="J718" s="315">
        <v>73</v>
      </c>
      <c r="K718" s="315" t="s">
        <v>3369</v>
      </c>
      <c r="L718" s="316"/>
      <c r="M718" s="317">
        <v>42.3</v>
      </c>
      <c r="N718" s="315">
        <v>0.7</v>
      </c>
      <c r="O718" s="318">
        <v>1.9</v>
      </c>
      <c r="P718" s="319">
        <v>11990.693735141462</v>
      </c>
      <c r="Q718" s="320">
        <f t="shared" si="173"/>
        <v>22782.318096768777</v>
      </c>
      <c r="R718" s="320">
        <v>3</v>
      </c>
      <c r="S718" s="319">
        <v>11630.972923087218</v>
      </c>
      <c r="T718" s="319">
        <v>1.3</v>
      </c>
      <c r="U718" s="320">
        <f t="shared" si="174"/>
        <v>15120.264800013383</v>
      </c>
      <c r="V718" s="319">
        <f t="shared" si="179"/>
        <v>507206.34499648382</v>
      </c>
      <c r="W718" s="321"/>
      <c r="X718" s="320">
        <f>Q718*M718</f>
        <v>963692.05549331917</v>
      </c>
      <c r="Y718" s="319">
        <f t="shared" si="176"/>
        <v>405562.19345918845</v>
      </c>
      <c r="Z718" s="321">
        <f t="shared" si="177"/>
        <v>436461.20399637416</v>
      </c>
      <c r="AA718" s="320">
        <f>Y718*T718</f>
        <v>527230.85149694502</v>
      </c>
      <c r="AB718" s="322" t="s">
        <v>3370</v>
      </c>
      <c r="AC718" s="323"/>
      <c r="AD718" s="323"/>
    </row>
    <row r="719" spans="1:30" s="324" customFormat="1">
      <c r="A719" s="312">
        <v>717</v>
      </c>
      <c r="B719" s="340" t="s">
        <v>6883</v>
      </c>
      <c r="C719" s="341">
        <v>42474</v>
      </c>
      <c r="D719" s="314" t="s">
        <v>4502</v>
      </c>
      <c r="E719" s="314" t="s">
        <v>4503</v>
      </c>
      <c r="F719" s="314" t="s">
        <v>2900</v>
      </c>
      <c r="G719" s="315">
        <v>34</v>
      </c>
      <c r="H719" s="314" t="s">
        <v>3369</v>
      </c>
      <c r="I719" s="315">
        <v>2</v>
      </c>
      <c r="J719" s="315">
        <v>74</v>
      </c>
      <c r="K719" s="315" t="s">
        <v>3369</v>
      </c>
      <c r="L719" s="316"/>
      <c r="M719" s="317">
        <v>34.700000000000003</v>
      </c>
      <c r="N719" s="315">
        <v>0.7</v>
      </c>
      <c r="O719" s="318">
        <v>1.9</v>
      </c>
      <c r="P719" s="319">
        <v>11990.693735141462</v>
      </c>
      <c r="Q719" s="320">
        <f t="shared" si="173"/>
        <v>22782.318096768777</v>
      </c>
      <c r="R719" s="320">
        <v>3</v>
      </c>
      <c r="S719" s="319">
        <v>11630.972923087218</v>
      </c>
      <c r="T719" s="319">
        <v>1.3</v>
      </c>
      <c r="U719" s="320">
        <f t="shared" si="174"/>
        <v>15120.264800013383</v>
      </c>
      <c r="V719" s="319">
        <f t="shared" si="179"/>
        <v>416077.07260940876</v>
      </c>
      <c r="W719" s="321"/>
      <c r="X719" s="320">
        <f>Q719*M719+1968.92+16810.56</f>
        <v>809325.91795787669</v>
      </c>
      <c r="Y719" s="319">
        <f t="shared" si="176"/>
        <v>332695.22725848324</v>
      </c>
      <c r="Z719" s="321">
        <f t="shared" si="177"/>
        <v>358042.64252184849</v>
      </c>
      <c r="AA719" s="320">
        <f>Y719*T719+1968.92+16810.56</f>
        <v>451283.2754360282</v>
      </c>
      <c r="AB719" s="322" t="s">
        <v>3370</v>
      </c>
      <c r="AC719" s="323" t="s">
        <v>8077</v>
      </c>
      <c r="AD719" s="323"/>
    </row>
    <row r="720" spans="1:30" s="324" customFormat="1">
      <c r="A720" s="312">
        <v>718</v>
      </c>
      <c r="B720" s="340" t="s">
        <v>6884</v>
      </c>
      <c r="C720" s="340" t="s">
        <v>6885</v>
      </c>
      <c r="D720" s="314" t="s">
        <v>4502</v>
      </c>
      <c r="E720" s="314" t="s">
        <v>4503</v>
      </c>
      <c r="F720" s="314" t="s">
        <v>2900</v>
      </c>
      <c r="G720" s="315">
        <v>34</v>
      </c>
      <c r="H720" s="314" t="s">
        <v>3369</v>
      </c>
      <c r="I720" s="315">
        <v>1</v>
      </c>
      <c r="J720" s="315">
        <v>74</v>
      </c>
      <c r="K720" s="315" t="s">
        <v>3369</v>
      </c>
      <c r="L720" s="316" t="s">
        <v>6886</v>
      </c>
      <c r="M720" s="317">
        <v>35.6</v>
      </c>
      <c r="N720" s="315">
        <v>0.7</v>
      </c>
      <c r="O720" s="318">
        <v>1.9</v>
      </c>
      <c r="P720" s="319">
        <v>10810.36124057161</v>
      </c>
      <c r="Q720" s="320">
        <f t="shared" si="173"/>
        <v>20539.686357086059</v>
      </c>
      <c r="R720" s="320">
        <v>3</v>
      </c>
      <c r="S720" s="319">
        <v>10486.050403354462</v>
      </c>
      <c r="T720" s="319">
        <v>1.3</v>
      </c>
      <c r="U720" s="320">
        <f t="shared" si="174"/>
        <v>13631.865524360801</v>
      </c>
      <c r="V720" s="319">
        <f t="shared" si="179"/>
        <v>384848.86016434932</v>
      </c>
      <c r="W720" s="321"/>
      <c r="X720" s="320">
        <v>735320.77</v>
      </c>
      <c r="Y720" s="319">
        <f t="shared" si="176"/>
        <v>307725.14858741377</v>
      </c>
      <c r="Z720" s="321">
        <v>333030.65000000002</v>
      </c>
      <c r="AA720" s="320">
        <f>X720-Z720</f>
        <v>402290.12</v>
      </c>
      <c r="AB720" s="322" t="s">
        <v>3370</v>
      </c>
      <c r="AC720" s="323" t="s">
        <v>8077</v>
      </c>
      <c r="AD720" s="323"/>
    </row>
    <row r="721" spans="1:30" s="324" customFormat="1">
      <c r="A721" s="312">
        <v>719</v>
      </c>
      <c r="B721" s="340" t="s">
        <v>6887</v>
      </c>
      <c r="C721" s="341">
        <v>42474</v>
      </c>
      <c r="D721" s="314" t="s">
        <v>4502</v>
      </c>
      <c r="E721" s="314" t="s">
        <v>4503</v>
      </c>
      <c r="F721" s="314" t="s">
        <v>2900</v>
      </c>
      <c r="G721" s="315">
        <v>34</v>
      </c>
      <c r="H721" s="314" t="s">
        <v>3369</v>
      </c>
      <c r="I721" s="315">
        <v>2</v>
      </c>
      <c r="J721" s="315">
        <v>75</v>
      </c>
      <c r="K721" s="315" t="s">
        <v>3369</v>
      </c>
      <c r="L721" s="316"/>
      <c r="M721" s="317">
        <v>34.700000000000003</v>
      </c>
      <c r="N721" s="315">
        <v>0.7</v>
      </c>
      <c r="O721" s="318">
        <v>1.9</v>
      </c>
      <c r="P721" s="319">
        <v>11990.693735141462</v>
      </c>
      <c r="Q721" s="320">
        <f t="shared" si="173"/>
        <v>22782.318096768777</v>
      </c>
      <c r="R721" s="320">
        <v>3</v>
      </c>
      <c r="S721" s="319">
        <v>11630.972923087218</v>
      </c>
      <c r="T721" s="319">
        <v>1.3</v>
      </c>
      <c r="U721" s="320">
        <f t="shared" si="174"/>
        <v>15120.264800013383</v>
      </c>
      <c r="V721" s="319">
        <f t="shared" si="179"/>
        <v>416077.07260940876</v>
      </c>
      <c r="W721" s="321"/>
      <c r="X721" s="320">
        <f>Q721*M721</f>
        <v>790546.43795787659</v>
      </c>
      <c r="Y721" s="319">
        <f t="shared" si="176"/>
        <v>332695.22725848324</v>
      </c>
      <c r="Z721" s="321">
        <f t="shared" si="177"/>
        <v>358042.64252184838</v>
      </c>
      <c r="AA721" s="320">
        <f>Y721*T721</f>
        <v>432503.79543602822</v>
      </c>
      <c r="AB721" s="322" t="s">
        <v>3370</v>
      </c>
      <c r="AC721" s="323" t="s">
        <v>8077</v>
      </c>
      <c r="AD721" s="323"/>
    </row>
    <row r="722" spans="1:30" s="324" customFormat="1">
      <c r="A722" s="312">
        <v>720</v>
      </c>
      <c r="B722" s="340" t="s">
        <v>6888</v>
      </c>
      <c r="C722" s="341">
        <v>42473</v>
      </c>
      <c r="D722" s="314" t="s">
        <v>4502</v>
      </c>
      <c r="E722" s="314" t="s">
        <v>4503</v>
      </c>
      <c r="F722" s="314" t="s">
        <v>2900</v>
      </c>
      <c r="G722" s="315">
        <v>34</v>
      </c>
      <c r="H722" s="314" t="s">
        <v>3369</v>
      </c>
      <c r="I722" s="315">
        <v>1</v>
      </c>
      <c r="J722" s="315">
        <v>75</v>
      </c>
      <c r="K722" s="315" t="s">
        <v>3369</v>
      </c>
      <c r="L722" s="316"/>
      <c r="M722" s="317">
        <v>35.6</v>
      </c>
      <c r="N722" s="315">
        <v>0.7</v>
      </c>
      <c r="O722" s="318">
        <v>1.9</v>
      </c>
      <c r="P722" s="319">
        <v>10810.36124057161</v>
      </c>
      <c r="Q722" s="320">
        <f t="shared" si="173"/>
        <v>20539.686357086059</v>
      </c>
      <c r="R722" s="320">
        <v>3</v>
      </c>
      <c r="S722" s="319">
        <v>10486.050403354462</v>
      </c>
      <c r="T722" s="319">
        <v>1.3</v>
      </c>
      <c r="U722" s="320">
        <f t="shared" si="174"/>
        <v>13631.865524360801</v>
      </c>
      <c r="V722" s="319">
        <f t="shared" si="179"/>
        <v>384848.86016434932</v>
      </c>
      <c r="W722" s="321"/>
      <c r="X722" s="320">
        <f>Q722*M722</f>
        <v>731212.83431226376</v>
      </c>
      <c r="Y722" s="319">
        <f t="shared" si="176"/>
        <v>307725.14858741377</v>
      </c>
      <c r="Z722" s="321">
        <f t="shared" si="177"/>
        <v>331170.14114862581</v>
      </c>
      <c r="AA722" s="320">
        <f>Y722*T722</f>
        <v>400042.69316363794</v>
      </c>
      <c r="AB722" s="322" t="s">
        <v>3370</v>
      </c>
      <c r="AC722" s="323" t="s">
        <v>8077</v>
      </c>
      <c r="AD722" s="323"/>
    </row>
    <row r="723" spans="1:30" s="324" customFormat="1">
      <c r="A723" s="312">
        <v>721</v>
      </c>
      <c r="B723" s="340" t="s">
        <v>6889</v>
      </c>
      <c r="C723" s="341">
        <v>42473</v>
      </c>
      <c r="D723" s="314" t="s">
        <v>4502</v>
      </c>
      <c r="E723" s="314" t="s">
        <v>4503</v>
      </c>
      <c r="F723" s="314" t="s">
        <v>2900</v>
      </c>
      <c r="G723" s="315">
        <v>34</v>
      </c>
      <c r="H723" s="314" t="s">
        <v>3369</v>
      </c>
      <c r="I723" s="315">
        <v>1</v>
      </c>
      <c r="J723" s="315">
        <v>76</v>
      </c>
      <c r="K723" s="315" t="s">
        <v>3369</v>
      </c>
      <c r="L723" s="316"/>
      <c r="M723" s="317">
        <v>28.1</v>
      </c>
      <c r="N723" s="315">
        <v>0.7</v>
      </c>
      <c r="O723" s="318">
        <v>1.9</v>
      </c>
      <c r="P723" s="319">
        <v>10810.36124057161</v>
      </c>
      <c r="Q723" s="320">
        <f t="shared" si="173"/>
        <v>20539.686357086059</v>
      </c>
      <c r="R723" s="320">
        <v>3</v>
      </c>
      <c r="S723" s="319">
        <v>10486.050403354462</v>
      </c>
      <c r="T723" s="319">
        <v>1.3</v>
      </c>
      <c r="U723" s="320">
        <f t="shared" si="174"/>
        <v>13631.865524360801</v>
      </c>
      <c r="V723" s="319">
        <f t="shared" si="179"/>
        <v>303771.15086006228</v>
      </c>
      <c r="W723" s="321"/>
      <c r="X723" s="320">
        <f>Q723*M723</f>
        <v>577165.18663411832</v>
      </c>
      <c r="Y723" s="319">
        <f t="shared" si="176"/>
        <v>242895.41222770579</v>
      </c>
      <c r="Z723" s="321">
        <f t="shared" si="177"/>
        <v>261401.15073810075</v>
      </c>
      <c r="AA723" s="320">
        <f>Y723*T723</f>
        <v>315764.03589601757</v>
      </c>
      <c r="AB723" s="322" t="s">
        <v>3370</v>
      </c>
      <c r="AC723" s="323" t="s">
        <v>8077</v>
      </c>
      <c r="AD723" s="323"/>
    </row>
    <row r="724" spans="1:30" s="324" customFormat="1">
      <c r="A724" s="312">
        <v>722</v>
      </c>
      <c r="B724" s="340" t="s">
        <v>6890</v>
      </c>
      <c r="C724" s="341">
        <v>42417</v>
      </c>
      <c r="D724" s="314" t="s">
        <v>4502</v>
      </c>
      <c r="E724" s="314" t="s">
        <v>4503</v>
      </c>
      <c r="F724" s="314" t="s">
        <v>2900</v>
      </c>
      <c r="G724" s="315">
        <v>34</v>
      </c>
      <c r="H724" s="314" t="s">
        <v>3369</v>
      </c>
      <c r="I724" s="315">
        <v>2</v>
      </c>
      <c r="J724" s="315">
        <v>77</v>
      </c>
      <c r="K724" s="315" t="s">
        <v>3369</v>
      </c>
      <c r="L724" s="316"/>
      <c r="M724" s="317">
        <v>28</v>
      </c>
      <c r="N724" s="315">
        <v>0.7</v>
      </c>
      <c r="O724" s="318">
        <v>1.9</v>
      </c>
      <c r="P724" s="319">
        <v>11990.693735141462</v>
      </c>
      <c r="Q724" s="320">
        <f t="shared" si="173"/>
        <v>22782.318096768777</v>
      </c>
      <c r="R724" s="320">
        <v>3</v>
      </c>
      <c r="S724" s="319">
        <v>11630.972923087218</v>
      </c>
      <c r="T724" s="319">
        <v>1.3</v>
      </c>
      <c r="U724" s="320">
        <f t="shared" si="174"/>
        <v>15120.264800013383</v>
      </c>
      <c r="V724" s="319">
        <f t="shared" si="179"/>
        <v>335739.42458396091</v>
      </c>
      <c r="W724" s="321"/>
      <c r="X724" s="320">
        <f>Q724*M724</f>
        <v>637904.90670952573</v>
      </c>
      <c r="Y724" s="319">
        <f t="shared" si="176"/>
        <v>268457.24389733514</v>
      </c>
      <c r="Z724" s="321">
        <f t="shared" si="177"/>
        <v>288910.48964299005</v>
      </c>
      <c r="AA724" s="320">
        <f>Y724*T724</f>
        <v>348994.41706653568</v>
      </c>
      <c r="AB724" s="322" t="s">
        <v>3370</v>
      </c>
      <c r="AC724" s="323"/>
      <c r="AD724" s="323"/>
    </row>
    <row r="725" spans="1:30" s="324" customFormat="1">
      <c r="A725" s="312">
        <v>723</v>
      </c>
      <c r="B725" s="340" t="s">
        <v>6891</v>
      </c>
      <c r="C725" s="341">
        <v>42473</v>
      </c>
      <c r="D725" s="314" t="s">
        <v>4502</v>
      </c>
      <c r="E725" s="314" t="s">
        <v>4503</v>
      </c>
      <c r="F725" s="314" t="s">
        <v>2900</v>
      </c>
      <c r="G725" s="315">
        <v>34</v>
      </c>
      <c r="H725" s="314" t="s">
        <v>3369</v>
      </c>
      <c r="I725" s="315">
        <v>1</v>
      </c>
      <c r="J725" s="315">
        <v>78</v>
      </c>
      <c r="K725" s="315" t="s">
        <v>3369</v>
      </c>
      <c r="L725" s="316"/>
      <c r="M725" s="317">
        <v>28.2</v>
      </c>
      <c r="N725" s="315">
        <v>0.7</v>
      </c>
      <c r="O725" s="318">
        <v>1.9</v>
      </c>
      <c r="P725" s="319">
        <v>10810.36124057161</v>
      </c>
      <c r="Q725" s="320">
        <f t="shared" ref="Q725:Q764" si="180">O725*P725</f>
        <v>20539.686357086059</v>
      </c>
      <c r="R725" s="320">
        <v>3</v>
      </c>
      <c r="S725" s="319">
        <v>10486.050403354462</v>
      </c>
      <c r="T725" s="319">
        <v>1.3</v>
      </c>
      <c r="U725" s="320">
        <f t="shared" ref="U725:U764" si="181">S725*T725</f>
        <v>13631.865524360801</v>
      </c>
      <c r="V725" s="319">
        <f t="shared" si="179"/>
        <v>304852.18698411941</v>
      </c>
      <c r="W725" s="321"/>
      <c r="X725" s="320">
        <f>Q725*M725+1968.92</f>
        <v>581188.07526982692</v>
      </c>
      <c r="Y725" s="319">
        <f t="shared" ref="Y725:Y764" si="182">S725*M725-(V725*(N725+4.98)/100*3)</f>
        <v>243759.80871250189</v>
      </c>
      <c r="Z725" s="321">
        <f t="shared" ref="Z725:Z741" si="183">X725-AA725</f>
        <v>262331.40394357446</v>
      </c>
      <c r="AA725" s="320">
        <f>Y725*T725+1968.92</f>
        <v>318856.67132625246</v>
      </c>
      <c r="AB725" s="322" t="s">
        <v>3370</v>
      </c>
      <c r="AC725" s="323" t="s">
        <v>8077</v>
      </c>
      <c r="AD725" s="323"/>
    </row>
    <row r="726" spans="1:30" s="324" customFormat="1">
      <c r="A726" s="312">
        <v>724</v>
      </c>
      <c r="B726" s="340" t="s">
        <v>6892</v>
      </c>
      <c r="C726" s="341">
        <v>40135</v>
      </c>
      <c r="D726" s="314" t="s">
        <v>4502</v>
      </c>
      <c r="E726" s="314" t="s">
        <v>4503</v>
      </c>
      <c r="F726" s="314" t="s">
        <v>2900</v>
      </c>
      <c r="G726" s="315">
        <v>34</v>
      </c>
      <c r="H726" s="314" t="s">
        <v>3369</v>
      </c>
      <c r="I726" s="315">
        <v>1</v>
      </c>
      <c r="J726" s="315">
        <v>79</v>
      </c>
      <c r="K726" s="315" t="s">
        <v>3369</v>
      </c>
      <c r="L726" s="316"/>
      <c r="M726" s="317">
        <v>35.700000000000003</v>
      </c>
      <c r="N726" s="315">
        <v>0.7</v>
      </c>
      <c r="O726" s="318">
        <v>1.9</v>
      </c>
      <c r="P726" s="319">
        <v>10810.36124057161</v>
      </c>
      <c r="Q726" s="320">
        <f t="shared" si="180"/>
        <v>20539.686357086059</v>
      </c>
      <c r="R726" s="320">
        <v>3</v>
      </c>
      <c r="S726" s="319">
        <v>10486.050403354462</v>
      </c>
      <c r="T726" s="319">
        <v>1.3</v>
      </c>
      <c r="U726" s="320">
        <f t="shared" si="181"/>
        <v>13631.865524360801</v>
      </c>
      <c r="V726" s="319">
        <f t="shared" si="179"/>
        <v>385929.89628840651</v>
      </c>
      <c r="W726" s="321"/>
      <c r="X726" s="320">
        <f>Q726*M726+16810.56</f>
        <v>750077.36294797237</v>
      </c>
      <c r="Y726" s="319">
        <f t="shared" si="182"/>
        <v>308589.54507220985</v>
      </c>
      <c r="Z726" s="321">
        <f t="shared" si="183"/>
        <v>332100.39435409958</v>
      </c>
      <c r="AA726" s="320">
        <f>Y726*T726+16810.56</f>
        <v>417976.96859387279</v>
      </c>
      <c r="AB726" s="322" t="s">
        <v>3370</v>
      </c>
      <c r="AC726" s="323" t="s">
        <v>8077</v>
      </c>
      <c r="AD726" s="323"/>
    </row>
    <row r="727" spans="1:30" s="324" customFormat="1">
      <c r="A727" s="312">
        <v>725</v>
      </c>
      <c r="B727" s="340" t="s">
        <v>6894</v>
      </c>
      <c r="C727" s="341">
        <v>40401</v>
      </c>
      <c r="D727" s="314" t="s">
        <v>4502</v>
      </c>
      <c r="E727" s="314" t="s">
        <v>4503</v>
      </c>
      <c r="F727" s="314" t="s">
        <v>2900</v>
      </c>
      <c r="G727" s="315">
        <v>34</v>
      </c>
      <c r="H727" s="314" t="s">
        <v>3369</v>
      </c>
      <c r="I727" s="315">
        <v>2</v>
      </c>
      <c r="J727" s="315">
        <v>82</v>
      </c>
      <c r="K727" s="315" t="s">
        <v>3369</v>
      </c>
      <c r="L727" s="316"/>
      <c r="M727" s="317">
        <v>35.299999999999997</v>
      </c>
      <c r="N727" s="315">
        <v>0.7</v>
      </c>
      <c r="O727" s="318">
        <v>1.9</v>
      </c>
      <c r="P727" s="319">
        <v>11990.693735141462</v>
      </c>
      <c r="Q727" s="320">
        <f t="shared" si="180"/>
        <v>22782.318096768777</v>
      </c>
      <c r="R727" s="320">
        <v>3</v>
      </c>
      <c r="S727" s="319">
        <v>11630.972923087218</v>
      </c>
      <c r="T727" s="319">
        <v>1.3</v>
      </c>
      <c r="U727" s="320">
        <f t="shared" si="181"/>
        <v>15120.264800013383</v>
      </c>
      <c r="V727" s="319">
        <f t="shared" si="179"/>
        <v>423271.48885049357</v>
      </c>
      <c r="W727" s="321"/>
      <c r="X727" s="320">
        <f>2220000+12513.16</f>
        <v>2232513.16</v>
      </c>
      <c r="Y727" s="319">
        <f t="shared" si="182"/>
        <v>338447.88248485466</v>
      </c>
      <c r="Z727" s="321">
        <v>0</v>
      </c>
      <c r="AA727" s="320">
        <f>X727-Z727</f>
        <v>2232513.16</v>
      </c>
      <c r="AB727" s="322" t="s">
        <v>3370</v>
      </c>
      <c r="AC727" s="323" t="s">
        <v>8085</v>
      </c>
      <c r="AD727" s="323"/>
    </row>
    <row r="728" spans="1:30" s="324" customFormat="1">
      <c r="A728" s="312">
        <v>726</v>
      </c>
      <c r="B728" s="340" t="s">
        <v>6895</v>
      </c>
      <c r="C728" s="341">
        <v>42474</v>
      </c>
      <c r="D728" s="314" t="s">
        <v>4502</v>
      </c>
      <c r="E728" s="314" t="s">
        <v>4503</v>
      </c>
      <c r="F728" s="314" t="s">
        <v>2900</v>
      </c>
      <c r="G728" s="315">
        <v>34</v>
      </c>
      <c r="H728" s="314" t="s">
        <v>3369</v>
      </c>
      <c r="I728" s="315">
        <v>2</v>
      </c>
      <c r="J728" s="315">
        <v>84</v>
      </c>
      <c r="K728" s="315" t="s">
        <v>3369</v>
      </c>
      <c r="L728" s="316"/>
      <c r="M728" s="317">
        <v>38.1</v>
      </c>
      <c r="N728" s="315">
        <v>0.7</v>
      </c>
      <c r="O728" s="318">
        <v>1.9</v>
      </c>
      <c r="P728" s="319">
        <v>11990.693735141462</v>
      </c>
      <c r="Q728" s="320">
        <f t="shared" si="180"/>
        <v>22782.318096768777</v>
      </c>
      <c r="R728" s="320">
        <v>3</v>
      </c>
      <c r="S728" s="319">
        <v>11630.972923087218</v>
      </c>
      <c r="T728" s="319">
        <v>1.3</v>
      </c>
      <c r="U728" s="320">
        <f t="shared" si="181"/>
        <v>15120.264800013383</v>
      </c>
      <c r="V728" s="319">
        <f t="shared" si="179"/>
        <v>456845.4313088897</v>
      </c>
      <c r="W728" s="321"/>
      <c r="X728" s="320">
        <f>Q728*M728</f>
        <v>868006.31948689045</v>
      </c>
      <c r="Y728" s="319">
        <f t="shared" si="182"/>
        <v>365293.60687458824</v>
      </c>
      <c r="Z728" s="321">
        <f t="shared" si="183"/>
        <v>393124.63054992573</v>
      </c>
      <c r="AA728" s="320">
        <f>Y728*T728</f>
        <v>474881.68893696473</v>
      </c>
      <c r="AB728" s="322" t="s">
        <v>3370</v>
      </c>
      <c r="AC728" s="323" t="s">
        <v>8077</v>
      </c>
      <c r="AD728" s="323"/>
    </row>
    <row r="729" spans="1:30" s="324" customFormat="1">
      <c r="A729" s="312">
        <v>727</v>
      </c>
      <c r="B729" s="340" t="s">
        <v>6896</v>
      </c>
      <c r="C729" s="341">
        <v>40016</v>
      </c>
      <c r="D729" s="314" t="s">
        <v>4502</v>
      </c>
      <c r="E729" s="314" t="s">
        <v>4503</v>
      </c>
      <c r="F729" s="314" t="s">
        <v>2900</v>
      </c>
      <c r="G729" s="315">
        <v>34</v>
      </c>
      <c r="H729" s="314" t="s">
        <v>3369</v>
      </c>
      <c r="I729" s="315">
        <v>2</v>
      </c>
      <c r="J729" s="315">
        <v>85</v>
      </c>
      <c r="K729" s="315" t="s">
        <v>3369</v>
      </c>
      <c r="L729" s="316"/>
      <c r="M729" s="317">
        <v>28.2</v>
      </c>
      <c r="N729" s="315">
        <v>0.7</v>
      </c>
      <c r="O729" s="318">
        <v>1.9</v>
      </c>
      <c r="P729" s="319">
        <v>11990.693735141462</v>
      </c>
      <c r="Q729" s="320">
        <f t="shared" si="180"/>
        <v>22782.318096768777</v>
      </c>
      <c r="R729" s="320">
        <v>3</v>
      </c>
      <c r="S729" s="319">
        <v>11630.972923087218</v>
      </c>
      <c r="T729" s="319">
        <v>1.3</v>
      </c>
      <c r="U729" s="320">
        <f t="shared" si="181"/>
        <v>15120.264800013383</v>
      </c>
      <c r="V729" s="319">
        <f t="shared" si="179"/>
        <v>338137.56333098921</v>
      </c>
      <c r="W729" s="321"/>
      <c r="X729" s="320">
        <f>Q729*M729</f>
        <v>642461.37032887945</v>
      </c>
      <c r="Y729" s="319">
        <f t="shared" si="182"/>
        <v>270374.79563945899</v>
      </c>
      <c r="Z729" s="321">
        <f t="shared" si="183"/>
        <v>290974.13599758275</v>
      </c>
      <c r="AA729" s="320">
        <f>Y729*T729</f>
        <v>351487.2343312967</v>
      </c>
      <c r="AB729" s="322" t="s">
        <v>3370</v>
      </c>
      <c r="AC729" s="323" t="s">
        <v>8077</v>
      </c>
      <c r="AD729" s="323"/>
    </row>
    <row r="730" spans="1:30" s="324" customFormat="1">
      <c r="A730" s="312">
        <v>728</v>
      </c>
      <c r="B730" s="340" t="s">
        <v>6898</v>
      </c>
      <c r="C730" s="340" t="s">
        <v>6899</v>
      </c>
      <c r="D730" s="314" t="s">
        <v>4502</v>
      </c>
      <c r="E730" s="314" t="s">
        <v>4503</v>
      </c>
      <c r="F730" s="314" t="s">
        <v>2900</v>
      </c>
      <c r="G730" s="315">
        <v>34</v>
      </c>
      <c r="H730" s="314" t="s">
        <v>3369</v>
      </c>
      <c r="I730" s="315">
        <v>1</v>
      </c>
      <c r="J730" s="315">
        <v>88</v>
      </c>
      <c r="K730" s="315" t="s">
        <v>3369</v>
      </c>
      <c r="L730" s="316"/>
      <c r="M730" s="317">
        <v>42.6</v>
      </c>
      <c r="N730" s="315">
        <v>0.7</v>
      </c>
      <c r="O730" s="318">
        <v>1.9</v>
      </c>
      <c r="P730" s="319">
        <v>10810.36124057161</v>
      </c>
      <c r="Q730" s="320">
        <f t="shared" si="180"/>
        <v>20539.686357086059</v>
      </c>
      <c r="R730" s="320">
        <v>3</v>
      </c>
      <c r="S730" s="319">
        <v>10486.050403354462</v>
      </c>
      <c r="T730" s="319">
        <v>1.3</v>
      </c>
      <c r="U730" s="320">
        <f t="shared" si="181"/>
        <v>13631.865524360801</v>
      </c>
      <c r="V730" s="319">
        <f t="shared" si="179"/>
        <v>460521.38884835062</v>
      </c>
      <c r="W730" s="321"/>
      <c r="X730" s="320">
        <f>Q730*M730+2170.93</f>
        <v>877161.56881186622</v>
      </c>
      <c r="Y730" s="319">
        <f t="shared" si="182"/>
        <v>368232.90252314112</v>
      </c>
      <c r="Z730" s="321">
        <v>396287.87</v>
      </c>
      <c r="AA730" s="320">
        <f>X730-Z730</f>
        <v>480873.69881186623</v>
      </c>
      <c r="AB730" s="322" t="s">
        <v>3370</v>
      </c>
      <c r="AC730" s="323" t="s">
        <v>8077</v>
      </c>
      <c r="AD730" s="323"/>
    </row>
    <row r="731" spans="1:30" s="324" customFormat="1">
      <c r="A731" s="312">
        <v>729</v>
      </c>
      <c r="B731" s="340" t="s">
        <v>6901</v>
      </c>
      <c r="C731" s="340" t="s">
        <v>6902</v>
      </c>
      <c r="D731" s="314" t="s">
        <v>4502</v>
      </c>
      <c r="E731" s="314" t="s">
        <v>4503</v>
      </c>
      <c r="F731" s="314" t="s">
        <v>2900</v>
      </c>
      <c r="G731" s="315">
        <v>34</v>
      </c>
      <c r="H731" s="314" t="s">
        <v>3369</v>
      </c>
      <c r="I731" s="315">
        <v>1</v>
      </c>
      <c r="J731" s="315">
        <v>89</v>
      </c>
      <c r="K731" s="315" t="s">
        <v>3369</v>
      </c>
      <c r="L731" s="316"/>
      <c r="M731" s="317">
        <v>42.8</v>
      </c>
      <c r="N731" s="315">
        <v>0.7</v>
      </c>
      <c r="O731" s="318">
        <v>1.9</v>
      </c>
      <c r="P731" s="319">
        <v>10810.36124057161</v>
      </c>
      <c r="Q731" s="320">
        <f t="shared" si="180"/>
        <v>20539.686357086059</v>
      </c>
      <c r="R731" s="320">
        <v>3</v>
      </c>
      <c r="S731" s="319">
        <v>10486.050403354462</v>
      </c>
      <c r="T731" s="319">
        <v>1.3</v>
      </c>
      <c r="U731" s="320">
        <f t="shared" si="181"/>
        <v>13631.865524360801</v>
      </c>
      <c r="V731" s="319">
        <f t="shared" ref="V731:V764" si="184">P731*M731</f>
        <v>462683.46109646489</v>
      </c>
      <c r="W731" s="321"/>
      <c r="X731" s="320">
        <f>Q731*M731</f>
        <v>879098.57608328329</v>
      </c>
      <c r="Y731" s="319">
        <f t="shared" si="182"/>
        <v>369961.69549273339</v>
      </c>
      <c r="Z731" s="321">
        <f t="shared" si="183"/>
        <v>398148.37194272986</v>
      </c>
      <c r="AA731" s="320">
        <f>Y731*T731</f>
        <v>480950.20414055343</v>
      </c>
      <c r="AB731" s="322" t="s">
        <v>3370</v>
      </c>
      <c r="AC731" s="323"/>
      <c r="AD731" s="323"/>
    </row>
    <row r="732" spans="1:30" s="324" customFormat="1">
      <c r="A732" s="312">
        <v>730</v>
      </c>
      <c r="B732" s="340" t="s">
        <v>6904</v>
      </c>
      <c r="C732" s="341">
        <v>42334</v>
      </c>
      <c r="D732" s="314" t="s">
        <v>4502</v>
      </c>
      <c r="E732" s="314" t="s">
        <v>4503</v>
      </c>
      <c r="F732" s="314" t="s">
        <v>2900</v>
      </c>
      <c r="G732" s="315">
        <v>34</v>
      </c>
      <c r="H732" s="314" t="s">
        <v>3369</v>
      </c>
      <c r="I732" s="315">
        <v>2</v>
      </c>
      <c r="J732" s="315">
        <v>92</v>
      </c>
      <c r="K732" s="315" t="s">
        <v>3369</v>
      </c>
      <c r="L732" s="316"/>
      <c r="M732" s="317">
        <v>27.7</v>
      </c>
      <c r="N732" s="315">
        <v>0.7</v>
      </c>
      <c r="O732" s="318">
        <v>1.9</v>
      </c>
      <c r="P732" s="319">
        <v>11990.693735141462</v>
      </c>
      <c r="Q732" s="320">
        <f t="shared" si="180"/>
        <v>22782.318096768777</v>
      </c>
      <c r="R732" s="320">
        <v>3</v>
      </c>
      <c r="S732" s="319">
        <v>11630.972923087218</v>
      </c>
      <c r="T732" s="319">
        <v>1.3</v>
      </c>
      <c r="U732" s="320">
        <f t="shared" si="181"/>
        <v>15120.264800013383</v>
      </c>
      <c r="V732" s="319">
        <f t="shared" si="184"/>
        <v>332142.2164634185</v>
      </c>
      <c r="W732" s="321"/>
      <c r="X732" s="320">
        <f>Q732*M732</f>
        <v>631070.21128049504</v>
      </c>
      <c r="Y732" s="319">
        <f t="shared" si="182"/>
        <v>265580.91628414945</v>
      </c>
      <c r="Z732" s="321">
        <f t="shared" si="183"/>
        <v>285815.02011110075</v>
      </c>
      <c r="AA732" s="320">
        <f>Y732*T732</f>
        <v>345255.1911693943</v>
      </c>
      <c r="AB732" s="322" t="s">
        <v>3370</v>
      </c>
      <c r="AC732" s="323" t="s">
        <v>8086</v>
      </c>
      <c r="AD732" s="323"/>
    </row>
    <row r="733" spans="1:30" s="324" customFormat="1">
      <c r="A733" s="312">
        <v>731</v>
      </c>
      <c r="B733" s="340" t="s">
        <v>6905</v>
      </c>
      <c r="C733" s="341">
        <v>42472</v>
      </c>
      <c r="D733" s="314" t="s">
        <v>4502</v>
      </c>
      <c r="E733" s="314" t="s">
        <v>4503</v>
      </c>
      <c r="F733" s="314" t="s">
        <v>2900</v>
      </c>
      <c r="G733" s="315">
        <v>34</v>
      </c>
      <c r="H733" s="314" t="s">
        <v>3369</v>
      </c>
      <c r="I733" s="315">
        <v>1</v>
      </c>
      <c r="J733" s="315">
        <v>93</v>
      </c>
      <c r="K733" s="315" t="s">
        <v>3369</v>
      </c>
      <c r="L733" s="316"/>
      <c r="M733" s="317">
        <v>28.5</v>
      </c>
      <c r="N733" s="315">
        <v>0.7</v>
      </c>
      <c r="O733" s="318">
        <v>1.9</v>
      </c>
      <c r="P733" s="319">
        <v>10810.36124057161</v>
      </c>
      <c r="Q733" s="320">
        <f t="shared" si="180"/>
        <v>20539.686357086059</v>
      </c>
      <c r="R733" s="320">
        <v>3</v>
      </c>
      <c r="S733" s="319">
        <v>10486.050403354462</v>
      </c>
      <c r="T733" s="319">
        <v>1.3</v>
      </c>
      <c r="U733" s="320">
        <f t="shared" si="181"/>
        <v>13631.865524360801</v>
      </c>
      <c r="V733" s="319">
        <f t="shared" si="184"/>
        <v>308095.29535629088</v>
      </c>
      <c r="W733" s="321"/>
      <c r="X733" s="320">
        <f>Q733*M733</f>
        <v>585381.06117695267</v>
      </c>
      <c r="Y733" s="319">
        <f t="shared" si="182"/>
        <v>246352.99816689023</v>
      </c>
      <c r="Z733" s="321">
        <f t="shared" si="183"/>
        <v>265122.16355999536</v>
      </c>
      <c r="AA733" s="320">
        <f>Y733*T733</f>
        <v>320258.89761695731</v>
      </c>
      <c r="AB733" s="322" t="s">
        <v>3370</v>
      </c>
      <c r="AC733" s="323"/>
      <c r="AD733" s="323"/>
    </row>
    <row r="734" spans="1:30" s="324" customFormat="1">
      <c r="A734" s="312">
        <v>732</v>
      </c>
      <c r="B734" s="340" t="s">
        <v>6906</v>
      </c>
      <c r="C734" s="341">
        <v>42475</v>
      </c>
      <c r="D734" s="314" t="s">
        <v>4502</v>
      </c>
      <c r="E734" s="314" t="s">
        <v>4503</v>
      </c>
      <c r="F734" s="314" t="s">
        <v>2900</v>
      </c>
      <c r="G734" s="315">
        <v>34</v>
      </c>
      <c r="H734" s="314" t="s">
        <v>3369</v>
      </c>
      <c r="I734" s="315">
        <v>2</v>
      </c>
      <c r="J734" s="315">
        <v>93</v>
      </c>
      <c r="K734" s="315" t="s">
        <v>3369</v>
      </c>
      <c r="L734" s="316"/>
      <c r="M734" s="317">
        <v>28.3</v>
      </c>
      <c r="N734" s="315">
        <v>0.7</v>
      </c>
      <c r="O734" s="318">
        <v>1.9</v>
      </c>
      <c r="P734" s="319">
        <v>11990.693735141462</v>
      </c>
      <c r="Q734" s="320">
        <f t="shared" si="180"/>
        <v>22782.318096768777</v>
      </c>
      <c r="R734" s="320">
        <v>3</v>
      </c>
      <c r="S734" s="319">
        <v>11630.972923087218</v>
      </c>
      <c r="T734" s="319">
        <v>1.3</v>
      </c>
      <c r="U734" s="320">
        <f t="shared" si="181"/>
        <v>15120.264800013383</v>
      </c>
      <c r="V734" s="319">
        <f t="shared" si="184"/>
        <v>339336.63270450337</v>
      </c>
      <c r="W734" s="321"/>
      <c r="X734" s="336">
        <v>662311.25</v>
      </c>
      <c r="Y734" s="335"/>
      <c r="Z734" s="337">
        <v>292005.96000000002</v>
      </c>
      <c r="AA734" s="336">
        <f>X734-Z734</f>
        <v>370305.29</v>
      </c>
      <c r="AB734" s="322" t="s">
        <v>3370</v>
      </c>
      <c r="AC734" s="323" t="s">
        <v>8077</v>
      </c>
      <c r="AD734" s="323"/>
    </row>
    <row r="735" spans="1:30" s="324" customFormat="1">
      <c r="A735" s="312">
        <v>733</v>
      </c>
      <c r="B735" s="340" t="s">
        <v>6907</v>
      </c>
      <c r="C735" s="341">
        <v>42475</v>
      </c>
      <c r="D735" s="314" t="s">
        <v>4502</v>
      </c>
      <c r="E735" s="314" t="s">
        <v>4503</v>
      </c>
      <c r="F735" s="314" t="s">
        <v>2900</v>
      </c>
      <c r="G735" s="315">
        <v>34</v>
      </c>
      <c r="H735" s="314" t="s">
        <v>3369</v>
      </c>
      <c r="I735" s="315">
        <v>2</v>
      </c>
      <c r="J735" s="315">
        <v>95</v>
      </c>
      <c r="K735" s="315" t="s">
        <v>3369</v>
      </c>
      <c r="L735" s="316"/>
      <c r="M735" s="317">
        <v>35.4</v>
      </c>
      <c r="N735" s="315">
        <v>0.7</v>
      </c>
      <c r="O735" s="318">
        <v>1.9</v>
      </c>
      <c r="P735" s="319">
        <v>11990.693735141462</v>
      </c>
      <c r="Q735" s="320">
        <f t="shared" si="180"/>
        <v>22782.318096768777</v>
      </c>
      <c r="R735" s="320">
        <v>3</v>
      </c>
      <c r="S735" s="319">
        <v>11630.972923087218</v>
      </c>
      <c r="T735" s="319">
        <v>1.3</v>
      </c>
      <c r="U735" s="320">
        <f t="shared" si="181"/>
        <v>15120.264800013383</v>
      </c>
      <c r="V735" s="319">
        <f t="shared" si="184"/>
        <v>424470.55822400772</v>
      </c>
      <c r="W735" s="321"/>
      <c r="X735" s="320">
        <f>Q735*M735</f>
        <v>806494.06062561471</v>
      </c>
      <c r="Y735" s="319">
        <f t="shared" si="182"/>
        <v>339406.65835591662</v>
      </c>
      <c r="Z735" s="321">
        <f t="shared" si="183"/>
        <v>365265.40476292308</v>
      </c>
      <c r="AA735" s="320">
        <f>Y735*T735</f>
        <v>441228.65586269164</v>
      </c>
      <c r="AB735" s="322" t="s">
        <v>3370</v>
      </c>
      <c r="AC735" s="323" t="s">
        <v>8077</v>
      </c>
      <c r="AD735" s="323"/>
    </row>
    <row r="736" spans="1:30" s="324" customFormat="1">
      <c r="A736" s="312">
        <v>734</v>
      </c>
      <c r="B736" s="340" t="s">
        <v>6908</v>
      </c>
      <c r="C736" s="341">
        <v>42472</v>
      </c>
      <c r="D736" s="314" t="s">
        <v>4502</v>
      </c>
      <c r="E736" s="314" t="s">
        <v>4503</v>
      </c>
      <c r="F736" s="314" t="s">
        <v>2900</v>
      </c>
      <c r="G736" s="315">
        <v>34</v>
      </c>
      <c r="H736" s="314" t="s">
        <v>3369</v>
      </c>
      <c r="I736" s="315">
        <v>2</v>
      </c>
      <c r="J736" s="315">
        <v>100</v>
      </c>
      <c r="K736" s="315" t="s">
        <v>3369</v>
      </c>
      <c r="L736" s="316"/>
      <c r="M736" s="317">
        <v>28</v>
      </c>
      <c r="N736" s="315">
        <v>0.7</v>
      </c>
      <c r="O736" s="318">
        <v>1.9</v>
      </c>
      <c r="P736" s="319">
        <v>11990.693735141462</v>
      </c>
      <c r="Q736" s="320">
        <f t="shared" si="180"/>
        <v>22782.318096768777</v>
      </c>
      <c r="R736" s="320">
        <v>3</v>
      </c>
      <c r="S736" s="319">
        <v>11630.972923087218</v>
      </c>
      <c r="T736" s="319">
        <v>1.3</v>
      </c>
      <c r="U736" s="320">
        <f t="shared" si="181"/>
        <v>15120.264800013383</v>
      </c>
      <c r="V736" s="319">
        <f t="shared" si="184"/>
        <v>335739.42458396091</v>
      </c>
      <c r="W736" s="321"/>
      <c r="X736" s="320">
        <f>Q736*M736</f>
        <v>637904.90670952573</v>
      </c>
      <c r="Y736" s="319">
        <f t="shared" si="182"/>
        <v>268457.24389733514</v>
      </c>
      <c r="Z736" s="321">
        <f t="shared" si="183"/>
        <v>288910.48964299005</v>
      </c>
      <c r="AA736" s="320">
        <f>Y736*T736</f>
        <v>348994.41706653568</v>
      </c>
      <c r="AB736" s="322" t="s">
        <v>3370</v>
      </c>
      <c r="AC736" s="323"/>
      <c r="AD736" s="323"/>
    </row>
    <row r="737" spans="1:30" s="324" customFormat="1">
      <c r="A737" s="312">
        <v>735</v>
      </c>
      <c r="B737" s="340" t="s">
        <v>6909</v>
      </c>
      <c r="C737" s="341">
        <v>42474</v>
      </c>
      <c r="D737" s="314" t="s">
        <v>4502</v>
      </c>
      <c r="E737" s="314" t="s">
        <v>4503</v>
      </c>
      <c r="F737" s="314" t="s">
        <v>2900</v>
      </c>
      <c r="G737" s="315">
        <v>34</v>
      </c>
      <c r="H737" s="314" t="s">
        <v>3369</v>
      </c>
      <c r="I737" s="315">
        <v>1</v>
      </c>
      <c r="J737" s="315">
        <v>101</v>
      </c>
      <c r="K737" s="315" t="s">
        <v>3369</v>
      </c>
      <c r="L737" s="316"/>
      <c r="M737" s="317">
        <v>28</v>
      </c>
      <c r="N737" s="315">
        <v>0.7</v>
      </c>
      <c r="O737" s="318">
        <v>1.9</v>
      </c>
      <c r="P737" s="319">
        <v>10810.36124057161</v>
      </c>
      <c r="Q737" s="320">
        <f t="shared" si="180"/>
        <v>20539.686357086059</v>
      </c>
      <c r="R737" s="320">
        <v>3</v>
      </c>
      <c r="S737" s="319">
        <v>10486.050403354462</v>
      </c>
      <c r="T737" s="319">
        <v>1.3</v>
      </c>
      <c r="U737" s="320">
        <f t="shared" si="181"/>
        <v>13631.865524360801</v>
      </c>
      <c r="V737" s="319">
        <f t="shared" si="184"/>
        <v>302690.11473600508</v>
      </c>
      <c r="W737" s="321"/>
      <c r="X737" s="320">
        <f>Q737*M737+14482.08</f>
        <v>589593.2979984096</v>
      </c>
      <c r="Y737" s="319">
        <f t="shared" si="182"/>
        <v>242031.01574290969</v>
      </c>
      <c r="Z737" s="321">
        <f t="shared" si="183"/>
        <v>260470.89753262699</v>
      </c>
      <c r="AA737" s="320">
        <f>Y737*T737+14482.08</f>
        <v>329122.40046578262</v>
      </c>
      <c r="AB737" s="322" t="s">
        <v>3370</v>
      </c>
      <c r="AC737" s="323" t="s">
        <v>8077</v>
      </c>
      <c r="AD737" s="323"/>
    </row>
    <row r="738" spans="1:30" s="324" customFormat="1">
      <c r="A738" s="312">
        <v>736</v>
      </c>
      <c r="B738" s="340" t="s">
        <v>6910</v>
      </c>
      <c r="C738" s="341">
        <v>42474</v>
      </c>
      <c r="D738" s="314" t="s">
        <v>4502</v>
      </c>
      <c r="E738" s="314" t="s">
        <v>4503</v>
      </c>
      <c r="F738" s="314" t="s">
        <v>2900</v>
      </c>
      <c r="G738" s="315">
        <v>34</v>
      </c>
      <c r="H738" s="314" t="s">
        <v>3369</v>
      </c>
      <c r="I738" s="315">
        <v>2</v>
      </c>
      <c r="J738" s="315">
        <v>102</v>
      </c>
      <c r="K738" s="315" t="s">
        <v>3369</v>
      </c>
      <c r="L738" s="316"/>
      <c r="M738" s="317">
        <v>34.9</v>
      </c>
      <c r="N738" s="315">
        <v>0.7</v>
      </c>
      <c r="O738" s="318">
        <v>1.9</v>
      </c>
      <c r="P738" s="319">
        <v>11990.693735141462</v>
      </c>
      <c r="Q738" s="320">
        <f t="shared" si="180"/>
        <v>22782.318096768777</v>
      </c>
      <c r="R738" s="320">
        <v>3</v>
      </c>
      <c r="S738" s="319">
        <v>11630.972923087218</v>
      </c>
      <c r="T738" s="319">
        <v>1.3</v>
      </c>
      <c r="U738" s="320">
        <f t="shared" si="181"/>
        <v>15120.264800013383</v>
      </c>
      <c r="V738" s="319">
        <f t="shared" si="184"/>
        <v>418475.21135643701</v>
      </c>
      <c r="W738" s="321"/>
      <c r="X738" s="320">
        <f>Q738*M738+32915.2</f>
        <v>828018.10157723026</v>
      </c>
      <c r="Y738" s="319">
        <f t="shared" si="182"/>
        <v>334612.77900060703</v>
      </c>
      <c r="Z738" s="321">
        <f t="shared" si="183"/>
        <v>393021.48887644109</v>
      </c>
      <c r="AA738" s="320">
        <f>Y738*T738</f>
        <v>434996.61270078918</v>
      </c>
      <c r="AB738" s="322" t="s">
        <v>3370</v>
      </c>
      <c r="AC738" s="323" t="s">
        <v>11507</v>
      </c>
      <c r="AD738" s="323"/>
    </row>
    <row r="739" spans="1:30" s="324" customFormat="1">
      <c r="A739" s="312">
        <v>737</v>
      </c>
      <c r="B739" s="340" t="s">
        <v>6911</v>
      </c>
      <c r="C739" s="341">
        <v>42474</v>
      </c>
      <c r="D739" s="314" t="s">
        <v>4502</v>
      </c>
      <c r="E739" s="314" t="s">
        <v>4503</v>
      </c>
      <c r="F739" s="314" t="s">
        <v>2900</v>
      </c>
      <c r="G739" s="315">
        <v>34</v>
      </c>
      <c r="H739" s="314" t="s">
        <v>3369</v>
      </c>
      <c r="I739" s="315">
        <v>1</v>
      </c>
      <c r="J739" s="315">
        <v>103</v>
      </c>
      <c r="K739" s="315" t="s">
        <v>3369</v>
      </c>
      <c r="L739" s="316"/>
      <c r="M739" s="317">
        <v>35.6</v>
      </c>
      <c r="N739" s="315">
        <v>0.7</v>
      </c>
      <c r="O739" s="318">
        <v>1.9</v>
      </c>
      <c r="P739" s="319">
        <v>10810.36124057161</v>
      </c>
      <c r="Q739" s="320">
        <f t="shared" si="180"/>
        <v>20539.686357086059</v>
      </c>
      <c r="R739" s="320">
        <v>3</v>
      </c>
      <c r="S739" s="319">
        <v>10486.050403354462</v>
      </c>
      <c r="T739" s="319">
        <v>1.3</v>
      </c>
      <c r="U739" s="320">
        <f t="shared" si="181"/>
        <v>13631.865524360801</v>
      </c>
      <c r="V739" s="319">
        <f t="shared" si="184"/>
        <v>384848.86016434932</v>
      </c>
      <c r="W739" s="321"/>
      <c r="X739" s="320">
        <f>Q739*M739</f>
        <v>731212.83431226376</v>
      </c>
      <c r="Y739" s="319">
        <f t="shared" si="182"/>
        <v>307725.14858741377</v>
      </c>
      <c r="Z739" s="321">
        <f t="shared" si="183"/>
        <v>331170.14114862581</v>
      </c>
      <c r="AA739" s="320">
        <f>Y739*T739</f>
        <v>400042.69316363794</v>
      </c>
      <c r="AB739" s="322" t="s">
        <v>3370</v>
      </c>
      <c r="AC739" s="323"/>
      <c r="AD739" s="323"/>
    </row>
    <row r="740" spans="1:30" s="324" customFormat="1">
      <c r="A740" s="312">
        <v>738</v>
      </c>
      <c r="B740" s="340" t="s">
        <v>6912</v>
      </c>
      <c r="C740" s="341">
        <v>42474</v>
      </c>
      <c r="D740" s="314" t="s">
        <v>4502</v>
      </c>
      <c r="E740" s="314" t="s">
        <v>4503</v>
      </c>
      <c r="F740" s="314" t="s">
        <v>2900</v>
      </c>
      <c r="G740" s="315">
        <v>34</v>
      </c>
      <c r="H740" s="314" t="s">
        <v>3369</v>
      </c>
      <c r="I740" s="315">
        <v>2</v>
      </c>
      <c r="J740" s="315">
        <v>104</v>
      </c>
      <c r="K740" s="315" t="s">
        <v>3369</v>
      </c>
      <c r="L740" s="316"/>
      <c r="M740" s="317">
        <v>42.3</v>
      </c>
      <c r="N740" s="315">
        <v>0.7</v>
      </c>
      <c r="O740" s="318">
        <v>1.9</v>
      </c>
      <c r="P740" s="319">
        <v>11990.693735141462</v>
      </c>
      <c r="Q740" s="320">
        <f t="shared" si="180"/>
        <v>22782.318096768777</v>
      </c>
      <c r="R740" s="320">
        <v>3</v>
      </c>
      <c r="S740" s="319">
        <v>11630.972923087218</v>
      </c>
      <c r="T740" s="319">
        <v>1.3</v>
      </c>
      <c r="U740" s="320">
        <f t="shared" si="181"/>
        <v>15120.264800013383</v>
      </c>
      <c r="V740" s="319">
        <f t="shared" si="184"/>
        <v>507206.34499648382</v>
      </c>
      <c r="W740" s="321"/>
      <c r="X740" s="320">
        <f>Q740*M740</f>
        <v>963692.05549331917</v>
      </c>
      <c r="Y740" s="319">
        <f t="shared" si="182"/>
        <v>405562.19345918845</v>
      </c>
      <c r="Z740" s="321">
        <f t="shared" si="183"/>
        <v>436461.20399637416</v>
      </c>
      <c r="AA740" s="320">
        <f>Y740*T740</f>
        <v>527230.85149694502</v>
      </c>
      <c r="AB740" s="322" t="s">
        <v>3370</v>
      </c>
      <c r="AC740" s="323" t="s">
        <v>8077</v>
      </c>
      <c r="AD740" s="323"/>
    </row>
    <row r="741" spans="1:30" s="324" customFormat="1">
      <c r="A741" s="312">
        <v>739</v>
      </c>
      <c r="B741" s="340" t="s">
        <v>6913</v>
      </c>
      <c r="C741" s="341">
        <v>40401</v>
      </c>
      <c r="D741" s="314" t="s">
        <v>4502</v>
      </c>
      <c r="E741" s="314" t="s">
        <v>4503</v>
      </c>
      <c r="F741" s="314" t="s">
        <v>2900</v>
      </c>
      <c r="G741" s="315">
        <v>34</v>
      </c>
      <c r="H741" s="314" t="s">
        <v>3369</v>
      </c>
      <c r="I741" s="315">
        <v>1</v>
      </c>
      <c r="J741" s="315">
        <v>105</v>
      </c>
      <c r="K741" s="315" t="s">
        <v>3369</v>
      </c>
      <c r="L741" s="316"/>
      <c r="M741" s="317">
        <v>43.2</v>
      </c>
      <c r="N741" s="315">
        <v>0.7</v>
      </c>
      <c r="O741" s="318">
        <v>1.9</v>
      </c>
      <c r="P741" s="319">
        <v>10810.36124057161</v>
      </c>
      <c r="Q741" s="320">
        <f t="shared" si="180"/>
        <v>20539.686357086059</v>
      </c>
      <c r="R741" s="320">
        <v>3</v>
      </c>
      <c r="S741" s="319">
        <v>10486.050403354462</v>
      </c>
      <c r="T741" s="319">
        <v>1.3</v>
      </c>
      <c r="U741" s="320">
        <f t="shared" si="181"/>
        <v>13631.865524360801</v>
      </c>
      <c r="V741" s="319">
        <f t="shared" si="184"/>
        <v>467007.60559269361</v>
      </c>
      <c r="W741" s="321"/>
      <c r="X741" s="320">
        <f>Q741*M741+1968.92</f>
        <v>889283.3706261178</v>
      </c>
      <c r="Y741" s="319">
        <f t="shared" si="182"/>
        <v>373419.2814319178</v>
      </c>
      <c r="Z741" s="321">
        <f t="shared" si="183"/>
        <v>401869.38476462464</v>
      </c>
      <c r="AA741" s="320">
        <f>Y741*T741+1968.92</f>
        <v>487413.98586149316</v>
      </c>
      <c r="AB741" s="322" t="s">
        <v>3370</v>
      </c>
      <c r="AC741" s="323" t="s">
        <v>8077</v>
      </c>
      <c r="AD741" s="323"/>
    </row>
    <row r="742" spans="1:30" s="324" customFormat="1">
      <c r="A742" s="312">
        <v>740</v>
      </c>
      <c r="B742" s="340" t="s">
        <v>6914</v>
      </c>
      <c r="C742" s="341">
        <v>40420</v>
      </c>
      <c r="D742" s="314" t="s">
        <v>4502</v>
      </c>
      <c r="E742" s="314" t="s">
        <v>4503</v>
      </c>
      <c r="F742" s="314" t="s">
        <v>2900</v>
      </c>
      <c r="G742" s="315">
        <v>34</v>
      </c>
      <c r="H742" s="314" t="s">
        <v>3369</v>
      </c>
      <c r="I742" s="315">
        <v>2</v>
      </c>
      <c r="J742" s="315">
        <v>106</v>
      </c>
      <c r="K742" s="315" t="s">
        <v>3369</v>
      </c>
      <c r="L742" s="316"/>
      <c r="M742" s="317">
        <v>34.4</v>
      </c>
      <c r="N742" s="315">
        <v>0.7</v>
      </c>
      <c r="O742" s="318">
        <v>1.9</v>
      </c>
      <c r="P742" s="319">
        <v>11990.693735141462</v>
      </c>
      <c r="Q742" s="320">
        <f t="shared" si="180"/>
        <v>22782.318096768777</v>
      </c>
      <c r="R742" s="320">
        <v>3</v>
      </c>
      <c r="S742" s="319">
        <v>11630.972923087218</v>
      </c>
      <c r="T742" s="319">
        <v>1.3</v>
      </c>
      <c r="U742" s="320">
        <f t="shared" si="181"/>
        <v>15120.264800013383</v>
      </c>
      <c r="V742" s="319">
        <f t="shared" si="184"/>
        <v>412479.86448886624</v>
      </c>
      <c r="W742" s="321"/>
      <c r="X742" s="320">
        <f>2570000+14482.08</f>
        <v>2584482.08</v>
      </c>
      <c r="Y742" s="319">
        <f t="shared" si="182"/>
        <v>329818.8996452975</v>
      </c>
      <c r="Z742" s="321">
        <v>0</v>
      </c>
      <c r="AA742" s="320">
        <f>X742-Z742</f>
        <v>2584482.08</v>
      </c>
      <c r="AB742" s="322" t="s">
        <v>3029</v>
      </c>
      <c r="AC742" s="323" t="s">
        <v>8076</v>
      </c>
      <c r="AD742" s="323"/>
    </row>
    <row r="743" spans="1:30" s="324" customFormat="1">
      <c r="A743" s="312">
        <v>741</v>
      </c>
      <c r="B743" s="340" t="s">
        <v>6915</v>
      </c>
      <c r="C743" s="341">
        <v>42417</v>
      </c>
      <c r="D743" s="314" t="s">
        <v>4502</v>
      </c>
      <c r="E743" s="314" t="s">
        <v>4503</v>
      </c>
      <c r="F743" s="314" t="s">
        <v>2900</v>
      </c>
      <c r="G743" s="315">
        <v>34</v>
      </c>
      <c r="H743" s="314" t="s">
        <v>3369</v>
      </c>
      <c r="I743" s="315">
        <v>1</v>
      </c>
      <c r="J743" s="315">
        <v>106</v>
      </c>
      <c r="K743" s="315" t="s">
        <v>3369</v>
      </c>
      <c r="L743" s="316"/>
      <c r="M743" s="317">
        <v>35.299999999999997</v>
      </c>
      <c r="N743" s="315">
        <v>0.7</v>
      </c>
      <c r="O743" s="318">
        <v>1.9</v>
      </c>
      <c r="P743" s="319">
        <v>10810.36124057161</v>
      </c>
      <c r="Q743" s="320">
        <f t="shared" si="180"/>
        <v>20539.686357086059</v>
      </c>
      <c r="R743" s="320">
        <v>3</v>
      </c>
      <c r="S743" s="319">
        <v>10486.050403354462</v>
      </c>
      <c r="T743" s="319">
        <v>1.3</v>
      </c>
      <c r="U743" s="320">
        <f t="shared" si="181"/>
        <v>13631.865524360801</v>
      </c>
      <c r="V743" s="319">
        <f t="shared" si="184"/>
        <v>381605.75179217779</v>
      </c>
      <c r="W743" s="321"/>
      <c r="X743" s="320">
        <f t="shared" ref="X743:X764" si="185">Q743*M743</f>
        <v>725050.92840513785</v>
      </c>
      <c r="Y743" s="319">
        <f t="shared" si="182"/>
        <v>305131.95913302538</v>
      </c>
      <c r="Z743" s="321">
        <f t="shared" ref="Z743:Z806" si="186">X743-AA743</f>
        <v>328379.38153220486</v>
      </c>
      <c r="AA743" s="320">
        <f t="shared" ref="AA743:AA764" si="187">Y743*T743</f>
        <v>396671.54687293299</v>
      </c>
      <c r="AB743" s="322" t="s">
        <v>3370</v>
      </c>
      <c r="AC743" s="323"/>
      <c r="AD743" s="323"/>
    </row>
    <row r="744" spans="1:30" s="324" customFormat="1">
      <c r="A744" s="312">
        <v>742</v>
      </c>
      <c r="B744" s="340" t="s">
        <v>6918</v>
      </c>
      <c r="C744" s="341">
        <v>42474</v>
      </c>
      <c r="D744" s="314" t="s">
        <v>4502</v>
      </c>
      <c r="E744" s="314" t="s">
        <v>4503</v>
      </c>
      <c r="F744" s="314" t="s">
        <v>2900</v>
      </c>
      <c r="G744" s="315">
        <v>34</v>
      </c>
      <c r="H744" s="314" t="s">
        <v>3369</v>
      </c>
      <c r="I744" s="315">
        <v>1</v>
      </c>
      <c r="J744" s="315">
        <v>109</v>
      </c>
      <c r="K744" s="315" t="s">
        <v>3369</v>
      </c>
      <c r="L744" s="316"/>
      <c r="M744" s="317">
        <v>28.1</v>
      </c>
      <c r="N744" s="315">
        <v>0.7</v>
      </c>
      <c r="O744" s="318">
        <v>1.9</v>
      </c>
      <c r="P744" s="319">
        <v>10810.36124057161</v>
      </c>
      <c r="Q744" s="320">
        <f t="shared" si="180"/>
        <v>20539.686357086059</v>
      </c>
      <c r="R744" s="320">
        <v>3</v>
      </c>
      <c r="S744" s="319">
        <v>10486.050403354462</v>
      </c>
      <c r="T744" s="319">
        <v>1.3</v>
      </c>
      <c r="U744" s="320">
        <f t="shared" si="181"/>
        <v>13631.865524360801</v>
      </c>
      <c r="V744" s="319">
        <f t="shared" si="184"/>
        <v>303771.15086006228</v>
      </c>
      <c r="W744" s="321"/>
      <c r="X744" s="320">
        <f>Q744*M744+1968.92</f>
        <v>579134.10663411836</v>
      </c>
      <c r="Y744" s="319">
        <f t="shared" si="182"/>
        <v>242895.41222770579</v>
      </c>
      <c r="Z744" s="321">
        <f t="shared" si="186"/>
        <v>261401.15073810081</v>
      </c>
      <c r="AA744" s="320">
        <f>Y744*T744+1968.92</f>
        <v>317732.95589601755</v>
      </c>
      <c r="AB744" s="322" t="s">
        <v>3370</v>
      </c>
      <c r="AC744" s="323" t="s">
        <v>8077</v>
      </c>
      <c r="AD744" s="323"/>
    </row>
    <row r="745" spans="1:30" s="324" customFormat="1">
      <c r="A745" s="312">
        <v>743</v>
      </c>
      <c r="B745" s="340" t="s">
        <v>6919</v>
      </c>
      <c r="C745" s="341">
        <v>42480</v>
      </c>
      <c r="D745" s="314" t="s">
        <v>4502</v>
      </c>
      <c r="E745" s="314" t="s">
        <v>4503</v>
      </c>
      <c r="F745" s="314" t="s">
        <v>2900</v>
      </c>
      <c r="G745" s="315">
        <v>34</v>
      </c>
      <c r="H745" s="314" t="s">
        <v>3369</v>
      </c>
      <c r="I745" s="315">
        <v>2</v>
      </c>
      <c r="J745" s="315">
        <v>110</v>
      </c>
      <c r="K745" s="315" t="s">
        <v>3369</v>
      </c>
      <c r="L745" s="316"/>
      <c r="M745" s="317">
        <v>28.1</v>
      </c>
      <c r="N745" s="315">
        <v>0.7</v>
      </c>
      <c r="O745" s="318">
        <v>1.9</v>
      </c>
      <c r="P745" s="319">
        <v>11990.693735141462</v>
      </c>
      <c r="Q745" s="320">
        <f t="shared" si="180"/>
        <v>22782.318096768777</v>
      </c>
      <c r="R745" s="320">
        <v>3</v>
      </c>
      <c r="S745" s="319">
        <v>11630.972923087218</v>
      </c>
      <c r="T745" s="319">
        <v>1.3</v>
      </c>
      <c r="U745" s="320">
        <f t="shared" si="181"/>
        <v>15120.264800013383</v>
      </c>
      <c r="V745" s="319">
        <f t="shared" si="184"/>
        <v>336938.49395747512</v>
      </c>
      <c r="W745" s="321"/>
      <c r="X745" s="320">
        <f t="shared" si="185"/>
        <v>640183.13851920271</v>
      </c>
      <c r="Y745" s="319">
        <f t="shared" si="182"/>
        <v>269416.01976839709</v>
      </c>
      <c r="Z745" s="321">
        <f t="shared" si="186"/>
        <v>289942.31282028649</v>
      </c>
      <c r="AA745" s="320">
        <f t="shared" si="187"/>
        <v>350240.82569891622</v>
      </c>
      <c r="AB745" s="322" t="s">
        <v>3370</v>
      </c>
      <c r="AC745" s="323" t="s">
        <v>8077</v>
      </c>
      <c r="AD745" s="323"/>
    </row>
    <row r="746" spans="1:30" s="324" customFormat="1">
      <c r="A746" s="312">
        <v>744</v>
      </c>
      <c r="B746" s="340" t="s">
        <v>6920</v>
      </c>
      <c r="C746" s="341">
        <v>42472</v>
      </c>
      <c r="D746" s="314" t="s">
        <v>4502</v>
      </c>
      <c r="E746" s="314" t="s">
        <v>4503</v>
      </c>
      <c r="F746" s="314" t="s">
        <v>2900</v>
      </c>
      <c r="G746" s="315">
        <v>34</v>
      </c>
      <c r="H746" s="314" t="s">
        <v>3369</v>
      </c>
      <c r="I746" s="315">
        <v>1</v>
      </c>
      <c r="J746" s="315">
        <v>111</v>
      </c>
      <c r="K746" s="315" t="s">
        <v>3369</v>
      </c>
      <c r="L746" s="316"/>
      <c r="M746" s="317">
        <v>35.700000000000003</v>
      </c>
      <c r="N746" s="315">
        <v>0.7</v>
      </c>
      <c r="O746" s="318">
        <v>1.9</v>
      </c>
      <c r="P746" s="319">
        <v>10810.36124057161</v>
      </c>
      <c r="Q746" s="320">
        <f t="shared" si="180"/>
        <v>20539.686357086059</v>
      </c>
      <c r="R746" s="320">
        <v>3</v>
      </c>
      <c r="S746" s="319">
        <v>10486.050403354462</v>
      </c>
      <c r="T746" s="319">
        <v>1.3</v>
      </c>
      <c r="U746" s="320">
        <f t="shared" si="181"/>
        <v>13631.865524360801</v>
      </c>
      <c r="V746" s="319">
        <f t="shared" si="184"/>
        <v>385929.89628840651</v>
      </c>
      <c r="W746" s="321"/>
      <c r="X746" s="320">
        <v>3679000</v>
      </c>
      <c r="Y746" s="319">
        <f t="shared" si="182"/>
        <v>308589.54507220985</v>
      </c>
      <c r="Z746" s="321">
        <v>0</v>
      </c>
      <c r="AA746" s="320">
        <f>X746-Z746</f>
        <v>3679000</v>
      </c>
      <c r="AB746" s="322" t="s">
        <v>3370</v>
      </c>
      <c r="AC746" s="323" t="s">
        <v>8075</v>
      </c>
      <c r="AD746" s="323"/>
    </row>
    <row r="747" spans="1:30" s="324" customFormat="1">
      <c r="A747" s="312">
        <v>745</v>
      </c>
      <c r="B747" s="340" t="s">
        <v>6921</v>
      </c>
      <c r="C747" s="341">
        <v>40401</v>
      </c>
      <c r="D747" s="314" t="s">
        <v>4502</v>
      </c>
      <c r="E747" s="314" t="s">
        <v>4503</v>
      </c>
      <c r="F747" s="314" t="s">
        <v>2900</v>
      </c>
      <c r="G747" s="315">
        <v>34</v>
      </c>
      <c r="H747" s="314" t="s">
        <v>3369</v>
      </c>
      <c r="I747" s="315">
        <v>2</v>
      </c>
      <c r="J747" s="315">
        <v>112</v>
      </c>
      <c r="K747" s="315" t="s">
        <v>3369</v>
      </c>
      <c r="L747" s="316"/>
      <c r="M747" s="317">
        <v>34.700000000000003</v>
      </c>
      <c r="N747" s="315">
        <v>0.7</v>
      </c>
      <c r="O747" s="318">
        <v>1.9</v>
      </c>
      <c r="P747" s="319">
        <v>11990.693735141462</v>
      </c>
      <c r="Q747" s="320">
        <f t="shared" si="180"/>
        <v>22782.318096768777</v>
      </c>
      <c r="R747" s="320">
        <v>3</v>
      </c>
      <c r="S747" s="319">
        <v>11630.972923087218</v>
      </c>
      <c r="T747" s="319">
        <v>1.3</v>
      </c>
      <c r="U747" s="320">
        <f t="shared" si="181"/>
        <v>15120.264800013383</v>
      </c>
      <c r="V747" s="319">
        <f t="shared" si="184"/>
        <v>416077.07260940876</v>
      </c>
      <c r="W747" s="321"/>
      <c r="X747" s="320">
        <f t="shared" si="185"/>
        <v>790546.43795787659</v>
      </c>
      <c r="Y747" s="319">
        <f t="shared" si="182"/>
        <v>332695.22725848324</v>
      </c>
      <c r="Z747" s="321">
        <f t="shared" si="186"/>
        <v>358042.64252184838</v>
      </c>
      <c r="AA747" s="320">
        <f t="shared" si="187"/>
        <v>432503.79543602822</v>
      </c>
      <c r="AB747" s="322" t="s">
        <v>3370</v>
      </c>
      <c r="AC747" s="323" t="s">
        <v>8077</v>
      </c>
      <c r="AD747" s="323"/>
    </row>
    <row r="748" spans="1:30" s="324" customFormat="1">
      <c r="A748" s="312">
        <v>746</v>
      </c>
      <c r="B748" s="340" t="s">
        <v>6922</v>
      </c>
      <c r="C748" s="341">
        <v>42467</v>
      </c>
      <c r="D748" s="314" t="s">
        <v>4502</v>
      </c>
      <c r="E748" s="314" t="s">
        <v>4503</v>
      </c>
      <c r="F748" s="314" t="s">
        <v>2900</v>
      </c>
      <c r="G748" s="315">
        <v>34</v>
      </c>
      <c r="H748" s="314" t="s">
        <v>3369</v>
      </c>
      <c r="I748" s="315">
        <v>2</v>
      </c>
      <c r="J748" s="315">
        <v>113</v>
      </c>
      <c r="K748" s="315" t="s">
        <v>3369</v>
      </c>
      <c r="L748" s="316"/>
      <c r="M748" s="317">
        <v>35</v>
      </c>
      <c r="N748" s="315">
        <v>0.7</v>
      </c>
      <c r="O748" s="318">
        <v>1.9</v>
      </c>
      <c r="P748" s="319">
        <v>11990.693735141462</v>
      </c>
      <c r="Q748" s="320">
        <f t="shared" si="180"/>
        <v>22782.318096768777</v>
      </c>
      <c r="R748" s="320">
        <v>3</v>
      </c>
      <c r="S748" s="319">
        <v>11630.972923087218</v>
      </c>
      <c r="T748" s="319">
        <v>1.3</v>
      </c>
      <c r="U748" s="320">
        <f t="shared" si="181"/>
        <v>15120.264800013383</v>
      </c>
      <c r="V748" s="319">
        <f t="shared" si="184"/>
        <v>419674.28072995116</v>
      </c>
      <c r="W748" s="321"/>
      <c r="X748" s="320">
        <f t="shared" si="185"/>
        <v>797381.13338690717</v>
      </c>
      <c r="Y748" s="319">
        <f t="shared" si="182"/>
        <v>335571.55487166898</v>
      </c>
      <c r="Z748" s="321">
        <f t="shared" si="186"/>
        <v>361138.11205373745</v>
      </c>
      <c r="AA748" s="320">
        <f t="shared" si="187"/>
        <v>436243.02133316972</v>
      </c>
      <c r="AB748" s="322" t="s">
        <v>3370</v>
      </c>
      <c r="AC748" s="323"/>
      <c r="AD748" s="323"/>
    </row>
    <row r="749" spans="1:30" s="324" customFormat="1">
      <c r="A749" s="312">
        <v>747</v>
      </c>
      <c r="B749" s="340" t="s">
        <v>6923</v>
      </c>
      <c r="C749" s="341">
        <v>42472</v>
      </c>
      <c r="D749" s="314" t="s">
        <v>4502</v>
      </c>
      <c r="E749" s="314" t="s">
        <v>4503</v>
      </c>
      <c r="F749" s="314" t="s">
        <v>2900</v>
      </c>
      <c r="G749" s="315">
        <v>34</v>
      </c>
      <c r="H749" s="314" t="s">
        <v>3369</v>
      </c>
      <c r="I749" s="315">
        <v>1</v>
      </c>
      <c r="J749" s="315">
        <v>113</v>
      </c>
      <c r="K749" s="315" t="s">
        <v>3369</v>
      </c>
      <c r="L749" s="316"/>
      <c r="M749" s="317">
        <v>35.200000000000003</v>
      </c>
      <c r="N749" s="315">
        <v>0.7</v>
      </c>
      <c r="O749" s="318">
        <v>1.9</v>
      </c>
      <c r="P749" s="319">
        <v>10810.36124057161</v>
      </c>
      <c r="Q749" s="320">
        <f t="shared" si="180"/>
        <v>20539.686357086059</v>
      </c>
      <c r="R749" s="320">
        <v>3</v>
      </c>
      <c r="S749" s="319">
        <v>10486.050403354462</v>
      </c>
      <c r="T749" s="319">
        <v>1.3</v>
      </c>
      <c r="U749" s="320">
        <f t="shared" si="181"/>
        <v>13631.865524360801</v>
      </c>
      <c r="V749" s="319">
        <f t="shared" si="184"/>
        <v>380524.71566812071</v>
      </c>
      <c r="W749" s="321"/>
      <c r="X749" s="320">
        <f t="shared" si="185"/>
        <v>722996.95976942929</v>
      </c>
      <c r="Y749" s="319">
        <f t="shared" si="182"/>
        <v>304267.5626482293</v>
      </c>
      <c r="Z749" s="321">
        <f t="shared" si="186"/>
        <v>327449.12832673121</v>
      </c>
      <c r="AA749" s="320">
        <f t="shared" si="187"/>
        <v>395547.83144269808</v>
      </c>
      <c r="AB749" s="322" t="s">
        <v>3370</v>
      </c>
      <c r="AC749" s="323" t="s">
        <v>8077</v>
      </c>
      <c r="AD749" s="323"/>
    </row>
    <row r="750" spans="1:30" s="324" customFormat="1">
      <c r="A750" s="312">
        <v>748</v>
      </c>
      <c r="B750" s="340" t="s">
        <v>8362</v>
      </c>
      <c r="C750" s="341">
        <v>44852</v>
      </c>
      <c r="D750" s="314" t="s">
        <v>4502</v>
      </c>
      <c r="E750" s="314" t="s">
        <v>4503</v>
      </c>
      <c r="F750" s="314" t="s">
        <v>2900</v>
      </c>
      <c r="G750" s="315">
        <v>34</v>
      </c>
      <c r="H750" s="314"/>
      <c r="I750" s="315">
        <v>1</v>
      </c>
      <c r="J750" s="315">
        <v>116</v>
      </c>
      <c r="K750" s="315"/>
      <c r="L750" s="316"/>
      <c r="M750" s="317">
        <v>27.9</v>
      </c>
      <c r="N750" s="315"/>
      <c r="O750" s="318"/>
      <c r="P750" s="319"/>
      <c r="Q750" s="320"/>
      <c r="R750" s="320"/>
      <c r="S750" s="319"/>
      <c r="T750" s="319"/>
      <c r="U750" s="320"/>
      <c r="V750" s="319"/>
      <c r="W750" s="321"/>
      <c r="X750" s="320">
        <v>1029989.04</v>
      </c>
      <c r="Y750" s="319"/>
      <c r="Z750" s="321">
        <v>0</v>
      </c>
      <c r="AA750" s="320">
        <f>X750-Z750</f>
        <v>1029989.04</v>
      </c>
      <c r="AB750" s="322" t="s">
        <v>8363</v>
      </c>
      <c r="AC750" s="323"/>
      <c r="AD750" s="323"/>
    </row>
    <row r="751" spans="1:30" s="324" customFormat="1">
      <c r="A751" s="312">
        <v>749</v>
      </c>
      <c r="B751" s="340" t="s">
        <v>6924</v>
      </c>
      <c r="C751" s="341">
        <v>42474</v>
      </c>
      <c r="D751" s="314" t="s">
        <v>4502</v>
      </c>
      <c r="E751" s="314" t="s">
        <v>4503</v>
      </c>
      <c r="F751" s="314" t="s">
        <v>2900</v>
      </c>
      <c r="G751" s="315">
        <v>34</v>
      </c>
      <c r="H751" s="314" t="s">
        <v>3369</v>
      </c>
      <c r="I751" s="315">
        <v>2</v>
      </c>
      <c r="J751" s="315">
        <v>116</v>
      </c>
      <c r="K751" s="315" t="s">
        <v>3369</v>
      </c>
      <c r="L751" s="316"/>
      <c r="M751" s="317">
        <v>27.8</v>
      </c>
      <c r="N751" s="315">
        <v>0.7</v>
      </c>
      <c r="O751" s="318">
        <v>1.9</v>
      </c>
      <c r="P751" s="319">
        <v>11990.693735141462</v>
      </c>
      <c r="Q751" s="320">
        <f t="shared" si="180"/>
        <v>22782.318096768777</v>
      </c>
      <c r="R751" s="320">
        <v>3</v>
      </c>
      <c r="S751" s="319">
        <v>11630.972923087218</v>
      </c>
      <c r="T751" s="319">
        <v>1.3</v>
      </c>
      <c r="U751" s="320">
        <f t="shared" si="181"/>
        <v>15120.264800013383</v>
      </c>
      <c r="V751" s="319">
        <f t="shared" si="184"/>
        <v>333341.28583693266</v>
      </c>
      <c r="W751" s="321"/>
      <c r="X751" s="320">
        <f t="shared" si="185"/>
        <v>633348.44309017202</v>
      </c>
      <c r="Y751" s="319">
        <f t="shared" si="182"/>
        <v>266539.69215521135</v>
      </c>
      <c r="Z751" s="321">
        <f t="shared" si="186"/>
        <v>286846.84328839724</v>
      </c>
      <c r="AA751" s="320">
        <f t="shared" si="187"/>
        <v>346501.59980177478</v>
      </c>
      <c r="AB751" s="322" t="s">
        <v>3370</v>
      </c>
      <c r="AC751" s="323" t="s">
        <v>8077</v>
      </c>
      <c r="AD751" s="323"/>
    </row>
    <row r="752" spans="1:30" s="324" customFormat="1">
      <c r="A752" s="312">
        <v>750</v>
      </c>
      <c r="B752" s="340" t="s">
        <v>6926</v>
      </c>
      <c r="C752" s="341">
        <v>42474</v>
      </c>
      <c r="D752" s="314" t="s">
        <v>4502</v>
      </c>
      <c r="E752" s="314" t="s">
        <v>4503</v>
      </c>
      <c r="F752" s="314" t="s">
        <v>2900</v>
      </c>
      <c r="G752" s="315">
        <v>34</v>
      </c>
      <c r="H752" s="314" t="s">
        <v>3369</v>
      </c>
      <c r="I752" s="315">
        <v>2</v>
      </c>
      <c r="J752" s="315">
        <v>117</v>
      </c>
      <c r="K752" s="315" t="s">
        <v>3369</v>
      </c>
      <c r="L752" s="316"/>
      <c r="M752" s="317">
        <v>27.8</v>
      </c>
      <c r="N752" s="315">
        <v>0.7</v>
      </c>
      <c r="O752" s="318">
        <v>1.9</v>
      </c>
      <c r="P752" s="319">
        <v>11990.693735141462</v>
      </c>
      <c r="Q752" s="320">
        <f t="shared" si="180"/>
        <v>22782.318096768777</v>
      </c>
      <c r="R752" s="320">
        <v>3</v>
      </c>
      <c r="S752" s="319">
        <v>11630.972923087218</v>
      </c>
      <c r="T752" s="319">
        <v>1.3</v>
      </c>
      <c r="U752" s="320">
        <f t="shared" si="181"/>
        <v>15120.264800013383</v>
      </c>
      <c r="V752" s="319">
        <f t="shared" si="184"/>
        <v>333341.28583693266</v>
      </c>
      <c r="W752" s="321"/>
      <c r="X752" s="320">
        <f>Q752*M752+1968.92</f>
        <v>635317.36309017206</v>
      </c>
      <c r="Y752" s="319">
        <f t="shared" si="182"/>
        <v>266539.69215521135</v>
      </c>
      <c r="Z752" s="321">
        <f t="shared" si="186"/>
        <v>286846.8432883973</v>
      </c>
      <c r="AA752" s="320">
        <f>Y752*T752+1968.92</f>
        <v>348470.51980177476</v>
      </c>
      <c r="AB752" s="322" t="s">
        <v>3370</v>
      </c>
      <c r="AC752" s="323" t="s">
        <v>8077</v>
      </c>
      <c r="AD752" s="323"/>
    </row>
    <row r="753" spans="1:30" s="324" customFormat="1">
      <c r="A753" s="312">
        <v>751</v>
      </c>
      <c r="B753" s="340" t="s">
        <v>6927</v>
      </c>
      <c r="C753" s="341">
        <v>42474</v>
      </c>
      <c r="D753" s="314" t="s">
        <v>4502</v>
      </c>
      <c r="E753" s="314" t="s">
        <v>4503</v>
      </c>
      <c r="F753" s="314" t="s">
        <v>2900</v>
      </c>
      <c r="G753" s="315">
        <v>34</v>
      </c>
      <c r="H753" s="314" t="s">
        <v>3369</v>
      </c>
      <c r="I753" s="315">
        <v>2</v>
      </c>
      <c r="J753" s="315">
        <v>120</v>
      </c>
      <c r="K753" s="315" t="s">
        <v>3369</v>
      </c>
      <c r="L753" s="316"/>
      <c r="M753" s="317">
        <v>42.3</v>
      </c>
      <c r="N753" s="315">
        <v>0.7</v>
      </c>
      <c r="O753" s="318">
        <v>1.9</v>
      </c>
      <c r="P753" s="319">
        <v>11990.693735141462</v>
      </c>
      <c r="Q753" s="320">
        <f t="shared" si="180"/>
        <v>22782.318096768777</v>
      </c>
      <c r="R753" s="320">
        <v>3</v>
      </c>
      <c r="S753" s="319">
        <v>11630.972923087218</v>
      </c>
      <c r="T753" s="319">
        <v>1.3</v>
      </c>
      <c r="U753" s="320">
        <f t="shared" si="181"/>
        <v>15120.264800013383</v>
      </c>
      <c r="V753" s="319">
        <f t="shared" si="184"/>
        <v>507206.34499648382</v>
      </c>
      <c r="W753" s="321"/>
      <c r="X753" s="320">
        <f>Q753*M753+1968.92+26835.48</f>
        <v>992496.4554933192</v>
      </c>
      <c r="Y753" s="319">
        <f t="shared" si="182"/>
        <v>405562.19345918845</v>
      </c>
      <c r="Z753" s="321">
        <v>436461.2</v>
      </c>
      <c r="AA753" s="320">
        <f>X753-Z753</f>
        <v>556035.25549331913</v>
      </c>
      <c r="AB753" s="322" t="s">
        <v>3370</v>
      </c>
      <c r="AC753" s="323"/>
      <c r="AD753" s="323"/>
    </row>
    <row r="754" spans="1:30" s="324" customFormat="1">
      <c r="A754" s="312">
        <v>752</v>
      </c>
      <c r="B754" s="340" t="s">
        <v>6928</v>
      </c>
      <c r="C754" s="341">
        <v>42474</v>
      </c>
      <c r="D754" s="314" t="s">
        <v>4502</v>
      </c>
      <c r="E754" s="314" t="s">
        <v>4503</v>
      </c>
      <c r="F754" s="314" t="s">
        <v>2900</v>
      </c>
      <c r="G754" s="315">
        <v>34</v>
      </c>
      <c r="H754" s="314" t="s">
        <v>3369</v>
      </c>
      <c r="I754" s="315">
        <v>1</v>
      </c>
      <c r="J754" s="315">
        <v>124</v>
      </c>
      <c r="K754" s="315" t="s">
        <v>3369</v>
      </c>
      <c r="L754" s="316"/>
      <c r="M754" s="317">
        <v>28</v>
      </c>
      <c r="N754" s="315">
        <v>0.7</v>
      </c>
      <c r="O754" s="318">
        <v>1.9</v>
      </c>
      <c r="P754" s="319">
        <v>10810.36124057161</v>
      </c>
      <c r="Q754" s="320">
        <f t="shared" si="180"/>
        <v>20539.686357086059</v>
      </c>
      <c r="R754" s="320">
        <v>3</v>
      </c>
      <c r="S754" s="319">
        <v>10486.050403354462</v>
      </c>
      <c r="T754" s="319">
        <v>1.3</v>
      </c>
      <c r="U754" s="320">
        <f t="shared" si="181"/>
        <v>13631.865524360801</v>
      </c>
      <c r="V754" s="319">
        <f t="shared" si="184"/>
        <v>302690.11473600508</v>
      </c>
      <c r="W754" s="321"/>
      <c r="X754" s="320">
        <f>Q754*M754+1968.92</f>
        <v>577080.13799840969</v>
      </c>
      <c r="Y754" s="319">
        <f t="shared" si="182"/>
        <v>242031.01574290969</v>
      </c>
      <c r="Z754" s="321">
        <f t="shared" si="186"/>
        <v>260470.8975326271</v>
      </c>
      <c r="AA754" s="320">
        <f>Y754*T754+1968.92</f>
        <v>316609.24046578258</v>
      </c>
      <c r="AB754" s="322" t="s">
        <v>3370</v>
      </c>
      <c r="AC754" s="323" t="s">
        <v>8077</v>
      </c>
      <c r="AD754" s="323"/>
    </row>
    <row r="755" spans="1:30" s="324" customFormat="1">
      <c r="A755" s="312">
        <v>753</v>
      </c>
      <c r="B755" s="340" t="s">
        <v>6929</v>
      </c>
      <c r="C755" s="341">
        <v>42417</v>
      </c>
      <c r="D755" s="314" t="s">
        <v>4502</v>
      </c>
      <c r="E755" s="314" t="s">
        <v>4503</v>
      </c>
      <c r="F755" s="314" t="s">
        <v>2900</v>
      </c>
      <c r="G755" s="315">
        <v>34</v>
      </c>
      <c r="H755" s="314" t="s">
        <v>3369</v>
      </c>
      <c r="I755" s="315">
        <v>2</v>
      </c>
      <c r="J755" s="315">
        <v>124</v>
      </c>
      <c r="K755" s="315" t="s">
        <v>3369</v>
      </c>
      <c r="L755" s="316"/>
      <c r="M755" s="317">
        <v>27.4</v>
      </c>
      <c r="N755" s="315">
        <v>0.7</v>
      </c>
      <c r="O755" s="318">
        <v>1.9</v>
      </c>
      <c r="P755" s="319">
        <v>11990.693735141462</v>
      </c>
      <c r="Q755" s="320">
        <f t="shared" si="180"/>
        <v>22782.318096768777</v>
      </c>
      <c r="R755" s="320">
        <v>3</v>
      </c>
      <c r="S755" s="319">
        <v>11630.972923087218</v>
      </c>
      <c r="T755" s="319">
        <v>1.3</v>
      </c>
      <c r="U755" s="320">
        <f t="shared" si="181"/>
        <v>15120.264800013383</v>
      </c>
      <c r="V755" s="319">
        <f t="shared" si="184"/>
        <v>328545.00834287604</v>
      </c>
      <c r="W755" s="321"/>
      <c r="X755" s="320">
        <f t="shared" si="185"/>
        <v>624235.51585146447</v>
      </c>
      <c r="Y755" s="319">
        <f t="shared" si="182"/>
        <v>262704.58867096365</v>
      </c>
      <c r="Z755" s="321">
        <f t="shared" si="186"/>
        <v>282719.55057921173</v>
      </c>
      <c r="AA755" s="320">
        <f t="shared" si="187"/>
        <v>341515.96527225274</v>
      </c>
      <c r="AB755" s="322" t="s">
        <v>3370</v>
      </c>
      <c r="AC755" s="323"/>
      <c r="AD755" s="323"/>
    </row>
    <row r="756" spans="1:30" s="324" customFormat="1">
      <c r="A756" s="312">
        <v>754</v>
      </c>
      <c r="B756" s="340" t="s">
        <v>6930</v>
      </c>
      <c r="C756" s="341">
        <v>42474</v>
      </c>
      <c r="D756" s="314" t="s">
        <v>4502</v>
      </c>
      <c r="E756" s="314" t="s">
        <v>4503</v>
      </c>
      <c r="F756" s="314" t="s">
        <v>2900</v>
      </c>
      <c r="G756" s="315">
        <v>34</v>
      </c>
      <c r="H756" s="314" t="s">
        <v>3369</v>
      </c>
      <c r="I756" s="315">
        <v>2</v>
      </c>
      <c r="J756" s="315">
        <v>126</v>
      </c>
      <c r="K756" s="315" t="s">
        <v>3369</v>
      </c>
      <c r="L756" s="316"/>
      <c r="M756" s="317">
        <v>28.3</v>
      </c>
      <c r="N756" s="315">
        <v>0.7</v>
      </c>
      <c r="O756" s="318">
        <v>1.9</v>
      </c>
      <c r="P756" s="319">
        <v>11990.693735141462</v>
      </c>
      <c r="Q756" s="320">
        <f t="shared" si="180"/>
        <v>22782.318096768777</v>
      </c>
      <c r="R756" s="320">
        <v>3</v>
      </c>
      <c r="S756" s="319">
        <v>11630.972923087218</v>
      </c>
      <c r="T756" s="319">
        <v>1.3</v>
      </c>
      <c r="U756" s="320">
        <f t="shared" si="181"/>
        <v>15120.264800013383</v>
      </c>
      <c r="V756" s="319">
        <f t="shared" si="184"/>
        <v>339336.63270450337</v>
      </c>
      <c r="W756" s="321"/>
      <c r="X756" s="320">
        <f t="shared" si="185"/>
        <v>644739.60213855642</v>
      </c>
      <c r="Y756" s="319">
        <f t="shared" si="182"/>
        <v>271333.57151052088</v>
      </c>
      <c r="Z756" s="321">
        <f t="shared" si="186"/>
        <v>292005.95917487924</v>
      </c>
      <c r="AA756" s="320">
        <f t="shared" si="187"/>
        <v>352733.64296367718</v>
      </c>
      <c r="AB756" s="322" t="s">
        <v>3370</v>
      </c>
      <c r="AC756" s="323" t="s">
        <v>8077</v>
      </c>
      <c r="AD756" s="323"/>
    </row>
    <row r="757" spans="1:30" s="324" customFormat="1">
      <c r="A757" s="312">
        <v>755</v>
      </c>
      <c r="B757" s="340" t="s">
        <v>6932</v>
      </c>
      <c r="C757" s="341">
        <v>42474</v>
      </c>
      <c r="D757" s="314" t="s">
        <v>4502</v>
      </c>
      <c r="E757" s="314" t="s">
        <v>4503</v>
      </c>
      <c r="F757" s="314" t="s">
        <v>2900</v>
      </c>
      <c r="G757" s="315">
        <v>34</v>
      </c>
      <c r="H757" s="314" t="s">
        <v>3369</v>
      </c>
      <c r="I757" s="315">
        <v>2</v>
      </c>
      <c r="J757" s="315">
        <v>129</v>
      </c>
      <c r="K757" s="315" t="s">
        <v>3369</v>
      </c>
      <c r="L757" s="316"/>
      <c r="M757" s="317">
        <v>35</v>
      </c>
      <c r="N757" s="315">
        <v>0.7</v>
      </c>
      <c r="O757" s="318">
        <v>1.9</v>
      </c>
      <c r="P757" s="319">
        <v>11990.693735141462</v>
      </c>
      <c r="Q757" s="320">
        <f t="shared" si="180"/>
        <v>22782.318096768777</v>
      </c>
      <c r="R757" s="320">
        <v>3</v>
      </c>
      <c r="S757" s="319">
        <v>11630.972923087218</v>
      </c>
      <c r="T757" s="319">
        <v>1.3</v>
      </c>
      <c r="U757" s="320">
        <f t="shared" si="181"/>
        <v>15120.264800013383</v>
      </c>
      <c r="V757" s="319">
        <f t="shared" si="184"/>
        <v>419674.28072995116</v>
      </c>
      <c r="W757" s="321"/>
      <c r="X757" s="320">
        <f t="shared" si="185"/>
        <v>797381.13338690717</v>
      </c>
      <c r="Y757" s="319">
        <f t="shared" si="182"/>
        <v>335571.55487166898</v>
      </c>
      <c r="Z757" s="321">
        <f t="shared" si="186"/>
        <v>361138.11205373745</v>
      </c>
      <c r="AA757" s="320">
        <f t="shared" si="187"/>
        <v>436243.02133316972</v>
      </c>
      <c r="AB757" s="322" t="s">
        <v>3370</v>
      </c>
      <c r="AC757" s="323" t="s">
        <v>8077</v>
      </c>
      <c r="AD757" s="323"/>
    </row>
    <row r="758" spans="1:30" s="324" customFormat="1">
      <c r="A758" s="312">
        <v>756</v>
      </c>
      <c r="B758" s="340" t="s">
        <v>6933</v>
      </c>
      <c r="C758" s="340" t="s">
        <v>6934</v>
      </c>
      <c r="D758" s="314" t="s">
        <v>4502</v>
      </c>
      <c r="E758" s="314" t="s">
        <v>4503</v>
      </c>
      <c r="F758" s="314" t="s">
        <v>2900</v>
      </c>
      <c r="G758" s="315">
        <v>34</v>
      </c>
      <c r="H758" s="314" t="s">
        <v>3369</v>
      </c>
      <c r="I758" s="315">
        <v>1</v>
      </c>
      <c r="J758" s="315">
        <v>130</v>
      </c>
      <c r="K758" s="315" t="s">
        <v>3369</v>
      </c>
      <c r="L758" s="316"/>
      <c r="M758" s="317">
        <v>35.4</v>
      </c>
      <c r="N758" s="315">
        <v>0.7</v>
      </c>
      <c r="O758" s="318">
        <v>1.9</v>
      </c>
      <c r="P758" s="319">
        <v>10810.36124057161</v>
      </c>
      <c r="Q758" s="320">
        <f t="shared" si="180"/>
        <v>20539.686357086059</v>
      </c>
      <c r="R758" s="320">
        <v>3</v>
      </c>
      <c r="S758" s="319">
        <v>10486.050403354462</v>
      </c>
      <c r="T758" s="319">
        <v>1.3</v>
      </c>
      <c r="U758" s="320">
        <f t="shared" si="181"/>
        <v>13631.865524360801</v>
      </c>
      <c r="V758" s="319">
        <f t="shared" si="184"/>
        <v>382686.78791623499</v>
      </c>
      <c r="W758" s="321"/>
      <c r="X758" s="320">
        <f t="shared" si="185"/>
        <v>727104.89704084641</v>
      </c>
      <c r="Y758" s="319">
        <f t="shared" si="182"/>
        <v>305996.35561782151</v>
      </c>
      <c r="Z758" s="321">
        <f t="shared" si="186"/>
        <v>329309.63473767845</v>
      </c>
      <c r="AA758" s="320">
        <f t="shared" si="187"/>
        <v>397795.26230316795</v>
      </c>
      <c r="AB758" s="322" t="s">
        <v>3370</v>
      </c>
      <c r="AC758" s="323" t="s">
        <v>8077</v>
      </c>
      <c r="AD758" s="323"/>
    </row>
    <row r="759" spans="1:30" s="324" customFormat="1">
      <c r="A759" s="312">
        <v>757</v>
      </c>
      <c r="B759" s="340" t="s">
        <v>6935</v>
      </c>
      <c r="C759" s="341">
        <v>42474</v>
      </c>
      <c r="D759" s="314" t="s">
        <v>4502</v>
      </c>
      <c r="E759" s="314" t="s">
        <v>4503</v>
      </c>
      <c r="F759" s="314" t="s">
        <v>2900</v>
      </c>
      <c r="G759" s="315">
        <v>34</v>
      </c>
      <c r="H759" s="314" t="s">
        <v>3369</v>
      </c>
      <c r="I759" s="315">
        <v>2</v>
      </c>
      <c r="J759" s="315">
        <v>131</v>
      </c>
      <c r="K759" s="315" t="s">
        <v>3369</v>
      </c>
      <c r="L759" s="316"/>
      <c r="M759" s="317">
        <v>35.4</v>
      </c>
      <c r="N759" s="315">
        <v>0.7</v>
      </c>
      <c r="O759" s="318">
        <v>1.9</v>
      </c>
      <c r="P759" s="319">
        <v>11990.693735141462</v>
      </c>
      <c r="Q759" s="320">
        <f t="shared" si="180"/>
        <v>22782.318096768777</v>
      </c>
      <c r="R759" s="320">
        <v>3</v>
      </c>
      <c r="S759" s="319">
        <v>11630.972923087218</v>
      </c>
      <c r="T759" s="319">
        <v>1.3</v>
      </c>
      <c r="U759" s="320">
        <f t="shared" si="181"/>
        <v>15120.264800013383</v>
      </c>
      <c r="V759" s="319">
        <f t="shared" si="184"/>
        <v>424470.55822400772</v>
      </c>
      <c r="W759" s="321"/>
      <c r="X759" s="320">
        <f t="shared" si="185"/>
        <v>806494.06062561471</v>
      </c>
      <c r="Y759" s="319">
        <f t="shared" si="182"/>
        <v>339406.65835591662</v>
      </c>
      <c r="Z759" s="321">
        <f t="shared" si="186"/>
        <v>365265.40476292308</v>
      </c>
      <c r="AA759" s="320">
        <f t="shared" si="187"/>
        <v>441228.65586269164</v>
      </c>
      <c r="AB759" s="322" t="s">
        <v>3370</v>
      </c>
      <c r="AC759" s="323" t="s">
        <v>8077</v>
      </c>
      <c r="AD759" s="323"/>
    </row>
    <row r="760" spans="1:30" s="324" customFormat="1" ht="10.5" customHeight="1">
      <c r="A760" s="312">
        <v>758</v>
      </c>
      <c r="B760" s="340" t="s">
        <v>6936</v>
      </c>
      <c r="C760" s="340" t="s">
        <v>6937</v>
      </c>
      <c r="D760" s="314" t="s">
        <v>4502</v>
      </c>
      <c r="E760" s="314" t="s">
        <v>4503</v>
      </c>
      <c r="F760" s="314" t="s">
        <v>2900</v>
      </c>
      <c r="G760" s="315">
        <v>34</v>
      </c>
      <c r="H760" s="314" t="s">
        <v>3369</v>
      </c>
      <c r="I760" s="315">
        <v>1</v>
      </c>
      <c r="J760" s="315">
        <v>138</v>
      </c>
      <c r="K760" s="315" t="s">
        <v>3369</v>
      </c>
      <c r="L760" s="316"/>
      <c r="M760" s="317">
        <v>35.5</v>
      </c>
      <c r="N760" s="315">
        <v>0.7</v>
      </c>
      <c r="O760" s="318">
        <v>1.9</v>
      </c>
      <c r="P760" s="319">
        <v>10810.36124057161</v>
      </c>
      <c r="Q760" s="320">
        <f t="shared" si="180"/>
        <v>20539.686357086059</v>
      </c>
      <c r="R760" s="320">
        <v>3</v>
      </c>
      <c r="S760" s="319">
        <v>10486.050403354462</v>
      </c>
      <c r="T760" s="319">
        <v>1.3</v>
      </c>
      <c r="U760" s="320">
        <f t="shared" si="181"/>
        <v>13631.865524360801</v>
      </c>
      <c r="V760" s="319">
        <f t="shared" si="184"/>
        <v>383767.82404029218</v>
      </c>
      <c r="W760" s="321"/>
      <c r="X760" s="320">
        <f>Q760*M760+1968.92</f>
        <v>731127.78567655513</v>
      </c>
      <c r="Y760" s="319">
        <f t="shared" si="182"/>
        <v>306860.75210261758</v>
      </c>
      <c r="Z760" s="321">
        <f t="shared" si="186"/>
        <v>330239.88794315228</v>
      </c>
      <c r="AA760" s="320">
        <f>Y760*T760+1968.92</f>
        <v>400887.89773340285</v>
      </c>
      <c r="AB760" s="322" t="s">
        <v>3370</v>
      </c>
      <c r="AC760" s="323" t="s">
        <v>8077</v>
      </c>
      <c r="AD760" s="323"/>
    </row>
    <row r="761" spans="1:30" s="324" customFormat="1">
      <c r="A761" s="312">
        <v>759</v>
      </c>
      <c r="B761" s="340" t="s">
        <v>6938</v>
      </c>
      <c r="C761" s="341">
        <v>39939</v>
      </c>
      <c r="D761" s="314" t="s">
        <v>4502</v>
      </c>
      <c r="E761" s="314" t="s">
        <v>4503</v>
      </c>
      <c r="F761" s="314" t="s">
        <v>2900</v>
      </c>
      <c r="G761" s="315">
        <v>34</v>
      </c>
      <c r="H761" s="314" t="s">
        <v>3369</v>
      </c>
      <c r="I761" s="315">
        <v>2</v>
      </c>
      <c r="J761" s="315">
        <v>139</v>
      </c>
      <c r="K761" s="315" t="s">
        <v>3369</v>
      </c>
      <c r="L761" s="316"/>
      <c r="M761" s="317">
        <v>34.1</v>
      </c>
      <c r="N761" s="315">
        <v>0.7</v>
      </c>
      <c r="O761" s="318">
        <v>1.9</v>
      </c>
      <c r="P761" s="319">
        <v>11990.693735141462</v>
      </c>
      <c r="Q761" s="320">
        <f t="shared" si="180"/>
        <v>22782.318096768777</v>
      </c>
      <c r="R761" s="320">
        <v>3</v>
      </c>
      <c r="S761" s="319">
        <v>11630.972923087218</v>
      </c>
      <c r="T761" s="319">
        <v>1.3</v>
      </c>
      <c r="U761" s="320">
        <f t="shared" si="181"/>
        <v>15120.264800013383</v>
      </c>
      <c r="V761" s="319">
        <f t="shared" si="184"/>
        <v>408882.65636832383</v>
      </c>
      <c r="W761" s="321"/>
      <c r="X761" s="320">
        <f t="shared" si="185"/>
        <v>776877.04709981533</v>
      </c>
      <c r="Y761" s="319">
        <f t="shared" si="182"/>
        <v>326942.57203211181</v>
      </c>
      <c r="Z761" s="321">
        <f t="shared" si="186"/>
        <v>351851.70345806994</v>
      </c>
      <c r="AA761" s="320">
        <f t="shared" si="187"/>
        <v>425025.34364174539</v>
      </c>
      <c r="AB761" s="322" t="s">
        <v>2906</v>
      </c>
      <c r="AC761" s="323" t="s">
        <v>8077</v>
      </c>
      <c r="AD761" s="323"/>
    </row>
    <row r="762" spans="1:30" s="324" customFormat="1">
      <c r="A762" s="312">
        <v>760</v>
      </c>
      <c r="B762" s="361" t="s">
        <v>10016</v>
      </c>
      <c r="C762" s="362">
        <v>42474</v>
      </c>
      <c r="D762" s="314" t="s">
        <v>4502</v>
      </c>
      <c r="E762" s="314" t="s">
        <v>4503</v>
      </c>
      <c r="F762" s="314" t="s">
        <v>2900</v>
      </c>
      <c r="G762" s="315">
        <v>34</v>
      </c>
      <c r="H762" s="314" t="s">
        <v>3369</v>
      </c>
      <c r="I762" s="315">
        <v>1</v>
      </c>
      <c r="J762" s="315">
        <v>140</v>
      </c>
      <c r="K762" s="315" t="s">
        <v>3369</v>
      </c>
      <c r="L762" s="316"/>
      <c r="M762" s="317">
        <v>28.6</v>
      </c>
      <c r="N762" s="315">
        <v>0.7</v>
      </c>
      <c r="O762" s="318">
        <v>1.9</v>
      </c>
      <c r="P762" s="319">
        <v>10810.36124057161</v>
      </c>
      <c r="Q762" s="320">
        <f t="shared" si="180"/>
        <v>20539.686357086059</v>
      </c>
      <c r="R762" s="320">
        <v>3</v>
      </c>
      <c r="S762" s="319">
        <v>10486.050403354462</v>
      </c>
      <c r="T762" s="319">
        <v>1.3</v>
      </c>
      <c r="U762" s="320">
        <f t="shared" si="181"/>
        <v>13631.865524360801</v>
      </c>
      <c r="V762" s="319">
        <f t="shared" si="184"/>
        <v>309176.33148034808</v>
      </c>
      <c r="W762" s="321"/>
      <c r="X762" s="320">
        <f>Q762*M762+14482.08</f>
        <v>601917.10981266131</v>
      </c>
      <c r="Y762" s="319">
        <f t="shared" si="182"/>
        <v>247217.39465168631</v>
      </c>
      <c r="Z762" s="321">
        <f t="shared" si="186"/>
        <v>266052.41676546907</v>
      </c>
      <c r="AA762" s="320">
        <f>Y762*T762+14482.08</f>
        <v>335864.69304719224</v>
      </c>
      <c r="AB762" s="322" t="s">
        <v>3370</v>
      </c>
      <c r="AC762" s="323" t="s">
        <v>8077</v>
      </c>
      <c r="AD762" s="323"/>
    </row>
    <row r="763" spans="1:30" s="324" customFormat="1">
      <c r="A763" s="312">
        <v>761</v>
      </c>
      <c r="B763" s="340" t="s">
        <v>6940</v>
      </c>
      <c r="C763" s="341">
        <v>39968</v>
      </c>
      <c r="D763" s="314" t="s">
        <v>4502</v>
      </c>
      <c r="E763" s="314" t="s">
        <v>4503</v>
      </c>
      <c r="F763" s="314" t="s">
        <v>2900</v>
      </c>
      <c r="G763" s="315">
        <v>34</v>
      </c>
      <c r="H763" s="314" t="s">
        <v>3369</v>
      </c>
      <c r="I763" s="315">
        <v>2</v>
      </c>
      <c r="J763" s="315">
        <v>141</v>
      </c>
      <c r="K763" s="315" t="s">
        <v>3369</v>
      </c>
      <c r="L763" s="316"/>
      <c r="M763" s="317">
        <v>27.9</v>
      </c>
      <c r="N763" s="315">
        <v>0.7</v>
      </c>
      <c r="O763" s="318">
        <v>1.9</v>
      </c>
      <c r="P763" s="319">
        <v>11990.693735141462</v>
      </c>
      <c r="Q763" s="320">
        <f t="shared" si="180"/>
        <v>22782.318096768777</v>
      </c>
      <c r="R763" s="320">
        <v>3</v>
      </c>
      <c r="S763" s="319">
        <v>11630.972923087218</v>
      </c>
      <c r="T763" s="319">
        <v>1.3</v>
      </c>
      <c r="U763" s="320">
        <f t="shared" si="181"/>
        <v>15120.264800013383</v>
      </c>
      <c r="V763" s="319">
        <f t="shared" si="184"/>
        <v>334540.35521044675</v>
      </c>
      <c r="W763" s="321"/>
      <c r="X763" s="320">
        <v>679648.51</v>
      </c>
      <c r="Y763" s="319">
        <f t="shared" si="182"/>
        <v>267498.46802627324</v>
      </c>
      <c r="Z763" s="321">
        <f t="shared" si="186"/>
        <v>287878.66000000003</v>
      </c>
      <c r="AA763" s="320">
        <v>391769.85</v>
      </c>
      <c r="AB763" s="322" t="s">
        <v>3370</v>
      </c>
      <c r="AC763" s="323" t="s">
        <v>8077</v>
      </c>
      <c r="AD763" s="323"/>
    </row>
    <row r="764" spans="1:30" s="324" customFormat="1">
      <c r="A764" s="312">
        <v>762</v>
      </c>
      <c r="B764" s="340" t="s">
        <v>6941</v>
      </c>
      <c r="C764" s="341">
        <v>40024</v>
      </c>
      <c r="D764" s="314" t="s">
        <v>4502</v>
      </c>
      <c r="E764" s="314" t="s">
        <v>4503</v>
      </c>
      <c r="F764" s="314" t="s">
        <v>2900</v>
      </c>
      <c r="G764" s="315">
        <v>34</v>
      </c>
      <c r="H764" s="314" t="s">
        <v>3369</v>
      </c>
      <c r="I764" s="315">
        <v>2</v>
      </c>
      <c r="J764" s="315">
        <v>142</v>
      </c>
      <c r="K764" s="315" t="s">
        <v>3369</v>
      </c>
      <c r="L764" s="316"/>
      <c r="M764" s="317">
        <v>28.4</v>
      </c>
      <c r="N764" s="315">
        <v>0.7</v>
      </c>
      <c r="O764" s="318">
        <v>1.9</v>
      </c>
      <c r="P764" s="319">
        <v>11990.693735141462</v>
      </c>
      <c r="Q764" s="320">
        <f t="shared" si="180"/>
        <v>22782.318096768777</v>
      </c>
      <c r="R764" s="320">
        <v>3</v>
      </c>
      <c r="S764" s="319">
        <v>11630.972923087218</v>
      </c>
      <c r="T764" s="319">
        <v>1.3</v>
      </c>
      <c r="U764" s="320">
        <f t="shared" si="181"/>
        <v>15120.264800013383</v>
      </c>
      <c r="V764" s="319">
        <f t="shared" si="184"/>
        <v>340535.70207801752</v>
      </c>
      <c r="W764" s="321"/>
      <c r="X764" s="320">
        <f t="shared" si="185"/>
        <v>647017.83394823328</v>
      </c>
      <c r="Y764" s="319">
        <f t="shared" si="182"/>
        <v>272292.34738158283</v>
      </c>
      <c r="Z764" s="321">
        <f t="shared" si="186"/>
        <v>293037.78235217556</v>
      </c>
      <c r="AA764" s="320">
        <f t="shared" si="187"/>
        <v>353980.05159605772</v>
      </c>
      <c r="AB764" s="322" t="s">
        <v>3370</v>
      </c>
      <c r="AC764" s="323" t="s">
        <v>8089</v>
      </c>
      <c r="AD764" s="323"/>
    </row>
    <row r="765" spans="1:30" s="324" customFormat="1">
      <c r="A765" s="312">
        <v>763</v>
      </c>
      <c r="B765" s="340" t="s">
        <v>6942</v>
      </c>
      <c r="C765" s="341">
        <v>42479</v>
      </c>
      <c r="D765" s="314" t="s">
        <v>4502</v>
      </c>
      <c r="E765" s="314" t="s">
        <v>4503</v>
      </c>
      <c r="F765" s="314" t="s">
        <v>2900</v>
      </c>
      <c r="G765" s="315">
        <v>38</v>
      </c>
      <c r="H765" s="314"/>
      <c r="I765" s="315">
        <v>1</v>
      </c>
      <c r="J765" s="315">
        <v>1</v>
      </c>
      <c r="K765" s="315"/>
      <c r="L765" s="316"/>
      <c r="M765" s="332">
        <v>35</v>
      </c>
      <c r="N765" s="315"/>
      <c r="O765" s="318"/>
      <c r="P765" s="319"/>
      <c r="Q765" s="320"/>
      <c r="R765" s="320"/>
      <c r="S765" s="319"/>
      <c r="T765" s="319"/>
      <c r="U765" s="320"/>
      <c r="V765" s="319"/>
      <c r="W765" s="321"/>
      <c r="X765" s="320">
        <f>M765*2452.24</f>
        <v>85828.4</v>
      </c>
      <c r="Y765" s="319"/>
      <c r="Z765" s="321">
        <f t="shared" si="186"/>
        <v>8700.3000000000029</v>
      </c>
      <c r="AA765" s="320">
        <f>M765*2203.66</f>
        <v>77128.099999999991</v>
      </c>
      <c r="AB765" s="322" t="s">
        <v>493</v>
      </c>
      <c r="AC765" s="323" t="s">
        <v>8042</v>
      </c>
      <c r="AD765" s="323"/>
    </row>
    <row r="766" spans="1:30" s="324" customFormat="1">
      <c r="A766" s="312">
        <v>764</v>
      </c>
      <c r="B766" s="340" t="s">
        <v>6943</v>
      </c>
      <c r="C766" s="341">
        <v>42481</v>
      </c>
      <c r="D766" s="314" t="s">
        <v>4502</v>
      </c>
      <c r="E766" s="314" t="s">
        <v>4503</v>
      </c>
      <c r="F766" s="314" t="s">
        <v>2900</v>
      </c>
      <c r="G766" s="315">
        <v>38</v>
      </c>
      <c r="H766" s="314"/>
      <c r="I766" s="315">
        <v>1</v>
      </c>
      <c r="J766" s="315">
        <v>3</v>
      </c>
      <c r="K766" s="315"/>
      <c r="L766" s="316"/>
      <c r="M766" s="332">
        <v>35.700000000000003</v>
      </c>
      <c r="N766" s="315"/>
      <c r="O766" s="318"/>
      <c r="P766" s="319"/>
      <c r="Q766" s="320"/>
      <c r="R766" s="320"/>
      <c r="S766" s="319"/>
      <c r="T766" s="319"/>
      <c r="U766" s="320"/>
      <c r="V766" s="319"/>
      <c r="W766" s="321"/>
      <c r="X766" s="320">
        <f t="shared" ref="X766:X800" si="188">M766*2452.24</f>
        <v>87544.967999999993</v>
      </c>
      <c r="Y766" s="319"/>
      <c r="Z766" s="321">
        <f t="shared" si="186"/>
        <v>8874.3059999999969</v>
      </c>
      <c r="AA766" s="320">
        <f t="shared" ref="AA766:AA800" si="189">M766*2203.66</f>
        <v>78670.661999999997</v>
      </c>
      <c r="AB766" s="322" t="s">
        <v>493</v>
      </c>
      <c r="AC766" s="323" t="s">
        <v>8042</v>
      </c>
      <c r="AD766" s="323"/>
    </row>
    <row r="767" spans="1:30" s="324" customFormat="1">
      <c r="A767" s="312">
        <v>765</v>
      </c>
      <c r="B767" s="340" t="s">
        <v>6944</v>
      </c>
      <c r="C767" s="341">
        <v>42481</v>
      </c>
      <c r="D767" s="314" t="s">
        <v>4502</v>
      </c>
      <c r="E767" s="314" t="s">
        <v>4503</v>
      </c>
      <c r="F767" s="314" t="s">
        <v>2900</v>
      </c>
      <c r="G767" s="315">
        <v>38</v>
      </c>
      <c r="H767" s="314"/>
      <c r="I767" s="315">
        <v>1</v>
      </c>
      <c r="J767" s="315">
        <v>4</v>
      </c>
      <c r="K767" s="315"/>
      <c r="L767" s="316"/>
      <c r="M767" s="332">
        <v>28.5</v>
      </c>
      <c r="N767" s="315"/>
      <c r="O767" s="318"/>
      <c r="P767" s="319"/>
      <c r="Q767" s="320"/>
      <c r="R767" s="320"/>
      <c r="S767" s="319"/>
      <c r="T767" s="319"/>
      <c r="U767" s="320"/>
      <c r="V767" s="319"/>
      <c r="W767" s="321"/>
      <c r="X767" s="320">
        <f t="shared" si="188"/>
        <v>69888.84</v>
      </c>
      <c r="Y767" s="319"/>
      <c r="Z767" s="321">
        <f t="shared" si="186"/>
        <v>7084.5299999999988</v>
      </c>
      <c r="AA767" s="320">
        <f t="shared" si="189"/>
        <v>62804.31</v>
      </c>
      <c r="AB767" s="322" t="s">
        <v>493</v>
      </c>
      <c r="AC767" s="323" t="s">
        <v>8042</v>
      </c>
      <c r="AD767" s="323"/>
    </row>
    <row r="768" spans="1:30" s="324" customFormat="1">
      <c r="A768" s="312">
        <v>766</v>
      </c>
      <c r="B768" s="340" t="s">
        <v>6945</v>
      </c>
      <c r="C768" s="341">
        <v>42481</v>
      </c>
      <c r="D768" s="314" t="s">
        <v>4502</v>
      </c>
      <c r="E768" s="314" t="s">
        <v>4503</v>
      </c>
      <c r="F768" s="314" t="s">
        <v>2900</v>
      </c>
      <c r="G768" s="315">
        <v>38</v>
      </c>
      <c r="H768" s="314"/>
      <c r="I768" s="315">
        <v>1</v>
      </c>
      <c r="J768" s="315">
        <v>5</v>
      </c>
      <c r="K768" s="315"/>
      <c r="L768" s="316"/>
      <c r="M768" s="332">
        <v>28.6</v>
      </c>
      <c r="N768" s="315"/>
      <c r="O768" s="318"/>
      <c r="P768" s="319"/>
      <c r="Q768" s="320"/>
      <c r="R768" s="320"/>
      <c r="S768" s="319"/>
      <c r="T768" s="319"/>
      <c r="U768" s="320"/>
      <c r="V768" s="319"/>
      <c r="W768" s="321"/>
      <c r="X768" s="320">
        <v>112186.98</v>
      </c>
      <c r="Y768" s="319"/>
      <c r="Z768" s="321">
        <f t="shared" si="186"/>
        <v>7109.3799999999901</v>
      </c>
      <c r="AA768" s="320">
        <v>105077.6</v>
      </c>
      <c r="AB768" s="322" t="s">
        <v>493</v>
      </c>
      <c r="AC768" s="323" t="s">
        <v>8042</v>
      </c>
      <c r="AD768" s="323"/>
    </row>
    <row r="769" spans="1:30" s="324" customFormat="1">
      <c r="A769" s="312">
        <v>767</v>
      </c>
      <c r="B769" s="340" t="s">
        <v>6947</v>
      </c>
      <c r="C769" s="341">
        <v>42480</v>
      </c>
      <c r="D769" s="314" t="s">
        <v>4502</v>
      </c>
      <c r="E769" s="314" t="s">
        <v>4503</v>
      </c>
      <c r="F769" s="314" t="s">
        <v>2900</v>
      </c>
      <c r="G769" s="315">
        <v>38</v>
      </c>
      <c r="H769" s="314"/>
      <c r="I769" s="315">
        <v>1</v>
      </c>
      <c r="J769" s="315">
        <v>15</v>
      </c>
      <c r="K769" s="315"/>
      <c r="L769" s="316"/>
      <c r="M769" s="332">
        <v>35.5</v>
      </c>
      <c r="N769" s="315"/>
      <c r="O769" s="318"/>
      <c r="P769" s="319"/>
      <c r="Q769" s="320"/>
      <c r="R769" s="320"/>
      <c r="S769" s="319"/>
      <c r="T769" s="319"/>
      <c r="U769" s="320"/>
      <c r="V769" s="319"/>
      <c r="W769" s="321"/>
      <c r="X769" s="320">
        <v>2200000</v>
      </c>
      <c r="Y769" s="319"/>
      <c r="Z769" s="321">
        <v>0</v>
      </c>
      <c r="AA769" s="320">
        <v>2200000</v>
      </c>
      <c r="AB769" s="322" t="s">
        <v>493</v>
      </c>
      <c r="AC769" s="323"/>
      <c r="AD769" s="323"/>
    </row>
    <row r="770" spans="1:30" s="324" customFormat="1">
      <c r="A770" s="312">
        <v>768</v>
      </c>
      <c r="B770" s="340" t="s">
        <v>6948</v>
      </c>
      <c r="C770" s="341">
        <v>42480</v>
      </c>
      <c r="D770" s="314" t="s">
        <v>4502</v>
      </c>
      <c r="E770" s="314" t="s">
        <v>4503</v>
      </c>
      <c r="F770" s="314" t="s">
        <v>2900</v>
      </c>
      <c r="G770" s="315">
        <v>38</v>
      </c>
      <c r="H770" s="314"/>
      <c r="I770" s="315">
        <v>1</v>
      </c>
      <c r="J770" s="315">
        <v>16</v>
      </c>
      <c r="K770" s="315"/>
      <c r="L770" s="316"/>
      <c r="M770" s="332">
        <v>35.5</v>
      </c>
      <c r="N770" s="315"/>
      <c r="O770" s="318"/>
      <c r="P770" s="319"/>
      <c r="Q770" s="320"/>
      <c r="R770" s="320"/>
      <c r="S770" s="319"/>
      <c r="T770" s="319"/>
      <c r="U770" s="320"/>
      <c r="V770" s="319"/>
      <c r="W770" s="321"/>
      <c r="X770" s="320">
        <f t="shared" si="188"/>
        <v>87054.51999999999</v>
      </c>
      <c r="Y770" s="319"/>
      <c r="Z770" s="321">
        <f t="shared" si="186"/>
        <v>8824.5899999999965</v>
      </c>
      <c r="AA770" s="320">
        <f t="shared" si="189"/>
        <v>78229.929999999993</v>
      </c>
      <c r="AB770" s="322" t="s">
        <v>493</v>
      </c>
      <c r="AC770" s="323" t="s">
        <v>8042</v>
      </c>
      <c r="AD770" s="323"/>
    </row>
    <row r="771" spans="1:30" s="324" customFormat="1">
      <c r="A771" s="312">
        <v>769</v>
      </c>
      <c r="B771" s="340" t="s">
        <v>6949</v>
      </c>
      <c r="C771" s="340" t="s">
        <v>6950</v>
      </c>
      <c r="D771" s="314" t="s">
        <v>4502</v>
      </c>
      <c r="E771" s="314" t="s">
        <v>4503</v>
      </c>
      <c r="F771" s="314" t="s">
        <v>2900</v>
      </c>
      <c r="G771" s="315">
        <v>38</v>
      </c>
      <c r="H771" s="314"/>
      <c r="I771" s="315">
        <v>1</v>
      </c>
      <c r="J771" s="315">
        <v>18</v>
      </c>
      <c r="K771" s="315"/>
      <c r="L771" s="316"/>
      <c r="M771" s="332">
        <v>35.799999999999997</v>
      </c>
      <c r="N771" s="315"/>
      <c r="O771" s="318"/>
      <c r="P771" s="319"/>
      <c r="Q771" s="320"/>
      <c r="R771" s="320"/>
      <c r="S771" s="319"/>
      <c r="T771" s="319"/>
      <c r="U771" s="320"/>
      <c r="V771" s="319"/>
      <c r="W771" s="321"/>
      <c r="X771" s="320">
        <f t="shared" si="188"/>
        <v>87790.191999999981</v>
      </c>
      <c r="Y771" s="319"/>
      <c r="Z771" s="321">
        <f t="shared" si="186"/>
        <v>8899.1639999999898</v>
      </c>
      <c r="AA771" s="320">
        <f t="shared" si="189"/>
        <v>78891.027999999991</v>
      </c>
      <c r="AB771" s="322" t="s">
        <v>493</v>
      </c>
      <c r="AC771" s="323" t="s">
        <v>8042</v>
      </c>
      <c r="AD771" s="323"/>
    </row>
    <row r="772" spans="1:30" s="324" customFormat="1">
      <c r="A772" s="312">
        <v>770</v>
      </c>
      <c r="B772" s="340" t="s">
        <v>6951</v>
      </c>
      <c r="C772" s="340" t="s">
        <v>6950</v>
      </c>
      <c r="D772" s="314" t="s">
        <v>4502</v>
      </c>
      <c r="E772" s="314" t="s">
        <v>4503</v>
      </c>
      <c r="F772" s="314" t="s">
        <v>2900</v>
      </c>
      <c r="G772" s="315">
        <v>38</v>
      </c>
      <c r="H772" s="314"/>
      <c r="I772" s="315">
        <v>1</v>
      </c>
      <c r="J772" s="315">
        <v>20</v>
      </c>
      <c r="K772" s="315"/>
      <c r="L772" s="316"/>
      <c r="M772" s="332">
        <v>35.6</v>
      </c>
      <c r="N772" s="315"/>
      <c r="O772" s="318"/>
      <c r="P772" s="319"/>
      <c r="Q772" s="320"/>
      <c r="R772" s="320"/>
      <c r="S772" s="319"/>
      <c r="T772" s="319"/>
      <c r="U772" s="320"/>
      <c r="V772" s="319"/>
      <c r="W772" s="321"/>
      <c r="X772" s="320">
        <f t="shared" si="188"/>
        <v>87299.743999999992</v>
      </c>
      <c r="Y772" s="319"/>
      <c r="Z772" s="321">
        <f t="shared" si="186"/>
        <v>8849.4479999999894</v>
      </c>
      <c r="AA772" s="320">
        <f t="shared" si="189"/>
        <v>78450.296000000002</v>
      </c>
      <c r="AB772" s="322" t="s">
        <v>493</v>
      </c>
      <c r="AC772" s="323" t="s">
        <v>8042</v>
      </c>
      <c r="AD772" s="323"/>
    </row>
    <row r="773" spans="1:30" s="324" customFormat="1">
      <c r="A773" s="312">
        <v>771</v>
      </c>
      <c r="B773" s="340" t="s">
        <v>6952</v>
      </c>
      <c r="C773" s="341">
        <v>42480</v>
      </c>
      <c r="D773" s="314" t="s">
        <v>4502</v>
      </c>
      <c r="E773" s="314" t="s">
        <v>4503</v>
      </c>
      <c r="F773" s="314" t="s">
        <v>2900</v>
      </c>
      <c r="G773" s="315">
        <v>38</v>
      </c>
      <c r="H773" s="314"/>
      <c r="I773" s="315">
        <v>1</v>
      </c>
      <c r="J773" s="315">
        <v>22</v>
      </c>
      <c r="K773" s="315"/>
      <c r="L773" s="316"/>
      <c r="M773" s="332">
        <v>42.8</v>
      </c>
      <c r="N773" s="315"/>
      <c r="O773" s="318"/>
      <c r="P773" s="319"/>
      <c r="Q773" s="320"/>
      <c r="R773" s="320"/>
      <c r="S773" s="319"/>
      <c r="T773" s="319"/>
      <c r="U773" s="320"/>
      <c r="V773" s="319"/>
      <c r="W773" s="321"/>
      <c r="X773" s="320">
        <f t="shared" si="188"/>
        <v>104955.87199999999</v>
      </c>
      <c r="Y773" s="319"/>
      <c r="Z773" s="321">
        <f t="shared" si="186"/>
        <v>10639.224000000002</v>
      </c>
      <c r="AA773" s="320">
        <f t="shared" si="189"/>
        <v>94316.647999999986</v>
      </c>
      <c r="AB773" s="322" t="s">
        <v>493</v>
      </c>
      <c r="AC773" s="323" t="s">
        <v>8042</v>
      </c>
      <c r="AD773" s="323"/>
    </row>
    <row r="774" spans="1:30" s="324" customFormat="1">
      <c r="A774" s="312">
        <v>772</v>
      </c>
      <c r="B774" s="340" t="s">
        <v>6953</v>
      </c>
      <c r="C774" s="341">
        <v>42480</v>
      </c>
      <c r="D774" s="314" t="s">
        <v>4502</v>
      </c>
      <c r="E774" s="314" t="s">
        <v>4503</v>
      </c>
      <c r="F774" s="314" t="s">
        <v>2900</v>
      </c>
      <c r="G774" s="315">
        <v>38</v>
      </c>
      <c r="H774" s="314"/>
      <c r="I774" s="315">
        <v>1</v>
      </c>
      <c r="J774" s="315">
        <v>25</v>
      </c>
      <c r="K774" s="315"/>
      <c r="L774" s="316"/>
      <c r="M774" s="332">
        <v>35.4</v>
      </c>
      <c r="N774" s="315"/>
      <c r="O774" s="318"/>
      <c r="P774" s="319"/>
      <c r="Q774" s="320"/>
      <c r="R774" s="320"/>
      <c r="S774" s="319"/>
      <c r="T774" s="319"/>
      <c r="U774" s="320"/>
      <c r="V774" s="319"/>
      <c r="W774" s="321"/>
      <c r="X774" s="320">
        <f t="shared" si="188"/>
        <v>86809.295999999988</v>
      </c>
      <c r="Y774" s="319"/>
      <c r="Z774" s="321">
        <f t="shared" si="186"/>
        <v>8799.7319999999891</v>
      </c>
      <c r="AA774" s="320">
        <f t="shared" si="189"/>
        <v>78009.563999999998</v>
      </c>
      <c r="AB774" s="322" t="s">
        <v>493</v>
      </c>
      <c r="AC774" s="323" t="s">
        <v>8042</v>
      </c>
      <c r="AD774" s="323"/>
    </row>
    <row r="775" spans="1:30" s="324" customFormat="1">
      <c r="A775" s="312">
        <v>773</v>
      </c>
      <c r="B775" s="340" t="s">
        <v>6954</v>
      </c>
      <c r="C775" s="341">
        <v>42488</v>
      </c>
      <c r="D775" s="314" t="s">
        <v>4502</v>
      </c>
      <c r="E775" s="314" t="s">
        <v>4503</v>
      </c>
      <c r="F775" s="314" t="s">
        <v>2900</v>
      </c>
      <c r="G775" s="315">
        <v>38</v>
      </c>
      <c r="H775" s="314"/>
      <c r="I775" s="315">
        <v>1</v>
      </c>
      <c r="J775" s="315">
        <v>28</v>
      </c>
      <c r="K775" s="315"/>
      <c r="L775" s="316"/>
      <c r="M775" s="332">
        <v>28.4</v>
      </c>
      <c r="N775" s="315"/>
      <c r="O775" s="318"/>
      <c r="P775" s="319"/>
      <c r="Q775" s="320"/>
      <c r="R775" s="320"/>
      <c r="S775" s="319"/>
      <c r="T775" s="319"/>
      <c r="U775" s="320"/>
      <c r="V775" s="319"/>
      <c r="W775" s="321"/>
      <c r="X775" s="320">
        <f t="shared" si="188"/>
        <v>69643.615999999995</v>
      </c>
      <c r="Y775" s="319"/>
      <c r="Z775" s="321">
        <f t="shared" si="186"/>
        <v>7059.6719999999987</v>
      </c>
      <c r="AA775" s="320">
        <f t="shared" si="189"/>
        <v>62583.943999999996</v>
      </c>
      <c r="AB775" s="322" t="s">
        <v>493</v>
      </c>
      <c r="AC775" s="323"/>
      <c r="AD775" s="323"/>
    </row>
    <row r="776" spans="1:30" s="324" customFormat="1">
      <c r="A776" s="312">
        <v>774</v>
      </c>
      <c r="B776" s="340" t="s">
        <v>6955</v>
      </c>
      <c r="C776" s="341">
        <v>42481</v>
      </c>
      <c r="D776" s="314" t="s">
        <v>4502</v>
      </c>
      <c r="E776" s="314" t="s">
        <v>4503</v>
      </c>
      <c r="F776" s="314" t="s">
        <v>2900</v>
      </c>
      <c r="G776" s="315">
        <v>38</v>
      </c>
      <c r="H776" s="314"/>
      <c r="I776" s="315">
        <v>1</v>
      </c>
      <c r="J776" s="315">
        <v>29</v>
      </c>
      <c r="K776" s="315"/>
      <c r="L776" s="316"/>
      <c r="M776" s="332">
        <v>35.700000000000003</v>
      </c>
      <c r="N776" s="315"/>
      <c r="O776" s="318"/>
      <c r="P776" s="319"/>
      <c r="Q776" s="320"/>
      <c r="R776" s="320"/>
      <c r="S776" s="319"/>
      <c r="T776" s="319"/>
      <c r="U776" s="320"/>
      <c r="V776" s="319"/>
      <c r="W776" s="321"/>
      <c r="X776" s="320">
        <f t="shared" si="188"/>
        <v>87544.967999999993</v>
      </c>
      <c r="Y776" s="319"/>
      <c r="Z776" s="321">
        <f t="shared" si="186"/>
        <v>8874.3059999999969</v>
      </c>
      <c r="AA776" s="320">
        <f t="shared" si="189"/>
        <v>78670.661999999997</v>
      </c>
      <c r="AB776" s="322" t="s">
        <v>493</v>
      </c>
      <c r="AC776" s="323" t="s">
        <v>8042</v>
      </c>
      <c r="AD776" s="323"/>
    </row>
    <row r="777" spans="1:30" s="324" customFormat="1">
      <c r="A777" s="312">
        <v>775</v>
      </c>
      <c r="B777" s="340" t="s">
        <v>6956</v>
      </c>
      <c r="C777" s="341">
        <v>42485</v>
      </c>
      <c r="D777" s="314" t="s">
        <v>4502</v>
      </c>
      <c r="E777" s="314" t="s">
        <v>4503</v>
      </c>
      <c r="F777" s="314" t="s">
        <v>2900</v>
      </c>
      <c r="G777" s="315">
        <v>38</v>
      </c>
      <c r="H777" s="314"/>
      <c r="I777" s="315">
        <v>1</v>
      </c>
      <c r="J777" s="315">
        <v>31</v>
      </c>
      <c r="K777" s="315"/>
      <c r="L777" s="316"/>
      <c r="M777" s="332">
        <v>35.299999999999997</v>
      </c>
      <c r="N777" s="315"/>
      <c r="O777" s="318"/>
      <c r="P777" s="319"/>
      <c r="Q777" s="320"/>
      <c r="R777" s="320"/>
      <c r="S777" s="319"/>
      <c r="T777" s="319"/>
      <c r="U777" s="320"/>
      <c r="V777" s="319"/>
      <c r="W777" s="321"/>
      <c r="X777" s="320">
        <f>M777*2452.24+1968.92</f>
        <v>88532.991999999984</v>
      </c>
      <c r="Y777" s="319"/>
      <c r="Z777" s="321">
        <f t="shared" si="186"/>
        <v>8774.8739999999962</v>
      </c>
      <c r="AA777" s="320">
        <f>M777*2203.66+1968.92</f>
        <v>79758.117999999988</v>
      </c>
      <c r="AB777" s="322" t="s">
        <v>493</v>
      </c>
      <c r="AC777" s="323" t="s">
        <v>8042</v>
      </c>
      <c r="AD777" s="323"/>
    </row>
    <row r="778" spans="1:30" s="324" customFormat="1">
      <c r="A778" s="312">
        <v>776</v>
      </c>
      <c r="B778" s="340" t="s">
        <v>6957</v>
      </c>
      <c r="C778" s="341">
        <v>42485</v>
      </c>
      <c r="D778" s="314" t="s">
        <v>4502</v>
      </c>
      <c r="E778" s="314" t="s">
        <v>4503</v>
      </c>
      <c r="F778" s="314" t="s">
        <v>2900</v>
      </c>
      <c r="G778" s="315">
        <v>38</v>
      </c>
      <c r="H778" s="314"/>
      <c r="I778" s="315">
        <v>1</v>
      </c>
      <c r="J778" s="315">
        <v>32</v>
      </c>
      <c r="K778" s="315"/>
      <c r="L778" s="316"/>
      <c r="M778" s="332">
        <v>35.4</v>
      </c>
      <c r="N778" s="315"/>
      <c r="O778" s="318"/>
      <c r="P778" s="319"/>
      <c r="Q778" s="320"/>
      <c r="R778" s="320"/>
      <c r="S778" s="319"/>
      <c r="T778" s="319"/>
      <c r="U778" s="320"/>
      <c r="V778" s="319"/>
      <c r="W778" s="321"/>
      <c r="X778" s="320">
        <f>M778*2452.24+37099.52</f>
        <v>123908.81599999999</v>
      </c>
      <c r="Y778" s="319"/>
      <c r="Z778" s="321">
        <f t="shared" si="186"/>
        <v>8799.7319999999891</v>
      </c>
      <c r="AA778" s="320">
        <f>M778*2203.66+37099.52</f>
        <v>115109.084</v>
      </c>
      <c r="AB778" s="322" t="s">
        <v>493</v>
      </c>
      <c r="AC778" s="323" t="s">
        <v>8042</v>
      </c>
      <c r="AD778" s="323"/>
    </row>
    <row r="779" spans="1:30" s="324" customFormat="1">
      <c r="A779" s="312">
        <v>777</v>
      </c>
      <c r="B779" s="340" t="s">
        <v>6958</v>
      </c>
      <c r="C779" s="341">
        <v>42485</v>
      </c>
      <c r="D779" s="314" t="s">
        <v>4502</v>
      </c>
      <c r="E779" s="314" t="s">
        <v>4503</v>
      </c>
      <c r="F779" s="314" t="s">
        <v>2900</v>
      </c>
      <c r="G779" s="315">
        <v>38</v>
      </c>
      <c r="H779" s="314"/>
      <c r="I779" s="315">
        <v>1</v>
      </c>
      <c r="J779" s="315">
        <v>33</v>
      </c>
      <c r="K779" s="315"/>
      <c r="L779" s="316"/>
      <c r="M779" s="332">
        <v>35.700000000000003</v>
      </c>
      <c r="N779" s="315"/>
      <c r="O779" s="318"/>
      <c r="P779" s="319"/>
      <c r="Q779" s="320"/>
      <c r="R779" s="320"/>
      <c r="S779" s="319"/>
      <c r="T779" s="319"/>
      <c r="U779" s="320"/>
      <c r="V779" s="319"/>
      <c r="W779" s="321"/>
      <c r="X779" s="320">
        <f t="shared" si="188"/>
        <v>87544.967999999993</v>
      </c>
      <c r="Y779" s="319"/>
      <c r="Z779" s="321">
        <f t="shared" si="186"/>
        <v>8874.3059999999969</v>
      </c>
      <c r="AA779" s="320">
        <f t="shared" si="189"/>
        <v>78670.661999999997</v>
      </c>
      <c r="AB779" s="322" t="s">
        <v>493</v>
      </c>
      <c r="AC779" s="323" t="s">
        <v>8042</v>
      </c>
      <c r="AD779" s="323"/>
    </row>
    <row r="780" spans="1:30" s="324" customFormat="1">
      <c r="A780" s="312">
        <v>778</v>
      </c>
      <c r="B780" s="340" t="s">
        <v>6960</v>
      </c>
      <c r="C780" s="341">
        <v>42480</v>
      </c>
      <c r="D780" s="314" t="s">
        <v>4502</v>
      </c>
      <c r="E780" s="314" t="s">
        <v>4503</v>
      </c>
      <c r="F780" s="314" t="s">
        <v>2900</v>
      </c>
      <c r="G780" s="315">
        <v>38</v>
      </c>
      <c r="H780" s="314"/>
      <c r="I780" s="315">
        <v>1</v>
      </c>
      <c r="J780" s="315">
        <v>35</v>
      </c>
      <c r="K780" s="315"/>
      <c r="L780" s="316"/>
      <c r="M780" s="332">
        <v>28.6</v>
      </c>
      <c r="N780" s="315"/>
      <c r="O780" s="318"/>
      <c r="P780" s="319"/>
      <c r="Q780" s="320"/>
      <c r="R780" s="320"/>
      <c r="S780" s="319"/>
      <c r="T780" s="319"/>
      <c r="U780" s="320"/>
      <c r="V780" s="319"/>
      <c r="W780" s="321"/>
      <c r="X780" s="336">
        <f>70134.06+12513.16</f>
        <v>82647.22</v>
      </c>
      <c r="Y780" s="335"/>
      <c r="Z780" s="337">
        <v>7109.39</v>
      </c>
      <c r="AA780" s="336">
        <f>X780-Z780</f>
        <v>75537.83</v>
      </c>
      <c r="AB780" s="322" t="s">
        <v>493</v>
      </c>
      <c r="AC780" s="323" t="s">
        <v>8042</v>
      </c>
      <c r="AD780" s="323"/>
    </row>
    <row r="781" spans="1:30" s="324" customFormat="1">
      <c r="A781" s="312">
        <v>779</v>
      </c>
      <c r="B781" s="340" t="s">
        <v>6961</v>
      </c>
      <c r="C781" s="341">
        <v>42480</v>
      </c>
      <c r="D781" s="314" t="s">
        <v>4502</v>
      </c>
      <c r="E781" s="314" t="s">
        <v>4503</v>
      </c>
      <c r="F781" s="314" t="s">
        <v>2900</v>
      </c>
      <c r="G781" s="315">
        <v>38</v>
      </c>
      <c r="H781" s="314"/>
      <c r="I781" s="315">
        <v>1</v>
      </c>
      <c r="J781" s="315">
        <v>36</v>
      </c>
      <c r="K781" s="315"/>
      <c r="L781" s="316"/>
      <c r="M781" s="332">
        <v>35.700000000000003</v>
      </c>
      <c r="N781" s="315"/>
      <c r="O781" s="318"/>
      <c r="P781" s="319"/>
      <c r="Q781" s="320"/>
      <c r="R781" s="320"/>
      <c r="S781" s="319"/>
      <c r="T781" s="319"/>
      <c r="U781" s="320"/>
      <c r="V781" s="319"/>
      <c r="W781" s="321"/>
      <c r="X781" s="320">
        <f t="shared" si="188"/>
        <v>87544.967999999993</v>
      </c>
      <c r="Y781" s="319"/>
      <c r="Z781" s="321">
        <f t="shared" si="186"/>
        <v>8874.3059999999969</v>
      </c>
      <c r="AA781" s="320">
        <f t="shared" si="189"/>
        <v>78670.661999999997</v>
      </c>
      <c r="AB781" s="322" t="s">
        <v>493</v>
      </c>
      <c r="AC781" s="323" t="s">
        <v>8042</v>
      </c>
      <c r="AD781" s="323"/>
    </row>
    <row r="782" spans="1:30" s="324" customFormat="1">
      <c r="A782" s="312">
        <v>780</v>
      </c>
      <c r="B782" s="340" t="s">
        <v>6962</v>
      </c>
      <c r="C782" s="341">
        <v>42480</v>
      </c>
      <c r="D782" s="314" t="s">
        <v>4502</v>
      </c>
      <c r="E782" s="314" t="s">
        <v>4503</v>
      </c>
      <c r="F782" s="314" t="s">
        <v>2900</v>
      </c>
      <c r="G782" s="315">
        <v>38</v>
      </c>
      <c r="H782" s="314"/>
      <c r="I782" s="315">
        <v>1</v>
      </c>
      <c r="J782" s="315">
        <v>37</v>
      </c>
      <c r="K782" s="315"/>
      <c r="L782" s="316"/>
      <c r="M782" s="332">
        <v>35.700000000000003</v>
      </c>
      <c r="N782" s="315"/>
      <c r="O782" s="318"/>
      <c r="P782" s="319"/>
      <c r="Q782" s="320"/>
      <c r="R782" s="320"/>
      <c r="S782" s="319"/>
      <c r="T782" s="319"/>
      <c r="U782" s="320"/>
      <c r="V782" s="319"/>
      <c r="W782" s="321"/>
      <c r="X782" s="320">
        <f t="shared" si="188"/>
        <v>87544.967999999993</v>
      </c>
      <c r="Y782" s="319"/>
      <c r="Z782" s="321">
        <f t="shared" si="186"/>
        <v>8874.3059999999969</v>
      </c>
      <c r="AA782" s="320">
        <f t="shared" si="189"/>
        <v>78670.661999999997</v>
      </c>
      <c r="AB782" s="322" t="s">
        <v>493</v>
      </c>
      <c r="AC782" s="323"/>
      <c r="AD782" s="323"/>
    </row>
    <row r="783" spans="1:30" s="324" customFormat="1">
      <c r="A783" s="312">
        <v>781</v>
      </c>
      <c r="B783" s="340" t="s">
        <v>6963</v>
      </c>
      <c r="C783" s="341">
        <v>42481</v>
      </c>
      <c r="D783" s="314" t="s">
        <v>4502</v>
      </c>
      <c r="E783" s="314" t="s">
        <v>4503</v>
      </c>
      <c r="F783" s="314" t="s">
        <v>2900</v>
      </c>
      <c r="G783" s="315">
        <v>38</v>
      </c>
      <c r="H783" s="314"/>
      <c r="I783" s="315">
        <v>1</v>
      </c>
      <c r="J783" s="315">
        <v>39</v>
      </c>
      <c r="K783" s="315"/>
      <c r="L783" s="316"/>
      <c r="M783" s="332">
        <v>43.1</v>
      </c>
      <c r="N783" s="315"/>
      <c r="O783" s="318"/>
      <c r="P783" s="319"/>
      <c r="Q783" s="320"/>
      <c r="R783" s="320"/>
      <c r="S783" s="319"/>
      <c r="T783" s="319"/>
      <c r="U783" s="320"/>
      <c r="V783" s="319"/>
      <c r="W783" s="321"/>
      <c r="X783" s="320">
        <f t="shared" si="188"/>
        <v>105691.54399999999</v>
      </c>
      <c r="Y783" s="319"/>
      <c r="Z783" s="321">
        <f t="shared" si="186"/>
        <v>10713.797999999995</v>
      </c>
      <c r="AA783" s="320">
        <f t="shared" si="189"/>
        <v>94977.745999999999</v>
      </c>
      <c r="AB783" s="322" t="s">
        <v>493</v>
      </c>
      <c r="AC783" s="323"/>
      <c r="AD783" s="323"/>
    </row>
    <row r="784" spans="1:30" s="324" customFormat="1">
      <c r="A784" s="312">
        <v>782</v>
      </c>
      <c r="B784" s="340" t="s">
        <v>6964</v>
      </c>
      <c r="C784" s="341">
        <v>42481</v>
      </c>
      <c r="D784" s="314" t="s">
        <v>4502</v>
      </c>
      <c r="E784" s="314" t="s">
        <v>4503</v>
      </c>
      <c r="F784" s="314" t="s">
        <v>2900</v>
      </c>
      <c r="G784" s="315">
        <v>38</v>
      </c>
      <c r="H784" s="314"/>
      <c r="I784" s="315">
        <v>1</v>
      </c>
      <c r="J784" s="315">
        <v>42</v>
      </c>
      <c r="K784" s="315"/>
      <c r="L784" s="316"/>
      <c r="M784" s="332">
        <v>28.3</v>
      </c>
      <c r="N784" s="315"/>
      <c r="O784" s="318"/>
      <c r="P784" s="319"/>
      <c r="Q784" s="320"/>
      <c r="R784" s="320"/>
      <c r="S784" s="319"/>
      <c r="T784" s="319"/>
      <c r="U784" s="320"/>
      <c r="V784" s="319"/>
      <c r="W784" s="321"/>
      <c r="X784" s="320">
        <f t="shared" si="188"/>
        <v>69398.391999999993</v>
      </c>
      <c r="Y784" s="319"/>
      <c r="Z784" s="321">
        <f t="shared" si="186"/>
        <v>7034.8139999999985</v>
      </c>
      <c r="AA784" s="320">
        <f t="shared" si="189"/>
        <v>62363.577999999994</v>
      </c>
      <c r="AB784" s="322" t="s">
        <v>493</v>
      </c>
      <c r="AC784" s="323" t="s">
        <v>8042</v>
      </c>
      <c r="AD784" s="323"/>
    </row>
    <row r="785" spans="1:30" s="324" customFormat="1">
      <c r="A785" s="312">
        <v>783</v>
      </c>
      <c r="B785" s="340" t="s">
        <v>6965</v>
      </c>
      <c r="C785" s="341">
        <v>42481</v>
      </c>
      <c r="D785" s="314" t="s">
        <v>4502</v>
      </c>
      <c r="E785" s="314" t="s">
        <v>4503</v>
      </c>
      <c r="F785" s="314" t="s">
        <v>2900</v>
      </c>
      <c r="G785" s="315">
        <v>38</v>
      </c>
      <c r="H785" s="314"/>
      <c r="I785" s="315">
        <v>1</v>
      </c>
      <c r="J785" s="315">
        <v>44</v>
      </c>
      <c r="K785" s="315"/>
      <c r="L785" s="316"/>
      <c r="M785" s="332">
        <v>28.2</v>
      </c>
      <c r="N785" s="315"/>
      <c r="O785" s="318"/>
      <c r="P785" s="319"/>
      <c r="Q785" s="320"/>
      <c r="R785" s="320"/>
      <c r="S785" s="319"/>
      <c r="T785" s="319"/>
      <c r="U785" s="320"/>
      <c r="V785" s="319"/>
      <c r="W785" s="321"/>
      <c r="X785" s="320">
        <f t="shared" si="188"/>
        <v>69153.167999999991</v>
      </c>
      <c r="Y785" s="319"/>
      <c r="Z785" s="321">
        <f t="shared" si="186"/>
        <v>7009.9559999999983</v>
      </c>
      <c r="AA785" s="320">
        <f t="shared" si="189"/>
        <v>62143.211999999992</v>
      </c>
      <c r="AB785" s="322" t="s">
        <v>493</v>
      </c>
      <c r="AC785" s="323" t="s">
        <v>8042</v>
      </c>
      <c r="AD785" s="323"/>
    </row>
    <row r="786" spans="1:30" s="324" customFormat="1">
      <c r="A786" s="312">
        <v>784</v>
      </c>
      <c r="B786" s="340" t="s">
        <v>6966</v>
      </c>
      <c r="C786" s="341">
        <v>42481</v>
      </c>
      <c r="D786" s="314" t="s">
        <v>4502</v>
      </c>
      <c r="E786" s="314" t="s">
        <v>4503</v>
      </c>
      <c r="F786" s="314" t="s">
        <v>2900</v>
      </c>
      <c r="G786" s="315">
        <v>38</v>
      </c>
      <c r="H786" s="314"/>
      <c r="I786" s="315">
        <v>1</v>
      </c>
      <c r="J786" s="315">
        <v>45</v>
      </c>
      <c r="K786" s="315"/>
      <c r="L786" s="316"/>
      <c r="M786" s="332">
        <v>35.5</v>
      </c>
      <c r="N786" s="315"/>
      <c r="O786" s="318"/>
      <c r="P786" s="319"/>
      <c r="Q786" s="320"/>
      <c r="R786" s="320"/>
      <c r="S786" s="319"/>
      <c r="T786" s="319"/>
      <c r="U786" s="320"/>
      <c r="V786" s="319"/>
      <c r="W786" s="321"/>
      <c r="X786" s="320">
        <f t="shared" si="188"/>
        <v>87054.51999999999</v>
      </c>
      <c r="Y786" s="319"/>
      <c r="Z786" s="321">
        <f t="shared" si="186"/>
        <v>8824.5899999999965</v>
      </c>
      <c r="AA786" s="320">
        <f t="shared" si="189"/>
        <v>78229.929999999993</v>
      </c>
      <c r="AB786" s="322" t="s">
        <v>493</v>
      </c>
      <c r="AC786" s="323" t="s">
        <v>8042</v>
      </c>
      <c r="AD786" s="323"/>
    </row>
    <row r="787" spans="1:30" s="324" customFormat="1">
      <c r="A787" s="312">
        <v>785</v>
      </c>
      <c r="B787" s="340" t="s">
        <v>6967</v>
      </c>
      <c r="C787" s="340" t="s">
        <v>6968</v>
      </c>
      <c r="D787" s="314" t="s">
        <v>4502</v>
      </c>
      <c r="E787" s="314" t="s">
        <v>4503</v>
      </c>
      <c r="F787" s="314" t="s">
        <v>2900</v>
      </c>
      <c r="G787" s="315">
        <v>38</v>
      </c>
      <c r="H787" s="314"/>
      <c r="I787" s="315">
        <v>1</v>
      </c>
      <c r="J787" s="315">
        <v>46</v>
      </c>
      <c r="K787" s="315"/>
      <c r="L787" s="316"/>
      <c r="M787" s="332">
        <v>35.4</v>
      </c>
      <c r="N787" s="315"/>
      <c r="O787" s="318"/>
      <c r="P787" s="319"/>
      <c r="Q787" s="320"/>
      <c r="R787" s="320"/>
      <c r="S787" s="319"/>
      <c r="T787" s="319"/>
      <c r="U787" s="320"/>
      <c r="V787" s="319"/>
      <c r="W787" s="321"/>
      <c r="X787" s="320">
        <f t="shared" si="188"/>
        <v>86809.295999999988</v>
      </c>
      <c r="Y787" s="319"/>
      <c r="Z787" s="321">
        <f t="shared" si="186"/>
        <v>8799.7319999999891</v>
      </c>
      <c r="AA787" s="320">
        <f t="shared" si="189"/>
        <v>78009.563999999998</v>
      </c>
      <c r="AB787" s="322" t="s">
        <v>493</v>
      </c>
      <c r="AC787" s="323" t="s">
        <v>8042</v>
      </c>
      <c r="AD787" s="323"/>
    </row>
    <row r="788" spans="1:30" s="324" customFormat="1">
      <c r="A788" s="312">
        <v>786</v>
      </c>
      <c r="B788" s="340" t="s">
        <v>6969</v>
      </c>
      <c r="C788" s="341">
        <v>42482</v>
      </c>
      <c r="D788" s="314" t="s">
        <v>4502</v>
      </c>
      <c r="E788" s="314" t="s">
        <v>4503</v>
      </c>
      <c r="F788" s="314" t="s">
        <v>2900</v>
      </c>
      <c r="G788" s="315">
        <v>38</v>
      </c>
      <c r="H788" s="314"/>
      <c r="I788" s="315">
        <v>1</v>
      </c>
      <c r="J788" s="315">
        <v>49</v>
      </c>
      <c r="K788" s="315"/>
      <c r="L788" s="316"/>
      <c r="M788" s="332">
        <v>35.6</v>
      </c>
      <c r="N788" s="315"/>
      <c r="O788" s="318"/>
      <c r="P788" s="319"/>
      <c r="Q788" s="320"/>
      <c r="R788" s="320"/>
      <c r="S788" s="319"/>
      <c r="T788" s="319"/>
      <c r="U788" s="320"/>
      <c r="V788" s="319"/>
      <c r="W788" s="321"/>
      <c r="X788" s="320">
        <f t="shared" si="188"/>
        <v>87299.743999999992</v>
      </c>
      <c r="Y788" s="319"/>
      <c r="Z788" s="321">
        <f t="shared" si="186"/>
        <v>8849.4479999999894</v>
      </c>
      <c r="AA788" s="320">
        <f t="shared" si="189"/>
        <v>78450.296000000002</v>
      </c>
      <c r="AB788" s="322" t="s">
        <v>493</v>
      </c>
      <c r="AC788" s="323" t="s">
        <v>8042</v>
      </c>
      <c r="AD788" s="323"/>
    </row>
    <row r="789" spans="1:30" s="324" customFormat="1">
      <c r="A789" s="312">
        <v>787</v>
      </c>
      <c r="B789" s="340" t="s">
        <v>6970</v>
      </c>
      <c r="C789" s="341">
        <v>42481</v>
      </c>
      <c r="D789" s="314" t="s">
        <v>4502</v>
      </c>
      <c r="E789" s="314" t="s">
        <v>4503</v>
      </c>
      <c r="F789" s="314" t="s">
        <v>2900</v>
      </c>
      <c r="G789" s="315">
        <v>38</v>
      </c>
      <c r="H789" s="314"/>
      <c r="I789" s="315">
        <v>1</v>
      </c>
      <c r="J789" s="315">
        <v>50</v>
      </c>
      <c r="K789" s="315"/>
      <c r="L789" s="316"/>
      <c r="M789" s="332">
        <v>28.1</v>
      </c>
      <c r="N789" s="315"/>
      <c r="O789" s="318"/>
      <c r="P789" s="319"/>
      <c r="Q789" s="320"/>
      <c r="R789" s="320"/>
      <c r="S789" s="319"/>
      <c r="T789" s="319"/>
      <c r="U789" s="320"/>
      <c r="V789" s="319"/>
      <c r="W789" s="321"/>
      <c r="X789" s="320">
        <f t="shared" si="188"/>
        <v>68907.944000000003</v>
      </c>
      <c r="Y789" s="319"/>
      <c r="Z789" s="321">
        <f t="shared" si="186"/>
        <v>6985.0980000000054</v>
      </c>
      <c r="AA789" s="320">
        <f t="shared" si="189"/>
        <v>61922.845999999998</v>
      </c>
      <c r="AB789" s="322" t="s">
        <v>493</v>
      </c>
      <c r="AC789" s="323" t="s">
        <v>8042</v>
      </c>
      <c r="AD789" s="323"/>
    </row>
    <row r="790" spans="1:30" s="324" customFormat="1">
      <c r="A790" s="312">
        <v>788</v>
      </c>
      <c r="B790" s="340" t="s">
        <v>6971</v>
      </c>
      <c r="C790" s="341">
        <v>42481</v>
      </c>
      <c r="D790" s="314" t="s">
        <v>4502</v>
      </c>
      <c r="E790" s="314" t="s">
        <v>4503</v>
      </c>
      <c r="F790" s="314" t="s">
        <v>2900</v>
      </c>
      <c r="G790" s="315">
        <v>38</v>
      </c>
      <c r="H790" s="314"/>
      <c r="I790" s="315">
        <v>1</v>
      </c>
      <c r="J790" s="315">
        <v>51</v>
      </c>
      <c r="K790" s="315"/>
      <c r="L790" s="316"/>
      <c r="M790" s="332">
        <v>28.8</v>
      </c>
      <c r="N790" s="315"/>
      <c r="O790" s="318"/>
      <c r="P790" s="319"/>
      <c r="Q790" s="320"/>
      <c r="R790" s="320"/>
      <c r="S790" s="319"/>
      <c r="T790" s="319"/>
      <c r="U790" s="320"/>
      <c r="V790" s="319"/>
      <c r="W790" s="321"/>
      <c r="X790" s="320">
        <f t="shared" si="188"/>
        <v>70624.512000000002</v>
      </c>
      <c r="Y790" s="319"/>
      <c r="Z790" s="321">
        <f t="shared" si="186"/>
        <v>7159.1040000000066</v>
      </c>
      <c r="AA790" s="320">
        <f t="shared" si="189"/>
        <v>63465.407999999996</v>
      </c>
      <c r="AB790" s="322" t="s">
        <v>493</v>
      </c>
      <c r="AC790" s="323" t="s">
        <v>8042</v>
      </c>
      <c r="AD790" s="323"/>
    </row>
    <row r="791" spans="1:30" s="324" customFormat="1">
      <c r="A791" s="312">
        <v>789</v>
      </c>
      <c r="B791" s="340" t="s">
        <v>6972</v>
      </c>
      <c r="C791" s="341">
        <v>42485</v>
      </c>
      <c r="D791" s="314" t="s">
        <v>4502</v>
      </c>
      <c r="E791" s="314" t="s">
        <v>4503</v>
      </c>
      <c r="F791" s="314" t="s">
        <v>2900</v>
      </c>
      <c r="G791" s="315">
        <v>38</v>
      </c>
      <c r="H791" s="314"/>
      <c r="I791" s="315">
        <v>1</v>
      </c>
      <c r="J791" s="315">
        <v>52</v>
      </c>
      <c r="K791" s="315"/>
      <c r="L791" s="316"/>
      <c r="M791" s="332">
        <v>35.799999999999997</v>
      </c>
      <c r="N791" s="315"/>
      <c r="O791" s="318"/>
      <c r="P791" s="319"/>
      <c r="Q791" s="320"/>
      <c r="R791" s="320"/>
      <c r="S791" s="319"/>
      <c r="T791" s="319"/>
      <c r="U791" s="320"/>
      <c r="V791" s="319"/>
      <c r="W791" s="321"/>
      <c r="X791" s="320">
        <f t="shared" si="188"/>
        <v>87790.191999999981</v>
      </c>
      <c r="Y791" s="319"/>
      <c r="Z791" s="321">
        <f t="shared" si="186"/>
        <v>8899.1639999999898</v>
      </c>
      <c r="AA791" s="320">
        <f t="shared" si="189"/>
        <v>78891.027999999991</v>
      </c>
      <c r="AB791" s="322" t="s">
        <v>493</v>
      </c>
      <c r="AC791" s="323" t="s">
        <v>8042</v>
      </c>
      <c r="AD791" s="323"/>
    </row>
    <row r="792" spans="1:30" s="324" customFormat="1">
      <c r="A792" s="312">
        <v>790</v>
      </c>
      <c r="B792" s="340" t="s">
        <v>6973</v>
      </c>
      <c r="C792" s="340" t="s">
        <v>6974</v>
      </c>
      <c r="D792" s="314" t="s">
        <v>4502</v>
      </c>
      <c r="E792" s="314" t="s">
        <v>4503</v>
      </c>
      <c r="F792" s="314" t="s">
        <v>2900</v>
      </c>
      <c r="G792" s="315">
        <v>38</v>
      </c>
      <c r="H792" s="314"/>
      <c r="I792" s="315">
        <v>1</v>
      </c>
      <c r="J792" s="315">
        <v>54</v>
      </c>
      <c r="K792" s="315"/>
      <c r="L792" s="316"/>
      <c r="M792" s="332">
        <v>43</v>
      </c>
      <c r="N792" s="315"/>
      <c r="O792" s="318"/>
      <c r="P792" s="319"/>
      <c r="Q792" s="320"/>
      <c r="R792" s="320"/>
      <c r="S792" s="319"/>
      <c r="T792" s="319"/>
      <c r="U792" s="320"/>
      <c r="V792" s="319"/>
      <c r="W792" s="321"/>
      <c r="X792" s="320">
        <f t="shared" si="188"/>
        <v>105446.31999999999</v>
      </c>
      <c r="Y792" s="319"/>
      <c r="Z792" s="321">
        <f t="shared" si="186"/>
        <v>10688.940000000002</v>
      </c>
      <c r="AA792" s="320">
        <f t="shared" si="189"/>
        <v>94757.37999999999</v>
      </c>
      <c r="AB792" s="322" t="s">
        <v>493</v>
      </c>
      <c r="AC792" s="323" t="s">
        <v>8042</v>
      </c>
      <c r="AD792" s="323"/>
    </row>
    <row r="793" spans="1:30" s="324" customFormat="1">
      <c r="A793" s="312">
        <v>791</v>
      </c>
      <c r="B793" s="340" t="s">
        <v>6975</v>
      </c>
      <c r="C793" s="341">
        <v>42480</v>
      </c>
      <c r="D793" s="314" t="s">
        <v>4502</v>
      </c>
      <c r="E793" s="314" t="s">
        <v>4503</v>
      </c>
      <c r="F793" s="314" t="s">
        <v>2900</v>
      </c>
      <c r="G793" s="315">
        <v>38</v>
      </c>
      <c r="H793" s="314"/>
      <c r="I793" s="315">
        <v>1</v>
      </c>
      <c r="J793" s="315">
        <v>55</v>
      </c>
      <c r="K793" s="315"/>
      <c r="L793" s="316"/>
      <c r="M793" s="332">
        <v>42.7</v>
      </c>
      <c r="N793" s="315"/>
      <c r="O793" s="318"/>
      <c r="P793" s="319"/>
      <c r="Q793" s="320"/>
      <c r="R793" s="320"/>
      <c r="S793" s="319"/>
      <c r="T793" s="319"/>
      <c r="U793" s="320"/>
      <c r="V793" s="319"/>
      <c r="W793" s="321"/>
      <c r="X793" s="320">
        <f t="shared" si="188"/>
        <v>104710.648</v>
      </c>
      <c r="Y793" s="319"/>
      <c r="Z793" s="321">
        <f t="shared" si="186"/>
        <v>10614.365999999995</v>
      </c>
      <c r="AA793" s="320">
        <f t="shared" si="189"/>
        <v>94096.282000000007</v>
      </c>
      <c r="AB793" s="322" t="s">
        <v>493</v>
      </c>
      <c r="AC793" s="323" t="s">
        <v>8042</v>
      </c>
      <c r="AD793" s="323"/>
    </row>
    <row r="794" spans="1:30" s="324" customFormat="1">
      <c r="A794" s="312">
        <v>792</v>
      </c>
      <c r="B794" s="340" t="s">
        <v>6976</v>
      </c>
      <c r="C794" s="341">
        <v>42480</v>
      </c>
      <c r="D794" s="314" t="s">
        <v>4502</v>
      </c>
      <c r="E794" s="314" t="s">
        <v>4503</v>
      </c>
      <c r="F794" s="314" t="s">
        <v>2900</v>
      </c>
      <c r="G794" s="315">
        <v>38</v>
      </c>
      <c r="H794" s="314"/>
      <c r="I794" s="315">
        <v>1</v>
      </c>
      <c r="J794" s="315">
        <v>57</v>
      </c>
      <c r="K794" s="315"/>
      <c r="L794" s="316"/>
      <c r="M794" s="332">
        <v>35.9</v>
      </c>
      <c r="N794" s="315"/>
      <c r="O794" s="318"/>
      <c r="P794" s="319"/>
      <c r="Q794" s="320"/>
      <c r="R794" s="320"/>
      <c r="S794" s="319"/>
      <c r="T794" s="319"/>
      <c r="U794" s="320"/>
      <c r="V794" s="319"/>
      <c r="W794" s="321"/>
      <c r="X794" s="320">
        <f>M794*2452.24+12513.16</f>
        <v>100548.57599999999</v>
      </c>
      <c r="Y794" s="319"/>
      <c r="Z794" s="321">
        <f t="shared" si="186"/>
        <v>8924.0219999999972</v>
      </c>
      <c r="AA794" s="320">
        <f>M794*2203.66+12513.16</f>
        <v>91624.553999999989</v>
      </c>
      <c r="AB794" s="322" t="s">
        <v>493</v>
      </c>
      <c r="AC794" s="323" t="s">
        <v>8042</v>
      </c>
      <c r="AD794" s="323"/>
    </row>
    <row r="795" spans="1:30" s="324" customFormat="1">
      <c r="A795" s="312">
        <v>793</v>
      </c>
      <c r="B795" s="340" t="s">
        <v>6977</v>
      </c>
      <c r="C795" s="340" t="s">
        <v>6950</v>
      </c>
      <c r="D795" s="314" t="s">
        <v>4502</v>
      </c>
      <c r="E795" s="314" t="s">
        <v>4503</v>
      </c>
      <c r="F795" s="314" t="s">
        <v>2900</v>
      </c>
      <c r="G795" s="315">
        <v>38</v>
      </c>
      <c r="H795" s="314"/>
      <c r="I795" s="315">
        <v>1</v>
      </c>
      <c r="J795" s="315">
        <v>58</v>
      </c>
      <c r="K795" s="315"/>
      <c r="L795" s="316"/>
      <c r="M795" s="332">
        <v>28.4</v>
      </c>
      <c r="N795" s="315"/>
      <c r="O795" s="318"/>
      <c r="P795" s="319"/>
      <c r="Q795" s="320"/>
      <c r="R795" s="320"/>
      <c r="S795" s="319"/>
      <c r="T795" s="319"/>
      <c r="U795" s="320"/>
      <c r="V795" s="319"/>
      <c r="W795" s="321"/>
      <c r="X795" s="320">
        <f>M795*2452.24+12513.16</f>
        <v>82156.775999999998</v>
      </c>
      <c r="Y795" s="319"/>
      <c r="Z795" s="321">
        <f t="shared" si="186"/>
        <v>7059.6720000000059</v>
      </c>
      <c r="AA795" s="320">
        <f>M795*2203.66+12513.16</f>
        <v>75097.103999999992</v>
      </c>
      <c r="AB795" s="322" t="s">
        <v>493</v>
      </c>
      <c r="AC795" s="323" t="s">
        <v>8042</v>
      </c>
      <c r="AD795" s="323"/>
    </row>
    <row r="796" spans="1:30" s="324" customFormat="1">
      <c r="A796" s="312">
        <v>794</v>
      </c>
      <c r="B796" s="340" t="s">
        <v>6978</v>
      </c>
      <c r="C796" s="341">
        <v>42481</v>
      </c>
      <c r="D796" s="314" t="s">
        <v>4502</v>
      </c>
      <c r="E796" s="314" t="s">
        <v>4503</v>
      </c>
      <c r="F796" s="314" t="s">
        <v>2900</v>
      </c>
      <c r="G796" s="315">
        <v>38</v>
      </c>
      <c r="H796" s="314"/>
      <c r="I796" s="315">
        <v>1</v>
      </c>
      <c r="J796" s="315">
        <v>59</v>
      </c>
      <c r="K796" s="315"/>
      <c r="L796" s="316"/>
      <c r="M796" s="332">
        <v>28.4</v>
      </c>
      <c r="N796" s="315"/>
      <c r="O796" s="318"/>
      <c r="P796" s="319"/>
      <c r="Q796" s="320"/>
      <c r="R796" s="320"/>
      <c r="S796" s="319"/>
      <c r="T796" s="319"/>
      <c r="U796" s="320"/>
      <c r="V796" s="319"/>
      <c r="W796" s="321"/>
      <c r="X796" s="320">
        <f t="shared" si="188"/>
        <v>69643.615999999995</v>
      </c>
      <c r="Y796" s="319"/>
      <c r="Z796" s="321">
        <f t="shared" si="186"/>
        <v>7059.6719999999987</v>
      </c>
      <c r="AA796" s="320">
        <f t="shared" si="189"/>
        <v>62583.943999999996</v>
      </c>
      <c r="AB796" s="322" t="s">
        <v>493</v>
      </c>
      <c r="AC796" s="323" t="s">
        <v>8042</v>
      </c>
      <c r="AD796" s="323"/>
    </row>
    <row r="797" spans="1:30" s="324" customFormat="1">
      <c r="A797" s="312">
        <v>795</v>
      </c>
      <c r="B797" s="340" t="s">
        <v>6979</v>
      </c>
      <c r="C797" s="341">
        <v>42481</v>
      </c>
      <c r="D797" s="314" t="s">
        <v>4502</v>
      </c>
      <c r="E797" s="314" t="s">
        <v>4503</v>
      </c>
      <c r="F797" s="314" t="s">
        <v>2900</v>
      </c>
      <c r="G797" s="315">
        <v>38</v>
      </c>
      <c r="H797" s="314"/>
      <c r="I797" s="315">
        <v>1</v>
      </c>
      <c r="J797" s="315">
        <v>60</v>
      </c>
      <c r="K797" s="315"/>
      <c r="L797" s="316"/>
      <c r="M797" s="332">
        <v>28.4</v>
      </c>
      <c r="N797" s="315"/>
      <c r="O797" s="318"/>
      <c r="P797" s="319"/>
      <c r="Q797" s="320"/>
      <c r="R797" s="320"/>
      <c r="S797" s="319"/>
      <c r="T797" s="319"/>
      <c r="U797" s="320"/>
      <c r="V797" s="319"/>
      <c r="W797" s="321"/>
      <c r="X797" s="320">
        <f t="shared" si="188"/>
        <v>69643.615999999995</v>
      </c>
      <c r="Y797" s="319"/>
      <c r="Z797" s="321">
        <f t="shared" si="186"/>
        <v>7059.6719999999987</v>
      </c>
      <c r="AA797" s="320">
        <f t="shared" si="189"/>
        <v>62583.943999999996</v>
      </c>
      <c r="AB797" s="322" t="s">
        <v>493</v>
      </c>
      <c r="AC797" s="323" t="s">
        <v>8042</v>
      </c>
      <c r="AD797" s="323"/>
    </row>
    <row r="798" spans="1:30" s="324" customFormat="1">
      <c r="A798" s="312">
        <v>796</v>
      </c>
      <c r="B798" s="340" t="s">
        <v>6980</v>
      </c>
      <c r="C798" s="341">
        <v>42485</v>
      </c>
      <c r="D798" s="314" t="s">
        <v>4502</v>
      </c>
      <c r="E798" s="314" t="s">
        <v>4503</v>
      </c>
      <c r="F798" s="314" t="s">
        <v>2900</v>
      </c>
      <c r="G798" s="315">
        <v>38</v>
      </c>
      <c r="H798" s="314"/>
      <c r="I798" s="315">
        <v>1</v>
      </c>
      <c r="J798" s="315">
        <v>62</v>
      </c>
      <c r="K798" s="315"/>
      <c r="L798" s="316"/>
      <c r="M798" s="332">
        <v>35.799999999999997</v>
      </c>
      <c r="N798" s="315"/>
      <c r="O798" s="318"/>
      <c r="P798" s="319"/>
      <c r="Q798" s="320"/>
      <c r="R798" s="320"/>
      <c r="S798" s="319"/>
      <c r="T798" s="319"/>
      <c r="U798" s="320"/>
      <c r="V798" s="319"/>
      <c r="W798" s="321"/>
      <c r="X798" s="320">
        <f t="shared" si="188"/>
        <v>87790.191999999981</v>
      </c>
      <c r="Y798" s="319"/>
      <c r="Z798" s="321">
        <f t="shared" si="186"/>
        <v>8899.1639999999898</v>
      </c>
      <c r="AA798" s="320">
        <f t="shared" si="189"/>
        <v>78891.027999999991</v>
      </c>
      <c r="AB798" s="322" t="s">
        <v>493</v>
      </c>
      <c r="AC798" s="323" t="s">
        <v>8042</v>
      </c>
      <c r="AD798" s="323"/>
    </row>
    <row r="799" spans="1:30" s="324" customFormat="1">
      <c r="A799" s="312">
        <v>797</v>
      </c>
      <c r="B799" s="340" t="s">
        <v>6981</v>
      </c>
      <c r="C799" s="341">
        <v>42485</v>
      </c>
      <c r="D799" s="314" t="s">
        <v>4502</v>
      </c>
      <c r="E799" s="314" t="s">
        <v>4503</v>
      </c>
      <c r="F799" s="314" t="s">
        <v>2900</v>
      </c>
      <c r="G799" s="315">
        <v>38</v>
      </c>
      <c r="H799" s="314"/>
      <c r="I799" s="315">
        <v>1</v>
      </c>
      <c r="J799" s="315">
        <v>63</v>
      </c>
      <c r="K799" s="315"/>
      <c r="L799" s="316"/>
      <c r="M799" s="332">
        <v>35.6</v>
      </c>
      <c r="N799" s="315"/>
      <c r="O799" s="318"/>
      <c r="P799" s="319"/>
      <c r="Q799" s="320"/>
      <c r="R799" s="320"/>
      <c r="S799" s="319"/>
      <c r="T799" s="319"/>
      <c r="U799" s="320"/>
      <c r="V799" s="319"/>
      <c r="W799" s="321"/>
      <c r="X799" s="320">
        <f t="shared" si="188"/>
        <v>87299.743999999992</v>
      </c>
      <c r="Y799" s="319"/>
      <c r="Z799" s="321">
        <f t="shared" si="186"/>
        <v>8849.4479999999894</v>
      </c>
      <c r="AA799" s="320">
        <f t="shared" si="189"/>
        <v>78450.296000000002</v>
      </c>
      <c r="AB799" s="322" t="s">
        <v>493</v>
      </c>
      <c r="AC799" s="323" t="s">
        <v>8042</v>
      </c>
      <c r="AD799" s="323"/>
    </row>
    <row r="800" spans="1:30" s="324" customFormat="1">
      <c r="A800" s="312">
        <v>798</v>
      </c>
      <c r="B800" s="340" t="s">
        <v>6982</v>
      </c>
      <c r="C800" s="341">
        <v>42485</v>
      </c>
      <c r="D800" s="314" t="s">
        <v>4502</v>
      </c>
      <c r="E800" s="314" t="s">
        <v>4503</v>
      </c>
      <c r="F800" s="314" t="s">
        <v>2900</v>
      </c>
      <c r="G800" s="315">
        <v>38</v>
      </c>
      <c r="H800" s="314"/>
      <c r="I800" s="315">
        <v>1</v>
      </c>
      <c r="J800" s="315">
        <v>64</v>
      </c>
      <c r="K800" s="315"/>
      <c r="L800" s="316"/>
      <c r="M800" s="332">
        <v>35.6</v>
      </c>
      <c r="N800" s="315"/>
      <c r="O800" s="318"/>
      <c r="P800" s="319"/>
      <c r="Q800" s="320"/>
      <c r="R800" s="320"/>
      <c r="S800" s="319"/>
      <c r="T800" s="319"/>
      <c r="U800" s="320"/>
      <c r="V800" s="319"/>
      <c r="W800" s="321"/>
      <c r="X800" s="320">
        <f t="shared" si="188"/>
        <v>87299.743999999992</v>
      </c>
      <c r="Y800" s="319"/>
      <c r="Z800" s="321">
        <f t="shared" si="186"/>
        <v>8849.4479999999894</v>
      </c>
      <c r="AA800" s="320">
        <f t="shared" si="189"/>
        <v>78450.296000000002</v>
      </c>
      <c r="AB800" s="322" t="s">
        <v>493</v>
      </c>
      <c r="AC800" s="323" t="s">
        <v>8042</v>
      </c>
      <c r="AD800" s="323"/>
    </row>
    <row r="801" spans="1:30" s="324" customFormat="1">
      <c r="A801" s="312">
        <v>799</v>
      </c>
      <c r="B801" s="340" t="s">
        <v>6983</v>
      </c>
      <c r="C801" s="341">
        <v>42485</v>
      </c>
      <c r="D801" s="314" t="s">
        <v>4502</v>
      </c>
      <c r="E801" s="314" t="s">
        <v>4503</v>
      </c>
      <c r="F801" s="314" t="s">
        <v>2900</v>
      </c>
      <c r="G801" s="315">
        <v>38</v>
      </c>
      <c r="H801" s="314"/>
      <c r="I801" s="315">
        <v>1</v>
      </c>
      <c r="J801" s="315">
        <v>65</v>
      </c>
      <c r="K801" s="315"/>
      <c r="L801" s="316" t="s">
        <v>6984</v>
      </c>
      <c r="M801" s="332">
        <v>35.9</v>
      </c>
      <c r="N801" s="315"/>
      <c r="O801" s="318"/>
      <c r="P801" s="319"/>
      <c r="Q801" s="320"/>
      <c r="R801" s="320"/>
      <c r="S801" s="319"/>
      <c r="T801" s="319"/>
      <c r="U801" s="320"/>
      <c r="V801" s="319"/>
      <c r="W801" s="321"/>
      <c r="X801" s="320">
        <v>88035.42</v>
      </c>
      <c r="Y801" s="319"/>
      <c r="Z801" s="321">
        <v>8924.02</v>
      </c>
      <c r="AA801" s="320">
        <f>X801-Z801</f>
        <v>79111.399999999994</v>
      </c>
      <c r="AB801" s="322" t="s">
        <v>493</v>
      </c>
      <c r="AC801" s="323" t="s">
        <v>8042</v>
      </c>
      <c r="AD801" s="323"/>
    </row>
    <row r="802" spans="1:30" s="324" customFormat="1">
      <c r="A802" s="312">
        <v>800</v>
      </c>
      <c r="B802" s="340" t="s">
        <v>6985</v>
      </c>
      <c r="C802" s="341">
        <v>42480</v>
      </c>
      <c r="D802" s="314" t="s">
        <v>4502</v>
      </c>
      <c r="E802" s="314" t="s">
        <v>4503</v>
      </c>
      <c r="F802" s="314" t="s">
        <v>2900</v>
      </c>
      <c r="G802" s="315">
        <v>38</v>
      </c>
      <c r="H802" s="314"/>
      <c r="I802" s="315">
        <v>1</v>
      </c>
      <c r="J802" s="315">
        <v>68</v>
      </c>
      <c r="K802" s="315"/>
      <c r="L802" s="316"/>
      <c r="M802" s="332">
        <v>35.6</v>
      </c>
      <c r="N802" s="315"/>
      <c r="O802" s="318"/>
      <c r="P802" s="319"/>
      <c r="Q802" s="320"/>
      <c r="R802" s="320"/>
      <c r="S802" s="319"/>
      <c r="T802" s="319"/>
      <c r="U802" s="320"/>
      <c r="V802" s="319"/>
      <c r="W802" s="321"/>
      <c r="X802" s="320">
        <f t="shared" ref="X802:X833" si="190">M802*2452.24</f>
        <v>87299.743999999992</v>
      </c>
      <c r="Y802" s="319"/>
      <c r="Z802" s="321">
        <f t="shared" si="186"/>
        <v>8849.4479999999894</v>
      </c>
      <c r="AA802" s="320">
        <f t="shared" ref="AA802:AA834" si="191">M802*2203.66</f>
        <v>78450.296000000002</v>
      </c>
      <c r="AB802" s="322" t="s">
        <v>493</v>
      </c>
      <c r="AC802" s="323" t="s">
        <v>8042</v>
      </c>
      <c r="AD802" s="323"/>
    </row>
    <row r="803" spans="1:30" s="324" customFormat="1">
      <c r="A803" s="312">
        <v>801</v>
      </c>
      <c r="B803" s="340" t="s">
        <v>6988</v>
      </c>
      <c r="C803" s="341">
        <v>42482</v>
      </c>
      <c r="D803" s="314" t="s">
        <v>4502</v>
      </c>
      <c r="E803" s="314" t="s">
        <v>4503</v>
      </c>
      <c r="F803" s="314" t="s">
        <v>2900</v>
      </c>
      <c r="G803" s="315">
        <v>38</v>
      </c>
      <c r="H803" s="314"/>
      <c r="I803" s="315">
        <v>1</v>
      </c>
      <c r="J803" s="315">
        <v>71</v>
      </c>
      <c r="K803" s="315"/>
      <c r="L803" s="316"/>
      <c r="M803" s="332">
        <v>43.5</v>
      </c>
      <c r="N803" s="315"/>
      <c r="O803" s="318"/>
      <c r="P803" s="319"/>
      <c r="Q803" s="320"/>
      <c r="R803" s="320"/>
      <c r="S803" s="319"/>
      <c r="T803" s="319"/>
      <c r="U803" s="320"/>
      <c r="V803" s="319"/>
      <c r="W803" s="321"/>
      <c r="X803" s="320">
        <f t="shared" si="190"/>
        <v>106672.43999999999</v>
      </c>
      <c r="Y803" s="319"/>
      <c r="Z803" s="321">
        <f t="shared" si="186"/>
        <v>10813.229999999996</v>
      </c>
      <c r="AA803" s="320">
        <f t="shared" si="191"/>
        <v>95859.209999999992</v>
      </c>
      <c r="AB803" s="322" t="s">
        <v>493</v>
      </c>
      <c r="AC803" s="323" t="s">
        <v>8042</v>
      </c>
      <c r="AD803" s="323"/>
    </row>
    <row r="804" spans="1:30" s="324" customFormat="1">
      <c r="A804" s="312">
        <v>802</v>
      </c>
      <c r="B804" s="340" t="s">
        <v>6989</v>
      </c>
      <c r="C804" s="341">
        <v>42485</v>
      </c>
      <c r="D804" s="314" t="s">
        <v>4502</v>
      </c>
      <c r="E804" s="314" t="s">
        <v>4503</v>
      </c>
      <c r="F804" s="314" t="s">
        <v>2900</v>
      </c>
      <c r="G804" s="315">
        <v>38</v>
      </c>
      <c r="H804" s="314"/>
      <c r="I804" s="315">
        <v>1</v>
      </c>
      <c r="J804" s="315">
        <v>72</v>
      </c>
      <c r="K804" s="315"/>
      <c r="L804" s="316"/>
      <c r="M804" s="332">
        <v>35.4</v>
      </c>
      <c r="N804" s="315"/>
      <c r="O804" s="318"/>
      <c r="P804" s="319"/>
      <c r="Q804" s="320"/>
      <c r="R804" s="320"/>
      <c r="S804" s="319"/>
      <c r="T804" s="319"/>
      <c r="U804" s="320"/>
      <c r="V804" s="319"/>
      <c r="W804" s="321"/>
      <c r="X804" s="320">
        <f>M804*2452.24+32915.2</f>
        <v>119724.49599999998</v>
      </c>
      <c r="Y804" s="319"/>
      <c r="Z804" s="321">
        <f t="shared" si="186"/>
        <v>41714.931999999986</v>
      </c>
      <c r="AA804" s="320">
        <f t="shared" si="191"/>
        <v>78009.563999999998</v>
      </c>
      <c r="AB804" s="322" t="s">
        <v>493</v>
      </c>
      <c r="AC804" s="323" t="s">
        <v>11508</v>
      </c>
      <c r="AD804" s="323"/>
    </row>
    <row r="805" spans="1:30" s="324" customFormat="1" ht="13.5" customHeight="1">
      <c r="A805" s="312">
        <v>803</v>
      </c>
      <c r="B805" s="340" t="s">
        <v>6991</v>
      </c>
      <c r="C805" s="341">
        <v>42485</v>
      </c>
      <c r="D805" s="314" t="s">
        <v>4502</v>
      </c>
      <c r="E805" s="314" t="s">
        <v>4503</v>
      </c>
      <c r="F805" s="314" t="s">
        <v>2900</v>
      </c>
      <c r="G805" s="315">
        <v>38</v>
      </c>
      <c r="H805" s="314"/>
      <c r="I805" s="315">
        <v>1</v>
      </c>
      <c r="J805" s="315">
        <v>75</v>
      </c>
      <c r="K805" s="315"/>
      <c r="L805" s="316"/>
      <c r="M805" s="332">
        <v>28</v>
      </c>
      <c r="N805" s="315"/>
      <c r="O805" s="318"/>
      <c r="P805" s="319"/>
      <c r="Q805" s="320"/>
      <c r="R805" s="320"/>
      <c r="S805" s="319"/>
      <c r="T805" s="319"/>
      <c r="U805" s="320"/>
      <c r="V805" s="319"/>
      <c r="W805" s="321"/>
      <c r="X805" s="320">
        <f t="shared" si="190"/>
        <v>68662.720000000001</v>
      </c>
      <c r="Y805" s="319"/>
      <c r="Z805" s="321">
        <f t="shared" si="186"/>
        <v>6960.2400000000052</v>
      </c>
      <c r="AA805" s="320">
        <f t="shared" si="191"/>
        <v>61702.479999999996</v>
      </c>
      <c r="AB805" s="322" t="s">
        <v>493</v>
      </c>
      <c r="AC805" s="323"/>
      <c r="AD805" s="323"/>
    </row>
    <row r="806" spans="1:30" s="324" customFormat="1">
      <c r="A806" s="312">
        <v>804</v>
      </c>
      <c r="B806" s="340" t="s">
        <v>6992</v>
      </c>
      <c r="C806" s="341">
        <v>42482</v>
      </c>
      <c r="D806" s="314" t="s">
        <v>4502</v>
      </c>
      <c r="E806" s="314" t="s">
        <v>4503</v>
      </c>
      <c r="F806" s="314" t="s">
        <v>2900</v>
      </c>
      <c r="G806" s="315">
        <v>38</v>
      </c>
      <c r="H806" s="314"/>
      <c r="I806" s="315">
        <v>1</v>
      </c>
      <c r="J806" s="315">
        <v>76</v>
      </c>
      <c r="K806" s="315"/>
      <c r="L806" s="316"/>
      <c r="M806" s="332">
        <v>28.6</v>
      </c>
      <c r="N806" s="315"/>
      <c r="O806" s="318"/>
      <c r="P806" s="319"/>
      <c r="Q806" s="320"/>
      <c r="R806" s="320"/>
      <c r="S806" s="319"/>
      <c r="T806" s="319"/>
      <c r="U806" s="320"/>
      <c r="V806" s="319"/>
      <c r="W806" s="321"/>
      <c r="X806" s="320">
        <f t="shared" si="190"/>
        <v>70134.063999999998</v>
      </c>
      <c r="Y806" s="319"/>
      <c r="Z806" s="321">
        <f t="shared" si="186"/>
        <v>7109.387999999999</v>
      </c>
      <c r="AA806" s="320">
        <f t="shared" si="191"/>
        <v>63024.675999999999</v>
      </c>
      <c r="AB806" s="322" t="s">
        <v>493</v>
      </c>
      <c r="AC806" s="323" t="s">
        <v>8042</v>
      </c>
      <c r="AD806" s="323"/>
    </row>
    <row r="807" spans="1:30" s="324" customFormat="1">
      <c r="A807" s="312">
        <v>805</v>
      </c>
      <c r="B807" s="340" t="s">
        <v>6993</v>
      </c>
      <c r="C807" s="341">
        <v>42481</v>
      </c>
      <c r="D807" s="314" t="s">
        <v>4502</v>
      </c>
      <c r="E807" s="314" t="s">
        <v>4503</v>
      </c>
      <c r="F807" s="314" t="s">
        <v>2900</v>
      </c>
      <c r="G807" s="315">
        <v>38</v>
      </c>
      <c r="H807" s="314"/>
      <c r="I807" s="315">
        <v>1</v>
      </c>
      <c r="J807" s="315">
        <v>77</v>
      </c>
      <c r="K807" s="315"/>
      <c r="L807" s="316"/>
      <c r="M807" s="332">
        <v>35.4</v>
      </c>
      <c r="N807" s="315"/>
      <c r="O807" s="318"/>
      <c r="P807" s="319"/>
      <c r="Q807" s="320"/>
      <c r="R807" s="320"/>
      <c r="S807" s="319"/>
      <c r="T807" s="319"/>
      <c r="U807" s="320"/>
      <c r="V807" s="319"/>
      <c r="W807" s="321"/>
      <c r="X807" s="320">
        <f t="shared" si="190"/>
        <v>86809.295999999988</v>
      </c>
      <c r="Y807" s="319"/>
      <c r="Z807" s="321">
        <f t="shared" ref="Z807:Z870" si="192">X807-AA807</f>
        <v>8799.7319999999891</v>
      </c>
      <c r="AA807" s="320">
        <f t="shared" si="191"/>
        <v>78009.563999999998</v>
      </c>
      <c r="AB807" s="322" t="s">
        <v>493</v>
      </c>
      <c r="AC807" s="323"/>
      <c r="AD807" s="323"/>
    </row>
    <row r="808" spans="1:30" s="324" customFormat="1">
      <c r="A808" s="312">
        <v>806</v>
      </c>
      <c r="B808" s="340" t="s">
        <v>6994</v>
      </c>
      <c r="C808" s="341">
        <v>42481</v>
      </c>
      <c r="D808" s="314" t="s">
        <v>4502</v>
      </c>
      <c r="E808" s="314" t="s">
        <v>4503</v>
      </c>
      <c r="F808" s="314" t="s">
        <v>2900</v>
      </c>
      <c r="G808" s="315">
        <v>38</v>
      </c>
      <c r="H808" s="314"/>
      <c r="I808" s="315">
        <v>1</v>
      </c>
      <c r="J808" s="315">
        <v>80</v>
      </c>
      <c r="K808" s="315"/>
      <c r="L808" s="316"/>
      <c r="M808" s="332">
        <v>36</v>
      </c>
      <c r="N808" s="315"/>
      <c r="O808" s="318"/>
      <c r="P808" s="319"/>
      <c r="Q808" s="320"/>
      <c r="R808" s="320"/>
      <c r="S808" s="319"/>
      <c r="T808" s="319"/>
      <c r="U808" s="320"/>
      <c r="V808" s="319"/>
      <c r="W808" s="321"/>
      <c r="X808" s="320">
        <f t="shared" si="190"/>
        <v>88280.639999999985</v>
      </c>
      <c r="Y808" s="319"/>
      <c r="Z808" s="321">
        <f t="shared" si="192"/>
        <v>8948.8799999999901</v>
      </c>
      <c r="AA808" s="320">
        <f t="shared" si="191"/>
        <v>79331.759999999995</v>
      </c>
      <c r="AB808" s="322" t="s">
        <v>493</v>
      </c>
      <c r="AC808" s="323" t="s">
        <v>8042</v>
      </c>
      <c r="AD808" s="323"/>
    </row>
    <row r="809" spans="1:30" s="324" customFormat="1">
      <c r="A809" s="312">
        <v>807</v>
      </c>
      <c r="B809" s="340" t="s">
        <v>6995</v>
      </c>
      <c r="C809" s="341">
        <v>42485</v>
      </c>
      <c r="D809" s="314" t="s">
        <v>4502</v>
      </c>
      <c r="E809" s="314" t="s">
        <v>4503</v>
      </c>
      <c r="F809" s="314" t="s">
        <v>2900</v>
      </c>
      <c r="G809" s="315">
        <v>38</v>
      </c>
      <c r="H809" s="314"/>
      <c r="I809" s="315">
        <v>1</v>
      </c>
      <c r="J809" s="315">
        <v>81</v>
      </c>
      <c r="K809" s="315"/>
      <c r="L809" s="316"/>
      <c r="M809" s="332">
        <v>35.799999999999997</v>
      </c>
      <c r="N809" s="315"/>
      <c r="O809" s="318"/>
      <c r="P809" s="319"/>
      <c r="Q809" s="320"/>
      <c r="R809" s="320"/>
      <c r="S809" s="319"/>
      <c r="T809" s="319"/>
      <c r="U809" s="320"/>
      <c r="V809" s="319"/>
      <c r="W809" s="321"/>
      <c r="X809" s="320">
        <f t="shared" si="190"/>
        <v>87790.191999999981</v>
      </c>
      <c r="Y809" s="319"/>
      <c r="Z809" s="321">
        <f t="shared" si="192"/>
        <v>8899.1639999999898</v>
      </c>
      <c r="AA809" s="320">
        <f t="shared" si="191"/>
        <v>78891.027999999991</v>
      </c>
      <c r="AB809" s="322" t="s">
        <v>493</v>
      </c>
      <c r="AC809" s="323"/>
      <c r="AD809" s="323"/>
    </row>
    <row r="810" spans="1:30" s="324" customFormat="1">
      <c r="A810" s="312">
        <v>808</v>
      </c>
      <c r="B810" s="340" t="s">
        <v>6996</v>
      </c>
      <c r="C810" s="341">
        <v>42481</v>
      </c>
      <c r="D810" s="314" t="s">
        <v>4502</v>
      </c>
      <c r="E810" s="314" t="s">
        <v>4503</v>
      </c>
      <c r="F810" s="314" t="s">
        <v>2900</v>
      </c>
      <c r="G810" s="315">
        <v>38</v>
      </c>
      <c r="H810" s="314"/>
      <c r="I810" s="315">
        <v>1</v>
      </c>
      <c r="J810" s="315">
        <v>82</v>
      </c>
      <c r="K810" s="315"/>
      <c r="L810" s="316"/>
      <c r="M810" s="332">
        <v>28.3</v>
      </c>
      <c r="N810" s="315"/>
      <c r="O810" s="318"/>
      <c r="P810" s="319"/>
      <c r="Q810" s="320"/>
      <c r="R810" s="320"/>
      <c r="S810" s="319"/>
      <c r="T810" s="319"/>
      <c r="U810" s="320"/>
      <c r="V810" s="319"/>
      <c r="W810" s="321"/>
      <c r="X810" s="320">
        <f t="shared" si="190"/>
        <v>69398.391999999993</v>
      </c>
      <c r="Y810" s="319"/>
      <c r="Z810" s="321">
        <f t="shared" si="192"/>
        <v>7034.8139999999985</v>
      </c>
      <c r="AA810" s="320">
        <f t="shared" si="191"/>
        <v>62363.577999999994</v>
      </c>
      <c r="AB810" s="322" t="s">
        <v>493</v>
      </c>
      <c r="AC810" s="323" t="s">
        <v>8042</v>
      </c>
      <c r="AD810" s="323"/>
    </row>
    <row r="811" spans="1:30" s="324" customFormat="1">
      <c r="A811" s="312">
        <v>809</v>
      </c>
      <c r="B811" s="340" t="s">
        <v>6999</v>
      </c>
      <c r="C811" s="341">
        <v>42481</v>
      </c>
      <c r="D811" s="314" t="s">
        <v>4502</v>
      </c>
      <c r="E811" s="314" t="s">
        <v>4503</v>
      </c>
      <c r="F811" s="314" t="s">
        <v>2900</v>
      </c>
      <c r="G811" s="315">
        <v>38</v>
      </c>
      <c r="H811" s="314"/>
      <c r="I811" s="315">
        <v>1</v>
      </c>
      <c r="J811" s="315">
        <v>85</v>
      </c>
      <c r="K811" s="315"/>
      <c r="L811" s="316"/>
      <c r="M811" s="332">
        <v>36</v>
      </c>
      <c r="N811" s="315"/>
      <c r="O811" s="318"/>
      <c r="P811" s="319"/>
      <c r="Q811" s="320"/>
      <c r="R811" s="320"/>
      <c r="S811" s="319"/>
      <c r="T811" s="319"/>
      <c r="U811" s="320"/>
      <c r="V811" s="319"/>
      <c r="W811" s="321"/>
      <c r="X811" s="320">
        <f t="shared" si="190"/>
        <v>88280.639999999985</v>
      </c>
      <c r="Y811" s="319"/>
      <c r="Z811" s="321">
        <f t="shared" si="192"/>
        <v>8948.8799999999901</v>
      </c>
      <c r="AA811" s="320">
        <f t="shared" si="191"/>
        <v>79331.759999999995</v>
      </c>
      <c r="AB811" s="322" t="s">
        <v>493</v>
      </c>
      <c r="AC811" s="323" t="s">
        <v>8042</v>
      </c>
      <c r="AD811" s="323"/>
    </row>
    <row r="812" spans="1:30" s="324" customFormat="1">
      <c r="A812" s="312">
        <v>810</v>
      </c>
      <c r="B812" s="340" t="s">
        <v>7000</v>
      </c>
      <c r="C812" s="341">
        <v>42481</v>
      </c>
      <c r="D812" s="314" t="s">
        <v>4502</v>
      </c>
      <c r="E812" s="314" t="s">
        <v>4503</v>
      </c>
      <c r="F812" s="314" t="s">
        <v>2900</v>
      </c>
      <c r="G812" s="315">
        <v>38</v>
      </c>
      <c r="H812" s="314"/>
      <c r="I812" s="315">
        <v>1</v>
      </c>
      <c r="J812" s="315">
        <v>86</v>
      </c>
      <c r="K812" s="315"/>
      <c r="L812" s="316"/>
      <c r="M812" s="332">
        <v>42.8</v>
      </c>
      <c r="N812" s="315"/>
      <c r="O812" s="318"/>
      <c r="P812" s="319"/>
      <c r="Q812" s="320"/>
      <c r="R812" s="320"/>
      <c r="S812" s="319"/>
      <c r="T812" s="319"/>
      <c r="U812" s="320"/>
      <c r="V812" s="319"/>
      <c r="W812" s="321"/>
      <c r="X812" s="320">
        <f t="shared" si="190"/>
        <v>104955.87199999999</v>
      </c>
      <c r="Y812" s="319"/>
      <c r="Z812" s="321">
        <f t="shared" si="192"/>
        <v>10639.224000000002</v>
      </c>
      <c r="AA812" s="320">
        <f t="shared" si="191"/>
        <v>94316.647999999986</v>
      </c>
      <c r="AB812" s="322" t="s">
        <v>493</v>
      </c>
      <c r="AC812" s="323" t="s">
        <v>8042</v>
      </c>
      <c r="AD812" s="323"/>
    </row>
    <row r="813" spans="1:30" s="324" customFormat="1">
      <c r="A813" s="312">
        <v>811</v>
      </c>
      <c r="B813" s="340" t="s">
        <v>7002</v>
      </c>
      <c r="C813" s="341">
        <v>42485</v>
      </c>
      <c r="D813" s="314" t="s">
        <v>4502</v>
      </c>
      <c r="E813" s="314" t="s">
        <v>4503</v>
      </c>
      <c r="F813" s="314" t="s">
        <v>2900</v>
      </c>
      <c r="G813" s="315">
        <v>38</v>
      </c>
      <c r="H813" s="314"/>
      <c r="I813" s="315">
        <v>1</v>
      </c>
      <c r="J813" s="315">
        <v>92</v>
      </c>
      <c r="K813" s="315"/>
      <c r="L813" s="316"/>
      <c r="M813" s="332">
        <v>28.6</v>
      </c>
      <c r="N813" s="315"/>
      <c r="O813" s="318"/>
      <c r="P813" s="319"/>
      <c r="Q813" s="320"/>
      <c r="R813" s="320"/>
      <c r="S813" s="319"/>
      <c r="T813" s="319"/>
      <c r="U813" s="320"/>
      <c r="V813" s="319"/>
      <c r="W813" s="321"/>
      <c r="X813" s="320">
        <f t="shared" si="190"/>
        <v>70134.063999999998</v>
      </c>
      <c r="Y813" s="319"/>
      <c r="Z813" s="321">
        <f t="shared" si="192"/>
        <v>7109.387999999999</v>
      </c>
      <c r="AA813" s="320">
        <f t="shared" si="191"/>
        <v>63024.675999999999</v>
      </c>
      <c r="AB813" s="322" t="s">
        <v>493</v>
      </c>
      <c r="AC813" s="323" t="s">
        <v>8042</v>
      </c>
      <c r="AD813" s="323"/>
    </row>
    <row r="814" spans="1:30" s="324" customFormat="1">
      <c r="A814" s="312">
        <v>812</v>
      </c>
      <c r="B814" s="340" t="s">
        <v>7003</v>
      </c>
      <c r="C814" s="341">
        <v>42481</v>
      </c>
      <c r="D814" s="314" t="s">
        <v>4502</v>
      </c>
      <c r="E814" s="314" t="s">
        <v>4503</v>
      </c>
      <c r="F814" s="314" t="s">
        <v>2900</v>
      </c>
      <c r="G814" s="315">
        <v>38</v>
      </c>
      <c r="H814" s="314"/>
      <c r="I814" s="315">
        <v>1</v>
      </c>
      <c r="J814" s="315">
        <v>96</v>
      </c>
      <c r="K814" s="315"/>
      <c r="L814" s="316"/>
      <c r="M814" s="332">
        <v>35.700000000000003</v>
      </c>
      <c r="N814" s="315"/>
      <c r="O814" s="318"/>
      <c r="P814" s="319"/>
      <c r="Q814" s="320"/>
      <c r="R814" s="320"/>
      <c r="S814" s="319"/>
      <c r="T814" s="319"/>
      <c r="U814" s="320"/>
      <c r="V814" s="319"/>
      <c r="W814" s="321"/>
      <c r="X814" s="320">
        <f t="shared" si="190"/>
        <v>87544.967999999993</v>
      </c>
      <c r="Y814" s="319"/>
      <c r="Z814" s="321">
        <f t="shared" si="192"/>
        <v>8874.3059999999969</v>
      </c>
      <c r="AA814" s="320">
        <f t="shared" si="191"/>
        <v>78670.661999999997</v>
      </c>
      <c r="AB814" s="322" t="s">
        <v>493</v>
      </c>
      <c r="AC814" s="323" t="s">
        <v>8042</v>
      </c>
      <c r="AD814" s="323"/>
    </row>
    <row r="815" spans="1:30" s="324" customFormat="1">
      <c r="A815" s="312">
        <v>813</v>
      </c>
      <c r="B815" s="340" t="s">
        <v>7004</v>
      </c>
      <c r="C815" s="341">
        <v>42481</v>
      </c>
      <c r="D815" s="314" t="s">
        <v>4502</v>
      </c>
      <c r="E815" s="314" t="s">
        <v>4503</v>
      </c>
      <c r="F815" s="314" t="s">
        <v>2900</v>
      </c>
      <c r="G815" s="315">
        <v>38</v>
      </c>
      <c r="H815" s="314"/>
      <c r="I815" s="315">
        <v>1</v>
      </c>
      <c r="J815" s="315">
        <v>97</v>
      </c>
      <c r="K815" s="315"/>
      <c r="L815" s="316"/>
      <c r="M815" s="332">
        <v>35.299999999999997</v>
      </c>
      <c r="N815" s="315"/>
      <c r="O815" s="318"/>
      <c r="P815" s="319"/>
      <c r="Q815" s="320"/>
      <c r="R815" s="320"/>
      <c r="S815" s="319"/>
      <c r="T815" s="319"/>
      <c r="U815" s="320"/>
      <c r="V815" s="319"/>
      <c r="W815" s="321"/>
      <c r="X815" s="320">
        <f t="shared" si="190"/>
        <v>86564.071999999986</v>
      </c>
      <c r="Y815" s="319"/>
      <c r="Z815" s="321">
        <f t="shared" si="192"/>
        <v>8774.8739999999962</v>
      </c>
      <c r="AA815" s="320">
        <f t="shared" si="191"/>
        <v>77789.197999999989</v>
      </c>
      <c r="AB815" s="322" t="s">
        <v>493</v>
      </c>
      <c r="AC815" s="323" t="s">
        <v>8042</v>
      </c>
      <c r="AD815" s="323"/>
    </row>
    <row r="816" spans="1:30" s="324" customFormat="1">
      <c r="A816" s="312">
        <v>814</v>
      </c>
      <c r="B816" s="340" t="s">
        <v>7005</v>
      </c>
      <c r="C816" s="341">
        <v>42486</v>
      </c>
      <c r="D816" s="314" t="s">
        <v>4502</v>
      </c>
      <c r="E816" s="314" t="s">
        <v>4503</v>
      </c>
      <c r="F816" s="314" t="s">
        <v>2900</v>
      </c>
      <c r="G816" s="315">
        <v>38</v>
      </c>
      <c r="H816" s="314"/>
      <c r="I816" s="315">
        <v>1</v>
      </c>
      <c r="J816" s="315">
        <v>98</v>
      </c>
      <c r="K816" s="315"/>
      <c r="L816" s="316"/>
      <c r="M816" s="332">
        <v>28.1</v>
      </c>
      <c r="N816" s="315"/>
      <c r="O816" s="318"/>
      <c r="P816" s="319"/>
      <c r="Q816" s="320"/>
      <c r="R816" s="320"/>
      <c r="S816" s="319"/>
      <c r="T816" s="319"/>
      <c r="U816" s="320"/>
      <c r="V816" s="319"/>
      <c r="W816" s="321"/>
      <c r="X816" s="320">
        <f>M816*2452.24+12513.16</f>
        <v>81421.104000000007</v>
      </c>
      <c r="Y816" s="319"/>
      <c r="Z816" s="321">
        <f t="shared" si="192"/>
        <v>6985.0980000000127</v>
      </c>
      <c r="AA816" s="320">
        <f>M816*2203.66+12513.16</f>
        <v>74436.005999999994</v>
      </c>
      <c r="AB816" s="322" t="s">
        <v>493</v>
      </c>
      <c r="AC816" s="323" t="s">
        <v>8042</v>
      </c>
      <c r="AD816" s="323"/>
    </row>
    <row r="817" spans="1:30" s="324" customFormat="1">
      <c r="A817" s="312">
        <v>815</v>
      </c>
      <c r="B817" s="340" t="s">
        <v>7006</v>
      </c>
      <c r="C817" s="341">
        <v>42486</v>
      </c>
      <c r="D817" s="314" t="s">
        <v>4502</v>
      </c>
      <c r="E817" s="314" t="s">
        <v>4503</v>
      </c>
      <c r="F817" s="314" t="s">
        <v>2900</v>
      </c>
      <c r="G817" s="315">
        <v>38</v>
      </c>
      <c r="H817" s="314"/>
      <c r="I817" s="315">
        <v>1</v>
      </c>
      <c r="J817" s="315">
        <v>99</v>
      </c>
      <c r="K817" s="315"/>
      <c r="L817" s="316"/>
      <c r="M817" s="332">
        <v>29</v>
      </c>
      <c r="N817" s="315"/>
      <c r="O817" s="318"/>
      <c r="P817" s="319"/>
      <c r="Q817" s="320"/>
      <c r="R817" s="320"/>
      <c r="S817" s="319"/>
      <c r="T817" s="319"/>
      <c r="U817" s="320"/>
      <c r="V817" s="319"/>
      <c r="W817" s="321"/>
      <c r="X817" s="320">
        <f t="shared" si="190"/>
        <v>71114.959999999992</v>
      </c>
      <c r="Y817" s="319"/>
      <c r="Z817" s="321">
        <f t="shared" si="192"/>
        <v>7208.8199999999924</v>
      </c>
      <c r="AA817" s="320">
        <f t="shared" si="191"/>
        <v>63906.14</v>
      </c>
      <c r="AB817" s="322" t="s">
        <v>493</v>
      </c>
      <c r="AC817" s="323" t="s">
        <v>8042</v>
      </c>
      <c r="AD817" s="323"/>
    </row>
    <row r="818" spans="1:30" s="324" customFormat="1">
      <c r="A818" s="312">
        <v>816</v>
      </c>
      <c r="B818" s="340" t="s">
        <v>7007</v>
      </c>
      <c r="C818" s="341">
        <v>42481</v>
      </c>
      <c r="D818" s="314" t="s">
        <v>4502</v>
      </c>
      <c r="E818" s="314" t="s">
        <v>4503</v>
      </c>
      <c r="F818" s="314" t="s">
        <v>2900</v>
      </c>
      <c r="G818" s="315">
        <v>38</v>
      </c>
      <c r="H818" s="314"/>
      <c r="I818" s="315">
        <v>1</v>
      </c>
      <c r="J818" s="315">
        <v>100</v>
      </c>
      <c r="K818" s="315"/>
      <c r="L818" s="316"/>
      <c r="M818" s="332">
        <v>36.200000000000003</v>
      </c>
      <c r="N818" s="315"/>
      <c r="O818" s="318"/>
      <c r="P818" s="319"/>
      <c r="Q818" s="320"/>
      <c r="R818" s="320"/>
      <c r="S818" s="319"/>
      <c r="T818" s="319"/>
      <c r="U818" s="320"/>
      <c r="V818" s="319"/>
      <c r="W818" s="321"/>
      <c r="X818" s="320">
        <v>2273000</v>
      </c>
      <c r="Y818" s="319"/>
      <c r="Z818" s="321">
        <v>0</v>
      </c>
      <c r="AA818" s="320">
        <f>X818-Z818</f>
        <v>2273000</v>
      </c>
      <c r="AB818" s="322" t="s">
        <v>493</v>
      </c>
      <c r="AC818" s="323"/>
      <c r="AD818" s="323"/>
    </row>
    <row r="819" spans="1:30" s="324" customFormat="1">
      <c r="A819" s="312">
        <v>817</v>
      </c>
      <c r="B819" s="340" t="s">
        <v>7008</v>
      </c>
      <c r="C819" s="341">
        <v>42481</v>
      </c>
      <c r="D819" s="314" t="s">
        <v>4502</v>
      </c>
      <c r="E819" s="314" t="s">
        <v>4503</v>
      </c>
      <c r="F819" s="314" t="s">
        <v>2900</v>
      </c>
      <c r="G819" s="315">
        <v>38</v>
      </c>
      <c r="H819" s="314"/>
      <c r="I819" s="315">
        <v>1</v>
      </c>
      <c r="J819" s="315">
        <v>101</v>
      </c>
      <c r="K819" s="315"/>
      <c r="L819" s="316"/>
      <c r="M819" s="332">
        <v>35.700000000000003</v>
      </c>
      <c r="N819" s="315"/>
      <c r="O819" s="318"/>
      <c r="P819" s="319"/>
      <c r="Q819" s="320"/>
      <c r="R819" s="320"/>
      <c r="S819" s="319"/>
      <c r="T819" s="319"/>
      <c r="U819" s="320"/>
      <c r="V819" s="319"/>
      <c r="W819" s="321"/>
      <c r="X819" s="320">
        <f t="shared" si="190"/>
        <v>87544.967999999993</v>
      </c>
      <c r="Y819" s="319"/>
      <c r="Z819" s="321">
        <f t="shared" si="192"/>
        <v>8874.3059999999969</v>
      </c>
      <c r="AA819" s="320">
        <f t="shared" si="191"/>
        <v>78670.661999999997</v>
      </c>
      <c r="AB819" s="322" t="s">
        <v>493</v>
      </c>
      <c r="AC819" s="323" t="s">
        <v>8042</v>
      </c>
      <c r="AD819" s="323"/>
    </row>
    <row r="820" spans="1:30" s="324" customFormat="1">
      <c r="A820" s="312">
        <v>818</v>
      </c>
      <c r="B820" s="340" t="s">
        <v>7009</v>
      </c>
      <c r="C820" s="341">
        <v>42481</v>
      </c>
      <c r="D820" s="314" t="s">
        <v>4502</v>
      </c>
      <c r="E820" s="314" t="s">
        <v>4503</v>
      </c>
      <c r="F820" s="314" t="s">
        <v>2900</v>
      </c>
      <c r="G820" s="315">
        <v>38</v>
      </c>
      <c r="H820" s="314"/>
      <c r="I820" s="315">
        <v>1</v>
      </c>
      <c r="J820" s="315">
        <v>102</v>
      </c>
      <c r="K820" s="315"/>
      <c r="L820" s="316"/>
      <c r="M820" s="332">
        <v>42.6</v>
      </c>
      <c r="N820" s="315"/>
      <c r="O820" s="318"/>
      <c r="P820" s="319"/>
      <c r="Q820" s="320"/>
      <c r="R820" s="320"/>
      <c r="S820" s="319"/>
      <c r="T820" s="319"/>
      <c r="U820" s="320"/>
      <c r="V820" s="319"/>
      <c r="W820" s="321"/>
      <c r="X820" s="320">
        <f t="shared" si="190"/>
        <v>104465.424</v>
      </c>
      <c r="Y820" s="319"/>
      <c r="Z820" s="321">
        <f t="shared" si="192"/>
        <v>10589.508000000002</v>
      </c>
      <c r="AA820" s="320">
        <f t="shared" si="191"/>
        <v>93875.915999999997</v>
      </c>
      <c r="AB820" s="322" t="s">
        <v>493</v>
      </c>
      <c r="AC820" s="323" t="s">
        <v>8042</v>
      </c>
      <c r="AD820" s="323"/>
    </row>
    <row r="821" spans="1:30" s="324" customFormat="1">
      <c r="A821" s="312">
        <v>819</v>
      </c>
      <c r="B821" s="340" t="s">
        <v>7010</v>
      </c>
      <c r="C821" s="341">
        <v>42481</v>
      </c>
      <c r="D821" s="314" t="s">
        <v>4502</v>
      </c>
      <c r="E821" s="314" t="s">
        <v>4503</v>
      </c>
      <c r="F821" s="314" t="s">
        <v>2900</v>
      </c>
      <c r="G821" s="315">
        <v>38</v>
      </c>
      <c r="H821" s="314"/>
      <c r="I821" s="315">
        <v>1</v>
      </c>
      <c r="J821" s="315">
        <v>104</v>
      </c>
      <c r="K821" s="315"/>
      <c r="L821" s="316"/>
      <c r="M821" s="332">
        <v>36.4</v>
      </c>
      <c r="N821" s="315"/>
      <c r="O821" s="318"/>
      <c r="P821" s="319"/>
      <c r="Q821" s="320"/>
      <c r="R821" s="320"/>
      <c r="S821" s="319"/>
      <c r="T821" s="319"/>
      <c r="U821" s="320"/>
      <c r="V821" s="319"/>
      <c r="W821" s="321"/>
      <c r="X821" s="320">
        <f t="shared" si="190"/>
        <v>89261.535999999993</v>
      </c>
      <c r="Y821" s="319"/>
      <c r="Z821" s="321">
        <f t="shared" si="192"/>
        <v>9048.3120000000054</v>
      </c>
      <c r="AA821" s="320">
        <f t="shared" si="191"/>
        <v>80213.223999999987</v>
      </c>
      <c r="AB821" s="322" t="s">
        <v>493</v>
      </c>
      <c r="AC821" s="323" t="s">
        <v>8042</v>
      </c>
      <c r="AD821" s="323"/>
    </row>
    <row r="822" spans="1:30" s="324" customFormat="1">
      <c r="A822" s="312">
        <v>820</v>
      </c>
      <c r="B822" s="340" t="s">
        <v>7011</v>
      </c>
      <c r="C822" s="341">
        <v>42481</v>
      </c>
      <c r="D822" s="314" t="s">
        <v>4502</v>
      </c>
      <c r="E822" s="314" t="s">
        <v>4503</v>
      </c>
      <c r="F822" s="314" t="s">
        <v>2900</v>
      </c>
      <c r="G822" s="315">
        <v>38</v>
      </c>
      <c r="H822" s="314"/>
      <c r="I822" s="315">
        <v>1</v>
      </c>
      <c r="J822" s="315">
        <v>105</v>
      </c>
      <c r="K822" s="315"/>
      <c r="L822" s="316"/>
      <c r="M822" s="332">
        <v>35.9</v>
      </c>
      <c r="N822" s="315"/>
      <c r="O822" s="318"/>
      <c r="P822" s="319"/>
      <c r="Q822" s="320"/>
      <c r="R822" s="320"/>
      <c r="S822" s="319"/>
      <c r="T822" s="319"/>
      <c r="U822" s="320"/>
      <c r="V822" s="319"/>
      <c r="W822" s="321"/>
      <c r="X822" s="320">
        <f t="shared" si="190"/>
        <v>88035.415999999983</v>
      </c>
      <c r="Y822" s="319"/>
      <c r="Z822" s="321">
        <f t="shared" si="192"/>
        <v>8924.0219999999972</v>
      </c>
      <c r="AA822" s="320">
        <f t="shared" si="191"/>
        <v>79111.393999999986</v>
      </c>
      <c r="AB822" s="322" t="s">
        <v>493</v>
      </c>
      <c r="AC822" s="323" t="s">
        <v>8042</v>
      </c>
      <c r="AD822" s="323"/>
    </row>
    <row r="823" spans="1:30" s="324" customFormat="1">
      <c r="A823" s="312">
        <v>821</v>
      </c>
      <c r="B823" s="340" t="s">
        <v>7012</v>
      </c>
      <c r="C823" s="341">
        <v>42481</v>
      </c>
      <c r="D823" s="314" t="s">
        <v>4502</v>
      </c>
      <c r="E823" s="314" t="s">
        <v>4503</v>
      </c>
      <c r="F823" s="314" t="s">
        <v>2900</v>
      </c>
      <c r="G823" s="315">
        <v>38</v>
      </c>
      <c r="H823" s="314"/>
      <c r="I823" s="315">
        <v>1</v>
      </c>
      <c r="J823" s="315">
        <v>106</v>
      </c>
      <c r="K823" s="315"/>
      <c r="L823" s="316"/>
      <c r="M823" s="332">
        <v>28.6</v>
      </c>
      <c r="N823" s="315"/>
      <c r="O823" s="318"/>
      <c r="P823" s="319"/>
      <c r="Q823" s="320"/>
      <c r="R823" s="320"/>
      <c r="S823" s="319"/>
      <c r="T823" s="319"/>
      <c r="U823" s="320"/>
      <c r="V823" s="319"/>
      <c r="W823" s="321"/>
      <c r="X823" s="320">
        <f t="shared" si="190"/>
        <v>70134.063999999998</v>
      </c>
      <c r="Y823" s="319"/>
      <c r="Z823" s="321">
        <f t="shared" si="192"/>
        <v>7109.387999999999</v>
      </c>
      <c r="AA823" s="320">
        <f t="shared" si="191"/>
        <v>63024.675999999999</v>
      </c>
      <c r="AB823" s="322" t="s">
        <v>493</v>
      </c>
      <c r="AC823" s="323" t="s">
        <v>8042</v>
      </c>
      <c r="AD823" s="323"/>
    </row>
    <row r="824" spans="1:30" s="324" customFormat="1">
      <c r="A824" s="312">
        <v>822</v>
      </c>
      <c r="B824" s="340" t="s">
        <v>7013</v>
      </c>
      <c r="C824" s="341">
        <v>42482</v>
      </c>
      <c r="D824" s="314" t="s">
        <v>4502</v>
      </c>
      <c r="E824" s="314" t="s">
        <v>4503</v>
      </c>
      <c r="F824" s="314" t="s">
        <v>2900</v>
      </c>
      <c r="G824" s="315">
        <v>38</v>
      </c>
      <c r="H824" s="314"/>
      <c r="I824" s="315">
        <v>1</v>
      </c>
      <c r="J824" s="315">
        <v>107</v>
      </c>
      <c r="K824" s="315"/>
      <c r="L824" s="316"/>
      <c r="M824" s="332">
        <v>28.4</v>
      </c>
      <c r="N824" s="315"/>
      <c r="O824" s="318"/>
      <c r="P824" s="319"/>
      <c r="Q824" s="320"/>
      <c r="R824" s="320"/>
      <c r="S824" s="319"/>
      <c r="T824" s="319"/>
      <c r="U824" s="320"/>
      <c r="V824" s="319"/>
      <c r="W824" s="321"/>
      <c r="X824" s="320">
        <f t="shared" si="190"/>
        <v>69643.615999999995</v>
      </c>
      <c r="Y824" s="319"/>
      <c r="Z824" s="321">
        <f t="shared" si="192"/>
        <v>7059.6719999999987</v>
      </c>
      <c r="AA824" s="320">
        <f t="shared" si="191"/>
        <v>62583.943999999996</v>
      </c>
      <c r="AB824" s="322" t="s">
        <v>493</v>
      </c>
      <c r="AC824" s="323" t="s">
        <v>8042</v>
      </c>
      <c r="AD824" s="323"/>
    </row>
    <row r="825" spans="1:30" s="324" customFormat="1">
      <c r="A825" s="312">
        <v>823</v>
      </c>
      <c r="B825" s="340" t="s">
        <v>7014</v>
      </c>
      <c r="C825" s="341">
        <v>42482</v>
      </c>
      <c r="D825" s="314" t="s">
        <v>4502</v>
      </c>
      <c r="E825" s="314" t="s">
        <v>4503</v>
      </c>
      <c r="F825" s="314" t="s">
        <v>2900</v>
      </c>
      <c r="G825" s="315">
        <v>38</v>
      </c>
      <c r="H825" s="314"/>
      <c r="I825" s="315">
        <v>1</v>
      </c>
      <c r="J825" s="315">
        <v>108</v>
      </c>
      <c r="K825" s="315"/>
      <c r="L825" s="316"/>
      <c r="M825" s="332">
        <v>28.7</v>
      </c>
      <c r="N825" s="315"/>
      <c r="O825" s="318"/>
      <c r="P825" s="319"/>
      <c r="Q825" s="320"/>
      <c r="R825" s="320"/>
      <c r="S825" s="319"/>
      <c r="T825" s="319"/>
      <c r="U825" s="320"/>
      <c r="V825" s="319"/>
      <c r="W825" s="321"/>
      <c r="X825" s="320">
        <f t="shared" si="190"/>
        <v>70379.287999999986</v>
      </c>
      <c r="Y825" s="319"/>
      <c r="Z825" s="321">
        <f t="shared" si="192"/>
        <v>7134.2459999999919</v>
      </c>
      <c r="AA825" s="320">
        <f t="shared" si="191"/>
        <v>63245.041999999994</v>
      </c>
      <c r="AB825" s="322" t="s">
        <v>493</v>
      </c>
      <c r="AC825" s="323" t="s">
        <v>8042</v>
      </c>
      <c r="AD825" s="323"/>
    </row>
    <row r="826" spans="1:30" s="324" customFormat="1">
      <c r="A826" s="312">
        <v>824</v>
      </c>
      <c r="B826" s="340" t="s">
        <v>7015</v>
      </c>
      <c r="C826" s="341">
        <v>42482</v>
      </c>
      <c r="D826" s="314" t="s">
        <v>4502</v>
      </c>
      <c r="E826" s="314" t="s">
        <v>4503</v>
      </c>
      <c r="F826" s="314" t="s">
        <v>2900</v>
      </c>
      <c r="G826" s="315">
        <v>38</v>
      </c>
      <c r="H826" s="314"/>
      <c r="I826" s="315">
        <v>1</v>
      </c>
      <c r="J826" s="315">
        <v>110</v>
      </c>
      <c r="K826" s="315"/>
      <c r="L826" s="316"/>
      <c r="M826" s="332">
        <v>35.4</v>
      </c>
      <c r="N826" s="315"/>
      <c r="O826" s="318"/>
      <c r="P826" s="319"/>
      <c r="Q826" s="320"/>
      <c r="R826" s="320"/>
      <c r="S826" s="319"/>
      <c r="T826" s="319"/>
      <c r="U826" s="320"/>
      <c r="V826" s="319"/>
      <c r="W826" s="321"/>
      <c r="X826" s="320">
        <f t="shared" si="190"/>
        <v>86809.295999999988</v>
      </c>
      <c r="Y826" s="319"/>
      <c r="Z826" s="321">
        <f t="shared" si="192"/>
        <v>8799.7319999999891</v>
      </c>
      <c r="AA826" s="320">
        <f t="shared" si="191"/>
        <v>78009.563999999998</v>
      </c>
      <c r="AB826" s="322" t="s">
        <v>493</v>
      </c>
      <c r="AC826" s="323" t="s">
        <v>8042</v>
      </c>
      <c r="AD826" s="323"/>
    </row>
    <row r="827" spans="1:30" s="324" customFormat="1">
      <c r="A827" s="312">
        <v>825</v>
      </c>
      <c r="B827" s="340" t="s">
        <v>7016</v>
      </c>
      <c r="C827" s="341">
        <v>42482</v>
      </c>
      <c r="D827" s="314" t="s">
        <v>4502</v>
      </c>
      <c r="E827" s="314" t="s">
        <v>4503</v>
      </c>
      <c r="F827" s="314" t="s">
        <v>2900</v>
      </c>
      <c r="G827" s="315">
        <v>38</v>
      </c>
      <c r="H827" s="314"/>
      <c r="I827" s="315">
        <v>1</v>
      </c>
      <c r="J827" s="315">
        <v>111</v>
      </c>
      <c r="K827" s="315"/>
      <c r="L827" s="316"/>
      <c r="M827" s="332">
        <v>35.6</v>
      </c>
      <c r="N827" s="315"/>
      <c r="O827" s="318"/>
      <c r="P827" s="319"/>
      <c r="Q827" s="320"/>
      <c r="R827" s="320"/>
      <c r="S827" s="319"/>
      <c r="T827" s="319"/>
      <c r="U827" s="320"/>
      <c r="V827" s="319"/>
      <c r="W827" s="321"/>
      <c r="X827" s="320">
        <f t="shared" si="190"/>
        <v>87299.743999999992</v>
      </c>
      <c r="Y827" s="319"/>
      <c r="Z827" s="321">
        <f t="shared" si="192"/>
        <v>8849.4479999999894</v>
      </c>
      <c r="AA827" s="320">
        <f t="shared" si="191"/>
        <v>78450.296000000002</v>
      </c>
      <c r="AB827" s="322" t="s">
        <v>493</v>
      </c>
      <c r="AC827" s="323" t="s">
        <v>8042</v>
      </c>
      <c r="AD827" s="323"/>
    </row>
    <row r="828" spans="1:30" s="324" customFormat="1">
      <c r="A828" s="312">
        <v>826</v>
      </c>
      <c r="B828" s="340" t="s">
        <v>7017</v>
      </c>
      <c r="C828" s="341">
        <v>42482</v>
      </c>
      <c r="D828" s="314" t="s">
        <v>4502</v>
      </c>
      <c r="E828" s="314" t="s">
        <v>4503</v>
      </c>
      <c r="F828" s="314" t="s">
        <v>2900</v>
      </c>
      <c r="G828" s="315">
        <v>38</v>
      </c>
      <c r="H828" s="314"/>
      <c r="I828" s="315">
        <v>1</v>
      </c>
      <c r="J828" s="315">
        <v>112</v>
      </c>
      <c r="K828" s="315"/>
      <c r="L828" s="316"/>
      <c r="M828" s="332">
        <v>35.799999999999997</v>
      </c>
      <c r="N828" s="315"/>
      <c r="O828" s="318"/>
      <c r="P828" s="319"/>
      <c r="Q828" s="320"/>
      <c r="R828" s="320"/>
      <c r="S828" s="319"/>
      <c r="T828" s="319"/>
      <c r="U828" s="320"/>
      <c r="V828" s="319"/>
      <c r="W828" s="321"/>
      <c r="X828" s="320">
        <f t="shared" si="190"/>
        <v>87790.191999999981</v>
      </c>
      <c r="Y828" s="319"/>
      <c r="Z828" s="321">
        <f t="shared" si="192"/>
        <v>8899.1639999999898</v>
      </c>
      <c r="AA828" s="320">
        <f t="shared" si="191"/>
        <v>78891.027999999991</v>
      </c>
      <c r="AB828" s="322" t="s">
        <v>493</v>
      </c>
      <c r="AC828" s="323" t="s">
        <v>8042</v>
      </c>
      <c r="AD828" s="323"/>
    </row>
    <row r="829" spans="1:30" s="324" customFormat="1">
      <c r="A829" s="312">
        <v>827</v>
      </c>
      <c r="B829" s="340" t="s">
        <v>7019</v>
      </c>
      <c r="C829" s="341">
        <v>42485</v>
      </c>
      <c r="D829" s="314" t="s">
        <v>4502</v>
      </c>
      <c r="E829" s="314" t="s">
        <v>4503</v>
      </c>
      <c r="F829" s="314" t="s">
        <v>2900</v>
      </c>
      <c r="G829" s="315">
        <v>38</v>
      </c>
      <c r="H829" s="314"/>
      <c r="I829" s="315">
        <v>1</v>
      </c>
      <c r="J829" s="315">
        <v>116</v>
      </c>
      <c r="K829" s="315"/>
      <c r="L829" s="316"/>
      <c r="M829" s="332">
        <v>36.1</v>
      </c>
      <c r="N829" s="315"/>
      <c r="O829" s="318"/>
      <c r="P829" s="319"/>
      <c r="Q829" s="320"/>
      <c r="R829" s="320"/>
      <c r="S829" s="319"/>
      <c r="T829" s="319"/>
      <c r="U829" s="320"/>
      <c r="V829" s="319"/>
      <c r="W829" s="321"/>
      <c r="X829" s="320">
        <f t="shared" si="190"/>
        <v>88525.864000000001</v>
      </c>
      <c r="Y829" s="319"/>
      <c r="Z829" s="321">
        <f t="shared" si="192"/>
        <v>8973.7379999999976</v>
      </c>
      <c r="AA829" s="320">
        <f t="shared" si="191"/>
        <v>79552.126000000004</v>
      </c>
      <c r="AB829" s="322" t="s">
        <v>493</v>
      </c>
      <c r="AC829" s="323" t="s">
        <v>8042</v>
      </c>
      <c r="AD829" s="323"/>
    </row>
    <row r="830" spans="1:30" s="324" customFormat="1">
      <c r="A830" s="312">
        <v>828</v>
      </c>
      <c r="B830" s="340" t="s">
        <v>7020</v>
      </c>
      <c r="C830" s="341">
        <v>42482</v>
      </c>
      <c r="D830" s="314" t="s">
        <v>4502</v>
      </c>
      <c r="E830" s="314" t="s">
        <v>4503</v>
      </c>
      <c r="F830" s="314" t="s">
        <v>2900</v>
      </c>
      <c r="G830" s="315">
        <v>38</v>
      </c>
      <c r="H830" s="314"/>
      <c r="I830" s="315">
        <v>1</v>
      </c>
      <c r="J830" s="315">
        <v>121</v>
      </c>
      <c r="K830" s="315"/>
      <c r="L830" s="316"/>
      <c r="M830" s="332">
        <v>36</v>
      </c>
      <c r="N830" s="315"/>
      <c r="O830" s="318"/>
      <c r="P830" s="319"/>
      <c r="Q830" s="320"/>
      <c r="R830" s="320"/>
      <c r="S830" s="319"/>
      <c r="T830" s="319"/>
      <c r="U830" s="320"/>
      <c r="V830" s="319"/>
      <c r="W830" s="321"/>
      <c r="X830" s="320">
        <f t="shared" si="190"/>
        <v>88280.639999999985</v>
      </c>
      <c r="Y830" s="319"/>
      <c r="Z830" s="321">
        <f t="shared" si="192"/>
        <v>8948.8799999999901</v>
      </c>
      <c r="AA830" s="320">
        <f t="shared" si="191"/>
        <v>79331.759999999995</v>
      </c>
      <c r="AB830" s="322" t="s">
        <v>493</v>
      </c>
      <c r="AC830" s="323" t="s">
        <v>8042</v>
      </c>
      <c r="AD830" s="323"/>
    </row>
    <row r="831" spans="1:30" s="324" customFormat="1">
      <c r="A831" s="312">
        <v>829</v>
      </c>
      <c r="B831" s="340" t="s">
        <v>7021</v>
      </c>
      <c r="C831" s="341">
        <v>42482</v>
      </c>
      <c r="D831" s="314" t="s">
        <v>4502</v>
      </c>
      <c r="E831" s="314" t="s">
        <v>4503</v>
      </c>
      <c r="F831" s="314" t="s">
        <v>2900</v>
      </c>
      <c r="G831" s="315">
        <v>38</v>
      </c>
      <c r="H831" s="314"/>
      <c r="I831" s="315">
        <v>1</v>
      </c>
      <c r="J831" s="315">
        <v>122</v>
      </c>
      <c r="K831" s="315"/>
      <c r="L831" s="316"/>
      <c r="M831" s="332">
        <v>28.5</v>
      </c>
      <c r="N831" s="315"/>
      <c r="O831" s="318"/>
      <c r="P831" s="319"/>
      <c r="Q831" s="320"/>
      <c r="R831" s="320"/>
      <c r="S831" s="319"/>
      <c r="T831" s="319"/>
      <c r="U831" s="320"/>
      <c r="V831" s="319"/>
      <c r="W831" s="321"/>
      <c r="X831" s="320">
        <f>M831*2452.24+32915.2</f>
        <v>102804.04</v>
      </c>
      <c r="Y831" s="319"/>
      <c r="Z831" s="321">
        <f t="shared" si="192"/>
        <v>39999.729999999996</v>
      </c>
      <c r="AA831" s="320">
        <f t="shared" si="191"/>
        <v>62804.31</v>
      </c>
      <c r="AB831" s="322" t="s">
        <v>493</v>
      </c>
      <c r="AC831" s="323" t="s">
        <v>11509</v>
      </c>
      <c r="AD831" s="323"/>
    </row>
    <row r="832" spans="1:30" s="324" customFormat="1">
      <c r="A832" s="312">
        <v>830</v>
      </c>
      <c r="B832" s="340" t="s">
        <v>7023</v>
      </c>
      <c r="C832" s="341">
        <v>42482</v>
      </c>
      <c r="D832" s="314" t="s">
        <v>4502</v>
      </c>
      <c r="E832" s="314" t="s">
        <v>4503</v>
      </c>
      <c r="F832" s="314" t="s">
        <v>2900</v>
      </c>
      <c r="G832" s="315">
        <v>38</v>
      </c>
      <c r="H832" s="314"/>
      <c r="I832" s="315">
        <v>1</v>
      </c>
      <c r="J832" s="315">
        <v>127</v>
      </c>
      <c r="K832" s="315"/>
      <c r="L832" s="316"/>
      <c r="M832" s="332">
        <v>36</v>
      </c>
      <c r="N832" s="315"/>
      <c r="O832" s="318"/>
      <c r="P832" s="319"/>
      <c r="Q832" s="320"/>
      <c r="R832" s="320"/>
      <c r="S832" s="319"/>
      <c r="T832" s="319"/>
      <c r="U832" s="320"/>
      <c r="V832" s="319"/>
      <c r="W832" s="321"/>
      <c r="X832" s="320">
        <f t="shared" si="190"/>
        <v>88280.639999999985</v>
      </c>
      <c r="Y832" s="319"/>
      <c r="Z832" s="321">
        <f t="shared" si="192"/>
        <v>8948.8799999999901</v>
      </c>
      <c r="AA832" s="320">
        <f t="shared" si="191"/>
        <v>79331.759999999995</v>
      </c>
      <c r="AB832" s="322" t="s">
        <v>493</v>
      </c>
      <c r="AC832" s="323" t="s">
        <v>8042</v>
      </c>
      <c r="AD832" s="323"/>
    </row>
    <row r="833" spans="1:32" s="324" customFormat="1">
      <c r="A833" s="312">
        <v>831</v>
      </c>
      <c r="B833" s="340" t="s">
        <v>7024</v>
      </c>
      <c r="C833" s="341">
        <v>42482</v>
      </c>
      <c r="D833" s="314" t="s">
        <v>4502</v>
      </c>
      <c r="E833" s="314" t="s">
        <v>4503</v>
      </c>
      <c r="F833" s="314" t="s">
        <v>2900</v>
      </c>
      <c r="G833" s="315">
        <v>38</v>
      </c>
      <c r="H833" s="314"/>
      <c r="I833" s="315">
        <v>1</v>
      </c>
      <c r="J833" s="315">
        <v>128</v>
      </c>
      <c r="K833" s="315"/>
      <c r="L833" s="316"/>
      <c r="M833" s="332">
        <v>35.700000000000003</v>
      </c>
      <c r="N833" s="315"/>
      <c r="O833" s="318"/>
      <c r="P833" s="319"/>
      <c r="Q833" s="320"/>
      <c r="R833" s="320"/>
      <c r="S833" s="319"/>
      <c r="T833" s="319"/>
      <c r="U833" s="320"/>
      <c r="V833" s="319"/>
      <c r="W833" s="321"/>
      <c r="X833" s="320">
        <f t="shared" si="190"/>
        <v>87544.967999999993</v>
      </c>
      <c r="Y833" s="319"/>
      <c r="Z833" s="321">
        <f t="shared" si="192"/>
        <v>8874.3059999999969</v>
      </c>
      <c r="AA833" s="320">
        <f t="shared" si="191"/>
        <v>78670.661999999997</v>
      </c>
      <c r="AB833" s="322" t="s">
        <v>493</v>
      </c>
      <c r="AC833" s="323" t="s">
        <v>8042</v>
      </c>
      <c r="AD833" s="323"/>
    </row>
    <row r="834" spans="1:32" s="324" customFormat="1">
      <c r="A834" s="312">
        <v>832</v>
      </c>
      <c r="B834" s="340" t="s">
        <v>7025</v>
      </c>
      <c r="C834" s="341">
        <v>42482</v>
      </c>
      <c r="D834" s="314" t="s">
        <v>4502</v>
      </c>
      <c r="E834" s="314" t="s">
        <v>4503</v>
      </c>
      <c r="F834" s="314" t="s">
        <v>2900</v>
      </c>
      <c r="G834" s="315">
        <v>38</v>
      </c>
      <c r="H834" s="314"/>
      <c r="I834" s="315">
        <v>1</v>
      </c>
      <c r="J834" s="315">
        <v>129</v>
      </c>
      <c r="K834" s="315"/>
      <c r="L834" s="316"/>
      <c r="M834" s="332">
        <v>35.6</v>
      </c>
      <c r="N834" s="315"/>
      <c r="O834" s="318"/>
      <c r="P834" s="319"/>
      <c r="Q834" s="320"/>
      <c r="R834" s="320"/>
      <c r="S834" s="319"/>
      <c r="T834" s="319"/>
      <c r="U834" s="320"/>
      <c r="V834" s="319"/>
      <c r="W834" s="321"/>
      <c r="X834" s="320">
        <f>M834*2452.24+32915.2</f>
        <v>120214.94399999999</v>
      </c>
      <c r="Y834" s="319"/>
      <c r="Z834" s="321">
        <f t="shared" si="192"/>
        <v>41764.647999999986</v>
      </c>
      <c r="AA834" s="320">
        <f t="shared" si="191"/>
        <v>78450.296000000002</v>
      </c>
      <c r="AB834" s="322" t="s">
        <v>493</v>
      </c>
      <c r="AC834" s="323" t="s">
        <v>8042</v>
      </c>
      <c r="AD834" s="330">
        <v>45229</v>
      </c>
      <c r="AE834" s="324">
        <v>2637</v>
      </c>
      <c r="AF834" s="324" t="s">
        <v>11510</v>
      </c>
    </row>
    <row r="835" spans="1:32" s="324" customFormat="1">
      <c r="A835" s="312">
        <v>833</v>
      </c>
      <c r="B835" s="340" t="s">
        <v>7028</v>
      </c>
      <c r="C835" s="341">
        <v>42485</v>
      </c>
      <c r="D835" s="314" t="s">
        <v>4502</v>
      </c>
      <c r="E835" s="314" t="s">
        <v>4503</v>
      </c>
      <c r="F835" s="314" t="s">
        <v>2900</v>
      </c>
      <c r="G835" s="315">
        <v>38</v>
      </c>
      <c r="H835" s="314"/>
      <c r="I835" s="315">
        <v>1</v>
      </c>
      <c r="J835" s="315">
        <v>132</v>
      </c>
      <c r="K835" s="315"/>
      <c r="L835" s="316"/>
      <c r="M835" s="332">
        <v>35.9</v>
      </c>
      <c r="N835" s="315"/>
      <c r="O835" s="318"/>
      <c r="P835" s="319"/>
      <c r="Q835" s="320"/>
      <c r="R835" s="320"/>
      <c r="S835" s="319"/>
      <c r="T835" s="319"/>
      <c r="U835" s="320"/>
      <c r="V835" s="319"/>
      <c r="W835" s="321"/>
      <c r="X835" s="320">
        <v>103641.74</v>
      </c>
      <c r="Y835" s="319"/>
      <c r="Z835" s="321">
        <v>8924.02</v>
      </c>
      <c r="AA835" s="320">
        <f>X835-Z835</f>
        <v>94717.72</v>
      </c>
      <c r="AB835" s="322" t="s">
        <v>493</v>
      </c>
      <c r="AC835" s="323" t="s">
        <v>8042</v>
      </c>
      <c r="AD835" s="323"/>
    </row>
    <row r="836" spans="1:32" s="324" customFormat="1" ht="10.5" customHeight="1">
      <c r="A836" s="312">
        <v>834</v>
      </c>
      <c r="B836" s="340" t="s">
        <v>7029</v>
      </c>
      <c r="C836" s="341">
        <v>42486</v>
      </c>
      <c r="D836" s="314" t="s">
        <v>4502</v>
      </c>
      <c r="E836" s="314" t="s">
        <v>4503</v>
      </c>
      <c r="F836" s="314" t="s">
        <v>2900</v>
      </c>
      <c r="G836" s="315">
        <v>38</v>
      </c>
      <c r="H836" s="314"/>
      <c r="I836" s="315">
        <v>1</v>
      </c>
      <c r="J836" s="315">
        <v>134</v>
      </c>
      <c r="K836" s="315"/>
      <c r="L836" s="316"/>
      <c r="M836" s="332">
        <v>42.8</v>
      </c>
      <c r="N836" s="315"/>
      <c r="O836" s="318"/>
      <c r="P836" s="319"/>
      <c r="Q836" s="320"/>
      <c r="R836" s="320"/>
      <c r="S836" s="319"/>
      <c r="T836" s="319"/>
      <c r="U836" s="320"/>
      <c r="V836" s="319"/>
      <c r="W836" s="321"/>
      <c r="X836" s="320">
        <f>M836*2452.24</f>
        <v>104955.87199999999</v>
      </c>
      <c r="Y836" s="319"/>
      <c r="Z836" s="321">
        <f t="shared" si="192"/>
        <v>10639.224000000002</v>
      </c>
      <c r="AA836" s="320">
        <f>M836*2203.66</f>
        <v>94316.647999999986</v>
      </c>
      <c r="AB836" s="322" t="s">
        <v>493</v>
      </c>
      <c r="AC836" s="323" t="s">
        <v>8042</v>
      </c>
      <c r="AD836" s="323"/>
    </row>
    <row r="837" spans="1:32" s="324" customFormat="1" ht="10.5" customHeight="1">
      <c r="A837" s="312">
        <v>835</v>
      </c>
      <c r="B837" s="340" t="s">
        <v>7030</v>
      </c>
      <c r="C837" s="341">
        <v>42486</v>
      </c>
      <c r="D837" s="314" t="s">
        <v>4502</v>
      </c>
      <c r="E837" s="314" t="s">
        <v>4503</v>
      </c>
      <c r="F837" s="314" t="s">
        <v>2900</v>
      </c>
      <c r="G837" s="315">
        <v>38</v>
      </c>
      <c r="H837" s="314"/>
      <c r="I837" s="315">
        <v>1</v>
      </c>
      <c r="J837" s="315">
        <v>135</v>
      </c>
      <c r="K837" s="315"/>
      <c r="L837" s="316"/>
      <c r="M837" s="332">
        <v>43.1</v>
      </c>
      <c r="N837" s="315"/>
      <c r="O837" s="318"/>
      <c r="P837" s="319"/>
      <c r="Q837" s="320"/>
      <c r="R837" s="320"/>
      <c r="S837" s="319"/>
      <c r="T837" s="319"/>
      <c r="U837" s="320"/>
      <c r="V837" s="319"/>
      <c r="W837" s="321"/>
      <c r="X837" s="320">
        <f>M837*2452.24</f>
        <v>105691.54399999999</v>
      </c>
      <c r="Y837" s="319"/>
      <c r="Z837" s="321">
        <f t="shared" si="192"/>
        <v>10713.797999999995</v>
      </c>
      <c r="AA837" s="320">
        <f>M837*2203.66</f>
        <v>94977.745999999999</v>
      </c>
      <c r="AB837" s="322" t="s">
        <v>493</v>
      </c>
      <c r="AC837" s="323"/>
      <c r="AD837" s="323"/>
    </row>
    <row r="838" spans="1:32" s="324" customFormat="1" ht="10.5" customHeight="1">
      <c r="A838" s="312">
        <v>836</v>
      </c>
      <c r="B838" s="340" t="s">
        <v>7032</v>
      </c>
      <c r="C838" s="341">
        <v>42482</v>
      </c>
      <c r="D838" s="314" t="s">
        <v>4502</v>
      </c>
      <c r="E838" s="314" t="s">
        <v>4503</v>
      </c>
      <c r="F838" s="314" t="s">
        <v>2900</v>
      </c>
      <c r="G838" s="315">
        <v>38</v>
      </c>
      <c r="H838" s="314"/>
      <c r="I838" s="315">
        <v>1</v>
      </c>
      <c r="J838" s="315">
        <v>141</v>
      </c>
      <c r="K838" s="315"/>
      <c r="L838" s="316"/>
      <c r="M838" s="332">
        <v>35.6</v>
      </c>
      <c r="N838" s="315"/>
      <c r="O838" s="318"/>
      <c r="P838" s="319"/>
      <c r="Q838" s="320"/>
      <c r="R838" s="320"/>
      <c r="S838" s="319"/>
      <c r="T838" s="319"/>
      <c r="U838" s="320"/>
      <c r="V838" s="319"/>
      <c r="W838" s="321"/>
      <c r="X838" s="320">
        <f>M838*2452.24</f>
        <v>87299.743999999992</v>
      </c>
      <c r="Y838" s="319"/>
      <c r="Z838" s="321">
        <f t="shared" si="192"/>
        <v>8849.4479999999894</v>
      </c>
      <c r="AA838" s="320">
        <f>M838*2203.66</f>
        <v>78450.296000000002</v>
      </c>
      <c r="AB838" s="322" t="s">
        <v>493</v>
      </c>
      <c r="AC838" s="323" t="s">
        <v>8042</v>
      </c>
      <c r="AD838" s="323"/>
    </row>
    <row r="839" spans="1:32" s="324" customFormat="1" ht="10.5" customHeight="1">
      <c r="A839" s="312">
        <v>837</v>
      </c>
      <c r="B839" s="340" t="s">
        <v>7035</v>
      </c>
      <c r="C839" s="341">
        <v>42549</v>
      </c>
      <c r="D839" s="314" t="s">
        <v>4502</v>
      </c>
      <c r="E839" s="314" t="s">
        <v>4503</v>
      </c>
      <c r="F839" s="314" t="s">
        <v>2900</v>
      </c>
      <c r="G839" s="315">
        <v>38</v>
      </c>
      <c r="H839" s="314"/>
      <c r="I839" s="315">
        <v>2</v>
      </c>
      <c r="J839" s="315">
        <v>5</v>
      </c>
      <c r="K839" s="315"/>
      <c r="L839" s="316"/>
      <c r="M839" s="339">
        <v>28.5</v>
      </c>
      <c r="N839" s="315"/>
      <c r="O839" s="318"/>
      <c r="P839" s="319"/>
      <c r="Q839" s="320"/>
      <c r="R839" s="320"/>
      <c r="S839" s="319"/>
      <c r="T839" s="319"/>
      <c r="U839" s="320"/>
      <c r="V839" s="319"/>
      <c r="W839" s="321"/>
      <c r="X839" s="320">
        <f t="shared" ref="X839:X902" si="193">1662.86*M839</f>
        <v>47391.509999999995</v>
      </c>
      <c r="Y839" s="319"/>
      <c r="Z839" s="321">
        <f t="shared" si="192"/>
        <v>4831.0349999999962</v>
      </c>
      <c r="AA839" s="320">
        <f t="shared" ref="AA839:AA902" si="194">1493.35*M839</f>
        <v>42560.474999999999</v>
      </c>
      <c r="AB839" s="322" t="s">
        <v>494</v>
      </c>
      <c r="AC839" s="323"/>
      <c r="AD839" s="323"/>
    </row>
    <row r="840" spans="1:32" s="324" customFormat="1" ht="10.5" customHeight="1">
      <c r="A840" s="312">
        <v>838</v>
      </c>
      <c r="B840" s="340" t="s">
        <v>7036</v>
      </c>
      <c r="C840" s="341">
        <v>42550</v>
      </c>
      <c r="D840" s="314" t="s">
        <v>4502</v>
      </c>
      <c r="E840" s="314" t="s">
        <v>4503</v>
      </c>
      <c r="F840" s="314" t="s">
        <v>2900</v>
      </c>
      <c r="G840" s="315">
        <v>38</v>
      </c>
      <c r="H840" s="314"/>
      <c r="I840" s="315">
        <v>2</v>
      </c>
      <c r="J840" s="315">
        <v>6</v>
      </c>
      <c r="K840" s="315"/>
      <c r="L840" s="316"/>
      <c r="M840" s="339">
        <v>35.5</v>
      </c>
      <c r="N840" s="315"/>
      <c r="O840" s="318"/>
      <c r="P840" s="319"/>
      <c r="Q840" s="320"/>
      <c r="R840" s="320"/>
      <c r="S840" s="319"/>
      <c r="T840" s="319"/>
      <c r="U840" s="320"/>
      <c r="V840" s="319"/>
      <c r="W840" s="321"/>
      <c r="X840" s="320">
        <f t="shared" si="193"/>
        <v>59031.53</v>
      </c>
      <c r="Y840" s="319"/>
      <c r="Z840" s="321">
        <f t="shared" si="192"/>
        <v>6017.6050000000032</v>
      </c>
      <c r="AA840" s="320">
        <f t="shared" si="194"/>
        <v>53013.924999999996</v>
      </c>
      <c r="AB840" s="322" t="s">
        <v>494</v>
      </c>
      <c r="AC840" s="323" t="s">
        <v>8042</v>
      </c>
      <c r="AD840" s="323"/>
    </row>
    <row r="841" spans="1:32" s="324" customFormat="1" ht="10.5" customHeight="1">
      <c r="A841" s="312">
        <v>839</v>
      </c>
      <c r="B841" s="340" t="s">
        <v>7037</v>
      </c>
      <c r="C841" s="341">
        <v>42550</v>
      </c>
      <c r="D841" s="314" t="s">
        <v>4502</v>
      </c>
      <c r="E841" s="314" t="s">
        <v>4503</v>
      </c>
      <c r="F841" s="314" t="s">
        <v>2900</v>
      </c>
      <c r="G841" s="315">
        <v>38</v>
      </c>
      <c r="H841" s="314"/>
      <c r="I841" s="315">
        <v>2</v>
      </c>
      <c r="J841" s="315">
        <v>7</v>
      </c>
      <c r="K841" s="315"/>
      <c r="L841" s="316"/>
      <c r="M841" s="339">
        <v>35.6</v>
      </c>
      <c r="N841" s="315"/>
      <c r="O841" s="318"/>
      <c r="P841" s="319"/>
      <c r="Q841" s="320"/>
      <c r="R841" s="320"/>
      <c r="S841" s="319"/>
      <c r="T841" s="319"/>
      <c r="U841" s="320"/>
      <c r="V841" s="319"/>
      <c r="W841" s="321"/>
      <c r="X841" s="320">
        <f t="shared" si="193"/>
        <v>59197.815999999999</v>
      </c>
      <c r="Y841" s="319"/>
      <c r="Z841" s="321">
        <f t="shared" si="192"/>
        <v>6034.5559999999969</v>
      </c>
      <c r="AA841" s="320">
        <f t="shared" si="194"/>
        <v>53163.26</v>
      </c>
      <c r="AB841" s="322" t="s">
        <v>494</v>
      </c>
      <c r="AC841" s="323" t="s">
        <v>8042</v>
      </c>
      <c r="AD841" s="323"/>
    </row>
    <row r="842" spans="1:32" s="324" customFormat="1" ht="10.5" customHeight="1">
      <c r="A842" s="312">
        <v>840</v>
      </c>
      <c r="B842" s="340" t="s">
        <v>7039</v>
      </c>
      <c r="C842" s="341">
        <v>42550</v>
      </c>
      <c r="D842" s="314" t="s">
        <v>4502</v>
      </c>
      <c r="E842" s="314" t="s">
        <v>4503</v>
      </c>
      <c r="F842" s="314" t="s">
        <v>2900</v>
      </c>
      <c r="G842" s="315">
        <v>38</v>
      </c>
      <c r="H842" s="314"/>
      <c r="I842" s="315">
        <v>2</v>
      </c>
      <c r="J842" s="315">
        <v>9</v>
      </c>
      <c r="K842" s="315"/>
      <c r="L842" s="316"/>
      <c r="M842" s="339">
        <v>43.8</v>
      </c>
      <c r="N842" s="315"/>
      <c r="O842" s="318"/>
      <c r="P842" s="319"/>
      <c r="Q842" s="320"/>
      <c r="R842" s="320"/>
      <c r="S842" s="319"/>
      <c r="T842" s="319"/>
      <c r="U842" s="320"/>
      <c r="V842" s="319"/>
      <c r="W842" s="321"/>
      <c r="X842" s="320">
        <f t="shared" si="193"/>
        <v>72833.267999999996</v>
      </c>
      <c r="Y842" s="319"/>
      <c r="Z842" s="321">
        <f t="shared" si="192"/>
        <v>7424.5380000000077</v>
      </c>
      <c r="AA842" s="320">
        <f t="shared" si="194"/>
        <v>65408.729999999989</v>
      </c>
      <c r="AB842" s="322" t="s">
        <v>494</v>
      </c>
      <c r="AC842" s="323" t="s">
        <v>8042</v>
      </c>
      <c r="AD842" s="323"/>
    </row>
    <row r="843" spans="1:32" s="324" customFormat="1" ht="10.5" customHeight="1">
      <c r="A843" s="312">
        <v>841</v>
      </c>
      <c r="B843" s="340" t="s">
        <v>7040</v>
      </c>
      <c r="C843" s="341">
        <v>42550</v>
      </c>
      <c r="D843" s="314" t="s">
        <v>4502</v>
      </c>
      <c r="E843" s="314" t="s">
        <v>4503</v>
      </c>
      <c r="F843" s="314" t="s">
        <v>2900</v>
      </c>
      <c r="G843" s="315">
        <v>38</v>
      </c>
      <c r="H843" s="314"/>
      <c r="I843" s="315">
        <v>2</v>
      </c>
      <c r="J843" s="315">
        <v>10</v>
      </c>
      <c r="K843" s="315"/>
      <c r="L843" s="316"/>
      <c r="M843" s="339">
        <v>35.9</v>
      </c>
      <c r="N843" s="315"/>
      <c r="O843" s="318"/>
      <c r="P843" s="319"/>
      <c r="Q843" s="320"/>
      <c r="R843" s="320"/>
      <c r="S843" s="319"/>
      <c r="T843" s="319"/>
      <c r="U843" s="320"/>
      <c r="V843" s="319"/>
      <c r="W843" s="321"/>
      <c r="X843" s="320">
        <f t="shared" si="193"/>
        <v>59696.673999999992</v>
      </c>
      <c r="Y843" s="319"/>
      <c r="Z843" s="321">
        <f t="shared" si="192"/>
        <v>6085.4089999999997</v>
      </c>
      <c r="AA843" s="320">
        <f t="shared" si="194"/>
        <v>53611.264999999992</v>
      </c>
      <c r="AB843" s="322" t="s">
        <v>494</v>
      </c>
      <c r="AC843" s="323" t="s">
        <v>8042</v>
      </c>
      <c r="AD843" s="323"/>
    </row>
    <row r="844" spans="1:32" s="324" customFormat="1" ht="10.5" customHeight="1">
      <c r="A844" s="312">
        <v>842</v>
      </c>
      <c r="B844" s="340" t="s">
        <v>7041</v>
      </c>
      <c r="C844" s="341">
        <v>42550</v>
      </c>
      <c r="D844" s="314" t="s">
        <v>4502</v>
      </c>
      <c r="E844" s="314" t="s">
        <v>4503</v>
      </c>
      <c r="F844" s="314" t="s">
        <v>2900</v>
      </c>
      <c r="G844" s="315">
        <v>38</v>
      </c>
      <c r="H844" s="314"/>
      <c r="I844" s="315">
        <v>2</v>
      </c>
      <c r="J844" s="315">
        <v>11</v>
      </c>
      <c r="K844" s="315"/>
      <c r="L844" s="316"/>
      <c r="M844" s="339">
        <v>35.4</v>
      </c>
      <c r="N844" s="315"/>
      <c r="O844" s="318"/>
      <c r="P844" s="319"/>
      <c r="Q844" s="320"/>
      <c r="R844" s="320"/>
      <c r="S844" s="319"/>
      <c r="T844" s="319"/>
      <c r="U844" s="320"/>
      <c r="V844" s="319"/>
      <c r="W844" s="321"/>
      <c r="X844" s="320">
        <f t="shared" si="193"/>
        <v>58865.243999999992</v>
      </c>
      <c r="Y844" s="319"/>
      <c r="Z844" s="321">
        <f t="shared" si="192"/>
        <v>6000.653999999995</v>
      </c>
      <c r="AA844" s="320">
        <f t="shared" si="194"/>
        <v>52864.59</v>
      </c>
      <c r="AB844" s="322" t="s">
        <v>494</v>
      </c>
      <c r="AC844" s="323" t="s">
        <v>8042</v>
      </c>
      <c r="AD844" s="323"/>
    </row>
    <row r="845" spans="1:32" s="324" customFormat="1" ht="10.5" customHeight="1">
      <c r="A845" s="312">
        <v>843</v>
      </c>
      <c r="B845" s="340" t="s">
        <v>7042</v>
      </c>
      <c r="C845" s="341">
        <v>42550</v>
      </c>
      <c r="D845" s="314" t="s">
        <v>4502</v>
      </c>
      <c r="E845" s="314" t="s">
        <v>4503</v>
      </c>
      <c r="F845" s="314" t="s">
        <v>2900</v>
      </c>
      <c r="G845" s="315">
        <v>38</v>
      </c>
      <c r="H845" s="314"/>
      <c r="I845" s="315">
        <v>2</v>
      </c>
      <c r="J845" s="315">
        <v>12</v>
      </c>
      <c r="K845" s="315"/>
      <c r="L845" s="316"/>
      <c r="M845" s="339">
        <v>28.7</v>
      </c>
      <c r="N845" s="315"/>
      <c r="O845" s="318"/>
      <c r="P845" s="319"/>
      <c r="Q845" s="320"/>
      <c r="R845" s="320"/>
      <c r="S845" s="319"/>
      <c r="T845" s="319"/>
      <c r="U845" s="320"/>
      <c r="V845" s="319"/>
      <c r="W845" s="321"/>
      <c r="X845" s="320">
        <f t="shared" si="193"/>
        <v>47724.081999999995</v>
      </c>
      <c r="Y845" s="319"/>
      <c r="Z845" s="321">
        <f t="shared" si="192"/>
        <v>4864.9369999999981</v>
      </c>
      <c r="AA845" s="320">
        <f t="shared" si="194"/>
        <v>42859.144999999997</v>
      </c>
      <c r="AB845" s="322" t="s">
        <v>494</v>
      </c>
      <c r="AC845" s="323" t="s">
        <v>8042</v>
      </c>
      <c r="AD845" s="323"/>
    </row>
    <row r="846" spans="1:32" s="324" customFormat="1" ht="10.5" customHeight="1">
      <c r="A846" s="312">
        <v>844</v>
      </c>
      <c r="B846" s="340" t="s">
        <v>7043</v>
      </c>
      <c r="C846" s="341">
        <v>42550</v>
      </c>
      <c r="D846" s="314" t="s">
        <v>4502</v>
      </c>
      <c r="E846" s="314" t="s">
        <v>4503</v>
      </c>
      <c r="F846" s="314" t="s">
        <v>2900</v>
      </c>
      <c r="G846" s="315">
        <v>38</v>
      </c>
      <c r="H846" s="314"/>
      <c r="I846" s="315">
        <v>2</v>
      </c>
      <c r="J846" s="315">
        <v>13</v>
      </c>
      <c r="K846" s="315"/>
      <c r="L846" s="316"/>
      <c r="M846" s="339">
        <v>28.4</v>
      </c>
      <c r="N846" s="315"/>
      <c r="O846" s="318"/>
      <c r="P846" s="319"/>
      <c r="Q846" s="320"/>
      <c r="R846" s="320"/>
      <c r="S846" s="319"/>
      <c r="T846" s="319"/>
      <c r="U846" s="320"/>
      <c r="V846" s="319"/>
      <c r="W846" s="321"/>
      <c r="X846" s="320">
        <f t="shared" si="193"/>
        <v>47225.223999999995</v>
      </c>
      <c r="Y846" s="319"/>
      <c r="Z846" s="321">
        <f t="shared" si="192"/>
        <v>4814.0840000000026</v>
      </c>
      <c r="AA846" s="320">
        <f t="shared" si="194"/>
        <v>42411.139999999992</v>
      </c>
      <c r="AB846" s="322" t="s">
        <v>494</v>
      </c>
      <c r="AC846" s="323" t="s">
        <v>8042</v>
      </c>
      <c r="AD846" s="323"/>
    </row>
    <row r="847" spans="1:32" s="324" customFormat="1" ht="10.5" customHeight="1">
      <c r="A847" s="312">
        <v>845</v>
      </c>
      <c r="B847" s="340" t="s">
        <v>7044</v>
      </c>
      <c r="C847" s="341">
        <v>42550</v>
      </c>
      <c r="D847" s="314" t="s">
        <v>4502</v>
      </c>
      <c r="E847" s="314" t="s">
        <v>4503</v>
      </c>
      <c r="F847" s="314" t="s">
        <v>2900</v>
      </c>
      <c r="G847" s="315">
        <v>38</v>
      </c>
      <c r="H847" s="314"/>
      <c r="I847" s="315">
        <v>2</v>
      </c>
      <c r="J847" s="315">
        <v>14</v>
      </c>
      <c r="K847" s="315"/>
      <c r="L847" s="316"/>
      <c r="M847" s="339">
        <v>28.7</v>
      </c>
      <c r="N847" s="315"/>
      <c r="O847" s="318"/>
      <c r="P847" s="319"/>
      <c r="Q847" s="320"/>
      <c r="R847" s="320"/>
      <c r="S847" s="319"/>
      <c r="T847" s="319"/>
      <c r="U847" s="320"/>
      <c r="V847" s="319"/>
      <c r="W847" s="321"/>
      <c r="X847" s="320">
        <f t="shared" si="193"/>
        <v>47724.081999999995</v>
      </c>
      <c r="Y847" s="319"/>
      <c r="Z847" s="321">
        <f t="shared" si="192"/>
        <v>4864.9369999999981</v>
      </c>
      <c r="AA847" s="320">
        <f t="shared" si="194"/>
        <v>42859.144999999997</v>
      </c>
      <c r="AB847" s="322" t="s">
        <v>494</v>
      </c>
      <c r="AC847" s="323" t="s">
        <v>8042</v>
      </c>
      <c r="AD847" s="323"/>
    </row>
    <row r="848" spans="1:32" s="324" customFormat="1" ht="10.5" customHeight="1">
      <c r="A848" s="312">
        <v>846</v>
      </c>
      <c r="B848" s="340" t="s">
        <v>7045</v>
      </c>
      <c r="C848" s="341">
        <v>42550</v>
      </c>
      <c r="D848" s="314" t="s">
        <v>4502</v>
      </c>
      <c r="E848" s="314" t="s">
        <v>4503</v>
      </c>
      <c r="F848" s="314" t="s">
        <v>2900</v>
      </c>
      <c r="G848" s="315">
        <v>38</v>
      </c>
      <c r="H848" s="314"/>
      <c r="I848" s="315">
        <v>2</v>
      </c>
      <c r="J848" s="315">
        <v>17</v>
      </c>
      <c r="K848" s="315"/>
      <c r="L848" s="316"/>
      <c r="M848" s="339">
        <v>35.5</v>
      </c>
      <c r="N848" s="315"/>
      <c r="O848" s="318"/>
      <c r="P848" s="319"/>
      <c r="Q848" s="320"/>
      <c r="R848" s="320"/>
      <c r="S848" s="319"/>
      <c r="T848" s="319"/>
      <c r="U848" s="320"/>
      <c r="V848" s="319"/>
      <c r="W848" s="321"/>
      <c r="X848" s="320">
        <f t="shared" si="193"/>
        <v>59031.53</v>
      </c>
      <c r="Y848" s="319"/>
      <c r="Z848" s="321">
        <f t="shared" si="192"/>
        <v>6017.6050000000032</v>
      </c>
      <c r="AA848" s="320">
        <f t="shared" si="194"/>
        <v>53013.924999999996</v>
      </c>
      <c r="AB848" s="322" t="s">
        <v>494</v>
      </c>
      <c r="AC848" s="323" t="s">
        <v>8042</v>
      </c>
      <c r="AD848" s="323"/>
    </row>
    <row r="849" spans="1:31" s="324" customFormat="1" ht="10.5" customHeight="1">
      <c r="A849" s="312">
        <v>847</v>
      </c>
      <c r="B849" s="340" t="s">
        <v>7046</v>
      </c>
      <c r="C849" s="341">
        <v>42550</v>
      </c>
      <c r="D849" s="314" t="s">
        <v>4502</v>
      </c>
      <c r="E849" s="314" t="s">
        <v>4503</v>
      </c>
      <c r="F849" s="314" t="s">
        <v>2900</v>
      </c>
      <c r="G849" s="315">
        <v>38</v>
      </c>
      <c r="H849" s="314"/>
      <c r="I849" s="315">
        <v>2</v>
      </c>
      <c r="J849" s="315">
        <v>19</v>
      </c>
      <c r="K849" s="315"/>
      <c r="L849" s="316"/>
      <c r="M849" s="339">
        <v>36</v>
      </c>
      <c r="N849" s="315"/>
      <c r="O849" s="318"/>
      <c r="P849" s="319"/>
      <c r="Q849" s="320"/>
      <c r="R849" s="320"/>
      <c r="S849" s="319"/>
      <c r="T849" s="319"/>
      <c r="U849" s="320"/>
      <c r="V849" s="319"/>
      <c r="W849" s="321"/>
      <c r="X849" s="320">
        <f t="shared" si="193"/>
        <v>59862.96</v>
      </c>
      <c r="Y849" s="319"/>
      <c r="Z849" s="321">
        <f t="shared" si="192"/>
        <v>6102.3600000000006</v>
      </c>
      <c r="AA849" s="320">
        <f t="shared" si="194"/>
        <v>53760.6</v>
      </c>
      <c r="AB849" s="322" t="s">
        <v>494</v>
      </c>
      <c r="AC849" s="323" t="s">
        <v>8042</v>
      </c>
      <c r="AD849" s="323"/>
    </row>
    <row r="850" spans="1:31" s="324" customFormat="1" ht="10.5" customHeight="1">
      <c r="A850" s="312">
        <v>848</v>
      </c>
      <c r="B850" s="340" t="s">
        <v>7047</v>
      </c>
      <c r="C850" s="341">
        <v>42550</v>
      </c>
      <c r="D850" s="314" t="s">
        <v>4502</v>
      </c>
      <c r="E850" s="314" t="s">
        <v>4503</v>
      </c>
      <c r="F850" s="314" t="s">
        <v>2900</v>
      </c>
      <c r="G850" s="315">
        <v>38</v>
      </c>
      <c r="H850" s="314"/>
      <c r="I850" s="315">
        <v>2</v>
      </c>
      <c r="J850" s="315">
        <v>21</v>
      </c>
      <c r="K850" s="315"/>
      <c r="L850" s="316"/>
      <c r="M850" s="339">
        <v>28.7</v>
      </c>
      <c r="N850" s="315"/>
      <c r="O850" s="318"/>
      <c r="P850" s="319"/>
      <c r="Q850" s="320"/>
      <c r="R850" s="320"/>
      <c r="S850" s="319"/>
      <c r="T850" s="319"/>
      <c r="U850" s="320"/>
      <c r="V850" s="319"/>
      <c r="W850" s="321"/>
      <c r="X850" s="320">
        <f t="shared" si="193"/>
        <v>47724.081999999995</v>
      </c>
      <c r="Y850" s="319"/>
      <c r="Z850" s="321">
        <f t="shared" si="192"/>
        <v>4864.9369999999981</v>
      </c>
      <c r="AA850" s="320">
        <f t="shared" si="194"/>
        <v>42859.144999999997</v>
      </c>
      <c r="AB850" s="322" t="s">
        <v>494</v>
      </c>
      <c r="AC850" s="323" t="s">
        <v>8042</v>
      </c>
      <c r="AD850" s="323"/>
    </row>
    <row r="851" spans="1:31" s="324" customFormat="1" ht="10.5" customHeight="1">
      <c r="A851" s="312">
        <v>849</v>
      </c>
      <c r="B851" s="363" t="s">
        <v>7048</v>
      </c>
      <c r="C851" s="341">
        <v>42549</v>
      </c>
      <c r="D851" s="314" t="s">
        <v>4502</v>
      </c>
      <c r="E851" s="314" t="s">
        <v>4503</v>
      </c>
      <c r="F851" s="314" t="s">
        <v>2900</v>
      </c>
      <c r="G851" s="315">
        <v>38</v>
      </c>
      <c r="H851" s="314"/>
      <c r="I851" s="315">
        <v>2</v>
      </c>
      <c r="J851" s="315">
        <v>22</v>
      </c>
      <c r="K851" s="315"/>
      <c r="L851" s="316"/>
      <c r="M851" s="339">
        <v>35.700000000000003</v>
      </c>
      <c r="N851" s="315"/>
      <c r="O851" s="318"/>
      <c r="P851" s="319"/>
      <c r="Q851" s="320"/>
      <c r="R851" s="320"/>
      <c r="S851" s="319"/>
      <c r="T851" s="319"/>
      <c r="U851" s="320"/>
      <c r="V851" s="319"/>
      <c r="W851" s="321"/>
      <c r="X851" s="320">
        <v>4288000</v>
      </c>
      <c r="Y851" s="319"/>
      <c r="Z851" s="321">
        <v>0</v>
      </c>
      <c r="AA851" s="320">
        <v>4288000</v>
      </c>
      <c r="AB851" s="322" t="s">
        <v>494</v>
      </c>
      <c r="AC851" s="323" t="s">
        <v>11511</v>
      </c>
      <c r="AD851" s="330">
        <v>45330</v>
      </c>
      <c r="AE851" s="324" t="s">
        <v>11512</v>
      </c>
    </row>
    <row r="852" spans="1:31" s="324" customFormat="1" ht="10.5" customHeight="1">
      <c r="A852" s="312">
        <v>850</v>
      </c>
      <c r="B852" s="340" t="s">
        <v>7049</v>
      </c>
      <c r="C852" s="341">
        <v>42550</v>
      </c>
      <c r="D852" s="314" t="s">
        <v>4502</v>
      </c>
      <c r="E852" s="314" t="s">
        <v>4503</v>
      </c>
      <c r="F852" s="314" t="s">
        <v>2900</v>
      </c>
      <c r="G852" s="315">
        <v>38</v>
      </c>
      <c r="H852" s="314"/>
      <c r="I852" s="315">
        <v>2</v>
      </c>
      <c r="J852" s="315">
        <v>23</v>
      </c>
      <c r="K852" s="315"/>
      <c r="L852" s="316"/>
      <c r="M852" s="339">
        <v>34.799999999999997</v>
      </c>
      <c r="N852" s="315"/>
      <c r="O852" s="318"/>
      <c r="P852" s="319"/>
      <c r="Q852" s="320"/>
      <c r="R852" s="320"/>
      <c r="S852" s="319"/>
      <c r="T852" s="319"/>
      <c r="U852" s="320"/>
      <c r="V852" s="319"/>
      <c r="W852" s="321"/>
      <c r="X852" s="320">
        <v>4630000</v>
      </c>
      <c r="Y852" s="319"/>
      <c r="Z852" s="321">
        <v>0</v>
      </c>
      <c r="AA852" s="320">
        <f>X852-Z852</f>
        <v>4630000</v>
      </c>
      <c r="AB852" s="322" t="s">
        <v>494</v>
      </c>
      <c r="AC852" s="323" t="s">
        <v>11511</v>
      </c>
      <c r="AD852" s="330">
        <v>45688</v>
      </c>
    </row>
    <row r="853" spans="1:31" s="324" customFormat="1" ht="10.5" customHeight="1">
      <c r="A853" s="312">
        <v>851</v>
      </c>
      <c r="B853" s="340" t="s">
        <v>7050</v>
      </c>
      <c r="C853" s="341">
        <v>42550</v>
      </c>
      <c r="D853" s="314" t="s">
        <v>4502</v>
      </c>
      <c r="E853" s="314" t="s">
        <v>4503</v>
      </c>
      <c r="F853" s="314" t="s">
        <v>2900</v>
      </c>
      <c r="G853" s="315">
        <v>38</v>
      </c>
      <c r="H853" s="314"/>
      <c r="I853" s="315">
        <v>2</v>
      </c>
      <c r="J853" s="315">
        <v>24</v>
      </c>
      <c r="K853" s="315"/>
      <c r="L853" s="316"/>
      <c r="M853" s="339">
        <v>43</v>
      </c>
      <c r="N853" s="315"/>
      <c r="O853" s="318"/>
      <c r="P853" s="319"/>
      <c r="Q853" s="320"/>
      <c r="R853" s="320"/>
      <c r="S853" s="319"/>
      <c r="T853" s="319"/>
      <c r="U853" s="320"/>
      <c r="V853" s="319"/>
      <c r="W853" s="321"/>
      <c r="X853" s="320">
        <f t="shared" si="193"/>
        <v>71502.98</v>
      </c>
      <c r="Y853" s="319"/>
      <c r="Z853" s="321">
        <f t="shared" si="192"/>
        <v>7288.93</v>
      </c>
      <c r="AA853" s="320">
        <f t="shared" si="194"/>
        <v>64214.049999999996</v>
      </c>
      <c r="AB853" s="322" t="s">
        <v>494</v>
      </c>
      <c r="AC853" s="323" t="s">
        <v>8042</v>
      </c>
      <c r="AD853" s="323"/>
    </row>
    <row r="854" spans="1:31" s="324" customFormat="1" ht="10.5" customHeight="1">
      <c r="A854" s="312">
        <v>852</v>
      </c>
      <c r="B854" s="340" t="s">
        <v>7051</v>
      </c>
      <c r="C854" s="341">
        <v>42550</v>
      </c>
      <c r="D854" s="314" t="s">
        <v>4502</v>
      </c>
      <c r="E854" s="314" t="s">
        <v>4503</v>
      </c>
      <c r="F854" s="314" t="s">
        <v>2900</v>
      </c>
      <c r="G854" s="315">
        <v>38</v>
      </c>
      <c r="H854" s="314"/>
      <c r="I854" s="315">
        <v>2</v>
      </c>
      <c r="J854" s="315">
        <v>25</v>
      </c>
      <c r="K854" s="315"/>
      <c r="L854" s="316"/>
      <c r="M854" s="339">
        <v>43.4</v>
      </c>
      <c r="N854" s="315"/>
      <c r="O854" s="318"/>
      <c r="P854" s="319"/>
      <c r="Q854" s="320"/>
      <c r="R854" s="320"/>
      <c r="S854" s="319"/>
      <c r="T854" s="319"/>
      <c r="U854" s="320"/>
      <c r="V854" s="319"/>
      <c r="W854" s="321"/>
      <c r="X854" s="320">
        <f t="shared" si="193"/>
        <v>72168.123999999996</v>
      </c>
      <c r="Y854" s="319"/>
      <c r="Z854" s="321">
        <f t="shared" si="192"/>
        <v>7356.734000000004</v>
      </c>
      <c r="AA854" s="320">
        <f t="shared" si="194"/>
        <v>64811.389999999992</v>
      </c>
      <c r="AB854" s="322" t="s">
        <v>494</v>
      </c>
      <c r="AC854" s="323" t="s">
        <v>8042</v>
      </c>
      <c r="AD854" s="323"/>
    </row>
    <row r="855" spans="1:31" s="324" customFormat="1" ht="10.5" customHeight="1">
      <c r="A855" s="312">
        <v>853</v>
      </c>
      <c r="B855" s="340" t="s">
        <v>7053</v>
      </c>
      <c r="C855" s="341">
        <v>42550</v>
      </c>
      <c r="D855" s="314" t="s">
        <v>4502</v>
      </c>
      <c r="E855" s="314" t="s">
        <v>4503</v>
      </c>
      <c r="F855" s="314" t="s">
        <v>2900</v>
      </c>
      <c r="G855" s="315">
        <v>38</v>
      </c>
      <c r="H855" s="314"/>
      <c r="I855" s="315">
        <v>2</v>
      </c>
      <c r="J855" s="315">
        <v>33</v>
      </c>
      <c r="K855" s="315"/>
      <c r="L855" s="316"/>
      <c r="M855" s="339">
        <v>36.200000000000003</v>
      </c>
      <c r="N855" s="315"/>
      <c r="O855" s="318"/>
      <c r="P855" s="319"/>
      <c r="Q855" s="320"/>
      <c r="R855" s="320"/>
      <c r="S855" s="319"/>
      <c r="T855" s="319"/>
      <c r="U855" s="320"/>
      <c r="V855" s="319"/>
      <c r="W855" s="321"/>
      <c r="X855" s="320">
        <f t="shared" si="193"/>
        <v>60195.531999999999</v>
      </c>
      <c r="Y855" s="319"/>
      <c r="Z855" s="321">
        <f t="shared" si="192"/>
        <v>6136.2619999999952</v>
      </c>
      <c r="AA855" s="320">
        <f t="shared" si="194"/>
        <v>54059.270000000004</v>
      </c>
      <c r="AB855" s="322" t="s">
        <v>494</v>
      </c>
      <c r="AC855" s="323" t="s">
        <v>8042</v>
      </c>
      <c r="AD855" s="323"/>
    </row>
    <row r="856" spans="1:31" s="324" customFormat="1" ht="10.5" customHeight="1">
      <c r="A856" s="312">
        <v>854</v>
      </c>
      <c r="B856" s="340" t="s">
        <v>7054</v>
      </c>
      <c r="C856" s="341">
        <v>42550</v>
      </c>
      <c r="D856" s="314" t="s">
        <v>4502</v>
      </c>
      <c r="E856" s="314" t="s">
        <v>4503</v>
      </c>
      <c r="F856" s="314" t="s">
        <v>2900</v>
      </c>
      <c r="G856" s="315">
        <v>38</v>
      </c>
      <c r="H856" s="314"/>
      <c r="I856" s="315">
        <v>2</v>
      </c>
      <c r="J856" s="315">
        <v>34</v>
      </c>
      <c r="K856" s="315"/>
      <c r="L856" s="316"/>
      <c r="M856" s="339">
        <v>35.799999999999997</v>
      </c>
      <c r="N856" s="315"/>
      <c r="O856" s="318"/>
      <c r="P856" s="319"/>
      <c r="Q856" s="320"/>
      <c r="R856" s="320"/>
      <c r="S856" s="319"/>
      <c r="T856" s="319"/>
      <c r="U856" s="320"/>
      <c r="V856" s="319"/>
      <c r="W856" s="321"/>
      <c r="X856" s="320">
        <f t="shared" si="193"/>
        <v>59530.387999999992</v>
      </c>
      <c r="Y856" s="319"/>
      <c r="Z856" s="321">
        <f t="shared" si="192"/>
        <v>6068.4579999999987</v>
      </c>
      <c r="AA856" s="320">
        <f t="shared" si="194"/>
        <v>53461.929999999993</v>
      </c>
      <c r="AB856" s="322" t="s">
        <v>494</v>
      </c>
      <c r="AC856" s="323" t="s">
        <v>8042</v>
      </c>
      <c r="AD856" s="323"/>
    </row>
    <row r="857" spans="1:31" s="324" customFormat="1" ht="10.5" customHeight="1">
      <c r="A857" s="312">
        <v>855</v>
      </c>
      <c r="B857" s="340" t="s">
        <v>7055</v>
      </c>
      <c r="C857" s="341">
        <v>42551</v>
      </c>
      <c r="D857" s="314" t="s">
        <v>4502</v>
      </c>
      <c r="E857" s="314" t="s">
        <v>4503</v>
      </c>
      <c r="F857" s="314" t="s">
        <v>2900</v>
      </c>
      <c r="G857" s="315">
        <v>38</v>
      </c>
      <c r="H857" s="314"/>
      <c r="I857" s="315">
        <v>2</v>
      </c>
      <c r="J857" s="315">
        <v>38</v>
      </c>
      <c r="K857" s="315"/>
      <c r="L857" s="316"/>
      <c r="M857" s="339">
        <v>35.700000000000003</v>
      </c>
      <c r="N857" s="315"/>
      <c r="O857" s="318"/>
      <c r="P857" s="319"/>
      <c r="Q857" s="320"/>
      <c r="R857" s="320"/>
      <c r="S857" s="319"/>
      <c r="T857" s="319"/>
      <c r="U857" s="320"/>
      <c r="V857" s="319"/>
      <c r="W857" s="321"/>
      <c r="X857" s="320">
        <f t="shared" si="193"/>
        <v>59364.101999999999</v>
      </c>
      <c r="Y857" s="319"/>
      <c r="Z857" s="321">
        <f t="shared" si="192"/>
        <v>6051.5069999999978</v>
      </c>
      <c r="AA857" s="320">
        <f t="shared" si="194"/>
        <v>53312.595000000001</v>
      </c>
      <c r="AB857" s="322" t="s">
        <v>494</v>
      </c>
      <c r="AC857" s="323" t="s">
        <v>8042</v>
      </c>
      <c r="AD857" s="323"/>
    </row>
    <row r="858" spans="1:31" s="324" customFormat="1" ht="10.5" customHeight="1">
      <c r="A858" s="312">
        <v>856</v>
      </c>
      <c r="B858" s="340" t="s">
        <v>7056</v>
      </c>
      <c r="C858" s="341">
        <v>42551</v>
      </c>
      <c r="D858" s="314" t="s">
        <v>4502</v>
      </c>
      <c r="E858" s="314" t="s">
        <v>4503</v>
      </c>
      <c r="F858" s="314" t="s">
        <v>2900</v>
      </c>
      <c r="G858" s="315">
        <v>38</v>
      </c>
      <c r="H858" s="314"/>
      <c r="I858" s="315">
        <v>2</v>
      </c>
      <c r="J858" s="315">
        <v>39</v>
      </c>
      <c r="K858" s="315"/>
      <c r="L858" s="316"/>
      <c r="M858" s="339">
        <v>35.799999999999997</v>
      </c>
      <c r="N858" s="315"/>
      <c r="O858" s="318"/>
      <c r="P858" s="319"/>
      <c r="Q858" s="320"/>
      <c r="R858" s="320"/>
      <c r="S858" s="319"/>
      <c r="T858" s="319"/>
      <c r="U858" s="320"/>
      <c r="V858" s="319"/>
      <c r="W858" s="321"/>
      <c r="X858" s="320">
        <f t="shared" si="193"/>
        <v>59530.387999999992</v>
      </c>
      <c r="Y858" s="319"/>
      <c r="Z858" s="321">
        <f t="shared" si="192"/>
        <v>6068.4579999999987</v>
      </c>
      <c r="AA858" s="320">
        <f t="shared" si="194"/>
        <v>53461.929999999993</v>
      </c>
      <c r="AB858" s="322" t="s">
        <v>494</v>
      </c>
      <c r="AC858" s="323" t="s">
        <v>8042</v>
      </c>
      <c r="AD858" s="323"/>
    </row>
    <row r="859" spans="1:31" s="324" customFormat="1" ht="10.5" customHeight="1">
      <c r="A859" s="312">
        <v>857</v>
      </c>
      <c r="B859" s="313" t="s">
        <v>7057</v>
      </c>
      <c r="C859" s="325">
        <v>42551</v>
      </c>
      <c r="D859" s="314" t="s">
        <v>4502</v>
      </c>
      <c r="E859" s="314" t="s">
        <v>4503</v>
      </c>
      <c r="F859" s="314" t="s">
        <v>2900</v>
      </c>
      <c r="G859" s="315">
        <v>38</v>
      </c>
      <c r="H859" s="314"/>
      <c r="I859" s="315">
        <v>2</v>
      </c>
      <c r="J859" s="315">
        <v>41</v>
      </c>
      <c r="K859" s="315"/>
      <c r="L859" s="316"/>
      <c r="M859" s="339">
        <v>43.5</v>
      </c>
      <c r="N859" s="315"/>
      <c r="O859" s="318"/>
      <c r="P859" s="319"/>
      <c r="Q859" s="320"/>
      <c r="R859" s="320"/>
      <c r="S859" s="319"/>
      <c r="T859" s="319"/>
      <c r="U859" s="320"/>
      <c r="V859" s="319"/>
      <c r="W859" s="321"/>
      <c r="X859" s="320">
        <f t="shared" si="193"/>
        <v>72334.409999999989</v>
      </c>
      <c r="Y859" s="319"/>
      <c r="Z859" s="321">
        <f t="shared" si="192"/>
        <v>7373.6849999999904</v>
      </c>
      <c r="AA859" s="320">
        <f t="shared" si="194"/>
        <v>64960.724999999999</v>
      </c>
      <c r="AB859" s="322" t="s">
        <v>494</v>
      </c>
      <c r="AC859" s="323" t="s">
        <v>8042</v>
      </c>
      <c r="AD859" s="323"/>
    </row>
    <row r="860" spans="1:31" s="324" customFormat="1" ht="10.5" customHeight="1">
      <c r="A860" s="312">
        <v>858</v>
      </c>
      <c r="B860" s="313" t="s">
        <v>7058</v>
      </c>
      <c r="C860" s="325">
        <v>42551</v>
      </c>
      <c r="D860" s="314" t="s">
        <v>4502</v>
      </c>
      <c r="E860" s="314" t="s">
        <v>4503</v>
      </c>
      <c r="F860" s="314" t="s">
        <v>2900</v>
      </c>
      <c r="G860" s="315">
        <v>38</v>
      </c>
      <c r="H860" s="314"/>
      <c r="I860" s="315">
        <v>2</v>
      </c>
      <c r="J860" s="315">
        <v>42</v>
      </c>
      <c r="K860" s="315"/>
      <c r="L860" s="316"/>
      <c r="M860" s="339">
        <v>36.200000000000003</v>
      </c>
      <c r="N860" s="315"/>
      <c r="O860" s="318"/>
      <c r="P860" s="319"/>
      <c r="Q860" s="320"/>
      <c r="R860" s="320"/>
      <c r="S860" s="319"/>
      <c r="T860" s="319"/>
      <c r="U860" s="320"/>
      <c r="V860" s="319"/>
      <c r="W860" s="321"/>
      <c r="X860" s="320">
        <f t="shared" si="193"/>
        <v>60195.531999999999</v>
      </c>
      <c r="Y860" s="319"/>
      <c r="Z860" s="321">
        <f t="shared" si="192"/>
        <v>6136.2619999999952</v>
      </c>
      <c r="AA860" s="320">
        <f t="shared" si="194"/>
        <v>54059.270000000004</v>
      </c>
      <c r="AB860" s="322" t="s">
        <v>494</v>
      </c>
      <c r="AC860" s="323" t="s">
        <v>8042</v>
      </c>
      <c r="AD860" s="323"/>
    </row>
    <row r="861" spans="1:31" s="324" customFormat="1" ht="10.5" customHeight="1">
      <c r="A861" s="312">
        <v>859</v>
      </c>
      <c r="B861" s="313" t="s">
        <v>7059</v>
      </c>
      <c r="C861" s="325">
        <v>42551</v>
      </c>
      <c r="D861" s="314" t="s">
        <v>4502</v>
      </c>
      <c r="E861" s="314" t="s">
        <v>4503</v>
      </c>
      <c r="F861" s="314" t="s">
        <v>2900</v>
      </c>
      <c r="G861" s="315">
        <v>38</v>
      </c>
      <c r="H861" s="314"/>
      <c r="I861" s="315">
        <v>2</v>
      </c>
      <c r="J861" s="315">
        <v>43</v>
      </c>
      <c r="K861" s="315"/>
      <c r="L861" s="316"/>
      <c r="M861" s="339">
        <v>36.4</v>
      </c>
      <c r="N861" s="315"/>
      <c r="O861" s="318"/>
      <c r="P861" s="319"/>
      <c r="Q861" s="320"/>
      <c r="R861" s="320"/>
      <c r="S861" s="319"/>
      <c r="T861" s="319"/>
      <c r="U861" s="320"/>
      <c r="V861" s="319"/>
      <c r="W861" s="321"/>
      <c r="X861" s="320">
        <f t="shared" si="193"/>
        <v>60528.103999999992</v>
      </c>
      <c r="Y861" s="319"/>
      <c r="Z861" s="321">
        <f t="shared" si="192"/>
        <v>6170.163999999997</v>
      </c>
      <c r="AA861" s="320">
        <f t="shared" si="194"/>
        <v>54357.939999999995</v>
      </c>
      <c r="AB861" s="322" t="s">
        <v>494</v>
      </c>
      <c r="AC861" s="323" t="s">
        <v>8042</v>
      </c>
      <c r="AD861" s="323"/>
    </row>
    <row r="862" spans="1:31" s="324" customFormat="1" ht="10.5" customHeight="1">
      <c r="A862" s="312">
        <v>860</v>
      </c>
      <c r="B862" s="313" t="s">
        <v>7060</v>
      </c>
      <c r="C862" s="325">
        <v>42551</v>
      </c>
      <c r="D862" s="314" t="s">
        <v>4502</v>
      </c>
      <c r="E862" s="314" t="s">
        <v>4503</v>
      </c>
      <c r="F862" s="314" t="s">
        <v>2900</v>
      </c>
      <c r="G862" s="315">
        <v>38</v>
      </c>
      <c r="H862" s="314"/>
      <c r="I862" s="315">
        <v>2</v>
      </c>
      <c r="J862" s="315">
        <v>44</v>
      </c>
      <c r="K862" s="315"/>
      <c r="L862" s="316"/>
      <c r="M862" s="339">
        <v>28.7</v>
      </c>
      <c r="N862" s="315"/>
      <c r="O862" s="318"/>
      <c r="P862" s="319"/>
      <c r="Q862" s="320"/>
      <c r="R862" s="320"/>
      <c r="S862" s="319"/>
      <c r="T862" s="319"/>
      <c r="U862" s="320"/>
      <c r="V862" s="319"/>
      <c r="W862" s="321"/>
      <c r="X862" s="320">
        <f t="shared" si="193"/>
        <v>47724.081999999995</v>
      </c>
      <c r="Y862" s="319"/>
      <c r="Z862" s="321">
        <f t="shared" si="192"/>
        <v>4864.9369999999981</v>
      </c>
      <c r="AA862" s="320">
        <f t="shared" si="194"/>
        <v>42859.144999999997</v>
      </c>
      <c r="AB862" s="322" t="s">
        <v>494</v>
      </c>
      <c r="AC862" s="323" t="s">
        <v>8042</v>
      </c>
      <c r="AD862" s="323"/>
    </row>
    <row r="863" spans="1:31" s="324" customFormat="1" ht="10.5" customHeight="1">
      <c r="A863" s="312">
        <v>861</v>
      </c>
      <c r="B863" s="313" t="s">
        <v>7061</v>
      </c>
      <c r="C863" s="325">
        <v>42551</v>
      </c>
      <c r="D863" s="314" t="s">
        <v>4502</v>
      </c>
      <c r="E863" s="314" t="s">
        <v>4503</v>
      </c>
      <c r="F863" s="314" t="s">
        <v>2900</v>
      </c>
      <c r="G863" s="315">
        <v>38</v>
      </c>
      <c r="H863" s="314"/>
      <c r="I863" s="315">
        <v>2</v>
      </c>
      <c r="J863" s="315">
        <v>46</v>
      </c>
      <c r="K863" s="315"/>
      <c r="L863" s="316"/>
      <c r="M863" s="339">
        <v>28.9</v>
      </c>
      <c r="N863" s="315"/>
      <c r="O863" s="318"/>
      <c r="P863" s="319"/>
      <c r="Q863" s="320"/>
      <c r="R863" s="320"/>
      <c r="S863" s="319"/>
      <c r="T863" s="319"/>
      <c r="U863" s="320"/>
      <c r="V863" s="319"/>
      <c r="W863" s="321"/>
      <c r="X863" s="320">
        <f t="shared" si="193"/>
        <v>48056.653999999995</v>
      </c>
      <c r="Y863" s="319"/>
      <c r="Z863" s="321">
        <f t="shared" si="192"/>
        <v>4898.8389999999999</v>
      </c>
      <c r="AA863" s="320">
        <f t="shared" si="194"/>
        <v>43157.814999999995</v>
      </c>
      <c r="AB863" s="322" t="s">
        <v>494</v>
      </c>
      <c r="AC863" s="323"/>
      <c r="AD863" s="323"/>
    </row>
    <row r="864" spans="1:31" s="324" customFormat="1" ht="10.5" customHeight="1">
      <c r="A864" s="312">
        <v>862</v>
      </c>
      <c r="B864" s="313" t="s">
        <v>7062</v>
      </c>
      <c r="C864" s="325">
        <v>42551</v>
      </c>
      <c r="D864" s="314" t="s">
        <v>4502</v>
      </c>
      <c r="E864" s="314" t="s">
        <v>4503</v>
      </c>
      <c r="F864" s="314" t="s">
        <v>2900</v>
      </c>
      <c r="G864" s="315">
        <v>38</v>
      </c>
      <c r="H864" s="314"/>
      <c r="I864" s="315">
        <v>2</v>
      </c>
      <c r="J864" s="315">
        <v>47</v>
      </c>
      <c r="K864" s="315"/>
      <c r="L864" s="316"/>
      <c r="M864" s="339">
        <v>36.4</v>
      </c>
      <c r="N864" s="315"/>
      <c r="O864" s="318"/>
      <c r="P864" s="319"/>
      <c r="Q864" s="320"/>
      <c r="R864" s="320"/>
      <c r="S864" s="319"/>
      <c r="T864" s="319"/>
      <c r="U864" s="320"/>
      <c r="V864" s="319"/>
      <c r="W864" s="321"/>
      <c r="X864" s="320">
        <f>1662.86*M864+12513.16</f>
        <v>73041.263999999996</v>
      </c>
      <c r="Y864" s="319"/>
      <c r="Z864" s="321">
        <f t="shared" si="192"/>
        <v>6170.1640000000043</v>
      </c>
      <c r="AA864" s="320">
        <f>1493.35*M864+12513.16</f>
        <v>66871.099999999991</v>
      </c>
      <c r="AB864" s="322" t="s">
        <v>494</v>
      </c>
      <c r="AC864" s="323" t="s">
        <v>8042</v>
      </c>
      <c r="AD864" s="323"/>
    </row>
    <row r="865" spans="1:30" s="324" customFormat="1" ht="10.5" customHeight="1">
      <c r="A865" s="312">
        <v>863</v>
      </c>
      <c r="B865" s="313" t="s">
        <v>7063</v>
      </c>
      <c r="C865" s="325">
        <v>42551</v>
      </c>
      <c r="D865" s="314" t="s">
        <v>4502</v>
      </c>
      <c r="E865" s="314" t="s">
        <v>4503</v>
      </c>
      <c r="F865" s="314" t="s">
        <v>2900</v>
      </c>
      <c r="G865" s="315">
        <v>38</v>
      </c>
      <c r="H865" s="314"/>
      <c r="I865" s="315">
        <v>2</v>
      </c>
      <c r="J865" s="315">
        <v>48</v>
      </c>
      <c r="K865" s="315"/>
      <c r="L865" s="316"/>
      <c r="M865" s="339">
        <v>35.700000000000003</v>
      </c>
      <c r="N865" s="315"/>
      <c r="O865" s="318"/>
      <c r="P865" s="319"/>
      <c r="Q865" s="320"/>
      <c r="R865" s="320"/>
      <c r="S865" s="319"/>
      <c r="T865" s="319"/>
      <c r="U865" s="320"/>
      <c r="V865" s="319"/>
      <c r="W865" s="321"/>
      <c r="X865" s="320">
        <f>1662.86*M865+1968.92</f>
        <v>61333.021999999997</v>
      </c>
      <c r="Y865" s="319"/>
      <c r="Z865" s="321">
        <f t="shared" si="192"/>
        <v>6051.5069999999978</v>
      </c>
      <c r="AA865" s="320">
        <f>1493.35*M865+1968.92</f>
        <v>55281.514999999999</v>
      </c>
      <c r="AB865" s="322" t="s">
        <v>494</v>
      </c>
      <c r="AC865" s="323"/>
      <c r="AD865" s="323"/>
    </row>
    <row r="866" spans="1:30" s="324" customFormat="1" ht="10.5" customHeight="1">
      <c r="A866" s="312">
        <v>864</v>
      </c>
      <c r="B866" s="313" t="s">
        <v>7064</v>
      </c>
      <c r="C866" s="325">
        <v>42551</v>
      </c>
      <c r="D866" s="314" t="s">
        <v>4502</v>
      </c>
      <c r="E866" s="314" t="s">
        <v>4503</v>
      </c>
      <c r="F866" s="314" t="s">
        <v>2900</v>
      </c>
      <c r="G866" s="315">
        <v>38</v>
      </c>
      <c r="H866" s="314"/>
      <c r="I866" s="315">
        <v>2</v>
      </c>
      <c r="J866" s="315">
        <v>49</v>
      </c>
      <c r="K866" s="315"/>
      <c r="L866" s="316"/>
      <c r="M866" s="339">
        <v>35.299999999999997</v>
      </c>
      <c r="N866" s="315"/>
      <c r="O866" s="318"/>
      <c r="P866" s="319"/>
      <c r="Q866" s="320"/>
      <c r="R866" s="320"/>
      <c r="S866" s="319"/>
      <c r="T866" s="319"/>
      <c r="U866" s="320"/>
      <c r="V866" s="319"/>
      <c r="W866" s="321"/>
      <c r="X866" s="320">
        <f t="shared" si="193"/>
        <v>58698.957999999991</v>
      </c>
      <c r="Y866" s="319"/>
      <c r="Z866" s="321">
        <f t="shared" si="192"/>
        <v>5983.7030000000013</v>
      </c>
      <c r="AA866" s="320">
        <f t="shared" si="194"/>
        <v>52715.25499999999</v>
      </c>
      <c r="AB866" s="322" t="s">
        <v>494</v>
      </c>
      <c r="AC866" s="323" t="s">
        <v>8042</v>
      </c>
      <c r="AD866" s="323"/>
    </row>
    <row r="867" spans="1:30" s="324" customFormat="1" ht="10.5" customHeight="1">
      <c r="A867" s="312">
        <v>865</v>
      </c>
      <c r="B867" s="313" t="s">
        <v>7065</v>
      </c>
      <c r="C867" s="325">
        <v>42551</v>
      </c>
      <c r="D867" s="314" t="s">
        <v>4502</v>
      </c>
      <c r="E867" s="314" t="s">
        <v>4503</v>
      </c>
      <c r="F867" s="314" t="s">
        <v>2900</v>
      </c>
      <c r="G867" s="315">
        <v>38</v>
      </c>
      <c r="H867" s="314"/>
      <c r="I867" s="315">
        <v>2</v>
      </c>
      <c r="J867" s="315">
        <v>51</v>
      </c>
      <c r="K867" s="315"/>
      <c r="L867" s="316"/>
      <c r="M867" s="339">
        <v>35.6</v>
      </c>
      <c r="N867" s="315"/>
      <c r="O867" s="318"/>
      <c r="P867" s="319"/>
      <c r="Q867" s="320"/>
      <c r="R867" s="320"/>
      <c r="S867" s="319"/>
      <c r="T867" s="319"/>
      <c r="U867" s="320"/>
      <c r="V867" s="319"/>
      <c r="W867" s="321"/>
      <c r="X867" s="320">
        <f t="shared" si="193"/>
        <v>59197.815999999999</v>
      </c>
      <c r="Y867" s="319"/>
      <c r="Z867" s="321">
        <f t="shared" si="192"/>
        <v>6034.5559999999969</v>
      </c>
      <c r="AA867" s="320">
        <f t="shared" si="194"/>
        <v>53163.26</v>
      </c>
      <c r="AB867" s="322" t="s">
        <v>494</v>
      </c>
      <c r="AC867" s="323" t="s">
        <v>8042</v>
      </c>
      <c r="AD867" s="323"/>
    </row>
    <row r="868" spans="1:30" s="324" customFormat="1" ht="10.5" customHeight="1">
      <c r="A868" s="312">
        <v>866</v>
      </c>
      <c r="B868" s="313" t="s">
        <v>7066</v>
      </c>
      <c r="C868" s="325">
        <v>42552</v>
      </c>
      <c r="D868" s="314" t="s">
        <v>4502</v>
      </c>
      <c r="E868" s="314" t="s">
        <v>4503</v>
      </c>
      <c r="F868" s="314" t="s">
        <v>2900</v>
      </c>
      <c r="G868" s="315">
        <v>38</v>
      </c>
      <c r="H868" s="314"/>
      <c r="I868" s="315">
        <v>2</v>
      </c>
      <c r="J868" s="315">
        <v>54</v>
      </c>
      <c r="K868" s="315"/>
      <c r="L868" s="316"/>
      <c r="M868" s="339">
        <v>36</v>
      </c>
      <c r="N868" s="315"/>
      <c r="O868" s="318"/>
      <c r="P868" s="319"/>
      <c r="Q868" s="320"/>
      <c r="R868" s="320"/>
      <c r="S868" s="319"/>
      <c r="T868" s="319"/>
      <c r="U868" s="320"/>
      <c r="V868" s="319"/>
      <c r="W868" s="321"/>
      <c r="X868" s="320">
        <v>3152000</v>
      </c>
      <c r="Y868" s="319"/>
      <c r="Z868" s="321">
        <v>0</v>
      </c>
      <c r="AA868" s="320">
        <f>X868-Z868</f>
        <v>3152000</v>
      </c>
      <c r="AB868" s="322" t="s">
        <v>494</v>
      </c>
      <c r="AC868" s="323" t="s">
        <v>8075</v>
      </c>
      <c r="AD868" s="323"/>
    </row>
    <row r="869" spans="1:30" s="324" customFormat="1" ht="10.5" customHeight="1">
      <c r="A869" s="312">
        <v>867</v>
      </c>
      <c r="B869" s="313" t="s">
        <v>7068</v>
      </c>
      <c r="C869" s="325">
        <v>42552</v>
      </c>
      <c r="D869" s="314" t="s">
        <v>4502</v>
      </c>
      <c r="E869" s="314" t="s">
        <v>4503</v>
      </c>
      <c r="F869" s="314" t="s">
        <v>2900</v>
      </c>
      <c r="G869" s="315">
        <v>38</v>
      </c>
      <c r="H869" s="314"/>
      <c r="I869" s="315">
        <v>2</v>
      </c>
      <c r="J869" s="315">
        <v>58</v>
      </c>
      <c r="K869" s="315"/>
      <c r="L869" s="316"/>
      <c r="M869" s="339">
        <v>35.700000000000003</v>
      </c>
      <c r="N869" s="315"/>
      <c r="O869" s="318"/>
      <c r="P869" s="319"/>
      <c r="Q869" s="320"/>
      <c r="R869" s="320"/>
      <c r="S869" s="319"/>
      <c r="T869" s="319"/>
      <c r="U869" s="320"/>
      <c r="V869" s="319"/>
      <c r="W869" s="321"/>
      <c r="X869" s="320">
        <f>1662.86*M869+37099.52</f>
        <v>96463.622000000003</v>
      </c>
      <c r="Y869" s="319"/>
      <c r="Z869" s="321">
        <f t="shared" si="192"/>
        <v>6051.5070000000123</v>
      </c>
      <c r="AA869" s="320">
        <f>1493.35*M869+37099.52</f>
        <v>90412.114999999991</v>
      </c>
      <c r="AB869" s="322" t="s">
        <v>494</v>
      </c>
      <c r="AC869" s="323" t="s">
        <v>8042</v>
      </c>
      <c r="AD869" s="323"/>
    </row>
    <row r="870" spans="1:30" s="324" customFormat="1" ht="10.5" customHeight="1">
      <c r="A870" s="312">
        <v>868</v>
      </c>
      <c r="B870" s="313" t="s">
        <v>7069</v>
      </c>
      <c r="C870" s="325">
        <v>42552</v>
      </c>
      <c r="D870" s="314" t="s">
        <v>4502</v>
      </c>
      <c r="E870" s="314" t="s">
        <v>4503</v>
      </c>
      <c r="F870" s="314" t="s">
        <v>2900</v>
      </c>
      <c r="G870" s="315">
        <v>38</v>
      </c>
      <c r="H870" s="314"/>
      <c r="I870" s="315">
        <v>2</v>
      </c>
      <c r="J870" s="315">
        <v>59</v>
      </c>
      <c r="K870" s="315"/>
      <c r="L870" s="316"/>
      <c r="M870" s="339">
        <v>36</v>
      </c>
      <c r="N870" s="315"/>
      <c r="O870" s="318"/>
      <c r="P870" s="319"/>
      <c r="Q870" s="320"/>
      <c r="R870" s="320"/>
      <c r="S870" s="319"/>
      <c r="T870" s="319"/>
      <c r="U870" s="320"/>
      <c r="V870" s="319"/>
      <c r="W870" s="321"/>
      <c r="X870" s="320">
        <f t="shared" si="193"/>
        <v>59862.96</v>
      </c>
      <c r="Y870" s="319"/>
      <c r="Z870" s="321">
        <f t="shared" si="192"/>
        <v>6102.3600000000006</v>
      </c>
      <c r="AA870" s="320">
        <f t="shared" si="194"/>
        <v>53760.6</v>
      </c>
      <c r="AB870" s="322" t="s">
        <v>494</v>
      </c>
      <c r="AC870" s="323" t="s">
        <v>8042</v>
      </c>
      <c r="AD870" s="323"/>
    </row>
    <row r="871" spans="1:30" s="324" customFormat="1" ht="10.5" customHeight="1">
      <c r="A871" s="312">
        <v>869</v>
      </c>
      <c r="B871" s="313" t="s">
        <v>7073</v>
      </c>
      <c r="C871" s="325">
        <v>42551</v>
      </c>
      <c r="D871" s="314" t="s">
        <v>4502</v>
      </c>
      <c r="E871" s="314" t="s">
        <v>4503</v>
      </c>
      <c r="F871" s="314" t="s">
        <v>2900</v>
      </c>
      <c r="G871" s="315">
        <v>38</v>
      </c>
      <c r="H871" s="314"/>
      <c r="I871" s="315">
        <v>2</v>
      </c>
      <c r="J871" s="315">
        <v>68</v>
      </c>
      <c r="K871" s="315"/>
      <c r="L871" s="316"/>
      <c r="M871" s="339">
        <v>28.3</v>
      </c>
      <c r="N871" s="315"/>
      <c r="O871" s="318"/>
      <c r="P871" s="319"/>
      <c r="Q871" s="320"/>
      <c r="R871" s="320"/>
      <c r="S871" s="319"/>
      <c r="T871" s="319"/>
      <c r="U871" s="320"/>
      <c r="V871" s="319"/>
      <c r="W871" s="321"/>
      <c r="X871" s="320">
        <f t="shared" si="193"/>
        <v>47058.938000000002</v>
      </c>
      <c r="Y871" s="319"/>
      <c r="Z871" s="321">
        <f t="shared" ref="Z871:Z909" si="195">X871-AA871</f>
        <v>4797.1330000000016</v>
      </c>
      <c r="AA871" s="320">
        <f t="shared" si="194"/>
        <v>42261.805</v>
      </c>
      <c r="AB871" s="322" t="s">
        <v>494</v>
      </c>
      <c r="AC871" s="323" t="s">
        <v>8042</v>
      </c>
      <c r="AD871" s="323"/>
    </row>
    <row r="872" spans="1:30" s="324" customFormat="1" ht="10.5" customHeight="1">
      <c r="A872" s="312">
        <v>870</v>
      </c>
      <c r="B872" s="313" t="s">
        <v>7074</v>
      </c>
      <c r="C872" s="325">
        <v>42551</v>
      </c>
      <c r="D872" s="314" t="s">
        <v>4502</v>
      </c>
      <c r="E872" s="314" t="s">
        <v>4503</v>
      </c>
      <c r="F872" s="314" t="s">
        <v>2900</v>
      </c>
      <c r="G872" s="315">
        <v>38</v>
      </c>
      <c r="H872" s="314"/>
      <c r="I872" s="315">
        <v>2</v>
      </c>
      <c r="J872" s="315">
        <v>69</v>
      </c>
      <c r="K872" s="315"/>
      <c r="L872" s="316"/>
      <c r="M872" s="339">
        <v>28.5</v>
      </c>
      <c r="N872" s="315"/>
      <c r="O872" s="318"/>
      <c r="P872" s="319"/>
      <c r="Q872" s="320"/>
      <c r="R872" s="320"/>
      <c r="S872" s="319"/>
      <c r="T872" s="319"/>
      <c r="U872" s="320"/>
      <c r="V872" s="319"/>
      <c r="W872" s="321"/>
      <c r="X872" s="320">
        <f t="shared" si="193"/>
        <v>47391.509999999995</v>
      </c>
      <c r="Y872" s="319"/>
      <c r="Z872" s="321">
        <f t="shared" si="195"/>
        <v>4831.0349999999962</v>
      </c>
      <c r="AA872" s="320">
        <f t="shared" si="194"/>
        <v>42560.474999999999</v>
      </c>
      <c r="AB872" s="322" t="s">
        <v>494</v>
      </c>
      <c r="AC872" s="323" t="s">
        <v>8042</v>
      </c>
      <c r="AD872" s="323"/>
    </row>
    <row r="873" spans="1:30" s="324" customFormat="1" ht="10.5" customHeight="1">
      <c r="A873" s="312">
        <v>871</v>
      </c>
      <c r="B873" s="313" t="s">
        <v>7075</v>
      </c>
      <c r="C873" s="325">
        <v>42552</v>
      </c>
      <c r="D873" s="314" t="s">
        <v>4502</v>
      </c>
      <c r="E873" s="314" t="s">
        <v>4503</v>
      </c>
      <c r="F873" s="314" t="s">
        <v>2900</v>
      </c>
      <c r="G873" s="315">
        <v>38</v>
      </c>
      <c r="H873" s="314"/>
      <c r="I873" s="315">
        <v>2</v>
      </c>
      <c r="J873" s="315">
        <v>72</v>
      </c>
      <c r="K873" s="315"/>
      <c r="L873" s="316"/>
      <c r="M873" s="339">
        <v>42.8</v>
      </c>
      <c r="N873" s="315"/>
      <c r="O873" s="318"/>
      <c r="P873" s="319"/>
      <c r="Q873" s="320"/>
      <c r="R873" s="320"/>
      <c r="S873" s="319"/>
      <c r="T873" s="319"/>
      <c r="U873" s="320"/>
      <c r="V873" s="319"/>
      <c r="W873" s="321"/>
      <c r="X873" s="320">
        <f>1662.86*M873+12513.16</f>
        <v>83683.567999999999</v>
      </c>
      <c r="Y873" s="319"/>
      <c r="Z873" s="321">
        <v>7255.03</v>
      </c>
      <c r="AA873" s="320">
        <f>X873-Z873</f>
        <v>76428.538</v>
      </c>
      <c r="AB873" s="322" t="s">
        <v>494</v>
      </c>
      <c r="AC873" s="323" t="s">
        <v>8042</v>
      </c>
      <c r="AD873" s="323"/>
    </row>
    <row r="874" spans="1:30" s="324" customFormat="1" ht="10.5" customHeight="1">
      <c r="A874" s="312">
        <v>872</v>
      </c>
      <c r="B874" s="313" t="s">
        <v>7076</v>
      </c>
      <c r="C874" s="325">
        <v>42551</v>
      </c>
      <c r="D874" s="314" t="s">
        <v>4502</v>
      </c>
      <c r="E874" s="314" t="s">
        <v>4503</v>
      </c>
      <c r="F874" s="314" t="s">
        <v>2900</v>
      </c>
      <c r="G874" s="315">
        <v>38</v>
      </c>
      <c r="H874" s="314"/>
      <c r="I874" s="315">
        <v>2</v>
      </c>
      <c r="J874" s="315">
        <v>76</v>
      </c>
      <c r="K874" s="315"/>
      <c r="L874" s="316"/>
      <c r="M874" s="339">
        <v>28.7</v>
      </c>
      <c r="N874" s="315"/>
      <c r="O874" s="318"/>
      <c r="P874" s="319"/>
      <c r="Q874" s="320"/>
      <c r="R874" s="320"/>
      <c r="S874" s="319"/>
      <c r="T874" s="319"/>
      <c r="U874" s="320"/>
      <c r="V874" s="319"/>
      <c r="W874" s="321"/>
      <c r="X874" s="320">
        <f>1662.86*M874+37099.52</f>
        <v>84823.601999999984</v>
      </c>
      <c r="Y874" s="319"/>
      <c r="Z874" s="321">
        <f t="shared" si="195"/>
        <v>4864.9369999999908</v>
      </c>
      <c r="AA874" s="320">
        <f>1493.35*M874+37099.52</f>
        <v>79958.664999999994</v>
      </c>
      <c r="AB874" s="322" t="s">
        <v>494</v>
      </c>
      <c r="AC874" s="323" t="s">
        <v>8042</v>
      </c>
      <c r="AD874" s="323"/>
    </row>
    <row r="875" spans="1:30" s="324" customFormat="1" ht="10.5" customHeight="1">
      <c r="A875" s="312">
        <v>873</v>
      </c>
      <c r="B875" s="313" t="s">
        <v>7077</v>
      </c>
      <c r="C875" s="325">
        <v>42552</v>
      </c>
      <c r="D875" s="314" t="s">
        <v>4502</v>
      </c>
      <c r="E875" s="314" t="s">
        <v>4503</v>
      </c>
      <c r="F875" s="314" t="s">
        <v>2900</v>
      </c>
      <c r="G875" s="315">
        <v>38</v>
      </c>
      <c r="H875" s="314"/>
      <c r="I875" s="315">
        <v>2</v>
      </c>
      <c r="J875" s="315">
        <v>81</v>
      </c>
      <c r="K875" s="315"/>
      <c r="L875" s="316"/>
      <c r="M875" s="339">
        <v>35.799999999999997</v>
      </c>
      <c r="N875" s="315"/>
      <c r="O875" s="318"/>
      <c r="P875" s="319"/>
      <c r="Q875" s="320"/>
      <c r="R875" s="320"/>
      <c r="S875" s="319"/>
      <c r="T875" s="319"/>
      <c r="U875" s="320"/>
      <c r="V875" s="319"/>
      <c r="W875" s="321"/>
      <c r="X875" s="320">
        <f t="shared" si="193"/>
        <v>59530.387999999992</v>
      </c>
      <c r="Y875" s="319"/>
      <c r="Z875" s="321">
        <f t="shared" si="195"/>
        <v>6068.4579999999987</v>
      </c>
      <c r="AA875" s="320">
        <f t="shared" si="194"/>
        <v>53461.929999999993</v>
      </c>
      <c r="AB875" s="322" t="s">
        <v>494</v>
      </c>
      <c r="AC875" s="323" t="s">
        <v>8042</v>
      </c>
      <c r="AD875" s="323"/>
    </row>
    <row r="876" spans="1:30" s="324" customFormat="1" ht="10.5" customHeight="1">
      <c r="A876" s="312">
        <v>874</v>
      </c>
      <c r="B876" s="313" t="s">
        <v>7078</v>
      </c>
      <c r="C876" s="325">
        <v>42552</v>
      </c>
      <c r="D876" s="314" t="s">
        <v>4502</v>
      </c>
      <c r="E876" s="314" t="s">
        <v>4503</v>
      </c>
      <c r="F876" s="314" t="s">
        <v>2900</v>
      </c>
      <c r="G876" s="315">
        <v>38</v>
      </c>
      <c r="H876" s="314"/>
      <c r="I876" s="315">
        <v>2</v>
      </c>
      <c r="J876" s="315">
        <v>82</v>
      </c>
      <c r="K876" s="315"/>
      <c r="L876" s="316"/>
      <c r="M876" s="339">
        <v>35.299999999999997</v>
      </c>
      <c r="N876" s="315"/>
      <c r="O876" s="318"/>
      <c r="P876" s="319"/>
      <c r="Q876" s="320"/>
      <c r="R876" s="320"/>
      <c r="S876" s="319"/>
      <c r="T876" s="319"/>
      <c r="U876" s="320"/>
      <c r="V876" s="319"/>
      <c r="W876" s="321"/>
      <c r="X876" s="320">
        <f t="shared" si="193"/>
        <v>58698.957999999991</v>
      </c>
      <c r="Y876" s="319"/>
      <c r="Z876" s="321">
        <f t="shared" si="195"/>
        <v>5983.7030000000013</v>
      </c>
      <c r="AA876" s="320">
        <f t="shared" si="194"/>
        <v>52715.25499999999</v>
      </c>
      <c r="AB876" s="322" t="s">
        <v>494</v>
      </c>
      <c r="AC876" s="323" t="s">
        <v>8042</v>
      </c>
      <c r="AD876" s="323"/>
    </row>
    <row r="877" spans="1:30" s="324" customFormat="1" ht="10.5" customHeight="1">
      <c r="A877" s="312">
        <v>875</v>
      </c>
      <c r="B877" s="329" t="s">
        <v>7079</v>
      </c>
      <c r="C877" s="325">
        <v>42552</v>
      </c>
      <c r="D877" s="314" t="s">
        <v>4502</v>
      </c>
      <c r="E877" s="314" t="s">
        <v>4503</v>
      </c>
      <c r="F877" s="314" t="s">
        <v>2900</v>
      </c>
      <c r="G877" s="315">
        <v>38</v>
      </c>
      <c r="H877" s="314"/>
      <c r="I877" s="315">
        <v>2</v>
      </c>
      <c r="J877" s="315">
        <v>84</v>
      </c>
      <c r="K877" s="315"/>
      <c r="L877" s="316"/>
      <c r="M877" s="339">
        <v>28.4</v>
      </c>
      <c r="N877" s="315"/>
      <c r="O877" s="318"/>
      <c r="P877" s="319"/>
      <c r="Q877" s="320"/>
      <c r="R877" s="320"/>
      <c r="S877" s="319"/>
      <c r="T877" s="319"/>
      <c r="U877" s="320"/>
      <c r="V877" s="319"/>
      <c r="W877" s="321"/>
      <c r="X877" s="320">
        <f t="shared" si="193"/>
        <v>47225.223999999995</v>
      </c>
      <c r="Y877" s="319"/>
      <c r="Z877" s="321">
        <f t="shared" si="195"/>
        <v>4814.0840000000026</v>
      </c>
      <c r="AA877" s="320">
        <f t="shared" si="194"/>
        <v>42411.139999999992</v>
      </c>
      <c r="AB877" s="322" t="s">
        <v>494</v>
      </c>
      <c r="AC877" s="323" t="s">
        <v>8042</v>
      </c>
      <c r="AD877" s="323"/>
    </row>
    <row r="878" spans="1:30" s="324" customFormat="1" ht="10.5" customHeight="1">
      <c r="A878" s="312">
        <v>876</v>
      </c>
      <c r="B878" s="313" t="s">
        <v>7080</v>
      </c>
      <c r="C878" s="325">
        <v>42552</v>
      </c>
      <c r="D878" s="314" t="s">
        <v>4502</v>
      </c>
      <c r="E878" s="314" t="s">
        <v>4503</v>
      </c>
      <c r="F878" s="314" t="s">
        <v>2900</v>
      </c>
      <c r="G878" s="315">
        <v>38</v>
      </c>
      <c r="H878" s="314"/>
      <c r="I878" s="315">
        <v>2</v>
      </c>
      <c r="J878" s="315">
        <v>87</v>
      </c>
      <c r="K878" s="315"/>
      <c r="L878" s="316"/>
      <c r="M878" s="339">
        <v>35.4</v>
      </c>
      <c r="N878" s="315"/>
      <c r="O878" s="318"/>
      <c r="P878" s="319"/>
      <c r="Q878" s="320"/>
      <c r="R878" s="320"/>
      <c r="S878" s="319"/>
      <c r="T878" s="319"/>
      <c r="U878" s="320"/>
      <c r="V878" s="319"/>
      <c r="W878" s="321"/>
      <c r="X878" s="320">
        <f t="shared" si="193"/>
        <v>58865.243999999992</v>
      </c>
      <c r="Y878" s="319"/>
      <c r="Z878" s="321">
        <f t="shared" si="195"/>
        <v>6000.653999999995</v>
      </c>
      <c r="AA878" s="320">
        <f t="shared" si="194"/>
        <v>52864.59</v>
      </c>
      <c r="AB878" s="322" t="s">
        <v>494</v>
      </c>
      <c r="AC878" s="323" t="s">
        <v>8042</v>
      </c>
      <c r="AD878" s="323"/>
    </row>
    <row r="879" spans="1:30" s="324" customFormat="1" ht="10.5" customHeight="1">
      <c r="A879" s="312">
        <v>877</v>
      </c>
      <c r="B879" s="313" t="s">
        <v>7081</v>
      </c>
      <c r="C879" s="325">
        <v>42552</v>
      </c>
      <c r="D879" s="314" t="s">
        <v>4502</v>
      </c>
      <c r="E879" s="314" t="s">
        <v>4503</v>
      </c>
      <c r="F879" s="314" t="s">
        <v>2900</v>
      </c>
      <c r="G879" s="315">
        <v>38</v>
      </c>
      <c r="H879" s="314"/>
      <c r="I879" s="315">
        <v>2</v>
      </c>
      <c r="J879" s="315">
        <v>89</v>
      </c>
      <c r="K879" s="315"/>
      <c r="L879" s="316"/>
      <c r="M879" s="339">
        <v>43.2</v>
      </c>
      <c r="N879" s="315"/>
      <c r="O879" s="318"/>
      <c r="P879" s="319"/>
      <c r="Q879" s="320"/>
      <c r="R879" s="320"/>
      <c r="S879" s="319"/>
      <c r="T879" s="319"/>
      <c r="U879" s="320"/>
      <c r="V879" s="319"/>
      <c r="W879" s="321"/>
      <c r="X879" s="320">
        <f t="shared" si="193"/>
        <v>71835.551999999996</v>
      </c>
      <c r="Y879" s="319"/>
      <c r="Z879" s="321">
        <f t="shared" si="195"/>
        <v>7322.8319999999949</v>
      </c>
      <c r="AA879" s="320">
        <f t="shared" si="194"/>
        <v>64512.72</v>
      </c>
      <c r="AB879" s="322" t="s">
        <v>494</v>
      </c>
      <c r="AC879" s="323" t="s">
        <v>8042</v>
      </c>
      <c r="AD879" s="323"/>
    </row>
    <row r="880" spans="1:30" s="324" customFormat="1" ht="10.5" customHeight="1">
      <c r="A880" s="312">
        <v>878</v>
      </c>
      <c r="B880" s="313" t="s">
        <v>7082</v>
      </c>
      <c r="C880" s="325">
        <v>42552</v>
      </c>
      <c r="D880" s="314" t="s">
        <v>4502</v>
      </c>
      <c r="E880" s="314" t="s">
        <v>4503</v>
      </c>
      <c r="F880" s="314" t="s">
        <v>2900</v>
      </c>
      <c r="G880" s="315">
        <v>38</v>
      </c>
      <c r="H880" s="314"/>
      <c r="I880" s="315">
        <v>2</v>
      </c>
      <c r="J880" s="315">
        <v>91</v>
      </c>
      <c r="K880" s="315"/>
      <c r="L880" s="316"/>
      <c r="M880" s="339">
        <v>35.799999999999997</v>
      </c>
      <c r="N880" s="315"/>
      <c r="O880" s="318"/>
      <c r="P880" s="319"/>
      <c r="Q880" s="320"/>
      <c r="R880" s="320"/>
      <c r="S880" s="319"/>
      <c r="T880" s="319"/>
      <c r="U880" s="320"/>
      <c r="V880" s="319"/>
      <c r="W880" s="321"/>
      <c r="X880" s="320">
        <f t="shared" si="193"/>
        <v>59530.387999999992</v>
      </c>
      <c r="Y880" s="319"/>
      <c r="Z880" s="321">
        <f t="shared" si="195"/>
        <v>6068.4579999999987</v>
      </c>
      <c r="AA880" s="320">
        <f t="shared" si="194"/>
        <v>53461.929999999993</v>
      </c>
      <c r="AB880" s="322" t="s">
        <v>494</v>
      </c>
      <c r="AC880" s="323" t="s">
        <v>8042</v>
      </c>
      <c r="AD880" s="323"/>
    </row>
    <row r="881" spans="1:32" s="324" customFormat="1" ht="10.5" customHeight="1">
      <c r="A881" s="312">
        <v>879</v>
      </c>
      <c r="B881" s="313" t="s">
        <v>7083</v>
      </c>
      <c r="C881" s="325">
        <v>42552</v>
      </c>
      <c r="D881" s="314" t="s">
        <v>4502</v>
      </c>
      <c r="E881" s="314" t="s">
        <v>4503</v>
      </c>
      <c r="F881" s="314" t="s">
        <v>2900</v>
      </c>
      <c r="G881" s="315">
        <v>38</v>
      </c>
      <c r="H881" s="314"/>
      <c r="I881" s="315">
        <v>2</v>
      </c>
      <c r="J881" s="315">
        <v>94</v>
      </c>
      <c r="K881" s="315"/>
      <c r="L881" s="316"/>
      <c r="M881" s="339">
        <v>28.9</v>
      </c>
      <c r="N881" s="315"/>
      <c r="O881" s="318"/>
      <c r="P881" s="319"/>
      <c r="Q881" s="320"/>
      <c r="R881" s="320"/>
      <c r="S881" s="319"/>
      <c r="T881" s="319"/>
      <c r="U881" s="320"/>
      <c r="V881" s="319"/>
      <c r="W881" s="321"/>
      <c r="X881" s="320">
        <f t="shared" si="193"/>
        <v>48056.653999999995</v>
      </c>
      <c r="Y881" s="319"/>
      <c r="Z881" s="321">
        <f t="shared" si="195"/>
        <v>4898.8389999999999</v>
      </c>
      <c r="AA881" s="320">
        <f t="shared" si="194"/>
        <v>43157.814999999995</v>
      </c>
      <c r="AB881" s="322" t="s">
        <v>494</v>
      </c>
      <c r="AC881" s="323" t="s">
        <v>8042</v>
      </c>
      <c r="AD881" s="323"/>
    </row>
    <row r="882" spans="1:32" s="324" customFormat="1" ht="10.5" customHeight="1">
      <c r="A882" s="312">
        <v>880</v>
      </c>
      <c r="B882" s="313" t="s">
        <v>7084</v>
      </c>
      <c r="C882" s="325">
        <v>42552</v>
      </c>
      <c r="D882" s="314" t="s">
        <v>4502</v>
      </c>
      <c r="E882" s="314" t="s">
        <v>4503</v>
      </c>
      <c r="F882" s="314" t="s">
        <v>2900</v>
      </c>
      <c r="G882" s="315">
        <v>38</v>
      </c>
      <c r="H882" s="314"/>
      <c r="I882" s="315">
        <v>2</v>
      </c>
      <c r="J882" s="315">
        <v>95</v>
      </c>
      <c r="K882" s="315"/>
      <c r="L882" s="316"/>
      <c r="M882" s="339">
        <v>36.4</v>
      </c>
      <c r="N882" s="315"/>
      <c r="O882" s="318"/>
      <c r="P882" s="319"/>
      <c r="Q882" s="320"/>
      <c r="R882" s="320"/>
      <c r="S882" s="319"/>
      <c r="T882" s="319"/>
      <c r="U882" s="320"/>
      <c r="V882" s="319"/>
      <c r="W882" s="321"/>
      <c r="X882" s="320">
        <f>1662.86*M882+12513.16</f>
        <v>73041.263999999996</v>
      </c>
      <c r="Y882" s="319"/>
      <c r="Z882" s="321">
        <v>6170.16</v>
      </c>
      <c r="AA882" s="320">
        <f>X882-Z882</f>
        <v>66871.103999999992</v>
      </c>
      <c r="AB882" s="322" t="s">
        <v>494</v>
      </c>
      <c r="AC882" s="323" t="s">
        <v>8042</v>
      </c>
      <c r="AD882" s="323"/>
    </row>
    <row r="883" spans="1:32" s="324" customFormat="1" ht="10.5" customHeight="1">
      <c r="A883" s="312">
        <v>881</v>
      </c>
      <c r="B883" s="313" t="s">
        <v>7085</v>
      </c>
      <c r="C883" s="325">
        <v>42552</v>
      </c>
      <c r="D883" s="314" t="s">
        <v>4502</v>
      </c>
      <c r="E883" s="314" t="s">
        <v>4503</v>
      </c>
      <c r="F883" s="314" t="s">
        <v>2900</v>
      </c>
      <c r="G883" s="315">
        <v>38</v>
      </c>
      <c r="H883" s="314"/>
      <c r="I883" s="315">
        <v>2</v>
      </c>
      <c r="J883" s="315">
        <v>96</v>
      </c>
      <c r="K883" s="315"/>
      <c r="L883" s="316"/>
      <c r="M883" s="339">
        <v>36</v>
      </c>
      <c r="N883" s="315"/>
      <c r="O883" s="318"/>
      <c r="P883" s="319"/>
      <c r="Q883" s="320"/>
      <c r="R883" s="320"/>
      <c r="S883" s="319"/>
      <c r="T883" s="319"/>
      <c r="U883" s="320"/>
      <c r="V883" s="319"/>
      <c r="W883" s="321"/>
      <c r="X883" s="320">
        <f>1662.86*M883+12513.16</f>
        <v>72376.12</v>
      </c>
      <c r="Y883" s="319"/>
      <c r="Z883" s="321">
        <f t="shared" si="195"/>
        <v>6102.3600000000006</v>
      </c>
      <c r="AA883" s="320">
        <f>1493.35*M883+12513.16</f>
        <v>66273.759999999995</v>
      </c>
      <c r="AB883" s="322" t="s">
        <v>494</v>
      </c>
      <c r="AC883" s="323" t="s">
        <v>8042</v>
      </c>
      <c r="AD883" s="323"/>
    </row>
    <row r="884" spans="1:32" s="324" customFormat="1" ht="10.5" customHeight="1">
      <c r="A884" s="312">
        <v>882</v>
      </c>
      <c r="B884" s="313" t="s">
        <v>7086</v>
      </c>
      <c r="C884" s="325">
        <v>42556</v>
      </c>
      <c r="D884" s="314" t="s">
        <v>4502</v>
      </c>
      <c r="E884" s="314" t="s">
        <v>4503</v>
      </c>
      <c r="F884" s="314" t="s">
        <v>2900</v>
      </c>
      <c r="G884" s="315">
        <v>38</v>
      </c>
      <c r="H884" s="314"/>
      <c r="I884" s="315">
        <v>2</v>
      </c>
      <c r="J884" s="315">
        <v>97</v>
      </c>
      <c r="K884" s="315"/>
      <c r="L884" s="316"/>
      <c r="M884" s="339">
        <v>35.799999999999997</v>
      </c>
      <c r="N884" s="315"/>
      <c r="O884" s="318"/>
      <c r="P884" s="319"/>
      <c r="Q884" s="320"/>
      <c r="R884" s="320"/>
      <c r="S884" s="319"/>
      <c r="T884" s="319"/>
      <c r="U884" s="320"/>
      <c r="V884" s="319"/>
      <c r="W884" s="321"/>
      <c r="X884" s="320">
        <f t="shared" si="193"/>
        <v>59530.387999999992</v>
      </c>
      <c r="Y884" s="319"/>
      <c r="Z884" s="321">
        <f t="shared" si="195"/>
        <v>6068.4579999999987</v>
      </c>
      <c r="AA884" s="320">
        <f t="shared" si="194"/>
        <v>53461.929999999993</v>
      </c>
      <c r="AB884" s="322" t="s">
        <v>494</v>
      </c>
      <c r="AC884" s="323" t="s">
        <v>8042</v>
      </c>
      <c r="AD884" s="323"/>
    </row>
    <row r="885" spans="1:32" s="324" customFormat="1" ht="10.5" customHeight="1">
      <c r="A885" s="312">
        <v>883</v>
      </c>
      <c r="B885" s="313" t="s">
        <v>7087</v>
      </c>
      <c r="C885" s="325">
        <v>42556</v>
      </c>
      <c r="D885" s="314" t="s">
        <v>4502</v>
      </c>
      <c r="E885" s="314" t="s">
        <v>4503</v>
      </c>
      <c r="F885" s="314" t="s">
        <v>2900</v>
      </c>
      <c r="G885" s="315">
        <v>38</v>
      </c>
      <c r="H885" s="314"/>
      <c r="I885" s="315">
        <v>2</v>
      </c>
      <c r="J885" s="315">
        <v>99</v>
      </c>
      <c r="K885" s="315"/>
      <c r="L885" s="316"/>
      <c r="M885" s="339">
        <v>35.700000000000003</v>
      </c>
      <c r="N885" s="315"/>
      <c r="O885" s="318"/>
      <c r="P885" s="319"/>
      <c r="Q885" s="320"/>
      <c r="R885" s="320"/>
      <c r="S885" s="319"/>
      <c r="T885" s="319"/>
      <c r="U885" s="320"/>
      <c r="V885" s="319"/>
      <c r="W885" s="321"/>
      <c r="X885" s="320">
        <f t="shared" si="193"/>
        <v>59364.101999999999</v>
      </c>
      <c r="Y885" s="319"/>
      <c r="Z885" s="321">
        <f t="shared" si="195"/>
        <v>6051.5069999999978</v>
      </c>
      <c r="AA885" s="320">
        <f t="shared" si="194"/>
        <v>53312.595000000001</v>
      </c>
      <c r="AB885" s="322" t="s">
        <v>494</v>
      </c>
      <c r="AC885" s="323" t="s">
        <v>8042</v>
      </c>
      <c r="AD885" s="323"/>
    </row>
    <row r="886" spans="1:32" s="324" customFormat="1" ht="10.5" customHeight="1">
      <c r="A886" s="312">
        <v>884</v>
      </c>
      <c r="B886" s="313" t="s">
        <v>7089</v>
      </c>
      <c r="C886" s="325">
        <v>42556</v>
      </c>
      <c r="D886" s="314" t="s">
        <v>4502</v>
      </c>
      <c r="E886" s="314" t="s">
        <v>4503</v>
      </c>
      <c r="F886" s="314" t="s">
        <v>2900</v>
      </c>
      <c r="G886" s="315">
        <v>38</v>
      </c>
      <c r="H886" s="314"/>
      <c r="I886" s="315">
        <v>2</v>
      </c>
      <c r="J886" s="315">
        <v>101</v>
      </c>
      <c r="K886" s="315"/>
      <c r="L886" s="316"/>
      <c r="M886" s="339">
        <v>28.7</v>
      </c>
      <c r="N886" s="315"/>
      <c r="O886" s="318"/>
      <c r="P886" s="319"/>
      <c r="Q886" s="320"/>
      <c r="R886" s="320"/>
      <c r="S886" s="319"/>
      <c r="T886" s="319"/>
      <c r="U886" s="320"/>
      <c r="V886" s="319"/>
      <c r="W886" s="321"/>
      <c r="X886" s="320">
        <f t="shared" si="193"/>
        <v>47724.081999999995</v>
      </c>
      <c r="Y886" s="319"/>
      <c r="Z886" s="321">
        <f t="shared" si="195"/>
        <v>4864.9369999999981</v>
      </c>
      <c r="AA886" s="320">
        <f t="shared" si="194"/>
        <v>42859.144999999997</v>
      </c>
      <c r="AB886" s="322" t="s">
        <v>494</v>
      </c>
      <c r="AC886" s="323" t="s">
        <v>8042</v>
      </c>
      <c r="AD886" s="323"/>
    </row>
    <row r="887" spans="1:32" s="324" customFormat="1" ht="10.5" customHeight="1">
      <c r="A887" s="312">
        <v>885</v>
      </c>
      <c r="B887" s="313" t="s">
        <v>7090</v>
      </c>
      <c r="C887" s="325">
        <v>42556</v>
      </c>
      <c r="D887" s="314" t="s">
        <v>4502</v>
      </c>
      <c r="E887" s="314" t="s">
        <v>4503</v>
      </c>
      <c r="F887" s="314" t="s">
        <v>2900</v>
      </c>
      <c r="G887" s="315">
        <v>38</v>
      </c>
      <c r="H887" s="314"/>
      <c r="I887" s="315">
        <v>2</v>
      </c>
      <c r="J887" s="315">
        <v>104</v>
      </c>
      <c r="K887" s="315"/>
      <c r="L887" s="316"/>
      <c r="M887" s="339">
        <v>43</v>
      </c>
      <c r="N887" s="315"/>
      <c r="O887" s="318"/>
      <c r="P887" s="319"/>
      <c r="Q887" s="320"/>
      <c r="R887" s="320"/>
      <c r="S887" s="319"/>
      <c r="T887" s="319"/>
      <c r="U887" s="320"/>
      <c r="V887" s="319"/>
      <c r="W887" s="321"/>
      <c r="X887" s="320">
        <f t="shared" si="193"/>
        <v>71502.98</v>
      </c>
      <c r="Y887" s="319"/>
      <c r="Z887" s="321">
        <f t="shared" si="195"/>
        <v>7288.93</v>
      </c>
      <c r="AA887" s="320">
        <f t="shared" si="194"/>
        <v>64214.049999999996</v>
      </c>
      <c r="AB887" s="322" t="s">
        <v>494</v>
      </c>
      <c r="AC887" s="323"/>
      <c r="AD887" s="330">
        <v>45330</v>
      </c>
      <c r="AE887" s="324">
        <v>286</v>
      </c>
      <c r="AF887" s="324" t="s">
        <v>11513</v>
      </c>
    </row>
    <row r="888" spans="1:32" s="324" customFormat="1" ht="10.5" customHeight="1">
      <c r="A888" s="312">
        <v>886</v>
      </c>
      <c r="B888" s="313" t="s">
        <v>7091</v>
      </c>
      <c r="C888" s="325">
        <v>42557</v>
      </c>
      <c r="D888" s="314" t="s">
        <v>4502</v>
      </c>
      <c r="E888" s="314" t="s">
        <v>4503</v>
      </c>
      <c r="F888" s="314" t="s">
        <v>2900</v>
      </c>
      <c r="G888" s="315">
        <v>38</v>
      </c>
      <c r="H888" s="314"/>
      <c r="I888" s="315">
        <v>2</v>
      </c>
      <c r="J888" s="315">
        <v>105</v>
      </c>
      <c r="K888" s="315"/>
      <c r="L888" s="316"/>
      <c r="M888" s="339">
        <v>43.3</v>
      </c>
      <c r="N888" s="315"/>
      <c r="O888" s="318"/>
      <c r="P888" s="319"/>
      <c r="Q888" s="320"/>
      <c r="R888" s="320"/>
      <c r="S888" s="319"/>
      <c r="T888" s="319"/>
      <c r="U888" s="320"/>
      <c r="V888" s="319"/>
      <c r="W888" s="321"/>
      <c r="X888" s="320">
        <f t="shared" si="193"/>
        <v>72001.837999999989</v>
      </c>
      <c r="Y888" s="319"/>
      <c r="Z888" s="321">
        <f t="shared" si="195"/>
        <v>7339.7829999999958</v>
      </c>
      <c r="AA888" s="320">
        <f t="shared" si="194"/>
        <v>64662.054999999993</v>
      </c>
      <c r="AB888" s="322" t="s">
        <v>494</v>
      </c>
      <c r="AC888" s="323" t="s">
        <v>8042</v>
      </c>
      <c r="AD888" s="323"/>
    </row>
    <row r="889" spans="1:32" s="324" customFormat="1" ht="10.5" customHeight="1">
      <c r="A889" s="312">
        <v>887</v>
      </c>
      <c r="B889" s="313" t="s">
        <v>7092</v>
      </c>
      <c r="C889" s="325">
        <v>42562</v>
      </c>
      <c r="D889" s="314" t="s">
        <v>4502</v>
      </c>
      <c r="E889" s="314" t="s">
        <v>4503</v>
      </c>
      <c r="F889" s="314" t="s">
        <v>2900</v>
      </c>
      <c r="G889" s="315">
        <v>38</v>
      </c>
      <c r="H889" s="314"/>
      <c r="I889" s="315">
        <v>2</v>
      </c>
      <c r="J889" s="315">
        <v>106</v>
      </c>
      <c r="K889" s="315"/>
      <c r="L889" s="316"/>
      <c r="M889" s="339">
        <v>35.700000000000003</v>
      </c>
      <c r="N889" s="315"/>
      <c r="O889" s="318"/>
      <c r="P889" s="319"/>
      <c r="Q889" s="320"/>
      <c r="R889" s="320"/>
      <c r="S889" s="319"/>
      <c r="T889" s="319"/>
      <c r="U889" s="320"/>
      <c r="V889" s="319"/>
      <c r="W889" s="321"/>
      <c r="X889" s="320">
        <f t="shared" si="193"/>
        <v>59364.101999999999</v>
      </c>
      <c r="Y889" s="319"/>
      <c r="Z889" s="321">
        <f t="shared" si="195"/>
        <v>6051.5069999999978</v>
      </c>
      <c r="AA889" s="320">
        <f t="shared" si="194"/>
        <v>53312.595000000001</v>
      </c>
      <c r="AB889" s="322" t="s">
        <v>494</v>
      </c>
      <c r="AC889" s="323" t="s">
        <v>8042</v>
      </c>
      <c r="AD889" s="323"/>
    </row>
    <row r="890" spans="1:32" s="324" customFormat="1" ht="10.5" customHeight="1">
      <c r="A890" s="312">
        <v>888</v>
      </c>
      <c r="B890" s="313" t="s">
        <v>7093</v>
      </c>
      <c r="C890" s="325">
        <v>42559</v>
      </c>
      <c r="D890" s="314" t="s">
        <v>4502</v>
      </c>
      <c r="E890" s="314" t="s">
        <v>4503</v>
      </c>
      <c r="F890" s="314" t="s">
        <v>2900</v>
      </c>
      <c r="G890" s="315">
        <v>38</v>
      </c>
      <c r="H890" s="314"/>
      <c r="I890" s="315">
        <v>2</v>
      </c>
      <c r="J890" s="315">
        <v>107</v>
      </c>
      <c r="K890" s="315"/>
      <c r="L890" s="316"/>
      <c r="M890" s="339">
        <v>35.4</v>
      </c>
      <c r="N890" s="315"/>
      <c r="O890" s="318"/>
      <c r="P890" s="319"/>
      <c r="Q890" s="320"/>
      <c r="R890" s="320"/>
      <c r="S890" s="319"/>
      <c r="T890" s="319"/>
      <c r="U890" s="320"/>
      <c r="V890" s="319"/>
      <c r="W890" s="321"/>
      <c r="X890" s="320">
        <f>1662.86*M890+32915.2</f>
        <v>91780.443999999989</v>
      </c>
      <c r="Y890" s="319"/>
      <c r="Z890" s="321">
        <f t="shared" si="195"/>
        <v>38915.853999999992</v>
      </c>
      <c r="AA890" s="320">
        <f t="shared" si="194"/>
        <v>52864.59</v>
      </c>
      <c r="AB890" s="322" t="s">
        <v>494</v>
      </c>
      <c r="AC890" s="323" t="s">
        <v>8042</v>
      </c>
      <c r="AD890" s="330">
        <v>45229</v>
      </c>
      <c r="AE890" s="324">
        <v>2637</v>
      </c>
      <c r="AF890" s="324" t="s">
        <v>11510</v>
      </c>
    </row>
    <row r="891" spans="1:32" s="324" customFormat="1" ht="10.5" customHeight="1">
      <c r="A891" s="312">
        <v>889</v>
      </c>
      <c r="B891" s="313" t="s">
        <v>7094</v>
      </c>
      <c r="C891" s="325">
        <v>42559</v>
      </c>
      <c r="D891" s="314" t="s">
        <v>4502</v>
      </c>
      <c r="E891" s="314" t="s">
        <v>4503</v>
      </c>
      <c r="F891" s="314" t="s">
        <v>2900</v>
      </c>
      <c r="G891" s="315">
        <v>38</v>
      </c>
      <c r="H891" s="314"/>
      <c r="I891" s="315">
        <v>2</v>
      </c>
      <c r="J891" s="315">
        <v>108</v>
      </c>
      <c r="K891" s="315"/>
      <c r="L891" s="316"/>
      <c r="M891" s="339">
        <v>28.3</v>
      </c>
      <c r="N891" s="315"/>
      <c r="O891" s="318"/>
      <c r="P891" s="319"/>
      <c r="Q891" s="320"/>
      <c r="R891" s="320"/>
      <c r="S891" s="319"/>
      <c r="T891" s="319"/>
      <c r="U891" s="320"/>
      <c r="V891" s="319"/>
      <c r="W891" s="321"/>
      <c r="X891" s="320">
        <f t="shared" si="193"/>
        <v>47058.938000000002</v>
      </c>
      <c r="Y891" s="319"/>
      <c r="Z891" s="321">
        <f t="shared" si="195"/>
        <v>4797.1330000000016</v>
      </c>
      <c r="AA891" s="320">
        <f t="shared" si="194"/>
        <v>42261.805</v>
      </c>
      <c r="AB891" s="322" t="s">
        <v>494</v>
      </c>
      <c r="AC891" s="323" t="s">
        <v>8042</v>
      </c>
      <c r="AD891" s="323"/>
    </row>
    <row r="892" spans="1:32" s="324" customFormat="1" ht="10.5" customHeight="1">
      <c r="A892" s="312">
        <v>890</v>
      </c>
      <c r="B892" s="313" t="s">
        <v>7095</v>
      </c>
      <c r="C892" s="325">
        <v>42559</v>
      </c>
      <c r="D892" s="314" t="s">
        <v>4502</v>
      </c>
      <c r="E892" s="314" t="s">
        <v>4503</v>
      </c>
      <c r="F892" s="314" t="s">
        <v>2900</v>
      </c>
      <c r="G892" s="315">
        <v>38</v>
      </c>
      <c r="H892" s="314"/>
      <c r="I892" s="315">
        <v>2</v>
      </c>
      <c r="J892" s="315">
        <v>109</v>
      </c>
      <c r="K892" s="315"/>
      <c r="L892" s="316"/>
      <c r="M892" s="339">
        <v>28.5</v>
      </c>
      <c r="N892" s="315"/>
      <c r="O892" s="318"/>
      <c r="P892" s="319"/>
      <c r="Q892" s="320"/>
      <c r="R892" s="320"/>
      <c r="S892" s="319"/>
      <c r="T892" s="319"/>
      <c r="U892" s="320"/>
      <c r="V892" s="319"/>
      <c r="W892" s="321"/>
      <c r="X892" s="320">
        <f t="shared" si="193"/>
        <v>47391.509999999995</v>
      </c>
      <c r="Y892" s="319"/>
      <c r="Z892" s="321">
        <f t="shared" si="195"/>
        <v>4831.0349999999962</v>
      </c>
      <c r="AA892" s="320">
        <f t="shared" si="194"/>
        <v>42560.474999999999</v>
      </c>
      <c r="AB892" s="322" t="s">
        <v>494</v>
      </c>
      <c r="AC892" s="323" t="s">
        <v>8042</v>
      </c>
      <c r="AD892" s="323"/>
    </row>
    <row r="893" spans="1:32" s="324" customFormat="1" ht="10.5" customHeight="1">
      <c r="A893" s="312">
        <v>891</v>
      </c>
      <c r="B893" s="313" t="s">
        <v>7096</v>
      </c>
      <c r="C893" s="325">
        <v>42557</v>
      </c>
      <c r="D893" s="314" t="s">
        <v>4502</v>
      </c>
      <c r="E893" s="314" t="s">
        <v>4503</v>
      </c>
      <c r="F893" s="314" t="s">
        <v>2900</v>
      </c>
      <c r="G893" s="315">
        <v>38</v>
      </c>
      <c r="H893" s="314"/>
      <c r="I893" s="315">
        <v>2</v>
      </c>
      <c r="J893" s="315">
        <v>110</v>
      </c>
      <c r="K893" s="315"/>
      <c r="L893" s="316"/>
      <c r="M893" s="339">
        <v>29.3</v>
      </c>
      <c r="N893" s="315"/>
      <c r="O893" s="318"/>
      <c r="P893" s="319"/>
      <c r="Q893" s="320"/>
      <c r="R893" s="320"/>
      <c r="S893" s="319"/>
      <c r="T893" s="319"/>
      <c r="U893" s="320"/>
      <c r="V893" s="319"/>
      <c r="W893" s="321"/>
      <c r="X893" s="320">
        <f t="shared" si="193"/>
        <v>48721.797999999995</v>
      </c>
      <c r="Y893" s="319"/>
      <c r="Z893" s="321">
        <f t="shared" si="195"/>
        <v>4966.6429999999964</v>
      </c>
      <c r="AA893" s="320">
        <f t="shared" si="194"/>
        <v>43755.154999999999</v>
      </c>
      <c r="AB893" s="322" t="s">
        <v>494</v>
      </c>
      <c r="AC893" s="323" t="s">
        <v>8042</v>
      </c>
      <c r="AD893" s="323"/>
    </row>
    <row r="894" spans="1:32" s="324" customFormat="1" ht="10.5" customHeight="1">
      <c r="A894" s="312">
        <v>892</v>
      </c>
      <c r="B894" s="313" t="s">
        <v>7097</v>
      </c>
      <c r="C894" s="325">
        <v>43654</v>
      </c>
      <c r="D894" s="314" t="s">
        <v>4502</v>
      </c>
      <c r="E894" s="314" t="s">
        <v>4503</v>
      </c>
      <c r="F894" s="314" t="s">
        <v>2900</v>
      </c>
      <c r="G894" s="315">
        <v>38</v>
      </c>
      <c r="H894" s="314"/>
      <c r="I894" s="315">
        <v>2</v>
      </c>
      <c r="J894" s="315">
        <v>111</v>
      </c>
      <c r="K894" s="315"/>
      <c r="L894" s="316"/>
      <c r="M894" s="339">
        <v>36.4</v>
      </c>
      <c r="N894" s="315"/>
      <c r="O894" s="318"/>
      <c r="P894" s="319"/>
      <c r="Q894" s="320"/>
      <c r="R894" s="320"/>
      <c r="S894" s="319"/>
      <c r="T894" s="319"/>
      <c r="U894" s="320"/>
      <c r="V894" s="319"/>
      <c r="W894" s="321"/>
      <c r="X894" s="320">
        <f t="shared" si="193"/>
        <v>60528.103999999992</v>
      </c>
      <c r="Y894" s="319"/>
      <c r="Z894" s="321">
        <f t="shared" si="195"/>
        <v>6170.163999999997</v>
      </c>
      <c r="AA894" s="320">
        <f t="shared" si="194"/>
        <v>54357.939999999995</v>
      </c>
      <c r="AB894" s="322" t="s">
        <v>494</v>
      </c>
      <c r="AC894" s="323" t="s">
        <v>8042</v>
      </c>
      <c r="AD894" s="323"/>
    </row>
    <row r="895" spans="1:32" s="324" customFormat="1" ht="10.5" customHeight="1">
      <c r="A895" s="312">
        <v>893</v>
      </c>
      <c r="B895" s="313" t="s">
        <v>7098</v>
      </c>
      <c r="C895" s="325">
        <v>42558</v>
      </c>
      <c r="D895" s="314" t="s">
        <v>4502</v>
      </c>
      <c r="E895" s="314" t="s">
        <v>4503</v>
      </c>
      <c r="F895" s="314" t="s">
        <v>2900</v>
      </c>
      <c r="G895" s="315">
        <v>38</v>
      </c>
      <c r="H895" s="314"/>
      <c r="I895" s="315">
        <v>2</v>
      </c>
      <c r="J895" s="315">
        <v>114</v>
      </c>
      <c r="K895" s="315"/>
      <c r="L895" s="316"/>
      <c r="M895" s="339">
        <v>35.6</v>
      </c>
      <c r="N895" s="315"/>
      <c r="O895" s="318"/>
      <c r="P895" s="319"/>
      <c r="Q895" s="320"/>
      <c r="R895" s="320"/>
      <c r="S895" s="319"/>
      <c r="T895" s="319"/>
      <c r="U895" s="320"/>
      <c r="V895" s="319"/>
      <c r="W895" s="321"/>
      <c r="X895" s="320">
        <f t="shared" si="193"/>
        <v>59197.815999999999</v>
      </c>
      <c r="Y895" s="319"/>
      <c r="Z895" s="321">
        <f t="shared" si="195"/>
        <v>6034.5559999999969</v>
      </c>
      <c r="AA895" s="320">
        <f t="shared" si="194"/>
        <v>53163.26</v>
      </c>
      <c r="AB895" s="322" t="s">
        <v>494</v>
      </c>
      <c r="AC895" s="323" t="s">
        <v>8042</v>
      </c>
      <c r="AD895" s="323"/>
    </row>
    <row r="896" spans="1:32" s="324" customFormat="1" ht="10.5" customHeight="1">
      <c r="A896" s="312">
        <v>894</v>
      </c>
      <c r="B896" s="313" t="s">
        <v>7099</v>
      </c>
      <c r="C896" s="364">
        <v>42549</v>
      </c>
      <c r="D896" s="314" t="s">
        <v>4502</v>
      </c>
      <c r="E896" s="315" t="s">
        <v>4503</v>
      </c>
      <c r="F896" s="314" t="s">
        <v>2900</v>
      </c>
      <c r="G896" s="315">
        <v>38</v>
      </c>
      <c r="H896" s="315"/>
      <c r="I896" s="315">
        <v>2</v>
      </c>
      <c r="J896" s="315">
        <v>115</v>
      </c>
      <c r="K896" s="339"/>
      <c r="L896" s="320"/>
      <c r="M896" s="321">
        <v>35.6</v>
      </c>
      <c r="N896" s="320">
        <v>53163.26</v>
      </c>
      <c r="O896" s="322" t="s">
        <v>494</v>
      </c>
      <c r="P896" s="312" t="s">
        <v>0</v>
      </c>
      <c r="Q896" s="312"/>
      <c r="R896" s="312"/>
      <c r="S896" s="356">
        <v>42685</v>
      </c>
      <c r="T896" s="312"/>
      <c r="U896" s="312"/>
      <c r="V896" s="312"/>
      <c r="W896" s="312"/>
      <c r="X896" s="365">
        <f t="shared" si="193"/>
        <v>59197.815999999999</v>
      </c>
      <c r="Y896" s="365"/>
      <c r="Z896" s="365">
        <f t="shared" si="195"/>
        <v>6034.5559999999969</v>
      </c>
      <c r="AA896" s="365">
        <f t="shared" si="194"/>
        <v>53163.26</v>
      </c>
      <c r="AB896" s="322" t="s">
        <v>494</v>
      </c>
      <c r="AC896" s="323" t="s">
        <v>8042</v>
      </c>
    </row>
    <row r="897" spans="1:30" s="324" customFormat="1" ht="10.5" customHeight="1">
      <c r="A897" s="312">
        <v>895</v>
      </c>
      <c r="B897" s="313" t="s">
        <v>7100</v>
      </c>
      <c r="C897" s="325">
        <v>42558</v>
      </c>
      <c r="D897" s="314" t="s">
        <v>4502</v>
      </c>
      <c r="E897" s="314" t="s">
        <v>4503</v>
      </c>
      <c r="F897" s="314" t="s">
        <v>2900</v>
      </c>
      <c r="G897" s="315">
        <v>38</v>
      </c>
      <c r="H897" s="314"/>
      <c r="I897" s="315">
        <v>2</v>
      </c>
      <c r="J897" s="315">
        <v>118</v>
      </c>
      <c r="K897" s="315"/>
      <c r="L897" s="316"/>
      <c r="M897" s="339">
        <v>36.1</v>
      </c>
      <c r="N897" s="315"/>
      <c r="O897" s="318"/>
      <c r="P897" s="319"/>
      <c r="Q897" s="320"/>
      <c r="R897" s="320"/>
      <c r="S897" s="319"/>
      <c r="T897" s="319"/>
      <c r="U897" s="320"/>
      <c r="V897" s="319"/>
      <c r="W897" s="321"/>
      <c r="X897" s="320">
        <f t="shared" si="193"/>
        <v>60029.245999999999</v>
      </c>
      <c r="Y897" s="319"/>
      <c r="Z897" s="321">
        <f t="shared" si="195"/>
        <v>6119.3110000000015</v>
      </c>
      <c r="AA897" s="320">
        <f t="shared" si="194"/>
        <v>53909.934999999998</v>
      </c>
      <c r="AB897" s="322" t="s">
        <v>494</v>
      </c>
      <c r="AC897" s="323" t="s">
        <v>8042</v>
      </c>
      <c r="AD897" s="323"/>
    </row>
    <row r="898" spans="1:30" s="324" customFormat="1" ht="10.5" customHeight="1">
      <c r="A898" s="312">
        <v>896</v>
      </c>
      <c r="B898" s="313" t="s">
        <v>7101</v>
      </c>
      <c r="C898" s="325">
        <v>42562</v>
      </c>
      <c r="D898" s="314" t="s">
        <v>4502</v>
      </c>
      <c r="E898" s="314" t="s">
        <v>4503</v>
      </c>
      <c r="F898" s="314" t="s">
        <v>2900</v>
      </c>
      <c r="G898" s="315">
        <v>38</v>
      </c>
      <c r="H898" s="314"/>
      <c r="I898" s="315">
        <v>2</v>
      </c>
      <c r="J898" s="315">
        <v>119</v>
      </c>
      <c r="K898" s="315"/>
      <c r="L898" s="316"/>
      <c r="M898" s="339">
        <v>35.6</v>
      </c>
      <c r="N898" s="315"/>
      <c r="O898" s="318"/>
      <c r="P898" s="319"/>
      <c r="Q898" s="320"/>
      <c r="R898" s="320"/>
      <c r="S898" s="319"/>
      <c r="T898" s="319"/>
      <c r="U898" s="320"/>
      <c r="V898" s="319"/>
      <c r="W898" s="321"/>
      <c r="X898" s="320">
        <f>1662.86*M898+1968.92</f>
        <v>61166.735999999997</v>
      </c>
      <c r="Y898" s="319"/>
      <c r="Z898" s="321">
        <f t="shared" si="195"/>
        <v>6034.5559999999969</v>
      </c>
      <c r="AA898" s="320">
        <f>1493.35*M898+1968.92</f>
        <v>55132.18</v>
      </c>
      <c r="AB898" s="322" t="s">
        <v>494</v>
      </c>
      <c r="AC898" s="323" t="s">
        <v>8042</v>
      </c>
      <c r="AD898" s="323"/>
    </row>
    <row r="899" spans="1:30" s="324" customFormat="1" ht="10.5" customHeight="1">
      <c r="A899" s="312">
        <v>897</v>
      </c>
      <c r="B899" s="313" t="s">
        <v>7102</v>
      </c>
      <c r="C899" s="325">
        <v>42558</v>
      </c>
      <c r="D899" s="314" t="s">
        <v>4502</v>
      </c>
      <c r="E899" s="314" t="s">
        <v>4503</v>
      </c>
      <c r="F899" s="314" t="s">
        <v>2900</v>
      </c>
      <c r="G899" s="315">
        <v>38</v>
      </c>
      <c r="H899" s="314"/>
      <c r="I899" s="315">
        <v>2</v>
      </c>
      <c r="J899" s="315">
        <v>122</v>
      </c>
      <c r="K899" s="315"/>
      <c r="L899" s="316"/>
      <c r="M899" s="339">
        <v>35.9</v>
      </c>
      <c r="N899" s="315"/>
      <c r="O899" s="318"/>
      <c r="P899" s="319"/>
      <c r="Q899" s="320"/>
      <c r="R899" s="320"/>
      <c r="S899" s="319"/>
      <c r="T899" s="319"/>
      <c r="U899" s="320"/>
      <c r="V899" s="319"/>
      <c r="W899" s="321"/>
      <c r="X899" s="320">
        <f t="shared" si="193"/>
        <v>59696.673999999992</v>
      </c>
      <c r="Y899" s="319"/>
      <c r="Z899" s="321">
        <f t="shared" si="195"/>
        <v>6085.4089999999997</v>
      </c>
      <c r="AA899" s="320">
        <f t="shared" si="194"/>
        <v>53611.264999999992</v>
      </c>
      <c r="AB899" s="322" t="s">
        <v>494</v>
      </c>
      <c r="AC899" s="323" t="s">
        <v>8042</v>
      </c>
      <c r="AD899" s="323"/>
    </row>
    <row r="900" spans="1:30" s="324" customFormat="1" ht="10.5" customHeight="1">
      <c r="A900" s="312">
        <v>898</v>
      </c>
      <c r="B900" s="313" t="s">
        <v>7103</v>
      </c>
      <c r="C900" s="325">
        <v>42558</v>
      </c>
      <c r="D900" s="314" t="s">
        <v>4502</v>
      </c>
      <c r="E900" s="314" t="s">
        <v>4503</v>
      </c>
      <c r="F900" s="314" t="s">
        <v>2900</v>
      </c>
      <c r="G900" s="315">
        <v>38</v>
      </c>
      <c r="H900" s="314"/>
      <c r="I900" s="315">
        <v>2</v>
      </c>
      <c r="J900" s="315">
        <v>126</v>
      </c>
      <c r="K900" s="315"/>
      <c r="L900" s="316"/>
      <c r="M900" s="339">
        <v>29.3</v>
      </c>
      <c r="N900" s="315"/>
      <c r="O900" s="318"/>
      <c r="P900" s="319"/>
      <c r="Q900" s="320"/>
      <c r="R900" s="320"/>
      <c r="S900" s="319"/>
      <c r="T900" s="319"/>
      <c r="U900" s="320"/>
      <c r="V900" s="319"/>
      <c r="W900" s="321"/>
      <c r="X900" s="320">
        <f t="shared" si="193"/>
        <v>48721.797999999995</v>
      </c>
      <c r="Y900" s="319"/>
      <c r="Z900" s="321">
        <f t="shared" si="195"/>
        <v>4966.6429999999964</v>
      </c>
      <c r="AA900" s="320">
        <f t="shared" si="194"/>
        <v>43755.154999999999</v>
      </c>
      <c r="AB900" s="322" t="s">
        <v>494</v>
      </c>
      <c r="AC900" s="323" t="s">
        <v>8042</v>
      </c>
      <c r="AD900" s="323"/>
    </row>
    <row r="901" spans="1:30" s="324" customFormat="1" ht="10.5" customHeight="1">
      <c r="A901" s="312">
        <v>899</v>
      </c>
      <c r="B901" s="313" t="s">
        <v>7104</v>
      </c>
      <c r="C901" s="325">
        <v>42558</v>
      </c>
      <c r="D901" s="314" t="s">
        <v>4502</v>
      </c>
      <c r="E901" s="314" t="s">
        <v>4503</v>
      </c>
      <c r="F901" s="314" t="s">
        <v>2900</v>
      </c>
      <c r="G901" s="315">
        <v>38</v>
      </c>
      <c r="H901" s="314"/>
      <c r="I901" s="315">
        <v>2</v>
      </c>
      <c r="J901" s="315">
        <v>128</v>
      </c>
      <c r="K901" s="315"/>
      <c r="L901" s="316"/>
      <c r="M901" s="339">
        <v>36.299999999999997</v>
      </c>
      <c r="N901" s="315"/>
      <c r="O901" s="318"/>
      <c r="P901" s="319"/>
      <c r="Q901" s="320"/>
      <c r="R901" s="320"/>
      <c r="S901" s="319"/>
      <c r="T901" s="319"/>
      <c r="U901" s="320"/>
      <c r="V901" s="319"/>
      <c r="W901" s="321"/>
      <c r="X901" s="320">
        <f>2195000+12513.16</f>
        <v>2207513.16</v>
      </c>
      <c r="Y901" s="319"/>
      <c r="Z901" s="321">
        <v>0</v>
      </c>
      <c r="AA901" s="320">
        <f>X901-Z901</f>
        <v>2207513.16</v>
      </c>
      <c r="AB901" s="322" t="s">
        <v>10017</v>
      </c>
      <c r="AC901" s="323"/>
      <c r="AD901" s="323"/>
    </row>
    <row r="902" spans="1:30" s="324" customFormat="1" ht="10.5" customHeight="1">
      <c r="A902" s="312">
        <v>900</v>
      </c>
      <c r="B902" s="313" t="s">
        <v>7105</v>
      </c>
      <c r="C902" s="325">
        <v>42558</v>
      </c>
      <c r="D902" s="314" t="s">
        <v>4502</v>
      </c>
      <c r="E902" s="314" t="s">
        <v>4503</v>
      </c>
      <c r="F902" s="314" t="s">
        <v>2900</v>
      </c>
      <c r="G902" s="315">
        <v>38</v>
      </c>
      <c r="H902" s="314"/>
      <c r="I902" s="315">
        <v>2</v>
      </c>
      <c r="J902" s="315">
        <v>129</v>
      </c>
      <c r="K902" s="315"/>
      <c r="L902" s="316"/>
      <c r="M902" s="339">
        <v>35.799999999999997</v>
      </c>
      <c r="N902" s="315"/>
      <c r="O902" s="318"/>
      <c r="P902" s="319"/>
      <c r="Q902" s="320"/>
      <c r="R902" s="320"/>
      <c r="S902" s="319"/>
      <c r="T902" s="319"/>
      <c r="U902" s="320"/>
      <c r="V902" s="319"/>
      <c r="W902" s="321"/>
      <c r="X902" s="320">
        <f t="shared" si="193"/>
        <v>59530.387999999992</v>
      </c>
      <c r="Y902" s="319"/>
      <c r="Z902" s="321">
        <f t="shared" si="195"/>
        <v>6068.4579999999987</v>
      </c>
      <c r="AA902" s="320">
        <f t="shared" si="194"/>
        <v>53461.929999999993</v>
      </c>
      <c r="AB902" s="322" t="s">
        <v>494</v>
      </c>
      <c r="AC902" s="323" t="s">
        <v>8042</v>
      </c>
      <c r="AD902" s="323"/>
    </row>
    <row r="903" spans="1:30" s="324" customFormat="1" ht="10.5" customHeight="1">
      <c r="A903" s="312">
        <v>901</v>
      </c>
      <c r="B903" s="313" t="s">
        <v>7106</v>
      </c>
      <c r="C903" s="325">
        <v>42562</v>
      </c>
      <c r="D903" s="314" t="s">
        <v>4502</v>
      </c>
      <c r="E903" s="314" t="s">
        <v>4503</v>
      </c>
      <c r="F903" s="314" t="s">
        <v>2900</v>
      </c>
      <c r="G903" s="315">
        <v>38</v>
      </c>
      <c r="H903" s="314"/>
      <c r="I903" s="315">
        <v>2</v>
      </c>
      <c r="J903" s="315">
        <v>130</v>
      </c>
      <c r="K903" s="315"/>
      <c r="L903" s="316"/>
      <c r="M903" s="339">
        <v>35.4</v>
      </c>
      <c r="N903" s="315"/>
      <c r="O903" s="318"/>
      <c r="P903" s="319"/>
      <c r="Q903" s="320"/>
      <c r="R903" s="320"/>
      <c r="S903" s="319"/>
      <c r="T903" s="319"/>
      <c r="U903" s="320"/>
      <c r="V903" s="319"/>
      <c r="W903" s="321"/>
      <c r="X903" s="320">
        <f t="shared" ref="X903:X909" si="196">1662.86*M903</f>
        <v>58865.243999999992</v>
      </c>
      <c r="Y903" s="319"/>
      <c r="Z903" s="321">
        <f t="shared" si="195"/>
        <v>6000.653999999995</v>
      </c>
      <c r="AA903" s="320">
        <f t="shared" ref="AA903:AA909" si="197">1493.35*M903</f>
        <v>52864.59</v>
      </c>
      <c r="AB903" s="322" t="s">
        <v>494</v>
      </c>
      <c r="AC903" s="323"/>
      <c r="AD903" s="323"/>
    </row>
    <row r="904" spans="1:30" s="324" customFormat="1" ht="10.5" customHeight="1">
      <c r="A904" s="312">
        <v>902</v>
      </c>
      <c r="B904" s="313" t="s">
        <v>7107</v>
      </c>
      <c r="C904" s="325">
        <v>42562</v>
      </c>
      <c r="D904" s="314" t="s">
        <v>4502</v>
      </c>
      <c r="E904" s="314" t="s">
        <v>4503</v>
      </c>
      <c r="F904" s="314" t="s">
        <v>2900</v>
      </c>
      <c r="G904" s="315">
        <v>38</v>
      </c>
      <c r="H904" s="314"/>
      <c r="I904" s="315">
        <v>2</v>
      </c>
      <c r="J904" s="315">
        <v>131</v>
      </c>
      <c r="K904" s="315"/>
      <c r="L904" s="316"/>
      <c r="M904" s="339">
        <v>35.700000000000003</v>
      </c>
      <c r="N904" s="315"/>
      <c r="O904" s="318"/>
      <c r="P904" s="319"/>
      <c r="Q904" s="320"/>
      <c r="R904" s="320"/>
      <c r="S904" s="319"/>
      <c r="T904" s="319"/>
      <c r="U904" s="320"/>
      <c r="V904" s="319"/>
      <c r="W904" s="321"/>
      <c r="X904" s="320">
        <v>2727000</v>
      </c>
      <c r="Y904" s="319"/>
      <c r="Z904" s="321">
        <v>0</v>
      </c>
      <c r="AA904" s="320">
        <f>X904-Z904</f>
        <v>2727000</v>
      </c>
      <c r="AB904" s="322" t="s">
        <v>494</v>
      </c>
      <c r="AC904" s="323" t="s">
        <v>8075</v>
      </c>
      <c r="AD904" s="323"/>
    </row>
    <row r="905" spans="1:30" s="324" customFormat="1" ht="10.5" customHeight="1">
      <c r="A905" s="312">
        <v>903</v>
      </c>
      <c r="B905" s="313" t="s">
        <v>7108</v>
      </c>
      <c r="C905" s="325">
        <v>42562</v>
      </c>
      <c r="D905" s="314" t="s">
        <v>4502</v>
      </c>
      <c r="E905" s="314" t="s">
        <v>4503</v>
      </c>
      <c r="F905" s="314" t="s">
        <v>2900</v>
      </c>
      <c r="G905" s="315">
        <v>38</v>
      </c>
      <c r="H905" s="314"/>
      <c r="I905" s="315">
        <v>2</v>
      </c>
      <c r="J905" s="315">
        <v>134</v>
      </c>
      <c r="K905" s="315"/>
      <c r="L905" s="316"/>
      <c r="M905" s="339">
        <v>36.1</v>
      </c>
      <c r="N905" s="315"/>
      <c r="O905" s="318"/>
      <c r="P905" s="319"/>
      <c r="Q905" s="320"/>
      <c r="R905" s="320"/>
      <c r="S905" s="319"/>
      <c r="T905" s="319"/>
      <c r="U905" s="320"/>
      <c r="V905" s="319"/>
      <c r="W905" s="321"/>
      <c r="X905" s="320">
        <f t="shared" si="196"/>
        <v>60029.245999999999</v>
      </c>
      <c r="Y905" s="319"/>
      <c r="Z905" s="321">
        <f t="shared" si="195"/>
        <v>6119.3110000000015</v>
      </c>
      <c r="AA905" s="320">
        <f t="shared" si="197"/>
        <v>53909.934999999998</v>
      </c>
      <c r="AB905" s="322" t="s">
        <v>494</v>
      </c>
      <c r="AC905" s="323" t="s">
        <v>8042</v>
      </c>
      <c r="AD905" s="323"/>
    </row>
    <row r="906" spans="1:30" s="324" customFormat="1" ht="10.5" customHeight="1">
      <c r="A906" s="312">
        <v>904</v>
      </c>
      <c r="B906" s="313" t="s">
        <v>7111</v>
      </c>
      <c r="C906" s="325">
        <v>42562</v>
      </c>
      <c r="D906" s="314" t="s">
        <v>4502</v>
      </c>
      <c r="E906" s="314" t="s">
        <v>4503</v>
      </c>
      <c r="F906" s="314" t="s">
        <v>2900</v>
      </c>
      <c r="G906" s="315">
        <v>38</v>
      </c>
      <c r="H906" s="314"/>
      <c r="I906" s="315">
        <v>2</v>
      </c>
      <c r="J906" s="315">
        <v>139</v>
      </c>
      <c r="K906" s="315"/>
      <c r="L906" s="316"/>
      <c r="M906" s="339">
        <v>35.4</v>
      </c>
      <c r="N906" s="315"/>
      <c r="O906" s="318"/>
      <c r="P906" s="319"/>
      <c r="Q906" s="320"/>
      <c r="R906" s="320"/>
      <c r="S906" s="319"/>
      <c r="T906" s="319"/>
      <c r="U906" s="320"/>
      <c r="V906" s="319"/>
      <c r="W906" s="321"/>
      <c r="X906" s="320">
        <v>100918.16</v>
      </c>
      <c r="Y906" s="319"/>
      <c r="Z906" s="321">
        <v>6000.65</v>
      </c>
      <c r="AA906" s="320">
        <f>X906-Z906</f>
        <v>94917.510000000009</v>
      </c>
      <c r="AB906" s="322" t="s">
        <v>494</v>
      </c>
      <c r="AC906" s="323" t="s">
        <v>8042</v>
      </c>
      <c r="AD906" s="323"/>
    </row>
    <row r="907" spans="1:30" s="324" customFormat="1" ht="10.5" customHeight="1">
      <c r="A907" s="312">
        <v>905</v>
      </c>
      <c r="B907" s="313" t="s">
        <v>7112</v>
      </c>
      <c r="C907" s="325">
        <v>42562</v>
      </c>
      <c r="D907" s="314" t="s">
        <v>4502</v>
      </c>
      <c r="E907" s="314" t="s">
        <v>4503</v>
      </c>
      <c r="F907" s="314" t="s">
        <v>2900</v>
      </c>
      <c r="G907" s="315">
        <v>38</v>
      </c>
      <c r="H907" s="314"/>
      <c r="I907" s="315">
        <v>2</v>
      </c>
      <c r="J907" s="315">
        <v>140</v>
      </c>
      <c r="K907" s="315"/>
      <c r="L907" s="316"/>
      <c r="M907" s="339">
        <v>28.1</v>
      </c>
      <c r="N907" s="315"/>
      <c r="O907" s="318"/>
      <c r="P907" s="319"/>
      <c r="Q907" s="320"/>
      <c r="R907" s="320"/>
      <c r="S907" s="319"/>
      <c r="T907" s="319"/>
      <c r="U907" s="320"/>
      <c r="V907" s="319"/>
      <c r="W907" s="321"/>
      <c r="X907" s="320">
        <f t="shared" si="196"/>
        <v>46726.366000000002</v>
      </c>
      <c r="Y907" s="319"/>
      <c r="Z907" s="321">
        <f t="shared" si="195"/>
        <v>4763.2309999999998</v>
      </c>
      <c r="AA907" s="320">
        <f t="shared" si="197"/>
        <v>41963.135000000002</v>
      </c>
      <c r="AB907" s="322" t="s">
        <v>494</v>
      </c>
      <c r="AC907" s="323"/>
      <c r="AD907" s="323"/>
    </row>
    <row r="908" spans="1:30" s="324" customFormat="1" ht="10.5" customHeight="1">
      <c r="A908" s="312">
        <v>906</v>
      </c>
      <c r="B908" s="313" t="s">
        <v>7113</v>
      </c>
      <c r="C908" s="325">
        <v>42562</v>
      </c>
      <c r="D908" s="314" t="s">
        <v>4502</v>
      </c>
      <c r="E908" s="314" t="s">
        <v>4503</v>
      </c>
      <c r="F908" s="314" t="s">
        <v>2900</v>
      </c>
      <c r="G908" s="315">
        <v>38</v>
      </c>
      <c r="H908" s="314"/>
      <c r="I908" s="315">
        <v>2</v>
      </c>
      <c r="J908" s="315">
        <v>142</v>
      </c>
      <c r="K908" s="315"/>
      <c r="L908" s="316"/>
      <c r="M908" s="339">
        <v>29</v>
      </c>
      <c r="N908" s="315"/>
      <c r="O908" s="318"/>
      <c r="P908" s="319"/>
      <c r="Q908" s="320"/>
      <c r="R908" s="320"/>
      <c r="S908" s="319"/>
      <c r="T908" s="319"/>
      <c r="U908" s="320"/>
      <c r="V908" s="319"/>
      <c r="W908" s="321"/>
      <c r="X908" s="320">
        <f t="shared" si="196"/>
        <v>48222.939999999995</v>
      </c>
      <c r="Y908" s="319"/>
      <c r="Z908" s="321">
        <f t="shared" si="195"/>
        <v>4915.7900000000009</v>
      </c>
      <c r="AA908" s="320">
        <f t="shared" si="197"/>
        <v>43307.149999999994</v>
      </c>
      <c r="AB908" s="322" t="s">
        <v>494</v>
      </c>
      <c r="AC908" s="323" t="s">
        <v>8042</v>
      </c>
      <c r="AD908" s="323"/>
    </row>
    <row r="909" spans="1:30" s="324" customFormat="1" ht="10.5" customHeight="1">
      <c r="A909" s="312">
        <v>907</v>
      </c>
      <c r="B909" s="313" t="s">
        <v>7114</v>
      </c>
      <c r="C909" s="325">
        <v>42562</v>
      </c>
      <c r="D909" s="314" t="s">
        <v>4502</v>
      </c>
      <c r="E909" s="314" t="s">
        <v>4503</v>
      </c>
      <c r="F909" s="314" t="s">
        <v>2900</v>
      </c>
      <c r="G909" s="315">
        <v>38</v>
      </c>
      <c r="H909" s="314"/>
      <c r="I909" s="315">
        <v>2</v>
      </c>
      <c r="J909" s="315">
        <v>144</v>
      </c>
      <c r="K909" s="315"/>
      <c r="L909" s="316"/>
      <c r="M909" s="339">
        <v>35.700000000000003</v>
      </c>
      <c r="N909" s="315"/>
      <c r="O909" s="318"/>
      <c r="P909" s="319"/>
      <c r="Q909" s="320"/>
      <c r="R909" s="320"/>
      <c r="S909" s="319"/>
      <c r="T909" s="319"/>
      <c r="U909" s="320"/>
      <c r="V909" s="319"/>
      <c r="W909" s="321"/>
      <c r="X909" s="320">
        <f t="shared" si="196"/>
        <v>59364.101999999999</v>
      </c>
      <c r="Y909" s="319"/>
      <c r="Z909" s="321">
        <f t="shared" si="195"/>
        <v>6051.5069999999978</v>
      </c>
      <c r="AA909" s="320">
        <f t="shared" si="197"/>
        <v>53312.595000000001</v>
      </c>
      <c r="AB909" s="322" t="s">
        <v>494</v>
      </c>
      <c r="AC909" s="323" t="s">
        <v>8042</v>
      </c>
      <c r="AD909" s="323"/>
    </row>
    <row r="910" spans="1:30" s="324" customFormat="1">
      <c r="A910" s="312">
        <v>908</v>
      </c>
      <c r="B910" s="312" t="s">
        <v>7115</v>
      </c>
      <c r="C910" s="325">
        <v>43088</v>
      </c>
      <c r="D910" s="314" t="s">
        <v>4502</v>
      </c>
      <c r="E910" s="314" t="s">
        <v>4503</v>
      </c>
      <c r="F910" s="314" t="s">
        <v>2900</v>
      </c>
      <c r="G910" s="315">
        <v>92</v>
      </c>
      <c r="H910" s="314" t="s">
        <v>3369</v>
      </c>
      <c r="I910" s="315" t="s">
        <v>3369</v>
      </c>
      <c r="J910" s="315">
        <v>2</v>
      </c>
      <c r="K910" s="315" t="s">
        <v>3369</v>
      </c>
      <c r="L910" s="316"/>
      <c r="M910" s="317">
        <v>63.1</v>
      </c>
      <c r="N910" s="315">
        <v>1</v>
      </c>
      <c r="O910" s="318">
        <v>1.9</v>
      </c>
      <c r="P910" s="319">
        <v>5092.5083660714008</v>
      </c>
      <c r="Q910" s="320">
        <f>O910*P910</f>
        <v>9675.7658955356619</v>
      </c>
      <c r="R910" s="320">
        <v>42</v>
      </c>
      <c r="S910" s="319">
        <v>2953.6548523214128</v>
      </c>
      <c r="T910" s="319">
        <v>1.3</v>
      </c>
      <c r="U910" s="320">
        <f>S910*T910</f>
        <v>3839.7513080178369</v>
      </c>
      <c r="V910" s="319">
        <f t="shared" ref="V910:V920" si="198">P910*M910</f>
        <v>321337.27789910539</v>
      </c>
      <c r="W910" s="321"/>
      <c r="X910" s="320">
        <f>Q910*M910</f>
        <v>610540.82800830028</v>
      </c>
      <c r="Y910" s="319">
        <f>S910*M910-(V910*(N910+4.98)/100*3)</f>
        <v>128727.71352638163</v>
      </c>
      <c r="Z910" s="321">
        <f>X910-AA910</f>
        <v>443194.80042400415</v>
      </c>
      <c r="AA910" s="320">
        <f>Y910*T910</f>
        <v>167346.02758429613</v>
      </c>
      <c r="AB910" s="322" t="s">
        <v>3370</v>
      </c>
      <c r="AC910" s="323"/>
      <c r="AD910" s="323"/>
    </row>
    <row r="911" spans="1:30" s="324" customFormat="1" ht="22.5">
      <c r="A911" s="312">
        <v>909</v>
      </c>
      <c r="B911" s="312" t="s">
        <v>8789</v>
      </c>
      <c r="C911" s="325">
        <v>45093</v>
      </c>
      <c r="D911" s="314" t="s">
        <v>1461</v>
      </c>
      <c r="E911" s="314" t="s">
        <v>4503</v>
      </c>
      <c r="F911" s="314" t="s">
        <v>2900</v>
      </c>
      <c r="G911" s="315">
        <v>102</v>
      </c>
      <c r="H911" s="314" t="s">
        <v>3369</v>
      </c>
      <c r="I911" s="315" t="s">
        <v>3369</v>
      </c>
      <c r="J911" s="315">
        <v>2</v>
      </c>
      <c r="K911" s="315" t="s">
        <v>1473</v>
      </c>
      <c r="L911" s="316"/>
      <c r="M911" s="317">
        <v>6.7</v>
      </c>
      <c r="N911" s="315">
        <v>1</v>
      </c>
      <c r="O911" s="318">
        <v>1.9</v>
      </c>
      <c r="P911" s="319">
        <v>5381.9858187442287</v>
      </c>
      <c r="Q911" s="320">
        <f t="shared" ref="Q911:Q922" si="199">O911*P911</f>
        <v>10225.773055614034</v>
      </c>
      <c r="R911" s="320">
        <v>42</v>
      </c>
      <c r="S911" s="319">
        <v>3121.5517748716529</v>
      </c>
      <c r="T911" s="319">
        <v>1.3</v>
      </c>
      <c r="U911" s="320">
        <f t="shared" ref="U911:U922" si="200">S911*T911</f>
        <v>4058.0173073331489</v>
      </c>
      <c r="V911" s="319">
        <f t="shared" si="198"/>
        <v>36059.304985586336</v>
      </c>
      <c r="W911" s="321"/>
      <c r="X911" s="320">
        <f>Q911*M911</f>
        <v>68512.679472614036</v>
      </c>
      <c r="Y911" s="319">
        <f>S911*M911-(V911*(N911+4.98)/100*3)</f>
        <v>14445.357577225885</v>
      </c>
      <c r="Z911" s="321">
        <f>X911-AA911</f>
        <v>49733.714622220388</v>
      </c>
      <c r="AA911" s="320">
        <f>Y911*T911</f>
        <v>18778.964850393651</v>
      </c>
      <c r="AB911" s="322" t="s">
        <v>2907</v>
      </c>
      <c r="AC911" s="342"/>
      <c r="AD911" s="331"/>
    </row>
    <row r="912" spans="1:30" s="324" customFormat="1" ht="22.5">
      <c r="A912" s="312">
        <v>910</v>
      </c>
      <c r="B912" s="312" t="s">
        <v>8790</v>
      </c>
      <c r="C912" s="325">
        <v>45093</v>
      </c>
      <c r="D912" s="314" t="s">
        <v>1461</v>
      </c>
      <c r="E912" s="314" t="s">
        <v>4503</v>
      </c>
      <c r="F912" s="314" t="s">
        <v>2900</v>
      </c>
      <c r="G912" s="315">
        <v>102</v>
      </c>
      <c r="H912" s="314" t="s">
        <v>3369</v>
      </c>
      <c r="I912" s="315" t="s">
        <v>3369</v>
      </c>
      <c r="J912" s="315">
        <v>2</v>
      </c>
      <c r="K912" s="315" t="s">
        <v>1474</v>
      </c>
      <c r="L912" s="316"/>
      <c r="M912" s="317">
        <v>10.3</v>
      </c>
      <c r="N912" s="315">
        <v>1</v>
      </c>
      <c r="O912" s="318">
        <v>1.9</v>
      </c>
      <c r="P912" s="319">
        <v>5381.9858187442287</v>
      </c>
      <c r="Q912" s="320">
        <f t="shared" si="199"/>
        <v>10225.773055614034</v>
      </c>
      <c r="R912" s="320">
        <v>42</v>
      </c>
      <c r="S912" s="319">
        <v>3121.5517748716529</v>
      </c>
      <c r="T912" s="319">
        <v>1.3</v>
      </c>
      <c r="U912" s="320">
        <f t="shared" si="200"/>
        <v>4058.0173073331489</v>
      </c>
      <c r="V912" s="319">
        <f t="shared" si="198"/>
        <v>55434.453933065561</v>
      </c>
      <c r="W912" s="321"/>
      <c r="X912" s="320">
        <f>Q912*M912</f>
        <v>105325.46247282455</v>
      </c>
      <c r="Y912" s="319">
        <f>S912*M912-(V912*(N912+4.98)/100*3)</f>
        <v>22207.042245586068</v>
      </c>
      <c r="Z912" s="321">
        <f>X912-AA912</f>
        <v>76456.30755356267</v>
      </c>
      <c r="AA912" s="320">
        <f>Y912*T912</f>
        <v>28869.154919261888</v>
      </c>
      <c r="AB912" s="322" t="s">
        <v>2908</v>
      </c>
      <c r="AC912" s="342"/>
      <c r="AD912" s="331"/>
    </row>
    <row r="913" spans="1:30" s="324" customFormat="1" ht="22.5">
      <c r="A913" s="312">
        <v>911</v>
      </c>
      <c r="B913" s="312" t="s">
        <v>10018</v>
      </c>
      <c r="C913" s="325">
        <v>45093</v>
      </c>
      <c r="D913" s="314" t="s">
        <v>1461</v>
      </c>
      <c r="E913" s="314" t="s">
        <v>4503</v>
      </c>
      <c r="F913" s="314" t="s">
        <v>2900</v>
      </c>
      <c r="G913" s="315">
        <v>102</v>
      </c>
      <c r="H913" s="314" t="s">
        <v>3369</v>
      </c>
      <c r="I913" s="315" t="s">
        <v>3369</v>
      </c>
      <c r="J913" s="315">
        <v>2</v>
      </c>
      <c r="K913" s="315" t="s">
        <v>4790</v>
      </c>
      <c r="L913" s="316"/>
      <c r="M913" s="317">
        <v>15.8</v>
      </c>
      <c r="N913" s="315">
        <v>1</v>
      </c>
      <c r="O913" s="318">
        <v>1.9</v>
      </c>
      <c r="P913" s="319">
        <v>5381.9858187442287</v>
      </c>
      <c r="Q913" s="320">
        <f t="shared" si="199"/>
        <v>10225.773055614034</v>
      </c>
      <c r="R913" s="320">
        <v>42</v>
      </c>
      <c r="S913" s="319">
        <v>3121.5517748716529</v>
      </c>
      <c r="T913" s="319">
        <v>1.3</v>
      </c>
      <c r="U913" s="320">
        <f t="shared" si="200"/>
        <v>4058.0173073331489</v>
      </c>
      <c r="V913" s="319">
        <f t="shared" si="198"/>
        <v>85035.375936158816</v>
      </c>
      <c r="W913" s="321"/>
      <c r="X913" s="320">
        <f>Q913*M913</f>
        <v>161567.21427870175</v>
      </c>
      <c r="Y913" s="319">
        <f t="shared" ref="Y913:Y945" si="201">S913*M913-(V913*(N913+4.98)/100*3)</f>
        <v>34065.17160002522</v>
      </c>
      <c r="Z913" s="321">
        <f t="shared" ref="Z913:Z922" si="202">X913-AA913</f>
        <v>117282.49119866895</v>
      </c>
      <c r="AA913" s="320">
        <f>Y913*T913</f>
        <v>44284.723080032789</v>
      </c>
      <c r="AB913" s="322" t="s">
        <v>10019</v>
      </c>
      <c r="AC913" s="342"/>
      <c r="AD913" s="331"/>
    </row>
    <row r="914" spans="1:30" s="324" customFormat="1">
      <c r="A914" s="312">
        <v>912</v>
      </c>
      <c r="B914" s="312" t="s">
        <v>7117</v>
      </c>
      <c r="C914" s="325">
        <v>43025</v>
      </c>
      <c r="D914" s="314" t="s">
        <v>4502</v>
      </c>
      <c r="E914" s="314" t="s">
        <v>2891</v>
      </c>
      <c r="F914" s="314" t="s">
        <v>3392</v>
      </c>
      <c r="G914" s="315">
        <v>17</v>
      </c>
      <c r="H914" s="314" t="s">
        <v>3369</v>
      </c>
      <c r="I914" s="315" t="s">
        <v>3369</v>
      </c>
      <c r="J914" s="315">
        <v>36</v>
      </c>
      <c r="K914" s="315" t="s">
        <v>3369</v>
      </c>
      <c r="L914" s="316"/>
      <c r="M914" s="317">
        <v>57.8</v>
      </c>
      <c r="N914" s="315">
        <v>0.7</v>
      </c>
      <c r="O914" s="318">
        <v>1.9</v>
      </c>
      <c r="P914" s="319">
        <v>7677.5540590646542</v>
      </c>
      <c r="Q914" s="320">
        <f t="shared" si="199"/>
        <v>14587.352712222842</v>
      </c>
      <c r="R914" s="320">
        <v>12</v>
      </c>
      <c r="S914" s="319">
        <v>6756.2475719768954</v>
      </c>
      <c r="T914" s="319">
        <v>1.3</v>
      </c>
      <c r="U914" s="320">
        <f t="shared" si="200"/>
        <v>8783.1218435699648</v>
      </c>
      <c r="V914" s="319">
        <f t="shared" si="198"/>
        <v>443762.62461393699</v>
      </c>
      <c r="W914" s="321"/>
      <c r="X914" s="320">
        <f t="shared" ref="X914:X922" si="203">Q914*M914</f>
        <v>843148.98676648026</v>
      </c>
      <c r="Y914" s="319">
        <f t="shared" si="201"/>
        <v>314893.95842604968</v>
      </c>
      <c r="Z914" s="321">
        <f t="shared" si="202"/>
        <v>433786.84081261564</v>
      </c>
      <c r="AA914" s="320">
        <f t="shared" ref="AA914:AA922" si="204">Y914*T914</f>
        <v>409362.14595386462</v>
      </c>
      <c r="AB914" s="322" t="s">
        <v>1471</v>
      </c>
      <c r="AC914" s="323"/>
      <c r="AD914" s="323"/>
    </row>
    <row r="915" spans="1:30" s="324" customFormat="1">
      <c r="A915" s="312">
        <v>913</v>
      </c>
      <c r="B915" s="312" t="s">
        <v>7118</v>
      </c>
      <c r="C915" s="325">
        <v>43025</v>
      </c>
      <c r="D915" s="314" t="s">
        <v>4502</v>
      </c>
      <c r="E915" s="314" t="s">
        <v>2891</v>
      </c>
      <c r="F915" s="314" t="s">
        <v>3392</v>
      </c>
      <c r="G915" s="315">
        <v>17</v>
      </c>
      <c r="H915" s="314" t="s">
        <v>3369</v>
      </c>
      <c r="I915" s="315" t="s">
        <v>3369</v>
      </c>
      <c r="J915" s="315">
        <v>84</v>
      </c>
      <c r="K915" s="315" t="s">
        <v>3369</v>
      </c>
      <c r="L915" s="316"/>
      <c r="M915" s="317">
        <v>48.7</v>
      </c>
      <c r="N915" s="315">
        <v>0.7</v>
      </c>
      <c r="O915" s="318">
        <v>1.9</v>
      </c>
      <c r="P915" s="319">
        <v>7677.5540590646542</v>
      </c>
      <c r="Q915" s="320">
        <f t="shared" si="199"/>
        <v>14587.352712222842</v>
      </c>
      <c r="R915" s="320">
        <v>12</v>
      </c>
      <c r="S915" s="319">
        <v>6756.2475719768954</v>
      </c>
      <c r="T915" s="319">
        <v>1.3</v>
      </c>
      <c r="U915" s="320">
        <f t="shared" si="200"/>
        <v>8783.1218435699648</v>
      </c>
      <c r="V915" s="319">
        <f t="shared" si="198"/>
        <v>373896.88267644867</v>
      </c>
      <c r="W915" s="321"/>
      <c r="X915" s="320">
        <f t="shared" si="203"/>
        <v>710404.0770852525</v>
      </c>
      <c r="Y915" s="319">
        <f t="shared" si="201"/>
        <v>265317.22794720798</v>
      </c>
      <c r="Z915" s="321">
        <f t="shared" si="202"/>
        <v>365491.6807538821</v>
      </c>
      <c r="AA915" s="320">
        <f t="shared" si="204"/>
        <v>344912.3963313704</v>
      </c>
      <c r="AB915" s="322" t="s">
        <v>1471</v>
      </c>
      <c r="AC915" s="323"/>
      <c r="AD915" s="323"/>
    </row>
    <row r="916" spans="1:30" s="324" customFormat="1">
      <c r="A916" s="312">
        <v>914</v>
      </c>
      <c r="B916" s="312" t="s">
        <v>7119</v>
      </c>
      <c r="C916" s="325">
        <v>43025</v>
      </c>
      <c r="D916" s="314" t="s">
        <v>4502</v>
      </c>
      <c r="E916" s="314" t="s">
        <v>2891</v>
      </c>
      <c r="F916" s="314" t="s">
        <v>3392</v>
      </c>
      <c r="G916" s="315">
        <v>17</v>
      </c>
      <c r="H916" s="314" t="s">
        <v>3369</v>
      </c>
      <c r="I916" s="315" t="s">
        <v>3369</v>
      </c>
      <c r="J916" s="315">
        <v>90</v>
      </c>
      <c r="K916" s="315" t="s">
        <v>3369</v>
      </c>
      <c r="L916" s="316"/>
      <c r="M916" s="317">
        <v>49.1</v>
      </c>
      <c r="N916" s="315">
        <v>0.7</v>
      </c>
      <c r="O916" s="318">
        <v>1.9</v>
      </c>
      <c r="P916" s="319">
        <v>7677.5540590646542</v>
      </c>
      <c r="Q916" s="320">
        <f t="shared" si="199"/>
        <v>14587.352712222842</v>
      </c>
      <c r="R916" s="320">
        <v>12</v>
      </c>
      <c r="S916" s="319">
        <v>6756.2475719768954</v>
      </c>
      <c r="T916" s="319">
        <v>1.3</v>
      </c>
      <c r="U916" s="320">
        <f t="shared" si="200"/>
        <v>8783.1218435699648</v>
      </c>
      <c r="V916" s="319">
        <f t="shared" si="198"/>
        <v>376967.90430007456</v>
      </c>
      <c r="W916" s="321"/>
      <c r="X916" s="320">
        <f t="shared" si="203"/>
        <v>716239.01817014161</v>
      </c>
      <c r="Y916" s="319">
        <f t="shared" si="201"/>
        <v>267496.42489133286</v>
      </c>
      <c r="Z916" s="321">
        <f t="shared" si="202"/>
        <v>368493.66581140889</v>
      </c>
      <c r="AA916" s="320">
        <f t="shared" si="204"/>
        <v>347745.35235873272</v>
      </c>
      <c r="AB916" s="322" t="s">
        <v>1471</v>
      </c>
      <c r="AC916" s="323"/>
      <c r="AD916" s="323"/>
    </row>
    <row r="917" spans="1:30" s="324" customFormat="1">
      <c r="A917" s="312">
        <v>915</v>
      </c>
      <c r="B917" s="312" t="s">
        <v>7120</v>
      </c>
      <c r="C917" s="325">
        <v>43025</v>
      </c>
      <c r="D917" s="314" t="s">
        <v>4502</v>
      </c>
      <c r="E917" s="314" t="s">
        <v>2891</v>
      </c>
      <c r="F917" s="314" t="s">
        <v>3392</v>
      </c>
      <c r="G917" s="315">
        <v>17</v>
      </c>
      <c r="H917" s="314" t="s">
        <v>3369</v>
      </c>
      <c r="I917" s="315" t="s">
        <v>3369</v>
      </c>
      <c r="J917" s="315">
        <v>154</v>
      </c>
      <c r="K917" s="315" t="s">
        <v>3369</v>
      </c>
      <c r="L917" s="316"/>
      <c r="M917" s="317">
        <v>48.3</v>
      </c>
      <c r="N917" s="315">
        <v>0.7</v>
      </c>
      <c r="O917" s="318">
        <v>1.9</v>
      </c>
      <c r="P917" s="319">
        <v>7677.5540590646542</v>
      </c>
      <c r="Q917" s="320">
        <f t="shared" si="199"/>
        <v>14587.352712222842</v>
      </c>
      <c r="R917" s="320">
        <v>12</v>
      </c>
      <c r="S917" s="319">
        <v>6756.2475719768954</v>
      </c>
      <c r="T917" s="319">
        <v>1.3</v>
      </c>
      <c r="U917" s="320">
        <f t="shared" si="200"/>
        <v>8783.1218435699648</v>
      </c>
      <c r="V917" s="319">
        <f t="shared" si="198"/>
        <v>370825.86105282279</v>
      </c>
      <c r="W917" s="321"/>
      <c r="X917" s="320">
        <f t="shared" si="203"/>
        <v>704569.13600036327</v>
      </c>
      <c r="Y917" s="319">
        <f t="shared" si="201"/>
        <v>263138.03100308304</v>
      </c>
      <c r="Z917" s="321">
        <f t="shared" si="202"/>
        <v>362489.69569635531</v>
      </c>
      <c r="AA917" s="320">
        <f t="shared" si="204"/>
        <v>342079.44030400796</v>
      </c>
      <c r="AB917" s="322" t="s">
        <v>1471</v>
      </c>
      <c r="AC917" s="323"/>
      <c r="AD917" s="323"/>
    </row>
    <row r="918" spans="1:30" s="324" customFormat="1">
      <c r="A918" s="312">
        <v>916</v>
      </c>
      <c r="B918" s="312" t="s">
        <v>7122</v>
      </c>
      <c r="C918" s="325">
        <v>43025</v>
      </c>
      <c r="D918" s="314" t="s">
        <v>4502</v>
      </c>
      <c r="E918" s="314" t="s">
        <v>2891</v>
      </c>
      <c r="F918" s="314" t="s">
        <v>3392</v>
      </c>
      <c r="G918" s="315">
        <v>17</v>
      </c>
      <c r="H918" s="314" t="s">
        <v>3369</v>
      </c>
      <c r="I918" s="315" t="s">
        <v>3369</v>
      </c>
      <c r="J918" s="315">
        <v>208</v>
      </c>
      <c r="K918" s="315" t="s">
        <v>3369</v>
      </c>
      <c r="L918" s="316"/>
      <c r="M918" s="317">
        <v>48.7</v>
      </c>
      <c r="N918" s="315">
        <v>0.7</v>
      </c>
      <c r="O918" s="318">
        <v>1.9</v>
      </c>
      <c r="P918" s="319">
        <v>7677.5540590646542</v>
      </c>
      <c r="Q918" s="320">
        <f t="shared" si="199"/>
        <v>14587.352712222842</v>
      </c>
      <c r="R918" s="320">
        <v>12</v>
      </c>
      <c r="S918" s="319">
        <v>6756.2475719768954</v>
      </c>
      <c r="T918" s="319">
        <v>1.3</v>
      </c>
      <c r="U918" s="320">
        <f t="shared" si="200"/>
        <v>8783.1218435699648</v>
      </c>
      <c r="V918" s="319">
        <f t="shared" si="198"/>
        <v>373896.88267644867</v>
      </c>
      <c r="W918" s="321"/>
      <c r="X918" s="320">
        <f>Q918*M918+26835.48</f>
        <v>737239.55708525248</v>
      </c>
      <c r="Y918" s="319">
        <f t="shared" si="201"/>
        <v>265317.22794720798</v>
      </c>
      <c r="Z918" s="321">
        <v>365491.68</v>
      </c>
      <c r="AA918" s="320">
        <f>X918-Z918</f>
        <v>371747.87708525249</v>
      </c>
      <c r="AB918" s="322" t="s">
        <v>1471</v>
      </c>
      <c r="AC918" s="323"/>
      <c r="AD918" s="323"/>
    </row>
    <row r="919" spans="1:30" s="324" customFormat="1">
      <c r="A919" s="312">
        <v>917</v>
      </c>
      <c r="B919" s="312" t="s">
        <v>7123</v>
      </c>
      <c r="C919" s="325">
        <v>43025</v>
      </c>
      <c r="D919" s="314" t="s">
        <v>4502</v>
      </c>
      <c r="E919" s="314" t="s">
        <v>2891</v>
      </c>
      <c r="F919" s="314" t="s">
        <v>3392</v>
      </c>
      <c r="G919" s="315">
        <v>17</v>
      </c>
      <c r="H919" s="314" t="s">
        <v>3369</v>
      </c>
      <c r="I919" s="315" t="s">
        <v>3369</v>
      </c>
      <c r="J919" s="315">
        <v>213</v>
      </c>
      <c r="K919" s="315" t="s">
        <v>3369</v>
      </c>
      <c r="L919" s="316"/>
      <c r="M919" s="317">
        <v>48.7</v>
      </c>
      <c r="N919" s="315">
        <v>0.7</v>
      </c>
      <c r="O919" s="318">
        <v>1.9</v>
      </c>
      <c r="P919" s="319">
        <v>7677.5540590646542</v>
      </c>
      <c r="Q919" s="320">
        <f t="shared" si="199"/>
        <v>14587.352712222842</v>
      </c>
      <c r="R919" s="320">
        <v>12</v>
      </c>
      <c r="S919" s="319">
        <v>6756.2475719768954</v>
      </c>
      <c r="T919" s="319">
        <v>1.3</v>
      </c>
      <c r="U919" s="320">
        <f t="shared" si="200"/>
        <v>8783.1218435699648</v>
      </c>
      <c r="V919" s="319">
        <f t="shared" si="198"/>
        <v>373896.88267644867</v>
      </c>
      <c r="W919" s="321"/>
      <c r="X919" s="320">
        <f t="shared" si="203"/>
        <v>710404.0770852525</v>
      </c>
      <c r="Y919" s="319">
        <f t="shared" si="201"/>
        <v>265317.22794720798</v>
      </c>
      <c r="Z919" s="321">
        <f t="shared" si="202"/>
        <v>365491.6807538821</v>
      </c>
      <c r="AA919" s="320">
        <f t="shared" si="204"/>
        <v>344912.3963313704</v>
      </c>
      <c r="AB919" s="322" t="s">
        <v>1471</v>
      </c>
      <c r="AC919" s="323"/>
      <c r="AD919" s="323"/>
    </row>
    <row r="920" spans="1:30" s="324" customFormat="1">
      <c r="A920" s="312">
        <v>918</v>
      </c>
      <c r="B920" s="312" t="s">
        <v>7124</v>
      </c>
      <c r="C920" s="325">
        <v>43026</v>
      </c>
      <c r="D920" s="314" t="s">
        <v>4502</v>
      </c>
      <c r="E920" s="314" t="s">
        <v>2891</v>
      </c>
      <c r="F920" s="314" t="s">
        <v>3392</v>
      </c>
      <c r="G920" s="315">
        <v>17</v>
      </c>
      <c r="H920" s="314" t="s">
        <v>3369</v>
      </c>
      <c r="I920" s="315" t="s">
        <v>3369</v>
      </c>
      <c r="J920" s="315">
        <v>225</v>
      </c>
      <c r="K920" s="315" t="s">
        <v>3369</v>
      </c>
      <c r="L920" s="316"/>
      <c r="M920" s="317">
        <v>59.2</v>
      </c>
      <c r="N920" s="315">
        <v>0.7</v>
      </c>
      <c r="O920" s="318">
        <v>1.9</v>
      </c>
      <c r="P920" s="319">
        <v>7677.5540590646542</v>
      </c>
      <c r="Q920" s="320">
        <f t="shared" si="199"/>
        <v>14587.352712222842</v>
      </c>
      <c r="R920" s="320">
        <v>12</v>
      </c>
      <c r="S920" s="319">
        <v>6756.2475719768954</v>
      </c>
      <c r="T920" s="319">
        <v>1.3</v>
      </c>
      <c r="U920" s="320">
        <f t="shared" si="200"/>
        <v>8783.1218435699648</v>
      </c>
      <c r="V920" s="319">
        <f t="shared" si="198"/>
        <v>454511.20029662753</v>
      </c>
      <c r="W920" s="321"/>
      <c r="X920" s="320">
        <f>Q920*M920+14482.08</f>
        <v>878053.36056359229</v>
      </c>
      <c r="Y920" s="319">
        <f t="shared" si="201"/>
        <v>322521.14773048687</v>
      </c>
      <c r="Z920" s="321">
        <f t="shared" si="202"/>
        <v>444293.78851395933</v>
      </c>
      <c r="AA920" s="320">
        <f>Y920*T920+14482.08</f>
        <v>433759.57204963296</v>
      </c>
      <c r="AB920" s="322" t="s">
        <v>1471</v>
      </c>
      <c r="AC920" s="323"/>
      <c r="AD920" s="323"/>
    </row>
    <row r="921" spans="1:30" s="324" customFormat="1">
      <c r="A921" s="312">
        <v>919</v>
      </c>
      <c r="B921" s="312" t="s">
        <v>7125</v>
      </c>
      <c r="C921" s="325">
        <v>43025</v>
      </c>
      <c r="D921" s="314" t="s">
        <v>4502</v>
      </c>
      <c r="E921" s="314" t="s">
        <v>2891</v>
      </c>
      <c r="F921" s="314" t="s">
        <v>3392</v>
      </c>
      <c r="G921" s="315">
        <v>17</v>
      </c>
      <c r="H921" s="314" t="s">
        <v>3369</v>
      </c>
      <c r="I921" s="315" t="s">
        <v>3369</v>
      </c>
      <c r="J921" s="315">
        <v>248</v>
      </c>
      <c r="K921" s="315" t="s">
        <v>3369</v>
      </c>
      <c r="L921" s="316"/>
      <c r="M921" s="317">
        <v>59.5</v>
      </c>
      <c r="N921" s="315">
        <v>0.7</v>
      </c>
      <c r="O921" s="318">
        <v>1.9</v>
      </c>
      <c r="P921" s="319">
        <v>7677.5540590646542</v>
      </c>
      <c r="Q921" s="320">
        <f t="shared" si="199"/>
        <v>14587.352712222842</v>
      </c>
      <c r="R921" s="320">
        <v>12</v>
      </c>
      <c r="S921" s="319">
        <v>6756.2475719768954</v>
      </c>
      <c r="T921" s="319">
        <v>1.3</v>
      </c>
      <c r="U921" s="320">
        <f t="shared" si="200"/>
        <v>8783.1218435699648</v>
      </c>
      <c r="V921" s="319">
        <f>P921*M921</f>
        <v>456814.46651434695</v>
      </c>
      <c r="W921" s="321"/>
      <c r="X921" s="320">
        <f t="shared" si="203"/>
        <v>867947.48637725913</v>
      </c>
      <c r="Y921" s="319">
        <f t="shared" si="201"/>
        <v>324155.54543858056</v>
      </c>
      <c r="Z921" s="321">
        <f t="shared" si="202"/>
        <v>446545.27730710438</v>
      </c>
      <c r="AA921" s="320">
        <f t="shared" si="204"/>
        <v>421402.20907015476</v>
      </c>
      <c r="AB921" s="322" t="s">
        <v>1471</v>
      </c>
      <c r="AC921" s="323"/>
      <c r="AD921" s="323"/>
    </row>
    <row r="922" spans="1:30" s="324" customFormat="1">
      <c r="A922" s="312">
        <v>920</v>
      </c>
      <c r="B922" s="312" t="s">
        <v>7126</v>
      </c>
      <c r="C922" s="325">
        <v>43091</v>
      </c>
      <c r="D922" s="314" t="s">
        <v>4502</v>
      </c>
      <c r="E922" s="314" t="s">
        <v>2891</v>
      </c>
      <c r="F922" s="314" t="s">
        <v>3392</v>
      </c>
      <c r="G922" s="315">
        <v>18</v>
      </c>
      <c r="H922" s="314" t="s">
        <v>3369</v>
      </c>
      <c r="I922" s="315" t="s">
        <v>3369</v>
      </c>
      <c r="J922" s="315">
        <v>54</v>
      </c>
      <c r="K922" s="315" t="s">
        <v>3369</v>
      </c>
      <c r="L922" s="316"/>
      <c r="M922" s="317">
        <v>48.2</v>
      </c>
      <c r="N922" s="315">
        <v>0.7</v>
      </c>
      <c r="O922" s="318">
        <v>1.9</v>
      </c>
      <c r="P922" s="319">
        <v>10752.850881214981</v>
      </c>
      <c r="Q922" s="320">
        <f t="shared" si="199"/>
        <v>20430.416674308464</v>
      </c>
      <c r="R922" s="320">
        <v>13</v>
      </c>
      <c r="S922" s="319">
        <v>9354.980266657034</v>
      </c>
      <c r="T922" s="319">
        <v>1.3</v>
      </c>
      <c r="U922" s="320">
        <f t="shared" si="200"/>
        <v>12161.474346654144</v>
      </c>
      <c r="V922" s="319">
        <f>P922*M922</f>
        <v>518287.41247456212</v>
      </c>
      <c r="W922" s="321"/>
      <c r="X922" s="320">
        <f t="shared" si="203"/>
        <v>984746.08370166807</v>
      </c>
      <c r="Y922" s="319">
        <f t="shared" si="201"/>
        <v>362593.87376720365</v>
      </c>
      <c r="Z922" s="321">
        <f t="shared" si="202"/>
        <v>513374.04780430329</v>
      </c>
      <c r="AA922" s="320">
        <f t="shared" si="204"/>
        <v>471372.03589736478</v>
      </c>
      <c r="AB922" s="322" t="s">
        <v>1471</v>
      </c>
      <c r="AC922" s="323"/>
      <c r="AD922" s="323"/>
    </row>
    <row r="923" spans="1:30" s="324" customFormat="1">
      <c r="A923" s="312">
        <v>921</v>
      </c>
      <c r="B923" s="312" t="s">
        <v>7127</v>
      </c>
      <c r="C923" s="325">
        <v>43032</v>
      </c>
      <c r="D923" s="314" t="s">
        <v>4502</v>
      </c>
      <c r="E923" s="314" t="s">
        <v>2891</v>
      </c>
      <c r="F923" s="314" t="s">
        <v>3392</v>
      </c>
      <c r="G923" s="315">
        <v>18</v>
      </c>
      <c r="H923" s="314" t="s">
        <v>3369</v>
      </c>
      <c r="I923" s="315" t="s">
        <v>3369</v>
      </c>
      <c r="J923" s="315">
        <v>164</v>
      </c>
      <c r="K923" s="315" t="s">
        <v>3369</v>
      </c>
      <c r="L923" s="316"/>
      <c r="M923" s="317">
        <v>57.7</v>
      </c>
      <c r="N923" s="315">
        <v>0.7</v>
      </c>
      <c r="O923" s="318">
        <v>1.9</v>
      </c>
      <c r="P923" s="319">
        <v>10752.850881214981</v>
      </c>
      <c r="Q923" s="320">
        <f>O923*P923</f>
        <v>20430.416674308464</v>
      </c>
      <c r="R923" s="320">
        <v>13</v>
      </c>
      <c r="S923" s="319">
        <v>9354.980266657034</v>
      </c>
      <c r="T923" s="319">
        <v>1.3</v>
      </c>
      <c r="U923" s="320">
        <f>S923*T923</f>
        <v>12161.474346654144</v>
      </c>
      <c r="V923" s="319">
        <f>P923*M923</f>
        <v>620439.49584610446</v>
      </c>
      <c r="W923" s="321"/>
      <c r="X923" s="320">
        <f>Q923*M923</f>
        <v>1178835.0421075984</v>
      </c>
      <c r="Y923" s="319">
        <f t="shared" si="201"/>
        <v>434059.47129393468</v>
      </c>
      <c r="Z923" s="321">
        <f>X923-AA923</f>
        <v>614557.72942548327</v>
      </c>
      <c r="AA923" s="320">
        <f>Y923*T923</f>
        <v>564277.31268211512</v>
      </c>
      <c r="AB923" s="322" t="s">
        <v>1471</v>
      </c>
      <c r="AC923" s="323"/>
      <c r="AD923" s="323"/>
    </row>
    <row r="924" spans="1:30" s="324" customFormat="1">
      <c r="A924" s="312">
        <v>922</v>
      </c>
      <c r="B924" s="312" t="s">
        <v>7129</v>
      </c>
      <c r="C924" s="325">
        <v>43033</v>
      </c>
      <c r="D924" s="314" t="s">
        <v>4502</v>
      </c>
      <c r="E924" s="314" t="s">
        <v>2891</v>
      </c>
      <c r="F924" s="314" t="s">
        <v>3392</v>
      </c>
      <c r="G924" s="315">
        <v>21</v>
      </c>
      <c r="H924" s="314" t="s">
        <v>3369</v>
      </c>
      <c r="I924" s="315" t="s">
        <v>3369</v>
      </c>
      <c r="J924" s="315">
        <v>18</v>
      </c>
      <c r="K924" s="315" t="s">
        <v>3369</v>
      </c>
      <c r="L924" s="316"/>
      <c r="M924" s="317">
        <v>49</v>
      </c>
      <c r="N924" s="315">
        <v>0.7</v>
      </c>
      <c r="O924" s="318">
        <v>1.9</v>
      </c>
      <c r="P924" s="319">
        <v>9518.3031851423075</v>
      </c>
      <c r="Q924" s="320">
        <f>O924*P924</f>
        <v>18084.776051770383</v>
      </c>
      <c r="R924" s="320">
        <v>15</v>
      </c>
      <c r="S924" s="319">
        <v>8090.557707370961</v>
      </c>
      <c r="T924" s="319">
        <v>1.3</v>
      </c>
      <c r="U924" s="320">
        <f>S924*T924</f>
        <v>10517.725019582249</v>
      </c>
      <c r="V924" s="319">
        <f t="shared" ref="V924:V945" si="205">P924*M924</f>
        <v>466396.85607197304</v>
      </c>
      <c r="W924" s="321"/>
      <c r="X924" s="320">
        <f>Q924*M924</f>
        <v>886154.02653674874</v>
      </c>
      <c r="Y924" s="319">
        <f t="shared" si="201"/>
        <v>316963.30338651291</v>
      </c>
      <c r="Z924" s="321">
        <f>X924-AA924</f>
        <v>474101.73213428195</v>
      </c>
      <c r="AA924" s="320">
        <f>Y924*T924</f>
        <v>412052.2944024668</v>
      </c>
      <c r="AB924" s="322" t="s">
        <v>1471</v>
      </c>
      <c r="AC924" s="323"/>
      <c r="AD924" s="323"/>
    </row>
    <row r="925" spans="1:30" s="324" customFormat="1">
      <c r="A925" s="312">
        <v>923</v>
      </c>
      <c r="B925" s="312" t="s">
        <v>7130</v>
      </c>
      <c r="C925" s="325">
        <v>43032</v>
      </c>
      <c r="D925" s="314" t="s">
        <v>4502</v>
      </c>
      <c r="E925" s="314" t="s">
        <v>2891</v>
      </c>
      <c r="F925" s="314" t="s">
        <v>3392</v>
      </c>
      <c r="G925" s="315">
        <v>21</v>
      </c>
      <c r="H925" s="314" t="s">
        <v>3369</v>
      </c>
      <c r="I925" s="315">
        <v>2</v>
      </c>
      <c r="J925" s="315">
        <v>19</v>
      </c>
      <c r="K925" s="315" t="s">
        <v>3369</v>
      </c>
      <c r="L925" s="316"/>
      <c r="M925" s="317">
        <v>49.3</v>
      </c>
      <c r="N925" s="315">
        <v>0.7</v>
      </c>
      <c r="O925" s="318">
        <v>1.9</v>
      </c>
      <c r="P925" s="319">
        <v>10397.054065368753</v>
      </c>
      <c r="Q925" s="320">
        <f>O925*P925</f>
        <v>19754.40272420063</v>
      </c>
      <c r="R925" s="320">
        <v>15</v>
      </c>
      <c r="S925" s="319">
        <v>8837.4959555634396</v>
      </c>
      <c r="T925" s="319">
        <v>1.3</v>
      </c>
      <c r="U925" s="320">
        <f>S925*T925</f>
        <v>11488.744742232471</v>
      </c>
      <c r="V925" s="319">
        <f t="shared" si="205"/>
        <v>512574.76542267948</v>
      </c>
      <c r="W925" s="321"/>
      <c r="X925" s="320">
        <f>Q925*M925</f>
        <v>973892.05430309102</v>
      </c>
      <c r="Y925" s="319">
        <f t="shared" si="201"/>
        <v>348345.81058125297</v>
      </c>
      <c r="Z925" s="321">
        <f>X925-AA925</f>
        <v>521042.50054746214</v>
      </c>
      <c r="AA925" s="320">
        <f>Y925*T925</f>
        <v>452849.55375562888</v>
      </c>
      <c r="AB925" s="322" t="s">
        <v>1471</v>
      </c>
      <c r="AC925" s="323"/>
      <c r="AD925" s="323"/>
    </row>
    <row r="926" spans="1:30" s="324" customFormat="1">
      <c r="A926" s="312">
        <v>924</v>
      </c>
      <c r="B926" s="312" t="s">
        <v>7132</v>
      </c>
      <c r="C926" s="325">
        <v>43087</v>
      </c>
      <c r="D926" s="314" t="s">
        <v>4502</v>
      </c>
      <c r="E926" s="314" t="s">
        <v>2891</v>
      </c>
      <c r="F926" s="314" t="s">
        <v>3392</v>
      </c>
      <c r="G926" s="315">
        <v>21</v>
      </c>
      <c r="H926" s="314" t="s">
        <v>3369</v>
      </c>
      <c r="I926" s="315" t="s">
        <v>3369</v>
      </c>
      <c r="J926" s="315">
        <v>74</v>
      </c>
      <c r="K926" s="315" t="s">
        <v>3369</v>
      </c>
      <c r="L926" s="316"/>
      <c r="M926" s="317">
        <v>48.1</v>
      </c>
      <c r="N926" s="315">
        <v>0.7</v>
      </c>
      <c r="O926" s="318">
        <v>1.9</v>
      </c>
      <c r="P926" s="319">
        <v>9518.3031851423075</v>
      </c>
      <c r="Q926" s="320">
        <f t="shared" ref="Q926:Q945" si="206">O926*P926</f>
        <v>18084.776051770383</v>
      </c>
      <c r="R926" s="320">
        <v>15</v>
      </c>
      <c r="S926" s="319">
        <v>8090.557707370961</v>
      </c>
      <c r="T926" s="319">
        <v>1.3</v>
      </c>
      <c r="U926" s="320">
        <f t="shared" ref="U926:U945" si="207">S926*T926</f>
        <v>10517.725019582249</v>
      </c>
      <c r="V926" s="319">
        <f t="shared" si="205"/>
        <v>457830.38320534502</v>
      </c>
      <c r="W926" s="321"/>
      <c r="X926" s="320">
        <f>Q926*M926</f>
        <v>869877.7280901554</v>
      </c>
      <c r="Y926" s="319">
        <f t="shared" si="201"/>
        <v>311141.52842635242</v>
      </c>
      <c r="Z926" s="321">
        <f>X926-AA926</f>
        <v>465393.74113589723</v>
      </c>
      <c r="AA926" s="320">
        <f>Y926*T926</f>
        <v>404483.98695425817</v>
      </c>
      <c r="AB926" s="322" t="s">
        <v>1471</v>
      </c>
      <c r="AC926" s="323"/>
      <c r="AD926" s="323"/>
    </row>
    <row r="927" spans="1:30" s="324" customFormat="1">
      <c r="A927" s="312">
        <v>925</v>
      </c>
      <c r="B927" s="312" t="s">
        <v>7133</v>
      </c>
      <c r="C927" s="325">
        <v>43033</v>
      </c>
      <c r="D927" s="314" t="s">
        <v>4502</v>
      </c>
      <c r="E927" s="314" t="s">
        <v>2891</v>
      </c>
      <c r="F927" s="314" t="s">
        <v>3392</v>
      </c>
      <c r="G927" s="315">
        <v>21</v>
      </c>
      <c r="H927" s="314" t="s">
        <v>3369</v>
      </c>
      <c r="I927" s="315" t="s">
        <v>3369</v>
      </c>
      <c r="J927" s="315">
        <v>92</v>
      </c>
      <c r="K927" s="315" t="s">
        <v>3369</v>
      </c>
      <c r="L927" s="316"/>
      <c r="M927" s="317">
        <v>60.3</v>
      </c>
      <c r="N927" s="315">
        <v>0.7</v>
      </c>
      <c r="O927" s="318">
        <v>1.9</v>
      </c>
      <c r="P927" s="319">
        <v>9518.3031851423075</v>
      </c>
      <c r="Q927" s="320">
        <f t="shared" si="206"/>
        <v>18084.776051770383</v>
      </c>
      <c r="R927" s="320">
        <v>15</v>
      </c>
      <c r="S927" s="319">
        <v>8090.557707370961</v>
      </c>
      <c r="T927" s="319">
        <v>1.3</v>
      </c>
      <c r="U927" s="320">
        <f t="shared" si="207"/>
        <v>10517.725019582249</v>
      </c>
      <c r="V927" s="319">
        <f t="shared" si="205"/>
        <v>573953.68206408108</v>
      </c>
      <c r="W927" s="321"/>
      <c r="X927" s="320">
        <f t="shared" ref="X927:X938" si="208">Q927*M927</f>
        <v>1090511.995921754</v>
      </c>
      <c r="Y927" s="319">
        <f t="shared" si="201"/>
        <v>390058.92233074945</v>
      </c>
      <c r="Z927" s="321">
        <f t="shared" ref="Z927:Z938" si="209">X927-AA927</f>
        <v>583435.39689177973</v>
      </c>
      <c r="AA927" s="320">
        <f t="shared" ref="AA927:AA936" si="210">Y927*T927</f>
        <v>507076.59902997431</v>
      </c>
      <c r="AB927" s="322" t="s">
        <v>1471</v>
      </c>
      <c r="AC927" s="323"/>
      <c r="AD927" s="323"/>
    </row>
    <row r="928" spans="1:30" s="324" customFormat="1">
      <c r="A928" s="312">
        <v>926</v>
      </c>
      <c r="B928" s="312" t="s">
        <v>7134</v>
      </c>
      <c r="C928" s="325">
        <v>43032</v>
      </c>
      <c r="D928" s="314" t="s">
        <v>4502</v>
      </c>
      <c r="E928" s="314" t="s">
        <v>2891</v>
      </c>
      <c r="F928" s="314" t="s">
        <v>3392</v>
      </c>
      <c r="G928" s="315">
        <v>21</v>
      </c>
      <c r="H928" s="314" t="s">
        <v>3369</v>
      </c>
      <c r="I928" s="315" t="s">
        <v>3369</v>
      </c>
      <c r="J928" s="315">
        <v>102</v>
      </c>
      <c r="K928" s="315" t="s">
        <v>3369</v>
      </c>
      <c r="L928" s="316"/>
      <c r="M928" s="317">
        <v>49</v>
      </c>
      <c r="N928" s="315">
        <v>0.7</v>
      </c>
      <c r="O928" s="318">
        <v>1.9</v>
      </c>
      <c r="P928" s="319">
        <v>9518.3031851423075</v>
      </c>
      <c r="Q928" s="320">
        <f t="shared" si="206"/>
        <v>18084.776051770383</v>
      </c>
      <c r="R928" s="320">
        <v>15</v>
      </c>
      <c r="S928" s="319">
        <v>8090.557707370961</v>
      </c>
      <c r="T928" s="319">
        <v>1.3</v>
      </c>
      <c r="U928" s="320">
        <f t="shared" si="207"/>
        <v>10517.725019582249</v>
      </c>
      <c r="V928" s="319">
        <f t="shared" si="205"/>
        <v>466396.85607197304</v>
      </c>
      <c r="W928" s="321"/>
      <c r="X928" s="320">
        <f t="shared" si="208"/>
        <v>886154.02653674874</v>
      </c>
      <c r="Y928" s="319">
        <f t="shared" si="201"/>
        <v>316963.30338651291</v>
      </c>
      <c r="Z928" s="321">
        <f t="shared" si="209"/>
        <v>474101.73213428195</v>
      </c>
      <c r="AA928" s="320">
        <f t="shared" si="210"/>
        <v>412052.2944024668</v>
      </c>
      <c r="AB928" s="322" t="s">
        <v>1471</v>
      </c>
      <c r="AC928" s="323"/>
      <c r="AD928" s="323"/>
    </row>
    <row r="929" spans="1:30" s="324" customFormat="1">
      <c r="A929" s="312">
        <v>927</v>
      </c>
      <c r="B929" s="312" t="s">
        <v>7136</v>
      </c>
      <c r="C929" s="325">
        <v>43088</v>
      </c>
      <c r="D929" s="314" t="s">
        <v>4502</v>
      </c>
      <c r="E929" s="314" t="s">
        <v>2891</v>
      </c>
      <c r="F929" s="314" t="s">
        <v>3392</v>
      </c>
      <c r="G929" s="315">
        <v>22</v>
      </c>
      <c r="H929" s="314" t="s">
        <v>3369</v>
      </c>
      <c r="I929" s="315" t="s">
        <v>3369</v>
      </c>
      <c r="J929" s="315">
        <v>71</v>
      </c>
      <c r="K929" s="315" t="s">
        <v>3369</v>
      </c>
      <c r="L929" s="316"/>
      <c r="M929" s="317">
        <v>45.9</v>
      </c>
      <c r="N929" s="315">
        <v>0.7</v>
      </c>
      <c r="O929" s="318">
        <v>1.9</v>
      </c>
      <c r="P929" s="319">
        <v>12473.357415574315</v>
      </c>
      <c r="Q929" s="320">
        <f t="shared" si="206"/>
        <v>23699.379089591199</v>
      </c>
      <c r="R929" s="320">
        <v>12</v>
      </c>
      <c r="S929" s="319">
        <v>10976.554525705398</v>
      </c>
      <c r="T929" s="319">
        <v>1.4</v>
      </c>
      <c r="U929" s="320">
        <f t="shared" si="207"/>
        <v>15367.176335987557</v>
      </c>
      <c r="V929" s="319">
        <f t="shared" si="205"/>
        <v>572527.10537486104</v>
      </c>
      <c r="W929" s="321"/>
      <c r="X929" s="320">
        <f t="shared" si="208"/>
        <v>1087801.5002122361</v>
      </c>
      <c r="Y929" s="319">
        <f t="shared" si="201"/>
        <v>406265.23397400143</v>
      </c>
      <c r="Z929" s="321">
        <f t="shared" si="209"/>
        <v>519030.17264863406</v>
      </c>
      <c r="AA929" s="320">
        <f t="shared" si="210"/>
        <v>568771.32756360201</v>
      </c>
      <c r="AB929" s="322" t="s">
        <v>1471</v>
      </c>
      <c r="AC929" s="323"/>
      <c r="AD929" s="323"/>
    </row>
    <row r="930" spans="1:30" s="324" customFormat="1">
      <c r="A930" s="312">
        <v>928</v>
      </c>
      <c r="B930" s="312" t="s">
        <v>7137</v>
      </c>
      <c r="C930" s="325">
        <v>43089</v>
      </c>
      <c r="D930" s="314" t="s">
        <v>4502</v>
      </c>
      <c r="E930" s="314" t="s">
        <v>2891</v>
      </c>
      <c r="F930" s="314" t="s">
        <v>3392</v>
      </c>
      <c r="G930" s="315">
        <v>22</v>
      </c>
      <c r="H930" s="314" t="s">
        <v>3369</v>
      </c>
      <c r="I930" s="315" t="s">
        <v>3369</v>
      </c>
      <c r="J930" s="315">
        <v>107</v>
      </c>
      <c r="K930" s="315" t="s">
        <v>3369</v>
      </c>
      <c r="L930" s="316" t="s">
        <v>249</v>
      </c>
      <c r="M930" s="317">
        <v>48.1</v>
      </c>
      <c r="N930" s="315">
        <v>0.7</v>
      </c>
      <c r="O930" s="318">
        <v>1.9</v>
      </c>
      <c r="P930" s="319">
        <v>12473.357415574315</v>
      </c>
      <c r="Q930" s="320">
        <f t="shared" si="206"/>
        <v>23699.379089591199</v>
      </c>
      <c r="R930" s="320">
        <v>12</v>
      </c>
      <c r="S930" s="319">
        <v>10976.554525705398</v>
      </c>
      <c r="T930" s="319">
        <v>1.4</v>
      </c>
      <c r="U930" s="320">
        <f t="shared" si="207"/>
        <v>15367.176335987557</v>
      </c>
      <c r="V930" s="319">
        <f t="shared" si="205"/>
        <v>599968.49168912461</v>
      </c>
      <c r="W930" s="321"/>
      <c r="X930" s="320">
        <f>1092541.38+18549.76</f>
        <v>1111091.1399999999</v>
      </c>
      <c r="Y930" s="319">
        <f t="shared" si="201"/>
        <v>425737.64170260285</v>
      </c>
      <c r="Z930" s="321">
        <v>521291.74</v>
      </c>
      <c r="AA930" s="320">
        <f>X930-Z930</f>
        <v>589799.39999999991</v>
      </c>
      <c r="AB930" s="322" t="s">
        <v>1471</v>
      </c>
      <c r="AC930" s="323"/>
      <c r="AD930" s="323"/>
    </row>
    <row r="931" spans="1:30" s="324" customFormat="1">
      <c r="A931" s="312">
        <v>929</v>
      </c>
      <c r="B931" s="312" t="s">
        <v>7138</v>
      </c>
      <c r="C931" s="325">
        <v>43090</v>
      </c>
      <c r="D931" s="314" t="s">
        <v>4502</v>
      </c>
      <c r="E931" s="314" t="s">
        <v>2891</v>
      </c>
      <c r="F931" s="314" t="s">
        <v>3392</v>
      </c>
      <c r="G931" s="315">
        <v>22</v>
      </c>
      <c r="H931" s="314"/>
      <c r="I931" s="315"/>
      <c r="J931" s="315">
        <v>111</v>
      </c>
      <c r="K931" s="315"/>
      <c r="L931" s="316"/>
      <c r="M931" s="317">
        <v>45.7</v>
      </c>
      <c r="N931" s="315"/>
      <c r="O931" s="318"/>
      <c r="P931" s="319"/>
      <c r="Q931" s="320"/>
      <c r="R931" s="320"/>
      <c r="S931" s="319"/>
      <c r="T931" s="319"/>
      <c r="U931" s="320"/>
      <c r="V931" s="319"/>
      <c r="W931" s="321"/>
      <c r="X931" s="320">
        <v>372232.44</v>
      </c>
      <c r="Y931" s="319"/>
      <c r="Z931" s="321">
        <v>0</v>
      </c>
      <c r="AA931" s="320">
        <f>X931-Z931</f>
        <v>372232.44</v>
      </c>
      <c r="AB931" s="322" t="s">
        <v>1593</v>
      </c>
      <c r="AC931" s="323"/>
      <c r="AD931" s="323"/>
    </row>
    <row r="932" spans="1:30" s="324" customFormat="1">
      <c r="A932" s="312">
        <v>930</v>
      </c>
      <c r="B932" s="312" t="s">
        <v>7139</v>
      </c>
      <c r="C932" s="325">
        <v>43026</v>
      </c>
      <c r="D932" s="314" t="s">
        <v>4502</v>
      </c>
      <c r="E932" s="314" t="s">
        <v>2891</v>
      </c>
      <c r="F932" s="314" t="s">
        <v>3392</v>
      </c>
      <c r="G932" s="315">
        <v>22</v>
      </c>
      <c r="H932" s="314" t="s">
        <v>3369</v>
      </c>
      <c r="I932" s="315" t="s">
        <v>3369</v>
      </c>
      <c r="J932" s="315">
        <v>128</v>
      </c>
      <c r="K932" s="315" t="s">
        <v>3369</v>
      </c>
      <c r="L932" s="316"/>
      <c r="M932" s="317">
        <v>60.6</v>
      </c>
      <c r="N932" s="315">
        <v>0.7</v>
      </c>
      <c r="O932" s="318">
        <v>1.9</v>
      </c>
      <c r="P932" s="319">
        <v>12473.357415574315</v>
      </c>
      <c r="Q932" s="320">
        <f t="shared" si="206"/>
        <v>23699.379089591199</v>
      </c>
      <c r="R932" s="320">
        <v>12</v>
      </c>
      <c r="S932" s="319">
        <v>10976.554525705398</v>
      </c>
      <c r="T932" s="319">
        <v>1.4</v>
      </c>
      <c r="U932" s="320">
        <f t="shared" si="207"/>
        <v>15367.176335987557</v>
      </c>
      <c r="V932" s="319">
        <f t="shared" si="205"/>
        <v>755885.45938380354</v>
      </c>
      <c r="W932" s="321"/>
      <c r="X932" s="320">
        <f t="shared" si="208"/>
        <v>1436182.3728292268</v>
      </c>
      <c r="Y932" s="319">
        <f t="shared" si="201"/>
        <v>536376.32197874703</v>
      </c>
      <c r="Z932" s="321">
        <f t="shared" si="209"/>
        <v>685255.52205898101</v>
      </c>
      <c r="AA932" s="320">
        <f t="shared" si="210"/>
        <v>750926.85077024577</v>
      </c>
      <c r="AB932" s="322" t="s">
        <v>1471</v>
      </c>
      <c r="AC932" s="323"/>
      <c r="AD932" s="323"/>
    </row>
    <row r="933" spans="1:30" s="324" customFormat="1">
      <c r="A933" s="312">
        <v>931</v>
      </c>
      <c r="B933" s="312" t="s">
        <v>7140</v>
      </c>
      <c r="C933" s="325">
        <v>43032</v>
      </c>
      <c r="D933" s="314" t="s">
        <v>4502</v>
      </c>
      <c r="E933" s="314" t="s">
        <v>2891</v>
      </c>
      <c r="F933" s="314" t="s">
        <v>3392</v>
      </c>
      <c r="G933" s="315">
        <v>22</v>
      </c>
      <c r="H933" s="314" t="s">
        <v>3369</v>
      </c>
      <c r="I933" s="315" t="s">
        <v>3369</v>
      </c>
      <c r="J933" s="315">
        <v>132</v>
      </c>
      <c r="K933" s="315" t="s">
        <v>3369</v>
      </c>
      <c r="L933" s="316"/>
      <c r="M933" s="317">
        <v>60.4</v>
      </c>
      <c r="N933" s="315">
        <v>0.7</v>
      </c>
      <c r="O933" s="318">
        <v>1.9</v>
      </c>
      <c r="P933" s="319">
        <v>12473.357415574315</v>
      </c>
      <c r="Q933" s="320">
        <f t="shared" si="206"/>
        <v>23699.379089591199</v>
      </c>
      <c r="R933" s="320">
        <v>12</v>
      </c>
      <c r="S933" s="319">
        <v>10976.554525705398</v>
      </c>
      <c r="T933" s="319">
        <v>1.4</v>
      </c>
      <c r="U933" s="320">
        <f t="shared" si="207"/>
        <v>15367.176335987557</v>
      </c>
      <c r="V933" s="319">
        <f t="shared" si="205"/>
        <v>753390.78790068859</v>
      </c>
      <c r="W933" s="321"/>
      <c r="X933" s="320">
        <f t="shared" si="208"/>
        <v>1431442.4970113083</v>
      </c>
      <c r="Y933" s="319">
        <f t="shared" si="201"/>
        <v>534606.10309432866</v>
      </c>
      <c r="Z933" s="321">
        <f t="shared" si="209"/>
        <v>682993.95267924829</v>
      </c>
      <c r="AA933" s="320">
        <f t="shared" si="210"/>
        <v>748448.54433206003</v>
      </c>
      <c r="AB933" s="322" t="s">
        <v>1471</v>
      </c>
      <c r="AC933" s="323"/>
      <c r="AD933" s="323"/>
    </row>
    <row r="934" spans="1:30" s="324" customFormat="1">
      <c r="A934" s="312">
        <v>932</v>
      </c>
      <c r="B934" s="312" t="s">
        <v>7142</v>
      </c>
      <c r="C934" s="325">
        <v>43026</v>
      </c>
      <c r="D934" s="314" t="s">
        <v>4502</v>
      </c>
      <c r="E934" s="314" t="s">
        <v>2891</v>
      </c>
      <c r="F934" s="314" t="s">
        <v>3392</v>
      </c>
      <c r="G934" s="315">
        <v>22</v>
      </c>
      <c r="H934" s="314" t="s">
        <v>3369</v>
      </c>
      <c r="I934" s="315" t="s">
        <v>3369</v>
      </c>
      <c r="J934" s="315">
        <v>136</v>
      </c>
      <c r="K934" s="315" t="s">
        <v>3369</v>
      </c>
      <c r="L934" s="316"/>
      <c r="M934" s="317">
        <v>59.4</v>
      </c>
      <c r="N934" s="315">
        <v>0.7</v>
      </c>
      <c r="O934" s="318">
        <v>1.9</v>
      </c>
      <c r="P934" s="319">
        <v>12473.357415574315</v>
      </c>
      <c r="Q934" s="320">
        <f t="shared" si="206"/>
        <v>23699.379089591199</v>
      </c>
      <c r="R934" s="320">
        <v>12</v>
      </c>
      <c r="S934" s="319">
        <v>10976.554525705398</v>
      </c>
      <c r="T934" s="319">
        <v>1.4</v>
      </c>
      <c r="U934" s="320">
        <f t="shared" si="207"/>
        <v>15367.176335987557</v>
      </c>
      <c r="V934" s="319">
        <f t="shared" si="205"/>
        <v>740917.43048511434</v>
      </c>
      <c r="W934" s="321"/>
      <c r="X934" s="320">
        <f t="shared" si="208"/>
        <v>1407743.1179217172</v>
      </c>
      <c r="Y934" s="319">
        <f t="shared" si="201"/>
        <v>525755.00867223705</v>
      </c>
      <c r="Z934" s="321">
        <f t="shared" si="209"/>
        <v>671686.10578058544</v>
      </c>
      <c r="AA934" s="320">
        <f t="shared" si="210"/>
        <v>736057.0121411318</v>
      </c>
      <c r="AB934" s="322" t="s">
        <v>1471</v>
      </c>
      <c r="AC934" s="323"/>
      <c r="AD934" s="323"/>
    </row>
    <row r="935" spans="1:30" s="324" customFormat="1">
      <c r="A935" s="312">
        <v>933</v>
      </c>
      <c r="B935" s="312" t="s">
        <v>7143</v>
      </c>
      <c r="C935" s="325">
        <v>43026</v>
      </c>
      <c r="D935" s="314" t="s">
        <v>4502</v>
      </c>
      <c r="E935" s="314" t="s">
        <v>2891</v>
      </c>
      <c r="F935" s="314" t="s">
        <v>3392</v>
      </c>
      <c r="G935" s="315">
        <v>22</v>
      </c>
      <c r="H935" s="314" t="s">
        <v>3369</v>
      </c>
      <c r="I935" s="315" t="s">
        <v>3369</v>
      </c>
      <c r="J935" s="315">
        <v>142</v>
      </c>
      <c r="K935" s="315" t="s">
        <v>3369</v>
      </c>
      <c r="L935" s="316"/>
      <c r="M935" s="317">
        <v>46</v>
      </c>
      <c r="N935" s="315">
        <v>0.7</v>
      </c>
      <c r="O935" s="318">
        <v>1.9</v>
      </c>
      <c r="P935" s="319">
        <v>12473.357415574315</v>
      </c>
      <c r="Q935" s="320">
        <f t="shared" si="206"/>
        <v>23699.379089591199</v>
      </c>
      <c r="R935" s="320">
        <v>12</v>
      </c>
      <c r="S935" s="319">
        <v>10976.554525705398</v>
      </c>
      <c r="T935" s="319">
        <v>1.4</v>
      </c>
      <c r="U935" s="320">
        <f t="shared" si="207"/>
        <v>15367.176335987557</v>
      </c>
      <c r="V935" s="319">
        <f t="shared" si="205"/>
        <v>573774.44111641846</v>
      </c>
      <c r="W935" s="321"/>
      <c r="X935" s="320">
        <f t="shared" si="208"/>
        <v>1090171.4381211952</v>
      </c>
      <c r="Y935" s="319">
        <f t="shared" si="201"/>
        <v>407150.34341621061</v>
      </c>
      <c r="Z935" s="321">
        <f t="shared" si="209"/>
        <v>520160.95733850042</v>
      </c>
      <c r="AA935" s="320">
        <f t="shared" si="210"/>
        <v>570010.48078269477</v>
      </c>
      <c r="AB935" s="322" t="s">
        <v>1471</v>
      </c>
      <c r="AC935" s="323"/>
      <c r="AD935" s="323"/>
    </row>
    <row r="936" spans="1:30" s="324" customFormat="1">
      <c r="A936" s="312">
        <v>934</v>
      </c>
      <c r="B936" s="312" t="s">
        <v>7144</v>
      </c>
      <c r="C936" s="325">
        <v>43026</v>
      </c>
      <c r="D936" s="314" t="s">
        <v>4502</v>
      </c>
      <c r="E936" s="314" t="s">
        <v>2891</v>
      </c>
      <c r="F936" s="314" t="s">
        <v>3392</v>
      </c>
      <c r="G936" s="315">
        <v>22</v>
      </c>
      <c r="H936" s="314" t="s">
        <v>3369</v>
      </c>
      <c r="I936" s="315" t="s">
        <v>3369</v>
      </c>
      <c r="J936" s="315">
        <v>158</v>
      </c>
      <c r="K936" s="315" t="s">
        <v>3369</v>
      </c>
      <c r="L936" s="316"/>
      <c r="M936" s="317">
        <v>47.1</v>
      </c>
      <c r="N936" s="315">
        <v>0.7</v>
      </c>
      <c r="O936" s="318">
        <v>1.9</v>
      </c>
      <c r="P936" s="319">
        <v>12473.357415574315</v>
      </c>
      <c r="Q936" s="320">
        <f t="shared" si="206"/>
        <v>23699.379089591199</v>
      </c>
      <c r="R936" s="320">
        <v>12</v>
      </c>
      <c r="S936" s="319">
        <v>10976.554525705398</v>
      </c>
      <c r="T936" s="319">
        <v>1.4</v>
      </c>
      <c r="U936" s="320">
        <f t="shared" si="207"/>
        <v>15367.176335987557</v>
      </c>
      <c r="V936" s="319">
        <f t="shared" si="205"/>
        <v>587495.13427355024</v>
      </c>
      <c r="W936" s="321"/>
      <c r="X936" s="320">
        <f t="shared" si="208"/>
        <v>1116240.7551197454</v>
      </c>
      <c r="Y936" s="319">
        <f t="shared" si="201"/>
        <v>416886.54728051129</v>
      </c>
      <c r="Z936" s="321">
        <f t="shared" si="209"/>
        <v>532599.58892702963</v>
      </c>
      <c r="AA936" s="320">
        <f t="shared" si="210"/>
        <v>583641.16619271575</v>
      </c>
      <c r="AB936" s="322" t="s">
        <v>1471</v>
      </c>
      <c r="AC936" s="323"/>
      <c r="AD936" s="323"/>
    </row>
    <row r="937" spans="1:30" s="324" customFormat="1">
      <c r="A937" s="312">
        <v>935</v>
      </c>
      <c r="B937" s="312" t="s">
        <v>7145</v>
      </c>
      <c r="C937" s="325">
        <v>43026</v>
      </c>
      <c r="D937" s="314" t="s">
        <v>4502</v>
      </c>
      <c r="E937" s="314" t="s">
        <v>2891</v>
      </c>
      <c r="F937" s="314" t="s">
        <v>3392</v>
      </c>
      <c r="G937" s="315">
        <v>22</v>
      </c>
      <c r="H937" s="314" t="s">
        <v>3369</v>
      </c>
      <c r="I937" s="315" t="s">
        <v>3369</v>
      </c>
      <c r="J937" s="315">
        <v>192</v>
      </c>
      <c r="K937" s="315" t="s">
        <v>3369</v>
      </c>
      <c r="L937" s="316"/>
      <c r="M937" s="317">
        <v>59.7</v>
      </c>
      <c r="N937" s="315">
        <v>0.7</v>
      </c>
      <c r="O937" s="318">
        <v>1.9</v>
      </c>
      <c r="P937" s="319">
        <v>12473.357415574315</v>
      </c>
      <c r="Q937" s="320">
        <f t="shared" si="206"/>
        <v>23699.379089591199</v>
      </c>
      <c r="R937" s="320">
        <v>12</v>
      </c>
      <c r="S937" s="319">
        <v>10976.554525705398</v>
      </c>
      <c r="T937" s="319">
        <v>1.4</v>
      </c>
      <c r="U937" s="320">
        <f t="shared" si="207"/>
        <v>15367.176335987557</v>
      </c>
      <c r="V937" s="319">
        <f t="shared" si="205"/>
        <v>744659.4377097867</v>
      </c>
      <c r="W937" s="321"/>
      <c r="X937" s="320">
        <f>Q937*M937+1883.6+20735.07</f>
        <v>1437471.6016485947</v>
      </c>
      <c r="Y937" s="319">
        <f t="shared" si="201"/>
        <v>528410.33699886466</v>
      </c>
      <c r="Z937" s="321">
        <f t="shared" si="209"/>
        <v>675078.45985018427</v>
      </c>
      <c r="AA937" s="320">
        <f>Y937*T937+1883.6+20735.07</f>
        <v>762393.14179841045</v>
      </c>
      <c r="AB937" s="322" t="s">
        <v>1471</v>
      </c>
      <c r="AC937" s="323" t="s">
        <v>8056</v>
      </c>
      <c r="AD937" s="323"/>
    </row>
    <row r="938" spans="1:30" s="324" customFormat="1">
      <c r="A938" s="312">
        <v>936</v>
      </c>
      <c r="B938" s="312" t="s">
        <v>7146</v>
      </c>
      <c r="C938" s="325">
        <v>43026</v>
      </c>
      <c r="D938" s="314" t="s">
        <v>4502</v>
      </c>
      <c r="E938" s="314" t="s">
        <v>2891</v>
      </c>
      <c r="F938" s="314" t="s">
        <v>3392</v>
      </c>
      <c r="G938" s="315">
        <v>22</v>
      </c>
      <c r="H938" s="314" t="s">
        <v>3369</v>
      </c>
      <c r="I938" s="315" t="s">
        <v>3369</v>
      </c>
      <c r="J938" s="315">
        <v>201</v>
      </c>
      <c r="K938" s="315" t="s">
        <v>3369</v>
      </c>
      <c r="L938" s="316"/>
      <c r="M938" s="317">
        <v>59.4</v>
      </c>
      <c r="N938" s="315">
        <v>0.7</v>
      </c>
      <c r="O938" s="318">
        <v>1.9</v>
      </c>
      <c r="P938" s="319">
        <v>12473.357415574315</v>
      </c>
      <c r="Q938" s="320">
        <f t="shared" si="206"/>
        <v>23699.379089591199</v>
      </c>
      <c r="R938" s="320">
        <v>12</v>
      </c>
      <c r="S938" s="319">
        <v>10976.554525705398</v>
      </c>
      <c r="T938" s="319">
        <v>1.4</v>
      </c>
      <c r="U938" s="320">
        <f t="shared" si="207"/>
        <v>15367.176335987557</v>
      </c>
      <c r="V938" s="319">
        <f t="shared" si="205"/>
        <v>740917.43048511434</v>
      </c>
      <c r="W938" s="321"/>
      <c r="X938" s="320">
        <f t="shared" si="208"/>
        <v>1407743.1179217172</v>
      </c>
      <c r="Y938" s="319">
        <f t="shared" si="201"/>
        <v>525755.00867223705</v>
      </c>
      <c r="Z938" s="321">
        <f t="shared" si="209"/>
        <v>671686.10578058544</v>
      </c>
      <c r="AA938" s="320">
        <f t="shared" ref="AA938:AA945" si="211">Y938*T938</f>
        <v>736057.0121411318</v>
      </c>
      <c r="AB938" s="322" t="s">
        <v>1471</v>
      </c>
      <c r="AC938" s="323"/>
      <c r="AD938" s="323"/>
    </row>
    <row r="939" spans="1:30" s="324" customFormat="1">
      <c r="A939" s="312">
        <v>937</v>
      </c>
      <c r="B939" s="312" t="s">
        <v>10020</v>
      </c>
      <c r="C939" s="325">
        <v>45485</v>
      </c>
      <c r="D939" s="314" t="s">
        <v>4502</v>
      </c>
      <c r="E939" s="314" t="s">
        <v>2891</v>
      </c>
      <c r="F939" s="314" t="s">
        <v>3392</v>
      </c>
      <c r="G939" s="315">
        <v>22</v>
      </c>
      <c r="H939" s="314" t="s">
        <v>3369</v>
      </c>
      <c r="I939" s="315" t="s">
        <v>3369</v>
      </c>
      <c r="J939" s="315">
        <v>249</v>
      </c>
      <c r="K939" s="315"/>
      <c r="L939" s="316"/>
      <c r="M939" s="317">
        <v>60.3</v>
      </c>
      <c r="N939" s="315">
        <v>0.7</v>
      </c>
      <c r="O939" s="318">
        <v>1.9</v>
      </c>
      <c r="P939" s="319">
        <v>12473.357415574315</v>
      </c>
      <c r="Q939" s="320">
        <f t="shared" si="206"/>
        <v>23699.379089591199</v>
      </c>
      <c r="R939" s="320">
        <v>12</v>
      </c>
      <c r="S939" s="319">
        <v>10976.554525705398</v>
      </c>
      <c r="T939" s="319">
        <v>1.4</v>
      </c>
      <c r="U939" s="320">
        <f t="shared" si="207"/>
        <v>15367.176335987557</v>
      </c>
      <c r="V939" s="319">
        <f t="shared" si="205"/>
        <v>752143.45215913118</v>
      </c>
      <c r="W939" s="321"/>
      <c r="X939" s="320">
        <v>6019817.1399999997</v>
      </c>
      <c r="Y939" s="319">
        <f t="shared" si="201"/>
        <v>533720.99365211953</v>
      </c>
      <c r="Z939" s="321">
        <v>0</v>
      </c>
      <c r="AA939" s="320">
        <f>X939-Z939</f>
        <v>6019817.1399999997</v>
      </c>
      <c r="AB939" s="322" t="s">
        <v>10021</v>
      </c>
      <c r="AC939" s="342"/>
      <c r="AD939" s="323"/>
    </row>
    <row r="940" spans="1:30" s="324" customFormat="1">
      <c r="A940" s="312">
        <v>938</v>
      </c>
      <c r="B940" s="312" t="s">
        <v>7147</v>
      </c>
      <c r="C940" s="325">
        <v>43026</v>
      </c>
      <c r="D940" s="314" t="s">
        <v>4502</v>
      </c>
      <c r="E940" s="314" t="s">
        <v>2891</v>
      </c>
      <c r="F940" s="314" t="s">
        <v>3392</v>
      </c>
      <c r="G940" s="315">
        <v>22</v>
      </c>
      <c r="H940" s="314" t="s">
        <v>3369</v>
      </c>
      <c r="I940" s="315" t="s">
        <v>3369</v>
      </c>
      <c r="J940" s="315">
        <v>264</v>
      </c>
      <c r="K940" s="315" t="s">
        <v>3369</v>
      </c>
      <c r="L940" s="316"/>
      <c r="M940" s="317">
        <v>60.2</v>
      </c>
      <c r="N940" s="315">
        <v>0.7</v>
      </c>
      <c r="O940" s="318">
        <v>1.9</v>
      </c>
      <c r="P940" s="319">
        <v>12473.357415574315</v>
      </c>
      <c r="Q940" s="320">
        <f t="shared" si="206"/>
        <v>23699.379089591199</v>
      </c>
      <c r="R940" s="320">
        <v>12</v>
      </c>
      <c r="S940" s="319">
        <v>10976.554525705398</v>
      </c>
      <c r="T940" s="319">
        <v>1.4</v>
      </c>
      <c r="U940" s="320">
        <f t="shared" si="207"/>
        <v>15367.176335987557</v>
      </c>
      <c r="V940" s="319">
        <f t="shared" si="205"/>
        <v>750896.11641757376</v>
      </c>
      <c r="W940" s="321"/>
      <c r="X940" s="320">
        <f t="shared" ref="X940:X945" si="212">Q940*M940</f>
        <v>1426702.6211933903</v>
      </c>
      <c r="Y940" s="319">
        <f t="shared" si="201"/>
        <v>532835.88420991041</v>
      </c>
      <c r="Z940" s="321">
        <f t="shared" ref="Z940:Z945" si="213">X940-AA940</f>
        <v>680732.38329951582</v>
      </c>
      <c r="AA940" s="320">
        <f t="shared" si="211"/>
        <v>745970.23789387452</v>
      </c>
      <c r="AB940" s="322" t="s">
        <v>1471</v>
      </c>
      <c r="AC940" s="323"/>
      <c r="AD940" s="323"/>
    </row>
    <row r="941" spans="1:30" s="324" customFormat="1">
      <c r="A941" s="312">
        <v>939</v>
      </c>
      <c r="B941" s="312" t="s">
        <v>7148</v>
      </c>
      <c r="C941" s="325">
        <v>43026</v>
      </c>
      <c r="D941" s="314" t="s">
        <v>4502</v>
      </c>
      <c r="E941" s="314" t="s">
        <v>2891</v>
      </c>
      <c r="F941" s="314" t="s">
        <v>3392</v>
      </c>
      <c r="G941" s="315">
        <v>22</v>
      </c>
      <c r="H941" s="314" t="s">
        <v>3369</v>
      </c>
      <c r="I941" s="315" t="s">
        <v>3369</v>
      </c>
      <c r="J941" s="315">
        <v>316</v>
      </c>
      <c r="K941" s="315" t="s">
        <v>3369</v>
      </c>
      <c r="L941" s="316"/>
      <c r="M941" s="317">
        <v>73.8</v>
      </c>
      <c r="N941" s="315">
        <v>0.7</v>
      </c>
      <c r="O941" s="318">
        <v>1.9</v>
      </c>
      <c r="P941" s="319">
        <v>12473.357415574315</v>
      </c>
      <c r="Q941" s="320">
        <f t="shared" si="206"/>
        <v>23699.379089591199</v>
      </c>
      <c r="R941" s="320">
        <v>12</v>
      </c>
      <c r="S941" s="319">
        <v>10976.554525705398</v>
      </c>
      <c r="T941" s="319">
        <v>1.4</v>
      </c>
      <c r="U941" s="320">
        <f t="shared" si="207"/>
        <v>15367.176335987557</v>
      </c>
      <c r="V941" s="319">
        <f t="shared" si="205"/>
        <v>920533.77726938447</v>
      </c>
      <c r="W941" s="321"/>
      <c r="X941" s="320">
        <f t="shared" si="212"/>
        <v>1749014.1768118304</v>
      </c>
      <c r="Y941" s="319">
        <f t="shared" si="201"/>
        <v>653210.76835035521</v>
      </c>
      <c r="Z941" s="321">
        <f t="shared" si="213"/>
        <v>834519.10112133308</v>
      </c>
      <c r="AA941" s="320">
        <f t="shared" si="211"/>
        <v>914495.07569049729</v>
      </c>
      <c r="AB941" s="322" t="s">
        <v>1471</v>
      </c>
      <c r="AC941" s="323"/>
      <c r="AD941" s="323"/>
    </row>
    <row r="942" spans="1:30" s="324" customFormat="1">
      <c r="A942" s="312">
        <v>940</v>
      </c>
      <c r="B942" s="312" t="s">
        <v>7149</v>
      </c>
      <c r="C942" s="325">
        <v>43026</v>
      </c>
      <c r="D942" s="314" t="s">
        <v>4502</v>
      </c>
      <c r="E942" s="314" t="s">
        <v>2891</v>
      </c>
      <c r="F942" s="314" t="s">
        <v>3392</v>
      </c>
      <c r="G942" s="315">
        <v>22</v>
      </c>
      <c r="H942" s="314" t="s">
        <v>3369</v>
      </c>
      <c r="I942" s="315" t="s">
        <v>3369</v>
      </c>
      <c r="J942" s="315">
        <v>320</v>
      </c>
      <c r="K942" s="315" t="s">
        <v>3369</v>
      </c>
      <c r="L942" s="316"/>
      <c r="M942" s="317">
        <v>74</v>
      </c>
      <c r="N942" s="315">
        <v>0.7</v>
      </c>
      <c r="O942" s="318">
        <v>1.9</v>
      </c>
      <c r="P942" s="319">
        <v>12473.357415574315</v>
      </c>
      <c r="Q942" s="320">
        <f t="shared" si="206"/>
        <v>23699.379089591199</v>
      </c>
      <c r="R942" s="320">
        <v>12</v>
      </c>
      <c r="S942" s="319">
        <v>10976.554525705398</v>
      </c>
      <c r="T942" s="319">
        <v>1.4</v>
      </c>
      <c r="U942" s="320">
        <f t="shared" si="207"/>
        <v>15367.176335987557</v>
      </c>
      <c r="V942" s="319">
        <f t="shared" si="205"/>
        <v>923028.4487524993</v>
      </c>
      <c r="W942" s="321"/>
      <c r="X942" s="320">
        <f t="shared" si="212"/>
        <v>1753754.0526297488</v>
      </c>
      <c r="Y942" s="319">
        <f t="shared" si="201"/>
        <v>654980.98723477358</v>
      </c>
      <c r="Z942" s="321">
        <f t="shared" si="213"/>
        <v>836780.67050106591</v>
      </c>
      <c r="AA942" s="320">
        <f t="shared" si="211"/>
        <v>916973.38212868292</v>
      </c>
      <c r="AB942" s="322" t="s">
        <v>1471</v>
      </c>
      <c r="AC942" s="323"/>
      <c r="AD942" s="323"/>
    </row>
    <row r="943" spans="1:30" s="324" customFormat="1">
      <c r="A943" s="312">
        <v>941</v>
      </c>
      <c r="B943" s="313" t="s">
        <v>7150</v>
      </c>
      <c r="C943" s="325">
        <v>40569</v>
      </c>
      <c r="D943" s="314" t="s">
        <v>4502</v>
      </c>
      <c r="E943" s="314" t="s">
        <v>2891</v>
      </c>
      <c r="F943" s="314" t="s">
        <v>3392</v>
      </c>
      <c r="G943" s="315">
        <v>23</v>
      </c>
      <c r="H943" s="314" t="s">
        <v>3369</v>
      </c>
      <c r="I943" s="315" t="s">
        <v>3369</v>
      </c>
      <c r="J943" s="315">
        <v>2</v>
      </c>
      <c r="K943" s="315" t="s">
        <v>3369</v>
      </c>
      <c r="L943" s="316" t="s">
        <v>7151</v>
      </c>
      <c r="M943" s="317">
        <v>44.8</v>
      </c>
      <c r="N943" s="315">
        <v>0.7</v>
      </c>
      <c r="O943" s="318">
        <v>1.9</v>
      </c>
      <c r="P943" s="319">
        <v>10125.471314871298</v>
      </c>
      <c r="Q943" s="320">
        <f t="shared" si="206"/>
        <v>19238.395498255464</v>
      </c>
      <c r="R943" s="320">
        <v>16</v>
      </c>
      <c r="S943" s="319">
        <v>8505.3959044918902</v>
      </c>
      <c r="T943" s="319">
        <v>1.3</v>
      </c>
      <c r="U943" s="320">
        <f t="shared" si="207"/>
        <v>11057.014675839459</v>
      </c>
      <c r="V943" s="319">
        <f t="shared" si="205"/>
        <v>453621.11490623414</v>
      </c>
      <c r="W943" s="321"/>
      <c r="X943" s="320">
        <v>852260.92</v>
      </c>
      <c r="Y943" s="319">
        <f t="shared" si="201"/>
        <v>303744.69854121434</v>
      </c>
      <c r="Z943" s="321">
        <v>461799.82</v>
      </c>
      <c r="AA943" s="320">
        <f>X943-Z943</f>
        <v>390461.10000000003</v>
      </c>
      <c r="AB943" s="322" t="s">
        <v>1471</v>
      </c>
      <c r="AC943" s="323"/>
      <c r="AD943" s="323"/>
    </row>
    <row r="944" spans="1:30" s="324" customFormat="1">
      <c r="A944" s="312">
        <v>942</v>
      </c>
      <c r="B944" s="312" t="s">
        <v>7152</v>
      </c>
      <c r="C944" s="325">
        <v>43026</v>
      </c>
      <c r="D944" s="314" t="s">
        <v>4502</v>
      </c>
      <c r="E944" s="314" t="s">
        <v>2891</v>
      </c>
      <c r="F944" s="314" t="s">
        <v>3392</v>
      </c>
      <c r="G944" s="315">
        <v>23</v>
      </c>
      <c r="H944" s="314" t="s">
        <v>3369</v>
      </c>
      <c r="I944" s="315" t="s">
        <v>3369</v>
      </c>
      <c r="J944" s="315">
        <v>53</v>
      </c>
      <c r="K944" s="315" t="s">
        <v>3369</v>
      </c>
      <c r="L944" s="316"/>
      <c r="M944" s="317">
        <v>48</v>
      </c>
      <c r="N944" s="315">
        <v>0.7</v>
      </c>
      <c r="O944" s="318">
        <v>1.9</v>
      </c>
      <c r="P944" s="319">
        <v>10125.471314871298</v>
      </c>
      <c r="Q944" s="320">
        <f t="shared" si="206"/>
        <v>19238.395498255464</v>
      </c>
      <c r="R944" s="320">
        <v>16</v>
      </c>
      <c r="S944" s="319">
        <v>8505.3959044918902</v>
      </c>
      <c r="T944" s="319">
        <v>1.3</v>
      </c>
      <c r="U944" s="320">
        <f t="shared" si="207"/>
        <v>11057.014675839459</v>
      </c>
      <c r="V944" s="319">
        <f t="shared" si="205"/>
        <v>486022.62311382231</v>
      </c>
      <c r="W944" s="321"/>
      <c r="X944" s="320">
        <f t="shared" si="212"/>
        <v>923442.98391626228</v>
      </c>
      <c r="Y944" s="319">
        <f t="shared" si="201"/>
        <v>325440.74843701546</v>
      </c>
      <c r="Z944" s="321">
        <f t="shared" si="213"/>
        <v>500370.01094814215</v>
      </c>
      <c r="AA944" s="320">
        <f t="shared" si="211"/>
        <v>423072.97296812013</v>
      </c>
      <c r="AB944" s="322" t="s">
        <v>1471</v>
      </c>
      <c r="AC944" s="323"/>
      <c r="AD944" s="323"/>
    </row>
    <row r="945" spans="1:30" s="324" customFormat="1">
      <c r="A945" s="312">
        <v>943</v>
      </c>
      <c r="B945" s="312" t="s">
        <v>7153</v>
      </c>
      <c r="C945" s="325">
        <v>43026</v>
      </c>
      <c r="D945" s="314" t="s">
        <v>4502</v>
      </c>
      <c r="E945" s="314" t="s">
        <v>2891</v>
      </c>
      <c r="F945" s="314" t="s">
        <v>3392</v>
      </c>
      <c r="G945" s="315">
        <v>23</v>
      </c>
      <c r="H945" s="314" t="s">
        <v>3369</v>
      </c>
      <c r="I945" s="315" t="s">
        <v>3369</v>
      </c>
      <c r="J945" s="315">
        <v>77</v>
      </c>
      <c r="K945" s="315" t="s">
        <v>3369</v>
      </c>
      <c r="L945" s="316"/>
      <c r="M945" s="317">
        <v>42.2</v>
      </c>
      <c r="N945" s="315">
        <v>0.7</v>
      </c>
      <c r="O945" s="318">
        <v>1.9</v>
      </c>
      <c r="P945" s="319">
        <v>10125.471314871298</v>
      </c>
      <c r="Q945" s="320">
        <f t="shared" si="206"/>
        <v>19238.395498255464</v>
      </c>
      <c r="R945" s="320">
        <v>16</v>
      </c>
      <c r="S945" s="319">
        <v>8505.3959044918902</v>
      </c>
      <c r="T945" s="319">
        <v>1.3</v>
      </c>
      <c r="U945" s="320">
        <f t="shared" si="207"/>
        <v>11057.014675839459</v>
      </c>
      <c r="V945" s="319">
        <f t="shared" si="205"/>
        <v>427294.88948756881</v>
      </c>
      <c r="W945" s="321"/>
      <c r="X945" s="320">
        <f t="shared" si="212"/>
        <v>811860.29002638068</v>
      </c>
      <c r="Y945" s="319">
        <f t="shared" si="201"/>
        <v>286116.65800087608</v>
      </c>
      <c r="Z945" s="321">
        <f t="shared" si="213"/>
        <v>439908.63462524174</v>
      </c>
      <c r="AA945" s="320">
        <f t="shared" si="211"/>
        <v>371951.65540113894</v>
      </c>
      <c r="AB945" s="322" t="s">
        <v>1471</v>
      </c>
      <c r="AC945" s="323"/>
      <c r="AD945" s="323"/>
    </row>
    <row r="946" spans="1:30" s="324" customFormat="1">
      <c r="A946" s="312">
        <v>944</v>
      </c>
      <c r="B946" s="312" t="s">
        <v>7154</v>
      </c>
      <c r="C946" s="325">
        <v>43019</v>
      </c>
      <c r="D946" s="314" t="s">
        <v>4502</v>
      </c>
      <c r="E946" s="314" t="s">
        <v>2891</v>
      </c>
      <c r="F946" s="314" t="s">
        <v>3392</v>
      </c>
      <c r="G946" s="315">
        <v>25</v>
      </c>
      <c r="H946" s="314"/>
      <c r="I946" s="315">
        <v>1</v>
      </c>
      <c r="J946" s="315">
        <v>25</v>
      </c>
      <c r="K946" s="315"/>
      <c r="L946" s="316"/>
      <c r="M946" s="317">
        <v>60.7</v>
      </c>
      <c r="N946" s="315"/>
      <c r="O946" s="318"/>
      <c r="P946" s="319"/>
      <c r="Q946" s="320"/>
      <c r="R946" s="320"/>
      <c r="S946" s="319"/>
      <c r="T946" s="319"/>
      <c r="U946" s="320"/>
      <c r="V946" s="319"/>
      <c r="W946" s="321"/>
      <c r="X946" s="320">
        <v>520887.34</v>
      </c>
      <c r="Y946" s="319"/>
      <c r="Z946" s="321">
        <v>0</v>
      </c>
      <c r="AA946" s="320">
        <f>X946-Z946</f>
        <v>520887.34</v>
      </c>
      <c r="AB946" s="322" t="s">
        <v>8092</v>
      </c>
      <c r="AC946" s="323"/>
      <c r="AD946" s="323"/>
    </row>
    <row r="947" spans="1:30" s="324" customFormat="1" ht="12.75" customHeight="1">
      <c r="A947" s="312">
        <v>945</v>
      </c>
      <c r="B947" s="312" t="s">
        <v>7159</v>
      </c>
      <c r="C947" s="325">
        <v>43032</v>
      </c>
      <c r="D947" s="314" t="s">
        <v>4502</v>
      </c>
      <c r="E947" s="314" t="s">
        <v>2891</v>
      </c>
      <c r="F947" s="314" t="s">
        <v>3392</v>
      </c>
      <c r="G947" s="315">
        <v>29</v>
      </c>
      <c r="H947" s="314" t="s">
        <v>3369</v>
      </c>
      <c r="I947" s="315">
        <v>1</v>
      </c>
      <c r="J947" s="315">
        <v>33</v>
      </c>
      <c r="K947" s="315" t="s">
        <v>3369</v>
      </c>
      <c r="L947" s="316"/>
      <c r="M947" s="317">
        <v>59.7</v>
      </c>
      <c r="N947" s="315">
        <v>0.7</v>
      </c>
      <c r="O947" s="318">
        <v>1.9</v>
      </c>
      <c r="P947" s="319">
        <v>10144.295963194218</v>
      </c>
      <c r="Q947" s="320">
        <f t="shared" ref="Q947:Q980" si="214">O947*P947</f>
        <v>19274.162330069012</v>
      </c>
      <c r="R947" s="320">
        <v>15</v>
      </c>
      <c r="S947" s="319">
        <v>8622.6515687150841</v>
      </c>
      <c r="T947" s="319">
        <v>1.3</v>
      </c>
      <c r="U947" s="320">
        <f t="shared" ref="U947:U980" si="215">S947*T947</f>
        <v>11209.447039329611</v>
      </c>
      <c r="V947" s="319">
        <f t="shared" ref="V947:V1010" si="216">P947*M947</f>
        <v>605614.46900269482</v>
      </c>
      <c r="W947" s="321"/>
      <c r="X947" s="320">
        <f t="shared" ref="X947:X962" si="217">Q947*M947</f>
        <v>1150667.4911051202</v>
      </c>
      <c r="Y947" s="319">
        <f>S947*M947-(V947*(N947+4.98)/100*3)</f>
        <v>411575.59313423134</v>
      </c>
      <c r="Z947" s="321">
        <f t="shared" ref="Z947:Z981" si="218">X947-AA947</f>
        <v>615619.22003061941</v>
      </c>
      <c r="AA947" s="320">
        <f t="shared" ref="AA947:AA962" si="219">Y947*T947</f>
        <v>535048.27107450075</v>
      </c>
      <c r="AB947" s="322" t="s">
        <v>1471</v>
      </c>
      <c r="AC947" s="323"/>
      <c r="AD947" s="323"/>
    </row>
    <row r="948" spans="1:30" s="324" customFormat="1">
      <c r="A948" s="312">
        <v>946</v>
      </c>
      <c r="B948" s="312" t="s">
        <v>7161</v>
      </c>
      <c r="C948" s="325">
        <v>43026</v>
      </c>
      <c r="D948" s="314" t="s">
        <v>4502</v>
      </c>
      <c r="E948" s="314" t="s">
        <v>2891</v>
      </c>
      <c r="F948" s="314" t="s">
        <v>3392</v>
      </c>
      <c r="G948" s="315">
        <v>29</v>
      </c>
      <c r="H948" s="314" t="s">
        <v>3369</v>
      </c>
      <c r="I948" s="315" t="s">
        <v>3369</v>
      </c>
      <c r="J948" s="315">
        <v>73</v>
      </c>
      <c r="K948" s="315" t="s">
        <v>3369</v>
      </c>
      <c r="L948" s="316"/>
      <c r="M948" s="317">
        <v>59.6</v>
      </c>
      <c r="N948" s="315">
        <v>0.7</v>
      </c>
      <c r="O948" s="318">
        <v>1.9</v>
      </c>
      <c r="P948" s="319">
        <v>9438.8802395942948</v>
      </c>
      <c r="Q948" s="320">
        <f t="shared" si="214"/>
        <v>17933.872455229161</v>
      </c>
      <c r="R948" s="320">
        <v>16</v>
      </c>
      <c r="S948" s="319">
        <v>7928.6594012592077</v>
      </c>
      <c r="T948" s="319">
        <v>1.3</v>
      </c>
      <c r="U948" s="320">
        <f t="shared" si="215"/>
        <v>10307.25722163697</v>
      </c>
      <c r="V948" s="319">
        <f t="shared" si="216"/>
        <v>562557.26227981993</v>
      </c>
      <c r="W948" s="321"/>
      <c r="X948" s="320">
        <f t="shared" si="217"/>
        <v>1068858.7983316579</v>
      </c>
      <c r="Y948" s="319">
        <f>S948*M948-(V948*(N948+4.98)/100*3)</f>
        <v>376688.34282256744</v>
      </c>
      <c r="Z948" s="321">
        <f t="shared" si="218"/>
        <v>579163.95266232023</v>
      </c>
      <c r="AA948" s="320">
        <f t="shared" si="219"/>
        <v>489694.84566933766</v>
      </c>
      <c r="AB948" s="322" t="s">
        <v>1471</v>
      </c>
      <c r="AC948" s="323"/>
      <c r="AD948" s="323"/>
    </row>
    <row r="949" spans="1:30" s="324" customFormat="1">
      <c r="A949" s="312">
        <v>947</v>
      </c>
      <c r="B949" s="312" t="s">
        <v>7162</v>
      </c>
      <c r="C949" s="325">
        <v>43032</v>
      </c>
      <c r="D949" s="314" t="s">
        <v>4502</v>
      </c>
      <c r="E949" s="314" t="s">
        <v>2891</v>
      </c>
      <c r="F949" s="314" t="s">
        <v>3392</v>
      </c>
      <c r="G949" s="315">
        <v>31</v>
      </c>
      <c r="H949" s="314" t="s">
        <v>3369</v>
      </c>
      <c r="I949" s="315" t="s">
        <v>3369</v>
      </c>
      <c r="J949" s="315">
        <v>10</v>
      </c>
      <c r="K949" s="315" t="s">
        <v>3369</v>
      </c>
      <c r="L949" s="316"/>
      <c r="M949" s="317">
        <v>47</v>
      </c>
      <c r="N949" s="315">
        <v>0.7</v>
      </c>
      <c r="O949" s="318">
        <v>1.9</v>
      </c>
      <c r="P949" s="319">
        <v>13145.238607550167</v>
      </c>
      <c r="Q949" s="320">
        <f t="shared" si="214"/>
        <v>24975.953354345318</v>
      </c>
      <c r="R949" s="320">
        <v>14</v>
      </c>
      <c r="S949" s="319">
        <v>11304.905202493144</v>
      </c>
      <c r="T949" s="319">
        <v>1.4</v>
      </c>
      <c r="U949" s="320">
        <f t="shared" si="215"/>
        <v>15826.867283490401</v>
      </c>
      <c r="V949" s="319">
        <f t="shared" si="216"/>
        <v>617826.21455485781</v>
      </c>
      <c r="W949" s="321"/>
      <c r="X949" s="320">
        <f t="shared" si="217"/>
        <v>1173869.8076542299</v>
      </c>
      <c r="Y949" s="319">
        <f>S949*M949-(V949*(N949+4.98)/100*3)</f>
        <v>426052.95755702996</v>
      </c>
      <c r="Z949" s="321">
        <f t="shared" si="218"/>
        <v>577395.66707438801</v>
      </c>
      <c r="AA949" s="320">
        <f t="shared" si="219"/>
        <v>596474.14057984191</v>
      </c>
      <c r="AB949" s="322" t="s">
        <v>1471</v>
      </c>
      <c r="AC949" s="323"/>
      <c r="AD949" s="323"/>
    </row>
    <row r="950" spans="1:30" s="324" customFormat="1">
      <c r="A950" s="312">
        <v>948</v>
      </c>
      <c r="B950" s="312" t="s">
        <v>7163</v>
      </c>
      <c r="C950" s="325">
        <v>43027</v>
      </c>
      <c r="D950" s="314" t="s">
        <v>4502</v>
      </c>
      <c r="E950" s="314" t="s">
        <v>2891</v>
      </c>
      <c r="F950" s="314" t="s">
        <v>3392</v>
      </c>
      <c r="G950" s="315">
        <v>31</v>
      </c>
      <c r="H950" s="314" t="s">
        <v>3369</v>
      </c>
      <c r="I950" s="315" t="s">
        <v>3369</v>
      </c>
      <c r="J950" s="315">
        <v>39</v>
      </c>
      <c r="K950" s="315" t="s">
        <v>3369</v>
      </c>
      <c r="L950" s="316"/>
      <c r="M950" s="317">
        <v>46.4</v>
      </c>
      <c r="N950" s="315">
        <v>0.7</v>
      </c>
      <c r="O950" s="318">
        <v>1.9</v>
      </c>
      <c r="P950" s="319">
        <v>13145.238607550167</v>
      </c>
      <c r="Q950" s="320">
        <f t="shared" si="214"/>
        <v>24975.953354345318</v>
      </c>
      <c r="R950" s="320">
        <v>14</v>
      </c>
      <c r="S950" s="319">
        <v>11304.905202493144</v>
      </c>
      <c r="T950" s="319">
        <v>1.4</v>
      </c>
      <c r="U950" s="320">
        <f t="shared" si="215"/>
        <v>15826.867283490401</v>
      </c>
      <c r="V950" s="319">
        <f t="shared" si="216"/>
        <v>609939.07139032776</v>
      </c>
      <c r="W950" s="321"/>
      <c r="X950" s="320">
        <f t="shared" si="217"/>
        <v>1158884.2356416227</v>
      </c>
      <c r="Y950" s="319">
        <f>S950*M950-(V950*(N950+4.98)/100*3)</f>
        <v>420613.98363077</v>
      </c>
      <c r="Z950" s="321">
        <f t="shared" si="218"/>
        <v>570024.6585585447</v>
      </c>
      <c r="AA950" s="320">
        <f t="shared" si="219"/>
        <v>588859.57708307798</v>
      </c>
      <c r="AB950" s="322" t="s">
        <v>1471</v>
      </c>
      <c r="AC950" s="323"/>
      <c r="AD950" s="323"/>
    </row>
    <row r="951" spans="1:30" s="324" customFormat="1">
      <c r="A951" s="312">
        <v>949</v>
      </c>
      <c r="B951" s="312" t="s">
        <v>7164</v>
      </c>
      <c r="C951" s="325">
        <v>43027</v>
      </c>
      <c r="D951" s="314" t="s">
        <v>4502</v>
      </c>
      <c r="E951" s="314" t="s">
        <v>2891</v>
      </c>
      <c r="F951" s="314" t="s">
        <v>3392</v>
      </c>
      <c r="G951" s="315">
        <v>31</v>
      </c>
      <c r="H951" s="314" t="s">
        <v>3369</v>
      </c>
      <c r="I951" s="315" t="s">
        <v>3369</v>
      </c>
      <c r="J951" s="315">
        <v>69</v>
      </c>
      <c r="K951" s="315" t="s">
        <v>3369</v>
      </c>
      <c r="L951" s="316"/>
      <c r="M951" s="317">
        <v>41.9</v>
      </c>
      <c r="N951" s="315">
        <v>0.7</v>
      </c>
      <c r="O951" s="318">
        <v>1.9</v>
      </c>
      <c r="P951" s="319">
        <v>13145.238607550167</v>
      </c>
      <c r="Q951" s="320">
        <f t="shared" si="214"/>
        <v>24975.953354345318</v>
      </c>
      <c r="R951" s="320">
        <v>14</v>
      </c>
      <c r="S951" s="319">
        <v>11304.905202493144</v>
      </c>
      <c r="T951" s="319">
        <v>1.4</v>
      </c>
      <c r="U951" s="320">
        <f t="shared" si="215"/>
        <v>15826.867283490401</v>
      </c>
      <c r="V951" s="319">
        <f t="shared" si="216"/>
        <v>550785.497656352</v>
      </c>
      <c r="W951" s="321"/>
      <c r="X951" s="320">
        <f t="shared" si="217"/>
        <v>1046492.4455470688</v>
      </c>
      <c r="Y951" s="319">
        <f>S951*M951-(V951*(N951+4.98)/100*3)</f>
        <v>379821.67918382032</v>
      </c>
      <c r="Z951" s="321">
        <f t="shared" si="218"/>
        <v>514742.09468972043</v>
      </c>
      <c r="AA951" s="320">
        <f t="shared" si="219"/>
        <v>531750.35085734841</v>
      </c>
      <c r="AB951" s="322" t="s">
        <v>1471</v>
      </c>
      <c r="AC951" s="323"/>
      <c r="AD951" s="323"/>
    </row>
    <row r="952" spans="1:30" s="324" customFormat="1">
      <c r="A952" s="312">
        <v>950</v>
      </c>
      <c r="B952" s="312" t="s">
        <v>7165</v>
      </c>
      <c r="C952" s="325">
        <v>43027</v>
      </c>
      <c r="D952" s="314" t="s">
        <v>4502</v>
      </c>
      <c r="E952" s="314" t="s">
        <v>2891</v>
      </c>
      <c r="F952" s="314" t="s">
        <v>3392</v>
      </c>
      <c r="G952" s="315">
        <v>33</v>
      </c>
      <c r="H952" s="314" t="s">
        <v>3369</v>
      </c>
      <c r="I952" s="315" t="s">
        <v>3369</v>
      </c>
      <c r="J952" s="315">
        <v>46</v>
      </c>
      <c r="K952" s="315" t="s">
        <v>3369</v>
      </c>
      <c r="L952" s="316"/>
      <c r="M952" s="317">
        <v>44.7</v>
      </c>
      <c r="N952" s="315">
        <v>0.7</v>
      </c>
      <c r="O952" s="318">
        <v>1.9</v>
      </c>
      <c r="P952" s="319">
        <v>12779.980409060041</v>
      </c>
      <c r="Q952" s="320">
        <f t="shared" si="214"/>
        <v>24281.962777214078</v>
      </c>
      <c r="R952" s="320">
        <v>14</v>
      </c>
      <c r="S952" s="319">
        <v>10990.783151791635</v>
      </c>
      <c r="T952" s="319">
        <v>1.3</v>
      </c>
      <c r="U952" s="320">
        <f t="shared" si="215"/>
        <v>14288.018097329126</v>
      </c>
      <c r="V952" s="319">
        <f t="shared" si="216"/>
        <v>571265.12428498385</v>
      </c>
      <c r="W952" s="321"/>
      <c r="X952" s="320">
        <f>Q952*M952+1968.92</f>
        <v>1087372.6561414693</v>
      </c>
      <c r="Y952" s="319">
        <f t="shared" ref="Y952:Y1015" si="220">S952*M952-(V952*(N952+4.98)/100*3)</f>
        <v>393944.42970692489</v>
      </c>
      <c r="Z952" s="321">
        <f t="shared" si="218"/>
        <v>573275.97752246691</v>
      </c>
      <c r="AA952" s="320">
        <f>Y952*T952+1968.92</f>
        <v>514096.67861900234</v>
      </c>
      <c r="AB952" s="322" t="s">
        <v>1471</v>
      </c>
      <c r="AC952" s="323"/>
      <c r="AD952" s="323"/>
    </row>
    <row r="953" spans="1:30" s="324" customFormat="1">
      <c r="A953" s="312">
        <v>951</v>
      </c>
      <c r="B953" s="312" t="s">
        <v>7166</v>
      </c>
      <c r="C953" s="325">
        <v>43027</v>
      </c>
      <c r="D953" s="314" t="s">
        <v>4502</v>
      </c>
      <c r="E953" s="314" t="s">
        <v>2891</v>
      </c>
      <c r="F953" s="314" t="s">
        <v>3392</v>
      </c>
      <c r="G953" s="315">
        <v>33</v>
      </c>
      <c r="H953" s="314" t="s">
        <v>3369</v>
      </c>
      <c r="I953" s="315" t="s">
        <v>3369</v>
      </c>
      <c r="J953" s="315">
        <v>63</v>
      </c>
      <c r="K953" s="315" t="s">
        <v>3369</v>
      </c>
      <c r="L953" s="316"/>
      <c r="M953" s="317">
        <v>46.6</v>
      </c>
      <c r="N953" s="315">
        <v>0.7</v>
      </c>
      <c r="O953" s="318">
        <v>1.9</v>
      </c>
      <c r="P953" s="319">
        <v>12779.980409060041</v>
      </c>
      <c r="Q953" s="320">
        <f t="shared" si="214"/>
        <v>24281.962777214078</v>
      </c>
      <c r="R953" s="320">
        <v>14</v>
      </c>
      <c r="S953" s="319">
        <v>10990.783151791635</v>
      </c>
      <c r="T953" s="319">
        <v>1.3</v>
      </c>
      <c r="U953" s="320">
        <f t="shared" si="215"/>
        <v>14288.018097329126</v>
      </c>
      <c r="V953" s="319">
        <f t="shared" si="216"/>
        <v>595547.08706219797</v>
      </c>
      <c r="W953" s="321"/>
      <c r="X953" s="320">
        <f t="shared" si="217"/>
        <v>1131539.465418176</v>
      </c>
      <c r="Y953" s="319">
        <f t="shared" si="220"/>
        <v>410689.27123809163</v>
      </c>
      <c r="Z953" s="321">
        <f t="shared" si="218"/>
        <v>597643.41280865693</v>
      </c>
      <c r="AA953" s="320">
        <f t="shared" si="219"/>
        <v>533896.0526095191</v>
      </c>
      <c r="AB953" s="322" t="s">
        <v>1471</v>
      </c>
      <c r="AC953" s="323"/>
      <c r="AD953" s="323"/>
    </row>
    <row r="954" spans="1:30" s="324" customFormat="1">
      <c r="A954" s="312">
        <v>952</v>
      </c>
      <c r="B954" s="312" t="s">
        <v>7167</v>
      </c>
      <c r="C954" s="325">
        <v>43028</v>
      </c>
      <c r="D954" s="314" t="s">
        <v>4502</v>
      </c>
      <c r="E954" s="314" t="s">
        <v>2891</v>
      </c>
      <c r="F954" s="314" t="s">
        <v>3392</v>
      </c>
      <c r="G954" s="315">
        <v>33</v>
      </c>
      <c r="H954" s="314" t="s">
        <v>3369</v>
      </c>
      <c r="I954" s="315" t="s">
        <v>3369</v>
      </c>
      <c r="J954" s="315">
        <v>69</v>
      </c>
      <c r="K954" s="315" t="s">
        <v>3369</v>
      </c>
      <c r="L954" s="316"/>
      <c r="M954" s="317">
        <v>42</v>
      </c>
      <c r="N954" s="315">
        <v>0.7</v>
      </c>
      <c r="O954" s="318">
        <v>1.9</v>
      </c>
      <c r="P954" s="319">
        <v>12779.980409060041</v>
      </c>
      <c r="Q954" s="320">
        <f t="shared" si="214"/>
        <v>24281.962777214078</v>
      </c>
      <c r="R954" s="320">
        <v>14</v>
      </c>
      <c r="S954" s="319">
        <v>10990.783151791635</v>
      </c>
      <c r="T954" s="319">
        <v>1.3</v>
      </c>
      <c r="U954" s="320">
        <f t="shared" si="215"/>
        <v>14288.018097329126</v>
      </c>
      <c r="V954" s="319">
        <f t="shared" si="216"/>
        <v>536759.17718052177</v>
      </c>
      <c r="W954" s="321"/>
      <c r="X954" s="320">
        <f t="shared" si="217"/>
        <v>1019842.4366429913</v>
      </c>
      <c r="Y954" s="319">
        <f t="shared" si="220"/>
        <v>370149.12858368771</v>
      </c>
      <c r="Z954" s="321">
        <f t="shared" si="218"/>
        <v>538648.5694841973</v>
      </c>
      <c r="AA954" s="320">
        <f t="shared" si="219"/>
        <v>481193.86715879402</v>
      </c>
      <c r="AB954" s="322" t="s">
        <v>1471</v>
      </c>
      <c r="AC954" s="323"/>
      <c r="AD954" s="323"/>
    </row>
    <row r="955" spans="1:30" s="324" customFormat="1">
      <c r="A955" s="312">
        <v>953</v>
      </c>
      <c r="B955" s="312" t="s">
        <v>7168</v>
      </c>
      <c r="C955" s="325">
        <v>43028</v>
      </c>
      <c r="D955" s="314" t="s">
        <v>4502</v>
      </c>
      <c r="E955" s="314" t="s">
        <v>4503</v>
      </c>
      <c r="F955" s="314" t="s">
        <v>5823</v>
      </c>
      <c r="G955" s="315">
        <v>3</v>
      </c>
      <c r="H955" s="314" t="s">
        <v>3369</v>
      </c>
      <c r="I955" s="315" t="s">
        <v>3369</v>
      </c>
      <c r="J955" s="315">
        <v>77</v>
      </c>
      <c r="K955" s="315" t="s">
        <v>3369</v>
      </c>
      <c r="L955" s="316"/>
      <c r="M955" s="317">
        <v>47.6</v>
      </c>
      <c r="N955" s="315">
        <v>0.7</v>
      </c>
      <c r="O955" s="318">
        <v>1.9</v>
      </c>
      <c r="P955" s="319">
        <v>10820.207476248308</v>
      </c>
      <c r="Q955" s="320">
        <f t="shared" si="214"/>
        <v>20558.394204871784</v>
      </c>
      <c r="R955" s="320">
        <v>10</v>
      </c>
      <c r="S955" s="319">
        <v>9738.1867286234774</v>
      </c>
      <c r="T955" s="319">
        <v>1.4</v>
      </c>
      <c r="U955" s="320">
        <f t="shared" si="215"/>
        <v>13633.461420072868</v>
      </c>
      <c r="V955" s="319">
        <f t="shared" si="216"/>
        <v>515041.87586941948</v>
      </c>
      <c r="W955" s="321"/>
      <c r="X955" s="320">
        <f t="shared" si="217"/>
        <v>978579.56415189698</v>
      </c>
      <c r="Y955" s="319">
        <f t="shared" si="220"/>
        <v>375774.55263432849</v>
      </c>
      <c r="Z955" s="321">
        <f t="shared" si="218"/>
        <v>452495.19046383712</v>
      </c>
      <c r="AA955" s="320">
        <f t="shared" si="219"/>
        <v>526084.37368805986</v>
      </c>
      <c r="AB955" s="322" t="s">
        <v>4788</v>
      </c>
      <c r="AC955" s="323"/>
      <c r="AD955" s="323"/>
    </row>
    <row r="956" spans="1:30" s="324" customFormat="1">
      <c r="A956" s="312">
        <v>954</v>
      </c>
      <c r="B956" s="312" t="s">
        <v>7169</v>
      </c>
      <c r="C956" s="325">
        <v>43028</v>
      </c>
      <c r="D956" s="314" t="s">
        <v>4502</v>
      </c>
      <c r="E956" s="314" t="s">
        <v>4503</v>
      </c>
      <c r="F956" s="314" t="s">
        <v>5823</v>
      </c>
      <c r="G956" s="315">
        <v>5</v>
      </c>
      <c r="H956" s="314" t="s">
        <v>3369</v>
      </c>
      <c r="I956" s="315" t="s">
        <v>3369</v>
      </c>
      <c r="J956" s="315">
        <v>9</v>
      </c>
      <c r="K956" s="315" t="s">
        <v>3369</v>
      </c>
      <c r="L956" s="316"/>
      <c r="M956" s="317">
        <v>44.4</v>
      </c>
      <c r="N956" s="315">
        <v>0.7</v>
      </c>
      <c r="O956" s="318">
        <v>1.9</v>
      </c>
      <c r="P956" s="319">
        <v>10750.108079641501</v>
      </c>
      <c r="Q956" s="320">
        <f t="shared" si="214"/>
        <v>20425.205351318851</v>
      </c>
      <c r="R956" s="320">
        <v>10</v>
      </c>
      <c r="S956" s="319">
        <v>9675.0972716773504</v>
      </c>
      <c r="T956" s="319">
        <v>1.4</v>
      </c>
      <c r="U956" s="320">
        <f t="shared" si="215"/>
        <v>13545.136180348291</v>
      </c>
      <c r="V956" s="319">
        <f t="shared" si="216"/>
        <v>477304.79873608262</v>
      </c>
      <c r="W956" s="321"/>
      <c r="X956" s="320">
        <f t="shared" si="217"/>
        <v>906879.11759855691</v>
      </c>
      <c r="Y956" s="319">
        <f t="shared" si="220"/>
        <v>348241.58115784585</v>
      </c>
      <c r="Z956" s="321">
        <f t="shared" si="218"/>
        <v>419340.90397757274</v>
      </c>
      <c r="AA956" s="320">
        <f t="shared" si="219"/>
        <v>487538.21362098417</v>
      </c>
      <c r="AB956" s="322" t="s">
        <v>4788</v>
      </c>
      <c r="AC956" s="323"/>
      <c r="AD956" s="323"/>
    </row>
    <row r="957" spans="1:30" s="324" customFormat="1">
      <c r="A957" s="312">
        <v>955</v>
      </c>
      <c r="B957" s="312" t="s">
        <v>7170</v>
      </c>
      <c r="C957" s="325">
        <v>43028</v>
      </c>
      <c r="D957" s="314" t="s">
        <v>4502</v>
      </c>
      <c r="E957" s="314" t="s">
        <v>4503</v>
      </c>
      <c r="F957" s="314" t="s">
        <v>5823</v>
      </c>
      <c r="G957" s="315">
        <v>5</v>
      </c>
      <c r="H957" s="314" t="s">
        <v>3369</v>
      </c>
      <c r="I957" s="315" t="s">
        <v>3369</v>
      </c>
      <c r="J957" s="315">
        <v>41</v>
      </c>
      <c r="K957" s="315" t="s">
        <v>3369</v>
      </c>
      <c r="L957" s="316"/>
      <c r="M957" s="317">
        <v>44.8</v>
      </c>
      <c r="N957" s="315">
        <v>0.7</v>
      </c>
      <c r="O957" s="318">
        <v>1.9</v>
      </c>
      <c r="P957" s="319">
        <v>10750.108079641501</v>
      </c>
      <c r="Q957" s="320">
        <f t="shared" si="214"/>
        <v>20425.205351318851</v>
      </c>
      <c r="R957" s="320">
        <v>10</v>
      </c>
      <c r="S957" s="319">
        <v>9675.0972716773504</v>
      </c>
      <c r="T957" s="319">
        <v>1.4</v>
      </c>
      <c r="U957" s="320">
        <f t="shared" si="215"/>
        <v>13545.136180348291</v>
      </c>
      <c r="V957" s="319">
        <f t="shared" si="216"/>
        <v>481604.84196793922</v>
      </c>
      <c r="W957" s="321"/>
      <c r="X957" s="320">
        <f t="shared" si="217"/>
        <v>915049.19973908446</v>
      </c>
      <c r="Y957" s="319">
        <f t="shared" si="220"/>
        <v>351378.89269980846</v>
      </c>
      <c r="Z957" s="321">
        <f t="shared" si="218"/>
        <v>423118.74995935266</v>
      </c>
      <c r="AA957" s="320">
        <f t="shared" si="219"/>
        <v>491930.4497797318</v>
      </c>
      <c r="AB957" s="322" t="s">
        <v>4788</v>
      </c>
      <c r="AC957" s="323"/>
      <c r="AD957" s="323"/>
    </row>
    <row r="958" spans="1:30" s="324" customFormat="1">
      <c r="A958" s="312">
        <v>956</v>
      </c>
      <c r="B958" s="312" t="s">
        <v>7171</v>
      </c>
      <c r="C958" s="325">
        <v>43028</v>
      </c>
      <c r="D958" s="314" t="s">
        <v>4502</v>
      </c>
      <c r="E958" s="314" t="s">
        <v>4503</v>
      </c>
      <c r="F958" s="314" t="s">
        <v>5823</v>
      </c>
      <c r="G958" s="315">
        <v>5</v>
      </c>
      <c r="H958" s="314" t="s">
        <v>3369</v>
      </c>
      <c r="I958" s="315" t="s">
        <v>3369</v>
      </c>
      <c r="J958" s="315">
        <v>47</v>
      </c>
      <c r="K958" s="315" t="s">
        <v>3369</v>
      </c>
      <c r="L958" s="316"/>
      <c r="M958" s="317">
        <v>35.700000000000003</v>
      </c>
      <c r="N958" s="315">
        <v>0.7</v>
      </c>
      <c r="O958" s="318">
        <v>1.9</v>
      </c>
      <c r="P958" s="319">
        <v>10750.108079641501</v>
      </c>
      <c r="Q958" s="320">
        <f t="shared" si="214"/>
        <v>20425.205351318851</v>
      </c>
      <c r="R958" s="320">
        <v>10</v>
      </c>
      <c r="S958" s="319">
        <v>9675.0972716773504</v>
      </c>
      <c r="T958" s="319">
        <v>1.4</v>
      </c>
      <c r="U958" s="320">
        <f t="shared" si="215"/>
        <v>13545.136180348291</v>
      </c>
      <c r="V958" s="319">
        <f t="shared" si="216"/>
        <v>383778.85844320164</v>
      </c>
      <c r="W958" s="321"/>
      <c r="X958" s="320">
        <f t="shared" si="217"/>
        <v>729179.8310420831</v>
      </c>
      <c r="Y958" s="319">
        <f t="shared" si="220"/>
        <v>280005.05512015987</v>
      </c>
      <c r="Z958" s="321">
        <f t="shared" si="218"/>
        <v>337172.7538738593</v>
      </c>
      <c r="AA958" s="320">
        <f t="shared" si="219"/>
        <v>392007.0771682238</v>
      </c>
      <c r="AB958" s="322" t="s">
        <v>4788</v>
      </c>
      <c r="AC958" s="323"/>
      <c r="AD958" s="323"/>
    </row>
    <row r="959" spans="1:30" s="324" customFormat="1">
      <c r="A959" s="312">
        <v>957</v>
      </c>
      <c r="B959" s="312" t="s">
        <v>7172</v>
      </c>
      <c r="C959" s="325">
        <v>43067</v>
      </c>
      <c r="D959" s="314" t="s">
        <v>4502</v>
      </c>
      <c r="E959" s="314" t="s">
        <v>4503</v>
      </c>
      <c r="F959" s="314" t="s">
        <v>5823</v>
      </c>
      <c r="G959" s="315">
        <v>5</v>
      </c>
      <c r="H959" s="314" t="s">
        <v>3369</v>
      </c>
      <c r="I959" s="315" t="s">
        <v>3369</v>
      </c>
      <c r="J959" s="315">
        <v>80</v>
      </c>
      <c r="K959" s="315" t="s">
        <v>3369</v>
      </c>
      <c r="L959" s="316" t="s">
        <v>2</v>
      </c>
      <c r="M959" s="317">
        <v>42.5</v>
      </c>
      <c r="N959" s="315">
        <v>0.7</v>
      </c>
      <c r="O959" s="318">
        <v>1.9</v>
      </c>
      <c r="P959" s="319">
        <v>10750.108079641501</v>
      </c>
      <c r="Q959" s="320">
        <f t="shared" si="214"/>
        <v>20425.205351318851</v>
      </c>
      <c r="R959" s="320">
        <v>10</v>
      </c>
      <c r="S959" s="319">
        <v>9675.0972716773504</v>
      </c>
      <c r="T959" s="319">
        <v>1.4</v>
      </c>
      <c r="U959" s="320">
        <f t="shared" si="215"/>
        <v>13545.136180348291</v>
      </c>
      <c r="V959" s="319">
        <f t="shared" si="216"/>
        <v>456879.59338476381</v>
      </c>
      <c r="W959" s="321"/>
      <c r="X959" s="320">
        <v>872156.27</v>
      </c>
      <c r="Y959" s="319">
        <f t="shared" si="220"/>
        <v>333339.35133352363</v>
      </c>
      <c r="Z959" s="321">
        <v>403285.06</v>
      </c>
      <c r="AA959" s="320">
        <f>X959-Z959</f>
        <v>468871.21</v>
      </c>
      <c r="AB959" s="322" t="s">
        <v>4788</v>
      </c>
      <c r="AC959" s="323"/>
      <c r="AD959" s="323"/>
    </row>
    <row r="960" spans="1:30" s="324" customFormat="1">
      <c r="A960" s="312">
        <v>958</v>
      </c>
      <c r="B960" s="312" t="s">
        <v>7173</v>
      </c>
      <c r="C960" s="325">
        <v>43027</v>
      </c>
      <c r="D960" s="314" t="s">
        <v>4502</v>
      </c>
      <c r="E960" s="314" t="s">
        <v>4503</v>
      </c>
      <c r="F960" s="314" t="s">
        <v>5823</v>
      </c>
      <c r="G960" s="315">
        <v>9</v>
      </c>
      <c r="H960" s="314" t="s">
        <v>3369</v>
      </c>
      <c r="I960" s="315" t="s">
        <v>3369</v>
      </c>
      <c r="J960" s="315">
        <v>28</v>
      </c>
      <c r="K960" s="315" t="s">
        <v>3369</v>
      </c>
      <c r="L960" s="316"/>
      <c r="M960" s="317">
        <v>60.7</v>
      </c>
      <c r="N960" s="315">
        <v>0.7</v>
      </c>
      <c r="O960" s="318">
        <v>1.9</v>
      </c>
      <c r="P960" s="319">
        <v>9358.4127218686754</v>
      </c>
      <c r="Q960" s="320">
        <f t="shared" si="214"/>
        <v>17780.984171550481</v>
      </c>
      <c r="R960" s="320">
        <v>10</v>
      </c>
      <c r="S960" s="319">
        <v>8422.5714496818073</v>
      </c>
      <c r="T960" s="319">
        <v>1.4</v>
      </c>
      <c r="U960" s="320">
        <f t="shared" si="215"/>
        <v>11791.600029554529</v>
      </c>
      <c r="V960" s="319">
        <f t="shared" si="216"/>
        <v>568055.65221742867</v>
      </c>
      <c r="W960" s="321"/>
      <c r="X960" s="320">
        <f t="shared" si="217"/>
        <v>1079305.7392131141</v>
      </c>
      <c r="Y960" s="319">
        <f t="shared" si="220"/>
        <v>414453.40385783586</v>
      </c>
      <c r="Z960" s="321">
        <f t="shared" si="218"/>
        <v>499070.97381214402</v>
      </c>
      <c r="AA960" s="320">
        <f t="shared" si="219"/>
        <v>580234.76540097012</v>
      </c>
      <c r="AB960" s="322" t="s">
        <v>4788</v>
      </c>
      <c r="AC960" s="323"/>
      <c r="AD960" s="323"/>
    </row>
    <row r="961" spans="1:30" s="324" customFormat="1">
      <c r="A961" s="312">
        <v>959</v>
      </c>
      <c r="B961" s="312" t="s">
        <v>7174</v>
      </c>
      <c r="C961" s="325">
        <v>43031</v>
      </c>
      <c r="D961" s="314" t="s">
        <v>4502</v>
      </c>
      <c r="E961" s="314" t="s">
        <v>4503</v>
      </c>
      <c r="F961" s="314" t="s">
        <v>5823</v>
      </c>
      <c r="G961" s="315">
        <v>9</v>
      </c>
      <c r="H961" s="314" t="s">
        <v>3369</v>
      </c>
      <c r="I961" s="315" t="s">
        <v>3369</v>
      </c>
      <c r="J961" s="315">
        <v>31</v>
      </c>
      <c r="K961" s="315" t="s">
        <v>3369</v>
      </c>
      <c r="L961" s="316"/>
      <c r="M961" s="317">
        <v>48.5</v>
      </c>
      <c r="N961" s="315">
        <v>0.7</v>
      </c>
      <c r="O961" s="318">
        <v>1.9</v>
      </c>
      <c r="P961" s="319">
        <v>9358.4127218686754</v>
      </c>
      <c r="Q961" s="320">
        <f t="shared" si="214"/>
        <v>17780.984171550481</v>
      </c>
      <c r="R961" s="320">
        <v>10</v>
      </c>
      <c r="S961" s="319">
        <v>8422.5714496818073</v>
      </c>
      <c r="T961" s="319">
        <v>1.4</v>
      </c>
      <c r="U961" s="320">
        <f t="shared" si="215"/>
        <v>11791.600029554529</v>
      </c>
      <c r="V961" s="319">
        <f t="shared" si="216"/>
        <v>453883.01701063075</v>
      </c>
      <c r="W961" s="321"/>
      <c r="X961" s="320">
        <f t="shared" si="217"/>
        <v>862377.73232019832</v>
      </c>
      <c r="Y961" s="319">
        <f t="shared" si="220"/>
        <v>331153.04921095615</v>
      </c>
      <c r="Z961" s="321">
        <f t="shared" si="218"/>
        <v>398763.46342485974</v>
      </c>
      <c r="AA961" s="320">
        <f t="shared" si="219"/>
        <v>463614.26889533858</v>
      </c>
      <c r="AB961" s="322" t="s">
        <v>4788</v>
      </c>
      <c r="AC961" s="323"/>
      <c r="AD961" s="323"/>
    </row>
    <row r="962" spans="1:30" s="324" customFormat="1">
      <c r="A962" s="312">
        <v>960</v>
      </c>
      <c r="B962" s="312" t="s">
        <v>7175</v>
      </c>
      <c r="C962" s="325">
        <v>43059</v>
      </c>
      <c r="D962" s="314" t="s">
        <v>4502</v>
      </c>
      <c r="E962" s="314" t="s">
        <v>4503</v>
      </c>
      <c r="F962" s="314" t="s">
        <v>5823</v>
      </c>
      <c r="G962" s="315">
        <v>9</v>
      </c>
      <c r="H962" s="314" t="s">
        <v>3369</v>
      </c>
      <c r="I962" s="315" t="s">
        <v>3369</v>
      </c>
      <c r="J962" s="315">
        <v>34</v>
      </c>
      <c r="K962" s="315" t="s">
        <v>3369</v>
      </c>
      <c r="L962" s="316"/>
      <c r="M962" s="317">
        <v>48.1</v>
      </c>
      <c r="N962" s="315">
        <v>0.7</v>
      </c>
      <c r="O962" s="318">
        <v>1.9</v>
      </c>
      <c r="P962" s="319">
        <v>9358.4127218686754</v>
      </c>
      <c r="Q962" s="320">
        <f t="shared" si="214"/>
        <v>17780.984171550481</v>
      </c>
      <c r="R962" s="320">
        <v>10</v>
      </c>
      <c r="S962" s="319">
        <v>8422.5714496818073</v>
      </c>
      <c r="T962" s="319">
        <v>1.4</v>
      </c>
      <c r="U962" s="320">
        <f t="shared" si="215"/>
        <v>11791.600029554529</v>
      </c>
      <c r="V962" s="319">
        <f t="shared" si="216"/>
        <v>450139.65192188328</v>
      </c>
      <c r="W962" s="321"/>
      <c r="X962" s="320">
        <f t="shared" si="217"/>
        <v>855265.33865157817</v>
      </c>
      <c r="Y962" s="319">
        <f t="shared" si="220"/>
        <v>328421.89004220604</v>
      </c>
      <c r="Z962" s="321">
        <f t="shared" si="218"/>
        <v>395474.69259248977</v>
      </c>
      <c r="AA962" s="320">
        <f t="shared" si="219"/>
        <v>459790.64605908841</v>
      </c>
      <c r="AB962" s="322" t="s">
        <v>4788</v>
      </c>
      <c r="AC962" s="323"/>
      <c r="AD962" s="323"/>
    </row>
    <row r="963" spans="1:30" s="324" customFormat="1">
      <c r="A963" s="312">
        <v>961</v>
      </c>
      <c r="B963" s="312" t="s">
        <v>7176</v>
      </c>
      <c r="C963" s="325">
        <v>43031</v>
      </c>
      <c r="D963" s="314" t="s">
        <v>4502</v>
      </c>
      <c r="E963" s="314" t="s">
        <v>4503</v>
      </c>
      <c r="F963" s="314" t="s">
        <v>5823</v>
      </c>
      <c r="G963" s="315">
        <v>9</v>
      </c>
      <c r="H963" s="314" t="s">
        <v>3369</v>
      </c>
      <c r="I963" s="315" t="s">
        <v>3369</v>
      </c>
      <c r="J963" s="315">
        <v>38</v>
      </c>
      <c r="K963" s="315" t="s">
        <v>3369</v>
      </c>
      <c r="L963" s="316"/>
      <c r="M963" s="317">
        <v>49</v>
      </c>
      <c r="N963" s="315">
        <v>0.7</v>
      </c>
      <c r="O963" s="318">
        <v>1.9</v>
      </c>
      <c r="P963" s="319">
        <v>9358.4127218686754</v>
      </c>
      <c r="Q963" s="320">
        <f t="shared" si="214"/>
        <v>17780.984171550481</v>
      </c>
      <c r="R963" s="320">
        <v>10</v>
      </c>
      <c r="S963" s="319">
        <v>8422.5714496818073</v>
      </c>
      <c r="T963" s="319">
        <v>1.4</v>
      </c>
      <c r="U963" s="320">
        <f t="shared" si="215"/>
        <v>11791.600029554529</v>
      </c>
      <c r="V963" s="319">
        <f t="shared" si="216"/>
        <v>458562.22337156511</v>
      </c>
      <c r="W963" s="321"/>
      <c r="X963" s="320">
        <f>Q963*M963+1968.92</f>
        <v>873237.14440597361</v>
      </c>
      <c r="Y963" s="319">
        <f t="shared" si="220"/>
        <v>334566.99817189388</v>
      </c>
      <c r="Z963" s="321">
        <f t="shared" si="218"/>
        <v>402874.42696532223</v>
      </c>
      <c r="AA963" s="320">
        <f>Y963*T963+1968.92</f>
        <v>470362.71744065138</v>
      </c>
      <c r="AB963" s="322" t="s">
        <v>4788</v>
      </c>
      <c r="AC963" s="323"/>
      <c r="AD963" s="323"/>
    </row>
    <row r="964" spans="1:30" s="324" customFormat="1">
      <c r="A964" s="312">
        <v>962</v>
      </c>
      <c r="B964" s="312" t="s">
        <v>7177</v>
      </c>
      <c r="C964" s="325">
        <v>43027</v>
      </c>
      <c r="D964" s="314" t="s">
        <v>4502</v>
      </c>
      <c r="E964" s="314" t="s">
        <v>4503</v>
      </c>
      <c r="F964" s="314" t="s">
        <v>5823</v>
      </c>
      <c r="G964" s="315">
        <v>9</v>
      </c>
      <c r="H964" s="314" t="s">
        <v>3369</v>
      </c>
      <c r="I964" s="315" t="s">
        <v>3369</v>
      </c>
      <c r="J964" s="315">
        <v>70</v>
      </c>
      <c r="K964" s="315" t="s">
        <v>3369</v>
      </c>
      <c r="L964" s="316"/>
      <c r="M964" s="317">
        <v>48.9</v>
      </c>
      <c r="N964" s="315">
        <v>0.7</v>
      </c>
      <c r="O964" s="318">
        <v>1.9</v>
      </c>
      <c r="P964" s="319">
        <v>9358.4127218686754</v>
      </c>
      <c r="Q964" s="320">
        <f t="shared" si="214"/>
        <v>17780.984171550481</v>
      </c>
      <c r="R964" s="320">
        <v>10</v>
      </c>
      <c r="S964" s="319">
        <v>8422.5714496818073</v>
      </c>
      <c r="T964" s="319">
        <v>1.4</v>
      </c>
      <c r="U964" s="320">
        <f t="shared" si="215"/>
        <v>11791.600029554529</v>
      </c>
      <c r="V964" s="319">
        <f t="shared" si="216"/>
        <v>457626.38209937821</v>
      </c>
      <c r="W964" s="321"/>
      <c r="X964" s="320">
        <f t="shared" ref="X964:X981" si="221">Q964*M964</f>
        <v>869490.12598881847</v>
      </c>
      <c r="Y964" s="319">
        <f t="shared" si="220"/>
        <v>333884.20837970631</v>
      </c>
      <c r="Z964" s="321">
        <f t="shared" si="218"/>
        <v>402052.23425722966</v>
      </c>
      <c r="AA964" s="320">
        <f t="shared" ref="AA964:AA981" si="222">Y964*T964</f>
        <v>467437.89173158881</v>
      </c>
      <c r="AB964" s="322" t="s">
        <v>4788</v>
      </c>
      <c r="AC964" s="323"/>
      <c r="AD964" s="323"/>
    </row>
    <row r="965" spans="1:30" s="324" customFormat="1">
      <c r="A965" s="312">
        <v>963</v>
      </c>
      <c r="B965" s="313" t="s">
        <v>7178</v>
      </c>
      <c r="C965" s="325">
        <v>38336</v>
      </c>
      <c r="D965" s="314" t="s">
        <v>4502</v>
      </c>
      <c r="E965" s="314" t="s">
        <v>4503</v>
      </c>
      <c r="F965" s="314" t="s">
        <v>5823</v>
      </c>
      <c r="G965" s="315">
        <v>9</v>
      </c>
      <c r="H965" s="314" t="s">
        <v>3369</v>
      </c>
      <c r="I965" s="315" t="s">
        <v>3369</v>
      </c>
      <c r="J965" s="315">
        <v>91</v>
      </c>
      <c r="K965" s="315" t="s">
        <v>3369</v>
      </c>
      <c r="L965" s="316" t="s">
        <v>7179</v>
      </c>
      <c r="M965" s="317">
        <v>52</v>
      </c>
      <c r="N965" s="315">
        <v>0.7</v>
      </c>
      <c r="O965" s="318">
        <v>1.9</v>
      </c>
      <c r="P965" s="319">
        <v>9358.4127218686754</v>
      </c>
      <c r="Q965" s="320">
        <f t="shared" si="214"/>
        <v>17780.984171550481</v>
      </c>
      <c r="R965" s="320">
        <v>10</v>
      </c>
      <c r="S965" s="319">
        <v>8422.5714496818073</v>
      </c>
      <c r="T965" s="319">
        <v>1.4</v>
      </c>
      <c r="U965" s="320">
        <f t="shared" si="215"/>
        <v>11791.600029554529</v>
      </c>
      <c r="V965" s="319">
        <f t="shared" si="216"/>
        <v>486637.4615371711</v>
      </c>
      <c r="W965" s="321"/>
      <c r="X965" s="320">
        <v>864155.83</v>
      </c>
      <c r="Y965" s="319">
        <f t="shared" si="220"/>
        <v>355050.69193752005</v>
      </c>
      <c r="Z965" s="321">
        <v>399585.66</v>
      </c>
      <c r="AA965" s="320">
        <f>X965-Z965</f>
        <v>464570.17</v>
      </c>
      <c r="AB965" s="322" t="s">
        <v>4788</v>
      </c>
      <c r="AC965" s="323"/>
      <c r="AD965" s="323"/>
    </row>
    <row r="966" spans="1:30" s="324" customFormat="1">
      <c r="A966" s="312">
        <v>964</v>
      </c>
      <c r="B966" s="312" t="s">
        <v>7180</v>
      </c>
      <c r="C966" s="325">
        <v>43031</v>
      </c>
      <c r="D966" s="314" t="s">
        <v>4502</v>
      </c>
      <c r="E966" s="314" t="s">
        <v>4503</v>
      </c>
      <c r="F966" s="314" t="s">
        <v>5823</v>
      </c>
      <c r="G966" s="315">
        <v>9</v>
      </c>
      <c r="H966" s="314" t="s">
        <v>3369</v>
      </c>
      <c r="I966" s="315" t="s">
        <v>3369</v>
      </c>
      <c r="J966" s="315">
        <v>99</v>
      </c>
      <c r="K966" s="315" t="s">
        <v>3369</v>
      </c>
      <c r="L966" s="316"/>
      <c r="M966" s="317">
        <v>48</v>
      </c>
      <c r="N966" s="315">
        <v>0.7</v>
      </c>
      <c r="O966" s="318">
        <v>1.9</v>
      </c>
      <c r="P966" s="319">
        <v>9358.4127218686754</v>
      </c>
      <c r="Q966" s="320">
        <f t="shared" si="214"/>
        <v>17780.984171550481</v>
      </c>
      <c r="R966" s="320">
        <v>10</v>
      </c>
      <c r="S966" s="319">
        <v>8422.5714496818073</v>
      </c>
      <c r="T966" s="319">
        <v>1.4</v>
      </c>
      <c r="U966" s="320">
        <f t="shared" si="215"/>
        <v>11791.600029554529</v>
      </c>
      <c r="V966" s="319">
        <f t="shared" si="216"/>
        <v>449203.81064969639</v>
      </c>
      <c r="W966" s="321"/>
      <c r="X966" s="320">
        <f t="shared" si="221"/>
        <v>853487.24023442308</v>
      </c>
      <c r="Y966" s="319">
        <f t="shared" si="220"/>
        <v>327739.10025001847</v>
      </c>
      <c r="Z966" s="321">
        <f t="shared" si="218"/>
        <v>394652.49988439726</v>
      </c>
      <c r="AA966" s="320">
        <f t="shared" si="222"/>
        <v>458834.74035002582</v>
      </c>
      <c r="AB966" s="322" t="s">
        <v>4788</v>
      </c>
      <c r="AC966" s="323"/>
      <c r="AD966" s="323"/>
    </row>
    <row r="967" spans="1:30" s="324" customFormat="1">
      <c r="A967" s="312">
        <v>965</v>
      </c>
      <c r="B967" s="312" t="s">
        <v>7181</v>
      </c>
      <c r="C967" s="325">
        <v>43031</v>
      </c>
      <c r="D967" s="314" t="s">
        <v>4502</v>
      </c>
      <c r="E967" s="314" t="s">
        <v>4503</v>
      </c>
      <c r="F967" s="314" t="s">
        <v>5823</v>
      </c>
      <c r="G967" s="315">
        <v>11</v>
      </c>
      <c r="H967" s="314" t="s">
        <v>3369</v>
      </c>
      <c r="I967" s="315" t="s">
        <v>3369</v>
      </c>
      <c r="J967" s="315">
        <v>19</v>
      </c>
      <c r="K967" s="315" t="s">
        <v>3369</v>
      </c>
      <c r="L967" s="316"/>
      <c r="M967" s="317">
        <v>48.6</v>
      </c>
      <c r="N967" s="315">
        <v>0.7</v>
      </c>
      <c r="O967" s="318">
        <v>1.9</v>
      </c>
      <c r="P967" s="319">
        <v>9473.9681524966545</v>
      </c>
      <c r="Q967" s="320">
        <f t="shared" si="214"/>
        <v>18000.539489743642</v>
      </c>
      <c r="R967" s="320">
        <v>10</v>
      </c>
      <c r="S967" s="319">
        <v>8526.5713372469891</v>
      </c>
      <c r="T967" s="319">
        <v>1.4</v>
      </c>
      <c r="U967" s="320">
        <f t="shared" si="215"/>
        <v>11937.199872145784</v>
      </c>
      <c r="V967" s="319">
        <f t="shared" si="216"/>
        <v>460434.85221133742</v>
      </c>
      <c r="W967" s="321"/>
      <c r="X967" s="320">
        <f t="shared" si="221"/>
        <v>874826.21920154104</v>
      </c>
      <c r="Y967" s="319">
        <f t="shared" si="220"/>
        <v>335933.26817339176</v>
      </c>
      <c r="Z967" s="321">
        <f t="shared" si="218"/>
        <v>404519.6437587926</v>
      </c>
      <c r="AA967" s="320">
        <f t="shared" si="222"/>
        <v>470306.57544274844</v>
      </c>
      <c r="AB967" s="322" t="s">
        <v>4788</v>
      </c>
      <c r="AC967" s="323"/>
      <c r="AD967" s="323"/>
    </row>
    <row r="968" spans="1:30" s="324" customFormat="1">
      <c r="A968" s="312">
        <v>966</v>
      </c>
      <c r="B968" s="312" t="s">
        <v>7182</v>
      </c>
      <c r="C968" s="325">
        <v>43031</v>
      </c>
      <c r="D968" s="314" t="s">
        <v>4502</v>
      </c>
      <c r="E968" s="314" t="s">
        <v>4503</v>
      </c>
      <c r="F968" s="314" t="s">
        <v>5823</v>
      </c>
      <c r="G968" s="315">
        <v>11</v>
      </c>
      <c r="H968" s="314" t="s">
        <v>3369</v>
      </c>
      <c r="I968" s="315" t="s">
        <v>3369</v>
      </c>
      <c r="J968" s="315">
        <v>30</v>
      </c>
      <c r="K968" s="315" t="s">
        <v>3369</v>
      </c>
      <c r="L968" s="316"/>
      <c r="M968" s="317">
        <v>49.1</v>
      </c>
      <c r="N968" s="315">
        <v>0.7</v>
      </c>
      <c r="O968" s="318">
        <v>1.9</v>
      </c>
      <c r="P968" s="319">
        <v>9473.9681524966545</v>
      </c>
      <c r="Q968" s="320">
        <f t="shared" si="214"/>
        <v>18000.539489743642</v>
      </c>
      <c r="R968" s="320">
        <v>10</v>
      </c>
      <c r="S968" s="319">
        <v>8526.5713372469891</v>
      </c>
      <c r="T968" s="319">
        <v>1.4</v>
      </c>
      <c r="U968" s="320">
        <f t="shared" si="215"/>
        <v>11937.199872145784</v>
      </c>
      <c r="V968" s="319">
        <f t="shared" si="216"/>
        <v>465171.83628758573</v>
      </c>
      <c r="W968" s="321"/>
      <c r="X968" s="320">
        <f t="shared" si="221"/>
        <v>883826.48894641281</v>
      </c>
      <c r="Y968" s="319">
        <f t="shared" si="220"/>
        <v>339389.37175542256</v>
      </c>
      <c r="Z968" s="321">
        <f t="shared" si="218"/>
        <v>408681.36848882126</v>
      </c>
      <c r="AA968" s="320">
        <f t="shared" si="222"/>
        <v>475145.12045759155</v>
      </c>
      <c r="AB968" s="322" t="s">
        <v>4788</v>
      </c>
      <c r="AC968" s="323"/>
      <c r="AD968" s="323"/>
    </row>
    <row r="969" spans="1:30" s="324" customFormat="1">
      <c r="A969" s="312">
        <v>967</v>
      </c>
      <c r="B969" s="312" t="s">
        <v>7184</v>
      </c>
      <c r="C969" s="325">
        <v>43031</v>
      </c>
      <c r="D969" s="314" t="s">
        <v>4502</v>
      </c>
      <c r="E969" s="314" t="s">
        <v>4503</v>
      </c>
      <c r="F969" s="314" t="s">
        <v>5823</v>
      </c>
      <c r="G969" s="315">
        <v>13</v>
      </c>
      <c r="H969" s="314" t="s">
        <v>3369</v>
      </c>
      <c r="I969" s="315" t="s">
        <v>3369</v>
      </c>
      <c r="J969" s="315">
        <v>24</v>
      </c>
      <c r="K969" s="315" t="s">
        <v>3369</v>
      </c>
      <c r="L969" s="316"/>
      <c r="M969" s="317">
        <v>61.2</v>
      </c>
      <c r="N969" s="315">
        <v>0.7</v>
      </c>
      <c r="O969" s="318">
        <v>1.9</v>
      </c>
      <c r="P969" s="319">
        <v>9469.2825645894882</v>
      </c>
      <c r="Q969" s="320">
        <f t="shared" si="214"/>
        <v>17991.636872720028</v>
      </c>
      <c r="R969" s="320">
        <v>10</v>
      </c>
      <c r="S969" s="319">
        <v>8522.3543081305397</v>
      </c>
      <c r="T969" s="319">
        <v>1.4</v>
      </c>
      <c r="U969" s="320">
        <f t="shared" si="215"/>
        <v>11931.296031382755</v>
      </c>
      <c r="V969" s="319">
        <f t="shared" si="216"/>
        <v>579520.0929528767</v>
      </c>
      <c r="W969" s="321"/>
      <c r="X969" s="320">
        <f t="shared" si="221"/>
        <v>1101088.1766104659</v>
      </c>
      <c r="Y969" s="319">
        <f t="shared" si="220"/>
        <v>422817.85981841886</v>
      </c>
      <c r="Z969" s="321">
        <f t="shared" si="218"/>
        <v>509143.17286467948</v>
      </c>
      <c r="AA969" s="320">
        <f t="shared" si="222"/>
        <v>591945.00374578638</v>
      </c>
      <c r="AB969" s="322" t="s">
        <v>4788</v>
      </c>
      <c r="AC969" s="323"/>
      <c r="AD969" s="323"/>
    </row>
    <row r="970" spans="1:30" s="324" customFormat="1">
      <c r="A970" s="312">
        <v>968</v>
      </c>
      <c r="B970" s="312" t="s">
        <v>7185</v>
      </c>
      <c r="C970" s="325">
        <v>43031</v>
      </c>
      <c r="D970" s="314" t="s">
        <v>4502</v>
      </c>
      <c r="E970" s="314" t="s">
        <v>4503</v>
      </c>
      <c r="F970" s="314" t="s">
        <v>5823</v>
      </c>
      <c r="G970" s="315">
        <v>13</v>
      </c>
      <c r="H970" s="314" t="s">
        <v>3369</v>
      </c>
      <c r="I970" s="315" t="s">
        <v>3369</v>
      </c>
      <c r="J970" s="315">
        <v>35</v>
      </c>
      <c r="K970" s="315" t="s">
        <v>3369</v>
      </c>
      <c r="L970" s="316"/>
      <c r="M970" s="317">
        <v>48.8</v>
      </c>
      <c r="N970" s="315">
        <v>0.7</v>
      </c>
      <c r="O970" s="318">
        <v>1.9</v>
      </c>
      <c r="P970" s="319">
        <v>9469.2825645894882</v>
      </c>
      <c r="Q970" s="320">
        <f t="shared" si="214"/>
        <v>17991.636872720028</v>
      </c>
      <c r="R970" s="320">
        <v>10</v>
      </c>
      <c r="S970" s="319">
        <v>8522.3543081305397</v>
      </c>
      <c r="T970" s="319">
        <v>1.4</v>
      </c>
      <c r="U970" s="320">
        <f t="shared" si="215"/>
        <v>11931.296031382755</v>
      </c>
      <c r="V970" s="319">
        <f t="shared" si="216"/>
        <v>462100.98915196699</v>
      </c>
      <c r="W970" s="321"/>
      <c r="X970" s="320">
        <v>920044.8</v>
      </c>
      <c r="Y970" s="319">
        <f t="shared" si="220"/>
        <v>337148.88168527512</v>
      </c>
      <c r="Z970" s="321">
        <f t="shared" si="218"/>
        <v>405983.45000000007</v>
      </c>
      <c r="AA970" s="320">
        <v>514061.35</v>
      </c>
      <c r="AB970" s="322" t="s">
        <v>4788</v>
      </c>
      <c r="AC970" s="323"/>
      <c r="AD970" s="323"/>
    </row>
    <row r="971" spans="1:30" s="324" customFormat="1">
      <c r="A971" s="312">
        <v>969</v>
      </c>
      <c r="B971" s="312" t="s">
        <v>7186</v>
      </c>
      <c r="C971" s="325">
        <v>43031</v>
      </c>
      <c r="D971" s="314" t="s">
        <v>4502</v>
      </c>
      <c r="E971" s="314" t="s">
        <v>4503</v>
      </c>
      <c r="F971" s="314" t="s">
        <v>5823</v>
      </c>
      <c r="G971" s="315">
        <v>13</v>
      </c>
      <c r="H971" s="314" t="s">
        <v>3369</v>
      </c>
      <c r="I971" s="315" t="s">
        <v>3369</v>
      </c>
      <c r="J971" s="315">
        <v>38</v>
      </c>
      <c r="K971" s="315" t="s">
        <v>3369</v>
      </c>
      <c r="L971" s="316"/>
      <c r="M971" s="317">
        <v>47.4</v>
      </c>
      <c r="N971" s="315">
        <v>0.7</v>
      </c>
      <c r="O971" s="318">
        <v>1.9</v>
      </c>
      <c r="P971" s="319">
        <v>9469.2825645894882</v>
      </c>
      <c r="Q971" s="320">
        <f t="shared" si="214"/>
        <v>17991.636872720028</v>
      </c>
      <c r="R971" s="320">
        <v>10</v>
      </c>
      <c r="S971" s="319">
        <v>8522.3543081305397</v>
      </c>
      <c r="T971" s="319">
        <v>1.4</v>
      </c>
      <c r="U971" s="320">
        <f t="shared" si="215"/>
        <v>11931.296031382755</v>
      </c>
      <c r="V971" s="319">
        <f t="shared" si="216"/>
        <v>448843.99356154172</v>
      </c>
      <c r="W971" s="321"/>
      <c r="X971" s="320">
        <f t="shared" si="221"/>
        <v>852803.5877669293</v>
      </c>
      <c r="Y971" s="319">
        <f t="shared" si="220"/>
        <v>327476.57770250086</v>
      </c>
      <c r="Z971" s="321">
        <f t="shared" si="218"/>
        <v>394336.37898342812</v>
      </c>
      <c r="AA971" s="320">
        <f t="shared" si="222"/>
        <v>458467.20878350118</v>
      </c>
      <c r="AB971" s="322" t="s">
        <v>4788</v>
      </c>
      <c r="AC971" s="323"/>
      <c r="AD971" s="323"/>
    </row>
    <row r="972" spans="1:30" s="324" customFormat="1">
      <c r="A972" s="312">
        <v>970</v>
      </c>
      <c r="B972" s="312" t="s">
        <v>7188</v>
      </c>
      <c r="C972" s="325">
        <v>43089</v>
      </c>
      <c r="D972" s="314" t="s">
        <v>4502</v>
      </c>
      <c r="E972" s="314" t="s">
        <v>4503</v>
      </c>
      <c r="F972" s="314" t="s">
        <v>5823</v>
      </c>
      <c r="G972" s="315">
        <v>13</v>
      </c>
      <c r="H972" s="314" t="s">
        <v>3369</v>
      </c>
      <c r="I972" s="315" t="s">
        <v>3369</v>
      </c>
      <c r="J972" s="315">
        <v>53</v>
      </c>
      <c r="K972" s="315" t="s">
        <v>3369</v>
      </c>
      <c r="L972" s="316"/>
      <c r="M972" s="317">
        <v>61.1</v>
      </c>
      <c r="N972" s="315">
        <v>0.7</v>
      </c>
      <c r="O972" s="318">
        <v>1.9</v>
      </c>
      <c r="P972" s="319">
        <v>9469.2825645894882</v>
      </c>
      <c r="Q972" s="320">
        <f t="shared" si="214"/>
        <v>17991.636872720028</v>
      </c>
      <c r="R972" s="320">
        <v>10</v>
      </c>
      <c r="S972" s="319">
        <v>8522.3543081305397</v>
      </c>
      <c r="T972" s="319">
        <v>1.4</v>
      </c>
      <c r="U972" s="320">
        <f t="shared" si="215"/>
        <v>11931.296031382755</v>
      </c>
      <c r="V972" s="319">
        <f t="shared" si="216"/>
        <v>578573.16469641775</v>
      </c>
      <c r="W972" s="321"/>
      <c r="X972" s="320">
        <f t="shared" si="221"/>
        <v>1099289.0129231936</v>
      </c>
      <c r="Y972" s="319">
        <f t="shared" si="220"/>
        <v>422126.98096250638</v>
      </c>
      <c r="Z972" s="321">
        <f t="shared" si="218"/>
        <v>508311.23957568477</v>
      </c>
      <c r="AA972" s="320">
        <f t="shared" si="222"/>
        <v>590977.77334750886</v>
      </c>
      <c r="AB972" s="322" t="s">
        <v>4788</v>
      </c>
      <c r="AC972" s="323"/>
      <c r="AD972" s="323"/>
    </row>
    <row r="973" spans="1:30" s="324" customFormat="1">
      <c r="A973" s="312">
        <v>971</v>
      </c>
      <c r="B973" s="312" t="s">
        <v>7189</v>
      </c>
      <c r="C973" s="325">
        <v>43035</v>
      </c>
      <c r="D973" s="314" t="s">
        <v>4502</v>
      </c>
      <c r="E973" s="314" t="s">
        <v>4503</v>
      </c>
      <c r="F973" s="314" t="s">
        <v>5823</v>
      </c>
      <c r="G973" s="315">
        <v>13</v>
      </c>
      <c r="H973" s="314" t="s">
        <v>3369</v>
      </c>
      <c r="I973" s="315" t="s">
        <v>3369</v>
      </c>
      <c r="J973" s="315">
        <v>65</v>
      </c>
      <c r="K973" s="315" t="s">
        <v>3369</v>
      </c>
      <c r="L973" s="316"/>
      <c r="M973" s="317">
        <v>61.2</v>
      </c>
      <c r="N973" s="315">
        <v>0.7</v>
      </c>
      <c r="O973" s="318">
        <v>1.9</v>
      </c>
      <c r="P973" s="319">
        <v>9469.2825645894882</v>
      </c>
      <c r="Q973" s="320">
        <f t="shared" si="214"/>
        <v>17991.636872720028</v>
      </c>
      <c r="R973" s="320">
        <v>10</v>
      </c>
      <c r="S973" s="319">
        <v>8522.3543081305397</v>
      </c>
      <c r="T973" s="319">
        <v>1.4</v>
      </c>
      <c r="U973" s="320">
        <f t="shared" si="215"/>
        <v>11931.296031382755</v>
      </c>
      <c r="V973" s="319">
        <f t="shared" si="216"/>
        <v>579520.0929528767</v>
      </c>
      <c r="W973" s="321"/>
      <c r="X973" s="320">
        <f t="shared" si="221"/>
        <v>1101088.1766104659</v>
      </c>
      <c r="Y973" s="319">
        <f t="shared" si="220"/>
        <v>422817.85981841886</v>
      </c>
      <c r="Z973" s="321">
        <f t="shared" si="218"/>
        <v>509143.17286467948</v>
      </c>
      <c r="AA973" s="320">
        <f t="shared" si="222"/>
        <v>591945.00374578638</v>
      </c>
      <c r="AB973" s="322" t="s">
        <v>4788</v>
      </c>
      <c r="AC973" s="323"/>
      <c r="AD973" s="323"/>
    </row>
    <row r="974" spans="1:30" s="324" customFormat="1">
      <c r="A974" s="312">
        <v>972</v>
      </c>
      <c r="B974" s="312" t="s">
        <v>7190</v>
      </c>
      <c r="C974" s="325">
        <v>43035</v>
      </c>
      <c r="D974" s="314" t="s">
        <v>4502</v>
      </c>
      <c r="E974" s="314" t="s">
        <v>4503</v>
      </c>
      <c r="F974" s="314" t="s">
        <v>5823</v>
      </c>
      <c r="G974" s="315">
        <v>13</v>
      </c>
      <c r="H974" s="314" t="s">
        <v>3369</v>
      </c>
      <c r="I974" s="315" t="s">
        <v>3369</v>
      </c>
      <c r="J974" s="315">
        <v>69</v>
      </c>
      <c r="K974" s="315" t="s">
        <v>3369</v>
      </c>
      <c r="L974" s="316"/>
      <c r="M974" s="317">
        <v>61.5</v>
      </c>
      <c r="N974" s="315">
        <v>0.7</v>
      </c>
      <c r="O974" s="318">
        <v>1.9</v>
      </c>
      <c r="P974" s="319">
        <v>9469.2825645894882</v>
      </c>
      <c r="Q974" s="320">
        <f t="shared" si="214"/>
        <v>17991.636872720028</v>
      </c>
      <c r="R974" s="320">
        <v>10</v>
      </c>
      <c r="S974" s="319">
        <v>8522.3543081305397</v>
      </c>
      <c r="T974" s="319">
        <v>1.4</v>
      </c>
      <c r="U974" s="320">
        <f t="shared" si="215"/>
        <v>11931.296031382755</v>
      </c>
      <c r="V974" s="319">
        <f t="shared" si="216"/>
        <v>582360.87772225356</v>
      </c>
      <c r="W974" s="321"/>
      <c r="X974" s="320">
        <f t="shared" si="221"/>
        <v>1106485.6676722816</v>
      </c>
      <c r="Y974" s="319">
        <f t="shared" si="220"/>
        <v>424890.49638615618</v>
      </c>
      <c r="Z974" s="321">
        <f t="shared" si="218"/>
        <v>511638.97273166303</v>
      </c>
      <c r="AA974" s="320">
        <f t="shared" si="222"/>
        <v>594846.69494061859</v>
      </c>
      <c r="AB974" s="322" t="s">
        <v>4788</v>
      </c>
      <c r="AC974" s="323"/>
      <c r="AD974" s="323"/>
    </row>
    <row r="975" spans="1:30" s="324" customFormat="1">
      <c r="A975" s="312">
        <v>973</v>
      </c>
      <c r="B975" s="312" t="s">
        <v>7192</v>
      </c>
      <c r="C975" s="325">
        <v>43088</v>
      </c>
      <c r="D975" s="314" t="s">
        <v>4502</v>
      </c>
      <c r="E975" s="314" t="s">
        <v>4503</v>
      </c>
      <c r="F975" s="314" t="s">
        <v>5823</v>
      </c>
      <c r="G975" s="315">
        <v>15</v>
      </c>
      <c r="H975" s="314"/>
      <c r="I975" s="315"/>
      <c r="J975" s="315">
        <v>8</v>
      </c>
      <c r="K975" s="315"/>
      <c r="L975" s="316"/>
      <c r="M975" s="317">
        <v>60.6</v>
      </c>
      <c r="N975" s="315"/>
      <c r="O975" s="318"/>
      <c r="P975" s="319"/>
      <c r="Q975" s="320"/>
      <c r="R975" s="320"/>
      <c r="S975" s="319"/>
      <c r="T975" s="319"/>
      <c r="U975" s="320"/>
      <c r="V975" s="319"/>
      <c r="W975" s="321"/>
      <c r="X975" s="320">
        <v>550686.14</v>
      </c>
      <c r="Y975" s="319"/>
      <c r="Z975" s="321">
        <v>0</v>
      </c>
      <c r="AA975" s="320">
        <f>X975-Z975</f>
        <v>550686.14</v>
      </c>
      <c r="AB975" s="322" t="s">
        <v>2405</v>
      </c>
      <c r="AC975" s="323"/>
      <c r="AD975" s="323"/>
    </row>
    <row r="976" spans="1:30" s="324" customFormat="1">
      <c r="A976" s="312">
        <v>974</v>
      </c>
      <c r="B976" s="312" t="s">
        <v>7193</v>
      </c>
      <c r="C976" s="325">
        <v>43035</v>
      </c>
      <c r="D976" s="314" t="s">
        <v>4502</v>
      </c>
      <c r="E976" s="314" t="s">
        <v>4503</v>
      </c>
      <c r="F976" s="314" t="s">
        <v>5823</v>
      </c>
      <c r="G976" s="315">
        <v>15</v>
      </c>
      <c r="H976" s="314" t="s">
        <v>3369</v>
      </c>
      <c r="I976" s="315" t="s">
        <v>3369</v>
      </c>
      <c r="J976" s="315">
        <v>33</v>
      </c>
      <c r="K976" s="315" t="s">
        <v>3369</v>
      </c>
      <c r="L976" s="316"/>
      <c r="M976" s="317">
        <v>61</v>
      </c>
      <c r="N976" s="315">
        <v>0.7</v>
      </c>
      <c r="O976" s="318">
        <v>1.9</v>
      </c>
      <c r="P976" s="319">
        <v>10096.923031769609</v>
      </c>
      <c r="Q976" s="320">
        <f t="shared" si="214"/>
        <v>19184.153760362256</v>
      </c>
      <c r="R976" s="320">
        <v>10</v>
      </c>
      <c r="S976" s="319">
        <v>9087.230728592649</v>
      </c>
      <c r="T976" s="319">
        <v>1.4</v>
      </c>
      <c r="U976" s="320">
        <f t="shared" si="215"/>
        <v>12722.123020029709</v>
      </c>
      <c r="V976" s="319">
        <f t="shared" si="216"/>
        <v>615912.30493794614</v>
      </c>
      <c r="W976" s="321"/>
      <c r="X976" s="320">
        <f t="shared" si="221"/>
        <v>1170233.3793820976</v>
      </c>
      <c r="Y976" s="319">
        <f t="shared" si="220"/>
        <v>449369.61768272554</v>
      </c>
      <c r="Z976" s="321">
        <f t="shared" si="218"/>
        <v>541115.91462628194</v>
      </c>
      <c r="AA976" s="320">
        <f t="shared" si="222"/>
        <v>629117.46475581569</v>
      </c>
      <c r="AB976" s="322" t="s">
        <v>4788</v>
      </c>
      <c r="AC976" s="323"/>
      <c r="AD976" s="323"/>
    </row>
    <row r="977" spans="1:30" s="324" customFormat="1">
      <c r="A977" s="312">
        <v>975</v>
      </c>
      <c r="B977" s="312" t="s">
        <v>7194</v>
      </c>
      <c r="C977" s="325">
        <v>43034</v>
      </c>
      <c r="D977" s="314" t="s">
        <v>4502</v>
      </c>
      <c r="E977" s="314" t="s">
        <v>4503</v>
      </c>
      <c r="F977" s="314" t="s">
        <v>5823</v>
      </c>
      <c r="G977" s="315">
        <v>15</v>
      </c>
      <c r="H977" s="314" t="s">
        <v>3369</v>
      </c>
      <c r="I977" s="315" t="s">
        <v>3369</v>
      </c>
      <c r="J977" s="315">
        <v>47</v>
      </c>
      <c r="K977" s="315" t="s">
        <v>3369</v>
      </c>
      <c r="L977" s="316"/>
      <c r="M977" s="317">
        <v>47.1</v>
      </c>
      <c r="N977" s="315">
        <v>0.7</v>
      </c>
      <c r="O977" s="318">
        <v>1.9</v>
      </c>
      <c r="P977" s="319">
        <v>10096.923031769609</v>
      </c>
      <c r="Q977" s="320">
        <f t="shared" si="214"/>
        <v>19184.153760362256</v>
      </c>
      <c r="R977" s="320">
        <v>10</v>
      </c>
      <c r="S977" s="319">
        <v>9087.230728592649</v>
      </c>
      <c r="T977" s="319">
        <v>1.4</v>
      </c>
      <c r="U977" s="320">
        <f t="shared" si="215"/>
        <v>12722.123020029709</v>
      </c>
      <c r="V977" s="319">
        <f t="shared" si="216"/>
        <v>475565.07479634864</v>
      </c>
      <c r="W977" s="321"/>
      <c r="X977" s="320">
        <f t="shared" si="221"/>
        <v>903573.64211306232</v>
      </c>
      <c r="Y977" s="319">
        <f t="shared" si="220"/>
        <v>346972.27857141598</v>
      </c>
      <c r="Z977" s="321">
        <f t="shared" si="218"/>
        <v>417812.45211307995</v>
      </c>
      <c r="AA977" s="320">
        <f t="shared" si="222"/>
        <v>485761.18999998237</v>
      </c>
      <c r="AB977" s="322" t="s">
        <v>4788</v>
      </c>
      <c r="AC977" s="323"/>
      <c r="AD977" s="323"/>
    </row>
    <row r="978" spans="1:30" s="324" customFormat="1">
      <c r="A978" s="312">
        <v>976</v>
      </c>
      <c r="B978" s="312" t="s">
        <v>7197</v>
      </c>
      <c r="C978" s="325">
        <v>43034</v>
      </c>
      <c r="D978" s="314" t="s">
        <v>4502</v>
      </c>
      <c r="E978" s="314" t="s">
        <v>4503</v>
      </c>
      <c r="F978" s="314" t="s">
        <v>5823</v>
      </c>
      <c r="G978" s="315">
        <v>15</v>
      </c>
      <c r="H978" s="314" t="s">
        <v>3369</v>
      </c>
      <c r="I978" s="315" t="s">
        <v>3369</v>
      </c>
      <c r="J978" s="315">
        <v>176</v>
      </c>
      <c r="K978" s="315" t="s">
        <v>3369</v>
      </c>
      <c r="L978" s="316"/>
      <c r="M978" s="317">
        <v>60.2</v>
      </c>
      <c r="N978" s="315">
        <v>0.7</v>
      </c>
      <c r="O978" s="318">
        <v>1.9</v>
      </c>
      <c r="P978" s="319">
        <v>10096.923031769609</v>
      </c>
      <c r="Q978" s="320">
        <f t="shared" si="214"/>
        <v>19184.153760362256</v>
      </c>
      <c r="R978" s="320">
        <v>10</v>
      </c>
      <c r="S978" s="319">
        <v>9087.230728592649</v>
      </c>
      <c r="T978" s="319">
        <v>1.4</v>
      </c>
      <c r="U978" s="320">
        <f t="shared" si="215"/>
        <v>12722.123020029709</v>
      </c>
      <c r="V978" s="319">
        <f t="shared" si="216"/>
        <v>607834.76651253051</v>
      </c>
      <c r="W978" s="321"/>
      <c r="X978" s="320">
        <f t="shared" si="221"/>
        <v>1154886.0563738078</v>
      </c>
      <c r="Y978" s="319">
        <f t="shared" si="220"/>
        <v>443476.24564754224</v>
      </c>
      <c r="Z978" s="321">
        <f t="shared" si="218"/>
        <v>534019.31246724876</v>
      </c>
      <c r="AA978" s="320">
        <f t="shared" si="222"/>
        <v>620866.74390655907</v>
      </c>
      <c r="AB978" s="322" t="s">
        <v>4788</v>
      </c>
      <c r="AC978" s="323"/>
      <c r="AD978" s="323"/>
    </row>
    <row r="979" spans="1:30" s="324" customFormat="1">
      <c r="A979" s="312">
        <v>977</v>
      </c>
      <c r="B979" s="312" t="s">
        <v>9195</v>
      </c>
      <c r="C979" s="325">
        <v>41150</v>
      </c>
      <c r="D979" s="314" t="s">
        <v>4502</v>
      </c>
      <c r="E979" s="314" t="s">
        <v>4503</v>
      </c>
      <c r="F979" s="314" t="s">
        <v>2641</v>
      </c>
      <c r="G979" s="315">
        <v>10</v>
      </c>
      <c r="H979" s="314"/>
      <c r="I979" s="315"/>
      <c r="J979" s="315">
        <v>1</v>
      </c>
      <c r="K979" s="315"/>
      <c r="L979" s="316"/>
      <c r="M979" s="317">
        <v>39.6</v>
      </c>
      <c r="N979" s="315"/>
      <c r="O979" s="318"/>
      <c r="P979" s="319"/>
      <c r="Q979" s="320"/>
      <c r="R979" s="320"/>
      <c r="S979" s="319"/>
      <c r="T979" s="319"/>
      <c r="U979" s="320"/>
      <c r="V979" s="319"/>
      <c r="W979" s="321"/>
      <c r="X979" s="320">
        <v>1462985.96</v>
      </c>
      <c r="Y979" s="319"/>
      <c r="Z979" s="321">
        <v>0</v>
      </c>
      <c r="AA979" s="320">
        <v>1462985.96</v>
      </c>
      <c r="AB979" s="322" t="s">
        <v>3030</v>
      </c>
      <c r="AC979" s="323" t="s">
        <v>11514</v>
      </c>
      <c r="AD979" s="323"/>
    </row>
    <row r="980" spans="1:30" s="324" customFormat="1">
      <c r="A980" s="312">
        <v>978</v>
      </c>
      <c r="B980" s="312" t="s">
        <v>7198</v>
      </c>
      <c r="C980" s="325">
        <v>43039</v>
      </c>
      <c r="D980" s="314" t="s">
        <v>4502</v>
      </c>
      <c r="E980" s="314" t="s">
        <v>2891</v>
      </c>
      <c r="F980" s="314" t="s">
        <v>5824</v>
      </c>
      <c r="G980" s="315">
        <v>10</v>
      </c>
      <c r="H980" s="314" t="s">
        <v>3369</v>
      </c>
      <c r="I980" s="315" t="s">
        <v>3369</v>
      </c>
      <c r="J980" s="315">
        <v>1</v>
      </c>
      <c r="K980" s="315" t="s">
        <v>3369</v>
      </c>
      <c r="L980" s="316"/>
      <c r="M980" s="317">
        <v>46.4</v>
      </c>
      <c r="N980" s="315">
        <v>2</v>
      </c>
      <c r="O980" s="318">
        <v>1.9</v>
      </c>
      <c r="P980" s="319">
        <v>8268.4695618065452</v>
      </c>
      <c r="Q980" s="320">
        <f t="shared" si="214"/>
        <v>15710.092167432435</v>
      </c>
      <c r="R980" s="320">
        <v>40</v>
      </c>
      <c r="S980" s="319">
        <v>4961.0817370839268</v>
      </c>
      <c r="T980" s="319">
        <v>1.4</v>
      </c>
      <c r="U980" s="320">
        <f t="shared" si="215"/>
        <v>6945.5144319174969</v>
      </c>
      <c r="V980" s="319">
        <f t="shared" si="216"/>
        <v>383656.98766782368</v>
      </c>
      <c r="W980" s="321"/>
      <c r="X980" s="320">
        <f t="shared" si="221"/>
        <v>728948.27656886494</v>
      </c>
      <c r="Y980" s="319">
        <f t="shared" si="220"/>
        <v>149856.41938305192</v>
      </c>
      <c r="Z980" s="321">
        <f t="shared" si="218"/>
        <v>519149.28943259222</v>
      </c>
      <c r="AA980" s="320">
        <f t="shared" si="222"/>
        <v>209798.98713627268</v>
      </c>
      <c r="AB980" s="322" t="s">
        <v>3372</v>
      </c>
      <c r="AC980" s="323"/>
      <c r="AD980" s="323"/>
    </row>
    <row r="981" spans="1:30" s="324" customFormat="1">
      <c r="A981" s="312">
        <v>979</v>
      </c>
      <c r="B981" s="312" t="s">
        <v>7199</v>
      </c>
      <c r="C981" s="325">
        <v>43039</v>
      </c>
      <c r="D981" s="314" t="s">
        <v>4502</v>
      </c>
      <c r="E981" s="314" t="s">
        <v>2891</v>
      </c>
      <c r="F981" s="314" t="s">
        <v>5824</v>
      </c>
      <c r="G981" s="315">
        <v>10</v>
      </c>
      <c r="H981" s="314" t="s">
        <v>3369</v>
      </c>
      <c r="I981" s="315" t="s">
        <v>3369</v>
      </c>
      <c r="J981" s="315">
        <v>5</v>
      </c>
      <c r="K981" s="315" t="s">
        <v>3369</v>
      </c>
      <c r="L981" s="316"/>
      <c r="M981" s="317">
        <v>46.1</v>
      </c>
      <c r="N981" s="315">
        <v>2</v>
      </c>
      <c r="O981" s="318">
        <v>1.9</v>
      </c>
      <c r="P981" s="319">
        <v>8268.4695618065452</v>
      </c>
      <c r="Q981" s="320">
        <f>O981*P981</f>
        <v>15710.092167432435</v>
      </c>
      <c r="R981" s="320">
        <v>40</v>
      </c>
      <c r="S981" s="319">
        <v>4961.0817370839268</v>
      </c>
      <c r="T981" s="319">
        <v>1.4</v>
      </c>
      <c r="U981" s="320">
        <f>S981*T981</f>
        <v>6945.5144319174969</v>
      </c>
      <c r="V981" s="319">
        <f t="shared" si="216"/>
        <v>381176.44679928175</v>
      </c>
      <c r="W981" s="321"/>
      <c r="X981" s="320">
        <f t="shared" si="221"/>
        <v>724235.24891863531</v>
      </c>
      <c r="Y981" s="319">
        <f t="shared" si="220"/>
        <v>148887.52011979942</v>
      </c>
      <c r="Z981" s="321">
        <f t="shared" si="218"/>
        <v>515792.72075091617</v>
      </c>
      <c r="AA981" s="320">
        <f t="shared" si="222"/>
        <v>208442.52816771917</v>
      </c>
      <c r="AB981" s="322" t="s">
        <v>3372</v>
      </c>
      <c r="AC981" s="323"/>
      <c r="AD981" s="323"/>
    </row>
    <row r="982" spans="1:30" s="324" customFormat="1">
      <c r="A982" s="312">
        <v>980</v>
      </c>
      <c r="B982" s="312" t="s">
        <v>7200</v>
      </c>
      <c r="C982" s="325">
        <v>43094</v>
      </c>
      <c r="D982" s="314" t="s">
        <v>4502</v>
      </c>
      <c r="E982" s="314" t="s">
        <v>2891</v>
      </c>
      <c r="F982" s="314" t="s">
        <v>5824</v>
      </c>
      <c r="G982" s="315">
        <v>19</v>
      </c>
      <c r="H982" s="314" t="s">
        <v>3369</v>
      </c>
      <c r="I982" s="315" t="s">
        <v>3369</v>
      </c>
      <c r="J982" s="315">
        <v>3</v>
      </c>
      <c r="K982" s="315" t="s">
        <v>3369</v>
      </c>
      <c r="L982" s="316" t="s">
        <v>3</v>
      </c>
      <c r="M982" s="317">
        <v>47.9</v>
      </c>
      <c r="N982" s="315">
        <v>2</v>
      </c>
      <c r="O982" s="318">
        <v>1.9</v>
      </c>
      <c r="P982" s="319">
        <v>8270.090893135095</v>
      </c>
      <c r="Q982" s="320">
        <f>O982*P982</f>
        <v>15713.172696956679</v>
      </c>
      <c r="R982" s="320">
        <v>40</v>
      </c>
      <c r="S982" s="319">
        <v>4962.0545358810568</v>
      </c>
      <c r="T982" s="319">
        <v>1.4</v>
      </c>
      <c r="U982" s="320">
        <f>S982*T982</f>
        <v>6946.8763502334796</v>
      </c>
      <c r="V982" s="319">
        <f t="shared" si="216"/>
        <v>396137.35378117103</v>
      </c>
      <c r="W982" s="321"/>
      <c r="X982" s="320">
        <v>749518.34</v>
      </c>
      <c r="Y982" s="319">
        <f t="shared" si="220"/>
        <v>154731.25038692541</v>
      </c>
      <c r="Z982" s="321">
        <v>533799.06999999995</v>
      </c>
      <c r="AA982" s="320">
        <f>X982-Z982</f>
        <v>215719.27000000002</v>
      </c>
      <c r="AB982" s="322" t="s">
        <v>3372</v>
      </c>
      <c r="AC982" s="323"/>
      <c r="AD982" s="323"/>
    </row>
    <row r="983" spans="1:30" s="324" customFormat="1">
      <c r="A983" s="312">
        <v>981</v>
      </c>
      <c r="B983" s="312" t="s">
        <v>7201</v>
      </c>
      <c r="C983" s="325">
        <v>43038</v>
      </c>
      <c r="D983" s="314" t="s">
        <v>4502</v>
      </c>
      <c r="E983" s="314" t="s">
        <v>2891</v>
      </c>
      <c r="F983" s="314" t="s">
        <v>5824</v>
      </c>
      <c r="G983" s="315">
        <v>31</v>
      </c>
      <c r="H983" s="314" t="s">
        <v>3369</v>
      </c>
      <c r="I983" s="315" t="s">
        <v>3369</v>
      </c>
      <c r="J983" s="315">
        <v>10</v>
      </c>
      <c r="K983" s="315" t="s">
        <v>3369</v>
      </c>
      <c r="L983" s="316" t="s">
        <v>244</v>
      </c>
      <c r="M983" s="317">
        <v>47.8</v>
      </c>
      <c r="N983" s="315">
        <v>2</v>
      </c>
      <c r="O983" s="318">
        <v>1.9</v>
      </c>
      <c r="P983" s="319">
        <v>7833.9845036949109</v>
      </c>
      <c r="Q983" s="320">
        <f>O983*P983</f>
        <v>14884.57055702033</v>
      </c>
      <c r="R983" s="320">
        <v>40</v>
      </c>
      <c r="S983" s="319">
        <v>4700.390702216946</v>
      </c>
      <c r="T983" s="319">
        <v>1.4</v>
      </c>
      <c r="U983" s="320">
        <f>S983*T983</f>
        <v>6580.5469831037244</v>
      </c>
      <c r="V983" s="319">
        <f t="shared" si="216"/>
        <v>374464.45927661675</v>
      </c>
      <c r="W983" s="321"/>
      <c r="X983" s="320">
        <v>714459.39</v>
      </c>
      <c r="Y983" s="319">
        <f t="shared" si="220"/>
        <v>146265.81779344648</v>
      </c>
      <c r="Z983" s="321">
        <v>508830.45</v>
      </c>
      <c r="AA983" s="320">
        <f>X983-Z983</f>
        <v>205628.94</v>
      </c>
      <c r="AB983" s="322" t="s">
        <v>3372</v>
      </c>
      <c r="AC983" s="323"/>
      <c r="AD983" s="323"/>
    </row>
    <row r="984" spans="1:30" s="324" customFormat="1">
      <c r="A984" s="312">
        <v>982</v>
      </c>
      <c r="B984" s="312" t="s">
        <v>7202</v>
      </c>
      <c r="C984" s="325">
        <v>43039</v>
      </c>
      <c r="D984" s="314" t="s">
        <v>4502</v>
      </c>
      <c r="E984" s="314" t="s">
        <v>2891</v>
      </c>
      <c r="F984" s="314" t="s">
        <v>5824</v>
      </c>
      <c r="G984" s="315">
        <v>31</v>
      </c>
      <c r="H984" s="314" t="s">
        <v>3369</v>
      </c>
      <c r="I984" s="315" t="s">
        <v>3369</v>
      </c>
      <c r="J984" s="315">
        <v>11</v>
      </c>
      <c r="K984" s="315" t="s">
        <v>3369</v>
      </c>
      <c r="L984" s="316"/>
      <c r="M984" s="317">
        <v>47.5</v>
      </c>
      <c r="N984" s="315">
        <v>2</v>
      </c>
      <c r="O984" s="318">
        <v>1.9</v>
      </c>
      <c r="P984" s="319">
        <v>7833.9845036949109</v>
      </c>
      <c r="Q984" s="320">
        <f>O984*P984</f>
        <v>14884.57055702033</v>
      </c>
      <c r="R984" s="320">
        <v>40</v>
      </c>
      <c r="S984" s="319">
        <v>4700.390702216946</v>
      </c>
      <c r="T984" s="319">
        <v>1.4</v>
      </c>
      <c r="U984" s="320">
        <f>S984*T984</f>
        <v>6580.5469831037244</v>
      </c>
      <c r="V984" s="319">
        <f t="shared" si="216"/>
        <v>372114.26392550825</v>
      </c>
      <c r="W984" s="321"/>
      <c r="X984" s="320">
        <f>Q984*M984</f>
        <v>707017.10145846568</v>
      </c>
      <c r="Y984" s="319">
        <f t="shared" si="220"/>
        <v>145347.8314893035</v>
      </c>
      <c r="Z984" s="321">
        <f>X984-AA984</f>
        <v>503530.13737344078</v>
      </c>
      <c r="AA984" s="320">
        <f>Y984*T984</f>
        <v>203486.9640850249</v>
      </c>
      <c r="AB984" s="322" t="s">
        <v>3372</v>
      </c>
      <c r="AC984" s="323"/>
      <c r="AD984" s="323"/>
    </row>
    <row r="985" spans="1:30" s="324" customFormat="1">
      <c r="A985" s="312">
        <v>983</v>
      </c>
      <c r="B985" s="313" t="s">
        <v>7204</v>
      </c>
      <c r="C985" s="325">
        <v>40532</v>
      </c>
      <c r="D985" s="314" t="s">
        <v>4502</v>
      </c>
      <c r="E985" s="314" t="s">
        <v>4503</v>
      </c>
      <c r="F985" s="314" t="s">
        <v>5825</v>
      </c>
      <c r="G985" s="315">
        <v>1</v>
      </c>
      <c r="H985" s="314" t="s">
        <v>3369</v>
      </c>
      <c r="I985" s="315" t="s">
        <v>3369</v>
      </c>
      <c r="J985" s="315">
        <v>6</v>
      </c>
      <c r="K985" s="315" t="s">
        <v>3369</v>
      </c>
      <c r="L985" s="316"/>
      <c r="M985" s="317">
        <v>47.7</v>
      </c>
      <c r="N985" s="315">
        <v>2</v>
      </c>
      <c r="O985" s="318">
        <v>1.9</v>
      </c>
      <c r="P985" s="319">
        <v>7607.2172381597029</v>
      </c>
      <c r="Q985" s="320">
        <f t="shared" ref="Q985:Q1048" si="223">O985*P985</f>
        <v>14453.712752503436</v>
      </c>
      <c r="R985" s="320">
        <v>40</v>
      </c>
      <c r="S985" s="319">
        <v>4564.3303428958216</v>
      </c>
      <c r="T985" s="319">
        <v>1.4</v>
      </c>
      <c r="U985" s="320">
        <f t="shared" ref="U985:U1048" si="224">S985*T985</f>
        <v>6390.06248005415</v>
      </c>
      <c r="V985" s="319">
        <f t="shared" si="216"/>
        <v>362864.26226021786</v>
      </c>
      <c r="W985" s="321"/>
      <c r="X985" s="320">
        <f t="shared" ref="X985:X1006" si="225">Q985*M985</f>
        <v>689442.09829441388</v>
      </c>
      <c r="Y985" s="319">
        <f t="shared" si="220"/>
        <v>141734.78083884111</v>
      </c>
      <c r="Z985" s="321">
        <f t="shared" ref="Z985:Z1048" si="226">X985-AA985</f>
        <v>491013.40512003633</v>
      </c>
      <c r="AA985" s="320">
        <f t="shared" ref="AA985:AA1048" si="227">Y985*T985</f>
        <v>198428.69317437755</v>
      </c>
      <c r="AB985" s="322" t="s">
        <v>3372</v>
      </c>
      <c r="AC985" s="323"/>
      <c r="AD985" s="323"/>
    </row>
    <row r="986" spans="1:30" s="324" customFormat="1">
      <c r="A986" s="312">
        <v>984</v>
      </c>
      <c r="B986" s="312" t="s">
        <v>7205</v>
      </c>
      <c r="C986" s="325">
        <v>43087</v>
      </c>
      <c r="D986" s="314" t="s">
        <v>4502</v>
      </c>
      <c r="E986" s="314" t="s">
        <v>4503</v>
      </c>
      <c r="F986" s="314" t="s">
        <v>5825</v>
      </c>
      <c r="G986" s="315">
        <v>7</v>
      </c>
      <c r="H986" s="314" t="s">
        <v>3369</v>
      </c>
      <c r="I986" s="315" t="s">
        <v>3369</v>
      </c>
      <c r="J986" s="315">
        <v>5</v>
      </c>
      <c r="K986" s="315" t="s">
        <v>3369</v>
      </c>
      <c r="L986" s="316" t="s">
        <v>3</v>
      </c>
      <c r="M986" s="317">
        <v>47.9</v>
      </c>
      <c r="N986" s="315">
        <v>2</v>
      </c>
      <c r="O986" s="318">
        <v>1.9</v>
      </c>
      <c r="P986" s="319">
        <v>7872.5482582518434</v>
      </c>
      <c r="Q986" s="320">
        <f t="shared" si="223"/>
        <v>14957.841690678502</v>
      </c>
      <c r="R986" s="320">
        <v>40</v>
      </c>
      <c r="S986" s="319">
        <v>4723.5289549511062</v>
      </c>
      <c r="T986" s="319">
        <v>1.4</v>
      </c>
      <c r="U986" s="320">
        <f t="shared" si="224"/>
        <v>6612.9405369315482</v>
      </c>
      <c r="V986" s="319">
        <f t="shared" si="216"/>
        <v>377095.06157026329</v>
      </c>
      <c r="W986" s="321"/>
      <c r="X986" s="320">
        <v>723959.54</v>
      </c>
      <c r="Y986" s="319">
        <f t="shared" si="220"/>
        <v>147293.33104934485</v>
      </c>
      <c r="Z986" s="321">
        <v>515596.36</v>
      </c>
      <c r="AA986" s="320">
        <f>X986-Z986</f>
        <v>208363.18000000005</v>
      </c>
      <c r="AB986" s="322" t="s">
        <v>3372</v>
      </c>
      <c r="AC986" s="323"/>
      <c r="AD986" s="323"/>
    </row>
    <row r="987" spans="1:30" s="324" customFormat="1">
      <c r="A987" s="312">
        <v>985</v>
      </c>
      <c r="B987" s="313" t="s">
        <v>7206</v>
      </c>
      <c r="C987" s="326">
        <v>40534</v>
      </c>
      <c r="D987" s="314" t="s">
        <v>4502</v>
      </c>
      <c r="E987" s="314" t="s">
        <v>4503</v>
      </c>
      <c r="F987" s="314" t="s">
        <v>5825</v>
      </c>
      <c r="G987" s="315">
        <v>9</v>
      </c>
      <c r="H987" s="314" t="s">
        <v>3369</v>
      </c>
      <c r="I987" s="315" t="s">
        <v>3369</v>
      </c>
      <c r="J987" s="315">
        <v>5</v>
      </c>
      <c r="K987" s="315" t="s">
        <v>3369</v>
      </c>
      <c r="L987" s="316" t="s">
        <v>7207</v>
      </c>
      <c r="M987" s="317">
        <v>48.1</v>
      </c>
      <c r="N987" s="315">
        <v>2</v>
      </c>
      <c r="O987" s="318">
        <v>1.9</v>
      </c>
      <c r="P987" s="319">
        <v>7794.3553297590679</v>
      </c>
      <c r="Q987" s="320">
        <f t="shared" si="223"/>
        <v>14809.275126542228</v>
      </c>
      <c r="R987" s="320">
        <v>40</v>
      </c>
      <c r="S987" s="319">
        <v>4676.6131978554404</v>
      </c>
      <c r="T987" s="319">
        <v>1.4</v>
      </c>
      <c r="U987" s="320">
        <f t="shared" si="224"/>
        <v>6547.2584769976165</v>
      </c>
      <c r="V987" s="319">
        <f t="shared" si="216"/>
        <v>374908.49136141117</v>
      </c>
      <c r="W987" s="321"/>
      <c r="X987" s="320">
        <v>718249.84</v>
      </c>
      <c r="Y987" s="319">
        <f t="shared" si="220"/>
        <v>146439.25672576716</v>
      </c>
      <c r="Z987" s="321">
        <v>511529.98</v>
      </c>
      <c r="AA987" s="320">
        <f>X987-Z987</f>
        <v>206719.86</v>
      </c>
      <c r="AB987" s="322" t="s">
        <v>3372</v>
      </c>
      <c r="AC987" s="323"/>
      <c r="AD987" s="323"/>
    </row>
    <row r="988" spans="1:30" s="324" customFormat="1">
      <c r="A988" s="312">
        <v>986</v>
      </c>
      <c r="B988" s="312" t="s">
        <v>7208</v>
      </c>
      <c r="C988" s="325">
        <v>43088</v>
      </c>
      <c r="D988" s="314" t="s">
        <v>4502</v>
      </c>
      <c r="E988" s="314" t="s">
        <v>4503</v>
      </c>
      <c r="F988" s="314" t="s">
        <v>5825</v>
      </c>
      <c r="G988" s="315">
        <v>9</v>
      </c>
      <c r="H988" s="314" t="s">
        <v>3369</v>
      </c>
      <c r="I988" s="315" t="s">
        <v>3369</v>
      </c>
      <c r="J988" s="315">
        <v>7</v>
      </c>
      <c r="K988" s="315" t="s">
        <v>3369</v>
      </c>
      <c r="L988" s="316" t="s">
        <v>257</v>
      </c>
      <c r="M988" s="317">
        <v>47.6</v>
      </c>
      <c r="N988" s="315">
        <v>2</v>
      </c>
      <c r="O988" s="318">
        <v>1.9</v>
      </c>
      <c r="P988" s="319">
        <v>7794.3553297590679</v>
      </c>
      <c r="Q988" s="320">
        <f t="shared" si="223"/>
        <v>14809.275126542228</v>
      </c>
      <c r="R988" s="320">
        <v>40</v>
      </c>
      <c r="S988" s="319">
        <v>4676.6131978554404</v>
      </c>
      <c r="T988" s="319">
        <v>1.4</v>
      </c>
      <c r="U988" s="320">
        <f t="shared" si="224"/>
        <v>6547.2584769976165</v>
      </c>
      <c r="V988" s="319">
        <f t="shared" si="216"/>
        <v>371011.31369653164</v>
      </c>
      <c r="W988" s="321"/>
      <c r="X988" s="320">
        <v>709364.28</v>
      </c>
      <c r="Y988" s="319">
        <f t="shared" si="220"/>
        <v>144917.01912986525</v>
      </c>
      <c r="Z988" s="321">
        <v>505201.77</v>
      </c>
      <c r="AA988" s="320">
        <f>X988-Z988</f>
        <v>204162.51</v>
      </c>
      <c r="AB988" s="322" t="s">
        <v>3372</v>
      </c>
      <c r="AC988" s="323"/>
      <c r="AD988" s="323"/>
    </row>
    <row r="989" spans="1:30" s="324" customFormat="1">
      <c r="A989" s="312">
        <v>987</v>
      </c>
      <c r="B989" s="312" t="s">
        <v>8791</v>
      </c>
      <c r="C989" s="325">
        <v>45093</v>
      </c>
      <c r="D989" s="314" t="s">
        <v>7950</v>
      </c>
      <c r="E989" s="314" t="s">
        <v>4503</v>
      </c>
      <c r="F989" s="314" t="s">
        <v>5825</v>
      </c>
      <c r="G989" s="315">
        <v>11</v>
      </c>
      <c r="H989" s="314"/>
      <c r="I989" s="315"/>
      <c r="J989" s="315">
        <v>3</v>
      </c>
      <c r="K989" s="315">
        <v>1</v>
      </c>
      <c r="L989" s="316"/>
      <c r="M989" s="317">
        <v>11.9</v>
      </c>
      <c r="N989" s="315"/>
      <c r="O989" s="318"/>
      <c r="P989" s="319"/>
      <c r="Q989" s="320"/>
      <c r="R989" s="320"/>
      <c r="S989" s="319"/>
      <c r="T989" s="319"/>
      <c r="U989" s="320"/>
      <c r="V989" s="319"/>
      <c r="W989" s="321"/>
      <c r="X989" s="320">
        <v>237087.74</v>
      </c>
      <c r="Y989" s="319"/>
      <c r="Z989" s="321">
        <v>0</v>
      </c>
      <c r="AA989" s="320">
        <f>X989-Z989</f>
        <v>237087.74</v>
      </c>
      <c r="AB989" s="322" t="s">
        <v>10022</v>
      </c>
      <c r="AC989" s="323"/>
      <c r="AD989" s="323"/>
    </row>
    <row r="990" spans="1:30" s="324" customFormat="1">
      <c r="A990" s="312">
        <v>988</v>
      </c>
      <c r="B990" s="312" t="s">
        <v>7209</v>
      </c>
      <c r="C990" s="325">
        <v>43039</v>
      </c>
      <c r="D990" s="314" t="s">
        <v>4502</v>
      </c>
      <c r="E990" s="314" t="s">
        <v>4503</v>
      </c>
      <c r="F990" s="314" t="s">
        <v>5825</v>
      </c>
      <c r="G990" s="315">
        <v>13</v>
      </c>
      <c r="H990" s="314" t="s">
        <v>3369</v>
      </c>
      <c r="I990" s="315" t="s">
        <v>3369</v>
      </c>
      <c r="J990" s="315">
        <v>22</v>
      </c>
      <c r="K990" s="315" t="s">
        <v>3369</v>
      </c>
      <c r="L990" s="316"/>
      <c r="M990" s="317">
        <v>59.6</v>
      </c>
      <c r="N990" s="315">
        <v>0.8</v>
      </c>
      <c r="O990" s="318">
        <v>1.9</v>
      </c>
      <c r="P990" s="319">
        <v>6624.0618809997786</v>
      </c>
      <c r="Q990" s="320">
        <f t="shared" si="223"/>
        <v>12585.717573899579</v>
      </c>
      <c r="R990" s="320">
        <v>28</v>
      </c>
      <c r="S990" s="319">
        <v>4769.32455431984</v>
      </c>
      <c r="T990" s="319">
        <v>1.4</v>
      </c>
      <c r="U990" s="320">
        <f t="shared" si="224"/>
        <v>6677.0543760477758</v>
      </c>
      <c r="V990" s="319">
        <f t="shared" si="216"/>
        <v>394794.08810758684</v>
      </c>
      <c r="W990" s="321"/>
      <c r="X990" s="320">
        <f t="shared" si="225"/>
        <v>750108.76740441495</v>
      </c>
      <c r="Y990" s="319">
        <f t="shared" si="220"/>
        <v>215794.44855960691</v>
      </c>
      <c r="Z990" s="321">
        <f t="shared" si="226"/>
        <v>447996.5394209653</v>
      </c>
      <c r="AA990" s="320">
        <f t="shared" si="227"/>
        <v>302112.22798344964</v>
      </c>
      <c r="AB990" s="322" t="s">
        <v>3372</v>
      </c>
      <c r="AC990" s="323"/>
      <c r="AD990" s="323"/>
    </row>
    <row r="991" spans="1:30" s="324" customFormat="1">
      <c r="A991" s="312">
        <v>989</v>
      </c>
      <c r="B991" s="312" t="s">
        <v>8912</v>
      </c>
      <c r="C991" s="325">
        <v>45134</v>
      </c>
      <c r="D991" s="314" t="s">
        <v>4502</v>
      </c>
      <c r="E991" s="314" t="s">
        <v>4503</v>
      </c>
      <c r="F991" s="314" t="s">
        <v>5825</v>
      </c>
      <c r="G991" s="315">
        <v>14</v>
      </c>
      <c r="H991" s="314" t="s">
        <v>3369</v>
      </c>
      <c r="I991" s="315" t="s">
        <v>3369</v>
      </c>
      <c r="J991" s="315">
        <v>6</v>
      </c>
      <c r="K991" s="315" t="s">
        <v>3369</v>
      </c>
      <c r="L991" s="316"/>
      <c r="M991" s="317">
        <v>48.1</v>
      </c>
      <c r="N991" s="315">
        <v>2</v>
      </c>
      <c r="O991" s="318">
        <v>1.9</v>
      </c>
      <c r="P991" s="319">
        <v>8266.6192510639212</v>
      </c>
      <c r="Q991" s="320">
        <f t="shared" si="223"/>
        <v>15706.576577021449</v>
      </c>
      <c r="R991" s="320">
        <v>40</v>
      </c>
      <c r="S991" s="319">
        <v>4959.9715506383527</v>
      </c>
      <c r="T991" s="319">
        <v>1.4</v>
      </c>
      <c r="U991" s="320">
        <f t="shared" si="224"/>
        <v>6943.9601708936934</v>
      </c>
      <c r="V991" s="319">
        <f t="shared" si="216"/>
        <v>397624.38597617461</v>
      </c>
      <c r="W991" s="321"/>
      <c r="X991" s="320">
        <f t="shared" si="225"/>
        <v>755486.33335473179</v>
      </c>
      <c r="Y991" s="319">
        <f t="shared" si="220"/>
        <v>155312.08516229381</v>
      </c>
      <c r="Z991" s="321">
        <f t="shared" si="226"/>
        <v>538049.41412752052</v>
      </c>
      <c r="AA991" s="320">
        <f t="shared" si="227"/>
        <v>217436.91922721133</v>
      </c>
      <c r="AB991" s="322" t="s">
        <v>3372</v>
      </c>
      <c r="AC991" s="323"/>
      <c r="AD991" s="323"/>
    </row>
    <row r="992" spans="1:30" s="324" customFormat="1">
      <c r="A992" s="312">
        <v>990</v>
      </c>
      <c r="B992" s="312" t="s">
        <v>7212</v>
      </c>
      <c r="C992" s="325">
        <v>43034</v>
      </c>
      <c r="D992" s="314" t="s">
        <v>4502</v>
      </c>
      <c r="E992" s="314" t="s">
        <v>4503</v>
      </c>
      <c r="F992" s="314" t="s">
        <v>5825</v>
      </c>
      <c r="G992" s="315">
        <v>15</v>
      </c>
      <c r="H992" s="314" t="s">
        <v>3369</v>
      </c>
      <c r="I992" s="315" t="s">
        <v>3369</v>
      </c>
      <c r="J992" s="315">
        <v>12</v>
      </c>
      <c r="K992" s="315" t="s">
        <v>3369</v>
      </c>
      <c r="L992" s="316"/>
      <c r="M992" s="317">
        <v>54.3</v>
      </c>
      <c r="N992" s="315">
        <v>0.8</v>
      </c>
      <c r="O992" s="318">
        <v>1.9</v>
      </c>
      <c r="P992" s="319">
        <v>7555.8900949559938</v>
      </c>
      <c r="Q992" s="320">
        <f t="shared" si="223"/>
        <v>14356.191180416388</v>
      </c>
      <c r="R992" s="320">
        <v>29</v>
      </c>
      <c r="S992" s="319">
        <v>5364.6819674187554</v>
      </c>
      <c r="T992" s="319">
        <v>1.4</v>
      </c>
      <c r="U992" s="320">
        <f t="shared" si="224"/>
        <v>7510.5547543862567</v>
      </c>
      <c r="V992" s="319">
        <f t="shared" si="216"/>
        <v>410284.83215611044</v>
      </c>
      <c r="W992" s="321"/>
      <c r="X992" s="320">
        <f t="shared" si="225"/>
        <v>779541.1810966098</v>
      </c>
      <c r="Y992" s="319">
        <f t="shared" si="220"/>
        <v>220158.84093496884</v>
      </c>
      <c r="Z992" s="321">
        <f t="shared" si="226"/>
        <v>471318.80378765345</v>
      </c>
      <c r="AA992" s="320">
        <f t="shared" si="227"/>
        <v>308222.37730895635</v>
      </c>
      <c r="AB992" s="322" t="s">
        <v>3372</v>
      </c>
      <c r="AC992" s="323"/>
      <c r="AD992" s="323"/>
    </row>
    <row r="993" spans="1:30" s="324" customFormat="1" ht="22.5">
      <c r="A993" s="312">
        <v>991</v>
      </c>
      <c r="B993" s="312" t="s">
        <v>7213</v>
      </c>
      <c r="C993" s="325">
        <v>43332</v>
      </c>
      <c r="D993" s="314" t="s">
        <v>1461</v>
      </c>
      <c r="E993" s="314" t="s">
        <v>4503</v>
      </c>
      <c r="F993" s="314" t="s">
        <v>5825</v>
      </c>
      <c r="G993" s="315">
        <v>16</v>
      </c>
      <c r="H993" s="314" t="s">
        <v>3369</v>
      </c>
      <c r="I993" s="315" t="s">
        <v>3369</v>
      </c>
      <c r="J993" s="315">
        <v>8</v>
      </c>
      <c r="K993" s="315"/>
      <c r="L993" s="316"/>
      <c r="M993" s="317">
        <v>47</v>
      </c>
      <c r="N993" s="315">
        <v>2</v>
      </c>
      <c r="O993" s="318">
        <v>1.9</v>
      </c>
      <c r="P993" s="319">
        <v>6792.3076884796328</v>
      </c>
      <c r="Q993" s="320">
        <f t="shared" si="223"/>
        <v>12905.384608111302</v>
      </c>
      <c r="R993" s="320">
        <v>40</v>
      </c>
      <c r="S993" s="319">
        <v>4075.3846130877796</v>
      </c>
      <c r="T993" s="319">
        <v>1.4</v>
      </c>
      <c r="U993" s="320">
        <f t="shared" si="224"/>
        <v>5705.5384583228915</v>
      </c>
      <c r="V993" s="319">
        <f t="shared" si="216"/>
        <v>319238.46135854273</v>
      </c>
      <c r="W993" s="321"/>
      <c r="X993" s="320">
        <f t="shared" si="225"/>
        <v>606553.0765812312</v>
      </c>
      <c r="Y993" s="319">
        <f t="shared" si="220"/>
        <v>124694.5430066468</v>
      </c>
      <c r="Z993" s="321">
        <f t="shared" si="226"/>
        <v>431980.71637192566</v>
      </c>
      <c r="AA993" s="320">
        <f t="shared" si="227"/>
        <v>174572.36020930551</v>
      </c>
      <c r="AB993" s="322" t="s">
        <v>3372</v>
      </c>
      <c r="AC993" s="323"/>
      <c r="AD993" s="323"/>
    </row>
    <row r="994" spans="1:30" s="324" customFormat="1">
      <c r="A994" s="312">
        <v>992</v>
      </c>
      <c r="B994" s="312" t="s">
        <v>7215</v>
      </c>
      <c r="C994" s="325">
        <v>43332</v>
      </c>
      <c r="D994" s="314" t="s">
        <v>4502</v>
      </c>
      <c r="E994" s="314" t="s">
        <v>4503</v>
      </c>
      <c r="F994" s="314" t="s">
        <v>5825</v>
      </c>
      <c r="G994" s="315">
        <v>16</v>
      </c>
      <c r="H994" s="314"/>
      <c r="I994" s="315"/>
      <c r="J994" s="315">
        <v>9</v>
      </c>
      <c r="K994" s="315"/>
      <c r="L994" s="316"/>
      <c r="M994" s="317">
        <v>115.5</v>
      </c>
      <c r="N994" s="315"/>
      <c r="O994" s="318"/>
      <c r="P994" s="319"/>
      <c r="Q994" s="320"/>
      <c r="R994" s="320"/>
      <c r="S994" s="319"/>
      <c r="T994" s="319"/>
      <c r="U994" s="320"/>
      <c r="V994" s="319"/>
      <c r="W994" s="321"/>
      <c r="X994" s="320">
        <f>1284302.25+1968.92</f>
        <v>1286271.17</v>
      </c>
      <c r="Y994" s="319"/>
      <c r="Z994" s="321">
        <v>0</v>
      </c>
      <c r="AA994" s="320">
        <f>X994-Z994</f>
        <v>1286271.17</v>
      </c>
      <c r="AB994" s="322" t="s">
        <v>5</v>
      </c>
      <c r="AC994" s="323"/>
      <c r="AD994" s="323"/>
    </row>
    <row r="995" spans="1:30" s="324" customFormat="1">
      <c r="A995" s="312">
        <v>993</v>
      </c>
      <c r="B995" s="312" t="s">
        <v>7216</v>
      </c>
      <c r="C995" s="325">
        <v>43034</v>
      </c>
      <c r="D995" s="314" t="s">
        <v>4502</v>
      </c>
      <c r="E995" s="314" t="s">
        <v>4503</v>
      </c>
      <c r="F995" s="314" t="s">
        <v>5825</v>
      </c>
      <c r="G995" s="315">
        <v>17</v>
      </c>
      <c r="H995" s="314" t="s">
        <v>3369</v>
      </c>
      <c r="I995" s="315" t="s">
        <v>3369</v>
      </c>
      <c r="J995" s="315">
        <v>18</v>
      </c>
      <c r="K995" s="315" t="s">
        <v>3369</v>
      </c>
      <c r="L995" s="316"/>
      <c r="M995" s="317">
        <v>31</v>
      </c>
      <c r="N995" s="315">
        <v>0.8</v>
      </c>
      <c r="O995" s="318">
        <v>1.9</v>
      </c>
      <c r="P995" s="319">
        <v>7800.8142743486142</v>
      </c>
      <c r="Q995" s="320">
        <f t="shared" si="223"/>
        <v>14821.547121262367</v>
      </c>
      <c r="R995" s="320">
        <v>29</v>
      </c>
      <c r="S995" s="319">
        <v>5538.5781347875154</v>
      </c>
      <c r="T995" s="319">
        <v>1.4</v>
      </c>
      <c r="U995" s="320">
        <f t="shared" si="224"/>
        <v>7754.0093887025214</v>
      </c>
      <c r="V995" s="319">
        <f t="shared" si="216"/>
        <v>241825.24250480704</v>
      </c>
      <c r="W995" s="321"/>
      <c r="X995" s="320">
        <f t="shared" si="225"/>
        <v>459467.96075913339</v>
      </c>
      <c r="Y995" s="319">
        <f t="shared" si="220"/>
        <v>129763.42512807946</v>
      </c>
      <c r="Z995" s="321">
        <f t="shared" si="226"/>
        <v>277799.16557982215</v>
      </c>
      <c r="AA995" s="320">
        <f t="shared" si="227"/>
        <v>181668.79517931122</v>
      </c>
      <c r="AB995" s="322" t="s">
        <v>3372</v>
      </c>
      <c r="AC995" s="323"/>
      <c r="AD995" s="323"/>
    </row>
    <row r="996" spans="1:30" s="324" customFormat="1">
      <c r="A996" s="312">
        <v>994</v>
      </c>
      <c r="B996" s="312" t="s">
        <v>7217</v>
      </c>
      <c r="C996" s="325">
        <v>43034</v>
      </c>
      <c r="D996" s="314" t="s">
        <v>4502</v>
      </c>
      <c r="E996" s="314" t="s">
        <v>4503</v>
      </c>
      <c r="F996" s="314" t="s">
        <v>5825</v>
      </c>
      <c r="G996" s="315">
        <v>17</v>
      </c>
      <c r="H996" s="314" t="s">
        <v>3369</v>
      </c>
      <c r="I996" s="315" t="s">
        <v>3369</v>
      </c>
      <c r="J996" s="315">
        <v>20</v>
      </c>
      <c r="K996" s="315" t="s">
        <v>3369</v>
      </c>
      <c r="L996" s="316"/>
      <c r="M996" s="317">
        <v>53.6</v>
      </c>
      <c r="N996" s="315">
        <v>0.8</v>
      </c>
      <c r="O996" s="318">
        <v>1.9</v>
      </c>
      <c r="P996" s="319">
        <v>7800.8142743486142</v>
      </c>
      <c r="Q996" s="320">
        <f t="shared" si="223"/>
        <v>14821.547121262367</v>
      </c>
      <c r="R996" s="320">
        <v>29</v>
      </c>
      <c r="S996" s="319">
        <v>5538.5781347875154</v>
      </c>
      <c r="T996" s="319">
        <v>1.4</v>
      </c>
      <c r="U996" s="320">
        <f t="shared" si="224"/>
        <v>7754.0093887025214</v>
      </c>
      <c r="V996" s="319">
        <f t="shared" si="216"/>
        <v>418123.64510508574</v>
      </c>
      <c r="W996" s="321"/>
      <c r="X996" s="320">
        <f t="shared" si="225"/>
        <v>794434.92569966288</v>
      </c>
      <c r="Y996" s="319">
        <f t="shared" si="220"/>
        <v>224365.14796338897</v>
      </c>
      <c r="Z996" s="321">
        <f t="shared" si="226"/>
        <v>480323.71855091833</v>
      </c>
      <c r="AA996" s="320">
        <f t="shared" si="227"/>
        <v>314111.20714874455</v>
      </c>
      <c r="AB996" s="322" t="s">
        <v>3372</v>
      </c>
      <c r="AC996" s="323"/>
      <c r="AD996" s="323"/>
    </row>
    <row r="997" spans="1:30" s="324" customFormat="1">
      <c r="A997" s="312">
        <v>995</v>
      </c>
      <c r="B997" s="312" t="s">
        <v>7218</v>
      </c>
      <c r="C997" s="325">
        <v>43032</v>
      </c>
      <c r="D997" s="314" t="s">
        <v>4502</v>
      </c>
      <c r="E997" s="314" t="s">
        <v>4503</v>
      </c>
      <c r="F997" s="314" t="s">
        <v>5825</v>
      </c>
      <c r="G997" s="315">
        <v>17</v>
      </c>
      <c r="H997" s="314" t="s">
        <v>3369</v>
      </c>
      <c r="I997" s="315" t="s">
        <v>3369</v>
      </c>
      <c r="J997" s="315">
        <v>25</v>
      </c>
      <c r="K997" s="315" t="s">
        <v>3369</v>
      </c>
      <c r="L997" s="316"/>
      <c r="M997" s="317">
        <v>54.4</v>
      </c>
      <c r="N997" s="315">
        <v>0.8</v>
      </c>
      <c r="O997" s="318">
        <v>1.9</v>
      </c>
      <c r="P997" s="319">
        <v>7800.8142743486142</v>
      </c>
      <c r="Q997" s="320">
        <f t="shared" si="223"/>
        <v>14821.547121262367</v>
      </c>
      <c r="R997" s="320">
        <v>29</v>
      </c>
      <c r="S997" s="319">
        <v>5538.5781347875154</v>
      </c>
      <c r="T997" s="319">
        <v>1.4</v>
      </c>
      <c r="U997" s="320">
        <f t="shared" si="224"/>
        <v>7754.0093887025214</v>
      </c>
      <c r="V997" s="319">
        <f t="shared" si="216"/>
        <v>424364.29652456462</v>
      </c>
      <c r="W997" s="321"/>
      <c r="X997" s="320">
        <f t="shared" si="225"/>
        <v>806292.16339667269</v>
      </c>
      <c r="Y997" s="319">
        <f t="shared" si="220"/>
        <v>227713.8815150813</v>
      </c>
      <c r="Z997" s="321">
        <f t="shared" si="226"/>
        <v>487492.7292755589</v>
      </c>
      <c r="AA997" s="320">
        <f t="shared" si="227"/>
        <v>318799.43412111379</v>
      </c>
      <c r="AB997" s="322" t="s">
        <v>3372</v>
      </c>
      <c r="AC997" s="323"/>
      <c r="AD997" s="323"/>
    </row>
    <row r="998" spans="1:30" s="324" customFormat="1">
      <c r="A998" s="312">
        <v>996</v>
      </c>
      <c r="B998" s="312" t="s">
        <v>7219</v>
      </c>
      <c r="C998" s="325">
        <v>43032</v>
      </c>
      <c r="D998" s="314" t="s">
        <v>4502</v>
      </c>
      <c r="E998" s="314" t="s">
        <v>4503</v>
      </c>
      <c r="F998" s="314" t="s">
        <v>5825</v>
      </c>
      <c r="G998" s="315">
        <v>17</v>
      </c>
      <c r="H998" s="314" t="s">
        <v>3369</v>
      </c>
      <c r="I998" s="315" t="s">
        <v>3369</v>
      </c>
      <c r="J998" s="315">
        <v>35</v>
      </c>
      <c r="K998" s="315" t="s">
        <v>3369</v>
      </c>
      <c r="L998" s="316"/>
      <c r="M998" s="317">
        <v>39.9</v>
      </c>
      <c r="N998" s="315">
        <v>0.8</v>
      </c>
      <c r="O998" s="318">
        <v>1.9</v>
      </c>
      <c r="P998" s="319">
        <v>7800.8142743486142</v>
      </c>
      <c r="Q998" s="320">
        <f t="shared" si="223"/>
        <v>14821.547121262367</v>
      </c>
      <c r="R998" s="320">
        <v>29</v>
      </c>
      <c r="S998" s="319">
        <v>5538.5781347875154</v>
      </c>
      <c r="T998" s="319">
        <v>1.4</v>
      </c>
      <c r="U998" s="320">
        <f t="shared" si="224"/>
        <v>7754.0093887025214</v>
      </c>
      <c r="V998" s="319">
        <f t="shared" si="216"/>
        <v>311252.48954650969</v>
      </c>
      <c r="W998" s="321"/>
      <c r="X998" s="320">
        <f t="shared" si="225"/>
        <v>591379.73013836844</v>
      </c>
      <c r="Y998" s="319">
        <f t="shared" si="220"/>
        <v>167018.08589065709</v>
      </c>
      <c r="Z998" s="321">
        <f t="shared" si="226"/>
        <v>357554.40989144857</v>
      </c>
      <c r="AA998" s="320">
        <f t="shared" si="227"/>
        <v>233825.3202469199</v>
      </c>
      <c r="AB998" s="322" t="s">
        <v>3372</v>
      </c>
      <c r="AC998" s="323"/>
      <c r="AD998" s="323"/>
    </row>
    <row r="999" spans="1:30" s="324" customFormat="1">
      <c r="A999" s="312">
        <v>997</v>
      </c>
      <c r="B999" s="312" t="s">
        <v>7220</v>
      </c>
      <c r="C999" s="325">
        <v>43032</v>
      </c>
      <c r="D999" s="314" t="s">
        <v>4502</v>
      </c>
      <c r="E999" s="314" t="s">
        <v>4503</v>
      </c>
      <c r="F999" s="314" t="s">
        <v>5825</v>
      </c>
      <c r="G999" s="315">
        <v>17</v>
      </c>
      <c r="H999" s="314" t="s">
        <v>3369</v>
      </c>
      <c r="I999" s="315" t="s">
        <v>3369</v>
      </c>
      <c r="J999" s="315">
        <v>45</v>
      </c>
      <c r="K999" s="315" t="s">
        <v>3369</v>
      </c>
      <c r="L999" s="316"/>
      <c r="M999" s="317">
        <v>54.2</v>
      </c>
      <c r="N999" s="315">
        <v>0.8</v>
      </c>
      <c r="O999" s="318">
        <v>1.9</v>
      </c>
      <c r="P999" s="319">
        <v>7800.8142743486142</v>
      </c>
      <c r="Q999" s="320">
        <f t="shared" si="223"/>
        <v>14821.547121262367</v>
      </c>
      <c r="R999" s="320">
        <v>29</v>
      </c>
      <c r="S999" s="319">
        <v>5538.5781347875154</v>
      </c>
      <c r="T999" s="319">
        <v>1.4</v>
      </c>
      <c r="U999" s="320">
        <f t="shared" si="224"/>
        <v>7754.0093887025214</v>
      </c>
      <c r="V999" s="319">
        <f t="shared" si="216"/>
        <v>422804.13366969489</v>
      </c>
      <c r="W999" s="321"/>
      <c r="X999" s="320">
        <f t="shared" si="225"/>
        <v>803327.85397242033</v>
      </c>
      <c r="Y999" s="319">
        <f t="shared" si="220"/>
        <v>226876.69812715822</v>
      </c>
      <c r="Z999" s="321">
        <f t="shared" si="226"/>
        <v>485700.47659439885</v>
      </c>
      <c r="AA999" s="320">
        <f t="shared" si="227"/>
        <v>317627.37737802148</v>
      </c>
      <c r="AB999" s="322" t="s">
        <v>3372</v>
      </c>
      <c r="AC999" s="323"/>
      <c r="AD999" s="323"/>
    </row>
    <row r="1000" spans="1:30" s="324" customFormat="1">
      <c r="A1000" s="312">
        <v>998</v>
      </c>
      <c r="B1000" s="312" t="s">
        <v>8093</v>
      </c>
      <c r="C1000" s="325">
        <v>44385</v>
      </c>
      <c r="D1000" s="314" t="s">
        <v>4502</v>
      </c>
      <c r="E1000" s="314" t="s">
        <v>4503</v>
      </c>
      <c r="F1000" s="314" t="s">
        <v>5825</v>
      </c>
      <c r="G1000" s="315">
        <v>19</v>
      </c>
      <c r="H1000" s="314"/>
      <c r="I1000" s="315"/>
      <c r="J1000" s="315">
        <v>5</v>
      </c>
      <c r="K1000" s="315"/>
      <c r="L1000" s="316"/>
      <c r="M1000" s="317">
        <v>31.5</v>
      </c>
      <c r="N1000" s="315"/>
      <c r="O1000" s="318"/>
      <c r="P1000" s="319"/>
      <c r="Q1000" s="320"/>
      <c r="R1000" s="320"/>
      <c r="S1000" s="319"/>
      <c r="T1000" s="319"/>
      <c r="U1000" s="320"/>
      <c r="V1000" s="319"/>
      <c r="W1000" s="321"/>
      <c r="X1000" s="320">
        <v>888386.63</v>
      </c>
      <c r="Y1000" s="319"/>
      <c r="Z1000" s="321">
        <v>0</v>
      </c>
      <c r="AA1000" s="320">
        <f>X1000-Z1000</f>
        <v>888386.63</v>
      </c>
      <c r="AB1000" s="322" t="s">
        <v>8094</v>
      </c>
      <c r="AC1000" s="323"/>
      <c r="AD1000" s="323"/>
    </row>
    <row r="1001" spans="1:30" s="324" customFormat="1">
      <c r="A1001" s="312">
        <v>999</v>
      </c>
      <c r="B1001" s="312" t="s">
        <v>7222</v>
      </c>
      <c r="C1001" s="325">
        <v>43032</v>
      </c>
      <c r="D1001" s="314" t="s">
        <v>4502</v>
      </c>
      <c r="E1001" s="314" t="s">
        <v>4503</v>
      </c>
      <c r="F1001" s="314" t="s">
        <v>5825</v>
      </c>
      <c r="G1001" s="315">
        <v>21</v>
      </c>
      <c r="H1001" s="314" t="s">
        <v>3369</v>
      </c>
      <c r="I1001" s="315" t="s">
        <v>3369</v>
      </c>
      <c r="J1001" s="315">
        <v>9</v>
      </c>
      <c r="K1001" s="315" t="s">
        <v>3369</v>
      </c>
      <c r="L1001" s="316"/>
      <c r="M1001" s="317">
        <v>31.6</v>
      </c>
      <c r="N1001" s="315">
        <v>0.8</v>
      </c>
      <c r="O1001" s="318">
        <v>1.9</v>
      </c>
      <c r="P1001" s="319">
        <v>7611.8549372709804</v>
      </c>
      <c r="Q1001" s="320">
        <f t="shared" si="223"/>
        <v>14462.524380814863</v>
      </c>
      <c r="R1001" s="320">
        <v>30</v>
      </c>
      <c r="S1001" s="319">
        <v>5328.2984560896857</v>
      </c>
      <c r="T1001" s="319">
        <v>1.4</v>
      </c>
      <c r="U1001" s="320">
        <f t="shared" si="224"/>
        <v>7459.6178385255598</v>
      </c>
      <c r="V1001" s="319">
        <f t="shared" si="216"/>
        <v>240534.61601776298</v>
      </c>
      <c r="W1001" s="321"/>
      <c r="X1001" s="320">
        <f t="shared" si="225"/>
        <v>457015.77043374965</v>
      </c>
      <c r="Y1001" s="319">
        <f t="shared" si="220"/>
        <v>126665.52879495396</v>
      </c>
      <c r="Z1001" s="321">
        <f t="shared" si="226"/>
        <v>279684.0301208141</v>
      </c>
      <c r="AA1001" s="320">
        <f t="shared" si="227"/>
        <v>177331.74031293555</v>
      </c>
      <c r="AB1001" s="322" t="s">
        <v>3372</v>
      </c>
      <c r="AC1001" s="323"/>
      <c r="AD1001" s="323"/>
    </row>
    <row r="1002" spans="1:30" s="324" customFormat="1">
      <c r="A1002" s="312">
        <v>1000</v>
      </c>
      <c r="B1002" s="312" t="s">
        <v>7223</v>
      </c>
      <c r="C1002" s="325">
        <v>43033</v>
      </c>
      <c r="D1002" s="314" t="s">
        <v>4502</v>
      </c>
      <c r="E1002" s="314" t="s">
        <v>4503</v>
      </c>
      <c r="F1002" s="314" t="s">
        <v>5825</v>
      </c>
      <c r="G1002" s="315">
        <v>21</v>
      </c>
      <c r="H1002" s="314" t="s">
        <v>3369</v>
      </c>
      <c r="I1002" s="315" t="s">
        <v>3369</v>
      </c>
      <c r="J1002" s="315">
        <v>55</v>
      </c>
      <c r="K1002" s="315" t="s">
        <v>3369</v>
      </c>
      <c r="L1002" s="316"/>
      <c r="M1002" s="317">
        <v>40.799999999999997</v>
      </c>
      <c r="N1002" s="315">
        <v>0.8</v>
      </c>
      <c r="O1002" s="318">
        <v>1.9</v>
      </c>
      <c r="P1002" s="319">
        <v>7611.8549372709804</v>
      </c>
      <c r="Q1002" s="320">
        <f t="shared" si="223"/>
        <v>14462.524380814863</v>
      </c>
      <c r="R1002" s="320">
        <v>30</v>
      </c>
      <c r="S1002" s="319">
        <v>5328.2984560896857</v>
      </c>
      <c r="T1002" s="319">
        <v>1.4</v>
      </c>
      <c r="U1002" s="320">
        <f t="shared" si="224"/>
        <v>7459.6178385255598</v>
      </c>
      <c r="V1002" s="319">
        <f t="shared" si="216"/>
        <v>310563.68144065596</v>
      </c>
      <c r="W1002" s="321"/>
      <c r="X1002" s="320">
        <f t="shared" si="225"/>
        <v>590070.99473724631</v>
      </c>
      <c r="Y1002" s="319">
        <f t="shared" si="220"/>
        <v>163542.83464664943</v>
      </c>
      <c r="Z1002" s="321">
        <f t="shared" si="226"/>
        <v>361111.02623193711</v>
      </c>
      <c r="AA1002" s="320">
        <f t="shared" si="227"/>
        <v>228959.9685053092</v>
      </c>
      <c r="AB1002" s="322" t="s">
        <v>3372</v>
      </c>
      <c r="AC1002" s="323"/>
      <c r="AD1002" s="323"/>
    </row>
    <row r="1003" spans="1:30" s="324" customFormat="1">
      <c r="A1003" s="312">
        <v>1001</v>
      </c>
      <c r="B1003" s="312" t="s">
        <v>7226</v>
      </c>
      <c r="C1003" s="325">
        <v>43033</v>
      </c>
      <c r="D1003" s="314" t="s">
        <v>4502</v>
      </c>
      <c r="E1003" s="314" t="s">
        <v>4503</v>
      </c>
      <c r="F1003" s="314" t="s">
        <v>5825</v>
      </c>
      <c r="G1003" s="315">
        <v>22</v>
      </c>
      <c r="H1003" s="314" t="s">
        <v>3369</v>
      </c>
      <c r="I1003" s="315" t="s">
        <v>3369</v>
      </c>
      <c r="J1003" s="315">
        <v>5</v>
      </c>
      <c r="K1003" s="315" t="s">
        <v>3369</v>
      </c>
      <c r="L1003" s="316"/>
      <c r="M1003" s="317">
        <v>50.5</v>
      </c>
      <c r="N1003" s="315">
        <v>0.8</v>
      </c>
      <c r="O1003" s="318">
        <v>1.9</v>
      </c>
      <c r="P1003" s="319">
        <v>7247.8982917460844</v>
      </c>
      <c r="Q1003" s="320">
        <f t="shared" si="223"/>
        <v>13771.006754317559</v>
      </c>
      <c r="R1003" s="320">
        <v>27</v>
      </c>
      <c r="S1003" s="319">
        <v>5290.9657529746419</v>
      </c>
      <c r="T1003" s="319">
        <v>1.4</v>
      </c>
      <c r="U1003" s="320">
        <f t="shared" si="224"/>
        <v>7407.3520541644984</v>
      </c>
      <c r="V1003" s="319">
        <f t="shared" si="216"/>
        <v>366018.86373317725</v>
      </c>
      <c r="W1003" s="321"/>
      <c r="X1003" s="320">
        <f t="shared" si="225"/>
        <v>695435.8410930367</v>
      </c>
      <c r="Y1003" s="319">
        <f t="shared" si="220"/>
        <v>203726.09955388651</v>
      </c>
      <c r="Z1003" s="321">
        <f t="shared" si="226"/>
        <v>410219.3017175956</v>
      </c>
      <c r="AA1003" s="320">
        <f t="shared" si="227"/>
        <v>285216.53937544109</v>
      </c>
      <c r="AB1003" s="322" t="s">
        <v>3372</v>
      </c>
      <c r="AC1003" s="323"/>
      <c r="AD1003" s="323"/>
    </row>
    <row r="1004" spans="1:30" s="324" customFormat="1">
      <c r="A1004" s="312">
        <v>1002</v>
      </c>
      <c r="B1004" s="312" t="s">
        <v>7227</v>
      </c>
      <c r="C1004" s="325">
        <v>43033</v>
      </c>
      <c r="D1004" s="314" t="s">
        <v>4502</v>
      </c>
      <c r="E1004" s="314" t="s">
        <v>4503</v>
      </c>
      <c r="F1004" s="314" t="s">
        <v>5825</v>
      </c>
      <c r="G1004" s="315">
        <v>22</v>
      </c>
      <c r="H1004" s="314" t="s">
        <v>3369</v>
      </c>
      <c r="I1004" s="315" t="s">
        <v>3369</v>
      </c>
      <c r="J1004" s="315">
        <v>12</v>
      </c>
      <c r="K1004" s="315" t="s">
        <v>3369</v>
      </c>
      <c r="L1004" s="316"/>
      <c r="M1004" s="317">
        <v>66.900000000000006</v>
      </c>
      <c r="N1004" s="315">
        <v>0.8</v>
      </c>
      <c r="O1004" s="318">
        <v>1.9</v>
      </c>
      <c r="P1004" s="319">
        <v>7247.8982917460844</v>
      </c>
      <c r="Q1004" s="320">
        <f t="shared" si="223"/>
        <v>13771.006754317559</v>
      </c>
      <c r="R1004" s="320">
        <v>27</v>
      </c>
      <c r="S1004" s="319">
        <v>5290.9657529746419</v>
      </c>
      <c r="T1004" s="319">
        <v>1.4</v>
      </c>
      <c r="U1004" s="320">
        <f t="shared" si="224"/>
        <v>7407.3520541644984</v>
      </c>
      <c r="V1004" s="319">
        <f t="shared" si="216"/>
        <v>484884.39571781311</v>
      </c>
      <c r="W1004" s="321"/>
      <c r="X1004" s="320">
        <f t="shared" si="225"/>
        <v>921280.35186384479</v>
      </c>
      <c r="Y1004" s="319">
        <f t="shared" si="220"/>
        <v>269886.65465653478</v>
      </c>
      <c r="Z1004" s="321">
        <f t="shared" si="226"/>
        <v>543439.03534469614</v>
      </c>
      <c r="AA1004" s="320">
        <f t="shared" si="227"/>
        <v>377841.31651914865</v>
      </c>
      <c r="AB1004" s="322" t="s">
        <v>3372</v>
      </c>
      <c r="AC1004" s="323"/>
      <c r="AD1004" s="323"/>
    </row>
    <row r="1005" spans="1:30" s="324" customFormat="1">
      <c r="A1005" s="312">
        <v>1003</v>
      </c>
      <c r="B1005" s="312" t="s">
        <v>7229</v>
      </c>
      <c r="C1005" s="325">
        <v>43033</v>
      </c>
      <c r="D1005" s="314" t="s">
        <v>4502</v>
      </c>
      <c r="E1005" s="314" t="s">
        <v>4503</v>
      </c>
      <c r="F1005" s="314" t="s">
        <v>5825</v>
      </c>
      <c r="G1005" s="315">
        <v>24</v>
      </c>
      <c r="H1005" s="314" t="s">
        <v>3369</v>
      </c>
      <c r="I1005" s="315" t="s">
        <v>3369</v>
      </c>
      <c r="J1005" s="315">
        <v>19</v>
      </c>
      <c r="K1005" s="315" t="s">
        <v>3369</v>
      </c>
      <c r="L1005" s="316"/>
      <c r="M1005" s="317">
        <v>43</v>
      </c>
      <c r="N1005" s="315">
        <v>0.8</v>
      </c>
      <c r="O1005" s="318">
        <v>1.9</v>
      </c>
      <c r="P1005" s="319">
        <v>7736.5713137855364</v>
      </c>
      <c r="Q1005" s="320">
        <f t="shared" si="223"/>
        <v>14699.485496192519</v>
      </c>
      <c r="R1005" s="320">
        <v>28</v>
      </c>
      <c r="S1005" s="319">
        <v>5570.331345925586</v>
      </c>
      <c r="T1005" s="319">
        <v>1.4</v>
      </c>
      <c r="U1005" s="320">
        <f t="shared" si="224"/>
        <v>7798.4638842958202</v>
      </c>
      <c r="V1005" s="319">
        <f t="shared" si="216"/>
        <v>332672.56649277807</v>
      </c>
      <c r="W1005" s="321"/>
      <c r="X1005" s="320">
        <f t="shared" si="225"/>
        <v>632077.87633627828</v>
      </c>
      <c r="Y1005" s="319">
        <f t="shared" si="220"/>
        <v>181838.8248449525</v>
      </c>
      <c r="Z1005" s="321">
        <f t="shared" si="226"/>
        <v>377503.52155334479</v>
      </c>
      <c r="AA1005" s="320">
        <f t="shared" si="227"/>
        <v>254574.35478293349</v>
      </c>
      <c r="AB1005" s="322" t="s">
        <v>3372</v>
      </c>
      <c r="AC1005" s="323"/>
      <c r="AD1005" s="323"/>
    </row>
    <row r="1006" spans="1:30" s="324" customFormat="1">
      <c r="A1006" s="312">
        <v>1004</v>
      </c>
      <c r="B1006" s="312" t="s">
        <v>7230</v>
      </c>
      <c r="C1006" s="325">
        <v>43033</v>
      </c>
      <c r="D1006" s="314" t="s">
        <v>4502</v>
      </c>
      <c r="E1006" s="314" t="s">
        <v>4503</v>
      </c>
      <c r="F1006" s="314" t="s">
        <v>5825</v>
      </c>
      <c r="G1006" s="315">
        <v>26</v>
      </c>
      <c r="H1006" s="314" t="s">
        <v>1459</v>
      </c>
      <c r="I1006" s="315" t="s">
        <v>3369</v>
      </c>
      <c r="J1006" s="315">
        <v>5</v>
      </c>
      <c r="K1006" s="315" t="s">
        <v>3369</v>
      </c>
      <c r="L1006" s="316"/>
      <c r="M1006" s="317">
        <v>49.4</v>
      </c>
      <c r="N1006" s="315">
        <v>0.8</v>
      </c>
      <c r="O1006" s="318">
        <v>1.9</v>
      </c>
      <c r="P1006" s="319">
        <v>8597.9516808725639</v>
      </c>
      <c r="Q1006" s="320">
        <f t="shared" si="223"/>
        <v>16336.10819365787</v>
      </c>
      <c r="R1006" s="320">
        <v>28</v>
      </c>
      <c r="S1006" s="319">
        <v>6190.5252102282457</v>
      </c>
      <c r="T1006" s="319">
        <v>1.4</v>
      </c>
      <c r="U1006" s="320">
        <f t="shared" si="224"/>
        <v>8666.7352943195438</v>
      </c>
      <c r="V1006" s="319">
        <f t="shared" si="216"/>
        <v>424738.81303510466</v>
      </c>
      <c r="W1006" s="321"/>
      <c r="X1006" s="320">
        <f t="shared" si="225"/>
        <v>807003.7447666988</v>
      </c>
      <c r="Y1006" s="319">
        <f t="shared" si="220"/>
        <v>232162.23520498819</v>
      </c>
      <c r="Z1006" s="321">
        <f t="shared" si="226"/>
        <v>481976.61547971534</v>
      </c>
      <c r="AA1006" s="320">
        <f t="shared" si="227"/>
        <v>325027.12928698346</v>
      </c>
      <c r="AB1006" s="322" t="s">
        <v>3372</v>
      </c>
      <c r="AC1006" s="323"/>
      <c r="AD1006" s="323"/>
    </row>
    <row r="1007" spans="1:30" s="324" customFormat="1" ht="33.75">
      <c r="A1007" s="312">
        <v>1005</v>
      </c>
      <c r="B1007" s="312" t="s">
        <v>9005</v>
      </c>
      <c r="C1007" s="325">
        <v>45166</v>
      </c>
      <c r="D1007" s="314" t="s">
        <v>4502</v>
      </c>
      <c r="E1007" s="314" t="s">
        <v>4503</v>
      </c>
      <c r="F1007" s="314" t="s">
        <v>5825</v>
      </c>
      <c r="G1007" s="315">
        <v>26</v>
      </c>
      <c r="H1007" s="314" t="s">
        <v>1459</v>
      </c>
      <c r="I1007" s="315"/>
      <c r="J1007" s="315">
        <v>13</v>
      </c>
      <c r="K1007" s="315">
        <v>2.2999999999999998</v>
      </c>
      <c r="L1007" s="316"/>
      <c r="M1007" s="317">
        <v>29.7</v>
      </c>
      <c r="N1007" s="315"/>
      <c r="O1007" s="318"/>
      <c r="P1007" s="319"/>
      <c r="Q1007" s="320"/>
      <c r="R1007" s="320"/>
      <c r="S1007" s="319"/>
      <c r="T1007" s="319"/>
      <c r="U1007" s="320"/>
      <c r="V1007" s="319"/>
      <c r="W1007" s="321"/>
      <c r="X1007" s="320">
        <v>1</v>
      </c>
      <c r="Y1007" s="319"/>
      <c r="Z1007" s="321">
        <v>0</v>
      </c>
      <c r="AA1007" s="320">
        <v>1</v>
      </c>
      <c r="AB1007" s="322" t="s">
        <v>3372</v>
      </c>
      <c r="AC1007" s="343" t="s">
        <v>9004</v>
      </c>
      <c r="AD1007" s="323"/>
    </row>
    <row r="1008" spans="1:30" s="324" customFormat="1">
      <c r="A1008" s="312">
        <v>1006</v>
      </c>
      <c r="B1008" s="312" t="s">
        <v>7232</v>
      </c>
      <c r="C1008" s="325">
        <v>43034</v>
      </c>
      <c r="D1008" s="314" t="s">
        <v>4502</v>
      </c>
      <c r="E1008" s="314" t="s">
        <v>4503</v>
      </c>
      <c r="F1008" s="314" t="s">
        <v>5825</v>
      </c>
      <c r="G1008" s="315">
        <v>26</v>
      </c>
      <c r="H1008" s="314" t="s">
        <v>3369</v>
      </c>
      <c r="I1008" s="315" t="s">
        <v>3369</v>
      </c>
      <c r="J1008" s="315">
        <v>24</v>
      </c>
      <c r="K1008" s="315" t="s">
        <v>3369</v>
      </c>
      <c r="L1008" s="316"/>
      <c r="M1008" s="317">
        <v>43.6</v>
      </c>
      <c r="N1008" s="315">
        <v>0.8</v>
      </c>
      <c r="O1008" s="318">
        <v>1.9</v>
      </c>
      <c r="P1008" s="319">
        <v>6918.6392964051347</v>
      </c>
      <c r="Q1008" s="320">
        <f t="shared" si="223"/>
        <v>13145.414663169755</v>
      </c>
      <c r="R1008" s="320">
        <v>29</v>
      </c>
      <c r="S1008" s="319">
        <v>4912.2339004476453</v>
      </c>
      <c r="T1008" s="319">
        <v>1.4</v>
      </c>
      <c r="U1008" s="320">
        <f t="shared" si="224"/>
        <v>6877.1274606267034</v>
      </c>
      <c r="V1008" s="319">
        <f t="shared" si="216"/>
        <v>301652.67332326388</v>
      </c>
      <c r="W1008" s="321"/>
      <c r="X1008" s="320">
        <f t="shared" ref="X1008:X1032" si="228">Q1008*M1008</f>
        <v>573140.07931420137</v>
      </c>
      <c r="Y1008" s="319">
        <f t="shared" si="220"/>
        <v>161866.82450526339</v>
      </c>
      <c r="Z1008" s="321">
        <f t="shared" si="226"/>
        <v>346526.52500683267</v>
      </c>
      <c r="AA1008" s="320">
        <f t="shared" si="227"/>
        <v>226613.55430736873</v>
      </c>
      <c r="AB1008" s="322" t="s">
        <v>3372</v>
      </c>
      <c r="AC1008" s="323"/>
      <c r="AD1008" s="323"/>
    </row>
    <row r="1009" spans="1:30" s="324" customFormat="1">
      <c r="A1009" s="312">
        <v>1007</v>
      </c>
      <c r="B1009" s="313" t="s">
        <v>7233</v>
      </c>
      <c r="C1009" s="325">
        <v>42138</v>
      </c>
      <c r="D1009" s="314" t="s">
        <v>4502</v>
      </c>
      <c r="E1009" s="314" t="s">
        <v>4503</v>
      </c>
      <c r="F1009" s="314" t="s">
        <v>5825</v>
      </c>
      <c r="G1009" s="315">
        <v>28</v>
      </c>
      <c r="H1009" s="314" t="s">
        <v>3369</v>
      </c>
      <c r="I1009" s="315" t="s">
        <v>3369</v>
      </c>
      <c r="J1009" s="315">
        <v>38</v>
      </c>
      <c r="K1009" s="315" t="s">
        <v>3369</v>
      </c>
      <c r="L1009" s="316"/>
      <c r="M1009" s="317">
        <v>29.8</v>
      </c>
      <c r="N1009" s="315">
        <v>0.8</v>
      </c>
      <c r="O1009" s="318">
        <v>1.9</v>
      </c>
      <c r="P1009" s="319">
        <v>7447.3589754791592</v>
      </c>
      <c r="Q1009" s="320">
        <f t="shared" si="223"/>
        <v>14149.982053410402</v>
      </c>
      <c r="R1009" s="320">
        <v>29</v>
      </c>
      <c r="S1009" s="319">
        <v>5287.6248725902024</v>
      </c>
      <c r="T1009" s="319">
        <v>1.4</v>
      </c>
      <c r="U1009" s="320">
        <f t="shared" si="224"/>
        <v>7402.6748216262831</v>
      </c>
      <c r="V1009" s="319">
        <f t="shared" si="216"/>
        <v>221931.29746927894</v>
      </c>
      <c r="W1009" s="321"/>
      <c r="X1009" s="320">
        <f t="shared" si="228"/>
        <v>421669.46519163001</v>
      </c>
      <c r="Y1009" s="319">
        <f t="shared" si="220"/>
        <v>119088.33422201507</v>
      </c>
      <c r="Z1009" s="321">
        <f t="shared" si="226"/>
        <v>254945.79728080891</v>
      </c>
      <c r="AA1009" s="320">
        <f t="shared" si="227"/>
        <v>166723.6679108211</v>
      </c>
      <c r="AB1009" s="322" t="s">
        <v>3372</v>
      </c>
      <c r="AC1009" s="323"/>
      <c r="AD1009" s="323"/>
    </row>
    <row r="1010" spans="1:30" s="324" customFormat="1">
      <c r="A1010" s="312">
        <v>1008</v>
      </c>
      <c r="B1010" s="312" t="s">
        <v>7235</v>
      </c>
      <c r="C1010" s="325">
        <v>43089</v>
      </c>
      <c r="D1010" s="314" t="s">
        <v>4502</v>
      </c>
      <c r="E1010" s="314" t="s">
        <v>4503</v>
      </c>
      <c r="F1010" s="314" t="s">
        <v>5826</v>
      </c>
      <c r="G1010" s="315">
        <v>1</v>
      </c>
      <c r="H1010" s="314" t="s">
        <v>3369</v>
      </c>
      <c r="I1010" s="315" t="s">
        <v>3369</v>
      </c>
      <c r="J1010" s="315">
        <v>1</v>
      </c>
      <c r="K1010" s="315" t="s">
        <v>3369</v>
      </c>
      <c r="L1010" s="316"/>
      <c r="M1010" s="317">
        <v>59.8</v>
      </c>
      <c r="N1010" s="315">
        <v>2</v>
      </c>
      <c r="O1010" s="318">
        <v>1.9</v>
      </c>
      <c r="P1010" s="319">
        <v>7592.6822490980148</v>
      </c>
      <c r="Q1010" s="320">
        <f t="shared" si="223"/>
        <v>14426.096273286228</v>
      </c>
      <c r="R1010" s="320">
        <v>40</v>
      </c>
      <c r="S1010" s="319">
        <v>4555.6093494588085</v>
      </c>
      <c r="T1010" s="319">
        <v>1.4</v>
      </c>
      <c r="U1010" s="320">
        <f t="shared" si="224"/>
        <v>6377.8530892423314</v>
      </c>
      <c r="V1010" s="319">
        <f t="shared" si="216"/>
        <v>454042.39849606127</v>
      </c>
      <c r="W1010" s="321"/>
      <c r="X1010" s="320">
        <f t="shared" si="228"/>
        <v>862680.55714251637</v>
      </c>
      <c r="Y1010" s="319">
        <f t="shared" si="220"/>
        <v>177348.96085256149</v>
      </c>
      <c r="Z1010" s="321">
        <f t="shared" si="226"/>
        <v>614392.01194893033</v>
      </c>
      <c r="AA1010" s="320">
        <f t="shared" si="227"/>
        <v>248288.54519358606</v>
      </c>
      <c r="AB1010" s="322" t="s">
        <v>3372</v>
      </c>
      <c r="AC1010" s="323"/>
      <c r="AD1010" s="323"/>
    </row>
    <row r="1011" spans="1:30" s="324" customFormat="1">
      <c r="A1011" s="312">
        <v>1009</v>
      </c>
      <c r="B1011" s="312" t="s">
        <v>7236</v>
      </c>
      <c r="C1011" s="325">
        <v>43032</v>
      </c>
      <c r="D1011" s="314" t="s">
        <v>4502</v>
      </c>
      <c r="E1011" s="314" t="s">
        <v>4503</v>
      </c>
      <c r="F1011" s="314" t="s">
        <v>5826</v>
      </c>
      <c r="G1011" s="315">
        <v>1</v>
      </c>
      <c r="H1011" s="314" t="s">
        <v>3369</v>
      </c>
      <c r="I1011" s="315" t="s">
        <v>3369</v>
      </c>
      <c r="J1011" s="315">
        <v>3</v>
      </c>
      <c r="K1011" s="315" t="s">
        <v>3369</v>
      </c>
      <c r="L1011" s="316"/>
      <c r="M1011" s="317">
        <v>74.3</v>
      </c>
      <c r="N1011" s="315">
        <v>2</v>
      </c>
      <c r="O1011" s="318">
        <v>1.9</v>
      </c>
      <c r="P1011" s="319">
        <v>7592.6822490980148</v>
      </c>
      <c r="Q1011" s="320">
        <f t="shared" si="223"/>
        <v>14426.096273286228</v>
      </c>
      <c r="R1011" s="320">
        <v>40</v>
      </c>
      <c r="S1011" s="319">
        <v>4555.6093494588085</v>
      </c>
      <c r="T1011" s="319">
        <v>1.4</v>
      </c>
      <c r="U1011" s="320">
        <f t="shared" si="224"/>
        <v>6377.8530892423314</v>
      </c>
      <c r="V1011" s="319">
        <f t="shared" ref="V1011:V1070" si="229">P1011*M1011</f>
        <v>564136.29110798251</v>
      </c>
      <c r="W1011" s="321"/>
      <c r="X1011" s="320">
        <f t="shared" si="228"/>
        <v>1071858.9531051668</v>
      </c>
      <c r="Y1011" s="319">
        <f t="shared" si="220"/>
        <v>220351.6353067779</v>
      </c>
      <c r="Z1011" s="321">
        <f t="shared" si="226"/>
        <v>763366.66367567773</v>
      </c>
      <c r="AA1011" s="320">
        <f t="shared" si="227"/>
        <v>308492.28942948906</v>
      </c>
      <c r="AB1011" s="322" t="s">
        <v>3372</v>
      </c>
      <c r="AC1011" s="323"/>
      <c r="AD1011" s="323"/>
    </row>
    <row r="1012" spans="1:30" s="324" customFormat="1">
      <c r="A1012" s="312">
        <v>1010</v>
      </c>
      <c r="B1012" s="312" t="s">
        <v>7237</v>
      </c>
      <c r="C1012" s="325">
        <v>43032</v>
      </c>
      <c r="D1012" s="314" t="s">
        <v>4502</v>
      </c>
      <c r="E1012" s="314" t="s">
        <v>4503</v>
      </c>
      <c r="F1012" s="314" t="s">
        <v>5826</v>
      </c>
      <c r="G1012" s="315">
        <v>1</v>
      </c>
      <c r="H1012" s="314" t="s">
        <v>3369</v>
      </c>
      <c r="I1012" s="315" t="s">
        <v>3369</v>
      </c>
      <c r="J1012" s="315">
        <v>7</v>
      </c>
      <c r="K1012" s="315" t="s">
        <v>3369</v>
      </c>
      <c r="L1012" s="316"/>
      <c r="M1012" s="317">
        <v>74.5</v>
      </c>
      <c r="N1012" s="315">
        <v>2</v>
      </c>
      <c r="O1012" s="318">
        <v>1.9</v>
      </c>
      <c r="P1012" s="319">
        <v>7592.6822490980148</v>
      </c>
      <c r="Q1012" s="320">
        <f t="shared" si="223"/>
        <v>14426.096273286228</v>
      </c>
      <c r="R1012" s="320">
        <v>40</v>
      </c>
      <c r="S1012" s="319">
        <v>4555.6093494588085</v>
      </c>
      <c r="T1012" s="319">
        <v>1.4</v>
      </c>
      <c r="U1012" s="320">
        <f t="shared" si="224"/>
        <v>6377.8530892423314</v>
      </c>
      <c r="V1012" s="319">
        <f t="shared" si="229"/>
        <v>565654.82755780208</v>
      </c>
      <c r="W1012" s="321"/>
      <c r="X1012" s="320">
        <f t="shared" si="228"/>
        <v>1074744.1723598239</v>
      </c>
      <c r="Y1012" s="319">
        <f t="shared" si="220"/>
        <v>220944.77564407748</v>
      </c>
      <c r="Z1012" s="321">
        <f t="shared" si="226"/>
        <v>765421.48645811551</v>
      </c>
      <c r="AA1012" s="320">
        <f t="shared" si="227"/>
        <v>309322.68590170844</v>
      </c>
      <c r="AB1012" s="322" t="s">
        <v>3372</v>
      </c>
      <c r="AC1012" s="323"/>
      <c r="AD1012" s="323"/>
    </row>
    <row r="1013" spans="1:30" s="324" customFormat="1">
      <c r="A1013" s="312">
        <v>1011</v>
      </c>
      <c r="B1013" s="313" t="s">
        <v>7238</v>
      </c>
      <c r="C1013" s="325">
        <v>42109</v>
      </c>
      <c r="D1013" s="314" t="s">
        <v>4502</v>
      </c>
      <c r="E1013" s="314" t="s">
        <v>4503</v>
      </c>
      <c r="F1013" s="314" t="s">
        <v>5826</v>
      </c>
      <c r="G1013" s="315">
        <v>2</v>
      </c>
      <c r="H1013" s="314" t="s">
        <v>3369</v>
      </c>
      <c r="I1013" s="315" t="s">
        <v>3369</v>
      </c>
      <c r="J1013" s="315">
        <v>1</v>
      </c>
      <c r="K1013" s="315" t="s">
        <v>3369</v>
      </c>
      <c r="L1013" s="316"/>
      <c r="M1013" s="317">
        <v>60.7</v>
      </c>
      <c r="N1013" s="315">
        <v>2</v>
      </c>
      <c r="O1013" s="318">
        <v>1.9</v>
      </c>
      <c r="P1013" s="319">
        <v>7642.6856116901963</v>
      </c>
      <c r="Q1013" s="320">
        <f t="shared" si="223"/>
        <v>14521.102662211373</v>
      </c>
      <c r="R1013" s="320">
        <v>40</v>
      </c>
      <c r="S1013" s="319">
        <v>4585.6113670141176</v>
      </c>
      <c r="T1013" s="319">
        <v>1.4</v>
      </c>
      <c r="U1013" s="320">
        <f t="shared" si="224"/>
        <v>6419.8559138197643</v>
      </c>
      <c r="V1013" s="319">
        <f t="shared" si="229"/>
        <v>463911.01662959496</v>
      </c>
      <c r="W1013" s="321"/>
      <c r="X1013" s="320">
        <f t="shared" si="228"/>
        <v>881430.93159623037</v>
      </c>
      <c r="Y1013" s="319">
        <f t="shared" si="220"/>
        <v>181203.6430955198</v>
      </c>
      <c r="Z1013" s="321">
        <f t="shared" si="226"/>
        <v>627745.8312625027</v>
      </c>
      <c r="AA1013" s="320">
        <f t="shared" si="227"/>
        <v>253685.10033372769</v>
      </c>
      <c r="AB1013" s="322" t="s">
        <v>3372</v>
      </c>
      <c r="AC1013" s="323"/>
      <c r="AD1013" s="323"/>
    </row>
    <row r="1014" spans="1:30" s="324" customFormat="1">
      <c r="A1014" s="312">
        <v>1012</v>
      </c>
      <c r="B1014" s="312" t="s">
        <v>7239</v>
      </c>
      <c r="C1014" s="325">
        <v>43034</v>
      </c>
      <c r="D1014" s="314" t="s">
        <v>4502</v>
      </c>
      <c r="E1014" s="314" t="s">
        <v>4503</v>
      </c>
      <c r="F1014" s="314" t="s">
        <v>5826</v>
      </c>
      <c r="G1014" s="315">
        <v>2</v>
      </c>
      <c r="H1014" s="314" t="s">
        <v>3369</v>
      </c>
      <c r="I1014" s="315" t="s">
        <v>3369</v>
      </c>
      <c r="J1014" s="315">
        <v>5</v>
      </c>
      <c r="K1014" s="315" t="s">
        <v>3369</v>
      </c>
      <c r="L1014" s="316"/>
      <c r="M1014" s="317">
        <v>60.8</v>
      </c>
      <c r="N1014" s="315">
        <v>2</v>
      </c>
      <c r="O1014" s="318">
        <v>1.9</v>
      </c>
      <c r="P1014" s="319">
        <v>7642.6856116901963</v>
      </c>
      <c r="Q1014" s="320">
        <f t="shared" si="223"/>
        <v>14521.102662211373</v>
      </c>
      <c r="R1014" s="320">
        <v>40</v>
      </c>
      <c r="S1014" s="319">
        <v>4585.6113670141176</v>
      </c>
      <c r="T1014" s="319">
        <v>1.4</v>
      </c>
      <c r="U1014" s="320">
        <f t="shared" si="224"/>
        <v>6419.8559138197643</v>
      </c>
      <c r="V1014" s="319">
        <f t="shared" si="229"/>
        <v>464675.28519076394</v>
      </c>
      <c r="W1014" s="321"/>
      <c r="X1014" s="320">
        <f t="shared" si="228"/>
        <v>882883.04186245147</v>
      </c>
      <c r="Y1014" s="319">
        <f t="shared" si="220"/>
        <v>181502.16639551238</v>
      </c>
      <c r="Z1014" s="321">
        <f t="shared" si="226"/>
        <v>628780.00890873419</v>
      </c>
      <c r="AA1014" s="320">
        <f t="shared" si="227"/>
        <v>254103.03295371731</v>
      </c>
      <c r="AB1014" s="322" t="s">
        <v>3372</v>
      </c>
      <c r="AC1014" s="323"/>
      <c r="AD1014" s="323"/>
    </row>
    <row r="1015" spans="1:30" s="324" customFormat="1">
      <c r="A1015" s="312">
        <v>1013</v>
      </c>
      <c r="B1015" s="312" t="s">
        <v>7240</v>
      </c>
      <c r="C1015" s="325">
        <v>43038</v>
      </c>
      <c r="D1015" s="314" t="s">
        <v>4502</v>
      </c>
      <c r="E1015" s="314" t="s">
        <v>4503</v>
      </c>
      <c r="F1015" s="314" t="s">
        <v>5826</v>
      </c>
      <c r="G1015" s="315">
        <v>2</v>
      </c>
      <c r="H1015" s="314" t="s">
        <v>3369</v>
      </c>
      <c r="I1015" s="315" t="s">
        <v>3369</v>
      </c>
      <c r="J1015" s="315">
        <v>7</v>
      </c>
      <c r="K1015" s="315" t="s">
        <v>3369</v>
      </c>
      <c r="L1015" s="316"/>
      <c r="M1015" s="317">
        <v>74.8</v>
      </c>
      <c r="N1015" s="315">
        <v>2</v>
      </c>
      <c r="O1015" s="318">
        <v>1.9</v>
      </c>
      <c r="P1015" s="319">
        <v>7642.6856116901963</v>
      </c>
      <c r="Q1015" s="320">
        <f t="shared" si="223"/>
        <v>14521.102662211373</v>
      </c>
      <c r="R1015" s="320">
        <v>40</v>
      </c>
      <c r="S1015" s="319">
        <v>4585.6113670141176</v>
      </c>
      <c r="T1015" s="319">
        <v>1.4</v>
      </c>
      <c r="U1015" s="320">
        <f t="shared" si="224"/>
        <v>6419.8559138197643</v>
      </c>
      <c r="V1015" s="319">
        <f t="shared" si="229"/>
        <v>571672.88375442661</v>
      </c>
      <c r="W1015" s="321"/>
      <c r="X1015" s="320">
        <f t="shared" si="228"/>
        <v>1086178.4791334106</v>
      </c>
      <c r="Y1015" s="319">
        <f t="shared" si="220"/>
        <v>223295.42839447904</v>
      </c>
      <c r="Z1015" s="321">
        <f t="shared" si="226"/>
        <v>773564.87938114</v>
      </c>
      <c r="AA1015" s="320">
        <f t="shared" si="227"/>
        <v>312613.59975227062</v>
      </c>
      <c r="AB1015" s="322" t="s">
        <v>3372</v>
      </c>
      <c r="AC1015" s="323"/>
      <c r="AD1015" s="323"/>
    </row>
    <row r="1016" spans="1:30" s="324" customFormat="1">
      <c r="A1016" s="312">
        <v>1014</v>
      </c>
      <c r="B1016" s="312" t="s">
        <v>7241</v>
      </c>
      <c r="C1016" s="325">
        <v>43090</v>
      </c>
      <c r="D1016" s="314" t="s">
        <v>4502</v>
      </c>
      <c r="E1016" s="314" t="s">
        <v>4503</v>
      </c>
      <c r="F1016" s="314" t="s">
        <v>5826</v>
      </c>
      <c r="G1016" s="315">
        <v>2</v>
      </c>
      <c r="H1016" s="314" t="s">
        <v>1459</v>
      </c>
      <c r="I1016" s="315" t="s">
        <v>3369</v>
      </c>
      <c r="J1016" s="315">
        <v>39</v>
      </c>
      <c r="K1016" s="315" t="s">
        <v>3369</v>
      </c>
      <c r="L1016" s="316" t="s">
        <v>7</v>
      </c>
      <c r="M1016" s="317">
        <v>47</v>
      </c>
      <c r="N1016" s="315">
        <v>0.7</v>
      </c>
      <c r="O1016" s="318">
        <v>1.9</v>
      </c>
      <c r="P1016" s="319">
        <v>9933.9362690317066</v>
      </c>
      <c r="Q1016" s="320">
        <f t="shared" si="223"/>
        <v>18874.47891116024</v>
      </c>
      <c r="R1016" s="320">
        <v>23</v>
      </c>
      <c r="S1016" s="319">
        <v>7649.1309271544142</v>
      </c>
      <c r="T1016" s="319">
        <v>1.4</v>
      </c>
      <c r="U1016" s="320">
        <f t="shared" si="224"/>
        <v>10708.783298016178</v>
      </c>
      <c r="V1016" s="319">
        <f t="shared" si="229"/>
        <v>466895.0046444902</v>
      </c>
      <c r="W1016" s="321"/>
      <c r="X1016" s="320">
        <v>905974.99</v>
      </c>
      <c r="Y1016" s="319">
        <f t="shared" ref="Y1016:Y1053" si="230">S1016*M1016-(V1016*(N1016+4.98)/100*3)</f>
        <v>279950.24478483631</v>
      </c>
      <c r="Z1016" s="321">
        <v>505705.7</v>
      </c>
      <c r="AA1016" s="320">
        <f>X1016-Z1016</f>
        <v>400269.29</v>
      </c>
      <c r="AB1016" s="322" t="s">
        <v>3372</v>
      </c>
      <c r="AC1016" s="323"/>
      <c r="AD1016" s="323"/>
    </row>
    <row r="1017" spans="1:30" s="324" customFormat="1">
      <c r="A1017" s="312">
        <v>1015</v>
      </c>
      <c r="B1017" s="312" t="s">
        <v>8792</v>
      </c>
      <c r="C1017" s="325">
        <v>45079</v>
      </c>
      <c r="D1017" s="314" t="s">
        <v>4502</v>
      </c>
      <c r="E1017" s="314" t="s">
        <v>10023</v>
      </c>
      <c r="F1017" s="314" t="s">
        <v>5826</v>
      </c>
      <c r="G1017" s="315">
        <v>2</v>
      </c>
      <c r="H1017" s="314" t="s">
        <v>1459</v>
      </c>
      <c r="I1017" s="315"/>
      <c r="J1017" s="315">
        <v>42</v>
      </c>
      <c r="K1017" s="315"/>
      <c r="L1017" s="316"/>
      <c r="M1017" s="317">
        <v>52.8</v>
      </c>
      <c r="N1017" s="315"/>
      <c r="O1017" s="318"/>
      <c r="P1017" s="319"/>
      <c r="Q1017" s="320"/>
      <c r="R1017" s="320"/>
      <c r="S1017" s="319"/>
      <c r="T1017" s="319"/>
      <c r="U1017" s="320"/>
      <c r="V1017" s="319"/>
      <c r="W1017" s="321"/>
      <c r="X1017" s="320">
        <v>2271066.86</v>
      </c>
      <c r="Y1017" s="319"/>
      <c r="Z1017" s="321">
        <v>0</v>
      </c>
      <c r="AA1017" s="320">
        <f>X1017-Z1017</f>
        <v>2271066.86</v>
      </c>
      <c r="AB1017" s="322" t="s">
        <v>10024</v>
      </c>
      <c r="AC1017" s="323"/>
      <c r="AD1017" s="323"/>
    </row>
    <row r="1018" spans="1:30" s="324" customFormat="1">
      <c r="A1018" s="312">
        <v>1016</v>
      </c>
      <c r="B1018" s="312" t="s">
        <v>7242</v>
      </c>
      <c r="C1018" s="325">
        <v>43090</v>
      </c>
      <c r="D1018" s="314" t="s">
        <v>4502</v>
      </c>
      <c r="E1018" s="314" t="s">
        <v>4503</v>
      </c>
      <c r="F1018" s="314" t="s">
        <v>5826</v>
      </c>
      <c r="G1018" s="315">
        <v>7</v>
      </c>
      <c r="H1018" s="314" t="s">
        <v>3369</v>
      </c>
      <c r="I1018" s="315" t="s">
        <v>3369</v>
      </c>
      <c r="J1018" s="315">
        <v>1</v>
      </c>
      <c r="K1018" s="315" t="s">
        <v>3369</v>
      </c>
      <c r="L1018" s="316" t="s">
        <v>252</v>
      </c>
      <c r="M1018" s="317">
        <v>48.7</v>
      </c>
      <c r="N1018" s="315">
        <v>2</v>
      </c>
      <c r="O1018" s="318">
        <v>1.9</v>
      </c>
      <c r="P1018" s="319">
        <v>8196.6591716788371</v>
      </c>
      <c r="Q1018" s="320">
        <f t="shared" si="223"/>
        <v>15573.65242618979</v>
      </c>
      <c r="R1018" s="320">
        <v>40</v>
      </c>
      <c r="S1018" s="319">
        <v>4917.9955030073024</v>
      </c>
      <c r="T1018" s="319">
        <v>1.4</v>
      </c>
      <c r="U1018" s="320">
        <f t="shared" si="224"/>
        <v>6885.1937042102227</v>
      </c>
      <c r="V1018" s="319">
        <f t="shared" si="229"/>
        <v>399177.30166075937</v>
      </c>
      <c r="W1018" s="321"/>
      <c r="X1018" s="320">
        <v>752207.41</v>
      </c>
      <c r="Y1018" s="319">
        <f t="shared" si="230"/>
        <v>155918.65402869263</v>
      </c>
      <c r="Z1018" s="321">
        <v>535714.19999999995</v>
      </c>
      <c r="AA1018" s="320">
        <f>X1018-Z1018</f>
        <v>216493.21000000008</v>
      </c>
      <c r="AB1018" s="322" t="s">
        <v>3372</v>
      </c>
      <c r="AC1018" s="323"/>
      <c r="AD1018" s="323"/>
    </row>
    <row r="1019" spans="1:30" s="324" customFormat="1">
      <c r="A1019" s="312">
        <v>1017</v>
      </c>
      <c r="B1019" s="312" t="s">
        <v>7243</v>
      </c>
      <c r="C1019" s="325">
        <v>43088</v>
      </c>
      <c r="D1019" s="314" t="s">
        <v>4502</v>
      </c>
      <c r="E1019" s="314" t="s">
        <v>4503</v>
      </c>
      <c r="F1019" s="314" t="s">
        <v>5826</v>
      </c>
      <c r="G1019" s="315">
        <v>7</v>
      </c>
      <c r="H1019" s="314" t="s">
        <v>3369</v>
      </c>
      <c r="I1019" s="315" t="s">
        <v>3369</v>
      </c>
      <c r="J1019" s="315">
        <v>4</v>
      </c>
      <c r="K1019" s="315" t="s">
        <v>3369</v>
      </c>
      <c r="L1019" s="316" t="s">
        <v>252</v>
      </c>
      <c r="M1019" s="317">
        <v>48.7</v>
      </c>
      <c r="N1019" s="315">
        <v>2</v>
      </c>
      <c r="O1019" s="318">
        <v>1.9</v>
      </c>
      <c r="P1019" s="319">
        <v>8196.6591716788371</v>
      </c>
      <c r="Q1019" s="320">
        <f t="shared" si="223"/>
        <v>15573.65242618979</v>
      </c>
      <c r="R1019" s="320">
        <v>40</v>
      </c>
      <c r="S1019" s="319">
        <v>4917.9955030073024</v>
      </c>
      <c r="T1019" s="319">
        <v>1.4</v>
      </c>
      <c r="U1019" s="320">
        <f t="shared" si="224"/>
        <v>6885.1937042102227</v>
      </c>
      <c r="V1019" s="319">
        <f t="shared" si="229"/>
        <v>399177.30166075937</v>
      </c>
      <c r="W1019" s="321"/>
      <c r="X1019" s="320">
        <v>759994.24</v>
      </c>
      <c r="Y1019" s="319">
        <f t="shared" si="230"/>
        <v>155918.65402869263</v>
      </c>
      <c r="Z1019" s="321">
        <v>541259.9</v>
      </c>
      <c r="AA1019" s="320">
        <f>X1019-Z1019</f>
        <v>218734.33999999997</v>
      </c>
      <c r="AB1019" s="322" t="s">
        <v>3372</v>
      </c>
      <c r="AC1019" s="323"/>
      <c r="AD1019" s="323"/>
    </row>
    <row r="1020" spans="1:30" s="324" customFormat="1">
      <c r="A1020" s="312">
        <v>1018</v>
      </c>
      <c r="B1020" s="312" t="s">
        <v>7244</v>
      </c>
      <c r="C1020" s="325">
        <v>43039</v>
      </c>
      <c r="D1020" s="314" t="s">
        <v>4502</v>
      </c>
      <c r="E1020" s="314" t="s">
        <v>4503</v>
      </c>
      <c r="F1020" s="314" t="s">
        <v>5826</v>
      </c>
      <c r="G1020" s="315">
        <v>10</v>
      </c>
      <c r="H1020" s="314" t="s">
        <v>3369</v>
      </c>
      <c r="I1020" s="315" t="s">
        <v>3369</v>
      </c>
      <c r="J1020" s="315">
        <v>5</v>
      </c>
      <c r="K1020" s="315" t="s">
        <v>3369</v>
      </c>
      <c r="L1020" s="316"/>
      <c r="M1020" s="317">
        <v>47.2</v>
      </c>
      <c r="N1020" s="315">
        <v>2</v>
      </c>
      <c r="O1020" s="318">
        <v>1.9</v>
      </c>
      <c r="P1020" s="319">
        <v>8509.6014953224494</v>
      </c>
      <c r="Q1020" s="320">
        <f t="shared" si="223"/>
        <v>16168.242841112653</v>
      </c>
      <c r="R1020" s="320">
        <v>40</v>
      </c>
      <c r="S1020" s="319">
        <v>5105.7608971934696</v>
      </c>
      <c r="T1020" s="319">
        <v>1.4</v>
      </c>
      <c r="U1020" s="320">
        <f t="shared" si="224"/>
        <v>7148.0652560708568</v>
      </c>
      <c r="V1020" s="319">
        <f t="shared" si="229"/>
        <v>401653.19057921966</v>
      </c>
      <c r="W1020" s="321"/>
      <c r="X1020" s="320">
        <f t="shared" si="228"/>
        <v>763141.06210051721</v>
      </c>
      <c r="Y1020" s="319">
        <f t="shared" si="230"/>
        <v>156885.73624024316</v>
      </c>
      <c r="Z1020" s="321">
        <f t="shared" si="226"/>
        <v>543501.03136417677</v>
      </c>
      <c r="AA1020" s="320">
        <f t="shared" si="227"/>
        <v>219640.03073634041</v>
      </c>
      <c r="AB1020" s="322" t="s">
        <v>3372</v>
      </c>
      <c r="AC1020" s="323"/>
      <c r="AD1020" s="323"/>
    </row>
    <row r="1021" spans="1:30" s="324" customFormat="1">
      <c r="A1021" s="312">
        <v>1019</v>
      </c>
      <c r="B1021" s="312" t="s">
        <v>7245</v>
      </c>
      <c r="C1021" s="325">
        <v>43091</v>
      </c>
      <c r="D1021" s="314" t="s">
        <v>4502</v>
      </c>
      <c r="E1021" s="314" t="s">
        <v>4503</v>
      </c>
      <c r="F1021" s="314" t="s">
        <v>5826</v>
      </c>
      <c r="G1021" s="315">
        <v>13</v>
      </c>
      <c r="H1021" s="314" t="s">
        <v>3369</v>
      </c>
      <c r="I1021" s="315" t="s">
        <v>3369</v>
      </c>
      <c r="J1021" s="315">
        <v>15</v>
      </c>
      <c r="K1021" s="315" t="s">
        <v>3369</v>
      </c>
      <c r="L1021" s="316"/>
      <c r="M1021" s="317">
        <v>41.6</v>
      </c>
      <c r="N1021" s="315">
        <v>0.8</v>
      </c>
      <c r="O1021" s="318">
        <v>1.9</v>
      </c>
      <c r="P1021" s="319">
        <v>7193.1959128190374</v>
      </c>
      <c r="Q1021" s="320">
        <f t="shared" si="223"/>
        <v>13667.07223435617</v>
      </c>
      <c r="R1021" s="320">
        <v>36</v>
      </c>
      <c r="S1021" s="319">
        <v>4603.6453842041838</v>
      </c>
      <c r="T1021" s="319">
        <v>1.4</v>
      </c>
      <c r="U1021" s="320">
        <f t="shared" si="224"/>
        <v>6445.1035378858569</v>
      </c>
      <c r="V1021" s="319">
        <f t="shared" si="229"/>
        <v>299236.94997327199</v>
      </c>
      <c r="W1021" s="321"/>
      <c r="X1021" s="320">
        <f t="shared" si="228"/>
        <v>568550.20494921668</v>
      </c>
      <c r="Y1021" s="319">
        <f t="shared" si="230"/>
        <v>139623.9608575287</v>
      </c>
      <c r="Z1021" s="321">
        <f t="shared" si="226"/>
        <v>373076.65974867652</v>
      </c>
      <c r="AA1021" s="320">
        <f t="shared" si="227"/>
        <v>195473.54520054016</v>
      </c>
      <c r="AB1021" s="322" t="s">
        <v>3372</v>
      </c>
      <c r="AC1021" s="323" t="s">
        <v>8040</v>
      </c>
      <c r="AD1021" s="323"/>
    </row>
    <row r="1022" spans="1:30" s="324" customFormat="1">
      <c r="A1022" s="312">
        <v>1020</v>
      </c>
      <c r="B1022" s="312" t="s">
        <v>7246</v>
      </c>
      <c r="C1022" s="325">
        <v>43039</v>
      </c>
      <c r="D1022" s="314" t="s">
        <v>4502</v>
      </c>
      <c r="E1022" s="314" t="s">
        <v>4503</v>
      </c>
      <c r="F1022" s="314" t="s">
        <v>5826</v>
      </c>
      <c r="G1022" s="315">
        <v>13</v>
      </c>
      <c r="H1022" s="314" t="s">
        <v>3369</v>
      </c>
      <c r="I1022" s="315" t="s">
        <v>3369</v>
      </c>
      <c r="J1022" s="315">
        <v>21</v>
      </c>
      <c r="K1022" s="315" t="s">
        <v>3369</v>
      </c>
      <c r="L1022" s="316"/>
      <c r="M1022" s="317">
        <v>42.8</v>
      </c>
      <c r="N1022" s="315">
        <v>0.8</v>
      </c>
      <c r="O1022" s="318">
        <v>1.9</v>
      </c>
      <c r="P1022" s="319">
        <v>7193.1959128190374</v>
      </c>
      <c r="Q1022" s="320">
        <f t="shared" si="223"/>
        <v>13667.07223435617</v>
      </c>
      <c r="R1022" s="320">
        <v>36</v>
      </c>
      <c r="S1022" s="319">
        <v>4603.6453842041838</v>
      </c>
      <c r="T1022" s="319">
        <v>1.4</v>
      </c>
      <c r="U1022" s="320">
        <f t="shared" si="224"/>
        <v>6445.1035378858569</v>
      </c>
      <c r="V1022" s="319">
        <f t="shared" si="229"/>
        <v>307868.7850686548</v>
      </c>
      <c r="W1022" s="321"/>
      <c r="X1022" s="320">
        <f t="shared" si="228"/>
        <v>584950.69163044402</v>
      </c>
      <c r="Y1022" s="319">
        <f t="shared" si="230"/>
        <v>143651.57511303431</v>
      </c>
      <c r="Z1022" s="321">
        <f t="shared" si="226"/>
        <v>383838.486472196</v>
      </c>
      <c r="AA1022" s="320">
        <f t="shared" si="227"/>
        <v>201112.20515824802</v>
      </c>
      <c r="AB1022" s="322" t="s">
        <v>3372</v>
      </c>
      <c r="AC1022" s="323"/>
      <c r="AD1022" s="323"/>
    </row>
    <row r="1023" spans="1:30" s="324" customFormat="1">
      <c r="A1023" s="312">
        <v>1021</v>
      </c>
      <c r="B1023" s="312" t="s">
        <v>7247</v>
      </c>
      <c r="C1023" s="325">
        <v>43035</v>
      </c>
      <c r="D1023" s="314" t="s">
        <v>4502</v>
      </c>
      <c r="E1023" s="314" t="s">
        <v>4503</v>
      </c>
      <c r="F1023" s="314" t="s">
        <v>5826</v>
      </c>
      <c r="G1023" s="315">
        <v>17</v>
      </c>
      <c r="H1023" s="314" t="s">
        <v>3369</v>
      </c>
      <c r="I1023" s="315" t="s">
        <v>3369</v>
      </c>
      <c r="J1023" s="315">
        <v>11</v>
      </c>
      <c r="K1023" s="315" t="s">
        <v>3369</v>
      </c>
      <c r="L1023" s="316"/>
      <c r="M1023" s="317">
        <v>48.1</v>
      </c>
      <c r="N1023" s="315">
        <v>2</v>
      </c>
      <c r="O1023" s="318">
        <v>1.9</v>
      </c>
      <c r="P1023" s="319">
        <v>8323.3283945567291</v>
      </c>
      <c r="Q1023" s="320">
        <f t="shared" si="223"/>
        <v>15814.323949657784</v>
      </c>
      <c r="R1023" s="320">
        <v>40</v>
      </c>
      <c r="S1023" s="319">
        <v>4993.9970367340375</v>
      </c>
      <c r="T1023" s="319">
        <v>1.4</v>
      </c>
      <c r="U1023" s="320">
        <f t="shared" si="224"/>
        <v>6991.5958514276517</v>
      </c>
      <c r="V1023" s="319">
        <f t="shared" si="229"/>
        <v>400352.09577817866</v>
      </c>
      <c r="W1023" s="321"/>
      <c r="X1023" s="320">
        <f t="shared" si="228"/>
        <v>760668.98197853949</v>
      </c>
      <c r="Y1023" s="319">
        <f t="shared" si="230"/>
        <v>156377.52861095659</v>
      </c>
      <c r="Z1023" s="321">
        <f t="shared" si="226"/>
        <v>541740.44192320027</v>
      </c>
      <c r="AA1023" s="320">
        <f t="shared" si="227"/>
        <v>218928.54005533922</v>
      </c>
      <c r="AB1023" s="322" t="s">
        <v>3372</v>
      </c>
      <c r="AC1023" s="323"/>
      <c r="AD1023" s="323"/>
    </row>
    <row r="1024" spans="1:30" s="324" customFormat="1">
      <c r="A1024" s="312">
        <v>1022</v>
      </c>
      <c r="B1024" s="312" t="s">
        <v>7248</v>
      </c>
      <c r="C1024" s="325">
        <v>43038</v>
      </c>
      <c r="D1024" s="314" t="s">
        <v>4502</v>
      </c>
      <c r="E1024" s="314" t="s">
        <v>4503</v>
      </c>
      <c r="F1024" s="314" t="s">
        <v>5826</v>
      </c>
      <c r="G1024" s="315">
        <v>18</v>
      </c>
      <c r="H1024" s="314" t="s">
        <v>3369</v>
      </c>
      <c r="I1024" s="315" t="s">
        <v>3369</v>
      </c>
      <c r="J1024" s="315">
        <v>2</v>
      </c>
      <c r="K1024" s="315" t="s">
        <v>3369</v>
      </c>
      <c r="L1024" s="316"/>
      <c r="M1024" s="317">
        <v>47.7</v>
      </c>
      <c r="N1024" s="315">
        <v>2</v>
      </c>
      <c r="O1024" s="318">
        <v>1.9</v>
      </c>
      <c r="P1024" s="319">
        <v>8045.5225537906963</v>
      </c>
      <c r="Q1024" s="320">
        <f t="shared" si="223"/>
        <v>15286.492852202322</v>
      </c>
      <c r="R1024" s="320">
        <v>40</v>
      </c>
      <c r="S1024" s="319">
        <v>4827.3135322744174</v>
      </c>
      <c r="T1024" s="319">
        <v>1.4</v>
      </c>
      <c r="U1024" s="320">
        <f t="shared" si="224"/>
        <v>6758.2389451841836</v>
      </c>
      <c r="V1024" s="319">
        <f t="shared" si="229"/>
        <v>383771.42581581621</v>
      </c>
      <c r="W1024" s="321"/>
      <c r="X1024" s="320">
        <f t="shared" si="228"/>
        <v>729165.70905005082</v>
      </c>
      <c r="Y1024" s="319">
        <f t="shared" si="230"/>
        <v>149901.11892365781</v>
      </c>
      <c r="Z1024" s="321">
        <f t="shared" si="226"/>
        <v>519304.1425569299</v>
      </c>
      <c r="AA1024" s="320">
        <f t="shared" si="227"/>
        <v>209861.56649312092</v>
      </c>
      <c r="AB1024" s="322" t="s">
        <v>3372</v>
      </c>
      <c r="AC1024" s="323"/>
      <c r="AD1024" s="323"/>
    </row>
    <row r="1025" spans="1:30" s="324" customFormat="1">
      <c r="A1025" s="312">
        <v>1023</v>
      </c>
      <c r="B1025" s="312" t="s">
        <v>7249</v>
      </c>
      <c r="C1025" s="325">
        <v>43038</v>
      </c>
      <c r="D1025" s="314" t="s">
        <v>4502</v>
      </c>
      <c r="E1025" s="314" t="s">
        <v>4503</v>
      </c>
      <c r="F1025" s="314" t="s">
        <v>5826</v>
      </c>
      <c r="G1025" s="315">
        <v>20</v>
      </c>
      <c r="H1025" s="314" t="s">
        <v>3369</v>
      </c>
      <c r="I1025" s="315" t="s">
        <v>3369</v>
      </c>
      <c r="J1025" s="315">
        <v>11</v>
      </c>
      <c r="K1025" s="315" t="s">
        <v>3369</v>
      </c>
      <c r="L1025" s="316"/>
      <c r="M1025" s="317">
        <v>47.8</v>
      </c>
      <c r="N1025" s="315">
        <v>2</v>
      </c>
      <c r="O1025" s="318">
        <v>1.9</v>
      </c>
      <c r="P1025" s="319">
        <v>8097.9221269101663</v>
      </c>
      <c r="Q1025" s="320">
        <f t="shared" si="223"/>
        <v>15386.052041129315</v>
      </c>
      <c r="R1025" s="320">
        <v>40</v>
      </c>
      <c r="S1025" s="319">
        <v>4858.7532761460998</v>
      </c>
      <c r="T1025" s="319">
        <v>1.4</v>
      </c>
      <c r="U1025" s="320">
        <f t="shared" si="224"/>
        <v>6802.2545866045393</v>
      </c>
      <c r="V1025" s="319">
        <f t="shared" si="229"/>
        <v>387080.67766630591</v>
      </c>
      <c r="W1025" s="321"/>
      <c r="X1025" s="320">
        <f>Q1025*M1025+1968.92</f>
        <v>737422.2075659812</v>
      </c>
      <c r="Y1025" s="319">
        <f t="shared" si="230"/>
        <v>151193.71269645909</v>
      </c>
      <c r="Z1025" s="321">
        <f t="shared" si="226"/>
        <v>523782.08979093848</v>
      </c>
      <c r="AA1025" s="320">
        <f>Y1025*T1025+1968.92</f>
        <v>213640.11777504272</v>
      </c>
      <c r="AB1025" s="322" t="s">
        <v>3372</v>
      </c>
      <c r="AC1025" s="323"/>
      <c r="AD1025" s="323"/>
    </row>
    <row r="1026" spans="1:30" s="324" customFormat="1">
      <c r="A1026" s="312">
        <v>1024</v>
      </c>
      <c r="B1026" s="313" t="s">
        <v>7250</v>
      </c>
      <c r="C1026" s="325">
        <v>37347</v>
      </c>
      <c r="D1026" s="314" t="s">
        <v>4502</v>
      </c>
      <c r="E1026" s="314" t="s">
        <v>4503</v>
      </c>
      <c r="F1026" s="314" t="s">
        <v>5826</v>
      </c>
      <c r="G1026" s="315">
        <v>21</v>
      </c>
      <c r="H1026" s="314" t="s">
        <v>3369</v>
      </c>
      <c r="I1026" s="315" t="s">
        <v>3369</v>
      </c>
      <c r="J1026" s="315">
        <v>10</v>
      </c>
      <c r="K1026" s="315" t="s">
        <v>3369</v>
      </c>
      <c r="L1026" s="316"/>
      <c r="M1026" s="317">
        <v>48</v>
      </c>
      <c r="N1026" s="315">
        <v>2</v>
      </c>
      <c r="O1026" s="318">
        <v>1.9</v>
      </c>
      <c r="P1026" s="319">
        <v>7789.3675291900145</v>
      </c>
      <c r="Q1026" s="320">
        <f t="shared" si="223"/>
        <v>14799.798305461027</v>
      </c>
      <c r="R1026" s="320">
        <v>40</v>
      </c>
      <c r="S1026" s="319">
        <v>4673.6205175140085</v>
      </c>
      <c r="T1026" s="319">
        <v>1.4</v>
      </c>
      <c r="U1026" s="320">
        <f t="shared" si="224"/>
        <v>6543.0687245196114</v>
      </c>
      <c r="V1026" s="319">
        <f t="shared" si="229"/>
        <v>373889.64140112069</v>
      </c>
      <c r="W1026" s="321"/>
      <c r="X1026" s="320">
        <f t="shared" si="228"/>
        <v>710390.31866212934</v>
      </c>
      <c r="Y1026" s="319">
        <f t="shared" si="230"/>
        <v>146041.2939312777</v>
      </c>
      <c r="Z1026" s="321">
        <f t="shared" si="226"/>
        <v>505932.50715834054</v>
      </c>
      <c r="AA1026" s="320">
        <f t="shared" si="227"/>
        <v>204457.81150378878</v>
      </c>
      <c r="AB1026" s="322" t="s">
        <v>3372</v>
      </c>
      <c r="AC1026" s="323"/>
      <c r="AD1026" s="323"/>
    </row>
    <row r="1027" spans="1:30" s="324" customFormat="1">
      <c r="A1027" s="312">
        <v>1025</v>
      </c>
      <c r="B1027" s="312" t="s">
        <v>7251</v>
      </c>
      <c r="C1027" s="325">
        <v>43039</v>
      </c>
      <c r="D1027" s="314" t="s">
        <v>4502</v>
      </c>
      <c r="E1027" s="314" t="s">
        <v>4503</v>
      </c>
      <c r="F1027" s="314" t="s">
        <v>5826</v>
      </c>
      <c r="G1027" s="315">
        <v>22</v>
      </c>
      <c r="H1027" s="314" t="s">
        <v>3369</v>
      </c>
      <c r="I1027" s="315" t="s">
        <v>3369</v>
      </c>
      <c r="J1027" s="315">
        <v>3</v>
      </c>
      <c r="K1027" s="315" t="s">
        <v>3369</v>
      </c>
      <c r="L1027" s="316"/>
      <c r="M1027" s="317">
        <v>48.9</v>
      </c>
      <c r="N1027" s="315">
        <v>2</v>
      </c>
      <c r="O1027" s="318">
        <v>1.9</v>
      </c>
      <c r="P1027" s="319">
        <v>8036.0643491555547</v>
      </c>
      <c r="Q1027" s="320">
        <f t="shared" si="223"/>
        <v>15268.522263395553</v>
      </c>
      <c r="R1027" s="320">
        <v>40</v>
      </c>
      <c r="S1027" s="319">
        <v>4821.6386094933323</v>
      </c>
      <c r="T1027" s="319">
        <v>1.4</v>
      </c>
      <c r="U1027" s="320">
        <f t="shared" si="224"/>
        <v>6750.294053290665</v>
      </c>
      <c r="V1027" s="319">
        <f t="shared" si="229"/>
        <v>392963.54667370662</v>
      </c>
      <c r="W1027" s="321"/>
      <c r="X1027" s="320">
        <f t="shared" si="228"/>
        <v>746630.73868004256</v>
      </c>
      <c r="Y1027" s="319">
        <f t="shared" si="230"/>
        <v>153491.56133074977</v>
      </c>
      <c r="Z1027" s="321">
        <f t="shared" si="226"/>
        <v>531742.55281699286</v>
      </c>
      <c r="AA1027" s="320">
        <f t="shared" si="227"/>
        <v>214888.18586304967</v>
      </c>
      <c r="AB1027" s="322" t="s">
        <v>3372</v>
      </c>
      <c r="AC1027" s="323"/>
      <c r="AD1027" s="323"/>
    </row>
    <row r="1028" spans="1:30" s="324" customFormat="1">
      <c r="A1028" s="312">
        <v>1026</v>
      </c>
      <c r="B1028" s="312" t="s">
        <v>7252</v>
      </c>
      <c r="C1028" s="325">
        <v>43038</v>
      </c>
      <c r="D1028" s="314" t="s">
        <v>4502</v>
      </c>
      <c r="E1028" s="314" t="s">
        <v>4503</v>
      </c>
      <c r="F1028" s="314" t="s">
        <v>5826</v>
      </c>
      <c r="G1028" s="315">
        <v>23</v>
      </c>
      <c r="H1028" s="314" t="s">
        <v>3369</v>
      </c>
      <c r="I1028" s="315" t="s">
        <v>3369</v>
      </c>
      <c r="J1028" s="315">
        <v>5</v>
      </c>
      <c r="K1028" s="315" t="s">
        <v>3369</v>
      </c>
      <c r="L1028" s="316"/>
      <c r="M1028" s="317">
        <v>48.6</v>
      </c>
      <c r="N1028" s="315">
        <v>2</v>
      </c>
      <c r="O1028" s="318">
        <v>1.9</v>
      </c>
      <c r="P1028" s="319">
        <v>7808.8812180586037</v>
      </c>
      <c r="Q1028" s="320">
        <f t="shared" si="223"/>
        <v>14836.874314311346</v>
      </c>
      <c r="R1028" s="320">
        <v>40</v>
      </c>
      <c r="S1028" s="319">
        <v>4685.3287308351619</v>
      </c>
      <c r="T1028" s="319">
        <v>1.4</v>
      </c>
      <c r="U1028" s="320">
        <f t="shared" si="224"/>
        <v>6559.4602231692261</v>
      </c>
      <c r="V1028" s="319">
        <f t="shared" si="229"/>
        <v>379511.62719764817</v>
      </c>
      <c r="W1028" s="321"/>
      <c r="X1028" s="320">
        <f t="shared" si="228"/>
        <v>721072.09167553147</v>
      </c>
      <c r="Y1028" s="319">
        <f t="shared" si="230"/>
        <v>148237.24158340137</v>
      </c>
      <c r="Z1028" s="321">
        <f t="shared" si="226"/>
        <v>513539.9534587696</v>
      </c>
      <c r="AA1028" s="320">
        <f t="shared" si="227"/>
        <v>207532.1382167619</v>
      </c>
      <c r="AB1028" s="322" t="s">
        <v>3372</v>
      </c>
      <c r="AC1028" s="323"/>
      <c r="AD1028" s="323"/>
    </row>
    <row r="1029" spans="1:30" s="324" customFormat="1">
      <c r="A1029" s="312">
        <v>1027</v>
      </c>
      <c r="B1029" s="312" t="s">
        <v>8890</v>
      </c>
      <c r="C1029" s="325">
        <v>45140</v>
      </c>
      <c r="D1029" s="314" t="s">
        <v>4502</v>
      </c>
      <c r="E1029" s="314" t="s">
        <v>4503</v>
      </c>
      <c r="F1029" s="314" t="s">
        <v>5826</v>
      </c>
      <c r="G1029" s="315">
        <v>23</v>
      </c>
      <c r="H1029" s="314" t="s">
        <v>3369</v>
      </c>
      <c r="I1029" s="315" t="s">
        <v>3369</v>
      </c>
      <c r="J1029" s="315">
        <v>12</v>
      </c>
      <c r="K1029" s="315" t="s">
        <v>3369</v>
      </c>
      <c r="L1029" s="316"/>
      <c r="M1029" s="317">
        <v>49.6</v>
      </c>
      <c r="N1029" s="315">
        <v>2</v>
      </c>
      <c r="O1029" s="318">
        <v>1.9</v>
      </c>
      <c r="P1029" s="319">
        <v>7808.8812180586037</v>
      </c>
      <c r="Q1029" s="320">
        <f t="shared" si="223"/>
        <v>14836.874314311346</v>
      </c>
      <c r="R1029" s="320">
        <v>40</v>
      </c>
      <c r="S1029" s="319">
        <v>4685.3287308351619</v>
      </c>
      <c r="T1029" s="319">
        <v>1.4</v>
      </c>
      <c r="U1029" s="320">
        <f t="shared" si="224"/>
        <v>6559.4602231692261</v>
      </c>
      <c r="V1029" s="319">
        <f t="shared" si="229"/>
        <v>387320.50841570675</v>
      </c>
      <c r="W1029" s="321"/>
      <c r="X1029" s="320">
        <f t="shared" si="228"/>
        <v>735908.96598984278</v>
      </c>
      <c r="Y1029" s="319">
        <f t="shared" si="230"/>
        <v>151287.39058717503</v>
      </c>
      <c r="Z1029" s="321">
        <f t="shared" si="226"/>
        <v>524106.61916779773</v>
      </c>
      <c r="AA1029" s="320">
        <f t="shared" si="227"/>
        <v>211802.34682204504</v>
      </c>
      <c r="AB1029" s="322" t="s">
        <v>3372</v>
      </c>
      <c r="AC1029" s="323"/>
      <c r="AD1029" s="323"/>
    </row>
    <row r="1030" spans="1:30" s="324" customFormat="1">
      <c r="A1030" s="312">
        <v>1028</v>
      </c>
      <c r="B1030" s="312" t="s">
        <v>7253</v>
      </c>
      <c r="C1030" s="325">
        <v>43040</v>
      </c>
      <c r="D1030" s="314" t="s">
        <v>4502</v>
      </c>
      <c r="E1030" s="314" t="s">
        <v>4503</v>
      </c>
      <c r="F1030" s="314" t="s">
        <v>5826</v>
      </c>
      <c r="G1030" s="315">
        <v>24</v>
      </c>
      <c r="H1030" s="314" t="s">
        <v>3369</v>
      </c>
      <c r="I1030" s="315" t="s">
        <v>3369</v>
      </c>
      <c r="J1030" s="315">
        <v>4</v>
      </c>
      <c r="K1030" s="315" t="s">
        <v>3369</v>
      </c>
      <c r="L1030" s="316"/>
      <c r="M1030" s="317">
        <v>48.9</v>
      </c>
      <c r="N1030" s="315">
        <v>2</v>
      </c>
      <c r="O1030" s="318">
        <v>1.9</v>
      </c>
      <c r="P1030" s="319">
        <v>7941.816248957175</v>
      </c>
      <c r="Q1030" s="320">
        <f t="shared" si="223"/>
        <v>15089.450873018632</v>
      </c>
      <c r="R1030" s="320">
        <v>40</v>
      </c>
      <c r="S1030" s="319">
        <v>4765.089749374305</v>
      </c>
      <c r="T1030" s="319">
        <v>1.4</v>
      </c>
      <c r="U1030" s="320">
        <f t="shared" si="224"/>
        <v>6671.1256491240265</v>
      </c>
      <c r="V1030" s="319">
        <f t="shared" si="229"/>
        <v>388354.81457400584</v>
      </c>
      <c r="W1030" s="321"/>
      <c r="X1030" s="320">
        <f t="shared" si="228"/>
        <v>737874.14769061108</v>
      </c>
      <c r="Y1030" s="319">
        <f t="shared" si="230"/>
        <v>151691.3905726067</v>
      </c>
      <c r="Z1030" s="321">
        <f t="shared" si="226"/>
        <v>525506.20088896167</v>
      </c>
      <c r="AA1030" s="320">
        <f t="shared" si="227"/>
        <v>212367.94680164938</v>
      </c>
      <c r="AB1030" s="322" t="s">
        <v>3372</v>
      </c>
      <c r="AC1030" s="323"/>
      <c r="AD1030" s="323"/>
    </row>
    <row r="1031" spans="1:30" s="324" customFormat="1">
      <c r="A1031" s="312">
        <v>1029</v>
      </c>
      <c r="B1031" s="312" t="s">
        <v>7254</v>
      </c>
      <c r="C1031" s="325">
        <v>43088</v>
      </c>
      <c r="D1031" s="314" t="s">
        <v>4502</v>
      </c>
      <c r="E1031" s="314" t="s">
        <v>4503</v>
      </c>
      <c r="F1031" s="314" t="s">
        <v>5826</v>
      </c>
      <c r="G1031" s="315">
        <v>26</v>
      </c>
      <c r="H1031" s="314" t="s">
        <v>3369</v>
      </c>
      <c r="I1031" s="315" t="s">
        <v>3369</v>
      </c>
      <c r="J1031" s="315">
        <v>1</v>
      </c>
      <c r="K1031" s="315" t="s">
        <v>3369</v>
      </c>
      <c r="L1031" s="316" t="s">
        <v>8</v>
      </c>
      <c r="M1031" s="317">
        <v>48.4</v>
      </c>
      <c r="N1031" s="315">
        <v>2</v>
      </c>
      <c r="O1031" s="318">
        <v>1.9</v>
      </c>
      <c r="P1031" s="319">
        <v>8196.2826819542279</v>
      </c>
      <c r="Q1031" s="320">
        <f t="shared" si="223"/>
        <v>15572.937095713032</v>
      </c>
      <c r="R1031" s="320">
        <v>40</v>
      </c>
      <c r="S1031" s="319">
        <v>4917.7696091725365</v>
      </c>
      <c r="T1031" s="319">
        <v>1.4</v>
      </c>
      <c r="U1031" s="320">
        <f t="shared" si="224"/>
        <v>6884.8774528415506</v>
      </c>
      <c r="V1031" s="319">
        <f t="shared" si="229"/>
        <v>396700.08180658461</v>
      </c>
      <c r="W1031" s="321"/>
      <c r="X1031" s="320">
        <v>752172.86</v>
      </c>
      <c r="Y1031" s="319">
        <f t="shared" si="230"/>
        <v>154951.05195365194</v>
      </c>
      <c r="Z1031" s="321">
        <v>535689.59</v>
      </c>
      <c r="AA1031" s="320">
        <f>X1031-Z1031</f>
        <v>216483.27000000002</v>
      </c>
      <c r="AB1031" s="322" t="s">
        <v>3372</v>
      </c>
      <c r="AC1031" s="323"/>
      <c r="AD1031" s="323"/>
    </row>
    <row r="1032" spans="1:30" s="324" customFormat="1" ht="12" customHeight="1">
      <c r="A1032" s="312">
        <v>1030</v>
      </c>
      <c r="B1032" s="313" t="s">
        <v>7255</v>
      </c>
      <c r="C1032" s="325">
        <v>38796</v>
      </c>
      <c r="D1032" s="314" t="s">
        <v>4502</v>
      </c>
      <c r="E1032" s="314" t="s">
        <v>4503</v>
      </c>
      <c r="F1032" s="314" t="s">
        <v>5826</v>
      </c>
      <c r="G1032" s="315">
        <v>27</v>
      </c>
      <c r="H1032" s="314" t="s">
        <v>3369</v>
      </c>
      <c r="I1032" s="315" t="s">
        <v>3369</v>
      </c>
      <c r="J1032" s="315">
        <v>6</v>
      </c>
      <c r="K1032" s="315" t="s">
        <v>3369</v>
      </c>
      <c r="L1032" s="316"/>
      <c r="M1032" s="317">
        <v>48.2</v>
      </c>
      <c r="N1032" s="315">
        <v>2</v>
      </c>
      <c r="O1032" s="318">
        <v>1.9</v>
      </c>
      <c r="P1032" s="319">
        <v>8305.6262169039783</v>
      </c>
      <c r="Q1032" s="320">
        <f t="shared" si="223"/>
        <v>15780.689812117558</v>
      </c>
      <c r="R1032" s="320">
        <v>40</v>
      </c>
      <c r="S1032" s="319">
        <v>4983.3757301423866</v>
      </c>
      <c r="T1032" s="319">
        <v>1.4</v>
      </c>
      <c r="U1032" s="320">
        <f t="shared" si="224"/>
        <v>6976.7260221993411</v>
      </c>
      <c r="V1032" s="319">
        <f t="shared" si="229"/>
        <v>400331.18365477177</v>
      </c>
      <c r="W1032" s="321"/>
      <c r="X1032" s="320">
        <f t="shared" si="228"/>
        <v>760629.24894406635</v>
      </c>
      <c r="Y1032" s="319">
        <f t="shared" si="230"/>
        <v>156369.36033555382</v>
      </c>
      <c r="Z1032" s="321">
        <f t="shared" si="226"/>
        <v>541712.14447429101</v>
      </c>
      <c r="AA1032" s="320">
        <f t="shared" si="227"/>
        <v>218917.10446977534</v>
      </c>
      <c r="AB1032" s="322" t="s">
        <v>3372</v>
      </c>
      <c r="AC1032" s="323"/>
      <c r="AD1032" s="323"/>
    </row>
    <row r="1033" spans="1:30" s="324" customFormat="1">
      <c r="A1033" s="312">
        <v>1031</v>
      </c>
      <c r="B1033" s="313" t="s">
        <v>7256</v>
      </c>
      <c r="C1033" s="325">
        <v>42860</v>
      </c>
      <c r="D1033" s="314" t="s">
        <v>4502</v>
      </c>
      <c r="E1033" s="314" t="s">
        <v>4503</v>
      </c>
      <c r="F1033" s="314" t="s">
        <v>5828</v>
      </c>
      <c r="G1033" s="315">
        <v>12</v>
      </c>
      <c r="H1033" s="314" t="s">
        <v>3369</v>
      </c>
      <c r="I1033" s="315" t="s">
        <v>3369</v>
      </c>
      <c r="J1033" s="315">
        <v>1</v>
      </c>
      <c r="K1033" s="315" t="s">
        <v>3369</v>
      </c>
      <c r="L1033" s="316"/>
      <c r="M1033" s="317">
        <v>48.3</v>
      </c>
      <c r="N1033" s="315">
        <v>2</v>
      </c>
      <c r="O1033" s="318">
        <v>1.9</v>
      </c>
      <c r="P1033" s="319">
        <v>7852.8696029407629</v>
      </c>
      <c r="Q1033" s="320">
        <f t="shared" si="223"/>
        <v>14920.452245587448</v>
      </c>
      <c r="R1033" s="320">
        <v>40</v>
      </c>
      <c r="S1033" s="319">
        <v>4711.7217617644574</v>
      </c>
      <c r="T1033" s="319">
        <v>1.4</v>
      </c>
      <c r="U1033" s="320">
        <f t="shared" si="224"/>
        <v>6596.41046647024</v>
      </c>
      <c r="V1033" s="319">
        <f t="shared" si="229"/>
        <v>379293.60182203882</v>
      </c>
      <c r="W1033" s="321"/>
      <c r="X1033" s="320">
        <f>Q1033*M1033</f>
        <v>720657.84346187371</v>
      </c>
      <c r="Y1033" s="319">
        <f t="shared" si="230"/>
        <v>148152.08087168835</v>
      </c>
      <c r="Z1033" s="321">
        <f t="shared" si="226"/>
        <v>513244.93024151004</v>
      </c>
      <c r="AA1033" s="320">
        <f t="shared" si="227"/>
        <v>207412.91322036367</v>
      </c>
      <c r="AB1033" s="322" t="s">
        <v>1460</v>
      </c>
      <c r="AC1033" s="323" t="s">
        <v>8058</v>
      </c>
      <c r="AD1033" s="323"/>
    </row>
    <row r="1034" spans="1:30" s="324" customFormat="1">
      <c r="A1034" s="312">
        <v>1032</v>
      </c>
      <c r="B1034" s="312" t="s">
        <v>7257</v>
      </c>
      <c r="C1034" s="325">
        <v>43370</v>
      </c>
      <c r="D1034" s="314" t="s">
        <v>4502</v>
      </c>
      <c r="E1034" s="314" t="s">
        <v>4503</v>
      </c>
      <c r="F1034" s="314" t="s">
        <v>5828</v>
      </c>
      <c r="G1034" s="315">
        <v>12</v>
      </c>
      <c r="H1034" s="314"/>
      <c r="I1034" s="315"/>
      <c r="J1034" s="315">
        <v>2</v>
      </c>
      <c r="K1034" s="315"/>
      <c r="L1034" s="316"/>
      <c r="M1034" s="317">
        <v>17.3</v>
      </c>
      <c r="N1034" s="315"/>
      <c r="O1034" s="318"/>
      <c r="P1034" s="319"/>
      <c r="Q1034" s="320"/>
      <c r="R1034" s="320"/>
      <c r="S1034" s="319"/>
      <c r="T1034" s="319"/>
      <c r="U1034" s="320"/>
      <c r="V1034" s="319"/>
      <c r="W1034" s="321"/>
      <c r="X1034" s="320">
        <v>259084.35</v>
      </c>
      <c r="Y1034" s="319"/>
      <c r="Z1034" s="321">
        <v>0</v>
      </c>
      <c r="AA1034" s="320">
        <f>X1034-Z1034</f>
        <v>259084.35</v>
      </c>
      <c r="AB1034" s="322" t="s">
        <v>1460</v>
      </c>
      <c r="AC1034" s="323" t="s">
        <v>8058</v>
      </c>
      <c r="AD1034" s="323"/>
    </row>
    <row r="1035" spans="1:30" s="324" customFormat="1">
      <c r="A1035" s="312">
        <v>1033</v>
      </c>
      <c r="B1035" s="313" t="s">
        <v>7258</v>
      </c>
      <c r="C1035" s="325">
        <v>42860</v>
      </c>
      <c r="D1035" s="314" t="s">
        <v>4502</v>
      </c>
      <c r="E1035" s="314" t="s">
        <v>4503</v>
      </c>
      <c r="F1035" s="314" t="s">
        <v>5828</v>
      </c>
      <c r="G1035" s="315">
        <v>12</v>
      </c>
      <c r="H1035" s="314" t="s">
        <v>3369</v>
      </c>
      <c r="I1035" s="315" t="s">
        <v>3369</v>
      </c>
      <c r="J1035" s="315">
        <v>3</v>
      </c>
      <c r="K1035" s="315" t="s">
        <v>3369</v>
      </c>
      <c r="L1035" s="316" t="s">
        <v>7259</v>
      </c>
      <c r="M1035" s="317">
        <v>50.5</v>
      </c>
      <c r="N1035" s="315">
        <v>2</v>
      </c>
      <c r="O1035" s="318">
        <v>1.9</v>
      </c>
      <c r="P1035" s="319">
        <v>7852.8696029407629</v>
      </c>
      <c r="Q1035" s="320">
        <f t="shared" si="223"/>
        <v>14920.452245587448</v>
      </c>
      <c r="R1035" s="320">
        <v>40</v>
      </c>
      <c r="S1035" s="319">
        <v>4711.7217617644574</v>
      </c>
      <c r="T1035" s="319">
        <v>1.4</v>
      </c>
      <c r="U1035" s="320">
        <f t="shared" si="224"/>
        <v>6596.41046647024</v>
      </c>
      <c r="V1035" s="319">
        <f t="shared" si="229"/>
        <v>396569.91494850855</v>
      </c>
      <c r="W1035" s="321"/>
      <c r="X1035" s="320">
        <v>746022.61</v>
      </c>
      <c r="Y1035" s="319">
        <f t="shared" si="230"/>
        <v>154900.20877888741</v>
      </c>
      <c r="Z1035" s="321">
        <v>531309.44999999995</v>
      </c>
      <c r="AA1035" s="320">
        <f>X1035-Z1035</f>
        <v>214713.16000000003</v>
      </c>
      <c r="AB1035" s="322" t="s">
        <v>1460</v>
      </c>
      <c r="AC1035" s="323" t="s">
        <v>8058</v>
      </c>
      <c r="AD1035" s="323"/>
    </row>
    <row r="1036" spans="1:30" s="324" customFormat="1">
      <c r="A1036" s="312">
        <v>1034</v>
      </c>
      <c r="B1036" s="312" t="s">
        <v>7260</v>
      </c>
      <c r="C1036" s="325">
        <v>43369</v>
      </c>
      <c r="D1036" s="314" t="s">
        <v>4502</v>
      </c>
      <c r="E1036" s="314" t="s">
        <v>4503</v>
      </c>
      <c r="F1036" s="314" t="s">
        <v>5828</v>
      </c>
      <c r="G1036" s="315">
        <v>12</v>
      </c>
      <c r="H1036" s="314"/>
      <c r="I1036" s="315"/>
      <c r="J1036" s="315">
        <v>4</v>
      </c>
      <c r="K1036" s="315"/>
      <c r="L1036" s="316"/>
      <c r="M1036" s="317">
        <v>58.4</v>
      </c>
      <c r="N1036" s="315"/>
      <c r="O1036" s="318"/>
      <c r="P1036" s="319"/>
      <c r="Q1036" s="320"/>
      <c r="R1036" s="320"/>
      <c r="S1036" s="319"/>
      <c r="T1036" s="319"/>
      <c r="U1036" s="320"/>
      <c r="V1036" s="319"/>
      <c r="W1036" s="321"/>
      <c r="X1036" s="320">
        <v>649378.80000000005</v>
      </c>
      <c r="Y1036" s="319"/>
      <c r="Z1036" s="321">
        <v>0</v>
      </c>
      <c r="AA1036" s="320">
        <f>X1036-Z1036</f>
        <v>649378.80000000005</v>
      </c>
      <c r="AB1036" s="322" t="s">
        <v>1460</v>
      </c>
      <c r="AC1036" s="323" t="s">
        <v>11496</v>
      </c>
      <c r="AD1036" s="323"/>
    </row>
    <row r="1037" spans="1:30" s="324" customFormat="1">
      <c r="A1037" s="312">
        <v>1035</v>
      </c>
      <c r="B1037" s="312" t="s">
        <v>7261</v>
      </c>
      <c r="C1037" s="325">
        <v>43088</v>
      </c>
      <c r="D1037" s="314" t="s">
        <v>4502</v>
      </c>
      <c r="E1037" s="314" t="s">
        <v>4503</v>
      </c>
      <c r="F1037" s="314" t="s">
        <v>5828</v>
      </c>
      <c r="G1037" s="315">
        <v>13</v>
      </c>
      <c r="H1037" s="314" t="s">
        <v>3369</v>
      </c>
      <c r="I1037" s="315" t="s">
        <v>3369</v>
      </c>
      <c r="J1037" s="315">
        <v>1</v>
      </c>
      <c r="K1037" s="315" t="s">
        <v>3369</v>
      </c>
      <c r="L1037" s="316" t="s">
        <v>9</v>
      </c>
      <c r="M1037" s="317">
        <v>63.9</v>
      </c>
      <c r="N1037" s="315">
        <v>1</v>
      </c>
      <c r="O1037" s="318">
        <v>1.9</v>
      </c>
      <c r="P1037" s="319">
        <v>7263.7157246779134</v>
      </c>
      <c r="Q1037" s="320">
        <f t="shared" si="223"/>
        <v>13801.059876888035</v>
      </c>
      <c r="R1037" s="320">
        <v>41</v>
      </c>
      <c r="S1037" s="319">
        <v>4285.5922775599693</v>
      </c>
      <c r="T1037" s="319">
        <v>1.4</v>
      </c>
      <c r="U1037" s="320">
        <f t="shared" si="224"/>
        <v>5999.8291885839562</v>
      </c>
      <c r="V1037" s="319">
        <f t="shared" si="229"/>
        <v>464151.43480691867</v>
      </c>
      <c r="W1037" s="321"/>
      <c r="X1037" s="320">
        <v>953653.24</v>
      </c>
      <c r="Y1037" s="319">
        <f t="shared" si="230"/>
        <v>190580.57913172082</v>
      </c>
      <c r="Z1037" s="321">
        <v>665127.96</v>
      </c>
      <c r="AA1037" s="320">
        <f>X1037-Z1037</f>
        <v>288525.28000000003</v>
      </c>
      <c r="AB1037" s="322" t="s">
        <v>1460</v>
      </c>
      <c r="AC1037" s="323"/>
      <c r="AD1037" s="323"/>
    </row>
    <row r="1038" spans="1:30" s="324" customFormat="1">
      <c r="A1038" s="312">
        <v>1036</v>
      </c>
      <c r="B1038" s="313" t="s">
        <v>7263</v>
      </c>
      <c r="C1038" s="325">
        <v>40542</v>
      </c>
      <c r="D1038" s="314" t="s">
        <v>4502</v>
      </c>
      <c r="E1038" s="314" t="s">
        <v>4503</v>
      </c>
      <c r="F1038" s="314" t="s">
        <v>5828</v>
      </c>
      <c r="G1038" s="315">
        <v>14</v>
      </c>
      <c r="H1038" s="314" t="s">
        <v>3369</v>
      </c>
      <c r="I1038" s="315" t="s">
        <v>3369</v>
      </c>
      <c r="J1038" s="315">
        <v>2</v>
      </c>
      <c r="K1038" s="315" t="s">
        <v>3369</v>
      </c>
      <c r="L1038" s="316" t="s">
        <v>7264</v>
      </c>
      <c r="M1038" s="317">
        <v>41.9</v>
      </c>
      <c r="N1038" s="315">
        <v>2</v>
      </c>
      <c r="O1038" s="318">
        <v>1.9</v>
      </c>
      <c r="P1038" s="319">
        <v>7769.7043499782476</v>
      </c>
      <c r="Q1038" s="320">
        <f t="shared" si="223"/>
        <v>14762.43826495867</v>
      </c>
      <c r="R1038" s="320">
        <v>42</v>
      </c>
      <c r="S1038" s="319">
        <v>4506.428522987384</v>
      </c>
      <c r="T1038" s="319">
        <v>1.4</v>
      </c>
      <c r="U1038" s="320">
        <f t="shared" si="224"/>
        <v>6308.999932182337</v>
      </c>
      <c r="V1038" s="319">
        <f t="shared" si="229"/>
        <v>325550.61226408859</v>
      </c>
      <c r="W1038" s="321"/>
      <c r="X1038" s="320">
        <v>628879.87</v>
      </c>
      <c r="Y1038" s="319">
        <f t="shared" si="230"/>
        <v>120649.05690507124</v>
      </c>
      <c r="Z1038" s="321">
        <v>457149.33</v>
      </c>
      <c r="AA1038" s="320">
        <f>X1038-Z1038</f>
        <v>171730.53999999998</v>
      </c>
      <c r="AB1038" s="322" t="s">
        <v>1460</v>
      </c>
      <c r="AC1038" s="323"/>
      <c r="AD1038" s="323"/>
    </row>
    <row r="1039" spans="1:30" s="324" customFormat="1">
      <c r="A1039" s="312">
        <v>1037</v>
      </c>
      <c r="B1039" s="312" t="s">
        <v>7265</v>
      </c>
      <c r="C1039" s="325">
        <v>43034</v>
      </c>
      <c r="D1039" s="314" t="s">
        <v>4502</v>
      </c>
      <c r="E1039" s="314" t="s">
        <v>4503</v>
      </c>
      <c r="F1039" s="314" t="s">
        <v>5828</v>
      </c>
      <c r="G1039" s="315">
        <v>15</v>
      </c>
      <c r="H1039" s="314" t="s">
        <v>3369</v>
      </c>
      <c r="I1039" s="315" t="s">
        <v>3369</v>
      </c>
      <c r="J1039" s="315">
        <v>2</v>
      </c>
      <c r="K1039" s="315" t="s">
        <v>3369</v>
      </c>
      <c r="L1039" s="316"/>
      <c r="M1039" s="317">
        <v>38.299999999999997</v>
      </c>
      <c r="N1039" s="315">
        <v>1</v>
      </c>
      <c r="O1039" s="318">
        <v>1.9</v>
      </c>
      <c r="P1039" s="319">
        <v>8566.5216896613401</v>
      </c>
      <c r="Q1039" s="320">
        <f t="shared" si="223"/>
        <v>16276.391210356545</v>
      </c>
      <c r="R1039" s="320">
        <v>40</v>
      </c>
      <c r="S1039" s="319">
        <v>5139.9130137968041</v>
      </c>
      <c r="T1039" s="319">
        <v>1.4</v>
      </c>
      <c r="U1039" s="320">
        <f t="shared" si="224"/>
        <v>7195.8782193155248</v>
      </c>
      <c r="V1039" s="319">
        <f t="shared" si="229"/>
        <v>328097.78071402933</v>
      </c>
      <c r="W1039" s="321"/>
      <c r="X1039" s="320">
        <f>Q1039*M1039</f>
        <v>623385.78335665562</v>
      </c>
      <c r="Y1039" s="319">
        <f t="shared" si="230"/>
        <v>137997.92656832072</v>
      </c>
      <c r="Z1039" s="321">
        <f t="shared" si="226"/>
        <v>430188.68616100663</v>
      </c>
      <c r="AA1039" s="320">
        <f t="shared" si="227"/>
        <v>193197.097195649</v>
      </c>
      <c r="AB1039" s="322" t="s">
        <v>1460</v>
      </c>
      <c r="AC1039" s="323"/>
      <c r="AD1039" s="323"/>
    </row>
    <row r="1040" spans="1:30" s="324" customFormat="1">
      <c r="A1040" s="312">
        <v>1038</v>
      </c>
      <c r="B1040" s="312" t="s">
        <v>7266</v>
      </c>
      <c r="C1040" s="325">
        <v>43035</v>
      </c>
      <c r="D1040" s="314" t="s">
        <v>4502</v>
      </c>
      <c r="E1040" s="314" t="s">
        <v>4503</v>
      </c>
      <c r="F1040" s="314" t="s">
        <v>5828</v>
      </c>
      <c r="G1040" s="315">
        <v>15</v>
      </c>
      <c r="H1040" s="314" t="s">
        <v>3369</v>
      </c>
      <c r="I1040" s="315" t="s">
        <v>3369</v>
      </c>
      <c r="J1040" s="315">
        <v>3</v>
      </c>
      <c r="K1040" s="315" t="s">
        <v>3369</v>
      </c>
      <c r="L1040" s="316"/>
      <c r="M1040" s="317">
        <v>37.9</v>
      </c>
      <c r="N1040" s="315">
        <v>1</v>
      </c>
      <c r="O1040" s="318">
        <v>1.9</v>
      </c>
      <c r="P1040" s="319">
        <v>8566.5216896613401</v>
      </c>
      <c r="Q1040" s="320">
        <f t="shared" si="223"/>
        <v>16276.391210356545</v>
      </c>
      <c r="R1040" s="320">
        <v>40</v>
      </c>
      <c r="S1040" s="319">
        <v>5139.9130137968041</v>
      </c>
      <c r="T1040" s="319">
        <v>1.4</v>
      </c>
      <c r="U1040" s="320">
        <f t="shared" si="224"/>
        <v>7195.8782193155248</v>
      </c>
      <c r="V1040" s="319">
        <f t="shared" si="229"/>
        <v>324671.1720381648</v>
      </c>
      <c r="W1040" s="321"/>
      <c r="X1040" s="320">
        <f>Q1040*M1040</f>
        <v>616875.22687251307</v>
      </c>
      <c r="Y1040" s="319">
        <f t="shared" si="230"/>
        <v>136556.69495925208</v>
      </c>
      <c r="Z1040" s="321">
        <f t="shared" si="226"/>
        <v>425695.85392956017</v>
      </c>
      <c r="AA1040" s="320">
        <f t="shared" si="227"/>
        <v>191179.3729429529</v>
      </c>
      <c r="AB1040" s="322" t="s">
        <v>1460</v>
      </c>
      <c r="AC1040" s="323"/>
      <c r="AD1040" s="323"/>
    </row>
    <row r="1041" spans="1:30" s="324" customFormat="1">
      <c r="A1041" s="312">
        <v>1039</v>
      </c>
      <c r="B1041" s="313" t="s">
        <v>7267</v>
      </c>
      <c r="C1041" s="325">
        <v>38135</v>
      </c>
      <c r="D1041" s="314" t="s">
        <v>4502</v>
      </c>
      <c r="E1041" s="314" t="s">
        <v>4503</v>
      </c>
      <c r="F1041" s="314" t="s">
        <v>5828</v>
      </c>
      <c r="G1041" s="315">
        <v>15</v>
      </c>
      <c r="H1041" s="314" t="s">
        <v>3369</v>
      </c>
      <c r="I1041" s="315" t="s">
        <v>3369</v>
      </c>
      <c r="J1041" s="315">
        <v>4</v>
      </c>
      <c r="K1041" s="315" t="s">
        <v>3369</v>
      </c>
      <c r="L1041" s="316" t="s">
        <v>7268</v>
      </c>
      <c r="M1041" s="317">
        <v>31.6</v>
      </c>
      <c r="N1041" s="315">
        <v>1</v>
      </c>
      <c r="O1041" s="318">
        <v>1.9</v>
      </c>
      <c r="P1041" s="319">
        <v>8566.5216896613401</v>
      </c>
      <c r="Q1041" s="320">
        <f t="shared" si="223"/>
        <v>16276.391210356545</v>
      </c>
      <c r="R1041" s="320">
        <v>40</v>
      </c>
      <c r="S1041" s="319">
        <v>5139.9130137968041</v>
      </c>
      <c r="T1041" s="319">
        <v>1.4</v>
      </c>
      <c r="U1041" s="320">
        <f t="shared" si="224"/>
        <v>7195.8782193155248</v>
      </c>
      <c r="V1041" s="319">
        <f t="shared" si="229"/>
        <v>270702.08539329836</v>
      </c>
      <c r="W1041" s="321"/>
      <c r="X1041" s="320">
        <v>514675.24</v>
      </c>
      <c r="Y1041" s="319">
        <f t="shared" si="230"/>
        <v>113857.29711642129</v>
      </c>
      <c r="Z1041" s="321">
        <v>353810.54</v>
      </c>
      <c r="AA1041" s="320">
        <f>X1041-Z1041</f>
        <v>160864.70000000001</v>
      </c>
      <c r="AB1041" s="322" t="s">
        <v>1460</v>
      </c>
      <c r="AC1041" s="323" t="s">
        <v>8040</v>
      </c>
      <c r="AD1041" s="323"/>
    </row>
    <row r="1042" spans="1:30" s="324" customFormat="1">
      <c r="A1042" s="312">
        <v>1040</v>
      </c>
      <c r="B1042" s="312" t="s">
        <v>7269</v>
      </c>
      <c r="C1042" s="325">
        <v>43089</v>
      </c>
      <c r="D1042" s="314" t="s">
        <v>4502</v>
      </c>
      <c r="E1042" s="314" t="s">
        <v>4503</v>
      </c>
      <c r="F1042" s="314" t="s">
        <v>5828</v>
      </c>
      <c r="G1042" s="315">
        <v>15</v>
      </c>
      <c r="H1042" s="314" t="s">
        <v>3369</v>
      </c>
      <c r="I1042" s="315" t="s">
        <v>3369</v>
      </c>
      <c r="J1042" s="315">
        <v>5</v>
      </c>
      <c r="K1042" s="315" t="s">
        <v>3369</v>
      </c>
      <c r="L1042" s="316"/>
      <c r="M1042" s="317">
        <v>30.7</v>
      </c>
      <c r="N1042" s="315">
        <v>1</v>
      </c>
      <c r="O1042" s="318">
        <v>1.9</v>
      </c>
      <c r="P1042" s="319">
        <v>8566.5216896613401</v>
      </c>
      <c r="Q1042" s="320">
        <f t="shared" si="223"/>
        <v>16276.391210356545</v>
      </c>
      <c r="R1042" s="320">
        <v>40</v>
      </c>
      <c r="S1042" s="319">
        <v>5139.9130137968041</v>
      </c>
      <c r="T1042" s="319">
        <v>1.4</v>
      </c>
      <c r="U1042" s="320">
        <f t="shared" si="224"/>
        <v>7195.8782193155248</v>
      </c>
      <c r="V1042" s="319">
        <f t="shared" si="229"/>
        <v>262992.21587260312</v>
      </c>
      <c r="W1042" s="321"/>
      <c r="X1042" s="320">
        <f>Q1042*M1042</f>
        <v>499685.21015794593</v>
      </c>
      <c r="Y1042" s="319">
        <f t="shared" si="230"/>
        <v>110614.52599601686</v>
      </c>
      <c r="Z1042" s="321">
        <f t="shared" si="226"/>
        <v>344824.87376352237</v>
      </c>
      <c r="AA1042" s="320">
        <f t="shared" si="227"/>
        <v>154860.33639442359</v>
      </c>
      <c r="AB1042" s="322" t="s">
        <v>1460</v>
      </c>
      <c r="AC1042" s="323"/>
      <c r="AD1042" s="323"/>
    </row>
    <row r="1043" spans="1:30" s="324" customFormat="1">
      <c r="A1043" s="312">
        <v>1041</v>
      </c>
      <c r="B1043" s="312" t="s">
        <v>7270</v>
      </c>
      <c r="C1043" s="325">
        <v>43035</v>
      </c>
      <c r="D1043" s="314" t="s">
        <v>4502</v>
      </c>
      <c r="E1043" s="314" t="s">
        <v>4503</v>
      </c>
      <c r="F1043" s="314" t="s">
        <v>5828</v>
      </c>
      <c r="G1043" s="315">
        <v>15</v>
      </c>
      <c r="H1043" s="314" t="s">
        <v>3369</v>
      </c>
      <c r="I1043" s="315" t="s">
        <v>3369</v>
      </c>
      <c r="J1043" s="315">
        <v>6</v>
      </c>
      <c r="K1043" s="315" t="s">
        <v>3369</v>
      </c>
      <c r="L1043" s="316"/>
      <c r="M1043" s="317">
        <v>37.6</v>
      </c>
      <c r="N1043" s="315">
        <v>1</v>
      </c>
      <c r="O1043" s="318">
        <v>1.9</v>
      </c>
      <c r="P1043" s="319">
        <v>8566.5216896613401</v>
      </c>
      <c r="Q1043" s="320">
        <f t="shared" si="223"/>
        <v>16276.391210356545</v>
      </c>
      <c r="R1043" s="320">
        <v>40</v>
      </c>
      <c r="S1043" s="319">
        <v>5139.9130137968041</v>
      </c>
      <c r="T1043" s="319">
        <v>1.4</v>
      </c>
      <c r="U1043" s="320">
        <f t="shared" si="224"/>
        <v>7195.8782193155248</v>
      </c>
      <c r="V1043" s="319">
        <f t="shared" si="229"/>
        <v>322101.21553126641</v>
      </c>
      <c r="W1043" s="321"/>
      <c r="X1043" s="320">
        <f>Q1043*M1043</f>
        <v>611992.3095094061</v>
      </c>
      <c r="Y1043" s="319">
        <f t="shared" si="230"/>
        <v>135475.77125245065</v>
      </c>
      <c r="Z1043" s="321">
        <f t="shared" si="226"/>
        <v>422326.22975597519</v>
      </c>
      <c r="AA1043" s="320">
        <f t="shared" si="227"/>
        <v>189666.07975343091</v>
      </c>
      <c r="AB1043" s="322" t="s">
        <v>1460</v>
      </c>
      <c r="AC1043" s="323"/>
      <c r="AD1043" s="323"/>
    </row>
    <row r="1044" spans="1:30" s="324" customFormat="1">
      <c r="A1044" s="312">
        <v>1042</v>
      </c>
      <c r="B1044" s="313" t="s">
        <v>7271</v>
      </c>
      <c r="C1044" s="325">
        <v>40569</v>
      </c>
      <c r="D1044" s="314" t="s">
        <v>4502</v>
      </c>
      <c r="E1044" s="314" t="s">
        <v>4503</v>
      </c>
      <c r="F1044" s="314" t="s">
        <v>5828</v>
      </c>
      <c r="G1044" s="315">
        <v>15</v>
      </c>
      <c r="H1044" s="314" t="s">
        <v>3369</v>
      </c>
      <c r="I1044" s="315" t="s">
        <v>3369</v>
      </c>
      <c r="J1044" s="315">
        <v>8</v>
      </c>
      <c r="K1044" s="315" t="s">
        <v>3369</v>
      </c>
      <c r="L1044" s="316"/>
      <c r="M1044" s="317">
        <v>31.7</v>
      </c>
      <c r="N1044" s="315">
        <v>1</v>
      </c>
      <c r="O1044" s="318">
        <v>1.9</v>
      </c>
      <c r="P1044" s="319">
        <v>8566.5216896613401</v>
      </c>
      <c r="Q1044" s="320">
        <f t="shared" si="223"/>
        <v>16276.391210356545</v>
      </c>
      <c r="R1044" s="320">
        <v>40</v>
      </c>
      <c r="S1044" s="319">
        <v>5139.9130137968041</v>
      </c>
      <c r="T1044" s="319">
        <v>1.4</v>
      </c>
      <c r="U1044" s="320">
        <f t="shared" si="224"/>
        <v>7195.8782193155248</v>
      </c>
      <c r="V1044" s="319">
        <f t="shared" si="229"/>
        <v>271558.73756226449</v>
      </c>
      <c r="W1044" s="321"/>
      <c r="X1044" s="320">
        <f>Q1044*M1044+1968.92</f>
        <v>517930.52136830246</v>
      </c>
      <c r="Y1044" s="319">
        <f t="shared" si="230"/>
        <v>114217.60501868842</v>
      </c>
      <c r="Z1044" s="321">
        <f t="shared" si="226"/>
        <v>356056.95434213866</v>
      </c>
      <c r="AA1044" s="320">
        <f>Y1044*T1044+1968.92</f>
        <v>161873.5670261638</v>
      </c>
      <c r="AB1044" s="322" t="s">
        <v>1460</v>
      </c>
      <c r="AC1044" s="323" t="s">
        <v>8058</v>
      </c>
      <c r="AD1044" s="323"/>
    </row>
    <row r="1045" spans="1:30" s="324" customFormat="1">
      <c r="A1045" s="312">
        <v>1043</v>
      </c>
      <c r="B1045" s="312" t="s">
        <v>7272</v>
      </c>
      <c r="C1045" s="325">
        <v>43094</v>
      </c>
      <c r="D1045" s="314" t="s">
        <v>4502</v>
      </c>
      <c r="E1045" s="314" t="s">
        <v>4503</v>
      </c>
      <c r="F1045" s="314" t="s">
        <v>5828</v>
      </c>
      <c r="G1045" s="315">
        <v>23</v>
      </c>
      <c r="H1045" s="314" t="s">
        <v>3369</v>
      </c>
      <c r="I1045" s="315" t="s">
        <v>3369</v>
      </c>
      <c r="J1045" s="315">
        <v>2</v>
      </c>
      <c r="K1045" s="315" t="s">
        <v>3369</v>
      </c>
      <c r="L1045" s="316" t="s">
        <v>11</v>
      </c>
      <c r="M1045" s="317">
        <v>63.3</v>
      </c>
      <c r="N1045" s="315">
        <v>1</v>
      </c>
      <c r="O1045" s="318">
        <v>1.9</v>
      </c>
      <c r="P1045" s="319">
        <v>6743.4258876908925</v>
      </c>
      <c r="Q1045" s="320">
        <f t="shared" si="223"/>
        <v>12812.509186612695</v>
      </c>
      <c r="R1045" s="320">
        <v>40</v>
      </c>
      <c r="S1045" s="319">
        <v>4046.0555326145354</v>
      </c>
      <c r="T1045" s="319">
        <v>1.4</v>
      </c>
      <c r="U1045" s="320">
        <f t="shared" si="224"/>
        <v>5664.4777456603497</v>
      </c>
      <c r="V1045" s="319">
        <f t="shared" si="229"/>
        <v>426858.8586908335</v>
      </c>
      <c r="W1045" s="321"/>
      <c r="X1045" s="320">
        <v>881500.63</v>
      </c>
      <c r="Y1045" s="319">
        <f t="shared" si="230"/>
        <v>179536.83596536456</v>
      </c>
      <c r="Z1045" s="321">
        <v>608309.67000000004</v>
      </c>
      <c r="AA1045" s="320">
        <f>X1045-Z1045</f>
        <v>273190.95999999996</v>
      </c>
      <c r="AB1045" s="322" t="s">
        <v>1460</v>
      </c>
      <c r="AC1045" s="323"/>
      <c r="AD1045" s="323"/>
    </row>
    <row r="1046" spans="1:30" s="324" customFormat="1">
      <c r="A1046" s="312">
        <v>1044</v>
      </c>
      <c r="B1046" s="312" t="s">
        <v>8095</v>
      </c>
      <c r="C1046" s="325">
        <v>44390</v>
      </c>
      <c r="D1046" s="314" t="s">
        <v>4502</v>
      </c>
      <c r="E1046" s="314" t="s">
        <v>4503</v>
      </c>
      <c r="F1046" s="314" t="s">
        <v>5828</v>
      </c>
      <c r="G1046" s="315">
        <v>25</v>
      </c>
      <c r="H1046" s="314"/>
      <c r="I1046" s="315"/>
      <c r="J1046" s="315">
        <v>2</v>
      </c>
      <c r="K1046" s="315"/>
      <c r="L1046" s="316"/>
      <c r="M1046" s="317">
        <v>35</v>
      </c>
      <c r="N1046" s="315"/>
      <c r="O1046" s="318"/>
      <c r="P1046" s="319"/>
      <c r="Q1046" s="320"/>
      <c r="R1046" s="320"/>
      <c r="S1046" s="319"/>
      <c r="T1046" s="319"/>
      <c r="U1046" s="320"/>
      <c r="V1046" s="319"/>
      <c r="W1046" s="321"/>
      <c r="X1046" s="320">
        <v>967019.55</v>
      </c>
      <c r="Y1046" s="319"/>
      <c r="Z1046" s="321">
        <v>0</v>
      </c>
      <c r="AA1046" s="320">
        <v>967019.55</v>
      </c>
      <c r="AB1046" s="322" t="s">
        <v>10025</v>
      </c>
      <c r="AC1046" s="323" t="s">
        <v>11496</v>
      </c>
      <c r="AD1046" s="323"/>
    </row>
    <row r="1047" spans="1:30" s="324" customFormat="1">
      <c r="A1047" s="312">
        <v>1045</v>
      </c>
      <c r="B1047" s="312" t="s">
        <v>7273</v>
      </c>
      <c r="C1047" s="325">
        <v>40542</v>
      </c>
      <c r="D1047" s="314" t="s">
        <v>4502</v>
      </c>
      <c r="E1047" s="314" t="s">
        <v>4503</v>
      </c>
      <c r="F1047" s="314" t="s">
        <v>5828</v>
      </c>
      <c r="G1047" s="315">
        <v>25</v>
      </c>
      <c r="H1047" s="314" t="s">
        <v>3369</v>
      </c>
      <c r="I1047" s="315" t="s">
        <v>3369</v>
      </c>
      <c r="J1047" s="315">
        <v>3</v>
      </c>
      <c r="K1047" s="315" t="s">
        <v>3369</v>
      </c>
      <c r="L1047" s="316"/>
      <c r="M1047" s="317">
        <v>35.200000000000003</v>
      </c>
      <c r="N1047" s="315">
        <v>1</v>
      </c>
      <c r="O1047" s="318">
        <v>1.9</v>
      </c>
      <c r="P1047" s="319">
        <v>7752.3909491268614</v>
      </c>
      <c r="Q1047" s="320">
        <f t="shared" si="223"/>
        <v>14729.542803341035</v>
      </c>
      <c r="R1047" s="320">
        <v>41</v>
      </c>
      <c r="S1047" s="319">
        <v>4573.9106599848492</v>
      </c>
      <c r="T1047" s="319">
        <v>1.4</v>
      </c>
      <c r="U1047" s="320">
        <f t="shared" si="224"/>
        <v>6403.4749239787889</v>
      </c>
      <c r="V1047" s="319">
        <f t="shared" si="229"/>
        <v>272884.16140926554</v>
      </c>
      <c r="W1047" s="321"/>
      <c r="X1047" s="320">
        <f>Q1047*M1047</f>
        <v>518479.90667760448</v>
      </c>
      <c r="Y1047" s="319">
        <f t="shared" si="230"/>
        <v>112046.23667464446</v>
      </c>
      <c r="Z1047" s="321">
        <f t="shared" si="226"/>
        <v>361615.17533310223</v>
      </c>
      <c r="AA1047" s="320">
        <f t="shared" si="227"/>
        <v>156864.73134450224</v>
      </c>
      <c r="AB1047" s="322" t="s">
        <v>1460</v>
      </c>
      <c r="AC1047" s="323"/>
      <c r="AD1047" s="323"/>
    </row>
    <row r="1048" spans="1:30" s="324" customFormat="1">
      <c r="A1048" s="312">
        <v>1046</v>
      </c>
      <c r="B1048" s="312" t="s">
        <v>7274</v>
      </c>
      <c r="C1048" s="325">
        <v>40569</v>
      </c>
      <c r="D1048" s="314" t="s">
        <v>4502</v>
      </c>
      <c r="E1048" s="314" t="s">
        <v>4503</v>
      </c>
      <c r="F1048" s="314" t="s">
        <v>5828</v>
      </c>
      <c r="G1048" s="315">
        <v>25</v>
      </c>
      <c r="H1048" s="314" t="s">
        <v>3369</v>
      </c>
      <c r="I1048" s="315" t="s">
        <v>3369</v>
      </c>
      <c r="J1048" s="315">
        <v>4</v>
      </c>
      <c r="K1048" s="315" t="s">
        <v>3369</v>
      </c>
      <c r="L1048" s="316"/>
      <c r="M1048" s="317">
        <v>29.2</v>
      </c>
      <c r="N1048" s="315">
        <v>1</v>
      </c>
      <c r="O1048" s="318">
        <v>1.9</v>
      </c>
      <c r="P1048" s="319">
        <v>7752.3909491268614</v>
      </c>
      <c r="Q1048" s="320">
        <f t="shared" si="223"/>
        <v>14729.542803341035</v>
      </c>
      <c r="R1048" s="320">
        <v>41</v>
      </c>
      <c r="S1048" s="319">
        <v>4573.9106599848492</v>
      </c>
      <c r="T1048" s="319">
        <v>1.4</v>
      </c>
      <c r="U1048" s="320">
        <f t="shared" si="224"/>
        <v>6403.4749239787889</v>
      </c>
      <c r="V1048" s="319">
        <f t="shared" si="229"/>
        <v>226369.81571450434</v>
      </c>
      <c r="W1048" s="321"/>
      <c r="X1048" s="320">
        <f>Q1048*M1048</f>
        <v>430102.64985755819</v>
      </c>
      <c r="Y1048" s="319">
        <f t="shared" si="230"/>
        <v>92947.446332375504</v>
      </c>
      <c r="Z1048" s="321">
        <f t="shared" si="226"/>
        <v>299976.22499223251</v>
      </c>
      <c r="AA1048" s="320">
        <f t="shared" si="227"/>
        <v>130126.42486532569</v>
      </c>
      <c r="AB1048" s="322" t="s">
        <v>10026</v>
      </c>
      <c r="AC1048" s="323" t="s">
        <v>8058</v>
      </c>
      <c r="AD1048" s="323"/>
    </row>
    <row r="1049" spans="1:30" s="324" customFormat="1">
      <c r="A1049" s="312">
        <v>1047</v>
      </c>
      <c r="B1049" s="312" t="s">
        <v>7275</v>
      </c>
      <c r="C1049" s="325">
        <v>43032</v>
      </c>
      <c r="D1049" s="314" t="s">
        <v>4502</v>
      </c>
      <c r="E1049" s="314" t="s">
        <v>4503</v>
      </c>
      <c r="F1049" s="314" t="s">
        <v>5828</v>
      </c>
      <c r="G1049" s="315">
        <v>25</v>
      </c>
      <c r="H1049" s="314" t="s">
        <v>3369</v>
      </c>
      <c r="I1049" s="315" t="s">
        <v>3369</v>
      </c>
      <c r="J1049" s="315">
        <v>5</v>
      </c>
      <c r="K1049" s="315" t="s">
        <v>3369</v>
      </c>
      <c r="L1049" s="316"/>
      <c r="M1049" s="317">
        <v>29.8</v>
      </c>
      <c r="N1049" s="315">
        <v>1</v>
      </c>
      <c r="O1049" s="318">
        <v>1.9</v>
      </c>
      <c r="P1049" s="319">
        <v>7752.3909491268614</v>
      </c>
      <c r="Q1049" s="320">
        <f t="shared" ref="Q1049:Q1070" si="231">O1049*P1049</f>
        <v>14729.542803341035</v>
      </c>
      <c r="R1049" s="320">
        <v>41</v>
      </c>
      <c r="S1049" s="319">
        <v>4573.9106599848492</v>
      </c>
      <c r="T1049" s="319">
        <v>1.4</v>
      </c>
      <c r="U1049" s="320">
        <f t="shared" ref="U1049:U1070" si="232">S1049*T1049</f>
        <v>6403.4749239787889</v>
      </c>
      <c r="V1049" s="319">
        <f t="shared" si="229"/>
        <v>231021.25028398048</v>
      </c>
      <c r="W1049" s="321"/>
      <c r="X1049" s="320">
        <f>Q1049*M1049</f>
        <v>438940.37553956284</v>
      </c>
      <c r="Y1049" s="319">
        <f t="shared" si="230"/>
        <v>94857.325366602425</v>
      </c>
      <c r="Z1049" s="321">
        <f t="shared" ref="Z1049:Z1065" si="233">X1049-AA1049</f>
        <v>306140.12002631946</v>
      </c>
      <c r="AA1049" s="320">
        <f t="shared" ref="AA1049:AA1065" si="234">Y1049*T1049</f>
        <v>132800.25551324338</v>
      </c>
      <c r="AB1049" s="322" t="s">
        <v>1460</v>
      </c>
      <c r="AC1049" s="323"/>
      <c r="AD1049" s="323"/>
    </row>
    <row r="1050" spans="1:30" s="324" customFormat="1">
      <c r="A1050" s="312">
        <v>1048</v>
      </c>
      <c r="B1050" s="312" t="s">
        <v>7276</v>
      </c>
      <c r="C1050" s="325">
        <v>40569</v>
      </c>
      <c r="D1050" s="314" t="s">
        <v>4502</v>
      </c>
      <c r="E1050" s="314" t="s">
        <v>4503</v>
      </c>
      <c r="F1050" s="314" t="s">
        <v>5828</v>
      </c>
      <c r="G1050" s="315">
        <v>25</v>
      </c>
      <c r="H1050" s="314"/>
      <c r="I1050" s="315"/>
      <c r="J1050" s="315">
        <v>8</v>
      </c>
      <c r="K1050" s="315"/>
      <c r="L1050" s="316"/>
      <c r="M1050" s="317">
        <v>29.5</v>
      </c>
      <c r="N1050" s="315"/>
      <c r="O1050" s="318"/>
      <c r="P1050" s="319"/>
      <c r="Q1050" s="320"/>
      <c r="R1050" s="320"/>
      <c r="S1050" s="319"/>
      <c r="T1050" s="319"/>
      <c r="U1050" s="320"/>
      <c r="V1050" s="319"/>
      <c r="W1050" s="321"/>
      <c r="X1050" s="320">
        <v>134930.35</v>
      </c>
      <c r="Y1050" s="319"/>
      <c r="Z1050" s="321">
        <v>0</v>
      </c>
      <c r="AA1050" s="320">
        <f>X1050-Z1050</f>
        <v>134930.35</v>
      </c>
      <c r="AB1050" s="322" t="s">
        <v>1460</v>
      </c>
      <c r="AC1050" s="323" t="s">
        <v>8058</v>
      </c>
      <c r="AD1050" s="323"/>
    </row>
    <row r="1051" spans="1:30" s="324" customFormat="1">
      <c r="A1051" s="312">
        <v>1049</v>
      </c>
      <c r="B1051" s="312" t="s">
        <v>7277</v>
      </c>
      <c r="C1051" s="325">
        <v>40569</v>
      </c>
      <c r="D1051" s="314" t="s">
        <v>4502</v>
      </c>
      <c r="E1051" s="314" t="s">
        <v>4503</v>
      </c>
      <c r="F1051" s="314" t="s">
        <v>5828</v>
      </c>
      <c r="G1051" s="315">
        <v>29</v>
      </c>
      <c r="H1051" s="314" t="s">
        <v>3369</v>
      </c>
      <c r="I1051" s="315" t="s">
        <v>3369</v>
      </c>
      <c r="J1051" s="315">
        <v>2</v>
      </c>
      <c r="K1051" s="315" t="s">
        <v>3369</v>
      </c>
      <c r="L1051" s="316"/>
      <c r="M1051" s="317">
        <v>36.6</v>
      </c>
      <c r="N1051" s="315">
        <v>1</v>
      </c>
      <c r="O1051" s="318">
        <v>1.9</v>
      </c>
      <c r="P1051" s="319">
        <v>7894.1356682506412</v>
      </c>
      <c r="Q1051" s="320">
        <f t="shared" si="231"/>
        <v>14998.857769676217</v>
      </c>
      <c r="R1051" s="320">
        <v>41</v>
      </c>
      <c r="S1051" s="319">
        <v>4657.5400442678792</v>
      </c>
      <c r="T1051" s="319">
        <v>1.4</v>
      </c>
      <c r="U1051" s="320">
        <f t="shared" si="232"/>
        <v>6520.5560619750304</v>
      </c>
      <c r="V1051" s="319">
        <f t="shared" si="229"/>
        <v>288925.3654579735</v>
      </c>
      <c r="W1051" s="321"/>
      <c r="X1051" s="320">
        <f>Q1051*M1051+1968.92</f>
        <v>550927.11437014956</v>
      </c>
      <c r="Y1051" s="319">
        <f t="shared" si="230"/>
        <v>118632.75505704395</v>
      </c>
      <c r="Z1051" s="321">
        <f t="shared" si="233"/>
        <v>382872.33729028807</v>
      </c>
      <c r="AA1051" s="320">
        <f>Y1051*T1051+1968.92</f>
        <v>168054.77707986152</v>
      </c>
      <c r="AB1051" s="322" t="s">
        <v>1460</v>
      </c>
      <c r="AC1051" s="323" t="s">
        <v>8058</v>
      </c>
      <c r="AD1051" s="323"/>
    </row>
    <row r="1052" spans="1:30" s="324" customFormat="1" ht="10.5" customHeight="1">
      <c r="A1052" s="312">
        <v>1050</v>
      </c>
      <c r="B1052" s="312" t="s">
        <v>7278</v>
      </c>
      <c r="C1052" s="325">
        <v>40542</v>
      </c>
      <c r="D1052" s="314" t="s">
        <v>4502</v>
      </c>
      <c r="E1052" s="314" t="s">
        <v>4503</v>
      </c>
      <c r="F1052" s="314" t="s">
        <v>5828</v>
      </c>
      <c r="G1052" s="315">
        <v>29</v>
      </c>
      <c r="H1052" s="314" t="s">
        <v>3369</v>
      </c>
      <c r="I1052" s="315" t="s">
        <v>3369</v>
      </c>
      <c r="J1052" s="315">
        <v>3</v>
      </c>
      <c r="K1052" s="315" t="s">
        <v>3369</v>
      </c>
      <c r="L1052" s="316"/>
      <c r="M1052" s="317">
        <v>35.6</v>
      </c>
      <c r="N1052" s="315">
        <v>1</v>
      </c>
      <c r="O1052" s="318">
        <v>1.9</v>
      </c>
      <c r="P1052" s="319">
        <v>7894.1356682506412</v>
      </c>
      <c r="Q1052" s="320">
        <f t="shared" si="231"/>
        <v>14998.857769676217</v>
      </c>
      <c r="R1052" s="320">
        <v>41</v>
      </c>
      <c r="S1052" s="319">
        <v>4657.5400442678792</v>
      </c>
      <c r="T1052" s="319">
        <v>1.4</v>
      </c>
      <c r="U1052" s="320">
        <f t="shared" si="232"/>
        <v>6520.5560619750304</v>
      </c>
      <c r="V1052" s="319">
        <f t="shared" si="229"/>
        <v>281031.22978972283</v>
      </c>
      <c r="W1052" s="321"/>
      <c r="X1052" s="320">
        <f>Q1052*M1052</f>
        <v>533959.33660047338</v>
      </c>
      <c r="Y1052" s="319">
        <f t="shared" si="230"/>
        <v>115391.42295166022</v>
      </c>
      <c r="Z1052" s="321">
        <f t="shared" si="233"/>
        <v>372411.34446814912</v>
      </c>
      <c r="AA1052" s="320">
        <f t="shared" si="234"/>
        <v>161547.99213232429</v>
      </c>
      <c r="AB1052" s="322" t="s">
        <v>1460</v>
      </c>
      <c r="AC1052" s="323"/>
      <c r="AD1052" s="323"/>
    </row>
    <row r="1053" spans="1:30" s="324" customFormat="1">
      <c r="A1053" s="312">
        <v>1051</v>
      </c>
      <c r="B1053" s="312" t="s">
        <v>7279</v>
      </c>
      <c r="C1053" s="325">
        <v>40569</v>
      </c>
      <c r="D1053" s="314" t="s">
        <v>4502</v>
      </c>
      <c r="E1053" s="314" t="s">
        <v>4503</v>
      </c>
      <c r="F1053" s="314" t="s">
        <v>5828</v>
      </c>
      <c r="G1053" s="315">
        <v>29</v>
      </c>
      <c r="H1053" s="314" t="s">
        <v>3369</v>
      </c>
      <c r="I1053" s="315" t="s">
        <v>3369</v>
      </c>
      <c r="J1053" s="315">
        <v>5</v>
      </c>
      <c r="K1053" s="315" t="s">
        <v>3369</v>
      </c>
      <c r="L1053" s="316"/>
      <c r="M1053" s="317">
        <v>30.1</v>
      </c>
      <c r="N1053" s="315">
        <v>1</v>
      </c>
      <c r="O1053" s="318">
        <v>1.9</v>
      </c>
      <c r="P1053" s="319">
        <v>7894.1356682506412</v>
      </c>
      <c r="Q1053" s="320">
        <f t="shared" si="231"/>
        <v>14998.857769676217</v>
      </c>
      <c r="R1053" s="320">
        <v>41</v>
      </c>
      <c r="S1053" s="319">
        <v>4657.5400442678792</v>
      </c>
      <c r="T1053" s="319">
        <v>1.4</v>
      </c>
      <c r="U1053" s="320">
        <f t="shared" si="232"/>
        <v>6520.5560619750304</v>
      </c>
      <c r="V1053" s="319">
        <f t="shared" si="229"/>
        <v>237613.48361434432</v>
      </c>
      <c r="W1053" s="321"/>
      <c r="X1053" s="320">
        <f>Q1053*M1053</f>
        <v>451465.61886725412</v>
      </c>
      <c r="Y1053" s="319">
        <f t="shared" si="230"/>
        <v>97564.096372049797</v>
      </c>
      <c r="Z1053" s="321">
        <f t="shared" si="233"/>
        <v>314875.88394638442</v>
      </c>
      <c r="AA1053" s="320">
        <f t="shared" si="234"/>
        <v>136589.7349208697</v>
      </c>
      <c r="AB1053" s="322" t="s">
        <v>1460</v>
      </c>
      <c r="AC1053" s="323" t="s">
        <v>8058</v>
      </c>
      <c r="AD1053" s="323"/>
    </row>
    <row r="1054" spans="1:30" s="324" customFormat="1">
      <c r="A1054" s="312">
        <v>1052</v>
      </c>
      <c r="B1054" s="312" t="s">
        <v>7280</v>
      </c>
      <c r="C1054" s="325">
        <v>40569</v>
      </c>
      <c r="D1054" s="314" t="s">
        <v>4502</v>
      </c>
      <c r="E1054" s="314" t="s">
        <v>4503</v>
      </c>
      <c r="F1054" s="314" t="s">
        <v>5828</v>
      </c>
      <c r="G1054" s="315">
        <v>29</v>
      </c>
      <c r="H1054" s="314"/>
      <c r="I1054" s="315"/>
      <c r="J1054" s="315">
        <v>8</v>
      </c>
      <c r="K1054" s="315"/>
      <c r="L1054" s="316"/>
      <c r="M1054" s="317">
        <v>30.4</v>
      </c>
      <c r="N1054" s="315"/>
      <c r="O1054" s="318"/>
      <c r="P1054" s="319"/>
      <c r="Q1054" s="320"/>
      <c r="R1054" s="320"/>
      <c r="S1054" s="319"/>
      <c r="T1054" s="319"/>
      <c r="U1054" s="320"/>
      <c r="V1054" s="319"/>
      <c r="W1054" s="321"/>
      <c r="X1054" s="320">
        <v>141589.20000000001</v>
      </c>
      <c r="Y1054" s="319"/>
      <c r="Z1054" s="321">
        <v>0</v>
      </c>
      <c r="AA1054" s="320">
        <f>X1054-Z1054</f>
        <v>141589.20000000001</v>
      </c>
      <c r="AB1054" s="322" t="s">
        <v>1460</v>
      </c>
      <c r="AC1054" s="323" t="s">
        <v>8058</v>
      </c>
      <c r="AD1054" s="323"/>
    </row>
    <row r="1055" spans="1:30" s="324" customFormat="1">
      <c r="A1055" s="312">
        <v>1053</v>
      </c>
      <c r="B1055" s="312" t="s">
        <v>7281</v>
      </c>
      <c r="C1055" s="325">
        <v>43032</v>
      </c>
      <c r="D1055" s="314" t="s">
        <v>4502</v>
      </c>
      <c r="E1055" s="314" t="s">
        <v>4503</v>
      </c>
      <c r="F1055" s="314" t="s">
        <v>5830</v>
      </c>
      <c r="G1055" s="315">
        <v>7</v>
      </c>
      <c r="H1055" s="314" t="s">
        <v>3369</v>
      </c>
      <c r="I1055" s="315" t="s">
        <v>3369</v>
      </c>
      <c r="J1055" s="315">
        <v>4</v>
      </c>
      <c r="K1055" s="315" t="s">
        <v>3369</v>
      </c>
      <c r="L1055" s="316"/>
      <c r="M1055" s="317">
        <v>60.3</v>
      </c>
      <c r="N1055" s="315">
        <v>0.7</v>
      </c>
      <c r="O1055" s="318">
        <v>1.9</v>
      </c>
      <c r="P1055" s="319">
        <v>10112.633362958763</v>
      </c>
      <c r="Q1055" s="320">
        <f t="shared" si="231"/>
        <v>19214.003389621648</v>
      </c>
      <c r="R1055" s="320">
        <v>8</v>
      </c>
      <c r="S1055" s="319">
        <v>9303.6226939220614</v>
      </c>
      <c r="T1055" s="319">
        <v>1.4</v>
      </c>
      <c r="U1055" s="320">
        <f t="shared" si="232"/>
        <v>13025.071771490886</v>
      </c>
      <c r="V1055" s="319">
        <f t="shared" si="229"/>
        <v>609791.79178641341</v>
      </c>
      <c r="W1055" s="321"/>
      <c r="X1055" s="320">
        <f>Q1055*M1055</f>
        <v>1158604.4043941854</v>
      </c>
      <c r="Y1055" s="319">
        <f t="shared" ref="Y1055:Y1065" si="235">S1055*M1055-(V1055*(N1055+4.98)/100*3)</f>
        <v>457099.92712309549</v>
      </c>
      <c r="Z1055" s="321">
        <f t="shared" si="233"/>
        <v>518664.50642185181</v>
      </c>
      <c r="AA1055" s="320">
        <f t="shared" si="234"/>
        <v>639939.89797233359</v>
      </c>
      <c r="AB1055" s="322" t="s">
        <v>4788</v>
      </c>
      <c r="AC1055" s="323"/>
      <c r="AD1055" s="323"/>
    </row>
    <row r="1056" spans="1:30" s="324" customFormat="1">
      <c r="A1056" s="312">
        <v>1054</v>
      </c>
      <c r="B1056" s="312" t="s">
        <v>7282</v>
      </c>
      <c r="C1056" s="325">
        <v>43034</v>
      </c>
      <c r="D1056" s="314" t="s">
        <v>4502</v>
      </c>
      <c r="E1056" s="314" t="s">
        <v>4503</v>
      </c>
      <c r="F1056" s="314" t="s">
        <v>5830</v>
      </c>
      <c r="G1056" s="315">
        <v>9</v>
      </c>
      <c r="H1056" s="314" t="s">
        <v>3369</v>
      </c>
      <c r="I1056" s="315" t="s">
        <v>3369</v>
      </c>
      <c r="J1056" s="315">
        <v>1</v>
      </c>
      <c r="K1056" s="315" t="s">
        <v>3369</v>
      </c>
      <c r="L1056" s="316"/>
      <c r="M1056" s="317">
        <v>60.5</v>
      </c>
      <c r="N1056" s="315">
        <v>0.7</v>
      </c>
      <c r="O1056" s="318">
        <v>1.9</v>
      </c>
      <c r="P1056" s="319">
        <v>9667.1040196657032</v>
      </c>
      <c r="Q1056" s="320">
        <f t="shared" si="231"/>
        <v>18367.497637364835</v>
      </c>
      <c r="R1056" s="320">
        <v>9</v>
      </c>
      <c r="S1056" s="319">
        <v>8797.0646578957894</v>
      </c>
      <c r="T1056" s="319">
        <v>1.4</v>
      </c>
      <c r="U1056" s="320">
        <f t="shared" si="232"/>
        <v>12315.890521054105</v>
      </c>
      <c r="V1056" s="319">
        <f t="shared" si="229"/>
        <v>584859.79318977508</v>
      </c>
      <c r="W1056" s="321"/>
      <c r="X1056" s="320">
        <f>Q1056*M1056+1883.6</f>
        <v>1113117.2070605727</v>
      </c>
      <c r="Y1056" s="319">
        <f t="shared" si="235"/>
        <v>432562.30304315756</v>
      </c>
      <c r="Z1056" s="321">
        <f t="shared" si="233"/>
        <v>505646.38280015218</v>
      </c>
      <c r="AA1056" s="320">
        <f>Y1056*T1056+1883.6</f>
        <v>607470.82426042052</v>
      </c>
      <c r="AB1056" s="322" t="s">
        <v>4788</v>
      </c>
      <c r="AC1056" s="323" t="s">
        <v>8056</v>
      </c>
      <c r="AD1056" s="323"/>
    </row>
    <row r="1057" spans="1:30" s="324" customFormat="1">
      <c r="A1057" s="312">
        <v>1055</v>
      </c>
      <c r="B1057" s="312" t="s">
        <v>7283</v>
      </c>
      <c r="C1057" s="325">
        <v>43028</v>
      </c>
      <c r="D1057" s="314" t="s">
        <v>4502</v>
      </c>
      <c r="E1057" s="314" t="s">
        <v>4503</v>
      </c>
      <c r="F1057" s="314" t="s">
        <v>5830</v>
      </c>
      <c r="G1057" s="315">
        <v>9</v>
      </c>
      <c r="H1057" s="314" t="s">
        <v>3369</v>
      </c>
      <c r="I1057" s="315" t="s">
        <v>3369</v>
      </c>
      <c r="J1057" s="315">
        <v>3</v>
      </c>
      <c r="K1057" s="315" t="s">
        <v>3369</v>
      </c>
      <c r="L1057" s="316"/>
      <c r="M1057" s="317">
        <v>48.9</v>
      </c>
      <c r="N1057" s="315">
        <v>0.7</v>
      </c>
      <c r="O1057" s="318">
        <v>1.9</v>
      </c>
      <c r="P1057" s="319">
        <v>9667.1040196657032</v>
      </c>
      <c r="Q1057" s="320">
        <f t="shared" si="231"/>
        <v>18367.497637364835</v>
      </c>
      <c r="R1057" s="320">
        <v>9</v>
      </c>
      <c r="S1057" s="319">
        <v>8797.0646578957894</v>
      </c>
      <c r="T1057" s="319">
        <v>1.4</v>
      </c>
      <c r="U1057" s="320">
        <f t="shared" si="232"/>
        <v>12315.890521054105</v>
      </c>
      <c r="V1057" s="319">
        <f t="shared" si="229"/>
        <v>472721.38656165288</v>
      </c>
      <c r="W1057" s="321"/>
      <c r="X1057" s="320">
        <f t="shared" ref="X1057:X1065" si="236">Q1057*M1057</f>
        <v>898170.63446714042</v>
      </c>
      <c r="Y1057" s="319">
        <f t="shared" si="235"/>
        <v>349624.73750099842</v>
      </c>
      <c r="Z1057" s="321">
        <f t="shared" si="233"/>
        <v>408696.00196574267</v>
      </c>
      <c r="AA1057" s="320">
        <f t="shared" si="234"/>
        <v>489474.63250139775</v>
      </c>
      <c r="AB1057" s="322" t="s">
        <v>4788</v>
      </c>
      <c r="AC1057" s="323"/>
      <c r="AD1057" s="323"/>
    </row>
    <row r="1058" spans="1:30" s="324" customFormat="1">
      <c r="A1058" s="312">
        <v>1056</v>
      </c>
      <c r="B1058" s="312" t="s">
        <v>7284</v>
      </c>
      <c r="C1058" s="325">
        <v>43034</v>
      </c>
      <c r="D1058" s="314" t="s">
        <v>4502</v>
      </c>
      <c r="E1058" s="314" t="s">
        <v>4503</v>
      </c>
      <c r="F1058" s="314" t="s">
        <v>5830</v>
      </c>
      <c r="G1058" s="315">
        <v>9</v>
      </c>
      <c r="H1058" s="314" t="s">
        <v>3369</v>
      </c>
      <c r="I1058" s="315" t="s">
        <v>3369</v>
      </c>
      <c r="J1058" s="315">
        <v>25</v>
      </c>
      <c r="K1058" s="315" t="s">
        <v>3369</v>
      </c>
      <c r="L1058" s="316"/>
      <c r="M1058" s="317">
        <v>60</v>
      </c>
      <c r="N1058" s="315">
        <v>0.7</v>
      </c>
      <c r="O1058" s="318">
        <v>1.9</v>
      </c>
      <c r="P1058" s="319">
        <v>9667.1040196657032</v>
      </c>
      <c r="Q1058" s="320">
        <f t="shared" si="231"/>
        <v>18367.497637364835</v>
      </c>
      <c r="R1058" s="320">
        <v>9</v>
      </c>
      <c r="S1058" s="319">
        <v>8797.0646578957894</v>
      </c>
      <c r="T1058" s="319">
        <v>1.4</v>
      </c>
      <c r="U1058" s="320">
        <f t="shared" si="232"/>
        <v>12315.890521054105</v>
      </c>
      <c r="V1058" s="319">
        <f t="shared" si="229"/>
        <v>580026.24117994215</v>
      </c>
      <c r="W1058" s="321"/>
      <c r="X1058" s="320">
        <f t="shared" si="236"/>
        <v>1102049.8582418901</v>
      </c>
      <c r="Y1058" s="319">
        <f t="shared" si="235"/>
        <v>428987.40797668521</v>
      </c>
      <c r="Z1058" s="321">
        <f t="shared" si="233"/>
        <v>501467.4870745308</v>
      </c>
      <c r="AA1058" s="320">
        <f t="shared" si="234"/>
        <v>600582.37116735929</v>
      </c>
      <c r="AB1058" s="322" t="s">
        <v>4788</v>
      </c>
      <c r="AC1058" s="323"/>
      <c r="AD1058" s="323"/>
    </row>
    <row r="1059" spans="1:30" s="324" customFormat="1">
      <c r="A1059" s="312">
        <v>1057</v>
      </c>
      <c r="B1059" s="312" t="s">
        <v>7285</v>
      </c>
      <c r="C1059" s="325">
        <v>43028</v>
      </c>
      <c r="D1059" s="314" t="s">
        <v>4502</v>
      </c>
      <c r="E1059" s="314" t="s">
        <v>4503</v>
      </c>
      <c r="F1059" s="314" t="s">
        <v>5830</v>
      </c>
      <c r="G1059" s="315">
        <v>9</v>
      </c>
      <c r="H1059" s="314" t="s">
        <v>3369</v>
      </c>
      <c r="I1059" s="315" t="s">
        <v>3369</v>
      </c>
      <c r="J1059" s="315">
        <v>26</v>
      </c>
      <c r="K1059" s="315" t="s">
        <v>3369</v>
      </c>
      <c r="L1059" s="316"/>
      <c r="M1059" s="317">
        <v>48.8</v>
      </c>
      <c r="N1059" s="315">
        <v>0.7</v>
      </c>
      <c r="O1059" s="318">
        <v>1.9</v>
      </c>
      <c r="P1059" s="319">
        <v>9667.1040196657032</v>
      </c>
      <c r="Q1059" s="320">
        <f t="shared" si="231"/>
        <v>18367.497637364835</v>
      </c>
      <c r="R1059" s="320">
        <v>9</v>
      </c>
      <c r="S1059" s="319">
        <v>8797.0646578957894</v>
      </c>
      <c r="T1059" s="319">
        <v>1.4</v>
      </c>
      <c r="U1059" s="320">
        <f t="shared" si="232"/>
        <v>12315.890521054105</v>
      </c>
      <c r="V1059" s="319">
        <f t="shared" si="229"/>
        <v>471754.67615968629</v>
      </c>
      <c r="W1059" s="321"/>
      <c r="X1059" s="320">
        <f t="shared" si="236"/>
        <v>896333.88470340392</v>
      </c>
      <c r="Y1059" s="319">
        <f t="shared" si="235"/>
        <v>348909.75848770398</v>
      </c>
      <c r="Z1059" s="321">
        <f t="shared" si="233"/>
        <v>407860.22282061836</v>
      </c>
      <c r="AA1059" s="320">
        <f t="shared" si="234"/>
        <v>488473.66188278556</v>
      </c>
      <c r="AB1059" s="322" t="s">
        <v>4788</v>
      </c>
      <c r="AC1059" s="323"/>
      <c r="AD1059" s="323"/>
    </row>
    <row r="1060" spans="1:30" s="324" customFormat="1">
      <c r="A1060" s="312">
        <v>1058</v>
      </c>
      <c r="B1060" s="312" t="s">
        <v>7286</v>
      </c>
      <c r="C1060" s="325">
        <v>43034</v>
      </c>
      <c r="D1060" s="314" t="s">
        <v>4502</v>
      </c>
      <c r="E1060" s="314" t="s">
        <v>4503</v>
      </c>
      <c r="F1060" s="314" t="s">
        <v>5830</v>
      </c>
      <c r="G1060" s="315">
        <v>11</v>
      </c>
      <c r="H1060" s="314" t="s">
        <v>3369</v>
      </c>
      <c r="I1060" s="315" t="s">
        <v>3369</v>
      </c>
      <c r="J1060" s="315">
        <v>4</v>
      </c>
      <c r="K1060" s="315" t="s">
        <v>3369</v>
      </c>
      <c r="L1060" s="316"/>
      <c r="M1060" s="317">
        <v>60.8</v>
      </c>
      <c r="N1060" s="315">
        <v>0.7</v>
      </c>
      <c r="O1060" s="318">
        <v>1.9</v>
      </c>
      <c r="P1060" s="319">
        <v>10080.305371732666</v>
      </c>
      <c r="Q1060" s="320">
        <f t="shared" si="231"/>
        <v>19152.580206292063</v>
      </c>
      <c r="R1060" s="320">
        <v>8</v>
      </c>
      <c r="S1060" s="319">
        <v>9273.8809419940535</v>
      </c>
      <c r="T1060" s="319">
        <v>1.4</v>
      </c>
      <c r="U1060" s="320">
        <f t="shared" si="232"/>
        <v>12983.433318791675</v>
      </c>
      <c r="V1060" s="319">
        <f t="shared" si="229"/>
        <v>612882.56660134601</v>
      </c>
      <c r="W1060" s="321"/>
      <c r="X1060" s="320">
        <f t="shared" si="236"/>
        <v>1164476.8765425573</v>
      </c>
      <c r="Y1060" s="319">
        <f t="shared" si="235"/>
        <v>459416.77192436904</v>
      </c>
      <c r="Z1060" s="321">
        <f t="shared" si="233"/>
        <v>521293.3958484407</v>
      </c>
      <c r="AA1060" s="320">
        <f t="shared" si="234"/>
        <v>643183.48069411656</v>
      </c>
      <c r="AB1060" s="322" t="s">
        <v>4788</v>
      </c>
      <c r="AC1060" s="323"/>
      <c r="AD1060" s="323"/>
    </row>
    <row r="1061" spans="1:30" s="324" customFormat="1">
      <c r="A1061" s="312">
        <v>1059</v>
      </c>
      <c r="B1061" s="312" t="s">
        <v>7287</v>
      </c>
      <c r="C1061" s="325">
        <v>43033</v>
      </c>
      <c r="D1061" s="314" t="s">
        <v>4502</v>
      </c>
      <c r="E1061" s="314" t="s">
        <v>4503</v>
      </c>
      <c r="F1061" s="314" t="s">
        <v>5830</v>
      </c>
      <c r="G1061" s="315">
        <v>11</v>
      </c>
      <c r="H1061" s="314" t="s">
        <v>3369</v>
      </c>
      <c r="I1061" s="315" t="s">
        <v>3369</v>
      </c>
      <c r="J1061" s="315">
        <v>17</v>
      </c>
      <c r="K1061" s="315" t="s">
        <v>3369</v>
      </c>
      <c r="L1061" s="316"/>
      <c r="M1061" s="317">
        <v>62</v>
      </c>
      <c r="N1061" s="315">
        <v>0.7</v>
      </c>
      <c r="O1061" s="318">
        <v>1.9</v>
      </c>
      <c r="P1061" s="319">
        <v>10080.305371732666</v>
      </c>
      <c r="Q1061" s="320">
        <f t="shared" si="231"/>
        <v>19152.580206292063</v>
      </c>
      <c r="R1061" s="320">
        <v>8</v>
      </c>
      <c r="S1061" s="319">
        <v>9273.8809419940535</v>
      </c>
      <c r="T1061" s="319">
        <v>1.4</v>
      </c>
      <c r="U1061" s="320">
        <f t="shared" si="232"/>
        <v>12983.433318791675</v>
      </c>
      <c r="V1061" s="319">
        <f t="shared" si="229"/>
        <v>624978.93304742523</v>
      </c>
      <c r="W1061" s="321"/>
      <c r="X1061" s="320">
        <f t="shared" si="236"/>
        <v>1187459.9727901078</v>
      </c>
      <c r="Y1061" s="319">
        <f t="shared" si="235"/>
        <v>468484.20821235003</v>
      </c>
      <c r="Z1061" s="321">
        <f t="shared" si="233"/>
        <v>531582.08129281783</v>
      </c>
      <c r="AA1061" s="320">
        <f t="shared" si="234"/>
        <v>655877.89149728999</v>
      </c>
      <c r="AB1061" s="322" t="s">
        <v>4788</v>
      </c>
      <c r="AC1061" s="323"/>
      <c r="AD1061" s="323"/>
    </row>
    <row r="1062" spans="1:30" s="324" customFormat="1">
      <c r="A1062" s="312">
        <v>1060</v>
      </c>
      <c r="B1062" s="312" t="s">
        <v>7288</v>
      </c>
      <c r="C1062" s="325">
        <v>43088</v>
      </c>
      <c r="D1062" s="314" t="s">
        <v>4502</v>
      </c>
      <c r="E1062" s="314" t="s">
        <v>4503</v>
      </c>
      <c r="F1062" s="314" t="s">
        <v>5830</v>
      </c>
      <c r="G1062" s="315">
        <v>11</v>
      </c>
      <c r="H1062" s="314" t="s">
        <v>3369</v>
      </c>
      <c r="I1062" s="315" t="s">
        <v>3369</v>
      </c>
      <c r="J1062" s="315">
        <v>52</v>
      </c>
      <c r="K1062" s="315" t="s">
        <v>3369</v>
      </c>
      <c r="L1062" s="316" t="s">
        <v>12</v>
      </c>
      <c r="M1062" s="317">
        <v>61</v>
      </c>
      <c r="N1062" s="315">
        <v>0.7</v>
      </c>
      <c r="O1062" s="318">
        <v>1.9</v>
      </c>
      <c r="P1062" s="319">
        <v>10080.305371732666</v>
      </c>
      <c r="Q1062" s="320">
        <f t="shared" si="231"/>
        <v>19152.580206292063</v>
      </c>
      <c r="R1062" s="320">
        <v>8</v>
      </c>
      <c r="S1062" s="319">
        <v>9273.8809419940535</v>
      </c>
      <c r="T1062" s="319">
        <v>1.4</v>
      </c>
      <c r="U1062" s="320">
        <f t="shared" si="232"/>
        <v>12983.433318791675</v>
      </c>
      <c r="V1062" s="319">
        <f t="shared" si="229"/>
        <v>614898.62767569255</v>
      </c>
      <c r="W1062" s="321"/>
      <c r="X1062" s="320">
        <v>1164476.8799999999</v>
      </c>
      <c r="Y1062" s="319">
        <f t="shared" si="235"/>
        <v>460928.01130569924</v>
      </c>
      <c r="Z1062" s="321">
        <v>521293.4</v>
      </c>
      <c r="AA1062" s="320">
        <f>X1062-Z1062</f>
        <v>643183.47999999986</v>
      </c>
      <c r="AB1062" s="322" t="s">
        <v>4788</v>
      </c>
      <c r="AC1062" s="323"/>
      <c r="AD1062" s="323"/>
    </row>
    <row r="1063" spans="1:30" s="324" customFormat="1">
      <c r="A1063" s="312">
        <v>1061</v>
      </c>
      <c r="B1063" s="312" t="s">
        <v>7289</v>
      </c>
      <c r="C1063" s="325">
        <v>43088</v>
      </c>
      <c r="D1063" s="314" t="s">
        <v>4502</v>
      </c>
      <c r="E1063" s="314" t="s">
        <v>4503</v>
      </c>
      <c r="F1063" s="314" t="s">
        <v>5830</v>
      </c>
      <c r="G1063" s="315">
        <v>11</v>
      </c>
      <c r="H1063" s="314" t="s">
        <v>3369</v>
      </c>
      <c r="I1063" s="315" t="s">
        <v>3369</v>
      </c>
      <c r="J1063" s="315">
        <v>60</v>
      </c>
      <c r="K1063" s="315" t="s">
        <v>3369</v>
      </c>
      <c r="L1063" s="316" t="s">
        <v>225</v>
      </c>
      <c r="M1063" s="317">
        <v>60.3</v>
      </c>
      <c r="N1063" s="315">
        <v>0.7</v>
      </c>
      <c r="O1063" s="318">
        <v>1.9</v>
      </c>
      <c r="P1063" s="319">
        <v>10080.305371732666</v>
      </c>
      <c r="Q1063" s="320">
        <f t="shared" si="231"/>
        <v>19152.580206292063</v>
      </c>
      <c r="R1063" s="320">
        <v>8</v>
      </c>
      <c r="S1063" s="319">
        <v>9273.8809419940535</v>
      </c>
      <c r="T1063" s="319">
        <v>1.4</v>
      </c>
      <c r="U1063" s="320">
        <f t="shared" si="232"/>
        <v>12983.433318791675</v>
      </c>
      <c r="V1063" s="319">
        <f t="shared" si="229"/>
        <v>607842.41391547967</v>
      </c>
      <c r="W1063" s="321"/>
      <c r="X1063" s="320">
        <v>1156815.8400000001</v>
      </c>
      <c r="Y1063" s="319">
        <f t="shared" si="235"/>
        <v>455638.67347104364</v>
      </c>
      <c r="Z1063" s="321">
        <v>517863.83</v>
      </c>
      <c r="AA1063" s="320">
        <f>X1063-Z1063</f>
        <v>638952.01</v>
      </c>
      <c r="AB1063" s="322" t="s">
        <v>4788</v>
      </c>
      <c r="AC1063" s="323"/>
      <c r="AD1063" s="323"/>
    </row>
    <row r="1064" spans="1:30" s="324" customFormat="1">
      <c r="A1064" s="312">
        <v>1062</v>
      </c>
      <c r="B1064" s="312" t="s">
        <v>7291</v>
      </c>
      <c r="C1064" s="325">
        <v>43034</v>
      </c>
      <c r="D1064" s="314" t="s">
        <v>4502</v>
      </c>
      <c r="E1064" s="314" t="s">
        <v>4503</v>
      </c>
      <c r="F1064" s="314" t="s">
        <v>5830</v>
      </c>
      <c r="G1064" s="315">
        <v>11</v>
      </c>
      <c r="H1064" s="314" t="s">
        <v>3369</v>
      </c>
      <c r="I1064" s="315" t="s">
        <v>3369</v>
      </c>
      <c r="J1064" s="315">
        <v>70</v>
      </c>
      <c r="K1064" s="315" t="s">
        <v>3369</v>
      </c>
      <c r="L1064" s="316"/>
      <c r="M1064" s="317">
        <v>48.3</v>
      </c>
      <c r="N1064" s="315">
        <v>0.7</v>
      </c>
      <c r="O1064" s="318">
        <v>1.9</v>
      </c>
      <c r="P1064" s="319">
        <v>10080.305371732666</v>
      </c>
      <c r="Q1064" s="320">
        <f t="shared" si="231"/>
        <v>19152.580206292063</v>
      </c>
      <c r="R1064" s="320">
        <v>8</v>
      </c>
      <c r="S1064" s="319">
        <v>9273.8809419940535</v>
      </c>
      <c r="T1064" s="319">
        <v>1.4</v>
      </c>
      <c r="U1064" s="320">
        <f t="shared" si="232"/>
        <v>12983.433318791675</v>
      </c>
      <c r="V1064" s="319">
        <f t="shared" si="229"/>
        <v>486878.7494546877</v>
      </c>
      <c r="W1064" s="321"/>
      <c r="X1064" s="320">
        <f t="shared" si="236"/>
        <v>925069.62396390655</v>
      </c>
      <c r="Y1064" s="319">
        <f t="shared" si="235"/>
        <v>364964.31059123401</v>
      </c>
      <c r="Z1064" s="321">
        <f t="shared" si="233"/>
        <v>414119.58913617895</v>
      </c>
      <c r="AA1064" s="320">
        <f t="shared" si="234"/>
        <v>510950.03482772759</v>
      </c>
      <c r="AB1064" s="322" t="s">
        <v>4788</v>
      </c>
      <c r="AC1064" s="323"/>
      <c r="AD1064" s="323"/>
    </row>
    <row r="1065" spans="1:30" s="324" customFormat="1">
      <c r="A1065" s="312">
        <v>1063</v>
      </c>
      <c r="B1065" s="312" t="s">
        <v>7292</v>
      </c>
      <c r="C1065" s="325">
        <v>43034</v>
      </c>
      <c r="D1065" s="314" t="s">
        <v>4502</v>
      </c>
      <c r="E1065" s="314" t="s">
        <v>4503</v>
      </c>
      <c r="F1065" s="314" t="s">
        <v>5830</v>
      </c>
      <c r="G1065" s="315">
        <v>13</v>
      </c>
      <c r="H1065" s="314" t="s">
        <v>3369</v>
      </c>
      <c r="I1065" s="315" t="s">
        <v>3369</v>
      </c>
      <c r="J1065" s="315">
        <v>20</v>
      </c>
      <c r="K1065" s="315" t="s">
        <v>3369</v>
      </c>
      <c r="L1065" s="316"/>
      <c r="M1065" s="317">
        <v>60.9</v>
      </c>
      <c r="N1065" s="315">
        <v>0.7</v>
      </c>
      <c r="O1065" s="318">
        <v>1.9</v>
      </c>
      <c r="P1065" s="319">
        <v>9646.9769341999745</v>
      </c>
      <c r="Q1065" s="320">
        <f t="shared" si="231"/>
        <v>18329.25617497995</v>
      </c>
      <c r="R1065" s="320">
        <v>8</v>
      </c>
      <c r="S1065" s="319">
        <v>8875.2187794639776</v>
      </c>
      <c r="T1065" s="319">
        <v>1.4</v>
      </c>
      <c r="U1065" s="320">
        <f t="shared" si="232"/>
        <v>12425.306291249568</v>
      </c>
      <c r="V1065" s="319">
        <f t="shared" si="229"/>
        <v>587500.89529277838</v>
      </c>
      <c r="W1065" s="321"/>
      <c r="X1065" s="320">
        <f t="shared" si="236"/>
        <v>1116251.701056279</v>
      </c>
      <c r="Y1065" s="319">
        <f t="shared" si="235"/>
        <v>440390.67111146671</v>
      </c>
      <c r="Z1065" s="321">
        <f t="shared" si="233"/>
        <v>499704.76150022564</v>
      </c>
      <c r="AA1065" s="320">
        <f t="shared" si="234"/>
        <v>616546.93955605337</v>
      </c>
      <c r="AB1065" s="322" t="s">
        <v>4788</v>
      </c>
      <c r="AC1065" s="323"/>
      <c r="AD1065" s="323"/>
    </row>
    <row r="1066" spans="1:30" s="324" customFormat="1">
      <c r="A1066" s="312">
        <v>1064</v>
      </c>
      <c r="B1066" s="312" t="s">
        <v>7293</v>
      </c>
      <c r="C1066" s="325">
        <v>43032</v>
      </c>
      <c r="D1066" s="314" t="s">
        <v>4502</v>
      </c>
      <c r="E1066" s="314" t="s">
        <v>4503</v>
      </c>
      <c r="F1066" s="314" t="s">
        <v>5830</v>
      </c>
      <c r="G1066" s="315">
        <v>15</v>
      </c>
      <c r="H1066" s="314" t="s">
        <v>3369</v>
      </c>
      <c r="I1066" s="315" t="s">
        <v>3369</v>
      </c>
      <c r="J1066" s="315">
        <v>1</v>
      </c>
      <c r="K1066" s="315" t="s">
        <v>3369</v>
      </c>
      <c r="L1066" s="316"/>
      <c r="M1066" s="317">
        <v>61.4</v>
      </c>
      <c r="N1066" s="315">
        <v>0.7</v>
      </c>
      <c r="O1066" s="318">
        <v>1.9</v>
      </c>
      <c r="P1066" s="319">
        <v>10010.055460795778</v>
      </c>
      <c r="Q1066" s="320">
        <f t="shared" si="231"/>
        <v>19019.105375511979</v>
      </c>
      <c r="R1066" s="320">
        <v>8</v>
      </c>
      <c r="S1066" s="319">
        <v>9209.2510239321164</v>
      </c>
      <c r="T1066" s="319">
        <v>1.4</v>
      </c>
      <c r="U1066" s="320">
        <f t="shared" si="232"/>
        <v>12892.951433504963</v>
      </c>
      <c r="V1066" s="319">
        <f t="shared" si="229"/>
        <v>614617.40529286081</v>
      </c>
      <c r="W1066" s="321"/>
      <c r="X1066" s="320">
        <f>Q1066*M1066</f>
        <v>1167773.0700564354</v>
      </c>
      <c r="Y1066" s="319">
        <f>S1066*M1066-(V1066*(N1066+4.98)/100*3)</f>
        <v>460717.20700752852</v>
      </c>
      <c r="Z1066" s="321">
        <f>X1066-AA1066</f>
        <v>522768.98024589557</v>
      </c>
      <c r="AA1066" s="320">
        <f>Y1066*T1066</f>
        <v>645004.08981053985</v>
      </c>
      <c r="AB1066" s="322" t="s">
        <v>4788</v>
      </c>
      <c r="AC1066" s="323"/>
      <c r="AD1066" s="323"/>
    </row>
    <row r="1067" spans="1:30" s="324" customFormat="1">
      <c r="A1067" s="312">
        <v>1065</v>
      </c>
      <c r="B1067" s="313" t="s">
        <v>7294</v>
      </c>
      <c r="C1067" s="325">
        <v>38828</v>
      </c>
      <c r="D1067" s="314" t="s">
        <v>4502</v>
      </c>
      <c r="E1067" s="314" t="s">
        <v>4503</v>
      </c>
      <c r="F1067" s="314" t="s">
        <v>5830</v>
      </c>
      <c r="G1067" s="315">
        <v>15</v>
      </c>
      <c r="H1067" s="314" t="s">
        <v>3369</v>
      </c>
      <c r="I1067" s="315" t="s">
        <v>3369</v>
      </c>
      <c r="J1067" s="315">
        <v>60</v>
      </c>
      <c r="K1067" s="315" t="s">
        <v>3369</v>
      </c>
      <c r="L1067" s="316"/>
      <c r="M1067" s="317">
        <v>61</v>
      </c>
      <c r="N1067" s="315">
        <v>0.7</v>
      </c>
      <c r="O1067" s="318">
        <v>1.9</v>
      </c>
      <c r="P1067" s="319">
        <v>10010.055460795778</v>
      </c>
      <c r="Q1067" s="320">
        <f t="shared" si="231"/>
        <v>19019.105375511979</v>
      </c>
      <c r="R1067" s="320">
        <v>8</v>
      </c>
      <c r="S1067" s="319">
        <v>9209.2510239321164</v>
      </c>
      <c r="T1067" s="319">
        <v>1.4</v>
      </c>
      <c r="U1067" s="320">
        <f t="shared" si="232"/>
        <v>12892.951433504963</v>
      </c>
      <c r="V1067" s="319">
        <f t="shared" si="229"/>
        <v>610613.38310854253</v>
      </c>
      <c r="W1067" s="321"/>
      <c r="X1067" s="320">
        <f>Q1067*M1067</f>
        <v>1160165.4279062308</v>
      </c>
      <c r="Y1067" s="319">
        <f>S1067*M1067-(V1067*(N1067+4.98)/100*3)</f>
        <v>457715.79197816341</v>
      </c>
      <c r="Z1067" s="321">
        <f>X1067-AA1067</f>
        <v>519363.31913680211</v>
      </c>
      <c r="AA1067" s="320">
        <f>Y1067*T1067</f>
        <v>640802.10876942868</v>
      </c>
      <c r="AB1067" s="322" t="s">
        <v>4788</v>
      </c>
      <c r="AC1067" s="323"/>
      <c r="AD1067" s="323"/>
    </row>
    <row r="1068" spans="1:30" s="324" customFormat="1">
      <c r="A1068" s="312">
        <v>1066</v>
      </c>
      <c r="B1068" s="312" t="s">
        <v>7295</v>
      </c>
      <c r="C1068" s="325">
        <v>43034</v>
      </c>
      <c r="D1068" s="314" t="s">
        <v>4502</v>
      </c>
      <c r="E1068" s="314" t="s">
        <v>4503</v>
      </c>
      <c r="F1068" s="314" t="s">
        <v>5830</v>
      </c>
      <c r="G1068" s="315">
        <v>15</v>
      </c>
      <c r="H1068" s="314" t="s">
        <v>3369</v>
      </c>
      <c r="I1068" s="315" t="s">
        <v>3369</v>
      </c>
      <c r="J1068" s="315">
        <v>65</v>
      </c>
      <c r="K1068" s="315" t="s">
        <v>3369</v>
      </c>
      <c r="L1068" s="316"/>
      <c r="M1068" s="317">
        <v>61</v>
      </c>
      <c r="N1068" s="315">
        <v>0.7</v>
      </c>
      <c r="O1068" s="318">
        <v>1.9</v>
      </c>
      <c r="P1068" s="319">
        <v>10010.055460795778</v>
      </c>
      <c r="Q1068" s="320">
        <f t="shared" si="231"/>
        <v>19019.105375511979</v>
      </c>
      <c r="R1068" s="320">
        <v>8</v>
      </c>
      <c r="S1068" s="319">
        <v>9209.2510239321164</v>
      </c>
      <c r="T1068" s="319">
        <v>1.4</v>
      </c>
      <c r="U1068" s="320">
        <f t="shared" si="232"/>
        <v>12892.951433504963</v>
      </c>
      <c r="V1068" s="319">
        <f t="shared" si="229"/>
        <v>610613.38310854253</v>
      </c>
      <c r="W1068" s="321"/>
      <c r="X1068" s="320">
        <f>Q1068*M1068</f>
        <v>1160165.4279062308</v>
      </c>
      <c r="Y1068" s="319">
        <f>S1068*M1068-(V1068*(N1068+4.98)/100*3)</f>
        <v>457715.79197816341</v>
      </c>
      <c r="Z1068" s="321">
        <f>X1068-AA1068</f>
        <v>519363.31913680211</v>
      </c>
      <c r="AA1068" s="320">
        <f>Y1068*T1068</f>
        <v>640802.10876942868</v>
      </c>
      <c r="AB1068" s="322" t="s">
        <v>4788</v>
      </c>
      <c r="AC1068" s="323"/>
      <c r="AD1068" s="323"/>
    </row>
    <row r="1069" spans="1:30" s="324" customFormat="1">
      <c r="A1069" s="312">
        <v>1067</v>
      </c>
      <c r="B1069" s="312" t="s">
        <v>7296</v>
      </c>
      <c r="C1069" s="325">
        <v>43028</v>
      </c>
      <c r="D1069" s="314" t="s">
        <v>4502</v>
      </c>
      <c r="E1069" s="314" t="s">
        <v>4503</v>
      </c>
      <c r="F1069" s="314" t="s">
        <v>5830</v>
      </c>
      <c r="G1069" s="315">
        <v>17</v>
      </c>
      <c r="H1069" s="314" t="s">
        <v>3369</v>
      </c>
      <c r="I1069" s="315" t="s">
        <v>3369</v>
      </c>
      <c r="J1069" s="315">
        <v>8</v>
      </c>
      <c r="K1069" s="315" t="s">
        <v>3369</v>
      </c>
      <c r="L1069" s="316"/>
      <c r="M1069" s="317">
        <v>60.1</v>
      </c>
      <c r="N1069" s="315">
        <v>0.7</v>
      </c>
      <c r="O1069" s="318">
        <v>1.9</v>
      </c>
      <c r="P1069" s="319">
        <v>9689.5925817242824</v>
      </c>
      <c r="Q1069" s="320">
        <f t="shared" si="231"/>
        <v>18410.225905276136</v>
      </c>
      <c r="R1069" s="320">
        <v>8</v>
      </c>
      <c r="S1069" s="319">
        <v>8914.4251751863394</v>
      </c>
      <c r="T1069" s="319">
        <v>1.4</v>
      </c>
      <c r="U1069" s="320">
        <f t="shared" si="232"/>
        <v>12480.195245260875</v>
      </c>
      <c r="V1069" s="319">
        <f t="shared" si="229"/>
        <v>582344.51416162937</v>
      </c>
      <c r="W1069" s="321"/>
      <c r="X1069" s="320">
        <f>Q1069*M1069</f>
        <v>1106454.5769070957</v>
      </c>
      <c r="Y1069" s="319">
        <f>S1069*M1069-(V1069*(N1069+4.98)/100*3)</f>
        <v>436525.44781555736</v>
      </c>
      <c r="Z1069" s="321">
        <f>X1069-AA1069</f>
        <v>495318.94996531552</v>
      </c>
      <c r="AA1069" s="320">
        <f>Y1069*T1069</f>
        <v>611135.62694178021</v>
      </c>
      <c r="AB1069" s="322" t="s">
        <v>4788</v>
      </c>
      <c r="AC1069" s="323"/>
      <c r="AD1069" s="323"/>
    </row>
    <row r="1070" spans="1:30" s="324" customFormat="1">
      <c r="A1070" s="312">
        <v>1068</v>
      </c>
      <c r="B1070" s="312" t="s">
        <v>7298</v>
      </c>
      <c r="C1070" s="325">
        <v>43028</v>
      </c>
      <c r="D1070" s="314" t="s">
        <v>4502</v>
      </c>
      <c r="E1070" s="314" t="s">
        <v>4503</v>
      </c>
      <c r="F1070" s="314" t="s">
        <v>1980</v>
      </c>
      <c r="G1070" s="315">
        <v>16</v>
      </c>
      <c r="H1070" s="314" t="s">
        <v>3369</v>
      </c>
      <c r="I1070" s="315" t="s">
        <v>3369</v>
      </c>
      <c r="J1070" s="315">
        <v>1</v>
      </c>
      <c r="K1070" s="315" t="s">
        <v>3369</v>
      </c>
      <c r="L1070" s="316"/>
      <c r="M1070" s="317">
        <v>62</v>
      </c>
      <c r="N1070" s="315">
        <v>1</v>
      </c>
      <c r="O1070" s="318">
        <v>1.9</v>
      </c>
      <c r="P1070" s="319">
        <v>6661.2028711053918</v>
      </c>
      <c r="Q1070" s="320">
        <f t="shared" si="231"/>
        <v>12656.285455100244</v>
      </c>
      <c r="R1070" s="320">
        <v>41</v>
      </c>
      <c r="S1070" s="319">
        <v>3930.1096939521817</v>
      </c>
      <c r="T1070" s="319">
        <v>1.4</v>
      </c>
      <c r="U1070" s="320">
        <f t="shared" si="232"/>
        <v>5502.1535715330538</v>
      </c>
      <c r="V1070" s="319">
        <f t="shared" si="229"/>
        <v>412994.57800853427</v>
      </c>
      <c r="W1070" s="321"/>
      <c r="X1070" s="320">
        <f>Q1070*M1070+1968.92</f>
        <v>786658.61821621517</v>
      </c>
      <c r="Y1070" s="319">
        <f>S1070*M1070-(V1070*(N1070+4.98)/100*3)</f>
        <v>169575.5737303042</v>
      </c>
      <c r="Z1070" s="321">
        <f>X1070-AA1070</f>
        <v>547283.89499378926</v>
      </c>
      <c r="AA1070" s="320">
        <f>Y1070*T1070+1968.92</f>
        <v>239374.72322242588</v>
      </c>
      <c r="AB1070" s="322" t="s">
        <v>3370</v>
      </c>
      <c r="AC1070" s="323"/>
      <c r="AD1070" s="323"/>
    </row>
    <row r="1071" spans="1:30" s="324" customFormat="1">
      <c r="A1071" s="312">
        <v>1069</v>
      </c>
      <c r="B1071" s="313" t="s">
        <v>7299</v>
      </c>
      <c r="C1071" s="325">
        <v>41578</v>
      </c>
      <c r="D1071" s="314" t="s">
        <v>4502</v>
      </c>
      <c r="E1071" s="314" t="s">
        <v>4503</v>
      </c>
      <c r="F1071" s="314" t="s">
        <v>1981</v>
      </c>
      <c r="G1071" s="315">
        <v>3</v>
      </c>
      <c r="H1071" s="314"/>
      <c r="I1071" s="315"/>
      <c r="J1071" s="315">
        <v>4</v>
      </c>
      <c r="K1071" s="315"/>
      <c r="L1071" s="316"/>
      <c r="M1071" s="317">
        <v>49.7</v>
      </c>
      <c r="N1071" s="315"/>
      <c r="O1071" s="318"/>
      <c r="P1071" s="319">
        <v>37012.29</v>
      </c>
      <c r="Q1071" s="320"/>
      <c r="R1071" s="320"/>
      <c r="S1071" s="319"/>
      <c r="T1071" s="319"/>
      <c r="U1071" s="320"/>
      <c r="V1071" s="319"/>
      <c r="W1071" s="321"/>
      <c r="X1071" s="320">
        <f t="shared" ref="X1071:X1086" si="237">M1071*P1071</f>
        <v>1839510.8130000001</v>
      </c>
      <c r="Y1071" s="319"/>
      <c r="Z1071" s="321">
        <v>0</v>
      </c>
      <c r="AA1071" s="320">
        <f t="shared" ref="AA1071:AA1086" si="238">X1071-Z1071</f>
        <v>1839510.8130000001</v>
      </c>
      <c r="AB1071" s="322" t="s">
        <v>1888</v>
      </c>
      <c r="AC1071" s="323"/>
      <c r="AD1071" s="323"/>
    </row>
    <row r="1072" spans="1:30" s="324" customFormat="1">
      <c r="A1072" s="312">
        <v>1070</v>
      </c>
      <c r="B1072" s="313" t="s">
        <v>7300</v>
      </c>
      <c r="C1072" s="325">
        <v>41577</v>
      </c>
      <c r="D1072" s="314" t="s">
        <v>4502</v>
      </c>
      <c r="E1072" s="314" t="s">
        <v>4503</v>
      </c>
      <c r="F1072" s="314" t="s">
        <v>1981</v>
      </c>
      <c r="G1072" s="315">
        <v>3</v>
      </c>
      <c r="H1072" s="314"/>
      <c r="I1072" s="315"/>
      <c r="J1072" s="315">
        <v>11</v>
      </c>
      <c r="K1072" s="315"/>
      <c r="L1072" s="316"/>
      <c r="M1072" s="317">
        <v>36</v>
      </c>
      <c r="N1072" s="315"/>
      <c r="O1072" s="318"/>
      <c r="P1072" s="319">
        <v>37012.29</v>
      </c>
      <c r="Q1072" s="320"/>
      <c r="R1072" s="320"/>
      <c r="S1072" s="319"/>
      <c r="T1072" s="319"/>
      <c r="U1072" s="320"/>
      <c r="V1072" s="319"/>
      <c r="W1072" s="321"/>
      <c r="X1072" s="320">
        <f t="shared" si="237"/>
        <v>1332442.44</v>
      </c>
      <c r="Y1072" s="319"/>
      <c r="Z1072" s="321">
        <v>0</v>
      </c>
      <c r="AA1072" s="320">
        <f t="shared" si="238"/>
        <v>1332442.44</v>
      </c>
      <c r="AB1072" s="322" t="s">
        <v>1888</v>
      </c>
      <c r="AC1072" s="323"/>
      <c r="AD1072" s="323"/>
    </row>
    <row r="1073" spans="1:32" s="324" customFormat="1">
      <c r="A1073" s="312">
        <v>1071</v>
      </c>
      <c r="B1073" s="313" t="s">
        <v>7301</v>
      </c>
      <c r="C1073" s="325">
        <v>41577</v>
      </c>
      <c r="D1073" s="314" t="s">
        <v>4502</v>
      </c>
      <c r="E1073" s="314" t="s">
        <v>4503</v>
      </c>
      <c r="F1073" s="314" t="s">
        <v>1981</v>
      </c>
      <c r="G1073" s="315">
        <v>3</v>
      </c>
      <c r="H1073" s="314"/>
      <c r="I1073" s="315"/>
      <c r="J1073" s="315">
        <v>20</v>
      </c>
      <c r="K1073" s="315"/>
      <c r="L1073" s="316"/>
      <c r="M1073" s="317">
        <v>49.5</v>
      </c>
      <c r="N1073" s="315"/>
      <c r="O1073" s="318"/>
      <c r="P1073" s="319">
        <v>37012.29</v>
      </c>
      <c r="Q1073" s="320"/>
      <c r="R1073" s="320"/>
      <c r="S1073" s="319"/>
      <c r="T1073" s="319"/>
      <c r="U1073" s="320"/>
      <c r="V1073" s="319"/>
      <c r="W1073" s="321"/>
      <c r="X1073" s="320">
        <f t="shared" si="237"/>
        <v>1832108.355</v>
      </c>
      <c r="Y1073" s="319"/>
      <c r="Z1073" s="321">
        <v>0</v>
      </c>
      <c r="AA1073" s="320">
        <f t="shared" si="238"/>
        <v>1832108.355</v>
      </c>
      <c r="AB1073" s="322" t="s">
        <v>1888</v>
      </c>
      <c r="AC1073" s="323"/>
      <c r="AD1073" s="323"/>
    </row>
    <row r="1074" spans="1:32" s="324" customFormat="1">
      <c r="A1074" s="312">
        <v>1072</v>
      </c>
      <c r="B1074" s="313" t="s">
        <v>7302</v>
      </c>
      <c r="C1074" s="325">
        <v>41577</v>
      </c>
      <c r="D1074" s="314" t="s">
        <v>4502</v>
      </c>
      <c r="E1074" s="314" t="s">
        <v>4503</v>
      </c>
      <c r="F1074" s="314" t="s">
        <v>1981</v>
      </c>
      <c r="G1074" s="315">
        <v>3</v>
      </c>
      <c r="H1074" s="314"/>
      <c r="I1074" s="315"/>
      <c r="J1074" s="315">
        <v>26</v>
      </c>
      <c r="K1074" s="315"/>
      <c r="L1074" s="316"/>
      <c r="M1074" s="317">
        <v>36.1</v>
      </c>
      <c r="N1074" s="315"/>
      <c r="O1074" s="318"/>
      <c r="P1074" s="319">
        <v>37012.29</v>
      </c>
      <c r="Q1074" s="320"/>
      <c r="R1074" s="320"/>
      <c r="S1074" s="319"/>
      <c r="T1074" s="319"/>
      <c r="U1074" s="320"/>
      <c r="V1074" s="319"/>
      <c r="W1074" s="321"/>
      <c r="X1074" s="320">
        <f t="shared" si="237"/>
        <v>1336143.669</v>
      </c>
      <c r="Y1074" s="319"/>
      <c r="Z1074" s="321">
        <v>0</v>
      </c>
      <c r="AA1074" s="320">
        <f t="shared" si="238"/>
        <v>1336143.669</v>
      </c>
      <c r="AB1074" s="322" t="s">
        <v>1888</v>
      </c>
      <c r="AC1074" s="323"/>
      <c r="AD1074" s="323"/>
    </row>
    <row r="1075" spans="1:32" s="324" customFormat="1">
      <c r="A1075" s="312">
        <v>1073</v>
      </c>
      <c r="B1075" s="313" t="s">
        <v>7303</v>
      </c>
      <c r="C1075" s="325">
        <v>41577</v>
      </c>
      <c r="D1075" s="314" t="s">
        <v>4502</v>
      </c>
      <c r="E1075" s="314" t="s">
        <v>4503</v>
      </c>
      <c r="F1075" s="314" t="s">
        <v>1981</v>
      </c>
      <c r="G1075" s="315">
        <v>3</v>
      </c>
      <c r="H1075" s="314"/>
      <c r="I1075" s="315"/>
      <c r="J1075" s="315">
        <v>29</v>
      </c>
      <c r="K1075" s="315"/>
      <c r="L1075" s="316"/>
      <c r="M1075" s="317">
        <v>49.5</v>
      </c>
      <c r="N1075" s="315"/>
      <c r="O1075" s="318"/>
      <c r="P1075" s="319">
        <v>37012.29</v>
      </c>
      <c r="Q1075" s="320"/>
      <c r="R1075" s="320"/>
      <c r="S1075" s="319"/>
      <c r="T1075" s="319"/>
      <c r="U1075" s="320"/>
      <c r="V1075" s="319"/>
      <c r="W1075" s="321"/>
      <c r="X1075" s="320">
        <f t="shared" si="237"/>
        <v>1832108.355</v>
      </c>
      <c r="Y1075" s="319"/>
      <c r="Z1075" s="321">
        <v>0</v>
      </c>
      <c r="AA1075" s="320">
        <f t="shared" si="238"/>
        <v>1832108.355</v>
      </c>
      <c r="AB1075" s="322" t="s">
        <v>1888</v>
      </c>
      <c r="AC1075" s="323"/>
      <c r="AD1075" s="323"/>
    </row>
    <row r="1076" spans="1:32" s="324" customFormat="1">
      <c r="A1076" s="312">
        <v>1074</v>
      </c>
      <c r="B1076" s="313" t="s">
        <v>7305</v>
      </c>
      <c r="C1076" s="325">
        <v>41578</v>
      </c>
      <c r="D1076" s="314" t="s">
        <v>4502</v>
      </c>
      <c r="E1076" s="314" t="s">
        <v>4503</v>
      </c>
      <c r="F1076" s="314" t="s">
        <v>1981</v>
      </c>
      <c r="G1076" s="315">
        <v>3</v>
      </c>
      <c r="H1076" s="314"/>
      <c r="I1076" s="315"/>
      <c r="J1076" s="315">
        <v>35</v>
      </c>
      <c r="K1076" s="315"/>
      <c r="L1076" s="316"/>
      <c r="M1076" s="317">
        <v>35.799999999999997</v>
      </c>
      <c r="N1076" s="315"/>
      <c r="O1076" s="318"/>
      <c r="P1076" s="319">
        <v>37012.29</v>
      </c>
      <c r="Q1076" s="320"/>
      <c r="R1076" s="320"/>
      <c r="S1076" s="319"/>
      <c r="T1076" s="319"/>
      <c r="U1076" s="320"/>
      <c r="V1076" s="319"/>
      <c r="W1076" s="321"/>
      <c r="X1076" s="320">
        <f t="shared" si="237"/>
        <v>1325039.9819999998</v>
      </c>
      <c r="Y1076" s="319"/>
      <c r="Z1076" s="321">
        <v>0</v>
      </c>
      <c r="AA1076" s="320">
        <f t="shared" si="238"/>
        <v>1325039.9819999998</v>
      </c>
      <c r="AB1076" s="322" t="s">
        <v>1888</v>
      </c>
      <c r="AC1076" s="323"/>
      <c r="AD1076" s="323"/>
    </row>
    <row r="1077" spans="1:32" s="324" customFormat="1">
      <c r="A1077" s="312">
        <v>1075</v>
      </c>
      <c r="B1077" s="313" t="s">
        <v>7306</v>
      </c>
      <c r="C1077" s="325">
        <v>41578</v>
      </c>
      <c r="D1077" s="314" t="s">
        <v>4502</v>
      </c>
      <c r="E1077" s="314" t="s">
        <v>4503</v>
      </c>
      <c r="F1077" s="314" t="s">
        <v>1981</v>
      </c>
      <c r="G1077" s="315">
        <v>3</v>
      </c>
      <c r="H1077" s="314"/>
      <c r="I1077" s="315"/>
      <c r="J1077" s="315">
        <v>43</v>
      </c>
      <c r="K1077" s="315"/>
      <c r="L1077" s="316"/>
      <c r="M1077" s="317">
        <v>70</v>
      </c>
      <c r="N1077" s="315"/>
      <c r="O1077" s="318"/>
      <c r="P1077" s="319">
        <v>37012.29</v>
      </c>
      <c r="Q1077" s="320"/>
      <c r="R1077" s="320"/>
      <c r="S1077" s="319"/>
      <c r="T1077" s="319"/>
      <c r="U1077" s="320"/>
      <c r="V1077" s="319"/>
      <c r="W1077" s="321"/>
      <c r="X1077" s="320">
        <f t="shared" si="237"/>
        <v>2590860.3000000003</v>
      </c>
      <c r="Y1077" s="319"/>
      <c r="Z1077" s="321">
        <v>0</v>
      </c>
      <c r="AA1077" s="320">
        <f t="shared" si="238"/>
        <v>2590860.3000000003</v>
      </c>
      <c r="AB1077" s="322" t="s">
        <v>1888</v>
      </c>
      <c r="AC1077" s="323"/>
      <c r="AD1077" s="323"/>
    </row>
    <row r="1078" spans="1:32" s="324" customFormat="1">
      <c r="A1078" s="312">
        <v>1076</v>
      </c>
      <c r="B1078" s="313" t="s">
        <v>7308</v>
      </c>
      <c r="C1078" s="325">
        <v>41578</v>
      </c>
      <c r="D1078" s="314" t="s">
        <v>4502</v>
      </c>
      <c r="E1078" s="314" t="s">
        <v>4503</v>
      </c>
      <c r="F1078" s="314" t="s">
        <v>1981</v>
      </c>
      <c r="G1078" s="315">
        <v>3</v>
      </c>
      <c r="H1078" s="314"/>
      <c r="I1078" s="315"/>
      <c r="J1078" s="315">
        <v>56</v>
      </c>
      <c r="K1078" s="315"/>
      <c r="L1078" s="316"/>
      <c r="M1078" s="317">
        <v>36.200000000000003</v>
      </c>
      <c r="N1078" s="315"/>
      <c r="O1078" s="318"/>
      <c r="P1078" s="319">
        <v>37012.29</v>
      </c>
      <c r="Q1078" s="320"/>
      <c r="R1078" s="320"/>
      <c r="S1078" s="319"/>
      <c r="T1078" s="319"/>
      <c r="U1078" s="320"/>
      <c r="V1078" s="319"/>
      <c r="W1078" s="321"/>
      <c r="X1078" s="320">
        <f>M1078*P1078</f>
        <v>1339844.898</v>
      </c>
      <c r="Y1078" s="319"/>
      <c r="Z1078" s="321">
        <v>0</v>
      </c>
      <c r="AA1078" s="320">
        <f>X1078-Z1078</f>
        <v>1339844.898</v>
      </c>
      <c r="AB1078" s="322" t="s">
        <v>1888</v>
      </c>
      <c r="AC1078" s="323" t="s">
        <v>8098</v>
      </c>
      <c r="AD1078" s="323"/>
      <c r="AF1078" s="344">
        <v>43055</v>
      </c>
    </row>
    <row r="1079" spans="1:32" s="324" customFormat="1">
      <c r="A1079" s="312">
        <v>1077</v>
      </c>
      <c r="B1079" s="313" t="s">
        <v>7309</v>
      </c>
      <c r="C1079" s="325">
        <v>41578</v>
      </c>
      <c r="D1079" s="314" t="s">
        <v>4502</v>
      </c>
      <c r="E1079" s="314" t="s">
        <v>4503</v>
      </c>
      <c r="F1079" s="314" t="s">
        <v>1981</v>
      </c>
      <c r="G1079" s="315">
        <v>3</v>
      </c>
      <c r="H1079" s="314"/>
      <c r="I1079" s="315"/>
      <c r="J1079" s="315">
        <v>59</v>
      </c>
      <c r="K1079" s="315"/>
      <c r="L1079" s="316"/>
      <c r="M1079" s="317">
        <v>49.8</v>
      </c>
      <c r="N1079" s="315"/>
      <c r="O1079" s="318"/>
      <c r="P1079" s="319">
        <v>37012.29</v>
      </c>
      <c r="Q1079" s="320"/>
      <c r="R1079" s="320"/>
      <c r="S1079" s="319"/>
      <c r="T1079" s="319"/>
      <c r="U1079" s="320"/>
      <c r="V1079" s="319"/>
      <c r="W1079" s="321"/>
      <c r="X1079" s="320">
        <f t="shared" si="237"/>
        <v>1843212.0419999999</v>
      </c>
      <c r="Y1079" s="319"/>
      <c r="Z1079" s="321">
        <v>0</v>
      </c>
      <c r="AA1079" s="320">
        <f t="shared" si="238"/>
        <v>1843212.0419999999</v>
      </c>
      <c r="AB1079" s="322" t="s">
        <v>1888</v>
      </c>
      <c r="AC1079" s="323"/>
      <c r="AD1079" s="323"/>
    </row>
    <row r="1080" spans="1:32" s="324" customFormat="1" ht="10.5" customHeight="1">
      <c r="A1080" s="312">
        <v>1078</v>
      </c>
      <c r="B1080" s="313" t="s">
        <v>7311</v>
      </c>
      <c r="C1080" s="325">
        <v>41583</v>
      </c>
      <c r="D1080" s="314" t="s">
        <v>4502</v>
      </c>
      <c r="E1080" s="314" t="s">
        <v>4503</v>
      </c>
      <c r="F1080" s="314" t="s">
        <v>1981</v>
      </c>
      <c r="G1080" s="315">
        <v>3</v>
      </c>
      <c r="H1080" s="314"/>
      <c r="I1080" s="315"/>
      <c r="J1080" s="315">
        <v>103</v>
      </c>
      <c r="K1080" s="315"/>
      <c r="L1080" s="316"/>
      <c r="M1080" s="317">
        <v>50</v>
      </c>
      <c r="N1080" s="315"/>
      <c r="O1080" s="318"/>
      <c r="P1080" s="319">
        <v>37012.29</v>
      </c>
      <c r="Q1080" s="320"/>
      <c r="R1080" s="320"/>
      <c r="S1080" s="319"/>
      <c r="T1080" s="319"/>
      <c r="U1080" s="320"/>
      <c r="V1080" s="319"/>
      <c r="W1080" s="321"/>
      <c r="X1080" s="320">
        <f t="shared" si="237"/>
        <v>1850614.5</v>
      </c>
      <c r="Y1080" s="319"/>
      <c r="Z1080" s="321">
        <v>0</v>
      </c>
      <c r="AA1080" s="320">
        <f t="shared" si="238"/>
        <v>1850614.5</v>
      </c>
      <c r="AB1080" s="322" t="s">
        <v>1888</v>
      </c>
      <c r="AC1080" s="323"/>
      <c r="AD1080" s="323"/>
    </row>
    <row r="1081" spans="1:32" s="324" customFormat="1" ht="10.5" customHeight="1">
      <c r="A1081" s="312">
        <v>1079</v>
      </c>
      <c r="B1081" s="313" t="s">
        <v>7312</v>
      </c>
      <c r="C1081" s="325">
        <v>41583</v>
      </c>
      <c r="D1081" s="314" t="s">
        <v>4502</v>
      </c>
      <c r="E1081" s="314" t="s">
        <v>4503</v>
      </c>
      <c r="F1081" s="314" t="s">
        <v>1981</v>
      </c>
      <c r="G1081" s="315">
        <v>3</v>
      </c>
      <c r="H1081" s="314"/>
      <c r="I1081" s="315"/>
      <c r="J1081" s="315">
        <v>111</v>
      </c>
      <c r="K1081" s="315"/>
      <c r="L1081" s="316"/>
      <c r="M1081" s="317">
        <v>49.9</v>
      </c>
      <c r="N1081" s="315"/>
      <c r="O1081" s="318"/>
      <c r="P1081" s="319">
        <v>37012.281999999999</v>
      </c>
      <c r="Q1081" s="320"/>
      <c r="R1081" s="320"/>
      <c r="S1081" s="319"/>
      <c r="T1081" s="319"/>
      <c r="U1081" s="320"/>
      <c r="V1081" s="319"/>
      <c r="W1081" s="321"/>
      <c r="X1081" s="320">
        <f t="shared" si="237"/>
        <v>1846912.8717999998</v>
      </c>
      <c r="Y1081" s="319"/>
      <c r="Z1081" s="321">
        <v>0</v>
      </c>
      <c r="AA1081" s="320">
        <f t="shared" si="238"/>
        <v>1846912.8717999998</v>
      </c>
      <c r="AB1081" s="322" t="s">
        <v>1888</v>
      </c>
      <c r="AC1081" s="323"/>
      <c r="AD1081" s="323"/>
    </row>
    <row r="1082" spans="1:32" s="324" customFormat="1" ht="10.5" customHeight="1">
      <c r="A1082" s="312">
        <v>1080</v>
      </c>
      <c r="B1082" s="313" t="s">
        <v>7314</v>
      </c>
      <c r="C1082" s="325">
        <v>41583</v>
      </c>
      <c r="D1082" s="314" t="s">
        <v>4502</v>
      </c>
      <c r="E1082" s="314" t="s">
        <v>4503</v>
      </c>
      <c r="F1082" s="314" t="s">
        <v>1981</v>
      </c>
      <c r="G1082" s="315">
        <v>3</v>
      </c>
      <c r="H1082" s="314"/>
      <c r="I1082" s="315"/>
      <c r="J1082" s="315">
        <v>119</v>
      </c>
      <c r="K1082" s="315"/>
      <c r="L1082" s="316"/>
      <c r="M1082" s="317">
        <v>50.1</v>
      </c>
      <c r="N1082" s="315"/>
      <c r="O1082" s="318"/>
      <c r="P1082" s="319">
        <v>37012.28</v>
      </c>
      <c r="Q1082" s="320"/>
      <c r="R1082" s="320"/>
      <c r="S1082" s="319"/>
      <c r="T1082" s="319"/>
      <c r="U1082" s="320"/>
      <c r="V1082" s="319"/>
      <c r="W1082" s="321"/>
      <c r="X1082" s="320">
        <f t="shared" si="237"/>
        <v>1854315.2279999999</v>
      </c>
      <c r="Y1082" s="319"/>
      <c r="Z1082" s="321">
        <v>0</v>
      </c>
      <c r="AA1082" s="320">
        <f t="shared" si="238"/>
        <v>1854315.2279999999</v>
      </c>
      <c r="AB1082" s="322" t="s">
        <v>1888</v>
      </c>
      <c r="AC1082" s="323"/>
      <c r="AD1082" s="323"/>
    </row>
    <row r="1083" spans="1:32" s="324" customFormat="1" ht="10.5" customHeight="1">
      <c r="A1083" s="312">
        <v>1081</v>
      </c>
      <c r="B1083" s="313" t="s">
        <v>7315</v>
      </c>
      <c r="C1083" s="325">
        <v>41585</v>
      </c>
      <c r="D1083" s="314" t="s">
        <v>4502</v>
      </c>
      <c r="E1083" s="314" t="s">
        <v>4503</v>
      </c>
      <c r="F1083" s="314" t="s">
        <v>1981</v>
      </c>
      <c r="G1083" s="315">
        <v>3</v>
      </c>
      <c r="H1083" s="314"/>
      <c r="I1083" s="315"/>
      <c r="J1083" s="315">
        <v>132</v>
      </c>
      <c r="K1083" s="315"/>
      <c r="L1083" s="316"/>
      <c r="M1083" s="317">
        <v>36</v>
      </c>
      <c r="N1083" s="315"/>
      <c r="O1083" s="318"/>
      <c r="P1083" s="319">
        <v>37012.28</v>
      </c>
      <c r="Q1083" s="320"/>
      <c r="R1083" s="320"/>
      <c r="S1083" s="319"/>
      <c r="T1083" s="319"/>
      <c r="U1083" s="320"/>
      <c r="V1083" s="319"/>
      <c r="W1083" s="321"/>
      <c r="X1083" s="320">
        <f t="shared" si="237"/>
        <v>1332442.08</v>
      </c>
      <c r="Y1083" s="319"/>
      <c r="Z1083" s="321">
        <v>0</v>
      </c>
      <c r="AA1083" s="320">
        <f t="shared" si="238"/>
        <v>1332442.08</v>
      </c>
      <c r="AB1083" s="322" t="s">
        <v>1888</v>
      </c>
      <c r="AC1083" s="323"/>
      <c r="AD1083" s="323"/>
    </row>
    <row r="1084" spans="1:32" s="324" customFormat="1" ht="10.5" customHeight="1">
      <c r="A1084" s="312">
        <v>1082</v>
      </c>
      <c r="B1084" s="313" t="s">
        <v>7317</v>
      </c>
      <c r="C1084" s="325">
        <v>41583</v>
      </c>
      <c r="D1084" s="314" t="s">
        <v>4502</v>
      </c>
      <c r="E1084" s="314" t="s">
        <v>4503</v>
      </c>
      <c r="F1084" s="314" t="s">
        <v>1981</v>
      </c>
      <c r="G1084" s="315">
        <v>3</v>
      </c>
      <c r="H1084" s="314"/>
      <c r="I1084" s="315"/>
      <c r="J1084" s="315">
        <v>136</v>
      </c>
      <c r="K1084" s="315"/>
      <c r="L1084" s="316"/>
      <c r="M1084" s="317">
        <v>36.200000000000003</v>
      </c>
      <c r="N1084" s="315"/>
      <c r="O1084" s="318"/>
      <c r="P1084" s="319">
        <v>37012.28</v>
      </c>
      <c r="Q1084" s="320"/>
      <c r="R1084" s="320"/>
      <c r="S1084" s="319"/>
      <c r="T1084" s="319"/>
      <c r="U1084" s="320"/>
      <c r="V1084" s="319"/>
      <c r="W1084" s="321"/>
      <c r="X1084" s="320">
        <f t="shared" si="237"/>
        <v>1339844.5360000001</v>
      </c>
      <c r="Y1084" s="319"/>
      <c r="Z1084" s="321">
        <v>0</v>
      </c>
      <c r="AA1084" s="320">
        <f t="shared" si="238"/>
        <v>1339844.5360000001</v>
      </c>
      <c r="AB1084" s="322" t="s">
        <v>1888</v>
      </c>
      <c r="AC1084" s="323"/>
      <c r="AD1084" s="323"/>
    </row>
    <row r="1085" spans="1:32" s="324" customFormat="1" ht="10.5" customHeight="1">
      <c r="A1085" s="312">
        <v>1083</v>
      </c>
      <c r="B1085" s="313" t="s">
        <v>7319</v>
      </c>
      <c r="C1085" s="325">
        <v>41584</v>
      </c>
      <c r="D1085" s="314" t="s">
        <v>4502</v>
      </c>
      <c r="E1085" s="314" t="s">
        <v>4503</v>
      </c>
      <c r="F1085" s="314" t="s">
        <v>1981</v>
      </c>
      <c r="G1085" s="315">
        <v>3</v>
      </c>
      <c r="H1085" s="314"/>
      <c r="I1085" s="315"/>
      <c r="J1085" s="315">
        <v>155</v>
      </c>
      <c r="K1085" s="315"/>
      <c r="L1085" s="316"/>
      <c r="M1085" s="317">
        <v>50.5</v>
      </c>
      <c r="N1085" s="315"/>
      <c r="O1085" s="318"/>
      <c r="P1085" s="319">
        <v>37012.28</v>
      </c>
      <c r="Q1085" s="320"/>
      <c r="R1085" s="320"/>
      <c r="S1085" s="319"/>
      <c r="T1085" s="319"/>
      <c r="U1085" s="320"/>
      <c r="V1085" s="319"/>
      <c r="W1085" s="321"/>
      <c r="X1085" s="320">
        <f t="shared" si="237"/>
        <v>1869120.14</v>
      </c>
      <c r="Y1085" s="319"/>
      <c r="Z1085" s="321">
        <v>0</v>
      </c>
      <c r="AA1085" s="320">
        <f t="shared" si="238"/>
        <v>1869120.14</v>
      </c>
      <c r="AB1085" s="322" t="s">
        <v>1888</v>
      </c>
      <c r="AC1085" s="323"/>
      <c r="AD1085" s="323"/>
    </row>
    <row r="1086" spans="1:32" s="324" customFormat="1" ht="10.5" customHeight="1">
      <c r="A1086" s="312">
        <v>1084</v>
      </c>
      <c r="B1086" s="313" t="s">
        <v>7320</v>
      </c>
      <c r="C1086" s="325">
        <v>41584</v>
      </c>
      <c r="D1086" s="314" t="s">
        <v>4502</v>
      </c>
      <c r="E1086" s="314" t="s">
        <v>4503</v>
      </c>
      <c r="F1086" s="314" t="s">
        <v>1981</v>
      </c>
      <c r="G1086" s="315">
        <v>3</v>
      </c>
      <c r="H1086" s="314"/>
      <c r="I1086" s="315"/>
      <c r="J1086" s="315">
        <v>156</v>
      </c>
      <c r="K1086" s="315"/>
      <c r="L1086" s="316"/>
      <c r="M1086" s="317">
        <v>35.9</v>
      </c>
      <c r="N1086" s="315"/>
      <c r="O1086" s="318"/>
      <c r="P1086" s="319">
        <v>37012.28</v>
      </c>
      <c r="Q1086" s="320"/>
      <c r="R1086" s="320"/>
      <c r="S1086" s="319"/>
      <c r="T1086" s="319"/>
      <c r="U1086" s="320"/>
      <c r="V1086" s="319"/>
      <c r="W1086" s="321"/>
      <c r="X1086" s="320">
        <f t="shared" si="237"/>
        <v>1328740.852</v>
      </c>
      <c r="Y1086" s="319"/>
      <c r="Z1086" s="321">
        <v>0</v>
      </c>
      <c r="AA1086" s="320">
        <f t="shared" si="238"/>
        <v>1328740.852</v>
      </c>
      <c r="AB1086" s="322" t="s">
        <v>1888</v>
      </c>
      <c r="AC1086" s="323"/>
      <c r="AD1086" s="323"/>
    </row>
    <row r="1087" spans="1:32" s="324" customFormat="1">
      <c r="A1087" s="312">
        <v>1085</v>
      </c>
      <c r="B1087" s="313" t="s">
        <v>7321</v>
      </c>
      <c r="C1087" s="325">
        <v>40423</v>
      </c>
      <c r="D1087" s="314" t="s">
        <v>4502</v>
      </c>
      <c r="E1087" s="314" t="s">
        <v>4503</v>
      </c>
      <c r="F1087" s="314" t="s">
        <v>1981</v>
      </c>
      <c r="G1087" s="315">
        <v>3</v>
      </c>
      <c r="H1087" s="314"/>
      <c r="I1087" s="315">
        <v>1</v>
      </c>
      <c r="J1087" s="315">
        <v>13</v>
      </c>
      <c r="K1087" s="315"/>
      <c r="L1087" s="316"/>
      <c r="M1087" s="345">
        <v>64.2</v>
      </c>
      <c r="N1087" s="315"/>
      <c r="O1087" s="318">
        <v>1.9</v>
      </c>
      <c r="P1087" s="319">
        <v>23154.99</v>
      </c>
      <c r="Q1087" s="320">
        <f t="shared" ref="Q1087:Q1093" si="239">O1087*P1087</f>
        <v>43994.481</v>
      </c>
      <c r="R1087" s="320">
        <v>0</v>
      </c>
      <c r="S1087" s="319">
        <v>23154.99</v>
      </c>
      <c r="T1087" s="319">
        <v>1.4</v>
      </c>
      <c r="U1087" s="320">
        <f t="shared" ref="U1087:U1093" si="240">S1087*T1087</f>
        <v>32416.986000000001</v>
      </c>
      <c r="V1087" s="319">
        <f>P1087*M1087</f>
        <v>1486550.3580000002</v>
      </c>
      <c r="W1087" s="321"/>
      <c r="X1087" s="320">
        <f t="shared" ref="X1087:X1093" si="241">Q1087*M1087</f>
        <v>2824445.6802000003</v>
      </c>
      <c r="Y1087" s="319">
        <f t="shared" ref="Y1087:Y1093" si="242">V1087</f>
        <v>1486550.3580000002</v>
      </c>
      <c r="Z1087" s="321">
        <f t="shared" ref="Z1087:Z1093" si="243">X1087-AA1087</f>
        <v>743275.179</v>
      </c>
      <c r="AA1087" s="320">
        <f t="shared" ref="AA1087:AA1093" si="244">Y1087*T1087</f>
        <v>2081170.5012000003</v>
      </c>
      <c r="AB1087" s="322" t="s">
        <v>1982</v>
      </c>
      <c r="AC1087" s="331"/>
      <c r="AD1087" s="323"/>
    </row>
    <row r="1088" spans="1:32" s="324" customFormat="1">
      <c r="A1088" s="312">
        <v>1086</v>
      </c>
      <c r="B1088" s="313" t="s">
        <v>7322</v>
      </c>
      <c r="C1088" s="325">
        <v>40423</v>
      </c>
      <c r="D1088" s="314" t="s">
        <v>4502</v>
      </c>
      <c r="E1088" s="314" t="s">
        <v>4503</v>
      </c>
      <c r="F1088" s="314" t="s">
        <v>1981</v>
      </c>
      <c r="G1088" s="315">
        <v>3</v>
      </c>
      <c r="H1088" s="314"/>
      <c r="I1088" s="315">
        <v>1</v>
      </c>
      <c r="J1088" s="315">
        <v>23</v>
      </c>
      <c r="K1088" s="315"/>
      <c r="L1088" s="316"/>
      <c r="M1088" s="345">
        <v>42.5</v>
      </c>
      <c r="N1088" s="315"/>
      <c r="O1088" s="318">
        <v>1.9</v>
      </c>
      <c r="P1088" s="319">
        <v>23154.99</v>
      </c>
      <c r="Q1088" s="320">
        <f t="shared" si="239"/>
        <v>43994.481</v>
      </c>
      <c r="R1088" s="320">
        <v>0</v>
      </c>
      <c r="S1088" s="319">
        <v>23154.99</v>
      </c>
      <c r="T1088" s="319">
        <v>1.4</v>
      </c>
      <c r="U1088" s="320">
        <f t="shared" si="240"/>
        <v>32416.986000000001</v>
      </c>
      <c r="V1088" s="319">
        <f t="shared" ref="V1088:V1093" si="245">P1088*M1088</f>
        <v>984087.07500000007</v>
      </c>
      <c r="W1088" s="321"/>
      <c r="X1088" s="320">
        <f t="shared" si="241"/>
        <v>1869765.4424999999</v>
      </c>
      <c r="Y1088" s="319">
        <f t="shared" si="242"/>
        <v>984087.07500000007</v>
      </c>
      <c r="Z1088" s="321">
        <f t="shared" si="243"/>
        <v>492043.53749999986</v>
      </c>
      <c r="AA1088" s="320">
        <f t="shared" si="244"/>
        <v>1377721.905</v>
      </c>
      <c r="AB1088" s="322" t="s">
        <v>1982</v>
      </c>
      <c r="AC1088" s="331"/>
      <c r="AD1088" s="323"/>
    </row>
    <row r="1089" spans="1:30" s="324" customFormat="1">
      <c r="A1089" s="312">
        <v>1087</v>
      </c>
      <c r="B1089" s="313" t="s">
        <v>7323</v>
      </c>
      <c r="C1089" s="325">
        <v>40423</v>
      </c>
      <c r="D1089" s="314" t="s">
        <v>4502</v>
      </c>
      <c r="E1089" s="314" t="s">
        <v>4503</v>
      </c>
      <c r="F1089" s="314" t="s">
        <v>1981</v>
      </c>
      <c r="G1089" s="315">
        <v>3</v>
      </c>
      <c r="H1089" s="314"/>
      <c r="I1089" s="315">
        <v>1</v>
      </c>
      <c r="J1089" s="315">
        <v>27</v>
      </c>
      <c r="K1089" s="315"/>
      <c r="L1089" s="316"/>
      <c r="M1089" s="345">
        <v>42.7</v>
      </c>
      <c r="N1089" s="315"/>
      <c r="O1089" s="318">
        <v>1.9</v>
      </c>
      <c r="P1089" s="319">
        <v>23154.99</v>
      </c>
      <c r="Q1089" s="320">
        <f t="shared" si="239"/>
        <v>43994.481</v>
      </c>
      <c r="R1089" s="320">
        <v>0</v>
      </c>
      <c r="S1089" s="319">
        <v>23154.99</v>
      </c>
      <c r="T1089" s="319">
        <v>1.4</v>
      </c>
      <c r="U1089" s="320">
        <f t="shared" si="240"/>
        <v>32416.986000000001</v>
      </c>
      <c r="V1089" s="319">
        <f t="shared" si="245"/>
        <v>988718.07300000009</v>
      </c>
      <c r="W1089" s="321"/>
      <c r="X1089" s="320">
        <f>Q1089*M1089+18549.76</f>
        <v>1897114.0987000002</v>
      </c>
      <c r="Y1089" s="319">
        <f t="shared" si="242"/>
        <v>988718.07300000009</v>
      </c>
      <c r="Z1089" s="321">
        <f t="shared" si="243"/>
        <v>494359.03650000016</v>
      </c>
      <c r="AA1089" s="320">
        <f>Y1089*T1089+18549.76</f>
        <v>1402755.0622</v>
      </c>
      <c r="AB1089" s="322" t="s">
        <v>1982</v>
      </c>
      <c r="AC1089" s="331"/>
      <c r="AD1089" s="323"/>
    </row>
    <row r="1090" spans="1:30" s="324" customFormat="1">
      <c r="A1090" s="312">
        <v>1088</v>
      </c>
      <c r="B1090" s="313" t="s">
        <v>7324</v>
      </c>
      <c r="C1090" s="325">
        <v>40423</v>
      </c>
      <c r="D1090" s="314" t="s">
        <v>4502</v>
      </c>
      <c r="E1090" s="314" t="s">
        <v>4503</v>
      </c>
      <c r="F1090" s="314" t="s">
        <v>1981</v>
      </c>
      <c r="G1090" s="315">
        <v>3</v>
      </c>
      <c r="H1090" s="314"/>
      <c r="I1090" s="315">
        <v>1</v>
      </c>
      <c r="J1090" s="315">
        <v>30</v>
      </c>
      <c r="K1090" s="315"/>
      <c r="L1090" s="316"/>
      <c r="M1090" s="346">
        <v>62</v>
      </c>
      <c r="N1090" s="315"/>
      <c r="O1090" s="318">
        <v>1.9</v>
      </c>
      <c r="P1090" s="319">
        <v>23154.99</v>
      </c>
      <c r="Q1090" s="320">
        <f t="shared" si="239"/>
        <v>43994.481</v>
      </c>
      <c r="R1090" s="320">
        <v>0</v>
      </c>
      <c r="S1090" s="319">
        <v>23154.99</v>
      </c>
      <c r="T1090" s="319">
        <v>1.4</v>
      </c>
      <c r="U1090" s="320">
        <f t="shared" si="240"/>
        <v>32416.986000000001</v>
      </c>
      <c r="V1090" s="319">
        <f t="shared" si="245"/>
        <v>1435609.3800000001</v>
      </c>
      <c r="W1090" s="321"/>
      <c r="X1090" s="320">
        <f t="shared" si="241"/>
        <v>2727657.8220000002</v>
      </c>
      <c r="Y1090" s="319">
        <f t="shared" si="242"/>
        <v>1435609.3800000001</v>
      </c>
      <c r="Z1090" s="321">
        <f t="shared" si="243"/>
        <v>717804.69000000018</v>
      </c>
      <c r="AA1090" s="320">
        <f t="shared" si="244"/>
        <v>2009853.132</v>
      </c>
      <c r="AB1090" s="322" t="s">
        <v>1982</v>
      </c>
      <c r="AC1090" s="331"/>
      <c r="AD1090" s="323"/>
    </row>
    <row r="1091" spans="1:30" s="324" customFormat="1">
      <c r="A1091" s="312">
        <v>1089</v>
      </c>
      <c r="B1091" s="313" t="s">
        <v>7325</v>
      </c>
      <c r="C1091" s="325">
        <v>40423</v>
      </c>
      <c r="D1091" s="314" t="s">
        <v>4502</v>
      </c>
      <c r="E1091" s="314" t="s">
        <v>4503</v>
      </c>
      <c r="F1091" s="314" t="s">
        <v>1981</v>
      </c>
      <c r="G1091" s="315">
        <v>3</v>
      </c>
      <c r="H1091" s="314"/>
      <c r="I1091" s="315">
        <v>1</v>
      </c>
      <c r="J1091" s="315">
        <v>32</v>
      </c>
      <c r="K1091" s="315"/>
      <c r="L1091" s="316"/>
      <c r="M1091" s="345">
        <v>73.7</v>
      </c>
      <c r="N1091" s="315"/>
      <c r="O1091" s="318">
        <v>1.9</v>
      </c>
      <c r="P1091" s="319">
        <v>23154.99</v>
      </c>
      <c r="Q1091" s="320">
        <f t="shared" si="239"/>
        <v>43994.481</v>
      </c>
      <c r="R1091" s="320">
        <v>0</v>
      </c>
      <c r="S1091" s="319">
        <v>23154.99</v>
      </c>
      <c r="T1091" s="319">
        <v>1.4</v>
      </c>
      <c r="U1091" s="320">
        <f t="shared" si="240"/>
        <v>32416.986000000001</v>
      </c>
      <c r="V1091" s="319">
        <f t="shared" si="245"/>
        <v>1706522.7630000003</v>
      </c>
      <c r="W1091" s="321"/>
      <c r="X1091" s="320">
        <f t="shared" si="241"/>
        <v>3242393.2497</v>
      </c>
      <c r="Y1091" s="319">
        <f t="shared" si="242"/>
        <v>1706522.7630000003</v>
      </c>
      <c r="Z1091" s="321">
        <f t="shared" si="243"/>
        <v>853261.38149999967</v>
      </c>
      <c r="AA1091" s="320">
        <f t="shared" si="244"/>
        <v>2389131.8682000004</v>
      </c>
      <c r="AB1091" s="322" t="s">
        <v>1982</v>
      </c>
      <c r="AC1091" s="331"/>
      <c r="AD1091" s="323"/>
    </row>
    <row r="1092" spans="1:30" s="324" customFormat="1">
      <c r="A1092" s="312">
        <v>1090</v>
      </c>
      <c r="B1092" s="313" t="s">
        <v>7326</v>
      </c>
      <c r="C1092" s="325">
        <v>40423</v>
      </c>
      <c r="D1092" s="314" t="s">
        <v>4502</v>
      </c>
      <c r="E1092" s="314" t="s">
        <v>4503</v>
      </c>
      <c r="F1092" s="314" t="s">
        <v>1981</v>
      </c>
      <c r="G1092" s="315">
        <v>3</v>
      </c>
      <c r="H1092" s="314"/>
      <c r="I1092" s="315">
        <v>1</v>
      </c>
      <c r="J1092" s="315">
        <v>36</v>
      </c>
      <c r="K1092" s="315"/>
      <c r="L1092" s="316"/>
      <c r="M1092" s="345">
        <v>73.7</v>
      </c>
      <c r="N1092" s="315"/>
      <c r="O1092" s="318">
        <v>1.9</v>
      </c>
      <c r="P1092" s="319">
        <v>23154.99</v>
      </c>
      <c r="Q1092" s="320">
        <f t="shared" si="239"/>
        <v>43994.481</v>
      </c>
      <c r="R1092" s="320">
        <v>0</v>
      </c>
      <c r="S1092" s="319">
        <v>23154.99</v>
      </c>
      <c r="T1092" s="319">
        <v>1.4</v>
      </c>
      <c r="U1092" s="320">
        <f t="shared" si="240"/>
        <v>32416.986000000001</v>
      </c>
      <c r="V1092" s="319">
        <f t="shared" si="245"/>
        <v>1706522.7630000003</v>
      </c>
      <c r="W1092" s="321"/>
      <c r="X1092" s="320">
        <f t="shared" si="241"/>
        <v>3242393.2497</v>
      </c>
      <c r="Y1092" s="319">
        <f t="shared" si="242"/>
        <v>1706522.7630000003</v>
      </c>
      <c r="Z1092" s="321">
        <f t="shared" si="243"/>
        <v>853261.38149999967</v>
      </c>
      <c r="AA1092" s="320">
        <f t="shared" si="244"/>
        <v>2389131.8682000004</v>
      </c>
      <c r="AB1092" s="322" t="s">
        <v>1982</v>
      </c>
      <c r="AC1092" s="331"/>
      <c r="AD1092" s="323"/>
    </row>
    <row r="1093" spans="1:30" s="324" customFormat="1">
      <c r="A1093" s="312">
        <v>1091</v>
      </c>
      <c r="B1093" s="313" t="s">
        <v>7327</v>
      </c>
      <c r="C1093" s="325">
        <v>40422</v>
      </c>
      <c r="D1093" s="314" t="s">
        <v>4502</v>
      </c>
      <c r="E1093" s="314" t="s">
        <v>4503</v>
      </c>
      <c r="F1093" s="314" t="s">
        <v>1981</v>
      </c>
      <c r="G1093" s="315">
        <v>3</v>
      </c>
      <c r="H1093" s="314"/>
      <c r="I1093" s="315">
        <v>1</v>
      </c>
      <c r="J1093" s="315">
        <v>44</v>
      </c>
      <c r="K1093" s="315"/>
      <c r="L1093" s="316"/>
      <c r="M1093" s="346">
        <v>74</v>
      </c>
      <c r="N1093" s="315"/>
      <c r="O1093" s="318">
        <v>1.9</v>
      </c>
      <c r="P1093" s="319">
        <v>23154.99</v>
      </c>
      <c r="Q1093" s="320">
        <f t="shared" si="239"/>
        <v>43994.481</v>
      </c>
      <c r="R1093" s="320">
        <v>0</v>
      </c>
      <c r="S1093" s="319">
        <v>23154.99</v>
      </c>
      <c r="T1093" s="319">
        <v>1.4</v>
      </c>
      <c r="U1093" s="320">
        <f t="shared" si="240"/>
        <v>32416.986000000001</v>
      </c>
      <c r="V1093" s="319">
        <f t="shared" si="245"/>
        <v>1713469.26</v>
      </c>
      <c r="W1093" s="321"/>
      <c r="X1093" s="320">
        <f t="shared" si="241"/>
        <v>3255591.594</v>
      </c>
      <c r="Y1093" s="319">
        <f t="shared" si="242"/>
        <v>1713469.26</v>
      </c>
      <c r="Z1093" s="321">
        <f t="shared" si="243"/>
        <v>856734.63000000035</v>
      </c>
      <c r="AA1093" s="320">
        <f t="shared" si="244"/>
        <v>2398856.9639999997</v>
      </c>
      <c r="AB1093" s="322" t="s">
        <v>1982</v>
      </c>
      <c r="AC1093" s="331"/>
      <c r="AD1093" s="323"/>
    </row>
    <row r="1094" spans="1:30" s="324" customFormat="1">
      <c r="A1094" s="312">
        <v>1092</v>
      </c>
      <c r="B1094" s="313" t="s">
        <v>7328</v>
      </c>
      <c r="C1094" s="325">
        <v>42867</v>
      </c>
      <c r="D1094" s="314" t="s">
        <v>4502</v>
      </c>
      <c r="E1094" s="314" t="s">
        <v>4503</v>
      </c>
      <c r="F1094" s="314" t="s">
        <v>1981</v>
      </c>
      <c r="G1094" s="315">
        <v>3</v>
      </c>
      <c r="H1094" s="314"/>
      <c r="I1094" s="315">
        <v>3</v>
      </c>
      <c r="J1094" s="315">
        <v>35</v>
      </c>
      <c r="K1094" s="315"/>
      <c r="L1094" s="316"/>
      <c r="M1094" s="346">
        <v>27.6</v>
      </c>
      <c r="N1094" s="315"/>
      <c r="O1094" s="318"/>
      <c r="P1094" s="319"/>
      <c r="Q1094" s="320"/>
      <c r="R1094" s="320"/>
      <c r="S1094" s="319"/>
      <c r="T1094" s="319"/>
      <c r="U1094" s="320"/>
      <c r="V1094" s="319"/>
      <c r="W1094" s="321"/>
      <c r="X1094" s="320">
        <v>306898.2</v>
      </c>
      <c r="Y1094" s="319"/>
      <c r="Z1094" s="321">
        <v>0</v>
      </c>
      <c r="AA1094" s="320">
        <f>X1094-Z1094</f>
        <v>306898.2</v>
      </c>
      <c r="AB1094" s="322" t="s">
        <v>4659</v>
      </c>
      <c r="AC1094" s="331"/>
      <c r="AD1094" s="323"/>
    </row>
    <row r="1095" spans="1:30" s="324" customFormat="1">
      <c r="A1095" s="312">
        <v>1093</v>
      </c>
      <c r="B1095" s="313" t="s">
        <v>7330</v>
      </c>
      <c r="C1095" s="325">
        <v>42870</v>
      </c>
      <c r="D1095" s="314" t="s">
        <v>4502</v>
      </c>
      <c r="E1095" s="314" t="s">
        <v>4503</v>
      </c>
      <c r="F1095" s="314" t="s">
        <v>1981</v>
      </c>
      <c r="G1095" s="315">
        <v>3</v>
      </c>
      <c r="H1095" s="314"/>
      <c r="I1095" s="315">
        <v>3</v>
      </c>
      <c r="J1095" s="315">
        <v>38</v>
      </c>
      <c r="K1095" s="315"/>
      <c r="L1095" s="316"/>
      <c r="M1095" s="346">
        <v>63.4</v>
      </c>
      <c r="N1095" s="315"/>
      <c r="O1095" s="318"/>
      <c r="P1095" s="319"/>
      <c r="Q1095" s="320"/>
      <c r="R1095" s="320"/>
      <c r="S1095" s="319"/>
      <c r="T1095" s="319"/>
      <c r="U1095" s="320"/>
      <c r="V1095" s="319"/>
      <c r="W1095" s="321"/>
      <c r="X1095" s="320">
        <v>704976.3</v>
      </c>
      <c r="Y1095" s="319"/>
      <c r="Z1095" s="321">
        <v>0</v>
      </c>
      <c r="AA1095" s="320">
        <f>X1095-Z1095</f>
        <v>704976.3</v>
      </c>
      <c r="AB1095" s="322" t="s">
        <v>4659</v>
      </c>
      <c r="AC1095" s="331"/>
      <c r="AD1095" s="323"/>
    </row>
    <row r="1096" spans="1:30" s="324" customFormat="1">
      <c r="A1096" s="312">
        <v>1094</v>
      </c>
      <c r="B1096" s="313" t="s">
        <v>7332</v>
      </c>
      <c r="C1096" s="325">
        <v>42867</v>
      </c>
      <c r="D1096" s="314" t="s">
        <v>4502</v>
      </c>
      <c r="E1096" s="314" t="s">
        <v>4503</v>
      </c>
      <c r="F1096" s="314" t="s">
        <v>1981</v>
      </c>
      <c r="G1096" s="315">
        <v>3</v>
      </c>
      <c r="H1096" s="314"/>
      <c r="I1096" s="315">
        <v>3</v>
      </c>
      <c r="J1096" s="315">
        <v>49</v>
      </c>
      <c r="K1096" s="315"/>
      <c r="L1096" s="316"/>
      <c r="M1096" s="346">
        <v>63.4</v>
      </c>
      <c r="N1096" s="315"/>
      <c r="O1096" s="318"/>
      <c r="P1096" s="319"/>
      <c r="Q1096" s="320"/>
      <c r="R1096" s="320"/>
      <c r="S1096" s="319"/>
      <c r="T1096" s="319"/>
      <c r="U1096" s="320"/>
      <c r="V1096" s="319"/>
      <c r="W1096" s="321"/>
      <c r="X1096" s="320">
        <v>704976.3</v>
      </c>
      <c r="Y1096" s="319"/>
      <c r="Z1096" s="321">
        <v>0</v>
      </c>
      <c r="AA1096" s="320">
        <f>X1096-Z1096</f>
        <v>704976.3</v>
      </c>
      <c r="AB1096" s="322" t="s">
        <v>4659</v>
      </c>
      <c r="AC1096" s="331"/>
      <c r="AD1096" s="323"/>
    </row>
    <row r="1097" spans="1:30" s="324" customFormat="1">
      <c r="A1097" s="312">
        <v>1095</v>
      </c>
      <c r="B1097" s="313" t="s">
        <v>7336</v>
      </c>
      <c r="C1097" s="325">
        <v>42867</v>
      </c>
      <c r="D1097" s="314" t="s">
        <v>4502</v>
      </c>
      <c r="E1097" s="314" t="s">
        <v>4503</v>
      </c>
      <c r="F1097" s="314" t="s">
        <v>1981</v>
      </c>
      <c r="G1097" s="315">
        <v>3</v>
      </c>
      <c r="H1097" s="314"/>
      <c r="I1097" s="315">
        <v>3</v>
      </c>
      <c r="J1097" s="315">
        <v>57</v>
      </c>
      <c r="K1097" s="315"/>
      <c r="L1097" s="316"/>
      <c r="M1097" s="346">
        <v>63.4</v>
      </c>
      <c r="N1097" s="315"/>
      <c r="O1097" s="318"/>
      <c r="P1097" s="319"/>
      <c r="Q1097" s="320"/>
      <c r="R1097" s="320"/>
      <c r="S1097" s="319"/>
      <c r="T1097" s="319"/>
      <c r="U1097" s="320"/>
      <c r="V1097" s="319"/>
      <c r="W1097" s="321"/>
      <c r="X1097" s="320">
        <v>704976.3</v>
      </c>
      <c r="Y1097" s="319"/>
      <c r="Z1097" s="321">
        <v>0</v>
      </c>
      <c r="AA1097" s="320">
        <f>X1097-Z1097</f>
        <v>704976.3</v>
      </c>
      <c r="AB1097" s="322" t="s">
        <v>4659</v>
      </c>
      <c r="AC1097" s="331"/>
      <c r="AD1097" s="323"/>
    </row>
    <row r="1098" spans="1:30" s="324" customFormat="1" ht="12" customHeight="1">
      <c r="A1098" s="312">
        <v>1096</v>
      </c>
      <c r="B1098" s="312" t="s">
        <v>7337</v>
      </c>
      <c r="C1098" s="325">
        <v>43087</v>
      </c>
      <c r="D1098" s="314" t="s">
        <v>4502</v>
      </c>
      <c r="E1098" s="314" t="s">
        <v>1984</v>
      </c>
      <c r="F1098" s="314" t="s">
        <v>1985</v>
      </c>
      <c r="G1098" s="315">
        <v>1</v>
      </c>
      <c r="H1098" s="314" t="s">
        <v>3369</v>
      </c>
      <c r="I1098" s="315" t="s">
        <v>3369</v>
      </c>
      <c r="J1098" s="315">
        <v>10</v>
      </c>
      <c r="K1098" s="315" t="s">
        <v>3369</v>
      </c>
      <c r="L1098" s="316"/>
      <c r="M1098" s="317">
        <v>43.5</v>
      </c>
      <c r="N1098" s="315">
        <v>0.8</v>
      </c>
      <c r="O1098" s="318">
        <v>1.9</v>
      </c>
      <c r="P1098" s="319">
        <v>7190.0360791235398</v>
      </c>
      <c r="Q1098" s="320">
        <f t="shared" ref="Q1098:Q1161" si="246">O1098*P1098</f>
        <v>13661.068550334725</v>
      </c>
      <c r="R1098" s="320">
        <v>28</v>
      </c>
      <c r="S1098" s="319">
        <v>5176.8259769689485</v>
      </c>
      <c r="T1098" s="319">
        <v>1.4</v>
      </c>
      <c r="U1098" s="320">
        <f t="shared" ref="U1098:U1161" si="247">S1098*T1098</f>
        <v>7247.5563677565269</v>
      </c>
      <c r="V1098" s="319">
        <f>P1098*M1098</f>
        <v>312766.56944187399</v>
      </c>
      <c r="W1098" s="321"/>
      <c r="X1098" s="320">
        <f t="shared" ref="X1098:X1109" si="248">Q1098*M1098</f>
        <v>594256.4819395605</v>
      </c>
      <c r="Y1098" s="319">
        <f t="shared" ref="Y1098:Y1161" si="249">S1098*M1098-(V1098*(N1098+4.98)/100*3)</f>
        <v>170958.2068569283</v>
      </c>
      <c r="Z1098" s="321">
        <f t="shared" ref="Z1098:Z1109" si="250">X1098-AA1098</f>
        <v>354914.99233986088</v>
      </c>
      <c r="AA1098" s="320">
        <f t="shared" ref="AA1098:AA1109" si="251">Y1098*T1098</f>
        <v>239341.48959969959</v>
      </c>
      <c r="AB1098" s="322" t="s">
        <v>3372</v>
      </c>
      <c r="AC1098" s="323"/>
      <c r="AD1098" s="323"/>
    </row>
    <row r="1099" spans="1:30" s="324" customFormat="1" ht="10.5" customHeight="1">
      <c r="A1099" s="312">
        <v>1097</v>
      </c>
      <c r="B1099" s="312" t="s">
        <v>7338</v>
      </c>
      <c r="C1099" s="325">
        <v>43088</v>
      </c>
      <c r="D1099" s="314" t="s">
        <v>4502</v>
      </c>
      <c r="E1099" s="314" t="s">
        <v>1984</v>
      </c>
      <c r="F1099" s="314" t="s">
        <v>1985</v>
      </c>
      <c r="G1099" s="315">
        <v>2</v>
      </c>
      <c r="H1099" s="314" t="s">
        <v>3369</v>
      </c>
      <c r="I1099" s="315" t="s">
        <v>3369</v>
      </c>
      <c r="J1099" s="315">
        <v>79</v>
      </c>
      <c r="K1099" s="315" t="s">
        <v>3369</v>
      </c>
      <c r="L1099" s="316"/>
      <c r="M1099" s="317">
        <v>32.4</v>
      </c>
      <c r="N1099" s="315">
        <v>0.7</v>
      </c>
      <c r="O1099" s="318">
        <v>1.9</v>
      </c>
      <c r="P1099" s="319">
        <v>6359.1005863481842</v>
      </c>
      <c r="Q1099" s="320">
        <f t="shared" si="246"/>
        <v>12082.291114061549</v>
      </c>
      <c r="R1099" s="320">
        <v>24</v>
      </c>
      <c r="S1099" s="319">
        <v>4832.9164456246199</v>
      </c>
      <c r="T1099" s="319">
        <v>1.4</v>
      </c>
      <c r="U1099" s="320">
        <f t="shared" si="247"/>
        <v>6766.0830238744675</v>
      </c>
      <c r="V1099" s="319">
        <f t="shared" ref="V1099:V1162" si="252">P1099*M1099</f>
        <v>206034.85899768115</v>
      </c>
      <c r="W1099" s="321"/>
      <c r="X1099" s="320">
        <f t="shared" si="248"/>
        <v>391466.23209559417</v>
      </c>
      <c r="Y1099" s="319">
        <f t="shared" si="249"/>
        <v>121478.1528650328</v>
      </c>
      <c r="Z1099" s="321">
        <f t="shared" si="250"/>
        <v>221396.81808454826</v>
      </c>
      <c r="AA1099" s="320">
        <f t="shared" si="251"/>
        <v>170069.41401104591</v>
      </c>
      <c r="AB1099" s="322" t="s">
        <v>3372</v>
      </c>
      <c r="AC1099" s="323"/>
      <c r="AD1099" s="323"/>
    </row>
    <row r="1100" spans="1:30" s="324" customFormat="1" ht="10.5" customHeight="1">
      <c r="A1100" s="312">
        <v>1098</v>
      </c>
      <c r="B1100" s="312" t="s">
        <v>7339</v>
      </c>
      <c r="C1100" s="325">
        <v>42761</v>
      </c>
      <c r="D1100" s="314" t="s">
        <v>4502</v>
      </c>
      <c r="E1100" s="314" t="s">
        <v>1984</v>
      </c>
      <c r="F1100" s="314" t="s">
        <v>1985</v>
      </c>
      <c r="G1100" s="315">
        <v>3</v>
      </c>
      <c r="H1100" s="314" t="s">
        <v>3369</v>
      </c>
      <c r="I1100" s="315" t="s">
        <v>3369</v>
      </c>
      <c r="J1100" s="315">
        <v>3</v>
      </c>
      <c r="K1100" s="315" t="s">
        <v>3369</v>
      </c>
      <c r="L1100" s="316"/>
      <c r="M1100" s="317">
        <v>49.4</v>
      </c>
      <c r="N1100" s="315">
        <v>0.7</v>
      </c>
      <c r="O1100" s="318">
        <v>1.9</v>
      </c>
      <c r="P1100" s="319">
        <v>6268.9138396699773</v>
      </c>
      <c r="Q1100" s="320">
        <f t="shared" si="246"/>
        <v>11910.936295372956</v>
      </c>
      <c r="R1100" s="320">
        <v>25</v>
      </c>
      <c r="S1100" s="319">
        <v>4701.6853797524827</v>
      </c>
      <c r="T1100" s="319">
        <v>1.4</v>
      </c>
      <c r="U1100" s="320">
        <f t="shared" si="247"/>
        <v>6582.3595316534756</v>
      </c>
      <c r="V1100" s="319">
        <f t="shared" si="252"/>
        <v>309684.34367969685</v>
      </c>
      <c r="W1100" s="321"/>
      <c r="X1100" s="320">
        <f t="shared" si="248"/>
        <v>588400.25299142406</v>
      </c>
      <c r="Y1100" s="319">
        <f t="shared" si="249"/>
        <v>179493.04559675232</v>
      </c>
      <c r="Z1100" s="321">
        <f t="shared" si="250"/>
        <v>337109.98915597086</v>
      </c>
      <c r="AA1100" s="320">
        <f t="shared" si="251"/>
        <v>251290.26383545322</v>
      </c>
      <c r="AB1100" s="322" t="s">
        <v>3372</v>
      </c>
      <c r="AC1100" s="323"/>
      <c r="AD1100" s="323"/>
    </row>
    <row r="1101" spans="1:30" s="324" customFormat="1" ht="11.25" customHeight="1">
      <c r="A1101" s="312">
        <v>1099</v>
      </c>
      <c r="B1101" s="312" t="s">
        <v>7341</v>
      </c>
      <c r="C1101" s="325">
        <v>43090</v>
      </c>
      <c r="D1101" s="314" t="s">
        <v>4502</v>
      </c>
      <c r="E1101" s="314" t="s">
        <v>1984</v>
      </c>
      <c r="F1101" s="314" t="s">
        <v>1985</v>
      </c>
      <c r="G1101" s="315">
        <v>3</v>
      </c>
      <c r="H1101" s="314" t="s">
        <v>3369</v>
      </c>
      <c r="I1101" s="315" t="s">
        <v>3369</v>
      </c>
      <c r="J1101" s="315">
        <v>24</v>
      </c>
      <c r="K1101" s="315" t="s">
        <v>3369</v>
      </c>
      <c r="L1101" s="316"/>
      <c r="M1101" s="317">
        <v>43.3</v>
      </c>
      <c r="N1101" s="315">
        <v>0.7</v>
      </c>
      <c r="O1101" s="318">
        <v>1.9</v>
      </c>
      <c r="P1101" s="319">
        <v>6268.9138396699773</v>
      </c>
      <c r="Q1101" s="320">
        <f t="shared" si="246"/>
        <v>11910.936295372956</v>
      </c>
      <c r="R1101" s="320">
        <v>25</v>
      </c>
      <c r="S1101" s="319">
        <v>4701.6853797524827</v>
      </c>
      <c r="T1101" s="319">
        <v>1.4</v>
      </c>
      <c r="U1101" s="320">
        <f t="shared" si="247"/>
        <v>6582.3595316534756</v>
      </c>
      <c r="V1101" s="319">
        <f t="shared" si="252"/>
        <v>271443.96925770998</v>
      </c>
      <c r="W1101" s="321"/>
      <c r="X1101" s="320">
        <f t="shared" si="248"/>
        <v>515743.54158964899</v>
      </c>
      <c r="Y1101" s="319">
        <f t="shared" si="249"/>
        <v>157328.92458176872</v>
      </c>
      <c r="Z1101" s="321">
        <f t="shared" si="250"/>
        <v>295483.04717517283</v>
      </c>
      <c r="AA1101" s="320">
        <f t="shared" si="251"/>
        <v>220260.49441447618</v>
      </c>
      <c r="AB1101" s="322" t="s">
        <v>3372</v>
      </c>
      <c r="AC1101" s="323"/>
      <c r="AD1101" s="323"/>
    </row>
    <row r="1102" spans="1:30" s="324" customFormat="1" ht="11.25" customHeight="1">
      <c r="A1102" s="312">
        <v>1100</v>
      </c>
      <c r="B1102" s="312" t="s">
        <v>8101</v>
      </c>
      <c r="C1102" s="325">
        <v>44243</v>
      </c>
      <c r="D1102" s="314" t="s">
        <v>8102</v>
      </c>
      <c r="E1102" s="314" t="s">
        <v>1984</v>
      </c>
      <c r="F1102" s="314" t="s">
        <v>1985</v>
      </c>
      <c r="G1102" s="315">
        <v>3</v>
      </c>
      <c r="H1102" s="314"/>
      <c r="I1102" s="315"/>
      <c r="J1102" s="315">
        <v>51</v>
      </c>
      <c r="K1102" s="315"/>
      <c r="L1102" s="316"/>
      <c r="M1102" s="317">
        <v>22.14</v>
      </c>
      <c r="N1102" s="315"/>
      <c r="O1102" s="318"/>
      <c r="P1102" s="319"/>
      <c r="Q1102" s="320"/>
      <c r="R1102" s="320"/>
      <c r="S1102" s="319"/>
      <c r="T1102" s="319"/>
      <c r="U1102" s="320"/>
      <c r="V1102" s="319"/>
      <c r="W1102" s="321"/>
      <c r="X1102" s="320">
        <v>929906.57</v>
      </c>
      <c r="Y1102" s="319"/>
      <c r="Z1102" s="321">
        <v>0</v>
      </c>
      <c r="AA1102" s="320">
        <f>X1102-Z1102</f>
        <v>929906.57</v>
      </c>
      <c r="AB1102" s="322" t="s">
        <v>8103</v>
      </c>
      <c r="AC1102" s="323"/>
      <c r="AD1102" s="323"/>
    </row>
    <row r="1103" spans="1:30" s="324" customFormat="1" ht="12" customHeight="1">
      <c r="A1103" s="312">
        <v>1101</v>
      </c>
      <c r="B1103" s="312" t="s">
        <v>7342</v>
      </c>
      <c r="C1103" s="325">
        <v>43034</v>
      </c>
      <c r="D1103" s="314" t="s">
        <v>4502</v>
      </c>
      <c r="E1103" s="314" t="s">
        <v>1984</v>
      </c>
      <c r="F1103" s="314" t="s">
        <v>1985</v>
      </c>
      <c r="G1103" s="315">
        <v>3</v>
      </c>
      <c r="H1103" s="314" t="s">
        <v>3369</v>
      </c>
      <c r="I1103" s="315" t="s">
        <v>3369</v>
      </c>
      <c r="J1103" s="315">
        <v>109</v>
      </c>
      <c r="K1103" s="315" t="s">
        <v>3369</v>
      </c>
      <c r="L1103" s="316"/>
      <c r="M1103" s="317">
        <v>42.3</v>
      </c>
      <c r="N1103" s="315">
        <v>0.7</v>
      </c>
      <c r="O1103" s="318">
        <v>1.9</v>
      </c>
      <c r="P1103" s="319">
        <v>6268.9138396699773</v>
      </c>
      <c r="Q1103" s="320">
        <f t="shared" si="246"/>
        <v>11910.936295372956</v>
      </c>
      <c r="R1103" s="320">
        <v>25</v>
      </c>
      <c r="S1103" s="319">
        <v>4701.6853797524827</v>
      </c>
      <c r="T1103" s="319">
        <v>1.4</v>
      </c>
      <c r="U1103" s="320">
        <f t="shared" si="247"/>
        <v>6582.3595316534756</v>
      </c>
      <c r="V1103" s="319">
        <f t="shared" si="252"/>
        <v>265175.05541804002</v>
      </c>
      <c r="W1103" s="321"/>
      <c r="X1103" s="320">
        <f t="shared" si="248"/>
        <v>503832.60529427603</v>
      </c>
      <c r="Y1103" s="319">
        <f t="shared" si="249"/>
        <v>153695.462120296</v>
      </c>
      <c r="Z1103" s="321">
        <f t="shared" si="250"/>
        <v>288658.9583258616</v>
      </c>
      <c r="AA1103" s="320">
        <f t="shared" si="251"/>
        <v>215173.6469684144</v>
      </c>
      <c r="AB1103" s="322" t="s">
        <v>3372</v>
      </c>
      <c r="AC1103" s="323"/>
      <c r="AD1103" s="323"/>
    </row>
    <row r="1104" spans="1:30" s="324" customFormat="1" ht="12.75" customHeight="1">
      <c r="A1104" s="312">
        <v>1102</v>
      </c>
      <c r="B1104" s="312" t="s">
        <v>7344</v>
      </c>
      <c r="C1104" s="325">
        <v>43032</v>
      </c>
      <c r="D1104" s="314" t="s">
        <v>4502</v>
      </c>
      <c r="E1104" s="314" t="s">
        <v>1984</v>
      </c>
      <c r="F1104" s="314" t="s">
        <v>1985</v>
      </c>
      <c r="G1104" s="315">
        <v>5</v>
      </c>
      <c r="H1104" s="314" t="s">
        <v>3369</v>
      </c>
      <c r="I1104" s="315" t="s">
        <v>3369</v>
      </c>
      <c r="J1104" s="315">
        <v>26</v>
      </c>
      <c r="K1104" s="315" t="s">
        <v>3369</v>
      </c>
      <c r="L1104" s="316"/>
      <c r="M1104" s="317">
        <v>49.9</v>
      </c>
      <c r="N1104" s="315">
        <v>0.7</v>
      </c>
      <c r="O1104" s="318">
        <v>1.9</v>
      </c>
      <c r="P1104" s="319">
        <v>5678.3418935026812</v>
      </c>
      <c r="Q1104" s="320">
        <f t="shared" si="246"/>
        <v>10788.849597655093</v>
      </c>
      <c r="R1104" s="320">
        <v>24</v>
      </c>
      <c r="S1104" s="319">
        <v>4315.5398390620376</v>
      </c>
      <c r="T1104" s="319">
        <v>1.4</v>
      </c>
      <c r="U1104" s="320">
        <f t="shared" si="247"/>
        <v>6041.7557746868524</v>
      </c>
      <c r="V1104" s="319">
        <f t="shared" si="252"/>
        <v>283349.2604857838</v>
      </c>
      <c r="W1104" s="321"/>
      <c r="X1104" s="320">
        <f t="shared" si="248"/>
        <v>538363.59492298914</v>
      </c>
      <c r="Y1104" s="319">
        <f t="shared" si="249"/>
        <v>167062.7239824181</v>
      </c>
      <c r="Z1104" s="321">
        <f t="shared" si="250"/>
        <v>304475.78134760383</v>
      </c>
      <c r="AA1104" s="320">
        <f t="shared" si="251"/>
        <v>233887.81357538531</v>
      </c>
      <c r="AB1104" s="322" t="s">
        <v>3372</v>
      </c>
      <c r="AC1104" s="323"/>
      <c r="AD1104" s="323"/>
    </row>
    <row r="1105" spans="1:32" s="324" customFormat="1" ht="12" customHeight="1">
      <c r="A1105" s="312">
        <v>1103</v>
      </c>
      <c r="B1105" s="312" t="s">
        <v>7345</v>
      </c>
      <c r="C1105" s="325">
        <v>43034</v>
      </c>
      <c r="D1105" s="314" t="s">
        <v>4502</v>
      </c>
      <c r="E1105" s="314" t="s">
        <v>1984</v>
      </c>
      <c r="F1105" s="314" t="s">
        <v>1985</v>
      </c>
      <c r="G1105" s="315">
        <v>5</v>
      </c>
      <c r="H1105" s="314" t="s">
        <v>3369</v>
      </c>
      <c r="I1105" s="315" t="s">
        <v>3369</v>
      </c>
      <c r="J1105" s="315">
        <v>37</v>
      </c>
      <c r="K1105" s="315" t="s">
        <v>3369</v>
      </c>
      <c r="L1105" s="316"/>
      <c r="M1105" s="317">
        <v>50.4</v>
      </c>
      <c r="N1105" s="315">
        <v>0.7</v>
      </c>
      <c r="O1105" s="318">
        <v>1.9</v>
      </c>
      <c r="P1105" s="319">
        <v>5678.3418935026812</v>
      </c>
      <c r="Q1105" s="320">
        <f t="shared" si="246"/>
        <v>10788.849597655093</v>
      </c>
      <c r="R1105" s="320">
        <v>24</v>
      </c>
      <c r="S1105" s="319">
        <v>4315.5398390620376</v>
      </c>
      <c r="T1105" s="319">
        <v>1.4</v>
      </c>
      <c r="U1105" s="320">
        <f t="shared" si="247"/>
        <v>6041.7557746868524</v>
      </c>
      <c r="V1105" s="319">
        <f t="shared" si="252"/>
        <v>286188.43143253512</v>
      </c>
      <c r="W1105" s="321"/>
      <c r="X1105" s="320">
        <f t="shared" si="248"/>
        <v>543758.01972181664</v>
      </c>
      <c r="Y1105" s="319">
        <f t="shared" si="249"/>
        <v>168736.6991726227</v>
      </c>
      <c r="Z1105" s="321">
        <f t="shared" si="250"/>
        <v>307526.6408801449</v>
      </c>
      <c r="AA1105" s="320">
        <f t="shared" si="251"/>
        <v>236231.37884167177</v>
      </c>
      <c r="AB1105" s="322" t="s">
        <v>3372</v>
      </c>
      <c r="AC1105" s="323"/>
      <c r="AD1105" s="323"/>
    </row>
    <row r="1106" spans="1:32" s="324" customFormat="1" ht="10.5" customHeight="1">
      <c r="A1106" s="312">
        <v>1104</v>
      </c>
      <c r="B1106" s="313" t="s">
        <v>7346</v>
      </c>
      <c r="C1106" s="325">
        <v>40569</v>
      </c>
      <c r="D1106" s="314" t="s">
        <v>4502</v>
      </c>
      <c r="E1106" s="314" t="s">
        <v>1984</v>
      </c>
      <c r="F1106" s="314" t="s">
        <v>1985</v>
      </c>
      <c r="G1106" s="315">
        <v>6</v>
      </c>
      <c r="H1106" s="314" t="s">
        <v>3369</v>
      </c>
      <c r="I1106" s="315" t="s">
        <v>3369</v>
      </c>
      <c r="J1106" s="315">
        <v>1</v>
      </c>
      <c r="K1106" s="315" t="s">
        <v>3369</v>
      </c>
      <c r="L1106" s="316"/>
      <c r="M1106" s="317">
        <v>42.5</v>
      </c>
      <c r="N1106" s="315">
        <v>0.8</v>
      </c>
      <c r="O1106" s="318">
        <v>1.9</v>
      </c>
      <c r="P1106" s="319">
        <v>7054.3020669274119</v>
      </c>
      <c r="Q1106" s="320">
        <f t="shared" si="246"/>
        <v>13403.173927162083</v>
      </c>
      <c r="R1106" s="320">
        <v>28</v>
      </c>
      <c r="S1106" s="319">
        <v>5079.0974881877364</v>
      </c>
      <c r="T1106" s="319">
        <v>1.4</v>
      </c>
      <c r="U1106" s="320">
        <f t="shared" si="247"/>
        <v>7110.7364834628306</v>
      </c>
      <c r="V1106" s="319">
        <f t="shared" si="252"/>
        <v>299807.83784441499</v>
      </c>
      <c r="W1106" s="321"/>
      <c r="X1106" s="320">
        <f t="shared" si="248"/>
        <v>569634.89190438855</v>
      </c>
      <c r="Y1106" s="319">
        <f t="shared" si="249"/>
        <v>163874.96416575724</v>
      </c>
      <c r="Z1106" s="321">
        <f t="shared" si="250"/>
        <v>340209.94207232841</v>
      </c>
      <c r="AA1106" s="320">
        <f t="shared" si="251"/>
        <v>229424.94983206011</v>
      </c>
      <c r="AB1106" s="322" t="s">
        <v>3372</v>
      </c>
      <c r="AC1106" s="323"/>
      <c r="AD1106" s="323"/>
      <c r="AF1106" s="344"/>
    </row>
    <row r="1107" spans="1:32" s="324" customFormat="1" ht="11.25" customHeight="1">
      <c r="A1107" s="312">
        <v>1105</v>
      </c>
      <c r="B1107" s="312" t="s">
        <v>7347</v>
      </c>
      <c r="C1107" s="325">
        <v>43087</v>
      </c>
      <c r="D1107" s="314" t="s">
        <v>4502</v>
      </c>
      <c r="E1107" s="314" t="s">
        <v>1984</v>
      </c>
      <c r="F1107" s="314" t="s">
        <v>1985</v>
      </c>
      <c r="G1107" s="315">
        <v>6</v>
      </c>
      <c r="H1107" s="314" t="s">
        <v>3369</v>
      </c>
      <c r="I1107" s="315" t="s">
        <v>3369</v>
      </c>
      <c r="J1107" s="315">
        <v>2</v>
      </c>
      <c r="K1107" s="315" t="s">
        <v>3369</v>
      </c>
      <c r="L1107" s="316"/>
      <c r="M1107" s="317">
        <v>49.7</v>
      </c>
      <c r="N1107" s="315">
        <v>0.8</v>
      </c>
      <c r="O1107" s="318">
        <v>1.9</v>
      </c>
      <c r="P1107" s="319">
        <v>7054.3020669274119</v>
      </c>
      <c r="Q1107" s="320">
        <f t="shared" si="246"/>
        <v>13403.173927162083</v>
      </c>
      <c r="R1107" s="320">
        <v>28</v>
      </c>
      <c r="S1107" s="319">
        <v>5079.0974881877364</v>
      </c>
      <c r="T1107" s="319">
        <v>1.4</v>
      </c>
      <c r="U1107" s="320">
        <f t="shared" si="247"/>
        <v>7110.7364834628306</v>
      </c>
      <c r="V1107" s="319">
        <f t="shared" si="252"/>
        <v>350598.81272629241</v>
      </c>
      <c r="W1107" s="321"/>
      <c r="X1107" s="320">
        <f t="shared" si="248"/>
        <v>666137.74417995557</v>
      </c>
      <c r="Y1107" s="319">
        <f t="shared" si="249"/>
        <v>191637.31103619142</v>
      </c>
      <c r="Z1107" s="321">
        <f t="shared" si="250"/>
        <v>397845.5087292876</v>
      </c>
      <c r="AA1107" s="320">
        <f t="shared" si="251"/>
        <v>268292.23545066797</v>
      </c>
      <c r="AB1107" s="322" t="s">
        <v>3372</v>
      </c>
      <c r="AC1107" s="323"/>
      <c r="AD1107" s="323"/>
    </row>
    <row r="1108" spans="1:32" s="324" customFormat="1" ht="11.25" customHeight="1">
      <c r="A1108" s="312">
        <v>1106</v>
      </c>
      <c r="B1108" s="312" t="s">
        <v>7348</v>
      </c>
      <c r="C1108" s="325">
        <v>43032</v>
      </c>
      <c r="D1108" s="314" t="s">
        <v>4502</v>
      </c>
      <c r="E1108" s="314" t="s">
        <v>1984</v>
      </c>
      <c r="F1108" s="314" t="s">
        <v>1985</v>
      </c>
      <c r="G1108" s="315">
        <v>6</v>
      </c>
      <c r="H1108" s="314" t="s">
        <v>3369</v>
      </c>
      <c r="I1108" s="315" t="s">
        <v>3369</v>
      </c>
      <c r="J1108" s="315">
        <v>11</v>
      </c>
      <c r="K1108" s="315" t="s">
        <v>3369</v>
      </c>
      <c r="L1108" s="316"/>
      <c r="M1108" s="317">
        <v>50</v>
      </c>
      <c r="N1108" s="315">
        <v>0.8</v>
      </c>
      <c r="O1108" s="318">
        <v>1.9</v>
      </c>
      <c r="P1108" s="319">
        <v>7054.3020669274119</v>
      </c>
      <c r="Q1108" s="320">
        <f t="shared" si="246"/>
        <v>13403.173927162083</v>
      </c>
      <c r="R1108" s="320">
        <v>28</v>
      </c>
      <c r="S1108" s="319">
        <v>5079.0974881877364</v>
      </c>
      <c r="T1108" s="319">
        <v>1.4</v>
      </c>
      <c r="U1108" s="320">
        <f t="shared" si="247"/>
        <v>7110.7364834628306</v>
      </c>
      <c r="V1108" s="319">
        <f t="shared" si="252"/>
        <v>352715.10334637063</v>
      </c>
      <c r="W1108" s="321"/>
      <c r="X1108" s="320">
        <f t="shared" si="248"/>
        <v>670158.69635810412</v>
      </c>
      <c r="Y1108" s="319">
        <f t="shared" si="249"/>
        <v>192794.07548912615</v>
      </c>
      <c r="Z1108" s="321">
        <f t="shared" si="250"/>
        <v>400246.99067332753</v>
      </c>
      <c r="AA1108" s="320">
        <f t="shared" si="251"/>
        <v>269911.70568477659</v>
      </c>
      <c r="AB1108" s="322" t="s">
        <v>3372</v>
      </c>
      <c r="AC1108" s="323"/>
      <c r="AD1108" s="323"/>
    </row>
    <row r="1109" spans="1:32" s="324" customFormat="1" ht="11.25" customHeight="1">
      <c r="A1109" s="312">
        <v>1107</v>
      </c>
      <c r="B1109" s="312" t="s">
        <v>7349</v>
      </c>
      <c r="C1109" s="325">
        <v>43034</v>
      </c>
      <c r="D1109" s="314" t="s">
        <v>4502</v>
      </c>
      <c r="E1109" s="314" t="s">
        <v>1984</v>
      </c>
      <c r="F1109" s="314" t="s">
        <v>1985</v>
      </c>
      <c r="G1109" s="315">
        <v>6</v>
      </c>
      <c r="H1109" s="314" t="s">
        <v>3369</v>
      </c>
      <c r="I1109" s="315" t="s">
        <v>3369</v>
      </c>
      <c r="J1109" s="315">
        <v>19</v>
      </c>
      <c r="K1109" s="315" t="s">
        <v>3369</v>
      </c>
      <c r="L1109" s="316"/>
      <c r="M1109" s="317">
        <v>66.900000000000006</v>
      </c>
      <c r="N1109" s="315">
        <v>0.8</v>
      </c>
      <c r="O1109" s="318">
        <v>1.9</v>
      </c>
      <c r="P1109" s="319">
        <v>7054.3020669274119</v>
      </c>
      <c r="Q1109" s="320">
        <f t="shared" si="246"/>
        <v>13403.173927162083</v>
      </c>
      <c r="R1109" s="320">
        <v>28</v>
      </c>
      <c r="S1109" s="319">
        <v>5079.0974881877364</v>
      </c>
      <c r="T1109" s="319">
        <v>1.4</v>
      </c>
      <c r="U1109" s="320">
        <f t="shared" si="247"/>
        <v>7110.7364834628306</v>
      </c>
      <c r="V1109" s="319">
        <f t="shared" si="252"/>
        <v>471932.80827744392</v>
      </c>
      <c r="W1109" s="321"/>
      <c r="X1109" s="320">
        <f t="shared" si="248"/>
        <v>896672.33572714345</v>
      </c>
      <c r="Y1109" s="319">
        <f t="shared" si="249"/>
        <v>257958.47300445085</v>
      </c>
      <c r="Z1109" s="321">
        <f t="shared" si="250"/>
        <v>535530.47352091223</v>
      </c>
      <c r="AA1109" s="320">
        <f t="shared" si="251"/>
        <v>361141.86220623116</v>
      </c>
      <c r="AB1109" s="322" t="s">
        <v>3372</v>
      </c>
      <c r="AC1109" s="323"/>
      <c r="AD1109" s="323"/>
    </row>
    <row r="1110" spans="1:32" s="324" customFormat="1" ht="11.25" customHeight="1">
      <c r="A1110" s="312">
        <v>1108</v>
      </c>
      <c r="B1110" s="312" t="s">
        <v>7350</v>
      </c>
      <c r="C1110" s="325">
        <v>43089</v>
      </c>
      <c r="D1110" s="314" t="s">
        <v>4502</v>
      </c>
      <c r="E1110" s="314" t="s">
        <v>1984</v>
      </c>
      <c r="F1110" s="314" t="s">
        <v>1985</v>
      </c>
      <c r="G1110" s="315">
        <v>8</v>
      </c>
      <c r="H1110" s="314" t="s">
        <v>3369</v>
      </c>
      <c r="I1110" s="315" t="s">
        <v>3369</v>
      </c>
      <c r="J1110" s="315">
        <v>57</v>
      </c>
      <c r="K1110" s="315" t="s">
        <v>3369</v>
      </c>
      <c r="L1110" s="316" t="s">
        <v>13</v>
      </c>
      <c r="M1110" s="317">
        <v>49.2</v>
      </c>
      <c r="N1110" s="315">
        <v>0.7</v>
      </c>
      <c r="O1110" s="318">
        <v>1.9</v>
      </c>
      <c r="P1110" s="319">
        <v>7082.3098504829377</v>
      </c>
      <c r="Q1110" s="320">
        <f t="shared" si="246"/>
        <v>13456.388715917581</v>
      </c>
      <c r="R1110" s="320">
        <v>24</v>
      </c>
      <c r="S1110" s="319">
        <v>5382.5554863670332</v>
      </c>
      <c r="T1110" s="319">
        <v>1.4</v>
      </c>
      <c r="U1110" s="320">
        <f t="shared" si="247"/>
        <v>7535.5776809138461</v>
      </c>
      <c r="V1110" s="319">
        <f t="shared" si="252"/>
        <v>348449.64464376058</v>
      </c>
      <c r="W1110" s="321"/>
      <c r="X1110" s="320">
        <v>659363.05000000005</v>
      </c>
      <c r="Y1110" s="319">
        <f t="shared" si="249"/>
        <v>205445.91048196124</v>
      </c>
      <c r="Z1110" s="321">
        <v>372907.98</v>
      </c>
      <c r="AA1110" s="320">
        <f>X1110-Z1110</f>
        <v>286455.07000000007</v>
      </c>
      <c r="AB1110" s="322" t="s">
        <v>3372</v>
      </c>
      <c r="AC1110" s="323"/>
      <c r="AD1110" s="323"/>
    </row>
    <row r="1111" spans="1:32" s="324" customFormat="1">
      <c r="A1111" s="312">
        <v>1109</v>
      </c>
      <c r="B1111" s="312" t="s">
        <v>7352</v>
      </c>
      <c r="C1111" s="325">
        <v>43038</v>
      </c>
      <c r="D1111" s="314" t="s">
        <v>4502</v>
      </c>
      <c r="E1111" s="314" t="s">
        <v>4503</v>
      </c>
      <c r="F1111" s="314" t="s">
        <v>1987</v>
      </c>
      <c r="G1111" s="315">
        <v>4</v>
      </c>
      <c r="H1111" s="314" t="s">
        <v>3369</v>
      </c>
      <c r="I1111" s="315" t="s">
        <v>3369</v>
      </c>
      <c r="J1111" s="315">
        <v>55</v>
      </c>
      <c r="K1111" s="315" t="s">
        <v>3369</v>
      </c>
      <c r="L1111" s="316"/>
      <c r="M1111" s="317">
        <v>42.8</v>
      </c>
      <c r="N1111" s="315">
        <v>0.7</v>
      </c>
      <c r="O1111" s="318">
        <v>1.9</v>
      </c>
      <c r="P1111" s="319">
        <v>11290.819990894342</v>
      </c>
      <c r="Q1111" s="320">
        <f t="shared" si="246"/>
        <v>21452.557982699251</v>
      </c>
      <c r="R1111" s="320">
        <v>10</v>
      </c>
      <c r="S1111" s="319">
        <v>10161.737991804908</v>
      </c>
      <c r="T1111" s="319">
        <v>1.4</v>
      </c>
      <c r="U1111" s="320">
        <f t="shared" si="247"/>
        <v>14226.433188526871</v>
      </c>
      <c r="V1111" s="319">
        <f t="shared" si="252"/>
        <v>483247.09561027784</v>
      </c>
      <c r="W1111" s="321"/>
      <c r="X1111" s="320">
        <f t="shared" ref="X1111:X1174" si="253">Q1111*M1111</f>
        <v>918169.48165952787</v>
      </c>
      <c r="Y1111" s="319">
        <f t="shared" si="249"/>
        <v>352577.0809572587</v>
      </c>
      <c r="Z1111" s="321">
        <f t="shared" ref="Z1111:Z1174" si="254">X1111-AA1111</f>
        <v>424561.56831936573</v>
      </c>
      <c r="AA1111" s="320">
        <f t="shared" ref="AA1111:AA1174" si="255">Y1111*T1111</f>
        <v>493607.91334016214</v>
      </c>
      <c r="AB1111" s="322" t="s">
        <v>4788</v>
      </c>
      <c r="AC1111" s="323"/>
      <c r="AD1111" s="323"/>
    </row>
    <row r="1112" spans="1:32" s="324" customFormat="1">
      <c r="A1112" s="312">
        <v>1110</v>
      </c>
      <c r="B1112" s="312" t="s">
        <v>7353</v>
      </c>
      <c r="C1112" s="325">
        <v>43039</v>
      </c>
      <c r="D1112" s="314" t="s">
        <v>4502</v>
      </c>
      <c r="E1112" s="314" t="s">
        <v>4503</v>
      </c>
      <c r="F1112" s="314" t="s">
        <v>1987</v>
      </c>
      <c r="G1112" s="315">
        <v>4</v>
      </c>
      <c r="H1112" s="314" t="s">
        <v>3369</v>
      </c>
      <c r="I1112" s="315" t="s">
        <v>3369</v>
      </c>
      <c r="J1112" s="315">
        <v>56</v>
      </c>
      <c r="K1112" s="315" t="s">
        <v>3369</v>
      </c>
      <c r="L1112" s="316"/>
      <c r="M1112" s="317">
        <v>42.8</v>
      </c>
      <c r="N1112" s="315">
        <v>0.7</v>
      </c>
      <c r="O1112" s="318">
        <v>1.9</v>
      </c>
      <c r="P1112" s="319">
        <v>11290.819990894342</v>
      </c>
      <c r="Q1112" s="320">
        <f t="shared" si="246"/>
        <v>21452.557982699251</v>
      </c>
      <c r="R1112" s="320">
        <v>10</v>
      </c>
      <c r="S1112" s="319">
        <v>10161.737991804908</v>
      </c>
      <c r="T1112" s="319">
        <v>1.4</v>
      </c>
      <c r="U1112" s="320">
        <f t="shared" si="247"/>
        <v>14226.433188526871</v>
      </c>
      <c r="V1112" s="319">
        <f t="shared" si="252"/>
        <v>483247.09561027784</v>
      </c>
      <c r="W1112" s="321"/>
      <c r="X1112" s="320">
        <f t="shared" si="253"/>
        <v>918169.48165952787</v>
      </c>
      <c r="Y1112" s="319">
        <f t="shared" si="249"/>
        <v>352577.0809572587</v>
      </c>
      <c r="Z1112" s="321">
        <f t="shared" si="254"/>
        <v>424561.56831936573</v>
      </c>
      <c r="AA1112" s="320">
        <f t="shared" si="255"/>
        <v>493607.91334016214</v>
      </c>
      <c r="AB1112" s="322" t="s">
        <v>4788</v>
      </c>
      <c r="AC1112" s="323"/>
      <c r="AD1112" s="323"/>
    </row>
    <row r="1113" spans="1:32" s="324" customFormat="1">
      <c r="A1113" s="312">
        <v>1111</v>
      </c>
      <c r="B1113" s="312" t="s">
        <v>7355</v>
      </c>
      <c r="C1113" s="325">
        <v>43038</v>
      </c>
      <c r="D1113" s="314" t="s">
        <v>4502</v>
      </c>
      <c r="E1113" s="314" t="s">
        <v>4503</v>
      </c>
      <c r="F1113" s="314" t="s">
        <v>1987</v>
      </c>
      <c r="G1113" s="315">
        <v>6</v>
      </c>
      <c r="H1113" s="314" t="s">
        <v>3369</v>
      </c>
      <c r="I1113" s="315" t="s">
        <v>3369</v>
      </c>
      <c r="J1113" s="315">
        <v>14</v>
      </c>
      <c r="K1113" s="315" t="s">
        <v>3369</v>
      </c>
      <c r="L1113" s="316"/>
      <c r="M1113" s="317">
        <v>33.200000000000003</v>
      </c>
      <c r="N1113" s="315">
        <v>0.7</v>
      </c>
      <c r="O1113" s="318">
        <v>1.9</v>
      </c>
      <c r="P1113" s="319">
        <v>7720.0602607822375</v>
      </c>
      <c r="Q1113" s="320">
        <f t="shared" si="246"/>
        <v>14668.11449548625</v>
      </c>
      <c r="R1113" s="320">
        <v>11</v>
      </c>
      <c r="S1113" s="319">
        <v>6870.8536320961912</v>
      </c>
      <c r="T1113" s="319">
        <v>1.4</v>
      </c>
      <c r="U1113" s="320">
        <f t="shared" si="247"/>
        <v>9619.1950849346667</v>
      </c>
      <c r="V1113" s="319">
        <f t="shared" si="252"/>
        <v>256306.00065797032</v>
      </c>
      <c r="W1113" s="321"/>
      <c r="X1113" s="320">
        <f t="shared" si="253"/>
        <v>486981.40125014354</v>
      </c>
      <c r="Y1113" s="319">
        <f t="shared" si="249"/>
        <v>184437.79807347542</v>
      </c>
      <c r="Z1113" s="321">
        <f t="shared" si="254"/>
        <v>228768.48394727797</v>
      </c>
      <c r="AA1113" s="320">
        <f t="shared" si="255"/>
        <v>258212.91730286556</v>
      </c>
      <c r="AB1113" s="322" t="s">
        <v>4788</v>
      </c>
      <c r="AC1113" s="323"/>
      <c r="AD1113" s="323"/>
    </row>
    <row r="1114" spans="1:32" s="324" customFormat="1">
      <c r="A1114" s="312">
        <v>1112</v>
      </c>
      <c r="B1114" s="312" t="s">
        <v>7356</v>
      </c>
      <c r="C1114" s="325">
        <v>43034</v>
      </c>
      <c r="D1114" s="314" t="s">
        <v>4502</v>
      </c>
      <c r="E1114" s="314" t="s">
        <v>4503</v>
      </c>
      <c r="F1114" s="314" t="s">
        <v>1987</v>
      </c>
      <c r="G1114" s="315">
        <v>6</v>
      </c>
      <c r="H1114" s="314" t="s">
        <v>3369</v>
      </c>
      <c r="I1114" s="315" t="s">
        <v>3369</v>
      </c>
      <c r="J1114" s="315">
        <v>32</v>
      </c>
      <c r="K1114" s="315" t="s">
        <v>3369</v>
      </c>
      <c r="L1114" s="316"/>
      <c r="M1114" s="317">
        <v>47.9</v>
      </c>
      <c r="N1114" s="315">
        <v>0.7</v>
      </c>
      <c r="O1114" s="318">
        <v>1.9</v>
      </c>
      <c r="P1114" s="319">
        <v>7720.0602607822375</v>
      </c>
      <c r="Q1114" s="320">
        <f t="shared" si="246"/>
        <v>14668.11449548625</v>
      </c>
      <c r="R1114" s="320">
        <v>11</v>
      </c>
      <c r="S1114" s="319">
        <v>6870.8536320961912</v>
      </c>
      <c r="T1114" s="319">
        <v>1.4</v>
      </c>
      <c r="U1114" s="320">
        <f t="shared" si="247"/>
        <v>9619.1950849346667</v>
      </c>
      <c r="V1114" s="319">
        <f t="shared" si="252"/>
        <v>369790.88649146917</v>
      </c>
      <c r="W1114" s="321"/>
      <c r="X1114" s="320">
        <f t="shared" si="253"/>
        <v>702602.68433379137</v>
      </c>
      <c r="Y1114" s="319">
        <f t="shared" si="249"/>
        <v>266101.5219192612</v>
      </c>
      <c r="Z1114" s="321">
        <f t="shared" si="254"/>
        <v>330060.55364682572</v>
      </c>
      <c r="AA1114" s="320">
        <f t="shared" si="255"/>
        <v>372542.13068696565</v>
      </c>
      <c r="AB1114" s="322" t="s">
        <v>4788</v>
      </c>
      <c r="AC1114" s="323"/>
      <c r="AD1114" s="323"/>
    </row>
    <row r="1115" spans="1:32" s="324" customFormat="1">
      <c r="A1115" s="312">
        <v>1113</v>
      </c>
      <c r="B1115" s="312" t="s">
        <v>7357</v>
      </c>
      <c r="C1115" s="325">
        <v>43035</v>
      </c>
      <c r="D1115" s="314" t="s">
        <v>4502</v>
      </c>
      <c r="E1115" s="314" t="s">
        <v>4503</v>
      </c>
      <c r="F1115" s="314" t="s">
        <v>1987</v>
      </c>
      <c r="G1115" s="315">
        <v>6</v>
      </c>
      <c r="H1115" s="314" t="s">
        <v>3369</v>
      </c>
      <c r="I1115" s="315" t="s">
        <v>3369</v>
      </c>
      <c r="J1115" s="315">
        <v>43</v>
      </c>
      <c r="K1115" s="315" t="s">
        <v>3369</v>
      </c>
      <c r="L1115" s="316"/>
      <c r="M1115" s="317">
        <v>49.2</v>
      </c>
      <c r="N1115" s="315">
        <v>0.7</v>
      </c>
      <c r="O1115" s="318">
        <v>1.9</v>
      </c>
      <c r="P1115" s="319">
        <v>7720.0602607822375</v>
      </c>
      <c r="Q1115" s="320">
        <f t="shared" si="246"/>
        <v>14668.11449548625</v>
      </c>
      <c r="R1115" s="320">
        <v>11</v>
      </c>
      <c r="S1115" s="319">
        <v>6870.8536320961912</v>
      </c>
      <c r="T1115" s="319">
        <v>1.4</v>
      </c>
      <c r="U1115" s="320">
        <f t="shared" si="247"/>
        <v>9619.1950849346667</v>
      </c>
      <c r="V1115" s="319">
        <f t="shared" si="252"/>
        <v>379826.9648304861</v>
      </c>
      <c r="W1115" s="321"/>
      <c r="X1115" s="320">
        <f t="shared" si="253"/>
        <v>721671.2331779236</v>
      </c>
      <c r="Y1115" s="319">
        <f t="shared" si="249"/>
        <v>273323.4838920178</v>
      </c>
      <c r="Z1115" s="321">
        <f t="shared" si="254"/>
        <v>339018.35572909872</v>
      </c>
      <c r="AA1115" s="320">
        <f t="shared" si="255"/>
        <v>382652.87744882487</v>
      </c>
      <c r="AB1115" s="322" t="s">
        <v>4788</v>
      </c>
      <c r="AC1115" s="323"/>
      <c r="AD1115" s="323"/>
    </row>
    <row r="1116" spans="1:32" s="324" customFormat="1">
      <c r="A1116" s="312">
        <v>1114</v>
      </c>
      <c r="B1116" s="312" t="s">
        <v>7359</v>
      </c>
      <c r="C1116" s="325">
        <v>43034</v>
      </c>
      <c r="D1116" s="314" t="s">
        <v>4502</v>
      </c>
      <c r="E1116" s="314" t="s">
        <v>4503</v>
      </c>
      <c r="F1116" s="314" t="s">
        <v>1987</v>
      </c>
      <c r="G1116" s="315">
        <v>6</v>
      </c>
      <c r="H1116" s="314" t="s">
        <v>3369</v>
      </c>
      <c r="I1116" s="315" t="s">
        <v>3369</v>
      </c>
      <c r="J1116" s="315">
        <v>77</v>
      </c>
      <c r="K1116" s="315" t="s">
        <v>3369</v>
      </c>
      <c r="L1116" s="316"/>
      <c r="M1116" s="317">
        <v>48.8</v>
      </c>
      <c r="N1116" s="315">
        <v>0.7</v>
      </c>
      <c r="O1116" s="318">
        <v>1.9</v>
      </c>
      <c r="P1116" s="319">
        <v>7720.0602607822375</v>
      </c>
      <c r="Q1116" s="320">
        <f t="shared" si="246"/>
        <v>14668.11449548625</v>
      </c>
      <c r="R1116" s="320">
        <v>11</v>
      </c>
      <c r="S1116" s="319">
        <v>6870.8536320961912</v>
      </c>
      <c r="T1116" s="319">
        <v>1.4</v>
      </c>
      <c r="U1116" s="320">
        <f t="shared" si="247"/>
        <v>9619.1950849346667</v>
      </c>
      <c r="V1116" s="319">
        <f t="shared" si="252"/>
        <v>376738.94072617317</v>
      </c>
      <c r="W1116" s="321"/>
      <c r="X1116" s="320">
        <f t="shared" si="253"/>
        <v>715803.98737972893</v>
      </c>
      <c r="Y1116" s="319">
        <f t="shared" si="249"/>
        <v>271101.34174655419</v>
      </c>
      <c r="Z1116" s="321">
        <f t="shared" si="254"/>
        <v>336262.10893455311</v>
      </c>
      <c r="AA1116" s="320">
        <f t="shared" si="255"/>
        <v>379541.87844517583</v>
      </c>
      <c r="AB1116" s="322" t="s">
        <v>4788</v>
      </c>
      <c r="AC1116" s="323"/>
      <c r="AD1116" s="323"/>
    </row>
    <row r="1117" spans="1:32" s="324" customFormat="1">
      <c r="A1117" s="312">
        <v>1115</v>
      </c>
      <c r="B1117" s="313" t="s">
        <v>7360</v>
      </c>
      <c r="C1117" s="325">
        <v>41372</v>
      </c>
      <c r="D1117" s="314" t="s">
        <v>4502</v>
      </c>
      <c r="E1117" s="314" t="s">
        <v>4503</v>
      </c>
      <c r="F1117" s="314" t="s">
        <v>1987</v>
      </c>
      <c r="G1117" s="315">
        <v>8</v>
      </c>
      <c r="H1117" s="314" t="s">
        <v>3369</v>
      </c>
      <c r="I1117" s="315" t="s">
        <v>3369</v>
      </c>
      <c r="J1117" s="315">
        <v>8</v>
      </c>
      <c r="K1117" s="315" t="s">
        <v>3369</v>
      </c>
      <c r="L1117" s="316" t="s">
        <v>7361</v>
      </c>
      <c r="M1117" s="317">
        <v>42.8</v>
      </c>
      <c r="N1117" s="315">
        <v>0.7</v>
      </c>
      <c r="O1117" s="318">
        <v>1.9</v>
      </c>
      <c r="P1117" s="319">
        <v>11037.98960583599</v>
      </c>
      <c r="Q1117" s="320">
        <f t="shared" si="246"/>
        <v>20972.180251088379</v>
      </c>
      <c r="R1117" s="320">
        <v>10</v>
      </c>
      <c r="S1117" s="319">
        <v>9934.1906452523908</v>
      </c>
      <c r="T1117" s="319">
        <v>1.4</v>
      </c>
      <c r="U1117" s="320">
        <f t="shared" si="247"/>
        <v>13907.866903353346</v>
      </c>
      <c r="V1117" s="319">
        <f t="shared" si="252"/>
        <v>472425.95512978034</v>
      </c>
      <c r="W1117" s="321"/>
      <c r="X1117" s="320">
        <v>901803.75</v>
      </c>
      <c r="Y1117" s="319">
        <f t="shared" si="249"/>
        <v>344681.97686268773</v>
      </c>
      <c r="Z1117" s="321">
        <v>416994.05</v>
      </c>
      <c r="AA1117" s="320">
        <f>X1117-Z1117</f>
        <v>484809.7</v>
      </c>
      <c r="AB1117" s="322" t="s">
        <v>4788</v>
      </c>
      <c r="AC1117" s="323"/>
      <c r="AD1117" s="323"/>
    </row>
    <row r="1118" spans="1:32" s="324" customFormat="1">
      <c r="A1118" s="312">
        <v>1116</v>
      </c>
      <c r="B1118" s="312" t="s">
        <v>7362</v>
      </c>
      <c r="C1118" s="325">
        <v>43034</v>
      </c>
      <c r="D1118" s="314" t="s">
        <v>4502</v>
      </c>
      <c r="E1118" s="314" t="s">
        <v>4503</v>
      </c>
      <c r="F1118" s="314" t="s">
        <v>1987</v>
      </c>
      <c r="G1118" s="315">
        <v>8</v>
      </c>
      <c r="H1118" s="314" t="s">
        <v>3369</v>
      </c>
      <c r="I1118" s="315" t="s">
        <v>3369</v>
      </c>
      <c r="J1118" s="315">
        <v>101</v>
      </c>
      <c r="K1118" s="315" t="s">
        <v>3369</v>
      </c>
      <c r="L1118" s="316"/>
      <c r="M1118" s="317">
        <v>34.700000000000003</v>
      </c>
      <c r="N1118" s="315">
        <v>0.7</v>
      </c>
      <c r="O1118" s="318">
        <v>1.9</v>
      </c>
      <c r="P1118" s="319">
        <v>11037.98960583599</v>
      </c>
      <c r="Q1118" s="320">
        <f t="shared" si="246"/>
        <v>20972.180251088379</v>
      </c>
      <c r="R1118" s="320">
        <v>10</v>
      </c>
      <c r="S1118" s="319">
        <v>9934.1906452523908</v>
      </c>
      <c r="T1118" s="319">
        <v>1.4</v>
      </c>
      <c r="U1118" s="320">
        <f t="shared" si="247"/>
        <v>13907.866903353346</v>
      </c>
      <c r="V1118" s="319">
        <f t="shared" si="252"/>
        <v>383018.23932250886</v>
      </c>
      <c r="W1118" s="321"/>
      <c r="X1118" s="320">
        <f t="shared" si="253"/>
        <v>727734.65471276676</v>
      </c>
      <c r="Y1118" s="319">
        <f t="shared" si="249"/>
        <v>279450.1074097025</v>
      </c>
      <c r="Z1118" s="321">
        <f t="shared" si="254"/>
        <v>336504.50433918327</v>
      </c>
      <c r="AA1118" s="320">
        <f t="shared" si="255"/>
        <v>391230.15037358348</v>
      </c>
      <c r="AB1118" s="322" t="s">
        <v>4788</v>
      </c>
      <c r="AC1118" s="323"/>
      <c r="AD1118" s="323"/>
    </row>
    <row r="1119" spans="1:32" s="324" customFormat="1">
      <c r="A1119" s="312">
        <v>1117</v>
      </c>
      <c r="B1119" s="312" t="s">
        <v>7363</v>
      </c>
      <c r="C1119" s="325">
        <v>43035</v>
      </c>
      <c r="D1119" s="314" t="s">
        <v>4502</v>
      </c>
      <c r="E1119" s="314" t="s">
        <v>4503</v>
      </c>
      <c r="F1119" s="314" t="s">
        <v>1987</v>
      </c>
      <c r="G1119" s="315">
        <v>8</v>
      </c>
      <c r="H1119" s="314" t="s">
        <v>3369</v>
      </c>
      <c r="I1119" s="315" t="s">
        <v>3369</v>
      </c>
      <c r="J1119" s="315">
        <v>112</v>
      </c>
      <c r="K1119" s="315" t="s">
        <v>3369</v>
      </c>
      <c r="L1119" s="316"/>
      <c r="M1119" s="317">
        <v>35.299999999999997</v>
      </c>
      <c r="N1119" s="315">
        <v>0.7</v>
      </c>
      <c r="O1119" s="318">
        <v>1.9</v>
      </c>
      <c r="P1119" s="319">
        <v>11037.98960583599</v>
      </c>
      <c r="Q1119" s="320">
        <f t="shared" si="246"/>
        <v>20972.180251088379</v>
      </c>
      <c r="R1119" s="320">
        <v>10</v>
      </c>
      <c r="S1119" s="319">
        <v>9934.1906452523908</v>
      </c>
      <c r="T1119" s="319">
        <v>1.4</v>
      </c>
      <c r="U1119" s="320">
        <f t="shared" si="247"/>
        <v>13907.866903353346</v>
      </c>
      <c r="V1119" s="319">
        <f t="shared" si="252"/>
        <v>389641.03308601043</v>
      </c>
      <c r="W1119" s="321"/>
      <c r="X1119" s="320">
        <f t="shared" si="253"/>
        <v>740317.96286341967</v>
      </c>
      <c r="Y1119" s="319">
        <f t="shared" si="249"/>
        <v>284282.0977395532</v>
      </c>
      <c r="Z1119" s="321">
        <f t="shared" si="254"/>
        <v>342323.02602804522</v>
      </c>
      <c r="AA1119" s="320">
        <f t="shared" si="255"/>
        <v>397994.93683537445</v>
      </c>
      <c r="AB1119" s="322" t="s">
        <v>4788</v>
      </c>
      <c r="AC1119" s="323"/>
      <c r="AD1119" s="323"/>
    </row>
    <row r="1120" spans="1:32" s="324" customFormat="1">
      <c r="A1120" s="312">
        <v>1118</v>
      </c>
      <c r="B1120" s="312" t="s">
        <v>7364</v>
      </c>
      <c r="C1120" s="325">
        <v>43039</v>
      </c>
      <c r="D1120" s="314" t="s">
        <v>4502</v>
      </c>
      <c r="E1120" s="314" t="s">
        <v>4503</v>
      </c>
      <c r="F1120" s="314" t="s">
        <v>1987</v>
      </c>
      <c r="G1120" s="315">
        <v>8</v>
      </c>
      <c r="H1120" s="314" t="s">
        <v>3369</v>
      </c>
      <c r="I1120" s="315" t="s">
        <v>3369</v>
      </c>
      <c r="J1120" s="315">
        <v>120</v>
      </c>
      <c r="K1120" s="315" t="s">
        <v>3369</v>
      </c>
      <c r="L1120" s="316"/>
      <c r="M1120" s="317">
        <v>42.1</v>
      </c>
      <c r="N1120" s="315">
        <v>0.7</v>
      </c>
      <c r="O1120" s="318">
        <v>1.9</v>
      </c>
      <c r="P1120" s="319">
        <v>11037.98960583599</v>
      </c>
      <c r="Q1120" s="320">
        <f t="shared" si="246"/>
        <v>20972.180251088379</v>
      </c>
      <c r="R1120" s="320">
        <v>10</v>
      </c>
      <c r="S1120" s="319">
        <v>9934.1906452523908</v>
      </c>
      <c r="T1120" s="319">
        <v>1.4</v>
      </c>
      <c r="U1120" s="320">
        <f t="shared" si="247"/>
        <v>13907.866903353346</v>
      </c>
      <c r="V1120" s="319">
        <f t="shared" si="252"/>
        <v>464699.3624056952</v>
      </c>
      <c r="W1120" s="321"/>
      <c r="X1120" s="320">
        <f t="shared" si="253"/>
        <v>882928.78857082082</v>
      </c>
      <c r="Y1120" s="319">
        <f t="shared" si="249"/>
        <v>339044.65481119521</v>
      </c>
      <c r="Z1120" s="321">
        <f t="shared" si="254"/>
        <v>408266.27183514758</v>
      </c>
      <c r="AA1120" s="320">
        <f t="shared" si="255"/>
        <v>474662.51673567324</v>
      </c>
      <c r="AB1120" s="322" t="s">
        <v>4788</v>
      </c>
      <c r="AC1120" s="323"/>
      <c r="AD1120" s="323"/>
    </row>
    <row r="1121" spans="1:30" s="324" customFormat="1">
      <c r="A1121" s="312">
        <v>1119</v>
      </c>
      <c r="B1121" s="312" t="s">
        <v>7365</v>
      </c>
      <c r="C1121" s="325">
        <v>43038</v>
      </c>
      <c r="D1121" s="314" t="s">
        <v>4502</v>
      </c>
      <c r="E1121" s="314" t="s">
        <v>4503</v>
      </c>
      <c r="F1121" s="314" t="s">
        <v>1987</v>
      </c>
      <c r="G1121" s="315">
        <v>8</v>
      </c>
      <c r="H1121" s="314" t="s">
        <v>3369</v>
      </c>
      <c r="I1121" s="315" t="s">
        <v>3369</v>
      </c>
      <c r="J1121" s="315">
        <v>123</v>
      </c>
      <c r="K1121" s="315" t="s">
        <v>3369</v>
      </c>
      <c r="L1121" s="316"/>
      <c r="M1121" s="317">
        <v>28</v>
      </c>
      <c r="N1121" s="315">
        <v>0.7</v>
      </c>
      <c r="O1121" s="318">
        <v>1.9</v>
      </c>
      <c r="P1121" s="319">
        <v>11037.98960583599</v>
      </c>
      <c r="Q1121" s="320">
        <f t="shared" si="246"/>
        <v>20972.180251088379</v>
      </c>
      <c r="R1121" s="320">
        <v>10</v>
      </c>
      <c r="S1121" s="319">
        <v>9934.1906452523908</v>
      </c>
      <c r="T1121" s="319">
        <v>1.4</v>
      </c>
      <c r="U1121" s="320">
        <f t="shared" si="247"/>
        <v>13907.866903353346</v>
      </c>
      <c r="V1121" s="319">
        <f t="shared" si="252"/>
        <v>309063.70896340773</v>
      </c>
      <c r="W1121" s="321"/>
      <c r="X1121" s="320">
        <f t="shared" si="253"/>
        <v>587221.04703047464</v>
      </c>
      <c r="Y1121" s="319">
        <f t="shared" si="249"/>
        <v>225492.8820597023</v>
      </c>
      <c r="Z1121" s="321">
        <f t="shared" si="254"/>
        <v>271531.01214689144</v>
      </c>
      <c r="AA1121" s="320">
        <f t="shared" si="255"/>
        <v>315690.0348835832</v>
      </c>
      <c r="AB1121" s="322" t="s">
        <v>4788</v>
      </c>
      <c r="AC1121" s="323"/>
      <c r="AD1121" s="323"/>
    </row>
    <row r="1122" spans="1:30" s="324" customFormat="1" ht="10.5" customHeight="1">
      <c r="A1122" s="312">
        <v>1120</v>
      </c>
      <c r="B1122" s="312" t="s">
        <v>7367</v>
      </c>
      <c r="C1122" s="325">
        <v>43034</v>
      </c>
      <c r="D1122" s="314" t="s">
        <v>4502</v>
      </c>
      <c r="E1122" s="314" t="s">
        <v>4503</v>
      </c>
      <c r="F1122" s="314" t="s">
        <v>1987</v>
      </c>
      <c r="G1122" s="315">
        <v>14</v>
      </c>
      <c r="H1122" s="314" t="s">
        <v>3369</v>
      </c>
      <c r="I1122" s="315" t="s">
        <v>3369</v>
      </c>
      <c r="J1122" s="315">
        <v>84</v>
      </c>
      <c r="K1122" s="315" t="s">
        <v>3369</v>
      </c>
      <c r="L1122" s="316"/>
      <c r="M1122" s="317">
        <v>59.7</v>
      </c>
      <c r="N1122" s="315">
        <v>0.7</v>
      </c>
      <c r="O1122" s="318">
        <v>1.9</v>
      </c>
      <c r="P1122" s="319">
        <v>7195.79691952743</v>
      </c>
      <c r="Q1122" s="320">
        <f t="shared" si="246"/>
        <v>13672.014147102116</v>
      </c>
      <c r="R1122" s="320">
        <v>10</v>
      </c>
      <c r="S1122" s="319">
        <v>6476.2172275746871</v>
      </c>
      <c r="T1122" s="319">
        <v>1.4</v>
      </c>
      <c r="U1122" s="320">
        <f t="shared" si="247"/>
        <v>9066.7041186045608</v>
      </c>
      <c r="V1122" s="319">
        <f t="shared" si="252"/>
        <v>429589.07609578758</v>
      </c>
      <c r="W1122" s="321"/>
      <c r="X1122" s="320">
        <f t="shared" si="253"/>
        <v>816219.24458199635</v>
      </c>
      <c r="Y1122" s="319">
        <f t="shared" si="249"/>
        <v>313428.18991948664</v>
      </c>
      <c r="Z1122" s="321">
        <f t="shared" si="254"/>
        <v>377419.77869471506</v>
      </c>
      <c r="AA1122" s="320">
        <f t="shared" si="255"/>
        <v>438799.46588728129</v>
      </c>
      <c r="AB1122" s="322" t="s">
        <v>4788</v>
      </c>
      <c r="AC1122" s="323"/>
      <c r="AD1122" s="323"/>
    </row>
    <row r="1123" spans="1:30" s="324" customFormat="1">
      <c r="A1123" s="312">
        <v>1121</v>
      </c>
      <c r="B1123" s="312" t="s">
        <v>7369</v>
      </c>
      <c r="C1123" s="325">
        <v>43039</v>
      </c>
      <c r="D1123" s="314" t="s">
        <v>4502</v>
      </c>
      <c r="E1123" s="314" t="s">
        <v>4503</v>
      </c>
      <c r="F1123" s="314" t="s">
        <v>1987</v>
      </c>
      <c r="G1123" s="315">
        <v>16</v>
      </c>
      <c r="H1123" s="314" t="s">
        <v>3369</v>
      </c>
      <c r="I1123" s="315" t="s">
        <v>3369</v>
      </c>
      <c r="J1123" s="315">
        <v>33</v>
      </c>
      <c r="K1123" s="315" t="s">
        <v>3369</v>
      </c>
      <c r="L1123" s="316"/>
      <c r="M1123" s="317">
        <v>48.8</v>
      </c>
      <c r="N1123" s="315">
        <v>0.7</v>
      </c>
      <c r="O1123" s="318">
        <v>1.9</v>
      </c>
      <c r="P1123" s="319">
        <v>7255.5075431952091</v>
      </c>
      <c r="Q1123" s="320">
        <f t="shared" si="246"/>
        <v>13785.464332070896</v>
      </c>
      <c r="R1123" s="320">
        <v>10</v>
      </c>
      <c r="S1123" s="319">
        <v>6529.9567888756883</v>
      </c>
      <c r="T1123" s="319">
        <v>1.4</v>
      </c>
      <c r="U1123" s="320">
        <f t="shared" si="247"/>
        <v>9141.9395044259636</v>
      </c>
      <c r="V1123" s="319">
        <f t="shared" si="252"/>
        <v>354068.76810792618</v>
      </c>
      <c r="W1123" s="321"/>
      <c r="X1123" s="320">
        <f>Q1123*M1123+1968.92</f>
        <v>674699.57940505981</v>
      </c>
      <c r="Y1123" s="319">
        <f t="shared" si="249"/>
        <v>258328.57321154297</v>
      </c>
      <c r="Z1123" s="321">
        <f t="shared" si="254"/>
        <v>311070.65690889966</v>
      </c>
      <c r="AA1123" s="320">
        <f>Y1123*T1123+1968.92</f>
        <v>363628.92249616014</v>
      </c>
      <c r="AB1123" s="322" t="s">
        <v>4788</v>
      </c>
      <c r="AC1123" s="323"/>
      <c r="AD1123" s="323"/>
    </row>
    <row r="1124" spans="1:30" s="324" customFormat="1">
      <c r="A1124" s="312">
        <v>1122</v>
      </c>
      <c r="B1124" s="312" t="s">
        <v>7370</v>
      </c>
      <c r="C1124" s="325">
        <v>43039</v>
      </c>
      <c r="D1124" s="314" t="s">
        <v>4502</v>
      </c>
      <c r="E1124" s="314" t="s">
        <v>4503</v>
      </c>
      <c r="F1124" s="314" t="s">
        <v>1987</v>
      </c>
      <c r="G1124" s="315">
        <v>16</v>
      </c>
      <c r="H1124" s="314" t="s">
        <v>3369</v>
      </c>
      <c r="I1124" s="315" t="s">
        <v>3369</v>
      </c>
      <c r="J1124" s="315">
        <v>40</v>
      </c>
      <c r="K1124" s="315" t="s">
        <v>3369</v>
      </c>
      <c r="L1124" s="316"/>
      <c r="M1124" s="317">
        <v>59.6</v>
      </c>
      <c r="N1124" s="315">
        <v>0.7</v>
      </c>
      <c r="O1124" s="318">
        <v>1.9</v>
      </c>
      <c r="P1124" s="319">
        <v>7255.5075431952091</v>
      </c>
      <c r="Q1124" s="320">
        <f t="shared" si="246"/>
        <v>13785.464332070896</v>
      </c>
      <c r="R1124" s="320">
        <v>10</v>
      </c>
      <c r="S1124" s="319">
        <v>6529.9567888756883</v>
      </c>
      <c r="T1124" s="319">
        <v>1.4</v>
      </c>
      <c r="U1124" s="320">
        <f t="shared" si="247"/>
        <v>9141.9395044259636</v>
      </c>
      <c r="V1124" s="319">
        <f t="shared" si="252"/>
        <v>432428.24957443448</v>
      </c>
      <c r="W1124" s="321"/>
      <c r="X1124" s="320">
        <f t="shared" si="253"/>
        <v>821613.67419142544</v>
      </c>
      <c r="Y1124" s="319">
        <f t="shared" si="249"/>
        <v>315499.65088950738</v>
      </c>
      <c r="Z1124" s="321">
        <f t="shared" si="254"/>
        <v>379914.16294611513</v>
      </c>
      <c r="AA1124" s="320">
        <f t="shared" si="255"/>
        <v>441699.51124531031</v>
      </c>
      <c r="AB1124" s="322" t="s">
        <v>4788</v>
      </c>
      <c r="AC1124" s="323"/>
      <c r="AD1124" s="323"/>
    </row>
    <row r="1125" spans="1:30" s="324" customFormat="1">
      <c r="A1125" s="312">
        <v>1123</v>
      </c>
      <c r="B1125" s="312" t="s">
        <v>7372</v>
      </c>
      <c r="C1125" s="325">
        <v>43038</v>
      </c>
      <c r="D1125" s="314" t="s">
        <v>4502</v>
      </c>
      <c r="E1125" s="314" t="s">
        <v>4503</v>
      </c>
      <c r="F1125" s="314" t="s">
        <v>1987</v>
      </c>
      <c r="G1125" s="315">
        <v>16</v>
      </c>
      <c r="H1125" s="314" t="s">
        <v>3369</v>
      </c>
      <c r="I1125" s="315" t="s">
        <v>3369</v>
      </c>
      <c r="J1125" s="315">
        <v>48</v>
      </c>
      <c r="K1125" s="315" t="s">
        <v>3369</v>
      </c>
      <c r="L1125" s="316"/>
      <c r="M1125" s="317">
        <v>46</v>
      </c>
      <c r="N1125" s="315">
        <v>0.7</v>
      </c>
      <c r="O1125" s="318">
        <v>1.9</v>
      </c>
      <c r="P1125" s="319">
        <v>7255.5075431952091</v>
      </c>
      <c r="Q1125" s="320">
        <f t="shared" si="246"/>
        <v>13785.464332070896</v>
      </c>
      <c r="R1125" s="320">
        <v>10</v>
      </c>
      <c r="S1125" s="319">
        <v>6529.9567888756883</v>
      </c>
      <c r="T1125" s="319">
        <v>1.4</v>
      </c>
      <c r="U1125" s="320">
        <f t="shared" si="247"/>
        <v>9141.9395044259636</v>
      </c>
      <c r="V1125" s="319">
        <f t="shared" si="252"/>
        <v>333753.3469869796</v>
      </c>
      <c r="W1125" s="321"/>
      <c r="X1125" s="320">
        <f t="shared" si="253"/>
        <v>634131.35927526129</v>
      </c>
      <c r="Y1125" s="319">
        <f t="shared" si="249"/>
        <v>243506.4419617003</v>
      </c>
      <c r="Z1125" s="321">
        <f t="shared" si="254"/>
        <v>293222.34052888089</v>
      </c>
      <c r="AA1125" s="320">
        <f t="shared" si="255"/>
        <v>340909.0187463804</v>
      </c>
      <c r="AB1125" s="322" t="s">
        <v>4788</v>
      </c>
      <c r="AC1125" s="323"/>
      <c r="AD1125" s="323"/>
    </row>
    <row r="1126" spans="1:30" s="324" customFormat="1">
      <c r="A1126" s="312">
        <v>1124</v>
      </c>
      <c r="B1126" s="312" t="s">
        <v>7373</v>
      </c>
      <c r="C1126" s="325">
        <v>43034</v>
      </c>
      <c r="D1126" s="314" t="s">
        <v>4502</v>
      </c>
      <c r="E1126" s="314" t="s">
        <v>4503</v>
      </c>
      <c r="F1126" s="314" t="s">
        <v>1987</v>
      </c>
      <c r="G1126" s="315">
        <v>16</v>
      </c>
      <c r="H1126" s="314" t="s">
        <v>3369</v>
      </c>
      <c r="I1126" s="315" t="s">
        <v>3369</v>
      </c>
      <c r="J1126" s="315">
        <v>85</v>
      </c>
      <c r="K1126" s="315" t="s">
        <v>3369</v>
      </c>
      <c r="L1126" s="316"/>
      <c r="M1126" s="317">
        <v>48.4</v>
      </c>
      <c r="N1126" s="315">
        <v>0.7</v>
      </c>
      <c r="O1126" s="318">
        <v>1.9</v>
      </c>
      <c r="P1126" s="319">
        <v>7255.5075431952091</v>
      </c>
      <c r="Q1126" s="320">
        <f t="shared" si="246"/>
        <v>13785.464332070896</v>
      </c>
      <c r="R1126" s="320">
        <v>10</v>
      </c>
      <c r="S1126" s="319">
        <v>6529.9567888756883</v>
      </c>
      <c r="T1126" s="319">
        <v>1.4</v>
      </c>
      <c r="U1126" s="320">
        <f t="shared" si="247"/>
        <v>9141.9395044259636</v>
      </c>
      <c r="V1126" s="319">
        <f t="shared" si="252"/>
        <v>351166.56509064813</v>
      </c>
      <c r="W1126" s="321"/>
      <c r="X1126" s="320">
        <f t="shared" si="253"/>
        <v>667216.47367223143</v>
      </c>
      <c r="Y1126" s="319">
        <f t="shared" si="249"/>
        <v>256211.12589013684</v>
      </c>
      <c r="Z1126" s="321">
        <f t="shared" si="254"/>
        <v>308520.89742603985</v>
      </c>
      <c r="AA1126" s="320">
        <f t="shared" si="255"/>
        <v>358695.57624619157</v>
      </c>
      <c r="AB1126" s="322" t="s">
        <v>4788</v>
      </c>
      <c r="AC1126" s="323"/>
      <c r="AD1126" s="323"/>
    </row>
    <row r="1127" spans="1:30" s="324" customFormat="1">
      <c r="A1127" s="312">
        <v>1125</v>
      </c>
      <c r="B1127" s="312" t="s">
        <v>7374</v>
      </c>
      <c r="C1127" s="325">
        <v>43038</v>
      </c>
      <c r="D1127" s="314" t="s">
        <v>4502</v>
      </c>
      <c r="E1127" s="314" t="s">
        <v>4503</v>
      </c>
      <c r="F1127" s="314" t="s">
        <v>1989</v>
      </c>
      <c r="G1127" s="315">
        <v>2</v>
      </c>
      <c r="H1127" s="314" t="s">
        <v>1462</v>
      </c>
      <c r="I1127" s="315" t="s">
        <v>3369</v>
      </c>
      <c r="J1127" s="315">
        <v>12</v>
      </c>
      <c r="K1127" s="315" t="s">
        <v>3369</v>
      </c>
      <c r="L1127" s="316"/>
      <c r="M1127" s="317">
        <v>58.3</v>
      </c>
      <c r="N1127" s="315">
        <v>0.7</v>
      </c>
      <c r="O1127" s="318">
        <v>1.9</v>
      </c>
      <c r="P1127" s="319">
        <v>6108.6173234008838</v>
      </c>
      <c r="Q1127" s="320">
        <f t="shared" si="246"/>
        <v>11606.372914461679</v>
      </c>
      <c r="R1127" s="320">
        <v>15</v>
      </c>
      <c r="S1127" s="319">
        <v>5192.324724890751</v>
      </c>
      <c r="T1127" s="319">
        <v>1.4</v>
      </c>
      <c r="U1127" s="320">
        <f t="shared" si="247"/>
        <v>7269.254614847051</v>
      </c>
      <c r="V1127" s="319">
        <f t="shared" si="252"/>
        <v>356132.38995427149</v>
      </c>
      <c r="W1127" s="321"/>
      <c r="X1127" s="320">
        <f t="shared" si="253"/>
        <v>676651.54091311584</v>
      </c>
      <c r="Y1127" s="319">
        <f t="shared" si="249"/>
        <v>242027.57221292291</v>
      </c>
      <c r="Z1127" s="321">
        <f t="shared" si="254"/>
        <v>337812.9398150238</v>
      </c>
      <c r="AA1127" s="320">
        <f t="shared" si="255"/>
        <v>338838.60109809204</v>
      </c>
      <c r="AB1127" s="322" t="s">
        <v>4540</v>
      </c>
      <c r="AC1127" s="323"/>
      <c r="AD1127" s="323"/>
    </row>
    <row r="1128" spans="1:30" s="324" customFormat="1">
      <c r="A1128" s="312">
        <v>1126</v>
      </c>
      <c r="B1128" s="312" t="s">
        <v>7375</v>
      </c>
      <c r="C1128" s="325">
        <v>43034</v>
      </c>
      <c r="D1128" s="314" t="s">
        <v>4502</v>
      </c>
      <c r="E1128" s="314" t="s">
        <v>4503</v>
      </c>
      <c r="F1128" s="314" t="s">
        <v>1989</v>
      </c>
      <c r="G1128" s="315">
        <v>2</v>
      </c>
      <c r="H1128" s="314" t="s">
        <v>1459</v>
      </c>
      <c r="I1128" s="315" t="s">
        <v>3369</v>
      </c>
      <c r="J1128" s="315">
        <v>22</v>
      </c>
      <c r="K1128" s="315" t="s">
        <v>3369</v>
      </c>
      <c r="L1128" s="316"/>
      <c r="M1128" s="317">
        <v>45</v>
      </c>
      <c r="N1128" s="315">
        <v>0.7</v>
      </c>
      <c r="O1128" s="318">
        <v>1.9</v>
      </c>
      <c r="P1128" s="319">
        <v>10295.826777738492</v>
      </c>
      <c r="Q1128" s="320">
        <f t="shared" si="246"/>
        <v>19562.070877703132</v>
      </c>
      <c r="R1128" s="320">
        <v>17</v>
      </c>
      <c r="S1128" s="319">
        <v>8545.5362255229484</v>
      </c>
      <c r="T1128" s="319">
        <v>1.4</v>
      </c>
      <c r="U1128" s="320">
        <f t="shared" si="247"/>
        <v>11963.750715732127</v>
      </c>
      <c r="V1128" s="319">
        <f t="shared" si="252"/>
        <v>463312.20499823213</v>
      </c>
      <c r="W1128" s="321"/>
      <c r="X1128" s="320">
        <v>988480.17</v>
      </c>
      <c r="Y1128" s="319">
        <f t="shared" si="249"/>
        <v>305600.73041683389</v>
      </c>
      <c r="Z1128" s="321">
        <f t="shared" si="254"/>
        <v>508058.00000000006</v>
      </c>
      <c r="AA1128" s="320">
        <v>480422.17</v>
      </c>
      <c r="AB1128" s="322" t="s">
        <v>4540</v>
      </c>
      <c r="AC1128" s="323"/>
      <c r="AD1128" s="323"/>
    </row>
    <row r="1129" spans="1:30" s="324" customFormat="1">
      <c r="A1129" s="312">
        <v>1127</v>
      </c>
      <c r="B1129" s="312" t="s">
        <v>7376</v>
      </c>
      <c r="C1129" s="325">
        <v>43034</v>
      </c>
      <c r="D1129" s="314" t="s">
        <v>4502</v>
      </c>
      <c r="E1129" s="314" t="s">
        <v>4503</v>
      </c>
      <c r="F1129" s="314" t="s">
        <v>1989</v>
      </c>
      <c r="G1129" s="315">
        <v>2</v>
      </c>
      <c r="H1129" s="314" t="s">
        <v>3369</v>
      </c>
      <c r="I1129" s="315" t="s">
        <v>3369</v>
      </c>
      <c r="J1129" s="315">
        <v>30</v>
      </c>
      <c r="K1129" s="315" t="s">
        <v>3369</v>
      </c>
      <c r="L1129" s="316"/>
      <c r="M1129" s="317">
        <v>49.1</v>
      </c>
      <c r="N1129" s="315">
        <v>0.7</v>
      </c>
      <c r="O1129" s="318">
        <v>1.9</v>
      </c>
      <c r="P1129" s="319">
        <v>10295.826777738492</v>
      </c>
      <c r="Q1129" s="320">
        <f t="shared" si="246"/>
        <v>19562.070877703132</v>
      </c>
      <c r="R1129" s="320">
        <v>17</v>
      </c>
      <c r="S1129" s="319">
        <v>8545.5362255229484</v>
      </c>
      <c r="T1129" s="319">
        <v>1.4</v>
      </c>
      <c r="U1129" s="320">
        <f t="shared" si="247"/>
        <v>11963.750715732127</v>
      </c>
      <c r="V1129" s="319">
        <f t="shared" si="252"/>
        <v>505525.09478695993</v>
      </c>
      <c r="W1129" s="321"/>
      <c r="X1129" s="320">
        <f t="shared" si="253"/>
        <v>960497.68009522383</v>
      </c>
      <c r="Y1129" s="319">
        <f t="shared" si="249"/>
        <v>333444.35252147878</v>
      </c>
      <c r="Z1129" s="321">
        <f t="shared" si="254"/>
        <v>493675.58656515356</v>
      </c>
      <c r="AA1129" s="320">
        <f t="shared" si="255"/>
        <v>466822.09353007027</v>
      </c>
      <c r="AB1129" s="322" t="s">
        <v>4540</v>
      </c>
      <c r="AC1129" s="323"/>
      <c r="AD1129" s="323"/>
    </row>
    <row r="1130" spans="1:30" s="324" customFormat="1">
      <c r="A1130" s="312">
        <v>1128</v>
      </c>
      <c r="B1130" s="312" t="s">
        <v>7377</v>
      </c>
      <c r="C1130" s="325">
        <v>43038</v>
      </c>
      <c r="D1130" s="314" t="s">
        <v>4502</v>
      </c>
      <c r="E1130" s="314" t="s">
        <v>4503</v>
      </c>
      <c r="F1130" s="314" t="s">
        <v>1989</v>
      </c>
      <c r="G1130" s="315">
        <v>2</v>
      </c>
      <c r="H1130" s="314" t="s">
        <v>1459</v>
      </c>
      <c r="I1130" s="315" t="s">
        <v>3369</v>
      </c>
      <c r="J1130" s="315">
        <v>50</v>
      </c>
      <c r="K1130" s="315" t="s">
        <v>3369</v>
      </c>
      <c r="L1130" s="316"/>
      <c r="M1130" s="317">
        <v>45.9</v>
      </c>
      <c r="N1130" s="315">
        <v>0.7</v>
      </c>
      <c r="O1130" s="318">
        <v>1.9</v>
      </c>
      <c r="P1130" s="319">
        <v>11561.171627938018</v>
      </c>
      <c r="Q1130" s="320">
        <f t="shared" si="246"/>
        <v>21966.226093082234</v>
      </c>
      <c r="R1130" s="320">
        <v>17</v>
      </c>
      <c r="S1130" s="319">
        <v>9595.7724511885554</v>
      </c>
      <c r="T1130" s="319">
        <v>1.4</v>
      </c>
      <c r="U1130" s="320">
        <f t="shared" si="247"/>
        <v>13434.081431663977</v>
      </c>
      <c r="V1130" s="319">
        <f t="shared" si="252"/>
        <v>530657.77772235498</v>
      </c>
      <c r="W1130" s="321"/>
      <c r="X1130" s="320">
        <f t="shared" si="253"/>
        <v>1008249.7776724745</v>
      </c>
      <c r="Y1130" s="319">
        <f t="shared" si="249"/>
        <v>350021.87018566538</v>
      </c>
      <c r="Z1130" s="321">
        <f t="shared" si="254"/>
        <v>518219.159412543</v>
      </c>
      <c r="AA1130" s="320">
        <f t="shared" si="255"/>
        <v>490030.61825993151</v>
      </c>
      <c r="AB1130" s="322" t="s">
        <v>4540</v>
      </c>
      <c r="AC1130" s="323"/>
      <c r="AD1130" s="323"/>
    </row>
    <row r="1131" spans="1:30" s="324" customFormat="1">
      <c r="A1131" s="312">
        <v>1129</v>
      </c>
      <c r="B1131" s="312" t="s">
        <v>7378</v>
      </c>
      <c r="C1131" s="325">
        <v>43089</v>
      </c>
      <c r="D1131" s="314" t="s">
        <v>4502</v>
      </c>
      <c r="E1131" s="314" t="s">
        <v>4503</v>
      </c>
      <c r="F1131" s="314" t="s">
        <v>1989</v>
      </c>
      <c r="G1131" s="315">
        <v>2</v>
      </c>
      <c r="H1131" s="314" t="s">
        <v>1459</v>
      </c>
      <c r="I1131" s="315" t="s">
        <v>3369</v>
      </c>
      <c r="J1131" s="315">
        <v>58</v>
      </c>
      <c r="K1131" s="315" t="s">
        <v>3369</v>
      </c>
      <c r="L1131" s="316"/>
      <c r="M1131" s="317">
        <v>47.3</v>
      </c>
      <c r="N1131" s="315">
        <v>0.7</v>
      </c>
      <c r="O1131" s="318">
        <v>1.9</v>
      </c>
      <c r="P1131" s="319">
        <v>11561.171627938018</v>
      </c>
      <c r="Q1131" s="320">
        <f t="shared" si="246"/>
        <v>21966.226093082234</v>
      </c>
      <c r="R1131" s="320">
        <v>17</v>
      </c>
      <c r="S1131" s="319">
        <v>9595.7724511885554</v>
      </c>
      <c r="T1131" s="319">
        <v>1.4</v>
      </c>
      <c r="U1131" s="320">
        <f t="shared" si="247"/>
        <v>13434.081431663977</v>
      </c>
      <c r="V1131" s="319">
        <f t="shared" si="252"/>
        <v>546843.41800146818</v>
      </c>
      <c r="W1131" s="321"/>
      <c r="X1131" s="320">
        <f t="shared" si="253"/>
        <v>1039002.4942027896</v>
      </c>
      <c r="Y1131" s="319">
        <f t="shared" si="249"/>
        <v>360697.91851376847</v>
      </c>
      <c r="Z1131" s="321">
        <f t="shared" si="254"/>
        <v>534025.40828351374</v>
      </c>
      <c r="AA1131" s="320">
        <f t="shared" si="255"/>
        <v>504977.08591927582</v>
      </c>
      <c r="AB1131" s="322" t="s">
        <v>4540</v>
      </c>
      <c r="AC1131" s="323"/>
      <c r="AD1131" s="323"/>
    </row>
    <row r="1132" spans="1:30" s="324" customFormat="1">
      <c r="A1132" s="312">
        <v>1130</v>
      </c>
      <c r="B1132" s="312" t="s">
        <v>7379</v>
      </c>
      <c r="C1132" s="325">
        <v>43038</v>
      </c>
      <c r="D1132" s="314" t="s">
        <v>4502</v>
      </c>
      <c r="E1132" s="314" t="s">
        <v>4503</v>
      </c>
      <c r="F1132" s="314" t="s">
        <v>1989</v>
      </c>
      <c r="G1132" s="315">
        <v>2</v>
      </c>
      <c r="H1132" s="314" t="s">
        <v>1462</v>
      </c>
      <c r="I1132" s="315" t="s">
        <v>3369</v>
      </c>
      <c r="J1132" s="315">
        <v>69</v>
      </c>
      <c r="K1132" s="315" t="s">
        <v>3369</v>
      </c>
      <c r="L1132" s="316"/>
      <c r="M1132" s="317">
        <v>65.2</v>
      </c>
      <c r="N1132" s="315">
        <v>0.7</v>
      </c>
      <c r="O1132" s="318">
        <v>1.9</v>
      </c>
      <c r="P1132" s="319">
        <v>6108.6173234008838</v>
      </c>
      <c r="Q1132" s="320">
        <f t="shared" si="246"/>
        <v>11606.372914461679</v>
      </c>
      <c r="R1132" s="320">
        <v>15</v>
      </c>
      <c r="S1132" s="319">
        <v>5192.324724890751</v>
      </c>
      <c r="T1132" s="319">
        <v>1.4</v>
      </c>
      <c r="U1132" s="320">
        <f t="shared" si="247"/>
        <v>7269.254614847051</v>
      </c>
      <c r="V1132" s="319">
        <f t="shared" si="252"/>
        <v>398281.84948573762</v>
      </c>
      <c r="W1132" s="321"/>
      <c r="X1132" s="320">
        <f t="shared" si="253"/>
        <v>756735.51402290154</v>
      </c>
      <c r="Y1132" s="319">
        <f t="shared" si="249"/>
        <v>270672.34491050732</v>
      </c>
      <c r="Z1132" s="321">
        <f t="shared" si="254"/>
        <v>377794.23114819132</v>
      </c>
      <c r="AA1132" s="320">
        <f t="shared" si="255"/>
        <v>378941.28287471022</v>
      </c>
      <c r="AB1132" s="322" t="s">
        <v>4540</v>
      </c>
      <c r="AC1132" s="323"/>
      <c r="AD1132" s="323"/>
    </row>
    <row r="1133" spans="1:30" s="324" customFormat="1">
      <c r="A1133" s="312">
        <v>1131</v>
      </c>
      <c r="B1133" s="312" t="s">
        <v>7380</v>
      </c>
      <c r="C1133" s="325">
        <v>43034</v>
      </c>
      <c r="D1133" s="314" t="s">
        <v>4502</v>
      </c>
      <c r="E1133" s="314" t="s">
        <v>4503</v>
      </c>
      <c r="F1133" s="314" t="s">
        <v>1989</v>
      </c>
      <c r="G1133" s="315">
        <v>2</v>
      </c>
      <c r="H1133" s="314" t="s">
        <v>3369</v>
      </c>
      <c r="I1133" s="315" t="s">
        <v>3369</v>
      </c>
      <c r="J1133" s="315">
        <v>96</v>
      </c>
      <c r="K1133" s="315" t="s">
        <v>3369</v>
      </c>
      <c r="L1133" s="316"/>
      <c r="M1133" s="317">
        <v>60.4</v>
      </c>
      <c r="N1133" s="315">
        <v>0.7</v>
      </c>
      <c r="O1133" s="318">
        <v>1.9</v>
      </c>
      <c r="P1133" s="319">
        <v>10295.826777738492</v>
      </c>
      <c r="Q1133" s="320">
        <f t="shared" si="246"/>
        <v>19562.070877703132</v>
      </c>
      <c r="R1133" s="320">
        <v>17</v>
      </c>
      <c r="S1133" s="319">
        <v>8545.5362255229484</v>
      </c>
      <c r="T1133" s="319">
        <v>1.4</v>
      </c>
      <c r="U1133" s="320">
        <f t="shared" si="247"/>
        <v>11963.750715732127</v>
      </c>
      <c r="V1133" s="319">
        <f t="shared" si="252"/>
        <v>621867.93737540487</v>
      </c>
      <c r="W1133" s="321"/>
      <c r="X1133" s="320">
        <f t="shared" si="253"/>
        <v>1181549.0810132693</v>
      </c>
      <c r="Y1133" s="319">
        <f t="shared" si="249"/>
        <v>410184.09149281704</v>
      </c>
      <c r="Z1133" s="321">
        <f t="shared" si="254"/>
        <v>607291.3529233255</v>
      </c>
      <c r="AA1133" s="320">
        <f t="shared" si="255"/>
        <v>574257.72808994376</v>
      </c>
      <c r="AB1133" s="322" t="s">
        <v>4540</v>
      </c>
      <c r="AC1133" s="323"/>
      <c r="AD1133" s="323"/>
    </row>
    <row r="1134" spans="1:30" s="324" customFormat="1">
      <c r="A1134" s="312">
        <v>1132</v>
      </c>
      <c r="B1134" s="312" t="s">
        <v>7382</v>
      </c>
      <c r="C1134" s="325">
        <v>43039</v>
      </c>
      <c r="D1134" s="314" t="s">
        <v>4502</v>
      </c>
      <c r="E1134" s="314" t="s">
        <v>4503</v>
      </c>
      <c r="F1134" s="314" t="s">
        <v>1989</v>
      </c>
      <c r="G1134" s="315">
        <v>2</v>
      </c>
      <c r="H1134" s="314" t="s">
        <v>3369</v>
      </c>
      <c r="I1134" s="315" t="s">
        <v>3369</v>
      </c>
      <c r="J1134" s="315">
        <v>109</v>
      </c>
      <c r="K1134" s="315" t="s">
        <v>3369</v>
      </c>
      <c r="L1134" s="316"/>
      <c r="M1134" s="317">
        <v>59.5</v>
      </c>
      <c r="N1134" s="315">
        <v>0.7</v>
      </c>
      <c r="O1134" s="318">
        <v>1.9</v>
      </c>
      <c r="P1134" s="319">
        <v>10295.826777738492</v>
      </c>
      <c r="Q1134" s="320">
        <f t="shared" si="246"/>
        <v>19562.070877703132</v>
      </c>
      <c r="R1134" s="320">
        <v>17</v>
      </c>
      <c r="S1134" s="319">
        <v>8545.5362255229484</v>
      </c>
      <c r="T1134" s="319">
        <v>1.4</v>
      </c>
      <c r="U1134" s="320">
        <f t="shared" si="247"/>
        <v>11963.750715732127</v>
      </c>
      <c r="V1134" s="319">
        <f t="shared" si="252"/>
        <v>612601.69327544025</v>
      </c>
      <c r="W1134" s="321"/>
      <c r="X1134" s="320">
        <f t="shared" si="253"/>
        <v>1163943.2172233365</v>
      </c>
      <c r="Y1134" s="319">
        <f t="shared" si="249"/>
        <v>404072.07688448043</v>
      </c>
      <c r="Z1134" s="321">
        <f t="shared" si="254"/>
        <v>598242.30958506395</v>
      </c>
      <c r="AA1134" s="320">
        <f t="shared" si="255"/>
        <v>565700.9076382725</v>
      </c>
      <c r="AB1134" s="322" t="s">
        <v>4540</v>
      </c>
      <c r="AC1134" s="323"/>
      <c r="AD1134" s="323"/>
    </row>
    <row r="1135" spans="1:30" s="324" customFormat="1">
      <c r="A1135" s="312">
        <v>1133</v>
      </c>
      <c r="B1135" s="312" t="s">
        <v>7383</v>
      </c>
      <c r="C1135" s="325">
        <v>43087</v>
      </c>
      <c r="D1135" s="314" t="s">
        <v>4502</v>
      </c>
      <c r="E1135" s="314" t="s">
        <v>4503</v>
      </c>
      <c r="F1135" s="314" t="s">
        <v>1989</v>
      </c>
      <c r="G1135" s="315">
        <v>2</v>
      </c>
      <c r="H1135" s="314" t="s">
        <v>3369</v>
      </c>
      <c r="I1135" s="315" t="s">
        <v>3369</v>
      </c>
      <c r="J1135" s="315">
        <v>135</v>
      </c>
      <c r="K1135" s="315" t="s">
        <v>3369</v>
      </c>
      <c r="L1135" s="316"/>
      <c r="M1135" s="317">
        <v>48.5</v>
      </c>
      <c r="N1135" s="315">
        <v>0.7</v>
      </c>
      <c r="O1135" s="318">
        <v>1.9</v>
      </c>
      <c r="P1135" s="319">
        <v>10295.826777738492</v>
      </c>
      <c r="Q1135" s="320">
        <f t="shared" si="246"/>
        <v>19562.070877703132</v>
      </c>
      <c r="R1135" s="320">
        <v>17</v>
      </c>
      <c r="S1135" s="319">
        <v>8545.5362255229484</v>
      </c>
      <c r="T1135" s="319">
        <v>1.4</v>
      </c>
      <c r="U1135" s="320">
        <f t="shared" si="247"/>
        <v>11963.750715732127</v>
      </c>
      <c r="V1135" s="319">
        <f t="shared" si="252"/>
        <v>499347.59872031683</v>
      </c>
      <c r="W1135" s="321"/>
      <c r="X1135" s="320">
        <f t="shared" si="253"/>
        <v>948760.43756860192</v>
      </c>
      <c r="Y1135" s="319">
        <f t="shared" si="249"/>
        <v>329369.676115921</v>
      </c>
      <c r="Z1135" s="321">
        <f t="shared" si="254"/>
        <v>487642.89100631257</v>
      </c>
      <c r="AA1135" s="320">
        <f t="shared" si="255"/>
        <v>461117.54656228935</v>
      </c>
      <c r="AB1135" s="322" t="s">
        <v>4540</v>
      </c>
      <c r="AC1135" s="323"/>
      <c r="AD1135" s="323"/>
    </row>
    <row r="1136" spans="1:30" s="324" customFormat="1">
      <c r="A1136" s="312">
        <v>1134</v>
      </c>
      <c r="B1136" s="312" t="s">
        <v>8750</v>
      </c>
      <c r="C1136" s="325">
        <v>43038</v>
      </c>
      <c r="D1136" s="314" t="s">
        <v>4502</v>
      </c>
      <c r="E1136" s="314" t="s">
        <v>4503</v>
      </c>
      <c r="F1136" s="314" t="s">
        <v>1989</v>
      </c>
      <c r="G1136" s="315">
        <v>3</v>
      </c>
      <c r="H1136" s="314" t="s">
        <v>3369</v>
      </c>
      <c r="I1136" s="315" t="s">
        <v>3369</v>
      </c>
      <c r="J1136" s="315">
        <v>2</v>
      </c>
      <c r="K1136" s="315" t="s">
        <v>3369</v>
      </c>
      <c r="L1136" s="316"/>
      <c r="M1136" s="317">
        <v>49.5</v>
      </c>
      <c r="N1136" s="315">
        <v>0.7</v>
      </c>
      <c r="O1136" s="318">
        <v>1.9</v>
      </c>
      <c r="P1136" s="319">
        <v>6388.0215552754998</v>
      </c>
      <c r="Q1136" s="320">
        <f t="shared" si="246"/>
        <v>12137.24095502345</v>
      </c>
      <c r="R1136" s="320">
        <v>22</v>
      </c>
      <c r="S1136" s="319">
        <v>4982.6568131148897</v>
      </c>
      <c r="T1136" s="319">
        <v>1.4</v>
      </c>
      <c r="U1136" s="320">
        <f t="shared" si="247"/>
        <v>6975.719538360845</v>
      </c>
      <c r="V1136" s="319">
        <f t="shared" si="252"/>
        <v>316207.06698613724</v>
      </c>
      <c r="W1136" s="321"/>
      <c r="X1136" s="320">
        <f t="shared" si="253"/>
        <v>600793.42727366078</v>
      </c>
      <c r="Y1136" s="319">
        <f t="shared" si="249"/>
        <v>192759.82803474925</v>
      </c>
      <c r="Z1136" s="321">
        <f t="shared" si="254"/>
        <v>330929.66802501184</v>
      </c>
      <c r="AA1136" s="320">
        <f t="shared" si="255"/>
        <v>269863.75924864894</v>
      </c>
      <c r="AB1136" s="322" t="s">
        <v>1460</v>
      </c>
      <c r="AC1136" s="323"/>
      <c r="AD1136" s="323"/>
    </row>
    <row r="1137" spans="1:30" s="324" customFormat="1">
      <c r="A1137" s="312">
        <v>1135</v>
      </c>
      <c r="B1137" s="312" t="s">
        <v>7384</v>
      </c>
      <c r="C1137" s="325">
        <v>43039</v>
      </c>
      <c r="D1137" s="314" t="s">
        <v>4502</v>
      </c>
      <c r="E1137" s="314" t="s">
        <v>4503</v>
      </c>
      <c r="F1137" s="314" t="s">
        <v>1989</v>
      </c>
      <c r="G1137" s="315">
        <v>3</v>
      </c>
      <c r="H1137" s="314" t="s">
        <v>3369</v>
      </c>
      <c r="I1137" s="315" t="s">
        <v>3369</v>
      </c>
      <c r="J1137" s="315">
        <v>16</v>
      </c>
      <c r="K1137" s="315" t="s">
        <v>3369</v>
      </c>
      <c r="L1137" s="316"/>
      <c r="M1137" s="317">
        <v>43.1</v>
      </c>
      <c r="N1137" s="315">
        <v>0.7</v>
      </c>
      <c r="O1137" s="318">
        <v>1.9</v>
      </c>
      <c r="P1137" s="319">
        <v>6388.0215552754998</v>
      </c>
      <c r="Q1137" s="320">
        <f t="shared" si="246"/>
        <v>12137.24095502345</v>
      </c>
      <c r="R1137" s="320">
        <v>22</v>
      </c>
      <c r="S1137" s="319">
        <v>4982.6568131148897</v>
      </c>
      <c r="T1137" s="319">
        <v>1.4</v>
      </c>
      <c r="U1137" s="320">
        <f t="shared" si="247"/>
        <v>6975.719538360845</v>
      </c>
      <c r="V1137" s="319">
        <f t="shared" si="252"/>
        <v>275323.72903237405</v>
      </c>
      <c r="W1137" s="321"/>
      <c r="X1137" s="320">
        <f t="shared" si="253"/>
        <v>523115.08516151068</v>
      </c>
      <c r="Y1137" s="319">
        <f t="shared" si="249"/>
        <v>167837.34521813522</v>
      </c>
      <c r="Z1137" s="321">
        <f t="shared" si="254"/>
        <v>288142.8018561214</v>
      </c>
      <c r="AA1137" s="320">
        <f t="shared" si="255"/>
        <v>234972.28330538928</v>
      </c>
      <c r="AB1137" s="322" t="s">
        <v>1460</v>
      </c>
      <c r="AC1137" s="323"/>
      <c r="AD1137" s="323"/>
    </row>
    <row r="1138" spans="1:30" s="324" customFormat="1">
      <c r="A1138" s="312">
        <v>1136</v>
      </c>
      <c r="B1138" s="312" t="s">
        <v>7385</v>
      </c>
      <c r="C1138" s="325">
        <v>43039</v>
      </c>
      <c r="D1138" s="314" t="s">
        <v>4502</v>
      </c>
      <c r="E1138" s="314" t="s">
        <v>4503</v>
      </c>
      <c r="F1138" s="314" t="s">
        <v>1989</v>
      </c>
      <c r="G1138" s="315">
        <v>3</v>
      </c>
      <c r="H1138" s="314" t="s">
        <v>3369</v>
      </c>
      <c r="I1138" s="315" t="s">
        <v>3369</v>
      </c>
      <c r="J1138" s="315">
        <v>50</v>
      </c>
      <c r="K1138" s="315" t="s">
        <v>3369</v>
      </c>
      <c r="L1138" s="316"/>
      <c r="M1138" s="317">
        <v>43.1</v>
      </c>
      <c r="N1138" s="315">
        <v>0.7</v>
      </c>
      <c r="O1138" s="318">
        <v>1.9</v>
      </c>
      <c r="P1138" s="319">
        <v>6388.0215552754998</v>
      </c>
      <c r="Q1138" s="320">
        <f t="shared" si="246"/>
        <v>12137.24095502345</v>
      </c>
      <c r="R1138" s="320">
        <v>22</v>
      </c>
      <c r="S1138" s="319">
        <v>4982.6568131148897</v>
      </c>
      <c r="T1138" s="319">
        <v>1.4</v>
      </c>
      <c r="U1138" s="320">
        <f t="shared" si="247"/>
        <v>6975.719538360845</v>
      </c>
      <c r="V1138" s="319">
        <f t="shared" si="252"/>
        <v>275323.72903237405</v>
      </c>
      <c r="W1138" s="321"/>
      <c r="X1138" s="320">
        <f t="shared" si="253"/>
        <v>523115.08516151068</v>
      </c>
      <c r="Y1138" s="319">
        <f t="shared" si="249"/>
        <v>167837.34521813522</v>
      </c>
      <c r="Z1138" s="321">
        <f t="shared" si="254"/>
        <v>288142.8018561214</v>
      </c>
      <c r="AA1138" s="320">
        <f t="shared" si="255"/>
        <v>234972.28330538928</v>
      </c>
      <c r="AB1138" s="322" t="s">
        <v>1460</v>
      </c>
      <c r="AC1138" s="323"/>
      <c r="AD1138" s="323"/>
    </row>
    <row r="1139" spans="1:30" s="324" customFormat="1">
      <c r="A1139" s="312">
        <v>1137</v>
      </c>
      <c r="B1139" s="312" t="s">
        <v>7386</v>
      </c>
      <c r="C1139" s="325">
        <v>43088</v>
      </c>
      <c r="D1139" s="314" t="s">
        <v>4502</v>
      </c>
      <c r="E1139" s="314" t="s">
        <v>4503</v>
      </c>
      <c r="F1139" s="314" t="s">
        <v>1989</v>
      </c>
      <c r="G1139" s="315">
        <v>3</v>
      </c>
      <c r="H1139" s="314" t="s">
        <v>3369</v>
      </c>
      <c r="I1139" s="315" t="s">
        <v>3369</v>
      </c>
      <c r="J1139" s="315">
        <v>59</v>
      </c>
      <c r="K1139" s="315" t="s">
        <v>3369</v>
      </c>
      <c r="L1139" s="316"/>
      <c r="M1139" s="317">
        <v>60</v>
      </c>
      <c r="N1139" s="315">
        <v>0.7</v>
      </c>
      <c r="O1139" s="318">
        <v>1.9</v>
      </c>
      <c r="P1139" s="319">
        <v>6388.0215552754998</v>
      </c>
      <c r="Q1139" s="320">
        <f t="shared" si="246"/>
        <v>12137.24095502345</v>
      </c>
      <c r="R1139" s="320">
        <v>22</v>
      </c>
      <c r="S1139" s="319">
        <v>4982.6568131148897</v>
      </c>
      <c r="T1139" s="319">
        <v>1.4</v>
      </c>
      <c r="U1139" s="320">
        <f t="shared" si="247"/>
        <v>6975.719538360845</v>
      </c>
      <c r="V1139" s="319">
        <f t="shared" si="252"/>
        <v>383281.29331653001</v>
      </c>
      <c r="W1139" s="321"/>
      <c r="X1139" s="320">
        <f t="shared" si="253"/>
        <v>728234.457301407</v>
      </c>
      <c r="Y1139" s="319">
        <f t="shared" si="249"/>
        <v>233648.27640575665</v>
      </c>
      <c r="Z1139" s="321">
        <f t="shared" si="254"/>
        <v>401126.8703333477</v>
      </c>
      <c r="AA1139" s="320">
        <f t="shared" si="255"/>
        <v>327107.5869680593</v>
      </c>
      <c r="AB1139" s="322" t="s">
        <v>1460</v>
      </c>
      <c r="AC1139" s="323"/>
      <c r="AD1139" s="323"/>
    </row>
    <row r="1140" spans="1:30" s="324" customFormat="1">
      <c r="A1140" s="312">
        <v>1138</v>
      </c>
      <c r="B1140" s="312" t="s">
        <v>7387</v>
      </c>
      <c r="C1140" s="325">
        <v>43040</v>
      </c>
      <c r="D1140" s="314" t="s">
        <v>4502</v>
      </c>
      <c r="E1140" s="314" t="s">
        <v>4503</v>
      </c>
      <c r="F1140" s="314" t="s">
        <v>1989</v>
      </c>
      <c r="G1140" s="315">
        <v>3</v>
      </c>
      <c r="H1140" s="314" t="s">
        <v>3369</v>
      </c>
      <c r="I1140" s="315" t="s">
        <v>3369</v>
      </c>
      <c r="J1140" s="315">
        <v>82</v>
      </c>
      <c r="K1140" s="315" t="s">
        <v>3369</v>
      </c>
      <c r="L1140" s="316"/>
      <c r="M1140" s="317">
        <v>59.3</v>
      </c>
      <c r="N1140" s="315">
        <v>0.7</v>
      </c>
      <c r="O1140" s="318">
        <v>1.9</v>
      </c>
      <c r="P1140" s="319">
        <v>6388.0215552754998</v>
      </c>
      <c r="Q1140" s="320">
        <f t="shared" si="246"/>
        <v>12137.24095502345</v>
      </c>
      <c r="R1140" s="320">
        <v>22</v>
      </c>
      <c r="S1140" s="319">
        <v>4982.6568131148897</v>
      </c>
      <c r="T1140" s="319">
        <v>1.4</v>
      </c>
      <c r="U1140" s="320">
        <f t="shared" si="247"/>
        <v>6975.719538360845</v>
      </c>
      <c r="V1140" s="319">
        <f t="shared" si="252"/>
        <v>378809.67822783714</v>
      </c>
      <c r="W1140" s="321"/>
      <c r="X1140" s="320">
        <f t="shared" si="253"/>
        <v>719738.38863289054</v>
      </c>
      <c r="Y1140" s="319">
        <f t="shared" si="249"/>
        <v>230922.37984768947</v>
      </c>
      <c r="Z1140" s="321">
        <f t="shared" si="254"/>
        <v>396447.05684612528</v>
      </c>
      <c r="AA1140" s="320">
        <f t="shared" si="255"/>
        <v>323291.33178676525</v>
      </c>
      <c r="AB1140" s="322" t="s">
        <v>1460</v>
      </c>
      <c r="AC1140" s="323"/>
      <c r="AD1140" s="323"/>
    </row>
    <row r="1141" spans="1:30" s="324" customFormat="1">
      <c r="A1141" s="312">
        <v>1139</v>
      </c>
      <c r="B1141" s="312" t="s">
        <v>7388</v>
      </c>
      <c r="C1141" s="325">
        <v>43087</v>
      </c>
      <c r="D1141" s="314" t="s">
        <v>4502</v>
      </c>
      <c r="E1141" s="314" t="s">
        <v>4503</v>
      </c>
      <c r="F1141" s="314" t="s">
        <v>1989</v>
      </c>
      <c r="G1141" s="315">
        <v>3</v>
      </c>
      <c r="H1141" s="314" t="s">
        <v>3369</v>
      </c>
      <c r="I1141" s="315" t="s">
        <v>3369</v>
      </c>
      <c r="J1141" s="315">
        <v>94</v>
      </c>
      <c r="K1141" s="315" t="s">
        <v>3369</v>
      </c>
      <c r="L1141" s="316" t="s">
        <v>14</v>
      </c>
      <c r="M1141" s="317">
        <v>58.8</v>
      </c>
      <c r="N1141" s="315">
        <v>0.7</v>
      </c>
      <c r="O1141" s="318">
        <v>1.9</v>
      </c>
      <c r="P1141" s="319">
        <v>6388.0215552754998</v>
      </c>
      <c r="Q1141" s="320">
        <f t="shared" si="246"/>
        <v>12137.24095502345</v>
      </c>
      <c r="R1141" s="320">
        <v>22</v>
      </c>
      <c r="S1141" s="319">
        <v>4982.6568131148897</v>
      </c>
      <c r="T1141" s="319">
        <v>1.4</v>
      </c>
      <c r="U1141" s="320">
        <f t="shared" si="247"/>
        <v>6975.719538360845</v>
      </c>
      <c r="V1141" s="319">
        <f t="shared" si="252"/>
        <v>375615.66745019937</v>
      </c>
      <c r="W1141" s="321"/>
      <c r="X1141" s="320">
        <v>727020.73</v>
      </c>
      <c r="Y1141" s="319">
        <f t="shared" si="249"/>
        <v>228975.31087764152</v>
      </c>
      <c r="Z1141" s="321">
        <v>400458.33</v>
      </c>
      <c r="AA1141" s="320">
        <f>X1141-Z1141</f>
        <v>326562.39999999997</v>
      </c>
      <c r="AB1141" s="322" t="s">
        <v>1460</v>
      </c>
      <c r="AC1141" s="323"/>
      <c r="AD1141" s="323"/>
    </row>
    <row r="1142" spans="1:30" s="324" customFormat="1">
      <c r="A1142" s="312">
        <v>1140</v>
      </c>
      <c r="B1142" s="313" t="s">
        <v>7389</v>
      </c>
      <c r="C1142" s="325">
        <v>41572</v>
      </c>
      <c r="D1142" s="314" t="s">
        <v>4502</v>
      </c>
      <c r="E1142" s="314" t="s">
        <v>4503</v>
      </c>
      <c r="F1142" s="314" t="s">
        <v>1989</v>
      </c>
      <c r="G1142" s="315">
        <v>3</v>
      </c>
      <c r="H1142" s="314" t="s">
        <v>3369</v>
      </c>
      <c r="I1142" s="315" t="s">
        <v>3369</v>
      </c>
      <c r="J1142" s="315">
        <v>132</v>
      </c>
      <c r="K1142" s="315" t="s">
        <v>3369</v>
      </c>
      <c r="L1142" s="316"/>
      <c r="M1142" s="317">
        <v>49.6</v>
      </c>
      <c r="N1142" s="315">
        <v>0.7</v>
      </c>
      <c r="O1142" s="318">
        <v>1.9</v>
      </c>
      <c r="P1142" s="319">
        <v>6388.0215552754998</v>
      </c>
      <c r="Q1142" s="320">
        <f t="shared" si="246"/>
        <v>12137.24095502345</v>
      </c>
      <c r="R1142" s="320">
        <v>22</v>
      </c>
      <c r="S1142" s="319">
        <v>4982.6568131148897</v>
      </c>
      <c r="T1142" s="319">
        <v>1.4</v>
      </c>
      <c r="U1142" s="320">
        <f t="shared" si="247"/>
        <v>6975.719538360845</v>
      </c>
      <c r="V1142" s="319">
        <f t="shared" si="252"/>
        <v>316845.86914166482</v>
      </c>
      <c r="W1142" s="321"/>
      <c r="X1142" s="320">
        <f t="shared" si="253"/>
        <v>602007.15136916307</v>
      </c>
      <c r="Y1142" s="319">
        <f t="shared" si="249"/>
        <v>193149.24182875885</v>
      </c>
      <c r="Z1142" s="321">
        <f t="shared" si="254"/>
        <v>331598.21280890069</v>
      </c>
      <c r="AA1142" s="320">
        <f t="shared" si="255"/>
        <v>270408.93856026238</v>
      </c>
      <c r="AB1142" s="322" t="s">
        <v>1460</v>
      </c>
      <c r="AC1142" s="323"/>
      <c r="AD1142" s="323"/>
    </row>
    <row r="1143" spans="1:30" s="324" customFormat="1">
      <c r="A1143" s="312">
        <v>1141</v>
      </c>
      <c r="B1143" s="312" t="s">
        <v>7390</v>
      </c>
      <c r="C1143" s="325">
        <v>43040</v>
      </c>
      <c r="D1143" s="314" t="s">
        <v>4502</v>
      </c>
      <c r="E1143" s="314" t="s">
        <v>4503</v>
      </c>
      <c r="F1143" s="314" t="s">
        <v>1989</v>
      </c>
      <c r="G1143" s="315">
        <v>4</v>
      </c>
      <c r="H1143" s="314" t="s">
        <v>1459</v>
      </c>
      <c r="I1143" s="315" t="s">
        <v>3369</v>
      </c>
      <c r="J1143" s="315">
        <v>1</v>
      </c>
      <c r="K1143" s="315" t="s">
        <v>3369</v>
      </c>
      <c r="L1143" s="316"/>
      <c r="M1143" s="317">
        <v>70</v>
      </c>
      <c r="N1143" s="315">
        <v>0.7</v>
      </c>
      <c r="O1143" s="318">
        <v>1.9</v>
      </c>
      <c r="P1143" s="319">
        <v>6510.4795569506077</v>
      </c>
      <c r="Q1143" s="320">
        <f t="shared" si="246"/>
        <v>12369.911158206154</v>
      </c>
      <c r="R1143" s="320">
        <v>22</v>
      </c>
      <c r="S1143" s="319">
        <v>5078.1740544214745</v>
      </c>
      <c r="T1143" s="319">
        <v>1.4</v>
      </c>
      <c r="U1143" s="320">
        <f t="shared" si="247"/>
        <v>7109.4436761900643</v>
      </c>
      <c r="V1143" s="319">
        <f t="shared" si="252"/>
        <v>455733.56898654252</v>
      </c>
      <c r="W1143" s="321"/>
      <c r="X1143" s="320">
        <f t="shared" si="253"/>
        <v>865893.78107443079</v>
      </c>
      <c r="Y1143" s="319">
        <f t="shared" si="249"/>
        <v>277815.18365419633</v>
      </c>
      <c r="Z1143" s="321">
        <f t="shared" si="254"/>
        <v>476952.52395855595</v>
      </c>
      <c r="AA1143" s="320">
        <f t="shared" si="255"/>
        <v>388941.25711587485</v>
      </c>
      <c r="AB1143" s="322" t="s">
        <v>1460</v>
      </c>
      <c r="AC1143" s="323"/>
      <c r="AD1143" s="323"/>
    </row>
    <row r="1144" spans="1:30" s="324" customFormat="1">
      <c r="A1144" s="312">
        <v>1142</v>
      </c>
      <c r="B1144" s="312" t="s">
        <v>7391</v>
      </c>
      <c r="C1144" s="325">
        <v>43039</v>
      </c>
      <c r="D1144" s="314" t="s">
        <v>4502</v>
      </c>
      <c r="E1144" s="314" t="s">
        <v>4503</v>
      </c>
      <c r="F1144" s="314" t="s">
        <v>1989</v>
      </c>
      <c r="G1144" s="315">
        <v>4</v>
      </c>
      <c r="H1144" s="314" t="s">
        <v>3369</v>
      </c>
      <c r="I1144" s="315" t="s">
        <v>3369</v>
      </c>
      <c r="J1144" s="315">
        <v>4</v>
      </c>
      <c r="K1144" s="315" t="s">
        <v>3369</v>
      </c>
      <c r="L1144" s="316"/>
      <c r="M1144" s="317">
        <v>68.599999999999994</v>
      </c>
      <c r="N1144" s="315">
        <v>0.7</v>
      </c>
      <c r="O1144" s="318">
        <v>1.9</v>
      </c>
      <c r="P1144" s="319">
        <v>5878.1317189711681</v>
      </c>
      <c r="Q1144" s="320">
        <f t="shared" si="246"/>
        <v>11168.450266045218</v>
      </c>
      <c r="R1144" s="320">
        <v>22</v>
      </c>
      <c r="S1144" s="319">
        <v>4584.9427407975109</v>
      </c>
      <c r="T1144" s="319">
        <v>1.4</v>
      </c>
      <c r="U1144" s="320">
        <f t="shared" si="247"/>
        <v>6418.9198371165148</v>
      </c>
      <c r="V1144" s="319">
        <f t="shared" si="252"/>
        <v>403239.83592142211</v>
      </c>
      <c r="W1144" s="321"/>
      <c r="X1144" s="320">
        <f t="shared" si="253"/>
        <v>766155.68825070187</v>
      </c>
      <c r="Y1144" s="319">
        <f t="shared" si="249"/>
        <v>245815.00397769889</v>
      </c>
      <c r="Z1144" s="321">
        <f t="shared" si="254"/>
        <v>422014.68268192344</v>
      </c>
      <c r="AA1144" s="320">
        <f t="shared" si="255"/>
        <v>344141.00556877843</v>
      </c>
      <c r="AB1144" s="322" t="s">
        <v>1460</v>
      </c>
      <c r="AC1144" s="323"/>
      <c r="AD1144" s="323"/>
    </row>
    <row r="1145" spans="1:30" s="324" customFormat="1">
      <c r="A1145" s="312">
        <v>1143</v>
      </c>
      <c r="B1145" s="312" t="s">
        <v>7392</v>
      </c>
      <c r="C1145" s="325">
        <v>43087</v>
      </c>
      <c r="D1145" s="314" t="s">
        <v>4502</v>
      </c>
      <c r="E1145" s="314" t="s">
        <v>4503</v>
      </c>
      <c r="F1145" s="314" t="s">
        <v>1989</v>
      </c>
      <c r="G1145" s="315">
        <v>4</v>
      </c>
      <c r="H1145" s="314" t="s">
        <v>3369</v>
      </c>
      <c r="I1145" s="315" t="s">
        <v>3369</v>
      </c>
      <c r="J1145" s="315">
        <v>15</v>
      </c>
      <c r="K1145" s="315" t="s">
        <v>3369</v>
      </c>
      <c r="L1145" s="316"/>
      <c r="M1145" s="317">
        <v>44.3</v>
      </c>
      <c r="N1145" s="315">
        <v>0.7</v>
      </c>
      <c r="O1145" s="318">
        <v>1.9</v>
      </c>
      <c r="P1145" s="319">
        <v>5878.1317189711681</v>
      </c>
      <c r="Q1145" s="320">
        <f t="shared" si="246"/>
        <v>11168.450266045218</v>
      </c>
      <c r="R1145" s="320">
        <v>22</v>
      </c>
      <c r="S1145" s="319">
        <v>4584.9427407975109</v>
      </c>
      <c r="T1145" s="319">
        <v>1.4</v>
      </c>
      <c r="U1145" s="320">
        <f t="shared" si="247"/>
        <v>6418.9198371165148</v>
      </c>
      <c r="V1145" s="319">
        <f t="shared" si="252"/>
        <v>260401.23515042273</v>
      </c>
      <c r="W1145" s="321"/>
      <c r="X1145" s="320">
        <f t="shared" si="253"/>
        <v>494762.34678580315</v>
      </c>
      <c r="Y1145" s="319">
        <f t="shared" si="249"/>
        <v>158740.59294769767</v>
      </c>
      <c r="Z1145" s="321">
        <f t="shared" si="254"/>
        <v>272525.51665902638</v>
      </c>
      <c r="AA1145" s="320">
        <f t="shared" si="255"/>
        <v>222236.83012677674</v>
      </c>
      <c r="AB1145" s="322" t="s">
        <v>1460</v>
      </c>
      <c r="AC1145" s="323"/>
      <c r="AD1145" s="323"/>
    </row>
    <row r="1146" spans="1:30" s="324" customFormat="1">
      <c r="A1146" s="312">
        <v>1144</v>
      </c>
      <c r="B1146" s="312" t="s">
        <v>7393</v>
      </c>
      <c r="C1146" s="325">
        <v>43040</v>
      </c>
      <c r="D1146" s="314" t="s">
        <v>4502</v>
      </c>
      <c r="E1146" s="314" t="s">
        <v>4503</v>
      </c>
      <c r="F1146" s="314" t="s">
        <v>1989</v>
      </c>
      <c r="G1146" s="315">
        <v>4</v>
      </c>
      <c r="H1146" s="314" t="s">
        <v>1459</v>
      </c>
      <c r="I1146" s="315" t="s">
        <v>3369</v>
      </c>
      <c r="J1146" s="315">
        <v>18</v>
      </c>
      <c r="K1146" s="315" t="s">
        <v>3369</v>
      </c>
      <c r="L1146" s="316"/>
      <c r="M1146" s="317">
        <v>50.7</v>
      </c>
      <c r="N1146" s="315">
        <v>0.7</v>
      </c>
      <c r="O1146" s="318">
        <v>1.9</v>
      </c>
      <c r="P1146" s="319">
        <v>6510.4795569506077</v>
      </c>
      <c r="Q1146" s="320">
        <f t="shared" si="246"/>
        <v>12369.911158206154</v>
      </c>
      <c r="R1146" s="320">
        <v>22</v>
      </c>
      <c r="S1146" s="319">
        <v>5078.1740544214745</v>
      </c>
      <c r="T1146" s="319">
        <v>1.4</v>
      </c>
      <c r="U1146" s="320">
        <f t="shared" si="247"/>
        <v>7109.4436761900643</v>
      </c>
      <c r="V1146" s="319">
        <f t="shared" si="252"/>
        <v>330081.31353739585</v>
      </c>
      <c r="W1146" s="321"/>
      <c r="X1146" s="320">
        <f t="shared" si="253"/>
        <v>627154.49572105205</v>
      </c>
      <c r="Y1146" s="319">
        <f t="shared" si="249"/>
        <v>201217.56873239652</v>
      </c>
      <c r="Z1146" s="321">
        <f t="shared" si="254"/>
        <v>345449.89949569694</v>
      </c>
      <c r="AA1146" s="320">
        <f t="shared" si="255"/>
        <v>281704.59622535511</v>
      </c>
      <c r="AB1146" s="322" t="s">
        <v>1460</v>
      </c>
      <c r="AC1146" s="323"/>
      <c r="AD1146" s="323"/>
    </row>
    <row r="1147" spans="1:30" s="324" customFormat="1">
      <c r="A1147" s="312">
        <v>1145</v>
      </c>
      <c r="B1147" s="312" t="s">
        <v>7394</v>
      </c>
      <c r="C1147" s="325">
        <v>43040</v>
      </c>
      <c r="D1147" s="314" t="s">
        <v>4502</v>
      </c>
      <c r="E1147" s="314" t="s">
        <v>4503</v>
      </c>
      <c r="F1147" s="314" t="s">
        <v>1989</v>
      </c>
      <c r="G1147" s="315">
        <v>4</v>
      </c>
      <c r="H1147" s="314" t="s">
        <v>1459</v>
      </c>
      <c r="I1147" s="315" t="s">
        <v>3369</v>
      </c>
      <c r="J1147" s="315">
        <v>30</v>
      </c>
      <c r="K1147" s="315" t="s">
        <v>3369</v>
      </c>
      <c r="L1147" s="316"/>
      <c r="M1147" s="317">
        <v>50.6</v>
      </c>
      <c r="N1147" s="315">
        <v>0.7</v>
      </c>
      <c r="O1147" s="318">
        <v>1.9</v>
      </c>
      <c r="P1147" s="319">
        <v>6510.4795569506077</v>
      </c>
      <c r="Q1147" s="320">
        <f t="shared" si="246"/>
        <v>12369.911158206154</v>
      </c>
      <c r="R1147" s="320">
        <v>22</v>
      </c>
      <c r="S1147" s="319">
        <v>5078.1740544214745</v>
      </c>
      <c r="T1147" s="319">
        <v>1.4</v>
      </c>
      <c r="U1147" s="320">
        <f t="shared" si="247"/>
        <v>7109.4436761900643</v>
      </c>
      <c r="V1147" s="319">
        <f t="shared" si="252"/>
        <v>329430.26558170078</v>
      </c>
      <c r="W1147" s="321"/>
      <c r="X1147" s="320">
        <f t="shared" si="253"/>
        <v>625917.50460523146</v>
      </c>
      <c r="Y1147" s="319">
        <f t="shared" si="249"/>
        <v>200820.68989860482</v>
      </c>
      <c r="Z1147" s="321">
        <f t="shared" si="254"/>
        <v>344768.53874718474</v>
      </c>
      <c r="AA1147" s="320">
        <f t="shared" si="255"/>
        <v>281148.96585804672</v>
      </c>
      <c r="AB1147" s="322" t="s">
        <v>1460</v>
      </c>
      <c r="AC1147" s="323"/>
      <c r="AD1147" s="323"/>
    </row>
    <row r="1148" spans="1:30" s="324" customFormat="1">
      <c r="A1148" s="312">
        <v>1146</v>
      </c>
      <c r="B1148" s="312" t="s">
        <v>7396</v>
      </c>
      <c r="C1148" s="325">
        <v>43040</v>
      </c>
      <c r="D1148" s="314" t="s">
        <v>4502</v>
      </c>
      <c r="E1148" s="314" t="s">
        <v>4503</v>
      </c>
      <c r="F1148" s="314" t="s">
        <v>1989</v>
      </c>
      <c r="G1148" s="315">
        <v>4</v>
      </c>
      <c r="H1148" s="314" t="s">
        <v>1459</v>
      </c>
      <c r="I1148" s="315" t="s">
        <v>3369</v>
      </c>
      <c r="J1148" s="315">
        <v>33</v>
      </c>
      <c r="K1148" s="315" t="s">
        <v>3369</v>
      </c>
      <c r="L1148" s="316"/>
      <c r="M1148" s="317">
        <v>50.2</v>
      </c>
      <c r="N1148" s="315">
        <v>0.7</v>
      </c>
      <c r="O1148" s="318">
        <v>1.9</v>
      </c>
      <c r="P1148" s="319">
        <v>6510.4795569506077</v>
      </c>
      <c r="Q1148" s="320">
        <f t="shared" si="246"/>
        <v>12369.911158206154</v>
      </c>
      <c r="R1148" s="320">
        <v>22</v>
      </c>
      <c r="S1148" s="319">
        <v>5078.1740544214745</v>
      </c>
      <c r="T1148" s="319">
        <v>1.4</v>
      </c>
      <c r="U1148" s="320">
        <f t="shared" si="247"/>
        <v>7109.4436761900643</v>
      </c>
      <c r="V1148" s="319">
        <f t="shared" si="252"/>
        <v>326826.07375892054</v>
      </c>
      <c r="W1148" s="321"/>
      <c r="X1148" s="320">
        <f t="shared" si="253"/>
        <v>620969.54014194896</v>
      </c>
      <c r="Y1148" s="319">
        <f t="shared" si="249"/>
        <v>199233.17456343799</v>
      </c>
      <c r="Z1148" s="321">
        <f t="shared" si="254"/>
        <v>342043.0957531358</v>
      </c>
      <c r="AA1148" s="320">
        <f t="shared" si="255"/>
        <v>278926.44438881316</v>
      </c>
      <c r="AB1148" s="322" t="s">
        <v>1460</v>
      </c>
      <c r="AC1148" s="323"/>
      <c r="AD1148" s="323"/>
    </row>
    <row r="1149" spans="1:30" s="324" customFormat="1">
      <c r="A1149" s="312">
        <v>1147</v>
      </c>
      <c r="B1149" s="312" t="s">
        <v>7397</v>
      </c>
      <c r="C1149" s="325">
        <v>43039</v>
      </c>
      <c r="D1149" s="314" t="s">
        <v>4502</v>
      </c>
      <c r="E1149" s="314" t="s">
        <v>4503</v>
      </c>
      <c r="F1149" s="314" t="s">
        <v>1989</v>
      </c>
      <c r="G1149" s="315">
        <v>4</v>
      </c>
      <c r="H1149" s="314" t="s">
        <v>1459</v>
      </c>
      <c r="I1149" s="315" t="s">
        <v>3369</v>
      </c>
      <c r="J1149" s="315">
        <v>44</v>
      </c>
      <c r="K1149" s="315" t="s">
        <v>3369</v>
      </c>
      <c r="L1149" s="316"/>
      <c r="M1149" s="317">
        <v>49.6</v>
      </c>
      <c r="N1149" s="315">
        <v>0.7</v>
      </c>
      <c r="O1149" s="318">
        <v>1.9</v>
      </c>
      <c r="P1149" s="319">
        <v>6510.4795569506077</v>
      </c>
      <c r="Q1149" s="320">
        <f t="shared" si="246"/>
        <v>12369.911158206154</v>
      </c>
      <c r="R1149" s="320">
        <v>22</v>
      </c>
      <c r="S1149" s="319">
        <v>5078.1740544214745</v>
      </c>
      <c r="T1149" s="319">
        <v>1.4</v>
      </c>
      <c r="U1149" s="320">
        <f t="shared" si="247"/>
        <v>7109.4436761900643</v>
      </c>
      <c r="V1149" s="319">
        <f t="shared" si="252"/>
        <v>322919.78602475015</v>
      </c>
      <c r="W1149" s="321"/>
      <c r="X1149" s="320">
        <f t="shared" si="253"/>
        <v>613547.59344702528</v>
      </c>
      <c r="Y1149" s="319">
        <f t="shared" si="249"/>
        <v>196851.90156068769</v>
      </c>
      <c r="Z1149" s="321">
        <f t="shared" si="254"/>
        <v>337954.93126206251</v>
      </c>
      <c r="AA1149" s="320">
        <f t="shared" si="255"/>
        <v>275592.66218496277</v>
      </c>
      <c r="AB1149" s="322" t="s">
        <v>1460</v>
      </c>
      <c r="AC1149" s="323"/>
      <c r="AD1149" s="323"/>
    </row>
    <row r="1150" spans="1:30" s="324" customFormat="1">
      <c r="A1150" s="312">
        <v>1148</v>
      </c>
      <c r="B1150" s="312" t="s">
        <v>7399</v>
      </c>
      <c r="C1150" s="325">
        <v>43040</v>
      </c>
      <c r="D1150" s="314" t="s">
        <v>4502</v>
      </c>
      <c r="E1150" s="314" t="s">
        <v>4503</v>
      </c>
      <c r="F1150" s="314" t="s">
        <v>1989</v>
      </c>
      <c r="G1150" s="315">
        <v>4</v>
      </c>
      <c r="H1150" s="314" t="s">
        <v>3369</v>
      </c>
      <c r="I1150" s="315" t="s">
        <v>3369</v>
      </c>
      <c r="J1150" s="315">
        <v>96</v>
      </c>
      <c r="K1150" s="315" t="s">
        <v>3369</v>
      </c>
      <c r="L1150" s="316"/>
      <c r="M1150" s="317">
        <v>51</v>
      </c>
      <c r="N1150" s="315">
        <v>0.7</v>
      </c>
      <c r="O1150" s="318">
        <v>1.9</v>
      </c>
      <c r="P1150" s="319">
        <v>5878.1317189711681</v>
      </c>
      <c r="Q1150" s="320">
        <f t="shared" si="246"/>
        <v>11168.450266045218</v>
      </c>
      <c r="R1150" s="320">
        <v>22</v>
      </c>
      <c r="S1150" s="319">
        <v>4584.9427407975109</v>
      </c>
      <c r="T1150" s="319">
        <v>1.4</v>
      </c>
      <c r="U1150" s="320">
        <f t="shared" si="247"/>
        <v>6418.9198371165148</v>
      </c>
      <c r="V1150" s="319">
        <f t="shared" si="252"/>
        <v>299784.71766752959</v>
      </c>
      <c r="W1150" s="321"/>
      <c r="X1150" s="320">
        <f t="shared" si="253"/>
        <v>569590.96356830618</v>
      </c>
      <c r="Y1150" s="319">
        <f t="shared" si="249"/>
        <v>182748.76389012602</v>
      </c>
      <c r="Z1150" s="321">
        <f t="shared" si="254"/>
        <v>313742.69412212976</v>
      </c>
      <c r="AA1150" s="320">
        <f t="shared" si="255"/>
        <v>255848.26944617642</v>
      </c>
      <c r="AB1150" s="322" t="s">
        <v>1460</v>
      </c>
      <c r="AC1150" s="323"/>
      <c r="AD1150" s="323"/>
    </row>
    <row r="1151" spans="1:30" s="324" customFormat="1">
      <c r="A1151" s="312">
        <v>1149</v>
      </c>
      <c r="B1151" s="312" t="s">
        <v>7400</v>
      </c>
      <c r="C1151" s="325">
        <v>43038</v>
      </c>
      <c r="D1151" s="314" t="s">
        <v>4502</v>
      </c>
      <c r="E1151" s="314" t="s">
        <v>4503</v>
      </c>
      <c r="F1151" s="314" t="s">
        <v>1989</v>
      </c>
      <c r="G1151" s="315">
        <v>4</v>
      </c>
      <c r="H1151" s="314" t="s">
        <v>1459</v>
      </c>
      <c r="I1151" s="315" t="s">
        <v>3369</v>
      </c>
      <c r="J1151" s="315">
        <v>102</v>
      </c>
      <c r="K1151" s="315" t="s">
        <v>3369</v>
      </c>
      <c r="L1151" s="316"/>
      <c r="M1151" s="317">
        <v>42.9</v>
      </c>
      <c r="N1151" s="315">
        <v>0.7</v>
      </c>
      <c r="O1151" s="318">
        <v>1.9</v>
      </c>
      <c r="P1151" s="319">
        <v>6510.4795569506077</v>
      </c>
      <c r="Q1151" s="320">
        <f t="shared" si="246"/>
        <v>12369.911158206154</v>
      </c>
      <c r="R1151" s="320">
        <v>22</v>
      </c>
      <c r="S1151" s="319">
        <v>5078.1740544214745</v>
      </c>
      <c r="T1151" s="319">
        <v>1.4</v>
      </c>
      <c r="U1151" s="320">
        <f t="shared" si="247"/>
        <v>7109.4436761900643</v>
      </c>
      <c r="V1151" s="319">
        <f t="shared" si="252"/>
        <v>279299.57299318106</v>
      </c>
      <c r="W1151" s="321"/>
      <c r="X1151" s="320">
        <f t="shared" si="253"/>
        <v>530669.18868704396</v>
      </c>
      <c r="Y1151" s="319">
        <f t="shared" si="249"/>
        <v>170261.01969664317</v>
      </c>
      <c r="Z1151" s="321">
        <f t="shared" si="254"/>
        <v>292303.76111174352</v>
      </c>
      <c r="AA1151" s="320">
        <f t="shared" si="255"/>
        <v>238365.42757530042</v>
      </c>
      <c r="AB1151" s="322" t="s">
        <v>1460</v>
      </c>
      <c r="AC1151" s="323"/>
      <c r="AD1151" s="323"/>
    </row>
    <row r="1152" spans="1:30" s="324" customFormat="1">
      <c r="A1152" s="312">
        <v>1150</v>
      </c>
      <c r="B1152" s="313" t="s">
        <v>7401</v>
      </c>
      <c r="C1152" s="325">
        <v>43040</v>
      </c>
      <c r="D1152" s="314" t="s">
        <v>4502</v>
      </c>
      <c r="E1152" s="314" t="s">
        <v>4503</v>
      </c>
      <c r="F1152" s="314" t="s">
        <v>1989</v>
      </c>
      <c r="G1152" s="315">
        <v>4</v>
      </c>
      <c r="H1152" s="314" t="s">
        <v>3369</v>
      </c>
      <c r="I1152" s="315" t="s">
        <v>3369</v>
      </c>
      <c r="J1152" s="315">
        <v>113</v>
      </c>
      <c r="K1152" s="315" t="s">
        <v>3369</v>
      </c>
      <c r="L1152" s="316"/>
      <c r="M1152" s="317">
        <v>43.3</v>
      </c>
      <c r="N1152" s="315">
        <v>0.7</v>
      </c>
      <c r="O1152" s="318">
        <v>1.9</v>
      </c>
      <c r="P1152" s="319">
        <v>5878.1317189711681</v>
      </c>
      <c r="Q1152" s="320">
        <f t="shared" si="246"/>
        <v>11168.450266045218</v>
      </c>
      <c r="R1152" s="320">
        <v>22</v>
      </c>
      <c r="S1152" s="319">
        <v>4584.9427407975109</v>
      </c>
      <c r="T1152" s="319">
        <v>1.4</v>
      </c>
      <c r="U1152" s="320">
        <f t="shared" si="247"/>
        <v>6418.9198371165148</v>
      </c>
      <c r="V1152" s="319">
        <f t="shared" si="252"/>
        <v>254523.10343145157</v>
      </c>
      <c r="W1152" s="321"/>
      <c r="X1152" s="320">
        <f t="shared" si="253"/>
        <v>483593.89651975792</v>
      </c>
      <c r="Y1152" s="319">
        <f t="shared" si="249"/>
        <v>155157.28385181286</v>
      </c>
      <c r="Z1152" s="321">
        <f t="shared" si="254"/>
        <v>266373.69912721997</v>
      </c>
      <c r="AA1152" s="320">
        <f t="shared" si="255"/>
        <v>217220.19739253799</v>
      </c>
      <c r="AB1152" s="322" t="s">
        <v>1460</v>
      </c>
      <c r="AC1152" s="323"/>
      <c r="AD1152" s="323"/>
    </row>
    <row r="1153" spans="1:30" s="324" customFormat="1">
      <c r="A1153" s="312">
        <v>1151</v>
      </c>
      <c r="B1153" s="312" t="s">
        <v>7402</v>
      </c>
      <c r="C1153" s="325">
        <v>43039</v>
      </c>
      <c r="D1153" s="314" t="s">
        <v>4502</v>
      </c>
      <c r="E1153" s="314" t="s">
        <v>4503</v>
      </c>
      <c r="F1153" s="314" t="s">
        <v>1989</v>
      </c>
      <c r="G1153" s="315">
        <v>4</v>
      </c>
      <c r="H1153" s="314" t="s">
        <v>1459</v>
      </c>
      <c r="I1153" s="315" t="s">
        <v>3369</v>
      </c>
      <c r="J1153" s="315">
        <v>115</v>
      </c>
      <c r="K1153" s="315" t="s">
        <v>3369</v>
      </c>
      <c r="L1153" s="316"/>
      <c r="M1153" s="317">
        <v>50.4</v>
      </c>
      <c r="N1153" s="315">
        <v>0.7</v>
      </c>
      <c r="O1153" s="318">
        <v>1.9</v>
      </c>
      <c r="P1153" s="319">
        <v>6510.4795569506077</v>
      </c>
      <c r="Q1153" s="320">
        <f t="shared" si="246"/>
        <v>12369.911158206154</v>
      </c>
      <c r="R1153" s="320">
        <v>22</v>
      </c>
      <c r="S1153" s="319">
        <v>5078.1740544214745</v>
      </c>
      <c r="T1153" s="319">
        <v>1.4</v>
      </c>
      <c r="U1153" s="320">
        <f t="shared" si="247"/>
        <v>7109.4436761900643</v>
      </c>
      <c r="V1153" s="319">
        <f t="shared" si="252"/>
        <v>328128.16967031063</v>
      </c>
      <c r="W1153" s="321"/>
      <c r="X1153" s="320">
        <f t="shared" si="253"/>
        <v>623443.52237359015</v>
      </c>
      <c r="Y1153" s="319">
        <f t="shared" si="249"/>
        <v>200026.93223102138</v>
      </c>
      <c r="Z1153" s="321">
        <f t="shared" si="254"/>
        <v>343405.81725016027</v>
      </c>
      <c r="AA1153" s="320">
        <f t="shared" si="255"/>
        <v>280037.70512342989</v>
      </c>
      <c r="AB1153" s="322" t="s">
        <v>1460</v>
      </c>
      <c r="AC1153" s="323"/>
      <c r="AD1153" s="323"/>
    </row>
    <row r="1154" spans="1:30" s="324" customFormat="1" ht="13.5" customHeight="1">
      <c r="A1154" s="312">
        <v>1152</v>
      </c>
      <c r="B1154" s="312" t="s">
        <v>7403</v>
      </c>
      <c r="C1154" s="325">
        <v>43040</v>
      </c>
      <c r="D1154" s="314" t="s">
        <v>4502</v>
      </c>
      <c r="E1154" s="314" t="s">
        <v>4503</v>
      </c>
      <c r="F1154" s="314" t="s">
        <v>1989</v>
      </c>
      <c r="G1154" s="315">
        <v>4</v>
      </c>
      <c r="H1154" s="314" t="s">
        <v>3369</v>
      </c>
      <c r="I1154" s="315" t="s">
        <v>3369</v>
      </c>
      <c r="J1154" s="315">
        <v>132</v>
      </c>
      <c r="K1154" s="315" t="s">
        <v>3369</v>
      </c>
      <c r="L1154" s="316"/>
      <c r="M1154" s="317">
        <v>50.3</v>
      </c>
      <c r="N1154" s="315">
        <v>0.7</v>
      </c>
      <c r="O1154" s="318">
        <v>1.9</v>
      </c>
      <c r="P1154" s="319">
        <v>5878.1317189711681</v>
      </c>
      <c r="Q1154" s="320">
        <f t="shared" si="246"/>
        <v>11168.450266045218</v>
      </c>
      <c r="R1154" s="320">
        <v>22</v>
      </c>
      <c r="S1154" s="319">
        <v>4584.9427407975109</v>
      </c>
      <c r="T1154" s="319">
        <v>1.4</v>
      </c>
      <c r="U1154" s="320">
        <f t="shared" si="247"/>
        <v>6418.9198371165148</v>
      </c>
      <c r="V1154" s="319">
        <f t="shared" si="252"/>
        <v>295670.02546424972</v>
      </c>
      <c r="W1154" s="321"/>
      <c r="X1154" s="320">
        <f t="shared" si="253"/>
        <v>561773.04838207446</v>
      </c>
      <c r="Y1154" s="319">
        <f t="shared" si="249"/>
        <v>180240.44752300662</v>
      </c>
      <c r="Z1154" s="321">
        <f t="shared" si="254"/>
        <v>309436.42184986523</v>
      </c>
      <c r="AA1154" s="320">
        <f t="shared" si="255"/>
        <v>252336.62653220925</v>
      </c>
      <c r="AB1154" s="322" t="s">
        <v>1460</v>
      </c>
      <c r="AC1154" s="323"/>
      <c r="AD1154" s="323"/>
    </row>
    <row r="1155" spans="1:30" s="324" customFormat="1">
      <c r="A1155" s="312">
        <v>1153</v>
      </c>
      <c r="B1155" s="312" t="s">
        <v>7404</v>
      </c>
      <c r="C1155" s="325">
        <v>43038</v>
      </c>
      <c r="D1155" s="314" t="s">
        <v>4502</v>
      </c>
      <c r="E1155" s="314" t="s">
        <v>4503</v>
      </c>
      <c r="F1155" s="314" t="s">
        <v>1989</v>
      </c>
      <c r="G1155" s="315">
        <v>6</v>
      </c>
      <c r="H1155" s="314" t="s">
        <v>3369</v>
      </c>
      <c r="I1155" s="315" t="s">
        <v>3369</v>
      </c>
      <c r="J1155" s="315">
        <v>50</v>
      </c>
      <c r="K1155" s="315" t="s">
        <v>3369</v>
      </c>
      <c r="L1155" s="316"/>
      <c r="M1155" s="317">
        <v>49.2</v>
      </c>
      <c r="N1155" s="315">
        <v>0.7</v>
      </c>
      <c r="O1155" s="318">
        <v>1.9</v>
      </c>
      <c r="P1155" s="319">
        <v>10173.990005911781</v>
      </c>
      <c r="Q1155" s="320">
        <f t="shared" si="246"/>
        <v>19330.581011232382</v>
      </c>
      <c r="R1155" s="320">
        <v>17</v>
      </c>
      <c r="S1155" s="319">
        <v>8444.4117049067772</v>
      </c>
      <c r="T1155" s="319">
        <v>1.4</v>
      </c>
      <c r="U1155" s="320">
        <f t="shared" si="247"/>
        <v>11822.176386869487</v>
      </c>
      <c r="V1155" s="319">
        <f t="shared" si="252"/>
        <v>500560.30829085963</v>
      </c>
      <c r="W1155" s="321"/>
      <c r="X1155" s="320">
        <f t="shared" si="253"/>
        <v>951064.58575263328</v>
      </c>
      <c r="Y1155" s="319">
        <f t="shared" si="249"/>
        <v>330169.57934865099</v>
      </c>
      <c r="Z1155" s="321">
        <f t="shared" si="254"/>
        <v>488827.17466452194</v>
      </c>
      <c r="AA1155" s="320">
        <f t="shared" si="255"/>
        <v>462237.41108811134</v>
      </c>
      <c r="AB1155" s="322" t="s">
        <v>4540</v>
      </c>
      <c r="AC1155" s="323"/>
      <c r="AD1155" s="323"/>
    </row>
    <row r="1156" spans="1:30" s="324" customFormat="1">
      <c r="A1156" s="312">
        <v>1154</v>
      </c>
      <c r="B1156" s="312" t="s">
        <v>7405</v>
      </c>
      <c r="C1156" s="325">
        <v>43039</v>
      </c>
      <c r="D1156" s="314" t="s">
        <v>4502</v>
      </c>
      <c r="E1156" s="314" t="s">
        <v>4503</v>
      </c>
      <c r="F1156" s="314" t="s">
        <v>1989</v>
      </c>
      <c r="G1156" s="315">
        <v>6</v>
      </c>
      <c r="H1156" s="314" t="s">
        <v>3369</v>
      </c>
      <c r="I1156" s="315" t="s">
        <v>3369</v>
      </c>
      <c r="J1156" s="315">
        <v>55</v>
      </c>
      <c r="K1156" s="315" t="s">
        <v>3369</v>
      </c>
      <c r="L1156" s="316"/>
      <c r="M1156" s="317">
        <v>49.3</v>
      </c>
      <c r="N1156" s="315">
        <v>0.7</v>
      </c>
      <c r="O1156" s="318">
        <v>1.9</v>
      </c>
      <c r="P1156" s="319">
        <v>10173.990005911781</v>
      </c>
      <c r="Q1156" s="320">
        <f t="shared" si="246"/>
        <v>19330.581011232382</v>
      </c>
      <c r="R1156" s="320">
        <v>17</v>
      </c>
      <c r="S1156" s="319">
        <v>8444.4117049067772</v>
      </c>
      <c r="T1156" s="319">
        <v>1.4</v>
      </c>
      <c r="U1156" s="320">
        <f t="shared" si="247"/>
        <v>11822.176386869487</v>
      </c>
      <c r="V1156" s="319">
        <f t="shared" si="252"/>
        <v>501577.70729145076</v>
      </c>
      <c r="W1156" s="321"/>
      <c r="X1156" s="320">
        <f t="shared" si="253"/>
        <v>952997.64385375637</v>
      </c>
      <c r="Y1156" s="319">
        <f t="shared" si="249"/>
        <v>330840.65572944086</v>
      </c>
      <c r="Z1156" s="321">
        <f t="shared" si="254"/>
        <v>489820.7258325392</v>
      </c>
      <c r="AA1156" s="320">
        <f t="shared" si="255"/>
        <v>463176.91802121716</v>
      </c>
      <c r="AB1156" s="322" t="s">
        <v>4540</v>
      </c>
      <c r="AC1156" s="323"/>
      <c r="AD1156" s="323"/>
    </row>
    <row r="1157" spans="1:30" s="324" customFormat="1">
      <c r="A1157" s="312">
        <v>1155</v>
      </c>
      <c r="B1157" s="312" t="s">
        <v>7406</v>
      </c>
      <c r="C1157" s="325">
        <v>43038</v>
      </c>
      <c r="D1157" s="314" t="s">
        <v>4502</v>
      </c>
      <c r="E1157" s="314" t="s">
        <v>4503</v>
      </c>
      <c r="F1157" s="314" t="s">
        <v>1989</v>
      </c>
      <c r="G1157" s="315">
        <v>6</v>
      </c>
      <c r="H1157" s="314" t="s">
        <v>3369</v>
      </c>
      <c r="I1157" s="315" t="s">
        <v>3369</v>
      </c>
      <c r="J1157" s="315">
        <v>71</v>
      </c>
      <c r="K1157" s="315" t="s">
        <v>3369</v>
      </c>
      <c r="L1157" s="316"/>
      <c r="M1157" s="317">
        <v>48.7</v>
      </c>
      <c r="N1157" s="315">
        <v>0.7</v>
      </c>
      <c r="O1157" s="318">
        <v>1.9</v>
      </c>
      <c r="P1157" s="319">
        <v>10173.990005911781</v>
      </c>
      <c r="Q1157" s="320">
        <f t="shared" si="246"/>
        <v>19330.581011232382</v>
      </c>
      <c r="R1157" s="320">
        <v>17</v>
      </c>
      <c r="S1157" s="319">
        <v>8444.4117049067772</v>
      </c>
      <c r="T1157" s="319">
        <v>1.4</v>
      </c>
      <c r="U1157" s="320">
        <f t="shared" si="247"/>
        <v>11822.176386869487</v>
      </c>
      <c r="V1157" s="319">
        <f t="shared" si="252"/>
        <v>495473.31328790373</v>
      </c>
      <c r="W1157" s="321"/>
      <c r="X1157" s="320">
        <f t="shared" si="253"/>
        <v>941399.29524701706</v>
      </c>
      <c r="Y1157" s="319">
        <f t="shared" si="249"/>
        <v>326814.19744470128</v>
      </c>
      <c r="Z1157" s="321">
        <f t="shared" si="254"/>
        <v>483859.41882443527</v>
      </c>
      <c r="AA1157" s="320">
        <f t="shared" si="255"/>
        <v>457539.87642258179</v>
      </c>
      <c r="AB1157" s="322" t="s">
        <v>4540</v>
      </c>
      <c r="AC1157" s="323"/>
      <c r="AD1157" s="323"/>
    </row>
    <row r="1158" spans="1:30" s="324" customFormat="1">
      <c r="A1158" s="312">
        <v>1156</v>
      </c>
      <c r="B1158" s="312" t="s">
        <v>7407</v>
      </c>
      <c r="C1158" s="325">
        <v>43038</v>
      </c>
      <c r="D1158" s="314" t="s">
        <v>4502</v>
      </c>
      <c r="E1158" s="314" t="s">
        <v>4503</v>
      </c>
      <c r="F1158" s="314" t="s">
        <v>1989</v>
      </c>
      <c r="G1158" s="315">
        <v>6</v>
      </c>
      <c r="H1158" s="314" t="s">
        <v>3369</v>
      </c>
      <c r="I1158" s="315" t="s">
        <v>3369</v>
      </c>
      <c r="J1158" s="315">
        <v>110</v>
      </c>
      <c r="K1158" s="315" t="s">
        <v>3369</v>
      </c>
      <c r="L1158" s="316"/>
      <c r="M1158" s="317">
        <v>49.4</v>
      </c>
      <c r="N1158" s="315">
        <v>0.7</v>
      </c>
      <c r="O1158" s="318">
        <v>1.9</v>
      </c>
      <c r="P1158" s="319">
        <v>10173.990005911781</v>
      </c>
      <c r="Q1158" s="320">
        <f t="shared" si="246"/>
        <v>19330.581011232382</v>
      </c>
      <c r="R1158" s="320">
        <v>17</v>
      </c>
      <c r="S1158" s="319">
        <v>8444.4117049067772</v>
      </c>
      <c r="T1158" s="319">
        <v>1.4</v>
      </c>
      <c r="U1158" s="320">
        <f t="shared" si="247"/>
        <v>11822.176386869487</v>
      </c>
      <c r="V1158" s="319">
        <f t="shared" si="252"/>
        <v>502595.10629204195</v>
      </c>
      <c r="W1158" s="321"/>
      <c r="X1158" s="320">
        <f t="shared" si="253"/>
        <v>954930.70195487957</v>
      </c>
      <c r="Y1158" s="319">
        <f t="shared" si="249"/>
        <v>331511.73211023083</v>
      </c>
      <c r="Z1158" s="321">
        <f t="shared" si="254"/>
        <v>490814.27700055641</v>
      </c>
      <c r="AA1158" s="320">
        <f t="shared" si="255"/>
        <v>464116.42495432316</v>
      </c>
      <c r="AB1158" s="322" t="s">
        <v>4540</v>
      </c>
      <c r="AC1158" s="323"/>
      <c r="AD1158" s="323"/>
    </row>
    <row r="1159" spans="1:30" s="324" customFormat="1">
      <c r="A1159" s="312">
        <v>1157</v>
      </c>
      <c r="B1159" s="312" t="s">
        <v>7408</v>
      </c>
      <c r="C1159" s="325">
        <v>43089</v>
      </c>
      <c r="D1159" s="314" t="s">
        <v>4502</v>
      </c>
      <c r="E1159" s="314" t="s">
        <v>4503</v>
      </c>
      <c r="F1159" s="314" t="s">
        <v>1989</v>
      </c>
      <c r="G1159" s="315">
        <v>6</v>
      </c>
      <c r="H1159" s="314" t="s">
        <v>3369</v>
      </c>
      <c r="I1159" s="315" t="s">
        <v>3369</v>
      </c>
      <c r="J1159" s="315">
        <v>137</v>
      </c>
      <c r="K1159" s="315" t="s">
        <v>3369</v>
      </c>
      <c r="L1159" s="316" t="s">
        <v>15</v>
      </c>
      <c r="M1159" s="317">
        <v>62.8</v>
      </c>
      <c r="N1159" s="315">
        <v>0.7</v>
      </c>
      <c r="O1159" s="318">
        <v>1.9</v>
      </c>
      <c r="P1159" s="319">
        <v>10173.990005911781</v>
      </c>
      <c r="Q1159" s="320">
        <f t="shared" si="246"/>
        <v>19330.581011232382</v>
      </c>
      <c r="R1159" s="320">
        <v>17</v>
      </c>
      <c r="S1159" s="319">
        <v>8444.4117049067772</v>
      </c>
      <c r="T1159" s="319">
        <v>1.4</v>
      </c>
      <c r="U1159" s="320">
        <f t="shared" si="247"/>
        <v>11822.176386869487</v>
      </c>
      <c r="V1159" s="319">
        <f t="shared" si="252"/>
        <v>638926.5723712598</v>
      </c>
      <c r="W1159" s="321"/>
      <c r="X1159" s="320">
        <v>1215893.55</v>
      </c>
      <c r="Y1159" s="319">
        <f t="shared" si="249"/>
        <v>421435.96713608294</v>
      </c>
      <c r="Z1159" s="321">
        <v>624943.68000000005</v>
      </c>
      <c r="AA1159" s="320">
        <f>X1159-Z1159</f>
        <v>590949.87</v>
      </c>
      <c r="AB1159" s="322" t="s">
        <v>4540</v>
      </c>
      <c r="AC1159" s="323"/>
      <c r="AD1159" s="323"/>
    </row>
    <row r="1160" spans="1:30" s="324" customFormat="1">
      <c r="A1160" s="312">
        <v>1158</v>
      </c>
      <c r="B1160" s="312" t="s">
        <v>7411</v>
      </c>
      <c r="C1160" s="325">
        <v>43039</v>
      </c>
      <c r="D1160" s="314" t="s">
        <v>4502</v>
      </c>
      <c r="E1160" s="314" t="s">
        <v>4503</v>
      </c>
      <c r="F1160" s="314" t="s">
        <v>1989</v>
      </c>
      <c r="G1160" s="315">
        <v>7</v>
      </c>
      <c r="H1160" s="314" t="s">
        <v>3369</v>
      </c>
      <c r="I1160" s="315" t="s">
        <v>3369</v>
      </c>
      <c r="J1160" s="315">
        <v>35</v>
      </c>
      <c r="K1160" s="315" t="s">
        <v>3369</v>
      </c>
      <c r="L1160" s="316"/>
      <c r="M1160" s="317">
        <v>42.5</v>
      </c>
      <c r="N1160" s="315">
        <v>0.7</v>
      </c>
      <c r="O1160" s="318">
        <v>1.9</v>
      </c>
      <c r="P1160" s="319">
        <v>6916.3240593549262</v>
      </c>
      <c r="Q1160" s="320">
        <f t="shared" si="246"/>
        <v>13141.015712774359</v>
      </c>
      <c r="R1160" s="320">
        <v>22</v>
      </c>
      <c r="S1160" s="319">
        <v>5394.7327662968428</v>
      </c>
      <c r="T1160" s="319">
        <v>1.4</v>
      </c>
      <c r="U1160" s="320">
        <f t="shared" si="247"/>
        <v>7552.625872815579</v>
      </c>
      <c r="V1160" s="319">
        <f t="shared" si="252"/>
        <v>293943.77252258436</v>
      </c>
      <c r="W1160" s="321"/>
      <c r="X1160" s="320">
        <f t="shared" si="253"/>
        <v>558493.16779291024</v>
      </c>
      <c r="Y1160" s="319">
        <f t="shared" si="249"/>
        <v>179188.12372976745</v>
      </c>
      <c r="Z1160" s="321">
        <f t="shared" si="254"/>
        <v>307629.79457123583</v>
      </c>
      <c r="AA1160" s="320">
        <f t="shared" si="255"/>
        <v>250863.37322167441</v>
      </c>
      <c r="AB1160" s="322" t="s">
        <v>1460</v>
      </c>
      <c r="AC1160" s="323"/>
      <c r="AD1160" s="323"/>
    </row>
    <row r="1161" spans="1:30" s="324" customFormat="1">
      <c r="A1161" s="312">
        <v>1159</v>
      </c>
      <c r="B1161" s="312" t="s">
        <v>7413</v>
      </c>
      <c r="C1161" s="325">
        <v>43039</v>
      </c>
      <c r="D1161" s="314" t="s">
        <v>4502</v>
      </c>
      <c r="E1161" s="314" t="s">
        <v>4503</v>
      </c>
      <c r="F1161" s="314" t="s">
        <v>1989</v>
      </c>
      <c r="G1161" s="315">
        <v>7</v>
      </c>
      <c r="H1161" s="314" t="s">
        <v>3369</v>
      </c>
      <c r="I1161" s="315" t="s">
        <v>3369</v>
      </c>
      <c r="J1161" s="315">
        <v>43</v>
      </c>
      <c r="K1161" s="315" t="s">
        <v>3369</v>
      </c>
      <c r="L1161" s="316"/>
      <c r="M1161" s="317">
        <v>43.1</v>
      </c>
      <c r="N1161" s="315">
        <v>0.7</v>
      </c>
      <c r="O1161" s="318">
        <v>1.9</v>
      </c>
      <c r="P1161" s="319">
        <v>6916.3240593549262</v>
      </c>
      <c r="Q1161" s="320">
        <f t="shared" si="246"/>
        <v>13141.015712774359</v>
      </c>
      <c r="R1161" s="320">
        <v>22</v>
      </c>
      <c r="S1161" s="319">
        <v>5394.7327662968428</v>
      </c>
      <c r="T1161" s="319">
        <v>1.4</v>
      </c>
      <c r="U1161" s="320">
        <f t="shared" si="247"/>
        <v>7552.625872815579</v>
      </c>
      <c r="V1161" s="319">
        <f t="shared" si="252"/>
        <v>298093.56695819733</v>
      </c>
      <c r="W1161" s="321"/>
      <c r="X1161" s="320">
        <f t="shared" si="253"/>
        <v>566377.77722057491</v>
      </c>
      <c r="Y1161" s="319">
        <f t="shared" si="249"/>
        <v>181717.83841771708</v>
      </c>
      <c r="Z1161" s="321">
        <f t="shared" si="254"/>
        <v>311972.80343577103</v>
      </c>
      <c r="AA1161" s="320">
        <f t="shared" si="255"/>
        <v>254404.97378480391</v>
      </c>
      <c r="AB1161" s="322" t="s">
        <v>1460</v>
      </c>
      <c r="AC1161" s="323"/>
      <c r="AD1161" s="323"/>
    </row>
    <row r="1162" spans="1:30" s="324" customFormat="1">
      <c r="A1162" s="312">
        <v>1160</v>
      </c>
      <c r="B1162" s="312" t="s">
        <v>7414</v>
      </c>
      <c r="C1162" s="325">
        <v>43038</v>
      </c>
      <c r="D1162" s="314" t="s">
        <v>4502</v>
      </c>
      <c r="E1162" s="314" t="s">
        <v>4503</v>
      </c>
      <c r="F1162" s="314" t="s">
        <v>1989</v>
      </c>
      <c r="G1162" s="315">
        <v>7</v>
      </c>
      <c r="H1162" s="314" t="s">
        <v>3369</v>
      </c>
      <c r="I1162" s="315" t="s">
        <v>3369</v>
      </c>
      <c r="J1162" s="315">
        <v>45</v>
      </c>
      <c r="K1162" s="315" t="s">
        <v>3369</v>
      </c>
      <c r="L1162" s="316"/>
      <c r="M1162" s="317">
        <v>49.8</v>
      </c>
      <c r="N1162" s="315">
        <v>0.7</v>
      </c>
      <c r="O1162" s="318">
        <v>1.9</v>
      </c>
      <c r="P1162" s="319">
        <v>6916.3240593549262</v>
      </c>
      <c r="Q1162" s="320">
        <f t="shared" ref="Q1162:Q1223" si="256">O1162*P1162</f>
        <v>13141.015712774359</v>
      </c>
      <c r="R1162" s="320">
        <v>22</v>
      </c>
      <c r="S1162" s="319">
        <v>5394.7327662968428</v>
      </c>
      <c r="T1162" s="319">
        <v>1.4</v>
      </c>
      <c r="U1162" s="320">
        <f t="shared" ref="U1162:U1223" si="257">S1162*T1162</f>
        <v>7552.625872815579</v>
      </c>
      <c r="V1162" s="319">
        <f t="shared" si="252"/>
        <v>344432.93815587531</v>
      </c>
      <c r="W1162" s="321"/>
      <c r="X1162" s="320">
        <f t="shared" si="253"/>
        <v>654422.58249616297</v>
      </c>
      <c r="Y1162" s="319">
        <f t="shared" ref="Y1162:Y1223" si="258">S1162*M1162-(V1162*(N1162+4.98)/100*3)</f>
        <v>209966.31909982159</v>
      </c>
      <c r="Z1162" s="321">
        <f t="shared" si="254"/>
        <v>360469.73575641279</v>
      </c>
      <c r="AA1162" s="320">
        <f t="shared" si="255"/>
        <v>293952.84673975018</v>
      </c>
      <c r="AB1162" s="322" t="s">
        <v>1460</v>
      </c>
      <c r="AC1162" s="323"/>
      <c r="AD1162" s="323"/>
    </row>
    <row r="1163" spans="1:30" s="324" customFormat="1">
      <c r="A1163" s="312">
        <v>1161</v>
      </c>
      <c r="B1163" s="312" t="s">
        <v>7415</v>
      </c>
      <c r="C1163" s="325">
        <v>43038</v>
      </c>
      <c r="D1163" s="314" t="s">
        <v>4502</v>
      </c>
      <c r="E1163" s="314" t="s">
        <v>4503</v>
      </c>
      <c r="F1163" s="314" t="s">
        <v>1989</v>
      </c>
      <c r="G1163" s="315">
        <v>7</v>
      </c>
      <c r="H1163" s="314" t="s">
        <v>3369</v>
      </c>
      <c r="I1163" s="315" t="s">
        <v>3369</v>
      </c>
      <c r="J1163" s="315">
        <v>97</v>
      </c>
      <c r="K1163" s="315" t="s">
        <v>3369</v>
      </c>
      <c r="L1163" s="316"/>
      <c r="M1163" s="317">
        <v>80.2</v>
      </c>
      <c r="N1163" s="315">
        <v>0.7</v>
      </c>
      <c r="O1163" s="318">
        <v>1.9</v>
      </c>
      <c r="P1163" s="319">
        <v>6916.3240593549262</v>
      </c>
      <c r="Q1163" s="320">
        <f t="shared" si="256"/>
        <v>13141.015712774359</v>
      </c>
      <c r="R1163" s="320">
        <v>22</v>
      </c>
      <c r="S1163" s="319">
        <v>5394.7327662968428</v>
      </c>
      <c r="T1163" s="319">
        <v>1.4</v>
      </c>
      <c r="U1163" s="320">
        <f t="shared" si="257"/>
        <v>7552.625872815579</v>
      </c>
      <c r="V1163" s="319">
        <f t="shared" ref="V1163:V1226" si="259">P1163*M1163</f>
        <v>554689.18956026505</v>
      </c>
      <c r="W1163" s="321"/>
      <c r="X1163" s="320">
        <f t="shared" si="253"/>
        <v>1053909.4601645037</v>
      </c>
      <c r="Y1163" s="319">
        <f t="shared" si="258"/>
        <v>338138.52995593764</v>
      </c>
      <c r="Z1163" s="321">
        <f t="shared" si="254"/>
        <v>580515.51822619094</v>
      </c>
      <c r="AA1163" s="320">
        <f t="shared" si="255"/>
        <v>473393.94193831267</v>
      </c>
      <c r="AB1163" s="322" t="s">
        <v>1460</v>
      </c>
      <c r="AC1163" s="323"/>
      <c r="AD1163" s="323"/>
    </row>
    <row r="1164" spans="1:30" s="324" customFormat="1">
      <c r="A1164" s="312">
        <v>1162</v>
      </c>
      <c r="B1164" s="312" t="s">
        <v>7416</v>
      </c>
      <c r="C1164" s="325">
        <v>43039</v>
      </c>
      <c r="D1164" s="314" t="s">
        <v>4502</v>
      </c>
      <c r="E1164" s="314" t="s">
        <v>4503</v>
      </c>
      <c r="F1164" s="314" t="s">
        <v>1989</v>
      </c>
      <c r="G1164" s="315">
        <v>7</v>
      </c>
      <c r="H1164" s="314" t="s">
        <v>3369</v>
      </c>
      <c r="I1164" s="315" t="s">
        <v>3369</v>
      </c>
      <c r="J1164" s="315">
        <v>139</v>
      </c>
      <c r="K1164" s="315" t="s">
        <v>3369</v>
      </c>
      <c r="L1164" s="316"/>
      <c r="M1164" s="317">
        <v>67.599999999999994</v>
      </c>
      <c r="N1164" s="315">
        <v>0.7</v>
      </c>
      <c r="O1164" s="318">
        <v>1.9</v>
      </c>
      <c r="P1164" s="319">
        <v>6916.3240593549262</v>
      </c>
      <c r="Q1164" s="320">
        <f t="shared" si="256"/>
        <v>13141.015712774359</v>
      </c>
      <c r="R1164" s="320">
        <v>22</v>
      </c>
      <c r="S1164" s="319">
        <v>5394.7327662968428</v>
      </c>
      <c r="T1164" s="319">
        <v>1.4</v>
      </c>
      <c r="U1164" s="320">
        <f t="shared" si="257"/>
        <v>7552.625872815579</v>
      </c>
      <c r="V1164" s="319">
        <f t="shared" si="259"/>
        <v>467543.50641239295</v>
      </c>
      <c r="W1164" s="321"/>
      <c r="X1164" s="320">
        <f t="shared" si="253"/>
        <v>888332.66218354658</v>
      </c>
      <c r="Y1164" s="319">
        <f t="shared" si="258"/>
        <v>285014.52150899475</v>
      </c>
      <c r="Z1164" s="321">
        <f t="shared" si="254"/>
        <v>489312.33207095397</v>
      </c>
      <c r="AA1164" s="320">
        <f t="shared" si="255"/>
        <v>399020.33011259261</v>
      </c>
      <c r="AB1164" s="322" t="s">
        <v>1460</v>
      </c>
      <c r="AC1164" s="323"/>
      <c r="AD1164" s="323"/>
    </row>
    <row r="1165" spans="1:30" s="324" customFormat="1">
      <c r="A1165" s="312">
        <v>1163</v>
      </c>
      <c r="B1165" s="312" t="s">
        <v>7417</v>
      </c>
      <c r="C1165" s="325">
        <v>43038</v>
      </c>
      <c r="D1165" s="314" t="s">
        <v>4502</v>
      </c>
      <c r="E1165" s="314" t="s">
        <v>4503</v>
      </c>
      <c r="F1165" s="314" t="s">
        <v>1989</v>
      </c>
      <c r="G1165" s="315">
        <v>8</v>
      </c>
      <c r="H1165" s="314" t="s">
        <v>1459</v>
      </c>
      <c r="I1165" s="315" t="s">
        <v>3369</v>
      </c>
      <c r="J1165" s="315">
        <v>5</v>
      </c>
      <c r="K1165" s="315" t="s">
        <v>3369</v>
      </c>
      <c r="L1165" s="316"/>
      <c r="M1165" s="317">
        <v>52.6</v>
      </c>
      <c r="N1165" s="315">
        <v>0.7</v>
      </c>
      <c r="O1165" s="318">
        <v>1.9</v>
      </c>
      <c r="P1165" s="319">
        <v>6091.3311608745416</v>
      </c>
      <c r="Q1165" s="320">
        <f t="shared" si="256"/>
        <v>11573.529205661629</v>
      </c>
      <c r="R1165" s="320">
        <v>15</v>
      </c>
      <c r="S1165" s="319">
        <v>5177.6314867433603</v>
      </c>
      <c r="T1165" s="319">
        <v>1.4</v>
      </c>
      <c r="U1165" s="320">
        <f t="shared" si="257"/>
        <v>7248.6840814407042</v>
      </c>
      <c r="V1165" s="319">
        <f t="shared" si="259"/>
        <v>320404.01906200091</v>
      </c>
      <c r="W1165" s="321"/>
      <c r="X1165" s="320">
        <f t="shared" si="253"/>
        <v>608767.63621780172</v>
      </c>
      <c r="Y1165" s="319">
        <f t="shared" si="258"/>
        <v>217746.57135453582</v>
      </c>
      <c r="Z1165" s="321">
        <f t="shared" si="254"/>
        <v>303922.43632145162</v>
      </c>
      <c r="AA1165" s="320">
        <f t="shared" si="255"/>
        <v>304845.1998963501</v>
      </c>
      <c r="AB1165" s="322" t="s">
        <v>4540</v>
      </c>
      <c r="AC1165" s="323"/>
      <c r="AD1165" s="323"/>
    </row>
    <row r="1166" spans="1:30" s="324" customFormat="1">
      <c r="A1166" s="312">
        <v>1164</v>
      </c>
      <c r="B1166" s="312" t="s">
        <v>7418</v>
      </c>
      <c r="C1166" s="325">
        <v>43038</v>
      </c>
      <c r="D1166" s="314" t="s">
        <v>4502</v>
      </c>
      <c r="E1166" s="314" t="s">
        <v>4503</v>
      </c>
      <c r="F1166" s="314" t="s">
        <v>1989</v>
      </c>
      <c r="G1166" s="315">
        <v>8</v>
      </c>
      <c r="H1166" s="314" t="s">
        <v>1459</v>
      </c>
      <c r="I1166" s="315" t="s">
        <v>3369</v>
      </c>
      <c r="J1166" s="315">
        <v>9</v>
      </c>
      <c r="K1166" s="315" t="s">
        <v>3369</v>
      </c>
      <c r="L1166" s="316"/>
      <c r="M1166" s="317">
        <v>52.6</v>
      </c>
      <c r="N1166" s="315">
        <v>0.7</v>
      </c>
      <c r="O1166" s="318">
        <v>1.9</v>
      </c>
      <c r="P1166" s="319">
        <v>6091.3311608745416</v>
      </c>
      <c r="Q1166" s="320">
        <f t="shared" si="256"/>
        <v>11573.529205661629</v>
      </c>
      <c r="R1166" s="320">
        <v>15</v>
      </c>
      <c r="S1166" s="319">
        <v>5177.6314867433603</v>
      </c>
      <c r="T1166" s="319">
        <v>1.4</v>
      </c>
      <c r="U1166" s="320">
        <f t="shared" si="257"/>
        <v>7248.6840814407042</v>
      </c>
      <c r="V1166" s="319">
        <f t="shared" si="259"/>
        <v>320404.01906200091</v>
      </c>
      <c r="W1166" s="321"/>
      <c r="X1166" s="320">
        <f t="shared" si="253"/>
        <v>608767.63621780172</v>
      </c>
      <c r="Y1166" s="319">
        <f t="shared" si="258"/>
        <v>217746.57135453582</v>
      </c>
      <c r="Z1166" s="321">
        <f t="shared" si="254"/>
        <v>303922.43632145162</v>
      </c>
      <c r="AA1166" s="320">
        <f t="shared" si="255"/>
        <v>304845.1998963501</v>
      </c>
      <c r="AB1166" s="322" t="s">
        <v>4540</v>
      </c>
      <c r="AC1166" s="323"/>
      <c r="AD1166" s="323"/>
    </row>
    <row r="1167" spans="1:30" s="324" customFormat="1">
      <c r="A1167" s="312">
        <v>1165</v>
      </c>
      <c r="B1167" s="312" t="s">
        <v>7419</v>
      </c>
      <c r="C1167" s="325">
        <v>43039</v>
      </c>
      <c r="D1167" s="314" t="s">
        <v>4502</v>
      </c>
      <c r="E1167" s="314" t="s">
        <v>4503</v>
      </c>
      <c r="F1167" s="314" t="s">
        <v>1989</v>
      </c>
      <c r="G1167" s="315">
        <v>8</v>
      </c>
      <c r="H1167" s="314" t="s">
        <v>1459</v>
      </c>
      <c r="I1167" s="315" t="s">
        <v>3369</v>
      </c>
      <c r="J1167" s="315">
        <v>20</v>
      </c>
      <c r="K1167" s="315" t="s">
        <v>3369</v>
      </c>
      <c r="L1167" s="316"/>
      <c r="M1167" s="317">
        <v>60.1</v>
      </c>
      <c r="N1167" s="315">
        <v>0.7</v>
      </c>
      <c r="O1167" s="318">
        <v>1.9</v>
      </c>
      <c r="P1167" s="319">
        <v>6091.3311608745416</v>
      </c>
      <c r="Q1167" s="320">
        <f t="shared" si="256"/>
        <v>11573.529205661629</v>
      </c>
      <c r="R1167" s="320">
        <v>15</v>
      </c>
      <c r="S1167" s="319">
        <v>5177.6314867433603</v>
      </c>
      <c r="T1167" s="319">
        <v>1.4</v>
      </c>
      <c r="U1167" s="320">
        <f t="shared" si="257"/>
        <v>7248.6840814407042</v>
      </c>
      <c r="V1167" s="319">
        <f t="shared" si="259"/>
        <v>366089.00276855996</v>
      </c>
      <c r="W1167" s="321"/>
      <c r="X1167" s="320">
        <f t="shared" si="253"/>
        <v>695569.1052602639</v>
      </c>
      <c r="Y1167" s="319">
        <f t="shared" si="258"/>
        <v>248794.08628151336</v>
      </c>
      <c r="Z1167" s="321">
        <f t="shared" si="254"/>
        <v>347257.38446614519</v>
      </c>
      <c r="AA1167" s="320">
        <f t="shared" si="255"/>
        <v>348311.72079411871</v>
      </c>
      <c r="AB1167" s="322" t="s">
        <v>4540</v>
      </c>
      <c r="AC1167" s="323"/>
      <c r="AD1167" s="323"/>
    </row>
    <row r="1168" spans="1:30" s="324" customFormat="1">
      <c r="A1168" s="312">
        <v>1166</v>
      </c>
      <c r="B1168" s="312" t="s">
        <v>7420</v>
      </c>
      <c r="C1168" s="325">
        <v>43038</v>
      </c>
      <c r="D1168" s="314" t="s">
        <v>4502</v>
      </c>
      <c r="E1168" s="314" t="s">
        <v>4503</v>
      </c>
      <c r="F1168" s="314" t="s">
        <v>1989</v>
      </c>
      <c r="G1168" s="315">
        <v>8</v>
      </c>
      <c r="H1168" s="314" t="s">
        <v>3369</v>
      </c>
      <c r="I1168" s="315" t="s">
        <v>3369</v>
      </c>
      <c r="J1168" s="315">
        <v>30</v>
      </c>
      <c r="K1168" s="315" t="s">
        <v>3369</v>
      </c>
      <c r="L1168" s="316"/>
      <c r="M1168" s="317">
        <v>46.2</v>
      </c>
      <c r="N1168" s="315">
        <v>0.7</v>
      </c>
      <c r="O1168" s="318">
        <v>1.9</v>
      </c>
      <c r="P1168" s="319">
        <v>9397.9718626917838</v>
      </c>
      <c r="Q1168" s="320">
        <f t="shared" si="256"/>
        <v>17856.14653911439</v>
      </c>
      <c r="R1168" s="320">
        <v>17</v>
      </c>
      <c r="S1168" s="319">
        <v>7800.3166460341799</v>
      </c>
      <c r="T1168" s="319">
        <v>1.4</v>
      </c>
      <c r="U1168" s="320">
        <f t="shared" si="257"/>
        <v>10920.443304447852</v>
      </c>
      <c r="V1168" s="319">
        <f t="shared" si="259"/>
        <v>434186.30005636043</v>
      </c>
      <c r="W1168" s="321"/>
      <c r="X1168" s="320">
        <f>Q1168*M1168+18549.76</f>
        <v>843503.73010708485</v>
      </c>
      <c r="Y1168" s="319">
        <f t="shared" si="258"/>
        <v>286389.2835171753</v>
      </c>
      <c r="Z1168" s="321">
        <f t="shared" si="254"/>
        <v>424008.97318303946</v>
      </c>
      <c r="AA1168" s="320">
        <f>Y1168*T1168+18549.76</f>
        <v>419494.75692404539</v>
      </c>
      <c r="AB1168" s="322" t="s">
        <v>4540</v>
      </c>
      <c r="AC1168" s="323"/>
      <c r="AD1168" s="323"/>
    </row>
    <row r="1169" spans="1:30" s="324" customFormat="1">
      <c r="A1169" s="312">
        <v>1167</v>
      </c>
      <c r="B1169" s="313" t="s">
        <v>7421</v>
      </c>
      <c r="C1169" s="325">
        <v>39010</v>
      </c>
      <c r="D1169" s="314" t="s">
        <v>4502</v>
      </c>
      <c r="E1169" s="314" t="s">
        <v>4503</v>
      </c>
      <c r="F1169" s="314" t="s">
        <v>1989</v>
      </c>
      <c r="G1169" s="315">
        <v>8</v>
      </c>
      <c r="H1169" s="314" t="s">
        <v>1459</v>
      </c>
      <c r="I1169" s="315"/>
      <c r="J1169" s="315">
        <v>54</v>
      </c>
      <c r="K1169" s="315"/>
      <c r="L1169" s="316"/>
      <c r="M1169" s="317">
        <v>52</v>
      </c>
      <c r="N1169" s="315">
        <v>0.7</v>
      </c>
      <c r="O1169" s="318">
        <v>1.9</v>
      </c>
      <c r="P1169" s="319">
        <v>6091.3311608745416</v>
      </c>
      <c r="Q1169" s="320">
        <f t="shared" si="256"/>
        <v>11573.529205661629</v>
      </c>
      <c r="R1169" s="320">
        <v>15</v>
      </c>
      <c r="S1169" s="319">
        <v>5177.6314867433603</v>
      </c>
      <c r="T1169" s="319">
        <v>1.4</v>
      </c>
      <c r="U1169" s="320">
        <f t="shared" si="257"/>
        <v>7248.6840814407042</v>
      </c>
      <c r="V1169" s="319">
        <f>P1169*M1169</f>
        <v>316749.22036547615</v>
      </c>
      <c r="W1169" s="321"/>
      <c r="X1169" s="320">
        <f t="shared" si="253"/>
        <v>601823.51869440475</v>
      </c>
      <c r="Y1169" s="319">
        <f t="shared" si="258"/>
        <v>215262.77016037761</v>
      </c>
      <c r="Z1169" s="321">
        <f t="shared" si="254"/>
        <v>300455.64046987612</v>
      </c>
      <c r="AA1169" s="320">
        <f t="shared" si="255"/>
        <v>301367.87822452863</v>
      </c>
      <c r="AB1169" s="322" t="s">
        <v>1991</v>
      </c>
      <c r="AC1169" s="323"/>
      <c r="AD1169" s="323"/>
    </row>
    <row r="1170" spans="1:30" s="324" customFormat="1">
      <c r="A1170" s="312">
        <v>1168</v>
      </c>
      <c r="B1170" s="312" t="s">
        <v>7422</v>
      </c>
      <c r="C1170" s="325">
        <v>43039</v>
      </c>
      <c r="D1170" s="314" t="s">
        <v>4502</v>
      </c>
      <c r="E1170" s="314" t="s">
        <v>4503</v>
      </c>
      <c r="F1170" s="314" t="s">
        <v>1989</v>
      </c>
      <c r="G1170" s="315">
        <v>8</v>
      </c>
      <c r="H1170" s="314" t="s">
        <v>1459</v>
      </c>
      <c r="I1170" s="315" t="s">
        <v>3369</v>
      </c>
      <c r="J1170" s="315">
        <v>62</v>
      </c>
      <c r="K1170" s="315" t="s">
        <v>3369</v>
      </c>
      <c r="L1170" s="316"/>
      <c r="M1170" s="317">
        <v>52.7</v>
      </c>
      <c r="N1170" s="315">
        <v>0.7</v>
      </c>
      <c r="O1170" s="318">
        <v>1.9</v>
      </c>
      <c r="P1170" s="319">
        <v>6091.3311608745416</v>
      </c>
      <c r="Q1170" s="320">
        <f t="shared" si="256"/>
        <v>11573.529205661629</v>
      </c>
      <c r="R1170" s="320">
        <v>15</v>
      </c>
      <c r="S1170" s="319">
        <v>5177.6314867433603</v>
      </c>
      <c r="T1170" s="319">
        <v>1.4</v>
      </c>
      <c r="U1170" s="320">
        <f t="shared" si="257"/>
        <v>7248.6840814407042</v>
      </c>
      <c r="V1170" s="319">
        <f t="shared" si="259"/>
        <v>321013.15217808838</v>
      </c>
      <c r="W1170" s="321"/>
      <c r="X1170" s="320">
        <f t="shared" si="253"/>
        <v>609924.98913836794</v>
      </c>
      <c r="Y1170" s="319">
        <f t="shared" si="258"/>
        <v>218160.53822022883</v>
      </c>
      <c r="Z1170" s="321">
        <f t="shared" si="254"/>
        <v>304500.23563004757</v>
      </c>
      <c r="AA1170" s="320">
        <f t="shared" si="255"/>
        <v>305424.75350832037</v>
      </c>
      <c r="AB1170" s="322" t="s">
        <v>4540</v>
      </c>
      <c r="AC1170" s="323"/>
      <c r="AD1170" s="323"/>
    </row>
    <row r="1171" spans="1:30" s="324" customFormat="1">
      <c r="A1171" s="312">
        <v>1169</v>
      </c>
      <c r="B1171" s="312" t="s">
        <v>7423</v>
      </c>
      <c r="C1171" s="325">
        <v>43059</v>
      </c>
      <c r="D1171" s="314" t="s">
        <v>4502</v>
      </c>
      <c r="E1171" s="314" t="s">
        <v>4503</v>
      </c>
      <c r="F1171" s="314" t="s">
        <v>1989</v>
      </c>
      <c r="G1171" s="315">
        <v>8</v>
      </c>
      <c r="H1171" s="314" t="s">
        <v>1459</v>
      </c>
      <c r="I1171" s="315" t="s">
        <v>3369</v>
      </c>
      <c r="J1171" s="315">
        <v>66</v>
      </c>
      <c r="K1171" s="315" t="s">
        <v>3369</v>
      </c>
      <c r="L1171" s="316" t="s">
        <v>16</v>
      </c>
      <c r="M1171" s="317">
        <v>52.7</v>
      </c>
      <c r="N1171" s="315">
        <v>0.7</v>
      </c>
      <c r="O1171" s="318">
        <v>1.9</v>
      </c>
      <c r="P1171" s="319">
        <v>6091.3311608745416</v>
      </c>
      <c r="Q1171" s="320">
        <f t="shared" si="256"/>
        <v>11573.529205661629</v>
      </c>
      <c r="R1171" s="320">
        <v>15</v>
      </c>
      <c r="S1171" s="319">
        <v>5177.6314867433603</v>
      </c>
      <c r="T1171" s="319">
        <v>1.4</v>
      </c>
      <c r="U1171" s="320">
        <f t="shared" si="257"/>
        <v>7248.6840814407042</v>
      </c>
      <c r="V1171" s="319">
        <f t="shared" si="259"/>
        <v>321013.15217808838</v>
      </c>
      <c r="W1171" s="321"/>
      <c r="X1171" s="320">
        <v>617382.36</v>
      </c>
      <c r="Y1171" s="319">
        <f t="shared" si="258"/>
        <v>218160.53822022883</v>
      </c>
      <c r="Z1171" s="321">
        <v>303344.64000000001</v>
      </c>
      <c r="AA1171" s="320">
        <f>X1171-Z1171</f>
        <v>314037.71999999997</v>
      </c>
      <c r="AB1171" s="322" t="s">
        <v>4540</v>
      </c>
      <c r="AC1171" s="323"/>
      <c r="AD1171" s="323"/>
    </row>
    <row r="1172" spans="1:30" s="324" customFormat="1">
      <c r="A1172" s="312">
        <v>1170</v>
      </c>
      <c r="B1172" s="312" t="s">
        <v>7424</v>
      </c>
      <c r="C1172" s="325">
        <v>42912</v>
      </c>
      <c r="D1172" s="314" t="s">
        <v>4502</v>
      </c>
      <c r="E1172" s="314" t="s">
        <v>4503</v>
      </c>
      <c r="F1172" s="314" t="s">
        <v>1989</v>
      </c>
      <c r="G1172" s="315">
        <v>8</v>
      </c>
      <c r="H1172" s="314" t="s">
        <v>3369</v>
      </c>
      <c r="I1172" s="315" t="s">
        <v>3369</v>
      </c>
      <c r="J1172" s="315">
        <v>76</v>
      </c>
      <c r="K1172" s="315" t="s">
        <v>3369</v>
      </c>
      <c r="L1172" s="316"/>
      <c r="M1172" s="317">
        <v>36.700000000000003</v>
      </c>
      <c r="N1172" s="315">
        <v>0.7</v>
      </c>
      <c r="O1172" s="318">
        <v>1.9</v>
      </c>
      <c r="P1172" s="319">
        <v>9397.9718626917838</v>
      </c>
      <c r="Q1172" s="320">
        <f t="shared" si="256"/>
        <v>17856.14653911439</v>
      </c>
      <c r="R1172" s="320">
        <v>17</v>
      </c>
      <c r="S1172" s="319">
        <v>7800.3166460341799</v>
      </c>
      <c r="T1172" s="319">
        <v>1.4</v>
      </c>
      <c r="U1172" s="320">
        <f t="shared" si="257"/>
        <v>10920.443304447852</v>
      </c>
      <c r="V1172" s="319">
        <f t="shared" si="259"/>
        <v>344905.56736078847</v>
      </c>
      <c r="W1172" s="321"/>
      <c r="X1172" s="320">
        <f t="shared" si="253"/>
        <v>655320.57798549812</v>
      </c>
      <c r="Y1172" s="319">
        <f t="shared" si="258"/>
        <v>227499.71223117606</v>
      </c>
      <c r="Z1172" s="321">
        <f t="shared" si="254"/>
        <v>336820.98086185165</v>
      </c>
      <c r="AA1172" s="320">
        <f t="shared" si="255"/>
        <v>318499.59712364647</v>
      </c>
      <c r="AB1172" s="322" t="s">
        <v>4540</v>
      </c>
      <c r="AC1172" s="323"/>
      <c r="AD1172" s="323"/>
    </row>
    <row r="1173" spans="1:30" s="324" customFormat="1">
      <c r="A1173" s="312">
        <v>1171</v>
      </c>
      <c r="B1173" s="313" t="s">
        <v>7425</v>
      </c>
      <c r="C1173" s="325">
        <v>37440</v>
      </c>
      <c r="D1173" s="314" t="s">
        <v>4502</v>
      </c>
      <c r="E1173" s="314" t="s">
        <v>4503</v>
      </c>
      <c r="F1173" s="314" t="s">
        <v>1989</v>
      </c>
      <c r="G1173" s="315">
        <v>9</v>
      </c>
      <c r="H1173" s="314" t="s">
        <v>3369</v>
      </c>
      <c r="I1173" s="315" t="s">
        <v>3369</v>
      </c>
      <c r="J1173" s="315">
        <v>18</v>
      </c>
      <c r="K1173" s="315" t="s">
        <v>3369</v>
      </c>
      <c r="L1173" s="316" t="s">
        <v>7426</v>
      </c>
      <c r="M1173" s="317">
        <v>33.9</v>
      </c>
      <c r="N1173" s="315">
        <v>0.7</v>
      </c>
      <c r="O1173" s="318">
        <v>1.9</v>
      </c>
      <c r="P1173" s="319">
        <v>10770.704962270242</v>
      </c>
      <c r="Q1173" s="320">
        <f t="shared" si="256"/>
        <v>20464.339428313458</v>
      </c>
      <c r="R1173" s="320">
        <v>21</v>
      </c>
      <c r="S1173" s="319">
        <v>8508.8569201934915</v>
      </c>
      <c r="T1173" s="319">
        <v>1.4</v>
      </c>
      <c r="U1173" s="320">
        <f t="shared" si="257"/>
        <v>11912.399688270887</v>
      </c>
      <c r="V1173" s="319">
        <f t="shared" si="259"/>
        <v>365126.89822096116</v>
      </c>
      <c r="W1173" s="321"/>
      <c r="X1173" s="320">
        <v>654858.86</v>
      </c>
      <c r="Y1173" s="319">
        <f t="shared" si="258"/>
        <v>226232.62613770759</v>
      </c>
      <c r="Z1173" s="321">
        <v>355884.77</v>
      </c>
      <c r="AA1173" s="320">
        <f>X1173-Z1173</f>
        <v>298974.08999999997</v>
      </c>
      <c r="AB1173" s="322" t="s">
        <v>4540</v>
      </c>
      <c r="AC1173" s="323"/>
      <c r="AD1173" s="323"/>
    </row>
    <row r="1174" spans="1:30" s="324" customFormat="1">
      <c r="A1174" s="312">
        <v>1172</v>
      </c>
      <c r="B1174" s="312" t="s">
        <v>7427</v>
      </c>
      <c r="C1174" s="325">
        <v>43041</v>
      </c>
      <c r="D1174" s="314" t="s">
        <v>4502</v>
      </c>
      <c r="E1174" s="314" t="s">
        <v>4503</v>
      </c>
      <c r="F1174" s="314" t="s">
        <v>1989</v>
      </c>
      <c r="G1174" s="315">
        <v>9</v>
      </c>
      <c r="H1174" s="314" t="s">
        <v>3369</v>
      </c>
      <c r="I1174" s="315" t="s">
        <v>3369</v>
      </c>
      <c r="J1174" s="315">
        <v>25</v>
      </c>
      <c r="K1174" s="315" t="s">
        <v>3369</v>
      </c>
      <c r="L1174" s="316"/>
      <c r="M1174" s="317">
        <v>57.7</v>
      </c>
      <c r="N1174" s="315">
        <v>0.7</v>
      </c>
      <c r="O1174" s="318">
        <v>1.9</v>
      </c>
      <c r="P1174" s="319">
        <v>10770.704962270242</v>
      </c>
      <c r="Q1174" s="320">
        <f t="shared" si="256"/>
        <v>20464.339428313458</v>
      </c>
      <c r="R1174" s="320">
        <v>21</v>
      </c>
      <c r="S1174" s="319">
        <v>8508.8569201934915</v>
      </c>
      <c r="T1174" s="319">
        <v>1.4</v>
      </c>
      <c r="U1174" s="320">
        <f t="shared" si="257"/>
        <v>11912.399688270887</v>
      </c>
      <c r="V1174" s="319">
        <f t="shared" si="259"/>
        <v>621469.67632299301</v>
      </c>
      <c r="W1174" s="321"/>
      <c r="X1174" s="320">
        <f t="shared" si="253"/>
        <v>1180792.3850136867</v>
      </c>
      <c r="Y1174" s="319">
        <f t="shared" si="258"/>
        <v>385062.61144972645</v>
      </c>
      <c r="Z1174" s="321">
        <f t="shared" si="254"/>
        <v>641704.72898406978</v>
      </c>
      <c r="AA1174" s="320">
        <f t="shared" si="255"/>
        <v>539087.65602961695</v>
      </c>
      <c r="AB1174" s="322" t="s">
        <v>4540</v>
      </c>
      <c r="AC1174" s="323"/>
      <c r="AD1174" s="323"/>
    </row>
    <row r="1175" spans="1:30" s="324" customFormat="1">
      <c r="A1175" s="312">
        <v>1173</v>
      </c>
      <c r="B1175" s="313" t="s">
        <v>7428</v>
      </c>
      <c r="C1175" s="325">
        <v>42338</v>
      </c>
      <c r="D1175" s="314" t="s">
        <v>4502</v>
      </c>
      <c r="E1175" s="314" t="s">
        <v>4503</v>
      </c>
      <c r="F1175" s="314" t="s">
        <v>1989</v>
      </c>
      <c r="G1175" s="315">
        <v>10</v>
      </c>
      <c r="H1175" s="314"/>
      <c r="I1175" s="315"/>
      <c r="J1175" s="315">
        <v>4</v>
      </c>
      <c r="K1175" s="315"/>
      <c r="L1175" s="316"/>
      <c r="M1175" s="317">
        <v>61.3</v>
      </c>
      <c r="N1175" s="315"/>
      <c r="O1175" s="318"/>
      <c r="P1175" s="319"/>
      <c r="Q1175" s="320"/>
      <c r="R1175" s="320"/>
      <c r="S1175" s="319"/>
      <c r="T1175" s="319"/>
      <c r="U1175" s="320"/>
      <c r="V1175" s="319"/>
      <c r="W1175" s="321"/>
      <c r="X1175" s="320">
        <v>3840000</v>
      </c>
      <c r="Y1175" s="319"/>
      <c r="Z1175" s="321">
        <v>0</v>
      </c>
      <c r="AA1175" s="320">
        <v>3840000</v>
      </c>
      <c r="AB1175" s="322" t="s">
        <v>3031</v>
      </c>
      <c r="AC1175" s="323"/>
      <c r="AD1175" s="323"/>
    </row>
    <row r="1176" spans="1:30" s="324" customFormat="1">
      <c r="A1176" s="312">
        <v>1174</v>
      </c>
      <c r="B1176" s="312" t="s">
        <v>7429</v>
      </c>
      <c r="C1176" s="325">
        <v>43039</v>
      </c>
      <c r="D1176" s="314" t="s">
        <v>4502</v>
      </c>
      <c r="E1176" s="314" t="s">
        <v>4503</v>
      </c>
      <c r="F1176" s="314" t="s">
        <v>1989</v>
      </c>
      <c r="G1176" s="315">
        <v>10</v>
      </c>
      <c r="H1176" s="314" t="s">
        <v>3369</v>
      </c>
      <c r="I1176" s="315" t="s">
        <v>3369</v>
      </c>
      <c r="J1176" s="315">
        <v>31</v>
      </c>
      <c r="K1176" s="315" t="s">
        <v>3369</v>
      </c>
      <c r="L1176" s="316"/>
      <c r="M1176" s="317">
        <v>48.4</v>
      </c>
      <c r="N1176" s="315">
        <v>0.7</v>
      </c>
      <c r="O1176" s="318">
        <v>1.9</v>
      </c>
      <c r="P1176" s="319">
        <v>9726.5560154738978</v>
      </c>
      <c r="Q1176" s="320">
        <f t="shared" si="256"/>
        <v>18480.456429400405</v>
      </c>
      <c r="R1176" s="320">
        <v>16</v>
      </c>
      <c r="S1176" s="319">
        <v>8170.3070529980741</v>
      </c>
      <c r="T1176" s="319">
        <v>1.4</v>
      </c>
      <c r="U1176" s="320">
        <f t="shared" si="257"/>
        <v>11438.429874197303</v>
      </c>
      <c r="V1176" s="319">
        <f t="shared" si="259"/>
        <v>470765.31114893663</v>
      </c>
      <c r="W1176" s="321"/>
      <c r="X1176" s="320">
        <f t="shared" ref="X1176:X1186" si="260">Q1176*M1176</f>
        <v>894454.09118297952</v>
      </c>
      <c r="Y1176" s="319">
        <f t="shared" si="258"/>
        <v>315224.45234532794</v>
      </c>
      <c r="Z1176" s="321">
        <f t="shared" ref="Z1176:Z1197" si="261">X1176-AA1176</f>
        <v>453139.85789952043</v>
      </c>
      <c r="AA1176" s="320">
        <f t="shared" ref="AA1176:AA1197" si="262">Y1176*T1176</f>
        <v>441314.23328345909</v>
      </c>
      <c r="AB1176" s="322" t="s">
        <v>4540</v>
      </c>
      <c r="AC1176" s="323"/>
      <c r="AD1176" s="323"/>
    </row>
    <row r="1177" spans="1:30" s="324" customFormat="1">
      <c r="A1177" s="312">
        <v>1175</v>
      </c>
      <c r="B1177" s="312" t="s">
        <v>7430</v>
      </c>
      <c r="C1177" s="325">
        <v>43039</v>
      </c>
      <c r="D1177" s="314" t="s">
        <v>4502</v>
      </c>
      <c r="E1177" s="314" t="s">
        <v>4503</v>
      </c>
      <c r="F1177" s="314" t="s">
        <v>1989</v>
      </c>
      <c r="G1177" s="315">
        <v>10</v>
      </c>
      <c r="H1177" s="314" t="s">
        <v>3369</v>
      </c>
      <c r="I1177" s="315" t="s">
        <v>3369</v>
      </c>
      <c r="J1177" s="315">
        <v>63</v>
      </c>
      <c r="K1177" s="315" t="s">
        <v>3369</v>
      </c>
      <c r="L1177" s="316"/>
      <c r="M1177" s="317">
        <v>48.9</v>
      </c>
      <c r="N1177" s="315">
        <v>0.7</v>
      </c>
      <c r="O1177" s="318">
        <v>1.9</v>
      </c>
      <c r="P1177" s="319">
        <v>9726.5560154738978</v>
      </c>
      <c r="Q1177" s="320">
        <f t="shared" si="256"/>
        <v>18480.456429400405</v>
      </c>
      <c r="R1177" s="320">
        <v>16</v>
      </c>
      <c r="S1177" s="319">
        <v>8170.3070529980741</v>
      </c>
      <c r="T1177" s="319">
        <v>1.4</v>
      </c>
      <c r="U1177" s="320">
        <f t="shared" si="257"/>
        <v>11438.429874197303</v>
      </c>
      <c r="V1177" s="319">
        <f t="shared" si="259"/>
        <v>475628.58915667358</v>
      </c>
      <c r="W1177" s="321"/>
      <c r="X1177" s="320">
        <f t="shared" si="260"/>
        <v>903694.31939767976</v>
      </c>
      <c r="Y1177" s="319">
        <f t="shared" si="258"/>
        <v>318480.90329930861</v>
      </c>
      <c r="Z1177" s="321">
        <f t="shared" si="261"/>
        <v>457821.05477864773</v>
      </c>
      <c r="AA1177" s="320">
        <f t="shared" si="262"/>
        <v>445873.26461903204</v>
      </c>
      <c r="AB1177" s="322" t="s">
        <v>4540</v>
      </c>
      <c r="AC1177" s="323"/>
      <c r="AD1177" s="323"/>
    </row>
    <row r="1178" spans="1:30" s="324" customFormat="1">
      <c r="A1178" s="312">
        <v>1176</v>
      </c>
      <c r="B1178" s="312" t="s">
        <v>7432</v>
      </c>
      <c r="C1178" s="325">
        <v>43059</v>
      </c>
      <c r="D1178" s="314" t="s">
        <v>4502</v>
      </c>
      <c r="E1178" s="314" t="s">
        <v>4503</v>
      </c>
      <c r="F1178" s="314" t="s">
        <v>1989</v>
      </c>
      <c r="G1178" s="315">
        <v>10</v>
      </c>
      <c r="H1178" s="314" t="s">
        <v>3369</v>
      </c>
      <c r="I1178" s="315" t="s">
        <v>3369</v>
      </c>
      <c r="J1178" s="315">
        <v>65</v>
      </c>
      <c r="K1178" s="315" t="s">
        <v>3369</v>
      </c>
      <c r="L1178" s="316" t="s">
        <v>18</v>
      </c>
      <c r="M1178" s="317">
        <v>60.8</v>
      </c>
      <c r="N1178" s="315">
        <v>0.7</v>
      </c>
      <c r="O1178" s="318">
        <v>1.9</v>
      </c>
      <c r="P1178" s="319">
        <v>9726.5560154738978</v>
      </c>
      <c r="Q1178" s="320">
        <f t="shared" si="256"/>
        <v>18480.456429400405</v>
      </c>
      <c r="R1178" s="320">
        <v>16</v>
      </c>
      <c r="S1178" s="319">
        <v>8170.3070529980741</v>
      </c>
      <c r="T1178" s="319">
        <v>1.4</v>
      </c>
      <c r="U1178" s="320">
        <f t="shared" si="257"/>
        <v>11438.429874197303</v>
      </c>
      <c r="V1178" s="319">
        <f t="shared" si="259"/>
        <v>591374.60574081296</v>
      </c>
      <c r="W1178" s="321"/>
      <c r="X1178" s="320">
        <v>1112523.48</v>
      </c>
      <c r="Y1178" s="319">
        <f t="shared" si="258"/>
        <v>395984.43600404833</v>
      </c>
      <c r="Z1178" s="321">
        <v>563616.1</v>
      </c>
      <c r="AA1178" s="320">
        <f>X1178-Z1178</f>
        <v>548907.38</v>
      </c>
      <c r="AB1178" s="322" t="s">
        <v>4540</v>
      </c>
      <c r="AC1178" s="323"/>
      <c r="AD1178" s="323"/>
    </row>
    <row r="1179" spans="1:30" s="324" customFormat="1">
      <c r="A1179" s="312">
        <v>1177</v>
      </c>
      <c r="B1179" s="312" t="s">
        <v>7433</v>
      </c>
      <c r="C1179" s="325">
        <v>43039</v>
      </c>
      <c r="D1179" s="314" t="s">
        <v>4502</v>
      </c>
      <c r="E1179" s="314" t="s">
        <v>4503</v>
      </c>
      <c r="F1179" s="314" t="s">
        <v>1989</v>
      </c>
      <c r="G1179" s="315">
        <v>10</v>
      </c>
      <c r="H1179" s="314" t="s">
        <v>3369</v>
      </c>
      <c r="I1179" s="315" t="s">
        <v>3369</v>
      </c>
      <c r="J1179" s="315">
        <v>69</v>
      </c>
      <c r="K1179" s="315" t="s">
        <v>3369</v>
      </c>
      <c r="L1179" s="316"/>
      <c r="M1179" s="317">
        <v>60.9</v>
      </c>
      <c r="N1179" s="315">
        <v>0.7</v>
      </c>
      <c r="O1179" s="318">
        <v>1.9</v>
      </c>
      <c r="P1179" s="319">
        <v>9726.5560154738978</v>
      </c>
      <c r="Q1179" s="320">
        <f t="shared" si="256"/>
        <v>18480.456429400405</v>
      </c>
      <c r="R1179" s="320">
        <v>16</v>
      </c>
      <c r="S1179" s="319">
        <v>8170.3070529980741</v>
      </c>
      <c r="T1179" s="319">
        <v>1.4</v>
      </c>
      <c r="U1179" s="320">
        <f t="shared" si="257"/>
        <v>11438.429874197303</v>
      </c>
      <c r="V1179" s="319">
        <f t="shared" si="259"/>
        <v>592347.26134236041</v>
      </c>
      <c r="W1179" s="321"/>
      <c r="X1179" s="320">
        <f t="shared" si="260"/>
        <v>1125459.7965504846</v>
      </c>
      <c r="Y1179" s="319">
        <f t="shared" si="258"/>
        <v>396635.72619484446</v>
      </c>
      <c r="Z1179" s="321">
        <f t="shared" si="261"/>
        <v>570169.77987770236</v>
      </c>
      <c r="AA1179" s="320">
        <f t="shared" si="262"/>
        <v>555290.01667278225</v>
      </c>
      <c r="AB1179" s="322" t="s">
        <v>4540</v>
      </c>
      <c r="AC1179" s="323"/>
      <c r="AD1179" s="323"/>
    </row>
    <row r="1180" spans="1:30" s="324" customFormat="1">
      <c r="A1180" s="312">
        <v>1178</v>
      </c>
      <c r="B1180" s="312" t="s">
        <v>7434</v>
      </c>
      <c r="C1180" s="325">
        <v>43039</v>
      </c>
      <c r="D1180" s="314" t="s">
        <v>4502</v>
      </c>
      <c r="E1180" s="314" t="s">
        <v>4503</v>
      </c>
      <c r="F1180" s="314" t="s">
        <v>1989</v>
      </c>
      <c r="G1180" s="315">
        <v>10</v>
      </c>
      <c r="H1180" s="314" t="s">
        <v>3369</v>
      </c>
      <c r="I1180" s="315" t="s">
        <v>3369</v>
      </c>
      <c r="J1180" s="315">
        <v>76</v>
      </c>
      <c r="K1180" s="315" t="s">
        <v>3369</v>
      </c>
      <c r="L1180" s="316"/>
      <c r="M1180" s="317">
        <v>58.4</v>
      </c>
      <c r="N1180" s="315">
        <v>0.7</v>
      </c>
      <c r="O1180" s="318">
        <v>1.9</v>
      </c>
      <c r="P1180" s="319">
        <v>9726.5560154738978</v>
      </c>
      <c r="Q1180" s="320">
        <f t="shared" si="256"/>
        <v>18480.456429400405</v>
      </c>
      <c r="R1180" s="320">
        <v>16</v>
      </c>
      <c r="S1180" s="319">
        <v>8170.3070529980741</v>
      </c>
      <c r="T1180" s="319">
        <v>1.4</v>
      </c>
      <c r="U1180" s="320">
        <f t="shared" si="257"/>
        <v>11438.429874197303</v>
      </c>
      <c r="V1180" s="319">
        <f t="shared" si="259"/>
        <v>568030.87130367558</v>
      </c>
      <c r="W1180" s="321"/>
      <c r="X1180" s="320">
        <f t="shared" si="260"/>
        <v>1079258.6554769836</v>
      </c>
      <c r="Y1180" s="319">
        <f t="shared" si="258"/>
        <v>380353.47142494121</v>
      </c>
      <c r="Z1180" s="321">
        <f t="shared" si="261"/>
        <v>546763.79548206599</v>
      </c>
      <c r="AA1180" s="320">
        <f t="shared" si="262"/>
        <v>532494.85999491764</v>
      </c>
      <c r="AB1180" s="322" t="s">
        <v>4540</v>
      </c>
      <c r="AC1180" s="323"/>
      <c r="AD1180" s="323"/>
    </row>
    <row r="1181" spans="1:30" s="324" customFormat="1">
      <c r="A1181" s="312">
        <v>1179</v>
      </c>
      <c r="B1181" s="312" t="s">
        <v>7435</v>
      </c>
      <c r="C1181" s="325">
        <v>43039</v>
      </c>
      <c r="D1181" s="314" t="s">
        <v>4502</v>
      </c>
      <c r="E1181" s="314" t="s">
        <v>4503</v>
      </c>
      <c r="F1181" s="314" t="s">
        <v>1989</v>
      </c>
      <c r="G1181" s="315">
        <v>10</v>
      </c>
      <c r="H1181" s="314" t="s">
        <v>3369</v>
      </c>
      <c r="I1181" s="315" t="s">
        <v>3369</v>
      </c>
      <c r="J1181" s="315">
        <v>80</v>
      </c>
      <c r="K1181" s="315" t="s">
        <v>3369</v>
      </c>
      <c r="L1181" s="316"/>
      <c r="M1181" s="317">
        <v>59.2</v>
      </c>
      <c r="N1181" s="315">
        <v>0.7</v>
      </c>
      <c r="O1181" s="318">
        <v>1.9</v>
      </c>
      <c r="P1181" s="319">
        <v>9726.5560154738978</v>
      </c>
      <c r="Q1181" s="320">
        <f t="shared" si="256"/>
        <v>18480.456429400405</v>
      </c>
      <c r="R1181" s="320">
        <v>16</v>
      </c>
      <c r="S1181" s="319">
        <v>8170.3070529980741</v>
      </c>
      <c r="T1181" s="319">
        <v>1.4</v>
      </c>
      <c r="U1181" s="320">
        <f t="shared" si="257"/>
        <v>11438.429874197303</v>
      </c>
      <c r="V1181" s="319">
        <f t="shared" si="259"/>
        <v>575812.11611605482</v>
      </c>
      <c r="W1181" s="321"/>
      <c r="X1181" s="320">
        <f t="shared" si="260"/>
        <v>1094043.0206205039</v>
      </c>
      <c r="Y1181" s="319">
        <f t="shared" si="258"/>
        <v>385563.79295131029</v>
      </c>
      <c r="Z1181" s="321">
        <f t="shared" si="261"/>
        <v>554253.71048866957</v>
      </c>
      <c r="AA1181" s="320">
        <f t="shared" si="262"/>
        <v>539789.31013183435</v>
      </c>
      <c r="AB1181" s="322" t="s">
        <v>4540</v>
      </c>
      <c r="AC1181" s="323"/>
      <c r="AD1181" s="323"/>
    </row>
    <row r="1182" spans="1:30" s="324" customFormat="1">
      <c r="A1182" s="312">
        <v>1180</v>
      </c>
      <c r="B1182" s="312" t="s">
        <v>7436</v>
      </c>
      <c r="C1182" s="325">
        <v>43039</v>
      </c>
      <c r="D1182" s="314" t="s">
        <v>4502</v>
      </c>
      <c r="E1182" s="314" t="s">
        <v>4503</v>
      </c>
      <c r="F1182" s="314" t="s">
        <v>1989</v>
      </c>
      <c r="G1182" s="315">
        <v>11</v>
      </c>
      <c r="H1182" s="314" t="s">
        <v>3369</v>
      </c>
      <c r="I1182" s="315" t="s">
        <v>3369</v>
      </c>
      <c r="J1182" s="315">
        <v>2</v>
      </c>
      <c r="K1182" s="315" t="s">
        <v>3369</v>
      </c>
      <c r="L1182" s="316"/>
      <c r="M1182" s="317">
        <v>49.4</v>
      </c>
      <c r="N1182" s="315">
        <v>0.7</v>
      </c>
      <c r="O1182" s="318">
        <v>1.9</v>
      </c>
      <c r="P1182" s="319">
        <v>6572.0622594363722</v>
      </c>
      <c r="Q1182" s="320">
        <f t="shared" si="256"/>
        <v>12486.918292929107</v>
      </c>
      <c r="R1182" s="320">
        <v>21</v>
      </c>
      <c r="S1182" s="319">
        <v>5191.9291849547344</v>
      </c>
      <c r="T1182" s="319">
        <v>1.4</v>
      </c>
      <c r="U1182" s="320">
        <f t="shared" si="257"/>
        <v>7268.7008589366278</v>
      </c>
      <c r="V1182" s="319">
        <f t="shared" si="259"/>
        <v>324659.87561615679</v>
      </c>
      <c r="W1182" s="321"/>
      <c r="X1182" s="320">
        <f t="shared" si="260"/>
        <v>616853.76367069792</v>
      </c>
      <c r="Y1182" s="319">
        <f t="shared" si="258"/>
        <v>201159.25893177075</v>
      </c>
      <c r="Z1182" s="321">
        <f t="shared" si="261"/>
        <v>335230.80116621888</v>
      </c>
      <c r="AA1182" s="320">
        <f t="shared" si="262"/>
        <v>281622.96250447904</v>
      </c>
      <c r="AB1182" s="322" t="s">
        <v>4540</v>
      </c>
      <c r="AC1182" s="323"/>
      <c r="AD1182" s="323"/>
    </row>
    <row r="1183" spans="1:30" s="324" customFormat="1">
      <c r="A1183" s="312">
        <v>1181</v>
      </c>
      <c r="B1183" s="312" t="s">
        <v>7437</v>
      </c>
      <c r="C1183" s="325">
        <v>43038</v>
      </c>
      <c r="D1183" s="314" t="s">
        <v>4502</v>
      </c>
      <c r="E1183" s="314" t="s">
        <v>4503</v>
      </c>
      <c r="F1183" s="314" t="s">
        <v>1989</v>
      </c>
      <c r="G1183" s="315">
        <v>12</v>
      </c>
      <c r="H1183" s="314" t="s">
        <v>1459</v>
      </c>
      <c r="I1183" s="315" t="s">
        <v>3369</v>
      </c>
      <c r="J1183" s="315">
        <v>3</v>
      </c>
      <c r="K1183" s="315" t="s">
        <v>3369</v>
      </c>
      <c r="L1183" s="316"/>
      <c r="M1183" s="317">
        <v>46</v>
      </c>
      <c r="N1183" s="315">
        <v>0.7</v>
      </c>
      <c r="O1183" s="318">
        <v>1.9</v>
      </c>
      <c r="P1183" s="319">
        <v>11052.858079383892</v>
      </c>
      <c r="Q1183" s="320">
        <f t="shared" si="256"/>
        <v>21000.430350829392</v>
      </c>
      <c r="R1183" s="320">
        <v>15</v>
      </c>
      <c r="S1183" s="319">
        <v>9394.9293674763085</v>
      </c>
      <c r="T1183" s="319">
        <v>1.4</v>
      </c>
      <c r="U1183" s="320">
        <f t="shared" si="257"/>
        <v>13152.901114466831</v>
      </c>
      <c r="V1183" s="319">
        <f t="shared" si="259"/>
        <v>508431.471651659</v>
      </c>
      <c r="W1183" s="321"/>
      <c r="X1183" s="320">
        <f t="shared" si="260"/>
        <v>966019.79613815201</v>
      </c>
      <c r="Y1183" s="319">
        <f t="shared" si="258"/>
        <v>345530.02813446749</v>
      </c>
      <c r="Z1183" s="321">
        <f t="shared" si="261"/>
        <v>482277.75674989755</v>
      </c>
      <c r="AA1183" s="320">
        <f t="shared" si="262"/>
        <v>483742.03938825446</v>
      </c>
      <c r="AB1183" s="322" t="s">
        <v>4540</v>
      </c>
      <c r="AC1183" s="323"/>
      <c r="AD1183" s="323"/>
    </row>
    <row r="1184" spans="1:30" s="324" customFormat="1">
      <c r="A1184" s="312">
        <v>1182</v>
      </c>
      <c r="B1184" s="312" t="s">
        <v>7439</v>
      </c>
      <c r="C1184" s="325">
        <v>43039</v>
      </c>
      <c r="D1184" s="314" t="s">
        <v>4502</v>
      </c>
      <c r="E1184" s="314" t="s">
        <v>4503</v>
      </c>
      <c r="F1184" s="314" t="s">
        <v>1989</v>
      </c>
      <c r="G1184" s="315">
        <v>12</v>
      </c>
      <c r="H1184" s="314" t="s">
        <v>1459</v>
      </c>
      <c r="I1184" s="315" t="s">
        <v>3369</v>
      </c>
      <c r="J1184" s="315">
        <v>66</v>
      </c>
      <c r="K1184" s="315" t="s">
        <v>3369</v>
      </c>
      <c r="L1184" s="316"/>
      <c r="M1184" s="317">
        <v>71.2</v>
      </c>
      <c r="N1184" s="315">
        <v>0.7</v>
      </c>
      <c r="O1184" s="318">
        <v>1.9</v>
      </c>
      <c r="P1184" s="319">
        <v>11052.858079383892</v>
      </c>
      <c r="Q1184" s="320">
        <f t="shared" si="256"/>
        <v>21000.430350829392</v>
      </c>
      <c r="R1184" s="320">
        <v>15</v>
      </c>
      <c r="S1184" s="319">
        <v>9394.9293674763085</v>
      </c>
      <c r="T1184" s="319">
        <v>1.4</v>
      </c>
      <c r="U1184" s="320">
        <f t="shared" si="257"/>
        <v>13152.901114466831</v>
      </c>
      <c r="V1184" s="319">
        <f t="shared" si="259"/>
        <v>786963.49525213311</v>
      </c>
      <c r="W1184" s="321"/>
      <c r="X1184" s="320">
        <f t="shared" si="260"/>
        <v>1495230.6409790528</v>
      </c>
      <c r="Y1184" s="319">
        <f t="shared" si="258"/>
        <v>534820.39137334959</v>
      </c>
      <c r="Z1184" s="321">
        <f t="shared" si="261"/>
        <v>746482.0930563634</v>
      </c>
      <c r="AA1184" s="320">
        <f t="shared" si="262"/>
        <v>748748.54792268935</v>
      </c>
      <c r="AB1184" s="322" t="s">
        <v>4540</v>
      </c>
      <c r="AC1184" s="323"/>
      <c r="AD1184" s="323"/>
    </row>
    <row r="1185" spans="1:30" s="324" customFormat="1">
      <c r="A1185" s="312">
        <v>1183</v>
      </c>
      <c r="B1185" s="312" t="s">
        <v>7440</v>
      </c>
      <c r="C1185" s="325">
        <v>43038</v>
      </c>
      <c r="D1185" s="314" t="s">
        <v>4502</v>
      </c>
      <c r="E1185" s="314" t="s">
        <v>4503</v>
      </c>
      <c r="F1185" s="314" t="s">
        <v>1989</v>
      </c>
      <c r="G1185" s="315">
        <v>12</v>
      </c>
      <c r="H1185" s="314" t="s">
        <v>1459</v>
      </c>
      <c r="I1185" s="315" t="s">
        <v>3369</v>
      </c>
      <c r="J1185" s="315">
        <v>67</v>
      </c>
      <c r="K1185" s="315" t="s">
        <v>3369</v>
      </c>
      <c r="L1185" s="316"/>
      <c r="M1185" s="317">
        <v>47.6</v>
      </c>
      <c r="N1185" s="315">
        <v>0.7</v>
      </c>
      <c r="O1185" s="318">
        <v>1.9</v>
      </c>
      <c r="P1185" s="319">
        <v>11052.858079383892</v>
      </c>
      <c r="Q1185" s="320">
        <f t="shared" si="256"/>
        <v>21000.430350829392</v>
      </c>
      <c r="R1185" s="320">
        <v>15</v>
      </c>
      <c r="S1185" s="319">
        <v>9394.9293674763085</v>
      </c>
      <c r="T1185" s="319">
        <v>1.4</v>
      </c>
      <c r="U1185" s="320">
        <f t="shared" si="257"/>
        <v>13152.901114466831</v>
      </c>
      <c r="V1185" s="319">
        <f t="shared" si="259"/>
        <v>526116.04457867332</v>
      </c>
      <c r="W1185" s="321"/>
      <c r="X1185" s="320">
        <f t="shared" si="260"/>
        <v>999620.48469947907</v>
      </c>
      <c r="Y1185" s="319">
        <f t="shared" si="258"/>
        <v>357548.46389566641</v>
      </c>
      <c r="Z1185" s="321">
        <f t="shared" si="261"/>
        <v>499052.63524554612</v>
      </c>
      <c r="AA1185" s="320">
        <f t="shared" si="262"/>
        <v>500567.84945393295</v>
      </c>
      <c r="AB1185" s="322" t="s">
        <v>4540</v>
      </c>
      <c r="AC1185" s="323"/>
      <c r="AD1185" s="323"/>
    </row>
    <row r="1186" spans="1:30" s="324" customFormat="1">
      <c r="A1186" s="312">
        <v>1184</v>
      </c>
      <c r="B1186" s="312" t="s">
        <v>7441</v>
      </c>
      <c r="C1186" s="325">
        <v>43038</v>
      </c>
      <c r="D1186" s="314" t="s">
        <v>4502</v>
      </c>
      <c r="E1186" s="314" t="s">
        <v>4503</v>
      </c>
      <c r="F1186" s="314" t="s">
        <v>1989</v>
      </c>
      <c r="G1186" s="315">
        <v>12</v>
      </c>
      <c r="H1186" s="314" t="s">
        <v>1459</v>
      </c>
      <c r="I1186" s="315" t="s">
        <v>3369</v>
      </c>
      <c r="J1186" s="315">
        <v>73</v>
      </c>
      <c r="K1186" s="315" t="s">
        <v>3369</v>
      </c>
      <c r="L1186" s="316"/>
      <c r="M1186" s="317">
        <v>70.599999999999994</v>
      </c>
      <c r="N1186" s="315">
        <v>0.7</v>
      </c>
      <c r="O1186" s="318">
        <v>1.9</v>
      </c>
      <c r="P1186" s="319">
        <v>11052.858079383892</v>
      </c>
      <c r="Q1186" s="320">
        <f t="shared" si="256"/>
        <v>21000.430350829392</v>
      </c>
      <c r="R1186" s="320">
        <v>15</v>
      </c>
      <c r="S1186" s="319">
        <v>9394.9293674763085</v>
      </c>
      <c r="T1186" s="319">
        <v>1.4</v>
      </c>
      <c r="U1186" s="320">
        <f t="shared" si="257"/>
        <v>13152.901114466831</v>
      </c>
      <c r="V1186" s="319">
        <f t="shared" si="259"/>
        <v>780331.78040450276</v>
      </c>
      <c r="W1186" s="321"/>
      <c r="X1186" s="320">
        <f t="shared" si="260"/>
        <v>1482630.3827685551</v>
      </c>
      <c r="Y1186" s="319">
        <f t="shared" si="258"/>
        <v>530313.47796290007</v>
      </c>
      <c r="Z1186" s="321">
        <f t="shared" si="261"/>
        <v>740191.51362049498</v>
      </c>
      <c r="AA1186" s="320">
        <f t="shared" si="262"/>
        <v>742438.8691480601</v>
      </c>
      <c r="AB1186" s="322" t="s">
        <v>4540</v>
      </c>
      <c r="AC1186" s="323"/>
      <c r="AD1186" s="323"/>
    </row>
    <row r="1187" spans="1:30" s="324" customFormat="1">
      <c r="A1187" s="312">
        <v>1185</v>
      </c>
      <c r="B1187" s="312" t="s">
        <v>7442</v>
      </c>
      <c r="C1187" s="325">
        <v>43039</v>
      </c>
      <c r="D1187" s="314" t="s">
        <v>4502</v>
      </c>
      <c r="E1187" s="314" t="s">
        <v>4503</v>
      </c>
      <c r="F1187" s="314" t="s">
        <v>1989</v>
      </c>
      <c r="G1187" s="315">
        <v>16</v>
      </c>
      <c r="H1187" s="314" t="s">
        <v>1459</v>
      </c>
      <c r="I1187" s="315" t="s">
        <v>3369</v>
      </c>
      <c r="J1187" s="315">
        <v>59</v>
      </c>
      <c r="K1187" s="315" t="s">
        <v>3369</v>
      </c>
      <c r="L1187" s="316"/>
      <c r="M1187" s="317">
        <v>69.099999999999994</v>
      </c>
      <c r="N1187" s="315">
        <v>0.7</v>
      </c>
      <c r="O1187" s="318">
        <v>1.9</v>
      </c>
      <c r="P1187" s="319">
        <v>9470.3242716891509</v>
      </c>
      <c r="Q1187" s="320">
        <f t="shared" si="256"/>
        <v>17993.616116209385</v>
      </c>
      <c r="R1187" s="320">
        <v>18</v>
      </c>
      <c r="S1187" s="319">
        <v>7765.6659027851047</v>
      </c>
      <c r="T1187" s="319">
        <v>1.4</v>
      </c>
      <c r="U1187" s="320">
        <f t="shared" si="257"/>
        <v>10871.932263899145</v>
      </c>
      <c r="V1187" s="319">
        <f t="shared" si="259"/>
        <v>654399.4071737203</v>
      </c>
      <c r="W1187" s="321"/>
      <c r="X1187" s="320">
        <f>Q1187*M1187+32915.2</f>
        <v>1276274.0736300685</v>
      </c>
      <c r="Y1187" s="319">
        <f t="shared" si="258"/>
        <v>425097.8549000487</v>
      </c>
      <c r="Z1187" s="321">
        <f t="shared" si="261"/>
        <v>681137.07677000028</v>
      </c>
      <c r="AA1187" s="320">
        <f t="shared" si="262"/>
        <v>595136.99686006818</v>
      </c>
      <c r="AB1187" s="322" t="s">
        <v>4540</v>
      </c>
      <c r="AC1187" s="323" t="s">
        <v>9345</v>
      </c>
      <c r="AD1187" s="323"/>
    </row>
    <row r="1188" spans="1:30" s="324" customFormat="1">
      <c r="A1188" s="312">
        <v>1186</v>
      </c>
      <c r="B1188" s="312" t="s">
        <v>7443</v>
      </c>
      <c r="C1188" s="325">
        <v>43039</v>
      </c>
      <c r="D1188" s="314" t="s">
        <v>4502</v>
      </c>
      <c r="E1188" s="314" t="s">
        <v>4503</v>
      </c>
      <c r="F1188" s="314" t="s">
        <v>1989</v>
      </c>
      <c r="G1188" s="315">
        <v>16</v>
      </c>
      <c r="H1188" s="314" t="s">
        <v>3369</v>
      </c>
      <c r="I1188" s="315" t="s">
        <v>3369</v>
      </c>
      <c r="J1188" s="315">
        <v>60</v>
      </c>
      <c r="K1188" s="315" t="s">
        <v>3369</v>
      </c>
      <c r="L1188" s="316"/>
      <c r="M1188" s="317">
        <v>62.8</v>
      </c>
      <c r="N1188" s="315">
        <v>0.7</v>
      </c>
      <c r="O1188" s="318">
        <v>1.9</v>
      </c>
      <c r="P1188" s="319">
        <v>9268.9024972754523</v>
      </c>
      <c r="Q1188" s="320">
        <f t="shared" si="256"/>
        <v>17610.91474482336</v>
      </c>
      <c r="R1188" s="320">
        <v>19</v>
      </c>
      <c r="S1188" s="319">
        <v>7507.8110227931165</v>
      </c>
      <c r="T1188" s="319">
        <v>1.4</v>
      </c>
      <c r="U1188" s="320">
        <f t="shared" si="257"/>
        <v>10510.935431910362</v>
      </c>
      <c r="V1188" s="319">
        <f t="shared" si="259"/>
        <v>582087.0768288984</v>
      </c>
      <c r="W1188" s="321"/>
      <c r="X1188" s="320">
        <f t="shared" ref="X1188:X1193" si="263">Q1188*M1188</f>
        <v>1105965.4459749069</v>
      </c>
      <c r="Y1188" s="319">
        <f t="shared" si="258"/>
        <v>372302.89433976344</v>
      </c>
      <c r="Z1188" s="321">
        <f t="shared" si="261"/>
        <v>584741.3938992382</v>
      </c>
      <c r="AA1188" s="320">
        <f t="shared" si="262"/>
        <v>521224.05207566876</v>
      </c>
      <c r="AB1188" s="322" t="s">
        <v>4540</v>
      </c>
      <c r="AC1188" s="323"/>
      <c r="AD1188" s="323"/>
    </row>
    <row r="1189" spans="1:30" s="324" customFormat="1">
      <c r="A1189" s="312">
        <v>1187</v>
      </c>
      <c r="B1189" s="313" t="s">
        <v>7444</v>
      </c>
      <c r="C1189" s="325">
        <v>40569</v>
      </c>
      <c r="D1189" s="314" t="s">
        <v>4502</v>
      </c>
      <c r="E1189" s="314" t="s">
        <v>4503</v>
      </c>
      <c r="F1189" s="314" t="s">
        <v>1989</v>
      </c>
      <c r="G1189" s="315">
        <v>18</v>
      </c>
      <c r="H1189" s="314" t="s">
        <v>3369</v>
      </c>
      <c r="I1189" s="315" t="s">
        <v>3369</v>
      </c>
      <c r="J1189" s="315">
        <v>13</v>
      </c>
      <c r="K1189" s="315" t="s">
        <v>3369</v>
      </c>
      <c r="L1189" s="316"/>
      <c r="M1189" s="317">
        <v>48.6</v>
      </c>
      <c r="N1189" s="315">
        <v>0.7</v>
      </c>
      <c r="O1189" s="318">
        <v>1.9</v>
      </c>
      <c r="P1189" s="319">
        <v>7878.0852498126942</v>
      </c>
      <c r="Q1189" s="320">
        <f t="shared" si="256"/>
        <v>14968.361974644118</v>
      </c>
      <c r="R1189" s="320">
        <v>18</v>
      </c>
      <c r="S1189" s="319">
        <v>6460.0299048464094</v>
      </c>
      <c r="T1189" s="319">
        <v>1.4</v>
      </c>
      <c r="U1189" s="320">
        <f t="shared" si="257"/>
        <v>9044.0418667849717</v>
      </c>
      <c r="V1189" s="319">
        <f t="shared" si="259"/>
        <v>382874.94314089697</v>
      </c>
      <c r="W1189" s="321"/>
      <c r="X1189" s="320">
        <f t="shared" si="263"/>
        <v>727462.39196770417</v>
      </c>
      <c r="Y1189" s="319">
        <f t="shared" si="258"/>
        <v>248715.56306432665</v>
      </c>
      <c r="Z1189" s="321">
        <f t="shared" si="261"/>
        <v>379260.6036776469</v>
      </c>
      <c r="AA1189" s="320">
        <f t="shared" si="262"/>
        <v>348201.78829005727</v>
      </c>
      <c r="AB1189" s="322" t="s">
        <v>4540</v>
      </c>
      <c r="AC1189" s="323"/>
      <c r="AD1189" s="323"/>
    </row>
    <row r="1190" spans="1:30" s="324" customFormat="1">
      <c r="A1190" s="312">
        <v>1188</v>
      </c>
      <c r="B1190" s="312" t="s">
        <v>7409</v>
      </c>
      <c r="C1190" s="325">
        <v>43039</v>
      </c>
      <c r="D1190" s="314" t="s">
        <v>4502</v>
      </c>
      <c r="E1190" s="314" t="s">
        <v>4503</v>
      </c>
      <c r="F1190" s="314" t="s">
        <v>1989</v>
      </c>
      <c r="G1190" s="315">
        <v>19</v>
      </c>
      <c r="H1190" s="314" t="s">
        <v>3369</v>
      </c>
      <c r="I1190" s="315" t="s">
        <v>3369</v>
      </c>
      <c r="J1190" s="315">
        <v>16</v>
      </c>
      <c r="K1190" s="315" t="s">
        <v>3369</v>
      </c>
      <c r="L1190" s="316"/>
      <c r="M1190" s="317">
        <v>32.6</v>
      </c>
      <c r="N1190" s="315">
        <v>0.7</v>
      </c>
      <c r="O1190" s="318">
        <v>1.9</v>
      </c>
      <c r="P1190" s="319">
        <v>10344.188405614483</v>
      </c>
      <c r="Q1190" s="320">
        <f t="shared" si="256"/>
        <v>19653.957970667518</v>
      </c>
      <c r="R1190" s="320">
        <v>18</v>
      </c>
      <c r="S1190" s="319">
        <v>8482.2344926038768</v>
      </c>
      <c r="T1190" s="319">
        <v>1.4</v>
      </c>
      <c r="U1190" s="320">
        <f t="shared" si="257"/>
        <v>11875.128289645427</v>
      </c>
      <c r="V1190" s="319">
        <f t="shared" si="259"/>
        <v>337220.54202303215</v>
      </c>
      <c r="W1190" s="321"/>
      <c r="X1190" s="320">
        <f t="shared" si="263"/>
        <v>640719.02984376112</v>
      </c>
      <c r="Y1190" s="319">
        <f t="shared" si="258"/>
        <v>219058.46409816173</v>
      </c>
      <c r="Z1190" s="321">
        <f t="shared" si="261"/>
        <v>334037.18010633474</v>
      </c>
      <c r="AA1190" s="320">
        <f t="shared" si="262"/>
        <v>306681.84973742638</v>
      </c>
      <c r="AB1190" s="322" t="s">
        <v>3375</v>
      </c>
      <c r="AC1190" s="323"/>
      <c r="AD1190" s="323"/>
    </row>
    <row r="1191" spans="1:30" s="324" customFormat="1">
      <c r="A1191" s="312">
        <v>1189</v>
      </c>
      <c r="B1191" s="312" t="s">
        <v>7445</v>
      </c>
      <c r="C1191" s="325">
        <v>43039</v>
      </c>
      <c r="D1191" s="314" t="s">
        <v>4502</v>
      </c>
      <c r="E1191" s="314" t="s">
        <v>4503</v>
      </c>
      <c r="F1191" s="314" t="s">
        <v>1989</v>
      </c>
      <c r="G1191" s="315">
        <v>19</v>
      </c>
      <c r="H1191" s="314" t="s">
        <v>3369</v>
      </c>
      <c r="I1191" s="315" t="s">
        <v>3369</v>
      </c>
      <c r="J1191" s="315">
        <v>37</v>
      </c>
      <c r="K1191" s="315" t="s">
        <v>3369</v>
      </c>
      <c r="L1191" s="316"/>
      <c r="M1191" s="317">
        <v>50.8</v>
      </c>
      <c r="N1191" s="315">
        <v>0.7</v>
      </c>
      <c r="O1191" s="318">
        <v>1.9</v>
      </c>
      <c r="P1191" s="319">
        <v>10344.188405614483</v>
      </c>
      <c r="Q1191" s="320">
        <f t="shared" si="256"/>
        <v>19653.957970667518</v>
      </c>
      <c r="R1191" s="320">
        <v>18</v>
      </c>
      <c r="S1191" s="319">
        <v>8482.2344926038768</v>
      </c>
      <c r="T1191" s="319">
        <v>1.4</v>
      </c>
      <c r="U1191" s="320">
        <f t="shared" si="257"/>
        <v>11875.128289645427</v>
      </c>
      <c r="V1191" s="319">
        <f t="shared" si="259"/>
        <v>525484.77100521571</v>
      </c>
      <c r="W1191" s="321"/>
      <c r="X1191" s="320">
        <f t="shared" si="263"/>
        <v>998421.06490990985</v>
      </c>
      <c r="Y1191" s="319">
        <f t="shared" si="258"/>
        <v>341354.90724498814</v>
      </c>
      <c r="Z1191" s="321">
        <f t="shared" si="261"/>
        <v>520524.19476692652</v>
      </c>
      <c r="AA1191" s="320">
        <f t="shared" si="262"/>
        <v>477896.87014298333</v>
      </c>
      <c r="AB1191" s="322" t="s">
        <v>3375</v>
      </c>
      <c r="AC1191" s="323"/>
      <c r="AD1191" s="323"/>
    </row>
    <row r="1192" spans="1:30" s="324" customFormat="1">
      <c r="A1192" s="312">
        <v>1190</v>
      </c>
      <c r="B1192" s="312" t="s">
        <v>7446</v>
      </c>
      <c r="C1192" s="325">
        <v>43039</v>
      </c>
      <c r="D1192" s="314" t="s">
        <v>4502</v>
      </c>
      <c r="E1192" s="314" t="s">
        <v>4503</v>
      </c>
      <c r="F1192" s="314" t="s">
        <v>1989</v>
      </c>
      <c r="G1192" s="315">
        <v>19</v>
      </c>
      <c r="H1192" s="314" t="s">
        <v>3369</v>
      </c>
      <c r="I1192" s="315" t="s">
        <v>3369</v>
      </c>
      <c r="J1192" s="315">
        <v>39</v>
      </c>
      <c r="K1192" s="315" t="s">
        <v>3369</v>
      </c>
      <c r="L1192" s="316"/>
      <c r="M1192" s="317">
        <v>47.3</v>
      </c>
      <c r="N1192" s="315">
        <v>0.7</v>
      </c>
      <c r="O1192" s="318">
        <v>1.9</v>
      </c>
      <c r="P1192" s="319">
        <v>10344.188405614483</v>
      </c>
      <c r="Q1192" s="320">
        <f t="shared" si="256"/>
        <v>19653.957970667518</v>
      </c>
      <c r="R1192" s="320">
        <v>18</v>
      </c>
      <c r="S1192" s="319">
        <v>8482.2344926038768</v>
      </c>
      <c r="T1192" s="319">
        <v>1.4</v>
      </c>
      <c r="U1192" s="320">
        <f t="shared" si="257"/>
        <v>11875.128289645427</v>
      </c>
      <c r="V1192" s="319">
        <f t="shared" si="259"/>
        <v>489280.11158556503</v>
      </c>
      <c r="W1192" s="321"/>
      <c r="X1192" s="320">
        <f t="shared" si="263"/>
        <v>929632.21201257349</v>
      </c>
      <c r="Y1192" s="319">
        <f t="shared" si="258"/>
        <v>317836.36048598308</v>
      </c>
      <c r="Z1192" s="321">
        <f t="shared" si="261"/>
        <v>484661.3073321972</v>
      </c>
      <c r="AA1192" s="320">
        <f t="shared" si="262"/>
        <v>444970.90468037629</v>
      </c>
      <c r="AB1192" s="322" t="s">
        <v>3375</v>
      </c>
      <c r="AC1192" s="323"/>
      <c r="AD1192" s="323"/>
    </row>
    <row r="1193" spans="1:30" s="324" customFormat="1">
      <c r="A1193" s="312">
        <v>1191</v>
      </c>
      <c r="B1193" s="312" t="s">
        <v>7447</v>
      </c>
      <c r="C1193" s="325">
        <v>43041</v>
      </c>
      <c r="D1193" s="314" t="s">
        <v>4502</v>
      </c>
      <c r="E1193" s="314" t="s">
        <v>4503</v>
      </c>
      <c r="F1193" s="314" t="s">
        <v>1989</v>
      </c>
      <c r="G1193" s="315">
        <v>20</v>
      </c>
      <c r="H1193" s="314" t="s">
        <v>3369</v>
      </c>
      <c r="I1193" s="315" t="s">
        <v>3369</v>
      </c>
      <c r="J1193" s="315">
        <v>54</v>
      </c>
      <c r="K1193" s="315" t="s">
        <v>3369</v>
      </c>
      <c r="L1193" s="316"/>
      <c r="M1193" s="317">
        <v>50.3</v>
      </c>
      <c r="N1193" s="315">
        <v>0.7</v>
      </c>
      <c r="O1193" s="318">
        <v>1.9</v>
      </c>
      <c r="P1193" s="319">
        <v>7290.039736534065</v>
      </c>
      <c r="Q1193" s="320">
        <f t="shared" si="256"/>
        <v>13851.075499414723</v>
      </c>
      <c r="R1193" s="320">
        <v>18</v>
      </c>
      <c r="S1193" s="319">
        <v>5977.8325839579338</v>
      </c>
      <c r="T1193" s="319">
        <v>1.4</v>
      </c>
      <c r="U1193" s="320">
        <f t="shared" si="257"/>
        <v>8368.9656175411073</v>
      </c>
      <c r="V1193" s="319">
        <f t="shared" si="259"/>
        <v>366688.99874766346</v>
      </c>
      <c r="W1193" s="321"/>
      <c r="X1193" s="320">
        <f t="shared" si="263"/>
        <v>696709.09762056055</v>
      </c>
      <c r="Y1193" s="319">
        <f t="shared" si="258"/>
        <v>238201.17358648221</v>
      </c>
      <c r="Z1193" s="321">
        <f t="shared" si="261"/>
        <v>363227.4545994855</v>
      </c>
      <c r="AA1193" s="320">
        <f t="shared" si="262"/>
        <v>333481.64302107506</v>
      </c>
      <c r="AB1193" s="322" t="s">
        <v>4540</v>
      </c>
      <c r="AC1193" s="323"/>
      <c r="AD1193" s="323"/>
    </row>
    <row r="1194" spans="1:30" s="324" customFormat="1">
      <c r="A1194" s="312">
        <v>1192</v>
      </c>
      <c r="B1194" s="312" t="s">
        <v>7448</v>
      </c>
      <c r="C1194" s="325">
        <v>43041</v>
      </c>
      <c r="D1194" s="314" t="s">
        <v>4502</v>
      </c>
      <c r="E1194" s="314" t="s">
        <v>4503</v>
      </c>
      <c r="F1194" s="314" t="s">
        <v>1989</v>
      </c>
      <c r="G1194" s="315">
        <v>21</v>
      </c>
      <c r="H1194" s="314" t="s">
        <v>3369</v>
      </c>
      <c r="I1194" s="315" t="s">
        <v>3369</v>
      </c>
      <c r="J1194" s="315">
        <v>55</v>
      </c>
      <c r="K1194" s="315" t="s">
        <v>3369</v>
      </c>
      <c r="L1194" s="316"/>
      <c r="M1194" s="317">
        <v>61.3</v>
      </c>
      <c r="N1194" s="315">
        <v>0.7</v>
      </c>
      <c r="O1194" s="318">
        <v>1.9</v>
      </c>
      <c r="P1194" s="319">
        <v>7465.9466656190434</v>
      </c>
      <c r="Q1194" s="320">
        <f t="shared" si="256"/>
        <v>14185.298664676182</v>
      </c>
      <c r="R1194" s="320">
        <v>19</v>
      </c>
      <c r="S1194" s="319">
        <v>6047.4167991514259</v>
      </c>
      <c r="T1194" s="319">
        <v>1.4</v>
      </c>
      <c r="U1194" s="320">
        <f t="shared" si="257"/>
        <v>8466.3835188119956</v>
      </c>
      <c r="V1194" s="319">
        <f t="shared" si="259"/>
        <v>457662.53060244734</v>
      </c>
      <c r="W1194" s="321"/>
      <c r="X1194" s="320">
        <f>Q1194*M1194+1968.92+12607.92</f>
        <v>884135.64814465004</v>
      </c>
      <c r="Y1194" s="319">
        <f t="shared" si="258"/>
        <v>292720.95457332535</v>
      </c>
      <c r="Z1194" s="321">
        <f t="shared" si="261"/>
        <v>459749.47174199461</v>
      </c>
      <c r="AA1194" s="320">
        <f>Y1194*T1194+1968.92+12607.92</f>
        <v>424386.17640265543</v>
      </c>
      <c r="AB1194" s="322" t="s">
        <v>3375</v>
      </c>
      <c r="AC1194" s="323"/>
      <c r="AD1194" s="323"/>
    </row>
    <row r="1195" spans="1:30" s="324" customFormat="1">
      <c r="A1195" s="312">
        <v>1193</v>
      </c>
      <c r="B1195" s="312" t="s">
        <v>7449</v>
      </c>
      <c r="C1195" s="325">
        <v>43042</v>
      </c>
      <c r="D1195" s="314" t="s">
        <v>4502</v>
      </c>
      <c r="E1195" s="314" t="s">
        <v>4503</v>
      </c>
      <c r="F1195" s="314" t="s">
        <v>1989</v>
      </c>
      <c r="G1195" s="315">
        <v>24</v>
      </c>
      <c r="H1195" s="314" t="s">
        <v>3369</v>
      </c>
      <c r="I1195" s="315" t="s">
        <v>3369</v>
      </c>
      <c r="J1195" s="315">
        <v>10</v>
      </c>
      <c r="K1195" s="315" t="s">
        <v>3369</v>
      </c>
      <c r="L1195" s="316"/>
      <c r="M1195" s="317">
        <v>78.3</v>
      </c>
      <c r="N1195" s="315">
        <v>0.7</v>
      </c>
      <c r="O1195" s="318">
        <v>1.9</v>
      </c>
      <c r="P1195" s="319">
        <v>9338.8057698409975</v>
      </c>
      <c r="Q1195" s="320">
        <f t="shared" si="256"/>
        <v>17743.730962697893</v>
      </c>
      <c r="R1195" s="320">
        <v>18</v>
      </c>
      <c r="S1195" s="319">
        <v>7657.8207312696186</v>
      </c>
      <c r="T1195" s="319">
        <v>1.4</v>
      </c>
      <c r="U1195" s="320">
        <f t="shared" si="257"/>
        <v>10720.949023777466</v>
      </c>
      <c r="V1195" s="319">
        <f t="shared" si="259"/>
        <v>731228.49177855009</v>
      </c>
      <c r="W1195" s="321"/>
      <c r="X1195" s="320">
        <f>Q1195*M1195</f>
        <v>1389334.1343792449</v>
      </c>
      <c r="Y1195" s="319">
        <f t="shared" si="258"/>
        <v>475006.02825934615</v>
      </c>
      <c r="Z1195" s="321">
        <f t="shared" si="261"/>
        <v>724325.69481616037</v>
      </c>
      <c r="AA1195" s="320">
        <f t="shared" si="262"/>
        <v>665008.43956308451</v>
      </c>
      <c r="AB1195" s="322" t="s">
        <v>4540</v>
      </c>
      <c r="AC1195" s="323"/>
      <c r="AD1195" s="323"/>
    </row>
    <row r="1196" spans="1:30" s="324" customFormat="1">
      <c r="A1196" s="312">
        <v>1194</v>
      </c>
      <c r="B1196" s="313" t="s">
        <v>7450</v>
      </c>
      <c r="C1196" s="325">
        <v>42272</v>
      </c>
      <c r="D1196" s="314" t="s">
        <v>4502</v>
      </c>
      <c r="E1196" s="314" t="s">
        <v>4503</v>
      </c>
      <c r="F1196" s="314" t="s">
        <v>1989</v>
      </c>
      <c r="G1196" s="315">
        <v>24</v>
      </c>
      <c r="H1196" s="314" t="s">
        <v>3369</v>
      </c>
      <c r="I1196" s="315" t="s">
        <v>3369</v>
      </c>
      <c r="J1196" s="315">
        <v>75</v>
      </c>
      <c r="K1196" s="315" t="s">
        <v>3369</v>
      </c>
      <c r="L1196" s="316"/>
      <c r="M1196" s="317">
        <v>61.5</v>
      </c>
      <c r="N1196" s="315">
        <v>0.7</v>
      </c>
      <c r="O1196" s="318">
        <v>1.9</v>
      </c>
      <c r="P1196" s="319">
        <v>9338.8057698409975</v>
      </c>
      <c r="Q1196" s="320">
        <f t="shared" si="256"/>
        <v>17743.730962697893</v>
      </c>
      <c r="R1196" s="320">
        <v>18</v>
      </c>
      <c r="S1196" s="319">
        <v>7657.8207312696186</v>
      </c>
      <c r="T1196" s="319">
        <v>1.4</v>
      </c>
      <c r="U1196" s="320">
        <f t="shared" si="257"/>
        <v>10720.949023777466</v>
      </c>
      <c r="V1196" s="319">
        <f t="shared" si="259"/>
        <v>574336.55484522134</v>
      </c>
      <c r="W1196" s="321"/>
      <c r="X1196" s="320">
        <f>Q1196*M1196+26835.48</f>
        <v>1118074.9342059204</v>
      </c>
      <c r="Y1196" s="319">
        <f t="shared" si="258"/>
        <v>373089.02602745581</v>
      </c>
      <c r="Z1196" s="321">
        <v>568914.81999999995</v>
      </c>
      <c r="AA1196" s="320">
        <f>X1196-Z1196</f>
        <v>549160.11420592049</v>
      </c>
      <c r="AB1196" s="322" t="s">
        <v>4540</v>
      </c>
      <c r="AC1196" s="323"/>
      <c r="AD1196" s="323"/>
    </row>
    <row r="1197" spans="1:30" s="324" customFormat="1">
      <c r="A1197" s="312">
        <v>1195</v>
      </c>
      <c r="B1197" s="312" t="s">
        <v>8871</v>
      </c>
      <c r="C1197" s="325">
        <v>45133</v>
      </c>
      <c r="D1197" s="314" t="s">
        <v>7950</v>
      </c>
      <c r="E1197" s="314" t="s">
        <v>4503</v>
      </c>
      <c r="F1197" s="314" t="s">
        <v>1989</v>
      </c>
      <c r="G1197" s="315">
        <v>32</v>
      </c>
      <c r="H1197" s="314"/>
      <c r="I1197" s="315"/>
      <c r="J1197" s="315">
        <v>53</v>
      </c>
      <c r="K1197" s="315">
        <v>2</v>
      </c>
      <c r="L1197" s="316"/>
      <c r="M1197" s="317">
        <v>18</v>
      </c>
      <c r="N1197" s="315">
        <v>0.7</v>
      </c>
      <c r="O1197" s="318">
        <v>1.9</v>
      </c>
      <c r="P1197" s="319">
        <v>11994.168790385123</v>
      </c>
      <c r="Q1197" s="320">
        <f t="shared" si="256"/>
        <v>22788.920701731735</v>
      </c>
      <c r="R1197" s="320">
        <v>18</v>
      </c>
      <c r="S1197" s="319">
        <v>9835.2184081158011</v>
      </c>
      <c r="T1197" s="319">
        <v>1.4</v>
      </c>
      <c r="U1197" s="320">
        <f t="shared" si="257"/>
        <v>13769.30577136212</v>
      </c>
      <c r="V1197" s="319">
        <f t="shared" si="259"/>
        <v>215895.03822693223</v>
      </c>
      <c r="W1197" s="321"/>
      <c r="X1197" s="320">
        <f>Q1197*M1197</f>
        <v>410200.57263117121</v>
      </c>
      <c r="Y1197" s="319">
        <f t="shared" si="258"/>
        <v>140245.41683221518</v>
      </c>
      <c r="Z1197" s="321">
        <f t="shared" si="261"/>
        <v>213856.98906606997</v>
      </c>
      <c r="AA1197" s="320">
        <f t="shared" si="262"/>
        <v>196343.58356510123</v>
      </c>
      <c r="AB1197" s="322" t="s">
        <v>5892</v>
      </c>
      <c r="AC1197" s="323"/>
      <c r="AD1197" s="323"/>
    </row>
    <row r="1198" spans="1:30" s="324" customFormat="1">
      <c r="A1198" s="312">
        <v>1196</v>
      </c>
      <c r="B1198" s="312" t="s">
        <v>7451</v>
      </c>
      <c r="C1198" s="325">
        <v>43041</v>
      </c>
      <c r="D1198" s="314" t="s">
        <v>4502</v>
      </c>
      <c r="E1198" s="314" t="s">
        <v>4503</v>
      </c>
      <c r="F1198" s="314" t="s">
        <v>1989</v>
      </c>
      <c r="G1198" s="315">
        <v>32</v>
      </c>
      <c r="H1198" s="314" t="s">
        <v>3369</v>
      </c>
      <c r="I1198" s="315" t="s">
        <v>3369</v>
      </c>
      <c r="J1198" s="315">
        <v>85</v>
      </c>
      <c r="K1198" s="315" t="s">
        <v>3369</v>
      </c>
      <c r="L1198" s="316"/>
      <c r="M1198" s="317">
        <v>48.9</v>
      </c>
      <c r="N1198" s="315">
        <v>0.7</v>
      </c>
      <c r="O1198" s="318">
        <v>1.9</v>
      </c>
      <c r="P1198" s="319">
        <v>11994.168790385123</v>
      </c>
      <c r="Q1198" s="320">
        <f t="shared" si="256"/>
        <v>22788.920701731735</v>
      </c>
      <c r="R1198" s="320">
        <v>18</v>
      </c>
      <c r="S1198" s="319">
        <v>9835.2184081158011</v>
      </c>
      <c r="T1198" s="319">
        <v>1.4</v>
      </c>
      <c r="U1198" s="320">
        <f t="shared" si="257"/>
        <v>13769.30577136212</v>
      </c>
      <c r="V1198" s="319">
        <f t="shared" si="259"/>
        <v>586514.85384983255</v>
      </c>
      <c r="W1198" s="321"/>
      <c r="X1198" s="320">
        <f>Q1198*M1198+12513.16</f>
        <v>1126891.3823146818</v>
      </c>
      <c r="Y1198" s="319">
        <f t="shared" si="258"/>
        <v>381000.04906085122</v>
      </c>
      <c r="Z1198" s="321">
        <v>580978.15</v>
      </c>
      <c r="AA1198" s="320">
        <f>X1198-Z1198</f>
        <v>545913.23231468175</v>
      </c>
      <c r="AB1198" s="322" t="s">
        <v>4540</v>
      </c>
      <c r="AC1198" s="323"/>
      <c r="AD1198" s="323"/>
    </row>
    <row r="1199" spans="1:30" s="324" customFormat="1">
      <c r="A1199" s="312">
        <v>1197</v>
      </c>
      <c r="B1199" s="312" t="s">
        <v>7452</v>
      </c>
      <c r="C1199" s="325">
        <v>43040</v>
      </c>
      <c r="D1199" s="314" t="s">
        <v>4502</v>
      </c>
      <c r="E1199" s="314" t="s">
        <v>4503</v>
      </c>
      <c r="F1199" s="314" t="s">
        <v>1989</v>
      </c>
      <c r="G1199" s="315">
        <v>36</v>
      </c>
      <c r="H1199" s="314" t="s">
        <v>3369</v>
      </c>
      <c r="I1199" s="315" t="s">
        <v>3369</v>
      </c>
      <c r="J1199" s="315">
        <v>9</v>
      </c>
      <c r="K1199" s="315" t="s">
        <v>3369</v>
      </c>
      <c r="L1199" s="316"/>
      <c r="M1199" s="317">
        <v>48</v>
      </c>
      <c r="N1199" s="315">
        <v>0.7</v>
      </c>
      <c r="O1199" s="318">
        <v>1.9</v>
      </c>
      <c r="P1199" s="319">
        <v>10789.524435044668</v>
      </c>
      <c r="Q1199" s="320">
        <f t="shared" si="256"/>
        <v>20500.096426584867</v>
      </c>
      <c r="R1199" s="320">
        <v>18</v>
      </c>
      <c r="S1199" s="319">
        <v>8847.4100367366282</v>
      </c>
      <c r="T1199" s="319">
        <v>1.4</v>
      </c>
      <c r="U1199" s="320">
        <f t="shared" si="257"/>
        <v>12386.374051431279</v>
      </c>
      <c r="V1199" s="319">
        <f t="shared" si="259"/>
        <v>517897.17288214411</v>
      </c>
      <c r="W1199" s="321"/>
      <c r="X1199" s="320">
        <f t="shared" ref="X1199:X1228" si="264">Q1199*M1199</f>
        <v>984004.62847607362</v>
      </c>
      <c r="Y1199" s="319">
        <f t="shared" si="258"/>
        <v>336426.00350424083</v>
      </c>
      <c r="Z1199" s="321">
        <f t="shared" ref="Z1199:Z1204" si="265">X1199-AA1199</f>
        <v>513008.22357013647</v>
      </c>
      <c r="AA1199" s="320">
        <f>Y1199*T1199</f>
        <v>470996.40490593715</v>
      </c>
      <c r="AB1199" s="322" t="s">
        <v>4540</v>
      </c>
      <c r="AC1199" s="323"/>
      <c r="AD1199" s="323"/>
    </row>
    <row r="1200" spans="1:30" s="324" customFormat="1">
      <c r="A1200" s="312">
        <v>1198</v>
      </c>
      <c r="B1200" s="312" t="s">
        <v>7453</v>
      </c>
      <c r="C1200" s="325">
        <v>43040</v>
      </c>
      <c r="D1200" s="314" t="s">
        <v>4502</v>
      </c>
      <c r="E1200" s="314" t="s">
        <v>4503</v>
      </c>
      <c r="F1200" s="314" t="s">
        <v>1989</v>
      </c>
      <c r="G1200" s="315">
        <v>36</v>
      </c>
      <c r="H1200" s="314" t="s">
        <v>3369</v>
      </c>
      <c r="I1200" s="315" t="s">
        <v>3369</v>
      </c>
      <c r="J1200" s="315">
        <v>26</v>
      </c>
      <c r="K1200" s="315" t="s">
        <v>3369</v>
      </c>
      <c r="L1200" s="316"/>
      <c r="M1200" s="317">
        <v>48.1</v>
      </c>
      <c r="N1200" s="315">
        <v>0.7</v>
      </c>
      <c r="O1200" s="318">
        <v>1.9</v>
      </c>
      <c r="P1200" s="319">
        <v>10789.524435044668</v>
      </c>
      <c r="Q1200" s="320">
        <f t="shared" si="256"/>
        <v>20500.096426584867</v>
      </c>
      <c r="R1200" s="320">
        <v>18</v>
      </c>
      <c r="S1200" s="319">
        <v>8847.4100367366282</v>
      </c>
      <c r="T1200" s="319">
        <v>1.4</v>
      </c>
      <c r="U1200" s="320">
        <f t="shared" si="257"/>
        <v>12386.374051431279</v>
      </c>
      <c r="V1200" s="319">
        <f t="shared" si="259"/>
        <v>518976.12532564858</v>
      </c>
      <c r="W1200" s="321"/>
      <c r="X1200" s="320">
        <f t="shared" si="264"/>
        <v>986054.63811873214</v>
      </c>
      <c r="Y1200" s="319">
        <f t="shared" si="258"/>
        <v>337126.8910115413</v>
      </c>
      <c r="Z1200" s="321">
        <f t="shared" si="265"/>
        <v>514076.99070257437</v>
      </c>
      <c r="AA1200" s="320">
        <f>Y1200*T1200</f>
        <v>471977.64741615776</v>
      </c>
      <c r="AB1200" s="322" t="s">
        <v>4540</v>
      </c>
      <c r="AC1200" s="323"/>
      <c r="AD1200" s="323"/>
    </row>
    <row r="1201" spans="1:30" s="324" customFormat="1">
      <c r="A1201" s="312">
        <v>1199</v>
      </c>
      <c r="B1201" s="312" t="s">
        <v>7454</v>
      </c>
      <c r="C1201" s="325">
        <v>43062</v>
      </c>
      <c r="D1201" s="314" t="s">
        <v>4502</v>
      </c>
      <c r="E1201" s="314" t="s">
        <v>4503</v>
      </c>
      <c r="F1201" s="314" t="s">
        <v>1989</v>
      </c>
      <c r="G1201" s="315">
        <v>36</v>
      </c>
      <c r="H1201" s="314" t="s">
        <v>3369</v>
      </c>
      <c r="I1201" s="315" t="s">
        <v>3369</v>
      </c>
      <c r="J1201" s="315">
        <v>75</v>
      </c>
      <c r="K1201" s="315" t="s">
        <v>3369</v>
      </c>
      <c r="L1201" s="316" t="s">
        <v>19</v>
      </c>
      <c r="M1201" s="317">
        <v>38.4</v>
      </c>
      <c r="N1201" s="315">
        <v>0.7</v>
      </c>
      <c r="O1201" s="318">
        <v>1.9</v>
      </c>
      <c r="P1201" s="319">
        <v>10789.524435044668</v>
      </c>
      <c r="Q1201" s="320">
        <f t="shared" si="256"/>
        <v>20500.096426584867</v>
      </c>
      <c r="R1201" s="320">
        <v>18</v>
      </c>
      <c r="S1201" s="319">
        <v>8847.4100367366282</v>
      </c>
      <c r="T1201" s="319">
        <v>1.4</v>
      </c>
      <c r="U1201" s="320">
        <f t="shared" si="257"/>
        <v>12386.374051431279</v>
      </c>
      <c r="V1201" s="319">
        <f t="shared" si="259"/>
        <v>414317.73830571526</v>
      </c>
      <c r="W1201" s="321"/>
      <c r="X1201" s="320">
        <v>762603.59</v>
      </c>
      <c r="Y1201" s="319">
        <f t="shared" si="258"/>
        <v>269140.80280339264</v>
      </c>
      <c r="Z1201" s="321">
        <v>397581.37</v>
      </c>
      <c r="AA1201" s="320">
        <f>X1201-Z1201</f>
        <v>365022.22</v>
      </c>
      <c r="AB1201" s="322" t="s">
        <v>4540</v>
      </c>
      <c r="AC1201" s="323"/>
      <c r="AD1201" s="323"/>
    </row>
    <row r="1202" spans="1:30" s="324" customFormat="1">
      <c r="A1202" s="312">
        <v>1200</v>
      </c>
      <c r="B1202" s="312" t="s">
        <v>7456</v>
      </c>
      <c r="C1202" s="325">
        <v>43040</v>
      </c>
      <c r="D1202" s="314" t="s">
        <v>4502</v>
      </c>
      <c r="E1202" s="314" t="s">
        <v>4503</v>
      </c>
      <c r="F1202" s="314" t="s">
        <v>1989</v>
      </c>
      <c r="G1202" s="315">
        <v>38</v>
      </c>
      <c r="H1202" s="314" t="s">
        <v>3369</v>
      </c>
      <c r="I1202" s="315" t="s">
        <v>3369</v>
      </c>
      <c r="J1202" s="315">
        <v>37</v>
      </c>
      <c r="K1202" s="315" t="s">
        <v>3369</v>
      </c>
      <c r="L1202" s="316"/>
      <c r="M1202" s="317">
        <v>49.5</v>
      </c>
      <c r="N1202" s="315">
        <v>0.7</v>
      </c>
      <c r="O1202" s="318">
        <v>1.9</v>
      </c>
      <c r="P1202" s="319">
        <v>8145.7791841245853</v>
      </c>
      <c r="Q1202" s="320">
        <f t="shared" si="256"/>
        <v>15476.980449836712</v>
      </c>
      <c r="R1202" s="320">
        <v>18</v>
      </c>
      <c r="S1202" s="319">
        <v>6679.5389309821603</v>
      </c>
      <c r="T1202" s="319">
        <v>1.4</v>
      </c>
      <c r="U1202" s="320">
        <f t="shared" si="257"/>
        <v>9351.3545033750233</v>
      </c>
      <c r="V1202" s="319">
        <f t="shared" si="259"/>
        <v>403216.06961416698</v>
      </c>
      <c r="W1202" s="321"/>
      <c r="X1202" s="320">
        <v>775797.29</v>
      </c>
      <c r="Y1202" s="319">
        <f t="shared" si="258"/>
        <v>261929.15882136289</v>
      </c>
      <c r="Z1202" s="321">
        <v>399409.71</v>
      </c>
      <c r="AA1202" s="320">
        <f>X1202-Z1202</f>
        <v>376387.58</v>
      </c>
      <c r="AB1202" s="322" t="s">
        <v>4540</v>
      </c>
      <c r="AC1202" s="323" t="s">
        <v>8056</v>
      </c>
      <c r="AD1202" s="323"/>
    </row>
    <row r="1203" spans="1:30" s="324" customFormat="1">
      <c r="A1203" s="312">
        <v>1201</v>
      </c>
      <c r="B1203" s="312" t="s">
        <v>7457</v>
      </c>
      <c r="C1203" s="325">
        <v>43040</v>
      </c>
      <c r="D1203" s="314" t="s">
        <v>4502</v>
      </c>
      <c r="E1203" s="314" t="s">
        <v>4503</v>
      </c>
      <c r="F1203" s="314" t="s">
        <v>1989</v>
      </c>
      <c r="G1203" s="315">
        <v>42</v>
      </c>
      <c r="H1203" s="314" t="s">
        <v>3369</v>
      </c>
      <c r="I1203" s="315" t="s">
        <v>3369</v>
      </c>
      <c r="J1203" s="315">
        <v>29</v>
      </c>
      <c r="K1203" s="315" t="s">
        <v>3369</v>
      </c>
      <c r="L1203" s="316"/>
      <c r="M1203" s="317">
        <v>32.200000000000003</v>
      </c>
      <c r="N1203" s="315">
        <v>0.7</v>
      </c>
      <c r="O1203" s="318">
        <v>1.9</v>
      </c>
      <c r="P1203" s="319">
        <v>7833.9911506535664</v>
      </c>
      <c r="Q1203" s="320">
        <f t="shared" si="256"/>
        <v>14884.583186241776</v>
      </c>
      <c r="R1203" s="320">
        <v>18</v>
      </c>
      <c r="S1203" s="319">
        <v>6423.8727435359251</v>
      </c>
      <c r="T1203" s="319">
        <v>1.4</v>
      </c>
      <c r="U1203" s="320">
        <f t="shared" si="257"/>
        <v>8993.4218409502937</v>
      </c>
      <c r="V1203" s="319">
        <f t="shared" si="259"/>
        <v>252254.51505104487</v>
      </c>
      <c r="W1203" s="321"/>
      <c r="X1203" s="320">
        <f t="shared" si="264"/>
        <v>479283.57859698526</v>
      </c>
      <c r="Y1203" s="319">
        <f t="shared" si="258"/>
        <v>163864.53297715876</v>
      </c>
      <c r="Z1203" s="321">
        <f t="shared" si="265"/>
        <v>249873.23242896301</v>
      </c>
      <c r="AA1203" s="320">
        <f>Y1203*T1203</f>
        <v>229410.34616802225</v>
      </c>
      <c r="AB1203" s="322" t="s">
        <v>4540</v>
      </c>
      <c r="AC1203" s="323"/>
      <c r="AD1203" s="323"/>
    </row>
    <row r="1204" spans="1:30" s="324" customFormat="1">
      <c r="A1204" s="312">
        <v>1202</v>
      </c>
      <c r="B1204" s="312" t="s">
        <v>7458</v>
      </c>
      <c r="C1204" s="325">
        <v>43040</v>
      </c>
      <c r="D1204" s="314" t="s">
        <v>4502</v>
      </c>
      <c r="E1204" s="314" t="s">
        <v>4503</v>
      </c>
      <c r="F1204" s="314" t="s">
        <v>1989</v>
      </c>
      <c r="G1204" s="315">
        <v>42</v>
      </c>
      <c r="H1204" s="314" t="s">
        <v>3369</v>
      </c>
      <c r="I1204" s="315" t="s">
        <v>3369</v>
      </c>
      <c r="J1204" s="315">
        <v>30</v>
      </c>
      <c r="K1204" s="315" t="s">
        <v>3369</v>
      </c>
      <c r="L1204" s="316"/>
      <c r="M1204" s="317">
        <v>49.8</v>
      </c>
      <c r="N1204" s="315">
        <v>0.7</v>
      </c>
      <c r="O1204" s="318">
        <v>1.9</v>
      </c>
      <c r="P1204" s="319">
        <v>7833.9911506535664</v>
      </c>
      <c r="Q1204" s="320">
        <f t="shared" si="256"/>
        <v>14884.583186241776</v>
      </c>
      <c r="R1204" s="320">
        <v>18</v>
      </c>
      <c r="S1204" s="319">
        <v>6423.8727435359251</v>
      </c>
      <c r="T1204" s="319">
        <v>1.4</v>
      </c>
      <c r="U1204" s="320">
        <f t="shared" si="257"/>
        <v>8993.4218409502937</v>
      </c>
      <c r="V1204" s="319">
        <f t="shared" si="259"/>
        <v>390132.75930254761</v>
      </c>
      <c r="W1204" s="321"/>
      <c r="X1204" s="320">
        <f t="shared" si="264"/>
        <v>741252.24267484038</v>
      </c>
      <c r="Y1204" s="319">
        <f t="shared" si="258"/>
        <v>253430.24044293491</v>
      </c>
      <c r="Z1204" s="321">
        <f t="shared" si="265"/>
        <v>386449.90605473152</v>
      </c>
      <c r="AA1204" s="320">
        <f>Y1204*T1204</f>
        <v>354802.33662010886</v>
      </c>
      <c r="AB1204" s="322" t="s">
        <v>4540</v>
      </c>
      <c r="AC1204" s="323"/>
      <c r="AD1204" s="323"/>
    </row>
    <row r="1205" spans="1:30" s="324" customFormat="1">
      <c r="A1205" s="312">
        <v>1203</v>
      </c>
      <c r="B1205" s="312" t="s">
        <v>7460</v>
      </c>
      <c r="C1205" s="325">
        <v>43061</v>
      </c>
      <c r="D1205" s="314" t="s">
        <v>4502</v>
      </c>
      <c r="E1205" s="314" t="s">
        <v>4503</v>
      </c>
      <c r="F1205" s="314" t="s">
        <v>1989</v>
      </c>
      <c r="G1205" s="315">
        <v>44</v>
      </c>
      <c r="H1205" s="314" t="s">
        <v>3369</v>
      </c>
      <c r="I1205" s="315" t="s">
        <v>3369</v>
      </c>
      <c r="J1205" s="315">
        <v>22</v>
      </c>
      <c r="K1205" s="315" t="s">
        <v>3369</v>
      </c>
      <c r="L1205" s="316" t="s">
        <v>12</v>
      </c>
      <c r="M1205" s="317">
        <v>61</v>
      </c>
      <c r="N1205" s="315">
        <v>0.7</v>
      </c>
      <c r="O1205" s="318">
        <v>1.9</v>
      </c>
      <c r="P1205" s="319">
        <v>7499.7616839231805</v>
      </c>
      <c r="Q1205" s="320">
        <f t="shared" si="256"/>
        <v>14249.547199454042</v>
      </c>
      <c r="R1205" s="320">
        <v>19</v>
      </c>
      <c r="S1205" s="319">
        <v>6074.8069639777768</v>
      </c>
      <c r="T1205" s="319">
        <v>1.4</v>
      </c>
      <c r="U1205" s="320">
        <f t="shared" si="257"/>
        <v>8504.7297495688872</v>
      </c>
      <c r="V1205" s="319">
        <f t="shared" si="259"/>
        <v>457485.46271931403</v>
      </c>
      <c r="W1205" s="321"/>
      <c r="X1205" s="320">
        <v>866372.47</v>
      </c>
      <c r="Y1205" s="319">
        <f t="shared" si="258"/>
        <v>292607.70195527328</v>
      </c>
      <c r="Z1205" s="321">
        <v>458064.8</v>
      </c>
      <c r="AA1205" s="320">
        <f>X1205-Z1205</f>
        <v>408307.67</v>
      </c>
      <c r="AB1205" s="322" t="s">
        <v>4540</v>
      </c>
      <c r="AC1205" s="323"/>
      <c r="AD1205" s="323"/>
    </row>
    <row r="1206" spans="1:30" s="324" customFormat="1">
      <c r="A1206" s="312">
        <v>1204</v>
      </c>
      <c r="B1206" s="312" t="s">
        <v>7461</v>
      </c>
      <c r="C1206" s="325">
        <v>43042</v>
      </c>
      <c r="D1206" s="314" t="s">
        <v>4502</v>
      </c>
      <c r="E1206" s="314" t="s">
        <v>4503</v>
      </c>
      <c r="F1206" s="314" t="s">
        <v>1989</v>
      </c>
      <c r="G1206" s="315">
        <v>46</v>
      </c>
      <c r="H1206" s="314" t="s">
        <v>3369</v>
      </c>
      <c r="I1206" s="315" t="s">
        <v>3369</v>
      </c>
      <c r="J1206" s="315">
        <v>16</v>
      </c>
      <c r="K1206" s="315" t="s">
        <v>3369</v>
      </c>
      <c r="L1206" s="316"/>
      <c r="M1206" s="317">
        <v>76.3</v>
      </c>
      <c r="N1206" s="315">
        <v>0.7</v>
      </c>
      <c r="O1206" s="318">
        <v>1.9</v>
      </c>
      <c r="P1206" s="319">
        <v>9081.177480808592</v>
      </c>
      <c r="Q1206" s="320">
        <f t="shared" si="256"/>
        <v>17254.237213536326</v>
      </c>
      <c r="R1206" s="320">
        <v>18</v>
      </c>
      <c r="S1206" s="319">
        <v>7446.5655342630462</v>
      </c>
      <c r="T1206" s="319">
        <v>1.4</v>
      </c>
      <c r="U1206" s="320">
        <f t="shared" si="257"/>
        <v>10425.191747968263</v>
      </c>
      <c r="V1206" s="319">
        <f t="shared" si="259"/>
        <v>692893.84178569552</v>
      </c>
      <c r="W1206" s="321"/>
      <c r="X1206" s="320">
        <f t="shared" si="264"/>
        <v>1316498.2993928215</v>
      </c>
      <c r="Y1206" s="319">
        <f t="shared" si="258"/>
        <v>450103.83962398791</v>
      </c>
      <c r="Z1206" s="321">
        <f t="shared" ref="Z1206:Z1228" si="266">X1206-AA1206</f>
        <v>686352.9239192385</v>
      </c>
      <c r="AA1206" s="320">
        <f t="shared" ref="AA1206:AA1238" si="267">Y1206*T1206</f>
        <v>630145.375473583</v>
      </c>
      <c r="AB1206" s="322" t="s">
        <v>4540</v>
      </c>
      <c r="AC1206" s="323"/>
      <c r="AD1206" s="323"/>
    </row>
    <row r="1207" spans="1:30" s="324" customFormat="1">
      <c r="A1207" s="312">
        <v>1205</v>
      </c>
      <c r="B1207" s="312" t="s">
        <v>7462</v>
      </c>
      <c r="C1207" s="325">
        <v>43041</v>
      </c>
      <c r="D1207" s="314" t="s">
        <v>4502</v>
      </c>
      <c r="E1207" s="314" t="s">
        <v>4503</v>
      </c>
      <c r="F1207" s="314" t="s">
        <v>1989</v>
      </c>
      <c r="G1207" s="315">
        <v>46</v>
      </c>
      <c r="H1207" s="314" t="s">
        <v>3369</v>
      </c>
      <c r="I1207" s="315" t="s">
        <v>3369</v>
      </c>
      <c r="J1207" s="315">
        <v>21</v>
      </c>
      <c r="K1207" s="315" t="s">
        <v>3369</v>
      </c>
      <c r="L1207" s="316"/>
      <c r="M1207" s="317">
        <v>62.4</v>
      </c>
      <c r="N1207" s="315">
        <v>0.7</v>
      </c>
      <c r="O1207" s="318">
        <v>1.9</v>
      </c>
      <c r="P1207" s="319">
        <v>9081.177480808592</v>
      </c>
      <c r="Q1207" s="320">
        <f t="shared" si="256"/>
        <v>17254.237213536326</v>
      </c>
      <c r="R1207" s="320">
        <v>18</v>
      </c>
      <c r="S1207" s="319">
        <v>7446.5655342630462</v>
      </c>
      <c r="T1207" s="319">
        <v>1.4</v>
      </c>
      <c r="U1207" s="320">
        <f t="shared" si="257"/>
        <v>10425.191747968263</v>
      </c>
      <c r="V1207" s="319">
        <f t="shared" si="259"/>
        <v>566665.4748024561</v>
      </c>
      <c r="W1207" s="321"/>
      <c r="X1207" s="320">
        <f t="shared" si="264"/>
        <v>1076664.4021246666</v>
      </c>
      <c r="Y1207" s="319">
        <f t="shared" si="258"/>
        <v>368105.89243167551</v>
      </c>
      <c r="Z1207" s="321">
        <f t="shared" si="266"/>
        <v>561316.15272032097</v>
      </c>
      <c r="AA1207" s="320">
        <f t="shared" si="267"/>
        <v>515348.2494043457</v>
      </c>
      <c r="AB1207" s="322" t="s">
        <v>4540</v>
      </c>
      <c r="AC1207" s="323"/>
      <c r="AD1207" s="323"/>
    </row>
    <row r="1208" spans="1:30" s="324" customFormat="1">
      <c r="A1208" s="312">
        <v>1206</v>
      </c>
      <c r="B1208" s="312" t="s">
        <v>7464</v>
      </c>
      <c r="C1208" s="325">
        <v>43062</v>
      </c>
      <c r="D1208" s="314" t="s">
        <v>4502</v>
      </c>
      <c r="E1208" s="314" t="s">
        <v>4503</v>
      </c>
      <c r="F1208" s="314" t="s">
        <v>1989</v>
      </c>
      <c r="G1208" s="315">
        <v>46</v>
      </c>
      <c r="H1208" s="314" t="s">
        <v>3369</v>
      </c>
      <c r="I1208" s="315" t="s">
        <v>3369</v>
      </c>
      <c r="J1208" s="315">
        <v>101</v>
      </c>
      <c r="K1208" s="315" t="s">
        <v>3369</v>
      </c>
      <c r="L1208" s="316" t="s">
        <v>251</v>
      </c>
      <c r="M1208" s="317">
        <v>48.9</v>
      </c>
      <c r="N1208" s="315">
        <v>0.7</v>
      </c>
      <c r="O1208" s="318">
        <v>1.9</v>
      </c>
      <c r="P1208" s="319">
        <v>9081.177480808592</v>
      </c>
      <c r="Q1208" s="320">
        <f t="shared" si="256"/>
        <v>17254.237213536326</v>
      </c>
      <c r="R1208" s="320">
        <v>18</v>
      </c>
      <c r="S1208" s="319">
        <v>7446.5655342630462</v>
      </c>
      <c r="T1208" s="319">
        <v>1.4</v>
      </c>
      <c r="U1208" s="320">
        <f t="shared" si="257"/>
        <v>10425.191747968263</v>
      </c>
      <c r="V1208" s="319">
        <f t="shared" si="259"/>
        <v>444069.57881154015</v>
      </c>
      <c r="W1208" s="321"/>
      <c r="X1208" s="320">
        <v>845457.62</v>
      </c>
      <c r="Y1208" s="319">
        <f t="shared" si="258"/>
        <v>288467.59839597653</v>
      </c>
      <c r="Z1208" s="321">
        <v>440777.11</v>
      </c>
      <c r="AA1208" s="320">
        <f>X1208-Z1208</f>
        <v>404680.51</v>
      </c>
      <c r="AB1208" s="322" t="s">
        <v>4540</v>
      </c>
      <c r="AC1208" s="323"/>
      <c r="AD1208" s="323"/>
    </row>
    <row r="1209" spans="1:30" s="324" customFormat="1">
      <c r="A1209" s="312">
        <v>1207</v>
      </c>
      <c r="B1209" s="312" t="s">
        <v>7465</v>
      </c>
      <c r="C1209" s="325">
        <v>43041</v>
      </c>
      <c r="D1209" s="314" t="s">
        <v>4502</v>
      </c>
      <c r="E1209" s="314" t="s">
        <v>4503</v>
      </c>
      <c r="F1209" s="314" t="s">
        <v>5893</v>
      </c>
      <c r="G1209" s="315">
        <v>4</v>
      </c>
      <c r="H1209" s="314" t="s">
        <v>3369</v>
      </c>
      <c r="I1209" s="315" t="s">
        <v>3369</v>
      </c>
      <c r="J1209" s="315">
        <v>9</v>
      </c>
      <c r="K1209" s="315" t="s">
        <v>3369</v>
      </c>
      <c r="L1209" s="316"/>
      <c r="M1209" s="317">
        <v>58.6</v>
      </c>
      <c r="N1209" s="315">
        <v>0.7</v>
      </c>
      <c r="O1209" s="318">
        <v>1.9</v>
      </c>
      <c r="P1209" s="319">
        <v>9308.7603742569245</v>
      </c>
      <c r="Q1209" s="320">
        <f t="shared" si="256"/>
        <v>17686.644711088156</v>
      </c>
      <c r="R1209" s="320">
        <v>15</v>
      </c>
      <c r="S1209" s="319">
        <v>7912.4463181183855</v>
      </c>
      <c r="T1209" s="319">
        <v>1.4</v>
      </c>
      <c r="U1209" s="320">
        <f t="shared" si="257"/>
        <v>11077.424845365738</v>
      </c>
      <c r="V1209" s="319">
        <f t="shared" si="259"/>
        <v>545493.35793145583</v>
      </c>
      <c r="W1209" s="321"/>
      <c r="X1209" s="320">
        <f t="shared" si="264"/>
        <v>1036437.380069766</v>
      </c>
      <c r="Y1209" s="319">
        <f t="shared" si="258"/>
        <v>370717.28605021734</v>
      </c>
      <c r="Z1209" s="321">
        <f t="shared" si="266"/>
        <v>517433.17959946173</v>
      </c>
      <c r="AA1209" s="320">
        <f t="shared" si="267"/>
        <v>519004.20047030423</v>
      </c>
      <c r="AB1209" s="322" t="s">
        <v>1471</v>
      </c>
      <c r="AC1209" s="323"/>
      <c r="AD1209" s="323"/>
    </row>
    <row r="1210" spans="1:30" s="324" customFormat="1">
      <c r="A1210" s="312">
        <v>1208</v>
      </c>
      <c r="B1210" s="312" t="s">
        <v>7466</v>
      </c>
      <c r="C1210" s="325">
        <v>43062</v>
      </c>
      <c r="D1210" s="314" t="s">
        <v>4502</v>
      </c>
      <c r="E1210" s="314" t="s">
        <v>4503</v>
      </c>
      <c r="F1210" s="314" t="s">
        <v>5893</v>
      </c>
      <c r="G1210" s="315">
        <v>4</v>
      </c>
      <c r="H1210" s="314" t="s">
        <v>3369</v>
      </c>
      <c r="I1210" s="315" t="s">
        <v>3369</v>
      </c>
      <c r="J1210" s="315">
        <v>14</v>
      </c>
      <c r="K1210" s="315" t="s">
        <v>3369</v>
      </c>
      <c r="L1210" s="316" t="s">
        <v>224</v>
      </c>
      <c r="M1210" s="317">
        <v>48.8</v>
      </c>
      <c r="N1210" s="315">
        <v>0.7</v>
      </c>
      <c r="O1210" s="318">
        <v>1.9</v>
      </c>
      <c r="P1210" s="319">
        <v>9308.7603742569245</v>
      </c>
      <c r="Q1210" s="320">
        <f t="shared" si="256"/>
        <v>17686.644711088156</v>
      </c>
      <c r="R1210" s="320">
        <v>15</v>
      </c>
      <c r="S1210" s="319">
        <v>7912.4463181183855</v>
      </c>
      <c r="T1210" s="319">
        <v>1.4</v>
      </c>
      <c r="U1210" s="320">
        <f t="shared" si="257"/>
        <v>11077.424845365738</v>
      </c>
      <c r="V1210" s="319">
        <f t="shared" si="259"/>
        <v>454267.50626373792</v>
      </c>
      <c r="W1210" s="321"/>
      <c r="X1210" s="320">
        <v>850727.61</v>
      </c>
      <c r="Y1210" s="319">
        <f t="shared" si="258"/>
        <v>308720.19725683628</v>
      </c>
      <c r="Z1210" s="321">
        <v>424719.04</v>
      </c>
      <c r="AA1210" s="320">
        <f>X1210-Z1210</f>
        <v>426008.57</v>
      </c>
      <c r="AB1210" s="322" t="s">
        <v>1471</v>
      </c>
      <c r="AC1210" s="323"/>
      <c r="AD1210" s="323"/>
    </row>
    <row r="1211" spans="1:30" s="324" customFormat="1">
      <c r="A1211" s="312">
        <v>1209</v>
      </c>
      <c r="B1211" s="312" t="s">
        <v>7467</v>
      </c>
      <c r="C1211" s="325">
        <v>43041</v>
      </c>
      <c r="D1211" s="314" t="s">
        <v>4502</v>
      </c>
      <c r="E1211" s="314" t="s">
        <v>4503</v>
      </c>
      <c r="F1211" s="314" t="s">
        <v>5893</v>
      </c>
      <c r="G1211" s="315">
        <v>4</v>
      </c>
      <c r="H1211" s="314" t="s">
        <v>3369</v>
      </c>
      <c r="I1211" s="315" t="s">
        <v>3369</v>
      </c>
      <c r="J1211" s="315">
        <v>31</v>
      </c>
      <c r="K1211" s="315" t="s">
        <v>3369</v>
      </c>
      <c r="L1211" s="316"/>
      <c r="M1211" s="317">
        <v>49.2</v>
      </c>
      <c r="N1211" s="315">
        <v>0.7</v>
      </c>
      <c r="O1211" s="318">
        <v>1.9</v>
      </c>
      <c r="P1211" s="319">
        <v>9308.7603742569245</v>
      </c>
      <c r="Q1211" s="320">
        <f t="shared" si="256"/>
        <v>17686.644711088156</v>
      </c>
      <c r="R1211" s="320">
        <v>15</v>
      </c>
      <c r="S1211" s="319">
        <v>7912.4463181183855</v>
      </c>
      <c r="T1211" s="319">
        <v>1.4</v>
      </c>
      <c r="U1211" s="320">
        <f t="shared" si="257"/>
        <v>11077.424845365738</v>
      </c>
      <c r="V1211" s="319">
        <f t="shared" si="259"/>
        <v>457991.0104134407</v>
      </c>
      <c r="W1211" s="321"/>
      <c r="X1211" s="320">
        <f>Q1211*M1211+26835.48</f>
        <v>897018.39978553727</v>
      </c>
      <c r="Y1211" s="319">
        <f t="shared" si="258"/>
        <v>311250.69067697425</v>
      </c>
      <c r="Z1211" s="321">
        <v>434431.95</v>
      </c>
      <c r="AA1211" s="320">
        <f>X1211-Z1211</f>
        <v>462586.44978553726</v>
      </c>
      <c r="AB1211" s="322" t="s">
        <v>1471</v>
      </c>
      <c r="AC1211" s="323"/>
      <c r="AD1211" s="323"/>
    </row>
    <row r="1212" spans="1:30" s="324" customFormat="1">
      <c r="A1212" s="312">
        <v>1210</v>
      </c>
      <c r="B1212" s="312" t="s">
        <v>7469</v>
      </c>
      <c r="C1212" s="325">
        <v>43041</v>
      </c>
      <c r="D1212" s="314" t="s">
        <v>4502</v>
      </c>
      <c r="E1212" s="314" t="s">
        <v>4503</v>
      </c>
      <c r="F1212" s="314" t="s">
        <v>5893</v>
      </c>
      <c r="G1212" s="315">
        <v>6</v>
      </c>
      <c r="H1212" s="314" t="s">
        <v>3369</v>
      </c>
      <c r="I1212" s="315" t="s">
        <v>3369</v>
      </c>
      <c r="J1212" s="315">
        <v>3</v>
      </c>
      <c r="K1212" s="315" t="s">
        <v>3369</v>
      </c>
      <c r="L1212" s="316"/>
      <c r="M1212" s="317">
        <v>48.5</v>
      </c>
      <c r="N1212" s="315">
        <v>0.7</v>
      </c>
      <c r="O1212" s="318">
        <v>1.9</v>
      </c>
      <c r="P1212" s="319">
        <v>9938.5775383259388</v>
      </c>
      <c r="Q1212" s="320">
        <f t="shared" si="256"/>
        <v>18883.297322819282</v>
      </c>
      <c r="R1212" s="320">
        <v>15</v>
      </c>
      <c r="S1212" s="319">
        <v>8447.7909075770476</v>
      </c>
      <c r="T1212" s="319">
        <v>1.4</v>
      </c>
      <c r="U1212" s="320">
        <f t="shared" si="257"/>
        <v>11826.907270607866</v>
      </c>
      <c r="V1212" s="319">
        <f t="shared" si="259"/>
        <v>482021.01060880802</v>
      </c>
      <c r="W1212" s="321"/>
      <c r="X1212" s="320">
        <f t="shared" si="264"/>
        <v>915839.92015673523</v>
      </c>
      <c r="Y1212" s="319">
        <f t="shared" si="258"/>
        <v>327581.47880974592</v>
      </c>
      <c r="Z1212" s="321">
        <f t="shared" si="266"/>
        <v>457225.84982309095</v>
      </c>
      <c r="AA1212" s="320">
        <f t="shared" si="267"/>
        <v>458614.07033364428</v>
      </c>
      <c r="AB1212" s="322" t="s">
        <v>1471</v>
      </c>
      <c r="AC1212" s="323"/>
      <c r="AD1212" s="323"/>
    </row>
    <row r="1213" spans="1:30" s="324" customFormat="1">
      <c r="A1213" s="312">
        <v>1211</v>
      </c>
      <c r="B1213" s="312" t="s">
        <v>7470</v>
      </c>
      <c r="C1213" s="325">
        <v>43041</v>
      </c>
      <c r="D1213" s="314" t="s">
        <v>4502</v>
      </c>
      <c r="E1213" s="314" t="s">
        <v>4503</v>
      </c>
      <c r="F1213" s="314" t="s">
        <v>5893</v>
      </c>
      <c r="G1213" s="315">
        <v>6</v>
      </c>
      <c r="H1213" s="314" t="s">
        <v>3369</v>
      </c>
      <c r="I1213" s="315" t="s">
        <v>3369</v>
      </c>
      <c r="J1213" s="315">
        <v>10</v>
      </c>
      <c r="K1213" s="315" t="s">
        <v>3369</v>
      </c>
      <c r="L1213" s="316"/>
      <c r="M1213" s="317">
        <v>48.7</v>
      </c>
      <c r="N1213" s="315">
        <v>0.7</v>
      </c>
      <c r="O1213" s="318">
        <v>1.9</v>
      </c>
      <c r="P1213" s="319">
        <v>9938.5775383259388</v>
      </c>
      <c r="Q1213" s="320">
        <f t="shared" si="256"/>
        <v>18883.297322819282</v>
      </c>
      <c r="R1213" s="320">
        <v>15</v>
      </c>
      <c r="S1213" s="319">
        <v>8447.7909075770476</v>
      </c>
      <c r="T1213" s="319">
        <v>1.4</v>
      </c>
      <c r="U1213" s="320">
        <f t="shared" si="257"/>
        <v>11826.907270607866</v>
      </c>
      <c r="V1213" s="319">
        <f t="shared" si="259"/>
        <v>484008.72611647326</v>
      </c>
      <c r="W1213" s="321"/>
      <c r="X1213" s="320">
        <f t="shared" si="264"/>
        <v>919616.57962129905</v>
      </c>
      <c r="Y1213" s="319">
        <f t="shared" si="258"/>
        <v>328932.33026875521</v>
      </c>
      <c r="Z1213" s="321">
        <f t="shared" si="266"/>
        <v>459111.31724504178</v>
      </c>
      <c r="AA1213" s="320">
        <f t="shared" si="267"/>
        <v>460505.26237625728</v>
      </c>
      <c r="AB1213" s="322" t="s">
        <v>1471</v>
      </c>
      <c r="AC1213" s="323"/>
      <c r="AD1213" s="323"/>
    </row>
    <row r="1214" spans="1:30" s="324" customFormat="1">
      <c r="A1214" s="312">
        <v>1212</v>
      </c>
      <c r="B1214" s="312" t="s">
        <v>7471</v>
      </c>
      <c r="C1214" s="325">
        <v>43041</v>
      </c>
      <c r="D1214" s="314" t="s">
        <v>4502</v>
      </c>
      <c r="E1214" s="314" t="s">
        <v>4503</v>
      </c>
      <c r="F1214" s="314" t="s">
        <v>5893</v>
      </c>
      <c r="G1214" s="315">
        <v>8</v>
      </c>
      <c r="H1214" s="314" t="s">
        <v>3369</v>
      </c>
      <c r="I1214" s="315" t="s">
        <v>3369</v>
      </c>
      <c r="J1214" s="315">
        <v>8</v>
      </c>
      <c r="K1214" s="315" t="s">
        <v>3369</v>
      </c>
      <c r="L1214" s="316"/>
      <c r="M1214" s="317">
        <v>58.9</v>
      </c>
      <c r="N1214" s="315">
        <v>0.7</v>
      </c>
      <c r="O1214" s="318">
        <v>1.9</v>
      </c>
      <c r="P1214" s="319">
        <v>9883.0749057533649</v>
      </c>
      <c r="Q1214" s="320">
        <f t="shared" si="256"/>
        <v>18777.842320931391</v>
      </c>
      <c r="R1214" s="320">
        <v>14</v>
      </c>
      <c r="S1214" s="319">
        <v>8499.4444189478945</v>
      </c>
      <c r="T1214" s="319">
        <v>1.4</v>
      </c>
      <c r="U1214" s="320">
        <f t="shared" si="257"/>
        <v>11899.222186527051</v>
      </c>
      <c r="V1214" s="319">
        <f t="shared" si="259"/>
        <v>582113.11194887315</v>
      </c>
      <c r="W1214" s="321"/>
      <c r="X1214" s="320">
        <f t="shared" si="264"/>
        <v>1106014.9127028589</v>
      </c>
      <c r="Y1214" s="319">
        <f t="shared" si="258"/>
        <v>401425.201999943</v>
      </c>
      <c r="Z1214" s="321">
        <f t="shared" si="266"/>
        <v>544019.62990293873</v>
      </c>
      <c r="AA1214" s="320">
        <f t="shared" si="267"/>
        <v>561995.28279992018</v>
      </c>
      <c r="AB1214" s="322" t="s">
        <v>1471</v>
      </c>
      <c r="AC1214" s="323"/>
      <c r="AD1214" s="323"/>
    </row>
    <row r="1215" spans="1:30" s="324" customFormat="1">
      <c r="A1215" s="312">
        <v>1213</v>
      </c>
      <c r="B1215" s="312" t="s">
        <v>7472</v>
      </c>
      <c r="C1215" s="325">
        <v>43041</v>
      </c>
      <c r="D1215" s="314" t="s">
        <v>4502</v>
      </c>
      <c r="E1215" s="314" t="s">
        <v>4503</v>
      </c>
      <c r="F1215" s="314" t="s">
        <v>5893</v>
      </c>
      <c r="G1215" s="315">
        <v>8</v>
      </c>
      <c r="H1215" s="314" t="s">
        <v>3369</v>
      </c>
      <c r="I1215" s="315" t="s">
        <v>3369</v>
      </c>
      <c r="J1215" s="315">
        <v>30</v>
      </c>
      <c r="K1215" s="315" t="s">
        <v>3369</v>
      </c>
      <c r="L1215" s="316"/>
      <c r="M1215" s="317">
        <v>48.8</v>
      </c>
      <c r="N1215" s="315">
        <v>0.7</v>
      </c>
      <c r="O1215" s="318">
        <v>1.9</v>
      </c>
      <c r="P1215" s="319">
        <v>9883.0749057533649</v>
      </c>
      <c r="Q1215" s="320">
        <f t="shared" si="256"/>
        <v>18777.842320931391</v>
      </c>
      <c r="R1215" s="320">
        <v>14</v>
      </c>
      <c r="S1215" s="319">
        <v>8499.4444189478945</v>
      </c>
      <c r="T1215" s="319">
        <v>1.4</v>
      </c>
      <c r="U1215" s="320">
        <f t="shared" si="257"/>
        <v>11899.222186527051</v>
      </c>
      <c r="V1215" s="319">
        <f t="shared" si="259"/>
        <v>482294.05540076416</v>
      </c>
      <c r="W1215" s="321"/>
      <c r="X1215" s="320">
        <f t="shared" si="264"/>
        <v>916358.70526145189</v>
      </c>
      <c r="Y1215" s="319">
        <f t="shared" si="258"/>
        <v>332589.98060436698</v>
      </c>
      <c r="Z1215" s="321">
        <f t="shared" si="266"/>
        <v>450732.73241533816</v>
      </c>
      <c r="AA1215" s="320">
        <f t="shared" si="267"/>
        <v>465625.97284611373</v>
      </c>
      <c r="AB1215" s="322" t="s">
        <v>1471</v>
      </c>
      <c r="AC1215" s="323"/>
      <c r="AD1215" s="323"/>
    </row>
    <row r="1216" spans="1:30" s="324" customFormat="1">
      <c r="A1216" s="312">
        <v>1214</v>
      </c>
      <c r="B1216" s="312" t="s">
        <v>7473</v>
      </c>
      <c r="C1216" s="325">
        <v>43041</v>
      </c>
      <c r="D1216" s="314" t="s">
        <v>4502</v>
      </c>
      <c r="E1216" s="314" t="s">
        <v>4503</v>
      </c>
      <c r="F1216" s="314" t="s">
        <v>5893</v>
      </c>
      <c r="G1216" s="315">
        <v>12</v>
      </c>
      <c r="H1216" s="314" t="s">
        <v>3369</v>
      </c>
      <c r="I1216" s="315" t="s">
        <v>3369</v>
      </c>
      <c r="J1216" s="315">
        <v>29</v>
      </c>
      <c r="K1216" s="315" t="s">
        <v>3369</v>
      </c>
      <c r="L1216" s="316"/>
      <c r="M1216" s="317">
        <v>60.6</v>
      </c>
      <c r="N1216" s="315">
        <v>0.7</v>
      </c>
      <c r="O1216" s="318">
        <v>1.9</v>
      </c>
      <c r="P1216" s="319">
        <v>9853.7144376000488</v>
      </c>
      <c r="Q1216" s="320">
        <f t="shared" si="256"/>
        <v>18722.057431440091</v>
      </c>
      <c r="R1216" s="320">
        <v>14</v>
      </c>
      <c r="S1216" s="319">
        <v>8474.1944163360422</v>
      </c>
      <c r="T1216" s="319">
        <v>1.4</v>
      </c>
      <c r="U1216" s="320">
        <f t="shared" si="257"/>
        <v>11863.872182870458</v>
      </c>
      <c r="V1216" s="319">
        <f t="shared" si="259"/>
        <v>597135.09491856291</v>
      </c>
      <c r="W1216" s="321"/>
      <c r="X1216" s="320">
        <f t="shared" si="264"/>
        <v>1134556.6803452696</v>
      </c>
      <c r="Y1216" s="319">
        <f t="shared" si="258"/>
        <v>411784.36145584099</v>
      </c>
      <c r="Z1216" s="321">
        <f t="shared" si="266"/>
        <v>558058.57430709223</v>
      </c>
      <c r="AA1216" s="320">
        <f t="shared" si="267"/>
        <v>576498.10603817739</v>
      </c>
      <c r="AB1216" s="322" t="s">
        <v>1471</v>
      </c>
      <c r="AC1216" s="323"/>
      <c r="AD1216" s="323"/>
    </row>
    <row r="1217" spans="1:30" s="324" customFormat="1">
      <c r="A1217" s="312">
        <v>1215</v>
      </c>
      <c r="B1217" s="312" t="s">
        <v>7475</v>
      </c>
      <c r="C1217" s="325">
        <v>43046</v>
      </c>
      <c r="D1217" s="314" t="s">
        <v>4502</v>
      </c>
      <c r="E1217" s="314" t="s">
        <v>4503</v>
      </c>
      <c r="F1217" s="314" t="s">
        <v>5893</v>
      </c>
      <c r="G1217" s="315">
        <v>14</v>
      </c>
      <c r="H1217" s="314" t="s">
        <v>3369</v>
      </c>
      <c r="I1217" s="315" t="s">
        <v>3369</v>
      </c>
      <c r="J1217" s="315">
        <v>9</v>
      </c>
      <c r="K1217" s="315" t="s">
        <v>3369</v>
      </c>
      <c r="L1217" s="316"/>
      <c r="M1217" s="317">
        <v>59.4</v>
      </c>
      <c r="N1217" s="315">
        <v>0.7</v>
      </c>
      <c r="O1217" s="318">
        <v>1.9</v>
      </c>
      <c r="P1217" s="319">
        <v>9724.1936476076189</v>
      </c>
      <c r="Q1217" s="320">
        <f t="shared" si="256"/>
        <v>18475.967930454473</v>
      </c>
      <c r="R1217" s="320">
        <v>14</v>
      </c>
      <c r="S1217" s="319">
        <v>8362.8065369425512</v>
      </c>
      <c r="T1217" s="319">
        <v>1.4</v>
      </c>
      <c r="U1217" s="320">
        <f t="shared" si="257"/>
        <v>11707.929151719571</v>
      </c>
      <c r="V1217" s="319">
        <f t="shared" si="259"/>
        <v>577617.10266789258</v>
      </c>
      <c r="W1217" s="321"/>
      <c r="X1217" s="320">
        <f t="shared" si="264"/>
        <v>1097472.4950689957</v>
      </c>
      <c r="Y1217" s="319">
        <f t="shared" si="258"/>
        <v>398324.75399977865</v>
      </c>
      <c r="Z1217" s="321">
        <f t="shared" si="266"/>
        <v>539817.83946930571</v>
      </c>
      <c r="AA1217" s="320">
        <f t="shared" si="267"/>
        <v>557654.65559969004</v>
      </c>
      <c r="AB1217" s="322" t="s">
        <v>1471</v>
      </c>
      <c r="AC1217" s="323"/>
      <c r="AD1217" s="323"/>
    </row>
    <row r="1218" spans="1:30" s="324" customFormat="1">
      <c r="A1218" s="312">
        <v>1216</v>
      </c>
      <c r="B1218" s="312" t="s">
        <v>7476</v>
      </c>
      <c r="C1218" s="325">
        <v>43046</v>
      </c>
      <c r="D1218" s="314" t="s">
        <v>4502</v>
      </c>
      <c r="E1218" s="314" t="s">
        <v>4503</v>
      </c>
      <c r="F1218" s="314" t="s">
        <v>5893</v>
      </c>
      <c r="G1218" s="315">
        <v>16</v>
      </c>
      <c r="H1218" s="314" t="s">
        <v>3369</v>
      </c>
      <c r="I1218" s="315" t="s">
        <v>3369</v>
      </c>
      <c r="J1218" s="315">
        <v>67</v>
      </c>
      <c r="K1218" s="315" t="s">
        <v>3369</v>
      </c>
      <c r="L1218" s="316"/>
      <c r="M1218" s="317">
        <v>48.6</v>
      </c>
      <c r="N1218" s="315">
        <v>0.7</v>
      </c>
      <c r="O1218" s="318">
        <v>1.9</v>
      </c>
      <c r="P1218" s="319">
        <v>9609.0964747726539</v>
      </c>
      <c r="Q1218" s="320">
        <f t="shared" si="256"/>
        <v>18257.283302068041</v>
      </c>
      <c r="R1218" s="320">
        <v>14</v>
      </c>
      <c r="S1218" s="319">
        <v>8263.8229683044829</v>
      </c>
      <c r="T1218" s="319">
        <v>1.4</v>
      </c>
      <c r="U1218" s="320">
        <f t="shared" si="257"/>
        <v>11569.352155626275</v>
      </c>
      <c r="V1218" s="319">
        <f t="shared" si="259"/>
        <v>467002.08867395099</v>
      </c>
      <c r="W1218" s="321"/>
      <c r="X1218" s="320">
        <f t="shared" si="264"/>
        <v>887303.9684805068</v>
      </c>
      <c r="Y1218" s="319">
        <f t="shared" si="258"/>
        <v>322044.64034955663</v>
      </c>
      <c r="Z1218" s="321">
        <f t="shared" si="266"/>
        <v>436441.47199112753</v>
      </c>
      <c r="AA1218" s="320">
        <f t="shared" si="267"/>
        <v>450862.49648937926</v>
      </c>
      <c r="AB1218" s="322" t="s">
        <v>1471</v>
      </c>
      <c r="AC1218" s="323"/>
      <c r="AD1218" s="323"/>
    </row>
    <row r="1219" spans="1:30" s="324" customFormat="1">
      <c r="A1219" s="312">
        <v>1217</v>
      </c>
      <c r="B1219" s="312" t="s">
        <v>7479</v>
      </c>
      <c r="C1219" s="325">
        <v>43052</v>
      </c>
      <c r="D1219" s="314" t="s">
        <v>4502</v>
      </c>
      <c r="E1219" s="314" t="s">
        <v>4503</v>
      </c>
      <c r="F1219" s="314" t="s">
        <v>5893</v>
      </c>
      <c r="G1219" s="315">
        <v>24</v>
      </c>
      <c r="H1219" s="314" t="s">
        <v>3369</v>
      </c>
      <c r="I1219" s="315" t="s">
        <v>3369</v>
      </c>
      <c r="J1219" s="315">
        <v>26</v>
      </c>
      <c r="K1219" s="315" t="s">
        <v>3369</v>
      </c>
      <c r="L1219" s="316"/>
      <c r="M1219" s="317">
        <v>46</v>
      </c>
      <c r="N1219" s="315">
        <v>0.7</v>
      </c>
      <c r="O1219" s="318">
        <v>1.9</v>
      </c>
      <c r="P1219" s="319">
        <v>10648.866013520108</v>
      </c>
      <c r="Q1219" s="320">
        <f t="shared" si="256"/>
        <v>20232.845425688203</v>
      </c>
      <c r="R1219" s="320">
        <v>13</v>
      </c>
      <c r="S1219" s="319">
        <v>9264.5134317624943</v>
      </c>
      <c r="T1219" s="319">
        <v>1.4</v>
      </c>
      <c r="U1219" s="320">
        <f t="shared" si="257"/>
        <v>12970.318804467492</v>
      </c>
      <c r="V1219" s="319">
        <f t="shared" si="259"/>
        <v>489847.83662192494</v>
      </c>
      <c r="W1219" s="321"/>
      <c r="X1219" s="320">
        <f t="shared" si="264"/>
        <v>930710.88958165736</v>
      </c>
      <c r="Y1219" s="319">
        <f t="shared" si="258"/>
        <v>342697.54650069872</v>
      </c>
      <c r="Z1219" s="321">
        <f t="shared" si="266"/>
        <v>450934.32448067918</v>
      </c>
      <c r="AA1219" s="320">
        <f t="shared" si="267"/>
        <v>479776.56510097819</v>
      </c>
      <c r="AB1219" s="322" t="s">
        <v>1471</v>
      </c>
      <c r="AC1219" s="323"/>
      <c r="AD1219" s="323"/>
    </row>
    <row r="1220" spans="1:30" s="324" customFormat="1">
      <c r="A1220" s="312">
        <v>1218</v>
      </c>
      <c r="B1220" s="312" t="s">
        <v>7480</v>
      </c>
      <c r="C1220" s="325">
        <v>42111</v>
      </c>
      <c r="D1220" s="314" t="s">
        <v>4502</v>
      </c>
      <c r="E1220" s="314" t="s">
        <v>4503</v>
      </c>
      <c r="F1220" s="314" t="s">
        <v>5894</v>
      </c>
      <c r="G1220" s="315">
        <v>5</v>
      </c>
      <c r="H1220" s="314" t="s">
        <v>3369</v>
      </c>
      <c r="I1220" s="315" t="s">
        <v>3369</v>
      </c>
      <c r="J1220" s="315">
        <v>6</v>
      </c>
      <c r="K1220" s="315" t="s">
        <v>3369</v>
      </c>
      <c r="L1220" s="316" t="s">
        <v>7481</v>
      </c>
      <c r="M1220" s="317">
        <v>55.2</v>
      </c>
      <c r="N1220" s="315">
        <v>0.8</v>
      </c>
      <c r="O1220" s="318">
        <v>1.9</v>
      </c>
      <c r="P1220" s="319">
        <v>8376.8474693995722</v>
      </c>
      <c r="Q1220" s="320">
        <f t="shared" si="256"/>
        <v>15916.010191859186</v>
      </c>
      <c r="R1220" s="320">
        <v>32</v>
      </c>
      <c r="S1220" s="319">
        <v>5696.2562791917089</v>
      </c>
      <c r="T1220" s="319">
        <v>1.4</v>
      </c>
      <c r="U1220" s="320">
        <f t="shared" si="257"/>
        <v>7974.7587908683918</v>
      </c>
      <c r="V1220" s="319">
        <f t="shared" si="259"/>
        <v>462401.98031085642</v>
      </c>
      <c r="W1220" s="321"/>
      <c r="X1220" s="320">
        <v>576159.56999999995</v>
      </c>
      <c r="Y1220" s="319">
        <f t="shared" si="258"/>
        <v>234252.84322547982</v>
      </c>
      <c r="Z1220" s="321">
        <v>361088.3</v>
      </c>
      <c r="AA1220" s="320">
        <f>X1220-Z1220</f>
        <v>215071.26999999996</v>
      </c>
      <c r="AB1220" s="322" t="s">
        <v>3372</v>
      </c>
      <c r="AC1220" s="323"/>
      <c r="AD1220" s="323"/>
    </row>
    <row r="1221" spans="1:30" s="324" customFormat="1">
      <c r="A1221" s="312">
        <v>1219</v>
      </c>
      <c r="B1221" s="312" t="s">
        <v>7482</v>
      </c>
      <c r="C1221" s="325">
        <v>43094</v>
      </c>
      <c r="D1221" s="314" t="s">
        <v>4502</v>
      </c>
      <c r="E1221" s="314" t="s">
        <v>4503</v>
      </c>
      <c r="F1221" s="314" t="s">
        <v>5894</v>
      </c>
      <c r="G1221" s="315">
        <v>5</v>
      </c>
      <c r="H1221" s="314" t="s">
        <v>3369</v>
      </c>
      <c r="I1221" s="315" t="s">
        <v>3369</v>
      </c>
      <c r="J1221" s="315">
        <v>24</v>
      </c>
      <c r="K1221" s="315" t="s">
        <v>3369</v>
      </c>
      <c r="L1221" s="316"/>
      <c r="M1221" s="317">
        <v>71.5</v>
      </c>
      <c r="N1221" s="315">
        <v>0.8</v>
      </c>
      <c r="O1221" s="318">
        <v>1.9</v>
      </c>
      <c r="P1221" s="319">
        <v>8376.8474693995722</v>
      </c>
      <c r="Q1221" s="320">
        <f t="shared" si="256"/>
        <v>15916.010191859186</v>
      </c>
      <c r="R1221" s="320">
        <v>32</v>
      </c>
      <c r="S1221" s="319">
        <v>5696.2562791917089</v>
      </c>
      <c r="T1221" s="319">
        <v>1.4</v>
      </c>
      <c r="U1221" s="320">
        <f t="shared" si="257"/>
        <v>7974.7587908683918</v>
      </c>
      <c r="V1221" s="319">
        <f t="shared" si="259"/>
        <v>598944.59406206943</v>
      </c>
      <c r="W1221" s="321"/>
      <c r="X1221" s="320">
        <f t="shared" si="264"/>
        <v>1137994.7287179318</v>
      </c>
      <c r="Y1221" s="319">
        <f t="shared" si="258"/>
        <v>303425.33135184436</v>
      </c>
      <c r="Z1221" s="321">
        <f t="shared" si="266"/>
        <v>713199.26482534967</v>
      </c>
      <c r="AA1221" s="320">
        <f t="shared" si="267"/>
        <v>424795.46389258211</v>
      </c>
      <c r="AB1221" s="322" t="s">
        <v>3372</v>
      </c>
      <c r="AC1221" s="323"/>
      <c r="AD1221" s="323"/>
    </row>
    <row r="1222" spans="1:30" s="324" customFormat="1">
      <c r="A1222" s="312">
        <v>1220</v>
      </c>
      <c r="B1222" s="312" t="s">
        <v>7483</v>
      </c>
      <c r="C1222" s="325">
        <v>43047</v>
      </c>
      <c r="D1222" s="314" t="s">
        <v>4502</v>
      </c>
      <c r="E1222" s="314" t="s">
        <v>4503</v>
      </c>
      <c r="F1222" s="314" t="s">
        <v>5894</v>
      </c>
      <c r="G1222" s="315">
        <v>7</v>
      </c>
      <c r="H1222" s="314" t="s">
        <v>3369</v>
      </c>
      <c r="I1222" s="315" t="s">
        <v>3369</v>
      </c>
      <c r="J1222" s="315">
        <v>13</v>
      </c>
      <c r="K1222" s="315" t="s">
        <v>3369</v>
      </c>
      <c r="L1222" s="316"/>
      <c r="M1222" s="317">
        <v>54.4</v>
      </c>
      <c r="N1222" s="315">
        <v>0.8</v>
      </c>
      <c r="O1222" s="318">
        <v>1.9</v>
      </c>
      <c r="P1222" s="319">
        <v>7989.2415257357652</v>
      </c>
      <c r="Q1222" s="320">
        <f t="shared" si="256"/>
        <v>15179.558898897953</v>
      </c>
      <c r="R1222" s="320">
        <v>32</v>
      </c>
      <c r="S1222" s="319">
        <v>5432.6842375003198</v>
      </c>
      <c r="T1222" s="319">
        <v>1.4</v>
      </c>
      <c r="U1222" s="320">
        <f t="shared" si="257"/>
        <v>7605.7579325004472</v>
      </c>
      <c r="V1222" s="319">
        <f t="shared" si="259"/>
        <v>434614.73900002561</v>
      </c>
      <c r="W1222" s="321"/>
      <c r="X1222" s="320">
        <f t="shared" si="264"/>
        <v>825768.00410004857</v>
      </c>
      <c r="Y1222" s="319">
        <f t="shared" si="258"/>
        <v>220175.82677741296</v>
      </c>
      <c r="Z1222" s="321">
        <f t="shared" si="266"/>
        <v>517521.84661167045</v>
      </c>
      <c r="AA1222" s="320">
        <f t="shared" si="267"/>
        <v>308246.15748837811</v>
      </c>
      <c r="AB1222" s="322" t="s">
        <v>3372</v>
      </c>
      <c r="AC1222" s="323"/>
      <c r="AD1222" s="323"/>
    </row>
    <row r="1223" spans="1:30" s="324" customFormat="1">
      <c r="A1223" s="312">
        <v>1221</v>
      </c>
      <c r="B1223" s="312" t="s">
        <v>7484</v>
      </c>
      <c r="C1223" s="325">
        <v>43062</v>
      </c>
      <c r="D1223" s="314" t="s">
        <v>4502</v>
      </c>
      <c r="E1223" s="314" t="s">
        <v>4503</v>
      </c>
      <c r="F1223" s="314" t="s">
        <v>5895</v>
      </c>
      <c r="G1223" s="315">
        <v>13</v>
      </c>
      <c r="H1223" s="314" t="s">
        <v>3369</v>
      </c>
      <c r="I1223" s="315" t="s">
        <v>3369</v>
      </c>
      <c r="J1223" s="315">
        <v>1</v>
      </c>
      <c r="K1223" s="315" t="s">
        <v>3369</v>
      </c>
      <c r="L1223" s="316" t="s">
        <v>7485</v>
      </c>
      <c r="M1223" s="317">
        <v>65.7</v>
      </c>
      <c r="N1223" s="315">
        <v>1</v>
      </c>
      <c r="O1223" s="318">
        <v>1.9</v>
      </c>
      <c r="P1223" s="319">
        <v>6259.1109769490831</v>
      </c>
      <c r="Q1223" s="320">
        <f t="shared" si="256"/>
        <v>11892.310856203258</v>
      </c>
      <c r="R1223" s="320">
        <v>42</v>
      </c>
      <c r="S1223" s="319">
        <v>3630.2843666304689</v>
      </c>
      <c r="T1223" s="319">
        <v>1.4</v>
      </c>
      <c r="U1223" s="320">
        <f t="shared" si="257"/>
        <v>5082.3981132826557</v>
      </c>
      <c r="V1223" s="319">
        <f t="shared" si="259"/>
        <v>411223.5911855548</v>
      </c>
      <c r="W1223" s="321"/>
      <c r="X1223" s="320">
        <v>776686.82</v>
      </c>
      <c r="Y1223" s="319">
        <f t="shared" si="258"/>
        <v>164736.17062893327</v>
      </c>
      <c r="Z1223" s="321">
        <v>547425.22</v>
      </c>
      <c r="AA1223" s="320">
        <f>X1223-Z1223</f>
        <v>229261.59999999998</v>
      </c>
      <c r="AB1223" s="322" t="s">
        <v>3370</v>
      </c>
      <c r="AC1223" s="323"/>
      <c r="AD1223" s="323"/>
    </row>
    <row r="1224" spans="1:30" s="355" customFormat="1">
      <c r="A1224" s="312">
        <v>1222</v>
      </c>
      <c r="B1224" s="347" t="s">
        <v>8366</v>
      </c>
      <c r="C1224" s="348">
        <v>44647</v>
      </c>
      <c r="D1224" s="349" t="s">
        <v>4502</v>
      </c>
      <c r="E1224" s="349" t="s">
        <v>4503</v>
      </c>
      <c r="F1224" s="349" t="s">
        <v>8367</v>
      </c>
      <c r="G1224" s="350">
        <v>20</v>
      </c>
      <c r="H1224" s="349"/>
      <c r="I1224" s="350"/>
      <c r="J1224" s="350">
        <v>1</v>
      </c>
      <c r="K1224" s="350"/>
      <c r="L1224" s="351"/>
      <c r="M1224" s="352">
        <v>46.8</v>
      </c>
      <c r="N1224" s="350"/>
      <c r="O1224" s="351"/>
      <c r="P1224" s="353"/>
      <c r="Q1224" s="353"/>
      <c r="R1224" s="353"/>
      <c r="S1224" s="353"/>
      <c r="T1224" s="353"/>
      <c r="U1224" s="353"/>
      <c r="V1224" s="353"/>
      <c r="W1224" s="353"/>
      <c r="X1224" s="353">
        <f>1728983.41+47046.02</f>
        <v>1776029.43</v>
      </c>
      <c r="Y1224" s="353"/>
      <c r="Z1224" s="353">
        <v>0</v>
      </c>
      <c r="AA1224" s="353">
        <f>X1224-Z1224</f>
        <v>1776029.43</v>
      </c>
      <c r="AB1224" s="347" t="s">
        <v>8368</v>
      </c>
      <c r="AC1224" s="354" t="s">
        <v>11515</v>
      </c>
      <c r="AD1224" s="354"/>
    </row>
    <row r="1225" spans="1:30" s="355" customFormat="1">
      <c r="A1225" s="312">
        <v>1223</v>
      </c>
      <c r="B1225" s="347" t="s">
        <v>8369</v>
      </c>
      <c r="C1225" s="348">
        <v>44647</v>
      </c>
      <c r="D1225" s="349" t="s">
        <v>4502</v>
      </c>
      <c r="E1225" s="349" t="s">
        <v>4503</v>
      </c>
      <c r="F1225" s="349" t="s">
        <v>8367</v>
      </c>
      <c r="G1225" s="350">
        <v>20</v>
      </c>
      <c r="H1225" s="349"/>
      <c r="I1225" s="350"/>
      <c r="J1225" s="350">
        <v>2</v>
      </c>
      <c r="K1225" s="350"/>
      <c r="L1225" s="351"/>
      <c r="M1225" s="352">
        <v>49.1</v>
      </c>
      <c r="N1225" s="350"/>
      <c r="O1225" s="351"/>
      <c r="P1225" s="353"/>
      <c r="Q1225" s="353"/>
      <c r="R1225" s="353"/>
      <c r="S1225" s="353"/>
      <c r="T1225" s="353"/>
      <c r="U1225" s="353"/>
      <c r="V1225" s="353"/>
      <c r="W1225" s="353"/>
      <c r="X1225" s="353">
        <f>1813954.82+47046.02</f>
        <v>1861000.84</v>
      </c>
      <c r="Y1225" s="353"/>
      <c r="Z1225" s="353">
        <v>0</v>
      </c>
      <c r="AA1225" s="353">
        <f>X1225-Z1225</f>
        <v>1861000.84</v>
      </c>
      <c r="AB1225" s="347" t="s">
        <v>8368</v>
      </c>
      <c r="AC1225" s="354" t="s">
        <v>11515</v>
      </c>
      <c r="AD1225" s="354"/>
    </row>
    <row r="1226" spans="1:30" s="324" customFormat="1">
      <c r="A1226" s="312">
        <v>1224</v>
      </c>
      <c r="B1226" s="312" t="s">
        <v>7486</v>
      </c>
      <c r="C1226" s="325">
        <v>43048</v>
      </c>
      <c r="D1226" s="314" t="s">
        <v>4502</v>
      </c>
      <c r="E1226" s="314" t="s">
        <v>4503</v>
      </c>
      <c r="F1226" s="314" t="s">
        <v>5896</v>
      </c>
      <c r="G1226" s="315">
        <v>4</v>
      </c>
      <c r="H1226" s="314" t="s">
        <v>3369</v>
      </c>
      <c r="I1226" s="315" t="s">
        <v>3369</v>
      </c>
      <c r="J1226" s="315">
        <v>18</v>
      </c>
      <c r="K1226" s="315" t="s">
        <v>3369</v>
      </c>
      <c r="L1226" s="316"/>
      <c r="M1226" s="317">
        <v>58.3</v>
      </c>
      <c r="N1226" s="315">
        <v>0.8</v>
      </c>
      <c r="O1226" s="318">
        <v>1.9</v>
      </c>
      <c r="P1226" s="319">
        <v>8124.4667290216539</v>
      </c>
      <c r="Q1226" s="320">
        <f t="shared" ref="Q1226:Q1239" si="268">O1226*P1226</f>
        <v>15436.486785141142</v>
      </c>
      <c r="R1226" s="320">
        <v>34</v>
      </c>
      <c r="S1226" s="319">
        <v>5362.1480411542907</v>
      </c>
      <c r="T1226" s="319">
        <v>1.4</v>
      </c>
      <c r="U1226" s="320">
        <f t="shared" ref="U1226:U1239" si="269">S1226*T1226</f>
        <v>7507.0072576160064</v>
      </c>
      <c r="V1226" s="319">
        <f t="shared" si="259"/>
        <v>473656.4103019624</v>
      </c>
      <c r="W1226" s="321"/>
      <c r="X1226" s="320">
        <f t="shared" si="264"/>
        <v>899947.17957372847</v>
      </c>
      <c r="Y1226" s="319">
        <f t="shared" ref="Y1226:Y1287" si="270">S1226*M1226-(V1226*(N1226+4.98)/100*3)</f>
        <v>230481.20925293484</v>
      </c>
      <c r="Z1226" s="321">
        <f t="shared" si="266"/>
        <v>577273.48661961965</v>
      </c>
      <c r="AA1226" s="320">
        <f t="shared" si="267"/>
        <v>322673.69295410876</v>
      </c>
      <c r="AB1226" s="322" t="s">
        <v>3372</v>
      </c>
      <c r="AC1226" s="323"/>
      <c r="AD1226" s="323"/>
    </row>
    <row r="1227" spans="1:30" s="324" customFormat="1">
      <c r="A1227" s="312">
        <v>1225</v>
      </c>
      <c r="B1227" s="312" t="s">
        <v>7489</v>
      </c>
      <c r="C1227" s="325">
        <v>43047</v>
      </c>
      <c r="D1227" s="314" t="s">
        <v>4502</v>
      </c>
      <c r="E1227" s="314" t="s">
        <v>4503</v>
      </c>
      <c r="F1227" s="314" t="s">
        <v>5896</v>
      </c>
      <c r="G1227" s="315">
        <v>6</v>
      </c>
      <c r="H1227" s="314" t="s">
        <v>3369</v>
      </c>
      <c r="I1227" s="315" t="s">
        <v>3369</v>
      </c>
      <c r="J1227" s="315">
        <v>20</v>
      </c>
      <c r="K1227" s="315" t="s">
        <v>3369</v>
      </c>
      <c r="L1227" s="316"/>
      <c r="M1227" s="317">
        <v>69.400000000000006</v>
      </c>
      <c r="N1227" s="315">
        <v>0.8</v>
      </c>
      <c r="O1227" s="318">
        <v>1.9</v>
      </c>
      <c r="P1227" s="319">
        <v>10837.514163889473</v>
      </c>
      <c r="Q1227" s="320">
        <f t="shared" si="268"/>
        <v>20591.276911389996</v>
      </c>
      <c r="R1227" s="320">
        <v>34</v>
      </c>
      <c r="S1227" s="319">
        <v>7152.759348167051</v>
      </c>
      <c r="T1227" s="319">
        <v>1.4</v>
      </c>
      <c r="U1227" s="320">
        <f t="shared" si="269"/>
        <v>10013.863087433871</v>
      </c>
      <c r="V1227" s="319">
        <f t="shared" ref="V1227:V1274" si="271">P1227*M1227</f>
        <v>752123.48297392949</v>
      </c>
      <c r="W1227" s="321"/>
      <c r="X1227" s="320">
        <f t="shared" si="264"/>
        <v>1429034.6176504658</v>
      </c>
      <c r="Y1227" s="319">
        <f t="shared" si="270"/>
        <v>365983.28681511397</v>
      </c>
      <c r="Z1227" s="321">
        <f t="shared" si="266"/>
        <v>916658.01610930637</v>
      </c>
      <c r="AA1227" s="320">
        <f t="shared" si="267"/>
        <v>512376.6015411595</v>
      </c>
      <c r="AB1227" s="322" t="s">
        <v>3372</v>
      </c>
      <c r="AC1227" s="323"/>
      <c r="AD1227" s="323"/>
    </row>
    <row r="1228" spans="1:30" s="324" customFormat="1">
      <c r="A1228" s="312">
        <v>1226</v>
      </c>
      <c r="B1228" s="312" t="s">
        <v>7490</v>
      </c>
      <c r="C1228" s="325">
        <v>43047</v>
      </c>
      <c r="D1228" s="314" t="s">
        <v>4502</v>
      </c>
      <c r="E1228" s="314" t="s">
        <v>4503</v>
      </c>
      <c r="F1228" s="314" t="s">
        <v>5896</v>
      </c>
      <c r="G1228" s="315">
        <v>8</v>
      </c>
      <c r="H1228" s="314" t="s">
        <v>3369</v>
      </c>
      <c r="I1228" s="315" t="s">
        <v>3369</v>
      </c>
      <c r="J1228" s="315">
        <v>2</v>
      </c>
      <c r="K1228" s="315" t="s">
        <v>3369</v>
      </c>
      <c r="L1228" s="316"/>
      <c r="M1228" s="317">
        <v>67.3</v>
      </c>
      <c r="N1228" s="315">
        <v>0.8</v>
      </c>
      <c r="O1228" s="318">
        <v>1.9</v>
      </c>
      <c r="P1228" s="319">
        <v>7087.5760304530222</v>
      </c>
      <c r="Q1228" s="320">
        <f t="shared" si="268"/>
        <v>13466.394457860742</v>
      </c>
      <c r="R1228" s="320">
        <v>34</v>
      </c>
      <c r="S1228" s="319">
        <v>4677.8001800989941</v>
      </c>
      <c r="T1228" s="319">
        <v>1.4</v>
      </c>
      <c r="U1228" s="320">
        <f t="shared" si="269"/>
        <v>6548.9202521385914</v>
      </c>
      <c r="V1228" s="319">
        <f t="shared" si="271"/>
        <v>476993.86684948835</v>
      </c>
      <c r="W1228" s="321"/>
      <c r="X1228" s="320">
        <f t="shared" si="264"/>
        <v>906288.34701402788</v>
      </c>
      <c r="Y1228" s="319">
        <f t="shared" si="270"/>
        <v>232105.21560896104</v>
      </c>
      <c r="Z1228" s="321">
        <f t="shared" si="266"/>
        <v>581341.04516148241</v>
      </c>
      <c r="AA1228" s="320">
        <f t="shared" si="267"/>
        <v>324947.30185254541</v>
      </c>
      <c r="AB1228" s="322" t="s">
        <v>3372</v>
      </c>
      <c r="AC1228" s="323"/>
      <c r="AD1228" s="323"/>
    </row>
    <row r="1229" spans="1:30" s="324" customFormat="1">
      <c r="A1229" s="312">
        <v>1227</v>
      </c>
      <c r="B1229" s="312" t="s">
        <v>8766</v>
      </c>
      <c r="C1229" s="325">
        <v>43048</v>
      </c>
      <c r="D1229" s="314" t="s">
        <v>4502</v>
      </c>
      <c r="E1229" s="314" t="s">
        <v>4503</v>
      </c>
      <c r="F1229" s="314" t="s">
        <v>5896</v>
      </c>
      <c r="G1229" s="315">
        <v>8</v>
      </c>
      <c r="H1229" s="314" t="s">
        <v>3369</v>
      </c>
      <c r="I1229" s="315" t="s">
        <v>3369</v>
      </c>
      <c r="J1229" s="315">
        <v>28</v>
      </c>
      <c r="K1229" s="315" t="s">
        <v>3369</v>
      </c>
      <c r="L1229" s="316" t="s">
        <v>7494</v>
      </c>
      <c r="M1229" s="317">
        <v>56.8</v>
      </c>
      <c r="N1229" s="315">
        <v>0.8</v>
      </c>
      <c r="O1229" s="318">
        <v>1.9</v>
      </c>
      <c r="P1229" s="319">
        <v>7087.5760304530222</v>
      </c>
      <c r="Q1229" s="320">
        <f t="shared" si="268"/>
        <v>13466.394457860742</v>
      </c>
      <c r="R1229" s="320">
        <v>34</v>
      </c>
      <c r="S1229" s="319">
        <v>4677.8001800989941</v>
      </c>
      <c r="T1229" s="319">
        <v>1.4</v>
      </c>
      <c r="U1229" s="320">
        <f t="shared" si="269"/>
        <v>6548.9202521385914</v>
      </c>
      <c r="V1229" s="319">
        <f t="shared" si="271"/>
        <v>402574.31852973165</v>
      </c>
      <c r="W1229" s="321"/>
      <c r="X1229" s="320">
        <v>764891.21</v>
      </c>
      <c r="Y1229" s="319">
        <f t="shared" si="270"/>
        <v>195892.6633965674</v>
      </c>
      <c r="Z1229" s="321">
        <v>490641.48</v>
      </c>
      <c r="AA1229" s="320">
        <f>X1229-Z1229</f>
        <v>274249.73</v>
      </c>
      <c r="AB1229" s="322" t="s">
        <v>3372</v>
      </c>
      <c r="AC1229" s="323"/>
      <c r="AD1229" s="323"/>
    </row>
    <row r="1230" spans="1:30" s="324" customFormat="1">
      <c r="A1230" s="312">
        <v>1228</v>
      </c>
      <c r="B1230" s="313" t="s">
        <v>7493</v>
      </c>
      <c r="C1230" s="356">
        <v>43048</v>
      </c>
      <c r="D1230" s="314" t="s">
        <v>4502</v>
      </c>
      <c r="E1230" s="314" t="s">
        <v>4503</v>
      </c>
      <c r="F1230" s="314" t="s">
        <v>5896</v>
      </c>
      <c r="G1230" s="315">
        <v>20</v>
      </c>
      <c r="H1230" s="314" t="s">
        <v>3369</v>
      </c>
      <c r="I1230" s="315" t="s">
        <v>3369</v>
      </c>
      <c r="J1230" s="315">
        <v>17</v>
      </c>
      <c r="K1230" s="315" t="s">
        <v>3369</v>
      </c>
      <c r="L1230" s="316"/>
      <c r="M1230" s="317">
        <v>56.4</v>
      </c>
      <c r="N1230" s="315">
        <v>0.8</v>
      </c>
      <c r="O1230" s="318">
        <v>1.9</v>
      </c>
      <c r="P1230" s="319">
        <v>10116.486686712933</v>
      </c>
      <c r="Q1230" s="320">
        <f t="shared" si="268"/>
        <v>19221.324704754574</v>
      </c>
      <c r="R1230" s="320">
        <v>34</v>
      </c>
      <c r="S1230" s="319">
        <v>6676.8812132305347</v>
      </c>
      <c r="T1230" s="319">
        <v>1.4</v>
      </c>
      <c r="U1230" s="320">
        <f t="shared" si="269"/>
        <v>9347.6336985227481</v>
      </c>
      <c r="V1230" s="319">
        <f t="shared" si="271"/>
        <v>570569.84913060942</v>
      </c>
      <c r="W1230" s="321"/>
      <c r="X1230" s="320">
        <f t="shared" ref="X1230:X1238" si="272">Q1230*M1230</f>
        <v>1084082.7133481579</v>
      </c>
      <c r="Y1230" s="319">
        <f t="shared" si="270"/>
        <v>277639.28858695447</v>
      </c>
      <c r="Z1230" s="321">
        <f t="shared" ref="Z1230:Z1238" si="273">X1230-AA1230</f>
        <v>695387.70932642173</v>
      </c>
      <c r="AA1230" s="320">
        <f t="shared" si="267"/>
        <v>388695.00402173621</v>
      </c>
      <c r="AB1230" s="322" t="s">
        <v>3372</v>
      </c>
      <c r="AC1230" s="323"/>
      <c r="AD1230" s="323"/>
    </row>
    <row r="1231" spans="1:30" s="324" customFormat="1">
      <c r="A1231" s="312">
        <v>1229</v>
      </c>
      <c r="B1231" s="312" t="s">
        <v>7495</v>
      </c>
      <c r="C1231" s="325">
        <v>43041</v>
      </c>
      <c r="D1231" s="314" t="s">
        <v>4502</v>
      </c>
      <c r="E1231" s="314" t="s">
        <v>4503</v>
      </c>
      <c r="F1231" s="314" t="s">
        <v>5896</v>
      </c>
      <c r="G1231" s="315">
        <v>20</v>
      </c>
      <c r="H1231" s="314" t="s">
        <v>3369</v>
      </c>
      <c r="I1231" s="315" t="s">
        <v>3369</v>
      </c>
      <c r="J1231" s="315">
        <v>18</v>
      </c>
      <c r="K1231" s="315" t="s">
        <v>3369</v>
      </c>
      <c r="L1231" s="316"/>
      <c r="M1231" s="317">
        <v>69.7</v>
      </c>
      <c r="N1231" s="315">
        <v>0.8</v>
      </c>
      <c r="O1231" s="318">
        <v>1.9</v>
      </c>
      <c r="P1231" s="319">
        <v>10116.486686712933</v>
      </c>
      <c r="Q1231" s="320">
        <f t="shared" si="268"/>
        <v>19221.324704754574</v>
      </c>
      <c r="R1231" s="320">
        <v>34</v>
      </c>
      <c r="S1231" s="319">
        <v>6676.8812132305347</v>
      </c>
      <c r="T1231" s="319">
        <v>1.4</v>
      </c>
      <c r="U1231" s="320">
        <f t="shared" si="269"/>
        <v>9347.6336985227481</v>
      </c>
      <c r="V1231" s="319">
        <f t="shared" si="271"/>
        <v>705119.1220638915</v>
      </c>
      <c r="W1231" s="321"/>
      <c r="X1231" s="320">
        <f t="shared" si="272"/>
        <v>1339726.3319213938</v>
      </c>
      <c r="Y1231" s="319">
        <f t="shared" si="270"/>
        <v>343110.96479628951</v>
      </c>
      <c r="Z1231" s="321">
        <f t="shared" si="273"/>
        <v>859370.98120658845</v>
      </c>
      <c r="AA1231" s="320">
        <f t="shared" si="267"/>
        <v>480355.3507148053</v>
      </c>
      <c r="AB1231" s="322" t="s">
        <v>3372</v>
      </c>
      <c r="AC1231" s="323"/>
      <c r="AD1231" s="323"/>
    </row>
    <row r="1232" spans="1:30" s="324" customFormat="1">
      <c r="A1232" s="312">
        <v>1230</v>
      </c>
      <c r="B1232" s="312" t="s">
        <v>7496</v>
      </c>
      <c r="C1232" s="325">
        <v>43054</v>
      </c>
      <c r="D1232" s="314" t="s">
        <v>4502</v>
      </c>
      <c r="E1232" s="314" t="s">
        <v>4503</v>
      </c>
      <c r="F1232" s="314" t="s">
        <v>5896</v>
      </c>
      <c r="G1232" s="315">
        <v>20</v>
      </c>
      <c r="H1232" s="314" t="s">
        <v>3369</v>
      </c>
      <c r="I1232" s="315" t="s">
        <v>3369</v>
      </c>
      <c r="J1232" s="315">
        <v>42</v>
      </c>
      <c r="K1232" s="315" t="s">
        <v>3369</v>
      </c>
      <c r="L1232" s="316" t="s">
        <v>7497</v>
      </c>
      <c r="M1232" s="317">
        <v>71.900000000000006</v>
      </c>
      <c r="N1232" s="315">
        <v>0.8</v>
      </c>
      <c r="O1232" s="318">
        <v>1.9</v>
      </c>
      <c r="P1232" s="319">
        <v>10116.486686712933</v>
      </c>
      <c r="Q1232" s="320">
        <f t="shared" si="268"/>
        <v>19221.324704754574</v>
      </c>
      <c r="R1232" s="320">
        <v>34</v>
      </c>
      <c r="S1232" s="319">
        <v>6676.8812132305347</v>
      </c>
      <c r="T1232" s="319">
        <v>1.4</v>
      </c>
      <c r="U1232" s="320">
        <f t="shared" si="269"/>
        <v>9347.6336985227481</v>
      </c>
      <c r="V1232" s="319">
        <f t="shared" si="271"/>
        <v>727375.39277465991</v>
      </c>
      <c r="W1232" s="321"/>
      <c r="X1232" s="320">
        <v>1385857.51</v>
      </c>
      <c r="Y1232" s="319">
        <f t="shared" si="270"/>
        <v>353940.86612414941</v>
      </c>
      <c r="Z1232" s="321">
        <v>888961.95</v>
      </c>
      <c r="AA1232" s="320">
        <f>X1232-Z1232</f>
        <v>496895.56000000006</v>
      </c>
      <c r="AB1232" s="322" t="s">
        <v>3372</v>
      </c>
      <c r="AC1232" s="323"/>
      <c r="AD1232" s="323"/>
    </row>
    <row r="1233" spans="1:30" s="324" customFormat="1">
      <c r="A1233" s="312">
        <v>1231</v>
      </c>
      <c r="B1233" s="312" t="s">
        <v>7498</v>
      </c>
      <c r="C1233" s="325">
        <v>43041</v>
      </c>
      <c r="D1233" s="314" t="s">
        <v>4502</v>
      </c>
      <c r="E1233" s="314" t="s">
        <v>4503</v>
      </c>
      <c r="F1233" s="314" t="s">
        <v>5897</v>
      </c>
      <c r="G1233" s="315">
        <v>11</v>
      </c>
      <c r="H1233" s="314" t="s">
        <v>3369</v>
      </c>
      <c r="I1233" s="315" t="s">
        <v>3369</v>
      </c>
      <c r="J1233" s="315">
        <v>4</v>
      </c>
      <c r="K1233" s="315" t="s">
        <v>3369</v>
      </c>
      <c r="L1233" s="316"/>
      <c r="M1233" s="317">
        <v>59.4</v>
      </c>
      <c r="N1233" s="315">
        <v>0.8</v>
      </c>
      <c r="O1233" s="318">
        <v>1.9</v>
      </c>
      <c r="P1233" s="319">
        <v>9432.6100274267064</v>
      </c>
      <c r="Q1233" s="320">
        <f t="shared" si="268"/>
        <v>17921.959052110742</v>
      </c>
      <c r="R1233" s="320">
        <v>38</v>
      </c>
      <c r="S1233" s="319">
        <v>5848.218217004558</v>
      </c>
      <c r="T1233" s="319">
        <v>1.4</v>
      </c>
      <c r="U1233" s="320">
        <f t="shared" si="269"/>
        <v>8187.5055038063811</v>
      </c>
      <c r="V1233" s="319">
        <f t="shared" si="271"/>
        <v>560297.03562914638</v>
      </c>
      <c r="W1233" s="321"/>
      <c r="X1233" s="320">
        <f t="shared" si="272"/>
        <v>1064564.3676953781</v>
      </c>
      <c r="Y1233" s="319">
        <f t="shared" si="270"/>
        <v>250228.65611197674</v>
      </c>
      <c r="Z1233" s="321">
        <f t="shared" si="273"/>
        <v>714244.24913861067</v>
      </c>
      <c r="AA1233" s="320">
        <f t="shared" si="267"/>
        <v>350320.11855676741</v>
      </c>
      <c r="AB1233" s="322" t="s">
        <v>1460</v>
      </c>
      <c r="AC1233" s="323"/>
      <c r="AD1233" s="323"/>
    </row>
    <row r="1234" spans="1:30" s="324" customFormat="1" ht="22.5">
      <c r="A1234" s="312">
        <v>1232</v>
      </c>
      <c r="B1234" s="312" t="s">
        <v>8878</v>
      </c>
      <c r="C1234" s="325">
        <v>38509</v>
      </c>
      <c r="D1234" s="314" t="s">
        <v>8877</v>
      </c>
      <c r="E1234" s="314" t="s">
        <v>4503</v>
      </c>
      <c r="F1234" s="314" t="s">
        <v>5897</v>
      </c>
      <c r="G1234" s="315">
        <v>19</v>
      </c>
      <c r="H1234" s="314"/>
      <c r="I1234" s="315"/>
      <c r="J1234" s="315">
        <v>3</v>
      </c>
      <c r="K1234" s="315"/>
      <c r="L1234" s="316"/>
      <c r="M1234" s="317">
        <v>18.29</v>
      </c>
      <c r="N1234" s="315"/>
      <c r="O1234" s="318"/>
      <c r="P1234" s="335"/>
      <c r="Q1234" s="336"/>
      <c r="R1234" s="336"/>
      <c r="S1234" s="335"/>
      <c r="T1234" s="335"/>
      <c r="U1234" s="336"/>
      <c r="V1234" s="335"/>
      <c r="W1234" s="337"/>
      <c r="X1234" s="336">
        <v>1</v>
      </c>
      <c r="Y1234" s="335"/>
      <c r="Z1234" s="337">
        <v>0</v>
      </c>
      <c r="AA1234" s="336">
        <v>1</v>
      </c>
      <c r="AB1234" s="332" t="s">
        <v>4540</v>
      </c>
      <c r="AC1234" s="323"/>
      <c r="AD1234" s="323"/>
    </row>
    <row r="1235" spans="1:30" s="324" customFormat="1">
      <c r="A1235" s="312">
        <v>1233</v>
      </c>
      <c r="B1235" s="312" t="s">
        <v>7499</v>
      </c>
      <c r="C1235" s="325">
        <v>43089</v>
      </c>
      <c r="D1235" s="314" t="s">
        <v>4502</v>
      </c>
      <c r="E1235" s="314" t="s">
        <v>4503</v>
      </c>
      <c r="F1235" s="314" t="s">
        <v>5897</v>
      </c>
      <c r="G1235" s="315">
        <v>22</v>
      </c>
      <c r="H1235" s="314" t="s">
        <v>3369</v>
      </c>
      <c r="I1235" s="315" t="s">
        <v>3369</v>
      </c>
      <c r="J1235" s="315">
        <v>10</v>
      </c>
      <c r="K1235" s="315" t="s">
        <v>3369</v>
      </c>
      <c r="L1235" s="316"/>
      <c r="M1235" s="317">
        <v>74</v>
      </c>
      <c r="N1235" s="315">
        <v>0.8</v>
      </c>
      <c r="O1235" s="318">
        <v>1.9</v>
      </c>
      <c r="P1235" s="319">
        <v>8377.4689351614979</v>
      </c>
      <c r="Q1235" s="320">
        <f t="shared" si="268"/>
        <v>15917.190976806845</v>
      </c>
      <c r="R1235" s="320">
        <v>36</v>
      </c>
      <c r="S1235" s="319">
        <v>5361.5801185033588</v>
      </c>
      <c r="T1235" s="319">
        <v>1.4</v>
      </c>
      <c r="U1235" s="320">
        <f t="shared" si="269"/>
        <v>7506.2121659047016</v>
      </c>
      <c r="V1235" s="319">
        <f t="shared" si="271"/>
        <v>619932.7012019509</v>
      </c>
      <c r="W1235" s="321"/>
      <c r="X1235" s="320">
        <f t="shared" si="272"/>
        <v>1177872.1322837065</v>
      </c>
      <c r="Y1235" s="319">
        <f t="shared" si="270"/>
        <v>289260.59838083026</v>
      </c>
      <c r="Z1235" s="321">
        <f t="shared" si="273"/>
        <v>772907.29455054412</v>
      </c>
      <c r="AA1235" s="320">
        <f t="shared" si="267"/>
        <v>404964.83773316233</v>
      </c>
      <c r="AB1235" s="322" t="s">
        <v>4540</v>
      </c>
      <c r="AC1235" s="323"/>
      <c r="AD1235" s="323"/>
    </row>
    <row r="1236" spans="1:30" s="324" customFormat="1">
      <c r="A1236" s="312">
        <v>1234</v>
      </c>
      <c r="B1236" s="312" t="s">
        <v>7501</v>
      </c>
      <c r="C1236" s="325">
        <v>43087</v>
      </c>
      <c r="D1236" s="314" t="s">
        <v>4502</v>
      </c>
      <c r="E1236" s="314" t="s">
        <v>4503</v>
      </c>
      <c r="F1236" s="314" t="s">
        <v>5897</v>
      </c>
      <c r="G1236" s="315">
        <v>23</v>
      </c>
      <c r="H1236" s="314" t="s">
        <v>3369</v>
      </c>
      <c r="I1236" s="315" t="s">
        <v>3369</v>
      </c>
      <c r="J1236" s="315">
        <v>12</v>
      </c>
      <c r="K1236" s="315" t="s">
        <v>3369</v>
      </c>
      <c r="L1236" s="316" t="s">
        <v>7502</v>
      </c>
      <c r="M1236" s="317">
        <v>60.6</v>
      </c>
      <c r="N1236" s="315">
        <v>0.8</v>
      </c>
      <c r="O1236" s="318">
        <v>1.9</v>
      </c>
      <c r="P1236" s="319">
        <v>9538.4325282542086</v>
      </c>
      <c r="Q1236" s="320">
        <f t="shared" si="268"/>
        <v>18123.021803682994</v>
      </c>
      <c r="R1236" s="320">
        <v>35</v>
      </c>
      <c r="S1236" s="319">
        <v>6199.9811433652358</v>
      </c>
      <c r="T1236" s="319">
        <v>1.4</v>
      </c>
      <c r="U1236" s="320">
        <f t="shared" si="269"/>
        <v>8679.9736007113297</v>
      </c>
      <c r="V1236" s="319">
        <f t="shared" si="271"/>
        <v>578029.01121220505</v>
      </c>
      <c r="W1236" s="321"/>
      <c r="X1236" s="320">
        <v>1105504.33</v>
      </c>
      <c r="Y1236" s="319">
        <f t="shared" si="270"/>
        <v>275488.62674373691</v>
      </c>
      <c r="Z1236" s="321">
        <v>717274.48</v>
      </c>
      <c r="AA1236" s="320">
        <f>X1236-Z1236</f>
        <v>388229.85000000009</v>
      </c>
      <c r="AB1236" s="322" t="s">
        <v>4540</v>
      </c>
      <c r="AC1236" s="323"/>
      <c r="AD1236" s="323"/>
    </row>
    <row r="1237" spans="1:30" s="324" customFormat="1">
      <c r="A1237" s="312">
        <v>1235</v>
      </c>
      <c r="B1237" s="312" t="s">
        <v>7503</v>
      </c>
      <c r="C1237" s="325">
        <v>43042</v>
      </c>
      <c r="D1237" s="314" t="s">
        <v>4502</v>
      </c>
      <c r="E1237" s="314" t="s">
        <v>4503</v>
      </c>
      <c r="F1237" s="314" t="s">
        <v>5897</v>
      </c>
      <c r="G1237" s="315">
        <v>25</v>
      </c>
      <c r="H1237" s="314" t="s">
        <v>3369</v>
      </c>
      <c r="I1237" s="315" t="s">
        <v>3369</v>
      </c>
      <c r="J1237" s="315">
        <v>14</v>
      </c>
      <c r="K1237" s="315" t="s">
        <v>3369</v>
      </c>
      <c r="L1237" s="316"/>
      <c r="M1237" s="317">
        <v>64.599999999999994</v>
      </c>
      <c r="N1237" s="315">
        <v>0.8</v>
      </c>
      <c r="O1237" s="318">
        <v>1.9</v>
      </c>
      <c r="P1237" s="319">
        <v>10568.223400652885</v>
      </c>
      <c r="Q1237" s="320">
        <f t="shared" si="268"/>
        <v>20079.624461240481</v>
      </c>
      <c r="R1237" s="320">
        <v>34</v>
      </c>
      <c r="S1237" s="319">
        <v>6975.0274444309034</v>
      </c>
      <c r="T1237" s="319">
        <v>1.4</v>
      </c>
      <c r="U1237" s="320">
        <f t="shared" si="269"/>
        <v>9765.0384222032644</v>
      </c>
      <c r="V1237" s="319">
        <f t="shared" si="271"/>
        <v>682707.23168217635</v>
      </c>
      <c r="W1237" s="321"/>
      <c r="X1237" s="320">
        <f t="shared" si="272"/>
        <v>1297143.7401961349</v>
      </c>
      <c r="Y1237" s="319">
        <f t="shared" si="270"/>
        <v>332205.33893654693</v>
      </c>
      <c r="Z1237" s="321">
        <f t="shared" si="273"/>
        <v>832056.26568496926</v>
      </c>
      <c r="AA1237" s="320">
        <f t="shared" si="267"/>
        <v>465087.4745111657</v>
      </c>
      <c r="AB1237" s="322" t="s">
        <v>4540</v>
      </c>
      <c r="AC1237" s="323"/>
      <c r="AD1237" s="323"/>
    </row>
    <row r="1238" spans="1:30" s="324" customFormat="1">
      <c r="A1238" s="312">
        <v>1236</v>
      </c>
      <c r="B1238" s="312" t="s">
        <v>7505</v>
      </c>
      <c r="C1238" s="325">
        <v>43042</v>
      </c>
      <c r="D1238" s="314" t="s">
        <v>4502</v>
      </c>
      <c r="E1238" s="314" t="s">
        <v>4503</v>
      </c>
      <c r="F1238" s="314" t="s">
        <v>5897</v>
      </c>
      <c r="G1238" s="315">
        <v>25</v>
      </c>
      <c r="H1238" s="314" t="s">
        <v>3369</v>
      </c>
      <c r="I1238" s="315" t="s">
        <v>3369</v>
      </c>
      <c r="J1238" s="315">
        <v>17</v>
      </c>
      <c r="K1238" s="315" t="s">
        <v>3369</v>
      </c>
      <c r="L1238" s="316"/>
      <c r="M1238" s="317">
        <v>64.5</v>
      </c>
      <c r="N1238" s="315">
        <v>0.8</v>
      </c>
      <c r="O1238" s="318">
        <v>1.9</v>
      </c>
      <c r="P1238" s="319">
        <v>10568.223400652885</v>
      </c>
      <c r="Q1238" s="320">
        <f t="shared" si="268"/>
        <v>20079.624461240481</v>
      </c>
      <c r="R1238" s="320">
        <v>34</v>
      </c>
      <c r="S1238" s="319">
        <v>6975.0274444309034</v>
      </c>
      <c r="T1238" s="319">
        <v>1.4</v>
      </c>
      <c r="U1238" s="320">
        <f t="shared" si="269"/>
        <v>9765.0384222032644</v>
      </c>
      <c r="V1238" s="319">
        <f t="shared" si="271"/>
        <v>681650.40934211109</v>
      </c>
      <c r="W1238" s="321"/>
      <c r="X1238" s="320">
        <f t="shared" si="272"/>
        <v>1295135.7777500111</v>
      </c>
      <c r="Y1238" s="319">
        <f t="shared" si="270"/>
        <v>331691.08918587118</v>
      </c>
      <c r="Z1238" s="321">
        <f t="shared" si="273"/>
        <v>830768.2528897915</v>
      </c>
      <c r="AA1238" s="320">
        <f t="shared" si="267"/>
        <v>464367.52486021962</v>
      </c>
      <c r="AB1238" s="322" t="s">
        <v>4540</v>
      </c>
      <c r="AC1238" s="323"/>
      <c r="AD1238" s="323"/>
    </row>
    <row r="1239" spans="1:30" s="324" customFormat="1">
      <c r="A1239" s="312">
        <v>1237</v>
      </c>
      <c r="B1239" s="312" t="s">
        <v>7506</v>
      </c>
      <c r="C1239" s="325">
        <v>43054</v>
      </c>
      <c r="D1239" s="314" t="s">
        <v>4502</v>
      </c>
      <c r="E1239" s="314" t="s">
        <v>4503</v>
      </c>
      <c r="F1239" s="314" t="s">
        <v>5897</v>
      </c>
      <c r="G1239" s="315">
        <v>26</v>
      </c>
      <c r="H1239" s="314" t="s">
        <v>3369</v>
      </c>
      <c r="I1239" s="315" t="s">
        <v>3369</v>
      </c>
      <c r="J1239" s="315">
        <v>25</v>
      </c>
      <c r="K1239" s="315" t="s">
        <v>3369</v>
      </c>
      <c r="L1239" s="316" t="s">
        <v>7361</v>
      </c>
      <c r="M1239" s="317">
        <v>42.8</v>
      </c>
      <c r="N1239" s="315">
        <v>0.8</v>
      </c>
      <c r="O1239" s="318">
        <v>1.9</v>
      </c>
      <c r="P1239" s="319">
        <v>7376.4643238073668</v>
      </c>
      <c r="Q1239" s="320">
        <f t="shared" si="268"/>
        <v>14015.282215233996</v>
      </c>
      <c r="R1239" s="320">
        <v>31</v>
      </c>
      <c r="S1239" s="319">
        <v>5089.7603834270831</v>
      </c>
      <c r="T1239" s="319">
        <v>1.4</v>
      </c>
      <c r="U1239" s="320">
        <f t="shared" si="269"/>
        <v>7125.6645367979163</v>
      </c>
      <c r="V1239" s="319">
        <f t="shared" si="271"/>
        <v>315712.67305895529</v>
      </c>
      <c r="W1239" s="321"/>
      <c r="X1239" s="320">
        <v>598452.55000000005</v>
      </c>
      <c r="Y1239" s="319">
        <f t="shared" si="270"/>
        <v>163097.16690225631</v>
      </c>
      <c r="Z1239" s="321">
        <v>370650.01</v>
      </c>
      <c r="AA1239" s="320">
        <f>X1239-Z1239</f>
        <v>227802.54000000004</v>
      </c>
      <c r="AB1239" s="322" t="s">
        <v>4540</v>
      </c>
      <c r="AC1239" s="323"/>
      <c r="AD1239" s="323"/>
    </row>
    <row r="1240" spans="1:30" s="324" customFormat="1" ht="22.5">
      <c r="A1240" s="312">
        <v>1238</v>
      </c>
      <c r="B1240" s="312" t="s">
        <v>8370</v>
      </c>
      <c r="C1240" s="325">
        <v>44788</v>
      </c>
      <c r="D1240" s="314" t="s">
        <v>8371</v>
      </c>
      <c r="E1240" s="314" t="s">
        <v>4503</v>
      </c>
      <c r="F1240" s="314" t="s">
        <v>5898</v>
      </c>
      <c r="G1240" s="315">
        <v>7</v>
      </c>
      <c r="H1240" s="314"/>
      <c r="I1240" s="315"/>
      <c r="J1240" s="315">
        <v>7</v>
      </c>
      <c r="K1240" s="315"/>
      <c r="L1240" s="316"/>
      <c r="M1240" s="317">
        <v>61</v>
      </c>
      <c r="N1240" s="315"/>
      <c r="O1240" s="318"/>
      <c r="P1240" s="319"/>
      <c r="Q1240" s="320"/>
      <c r="R1240" s="320"/>
      <c r="S1240" s="319"/>
      <c r="T1240" s="319"/>
      <c r="U1240" s="320"/>
      <c r="V1240" s="319"/>
      <c r="W1240" s="321"/>
      <c r="X1240" s="320">
        <v>2149466.7599999998</v>
      </c>
      <c r="Y1240" s="319"/>
      <c r="Z1240" s="321">
        <v>0</v>
      </c>
      <c r="AA1240" s="320">
        <v>2149466.7599999998</v>
      </c>
      <c r="AB1240" s="322" t="s">
        <v>8372</v>
      </c>
      <c r="AC1240" s="323" t="s">
        <v>11516</v>
      </c>
      <c r="AD1240" s="323"/>
    </row>
    <row r="1241" spans="1:30" s="324" customFormat="1">
      <c r="A1241" s="312">
        <v>1239</v>
      </c>
      <c r="B1241" s="312" t="s">
        <v>7507</v>
      </c>
      <c r="C1241" s="325">
        <v>43042</v>
      </c>
      <c r="D1241" s="314" t="s">
        <v>4502</v>
      </c>
      <c r="E1241" s="314" t="s">
        <v>4503</v>
      </c>
      <c r="F1241" s="314" t="s">
        <v>5898</v>
      </c>
      <c r="G1241" s="315">
        <v>23</v>
      </c>
      <c r="H1241" s="314" t="s">
        <v>3369</v>
      </c>
      <c r="I1241" s="315" t="s">
        <v>3369</v>
      </c>
      <c r="J1241" s="315">
        <v>10</v>
      </c>
      <c r="K1241" s="315" t="s">
        <v>3369</v>
      </c>
      <c r="L1241" s="316"/>
      <c r="M1241" s="317">
        <v>41.2</v>
      </c>
      <c r="N1241" s="315">
        <v>0.8</v>
      </c>
      <c r="O1241" s="318">
        <v>1.9</v>
      </c>
      <c r="P1241" s="319">
        <v>7862.8171243735242</v>
      </c>
      <c r="Q1241" s="320">
        <f t="shared" ref="Q1241:Q1274" si="274">O1241*P1241</f>
        <v>14939.352536309696</v>
      </c>
      <c r="R1241" s="320">
        <v>31</v>
      </c>
      <c r="S1241" s="319">
        <v>5425.3438158177314</v>
      </c>
      <c r="T1241" s="319">
        <v>1.4</v>
      </c>
      <c r="U1241" s="320">
        <f t="shared" ref="U1241:U1274" si="275">S1241*T1241</f>
        <v>7595.4813421448234</v>
      </c>
      <c r="V1241" s="319">
        <f t="shared" si="271"/>
        <v>323948.06552418921</v>
      </c>
      <c r="W1241" s="321"/>
      <c r="X1241" s="320">
        <f t="shared" ref="X1241:X1268" si="276">Q1241*M1241</f>
        <v>615501.32449595956</v>
      </c>
      <c r="Y1241" s="319">
        <f t="shared" si="270"/>
        <v>167351.57064979617</v>
      </c>
      <c r="Z1241" s="321">
        <f t="shared" ref="Z1241:Z1274" si="277">X1241-AA1241</f>
        <v>381209.12558624498</v>
      </c>
      <c r="AA1241" s="320">
        <f t="shared" ref="AA1241:AA1274" si="278">Y1241*T1241</f>
        <v>234292.19890971461</v>
      </c>
      <c r="AB1241" s="322" t="s">
        <v>4540</v>
      </c>
      <c r="AC1241" s="323"/>
      <c r="AD1241" s="323"/>
    </row>
    <row r="1242" spans="1:30" s="324" customFormat="1">
      <c r="A1242" s="312">
        <v>1240</v>
      </c>
      <c r="B1242" s="312" t="s">
        <v>7508</v>
      </c>
      <c r="C1242" s="325">
        <v>43054</v>
      </c>
      <c r="D1242" s="314" t="s">
        <v>4502</v>
      </c>
      <c r="E1242" s="314" t="s">
        <v>4503</v>
      </c>
      <c r="F1242" s="314" t="s">
        <v>5898</v>
      </c>
      <c r="G1242" s="315">
        <v>23</v>
      </c>
      <c r="H1242" s="314" t="s">
        <v>3369</v>
      </c>
      <c r="I1242" s="315" t="s">
        <v>3369</v>
      </c>
      <c r="J1242" s="315">
        <v>11</v>
      </c>
      <c r="K1242" s="315" t="s">
        <v>3369</v>
      </c>
      <c r="L1242" s="316" t="s">
        <v>7509</v>
      </c>
      <c r="M1242" s="317">
        <v>44.8</v>
      </c>
      <c r="N1242" s="315">
        <v>0.8</v>
      </c>
      <c r="O1242" s="318">
        <v>1.9</v>
      </c>
      <c r="P1242" s="319">
        <v>7862.8171243735242</v>
      </c>
      <c r="Q1242" s="320">
        <f t="shared" si="274"/>
        <v>14939.352536309696</v>
      </c>
      <c r="R1242" s="320">
        <v>31</v>
      </c>
      <c r="S1242" s="319">
        <v>5425.3438158177314</v>
      </c>
      <c r="T1242" s="319">
        <v>1.4</v>
      </c>
      <c r="U1242" s="320">
        <f t="shared" si="275"/>
        <v>7595.4813421448234</v>
      </c>
      <c r="V1242" s="319">
        <f t="shared" si="271"/>
        <v>352254.20717193384</v>
      </c>
      <c r="W1242" s="321"/>
      <c r="X1242" s="320">
        <v>668685.42000000004</v>
      </c>
      <c r="Y1242" s="319">
        <f t="shared" si="270"/>
        <v>181974.52342502103</v>
      </c>
      <c r="Z1242" s="321">
        <v>414148.55</v>
      </c>
      <c r="AA1242" s="320">
        <f>X1242-Z1242</f>
        <v>254536.87000000005</v>
      </c>
      <c r="AB1242" s="322" t="s">
        <v>4540</v>
      </c>
      <c r="AC1242" s="323"/>
      <c r="AD1242" s="323"/>
    </row>
    <row r="1243" spans="1:30" s="324" customFormat="1">
      <c r="A1243" s="312">
        <v>1241</v>
      </c>
      <c r="B1243" s="312" t="s">
        <v>7510</v>
      </c>
      <c r="C1243" s="325">
        <v>43042</v>
      </c>
      <c r="D1243" s="314" t="s">
        <v>4502</v>
      </c>
      <c r="E1243" s="314" t="s">
        <v>4503</v>
      </c>
      <c r="F1243" s="314" t="s">
        <v>5898</v>
      </c>
      <c r="G1243" s="315">
        <v>27</v>
      </c>
      <c r="H1243" s="314" t="s">
        <v>3369</v>
      </c>
      <c r="I1243" s="315" t="s">
        <v>3369</v>
      </c>
      <c r="J1243" s="315">
        <v>37</v>
      </c>
      <c r="K1243" s="315" t="s">
        <v>3369</v>
      </c>
      <c r="L1243" s="316"/>
      <c r="M1243" s="317">
        <v>49.2</v>
      </c>
      <c r="N1243" s="315">
        <v>0.7</v>
      </c>
      <c r="O1243" s="318">
        <v>1.9</v>
      </c>
      <c r="P1243" s="319">
        <v>6756.3184005661888</v>
      </c>
      <c r="Q1243" s="320">
        <f t="shared" si="274"/>
        <v>12837.004961075758</v>
      </c>
      <c r="R1243" s="320">
        <v>21</v>
      </c>
      <c r="S1243" s="319">
        <v>5337.491536447289</v>
      </c>
      <c r="T1243" s="319">
        <v>1.4</v>
      </c>
      <c r="U1243" s="320">
        <f t="shared" si="275"/>
        <v>7472.4881510262039</v>
      </c>
      <c r="V1243" s="319">
        <f t="shared" si="271"/>
        <v>332410.86530785653</v>
      </c>
      <c r="W1243" s="321"/>
      <c r="X1243" s="320">
        <f t="shared" si="276"/>
        <v>631580.64408492728</v>
      </c>
      <c r="Y1243" s="319">
        <f t="shared" si="270"/>
        <v>205961.7721447479</v>
      </c>
      <c r="Z1243" s="321">
        <f t="shared" si="277"/>
        <v>343234.16308228025</v>
      </c>
      <c r="AA1243" s="320">
        <f t="shared" si="278"/>
        <v>288346.48100264702</v>
      </c>
      <c r="AB1243" s="322" t="s">
        <v>4540</v>
      </c>
      <c r="AC1243" s="323"/>
      <c r="AD1243" s="323"/>
    </row>
    <row r="1244" spans="1:30" s="324" customFormat="1">
      <c r="A1244" s="312">
        <v>1242</v>
      </c>
      <c r="B1244" s="322" t="s">
        <v>7513</v>
      </c>
      <c r="C1244" s="325">
        <v>41921</v>
      </c>
      <c r="D1244" s="314" t="s">
        <v>2316</v>
      </c>
      <c r="E1244" s="314" t="s">
        <v>4503</v>
      </c>
      <c r="F1244" s="314" t="s">
        <v>2317</v>
      </c>
      <c r="G1244" s="315">
        <v>54</v>
      </c>
      <c r="H1244" s="314"/>
      <c r="I1244" s="315"/>
      <c r="J1244" s="315"/>
      <c r="K1244" s="315"/>
      <c r="L1244" s="316"/>
      <c r="M1244" s="317">
        <v>60</v>
      </c>
      <c r="N1244" s="315"/>
      <c r="O1244" s="318"/>
      <c r="P1244" s="319"/>
      <c r="Q1244" s="320"/>
      <c r="R1244" s="320"/>
      <c r="S1244" s="319"/>
      <c r="T1244" s="319"/>
      <c r="U1244" s="320"/>
      <c r="V1244" s="319"/>
      <c r="W1244" s="321"/>
      <c r="X1244" s="320">
        <v>168943</v>
      </c>
      <c r="Y1244" s="319"/>
      <c r="Z1244" s="321">
        <v>0</v>
      </c>
      <c r="AA1244" s="320">
        <f>X1244-Z1244</f>
        <v>168943</v>
      </c>
      <c r="AB1244" s="322" t="s">
        <v>2318</v>
      </c>
      <c r="AC1244" s="323"/>
      <c r="AD1244" s="323"/>
    </row>
    <row r="1245" spans="1:30" s="324" customFormat="1">
      <c r="A1245" s="312">
        <v>1243</v>
      </c>
      <c r="B1245" s="312" t="s">
        <v>7514</v>
      </c>
      <c r="C1245" s="325">
        <v>43041</v>
      </c>
      <c r="D1245" s="314" t="s">
        <v>4502</v>
      </c>
      <c r="E1245" s="314" t="s">
        <v>4503</v>
      </c>
      <c r="F1245" s="314" t="s">
        <v>5899</v>
      </c>
      <c r="G1245" s="315">
        <v>12</v>
      </c>
      <c r="H1245" s="314" t="s">
        <v>3369</v>
      </c>
      <c r="I1245" s="315" t="s">
        <v>3369</v>
      </c>
      <c r="J1245" s="315">
        <v>17</v>
      </c>
      <c r="K1245" s="315" t="s">
        <v>3369</v>
      </c>
      <c r="L1245" s="316"/>
      <c r="M1245" s="317">
        <v>68.5</v>
      </c>
      <c r="N1245" s="315">
        <v>0.7</v>
      </c>
      <c r="O1245" s="318">
        <v>1.9</v>
      </c>
      <c r="P1245" s="319">
        <v>7836.0349018429388</v>
      </c>
      <c r="Q1245" s="320">
        <f t="shared" si="274"/>
        <v>14888.466313501583</v>
      </c>
      <c r="R1245" s="320">
        <v>32</v>
      </c>
      <c r="S1245" s="319">
        <v>5328.5037332531983</v>
      </c>
      <c r="T1245" s="319">
        <v>1.4</v>
      </c>
      <c r="U1245" s="320">
        <f t="shared" si="275"/>
        <v>7459.9052265544769</v>
      </c>
      <c r="V1245" s="319">
        <f t="shared" si="271"/>
        <v>536768.39077624131</v>
      </c>
      <c r="W1245" s="321"/>
      <c r="X1245" s="320">
        <f t="shared" si="276"/>
        <v>1019859.9424748585</v>
      </c>
      <c r="Y1245" s="319">
        <f t="shared" si="270"/>
        <v>273537.17193957255</v>
      </c>
      <c r="Z1245" s="321">
        <f t="shared" si="277"/>
        <v>636907.90175945696</v>
      </c>
      <c r="AA1245" s="320">
        <f t="shared" si="278"/>
        <v>382952.04071540153</v>
      </c>
      <c r="AB1245" s="322" t="s">
        <v>1460</v>
      </c>
      <c r="AC1245" s="323"/>
      <c r="AD1245" s="323"/>
    </row>
    <row r="1246" spans="1:30" s="324" customFormat="1">
      <c r="A1246" s="312">
        <v>1244</v>
      </c>
      <c r="B1246" s="312" t="s">
        <v>7515</v>
      </c>
      <c r="C1246" s="325">
        <v>43041</v>
      </c>
      <c r="D1246" s="314" t="s">
        <v>4502</v>
      </c>
      <c r="E1246" s="314" t="s">
        <v>4503</v>
      </c>
      <c r="F1246" s="314" t="s">
        <v>5899</v>
      </c>
      <c r="G1246" s="315">
        <v>15</v>
      </c>
      <c r="H1246" s="314" t="s">
        <v>1459</v>
      </c>
      <c r="I1246" s="315" t="s">
        <v>3369</v>
      </c>
      <c r="J1246" s="315">
        <v>1</v>
      </c>
      <c r="K1246" s="315" t="s">
        <v>3369</v>
      </c>
      <c r="L1246" s="316"/>
      <c r="M1246" s="317">
        <v>57.5</v>
      </c>
      <c r="N1246" s="315">
        <v>0.7</v>
      </c>
      <c r="O1246" s="318">
        <v>1.9</v>
      </c>
      <c r="P1246" s="319">
        <v>8422.540365624187</v>
      </c>
      <c r="Q1246" s="320">
        <f t="shared" si="274"/>
        <v>16002.826694685955</v>
      </c>
      <c r="R1246" s="320">
        <v>23</v>
      </c>
      <c r="S1246" s="319">
        <v>6485.3560815306237</v>
      </c>
      <c r="T1246" s="319">
        <v>1.4</v>
      </c>
      <c r="U1246" s="320">
        <f t="shared" si="275"/>
        <v>9079.4985141428733</v>
      </c>
      <c r="V1246" s="319">
        <f t="shared" si="271"/>
        <v>484296.07102339074</v>
      </c>
      <c r="W1246" s="321"/>
      <c r="X1246" s="320">
        <f t="shared" si="276"/>
        <v>920162.53494444245</v>
      </c>
      <c r="Y1246" s="319">
        <f t="shared" si="270"/>
        <v>290383.92418562504</v>
      </c>
      <c r="Z1246" s="321">
        <f t="shared" si="277"/>
        <v>513625.04108456743</v>
      </c>
      <c r="AA1246" s="320">
        <f t="shared" si="278"/>
        <v>406537.49385987502</v>
      </c>
      <c r="AB1246" s="322" t="s">
        <v>1460</v>
      </c>
      <c r="AC1246" s="323"/>
      <c r="AD1246" s="323"/>
    </row>
    <row r="1247" spans="1:30" s="324" customFormat="1">
      <c r="A1247" s="312">
        <v>1245</v>
      </c>
      <c r="B1247" s="312" t="s">
        <v>7516</v>
      </c>
      <c r="C1247" s="325">
        <v>43041</v>
      </c>
      <c r="D1247" s="314" t="s">
        <v>4502</v>
      </c>
      <c r="E1247" s="314" t="s">
        <v>4503</v>
      </c>
      <c r="F1247" s="314" t="s">
        <v>5899</v>
      </c>
      <c r="G1247" s="315">
        <v>15</v>
      </c>
      <c r="H1247" s="314" t="s">
        <v>5900</v>
      </c>
      <c r="I1247" s="315" t="s">
        <v>3369</v>
      </c>
      <c r="J1247" s="315">
        <v>2</v>
      </c>
      <c r="K1247" s="315" t="s">
        <v>3369</v>
      </c>
      <c r="L1247" s="316"/>
      <c r="M1247" s="317">
        <v>45.1</v>
      </c>
      <c r="N1247" s="315">
        <v>0.7</v>
      </c>
      <c r="O1247" s="318">
        <v>1.9</v>
      </c>
      <c r="P1247" s="319">
        <v>8377.2537930577819</v>
      </c>
      <c r="Q1247" s="320">
        <f t="shared" si="274"/>
        <v>15916.782206809785</v>
      </c>
      <c r="R1247" s="320">
        <v>22</v>
      </c>
      <c r="S1247" s="319">
        <v>6534.2579585850699</v>
      </c>
      <c r="T1247" s="319">
        <v>1.4</v>
      </c>
      <c r="U1247" s="320">
        <f t="shared" si="275"/>
        <v>9147.9611420190977</v>
      </c>
      <c r="V1247" s="319">
        <f t="shared" si="271"/>
        <v>377814.14606690599</v>
      </c>
      <c r="W1247" s="321"/>
      <c r="X1247" s="320">
        <f t="shared" si="276"/>
        <v>717846.87752712134</v>
      </c>
      <c r="Y1247" s="319">
        <f t="shared" si="270"/>
        <v>230315.50344238587</v>
      </c>
      <c r="Z1247" s="321">
        <f t="shared" si="277"/>
        <v>395405.17270778114</v>
      </c>
      <c r="AA1247" s="320">
        <f t="shared" si="278"/>
        <v>322441.7048193402</v>
      </c>
      <c r="AB1247" s="322" t="s">
        <v>1460</v>
      </c>
      <c r="AC1247" s="323"/>
      <c r="AD1247" s="323"/>
    </row>
    <row r="1248" spans="1:30" s="324" customFormat="1">
      <c r="A1248" s="312">
        <v>1246</v>
      </c>
      <c r="B1248" s="312" t="s">
        <v>7517</v>
      </c>
      <c r="C1248" s="325">
        <v>43041</v>
      </c>
      <c r="D1248" s="314" t="s">
        <v>4502</v>
      </c>
      <c r="E1248" s="314" t="s">
        <v>4503</v>
      </c>
      <c r="F1248" s="314" t="s">
        <v>5899</v>
      </c>
      <c r="G1248" s="315">
        <v>15</v>
      </c>
      <c r="H1248" s="314" t="s">
        <v>3369</v>
      </c>
      <c r="I1248" s="315" t="s">
        <v>3369</v>
      </c>
      <c r="J1248" s="315">
        <v>10</v>
      </c>
      <c r="K1248" s="315" t="s">
        <v>3369</v>
      </c>
      <c r="L1248" s="316"/>
      <c r="M1248" s="317">
        <v>40.1</v>
      </c>
      <c r="N1248" s="315">
        <v>0.8</v>
      </c>
      <c r="O1248" s="318">
        <v>1.9</v>
      </c>
      <c r="P1248" s="319">
        <v>7780.6108646592747</v>
      </c>
      <c r="Q1248" s="320">
        <f t="shared" si="274"/>
        <v>14783.160642852621</v>
      </c>
      <c r="R1248" s="320">
        <v>30</v>
      </c>
      <c r="S1248" s="319">
        <v>5446.4276052614923</v>
      </c>
      <c r="T1248" s="319">
        <v>1.4</v>
      </c>
      <c r="U1248" s="320">
        <f t="shared" si="275"/>
        <v>7624.9986473660883</v>
      </c>
      <c r="V1248" s="319">
        <f t="shared" si="271"/>
        <v>312002.4956728369</v>
      </c>
      <c r="W1248" s="321"/>
      <c r="X1248" s="320">
        <f t="shared" si="276"/>
        <v>592804.74177839013</v>
      </c>
      <c r="Y1248" s="319">
        <f t="shared" si="270"/>
        <v>164300.51422131591</v>
      </c>
      <c r="Z1248" s="321">
        <f t="shared" si="277"/>
        <v>362784.02186854789</v>
      </c>
      <c r="AA1248" s="320">
        <f t="shared" si="278"/>
        <v>230020.71990984227</v>
      </c>
      <c r="AB1248" s="322" t="s">
        <v>1460</v>
      </c>
      <c r="AC1248" s="323"/>
      <c r="AD1248" s="323"/>
    </row>
    <row r="1249" spans="1:30" s="324" customFormat="1">
      <c r="A1249" s="312">
        <v>1247</v>
      </c>
      <c r="B1249" s="312" t="s">
        <v>7518</v>
      </c>
      <c r="C1249" s="325">
        <v>43042</v>
      </c>
      <c r="D1249" s="314" t="s">
        <v>4502</v>
      </c>
      <c r="E1249" s="314" t="s">
        <v>4503</v>
      </c>
      <c r="F1249" s="314" t="s">
        <v>5899</v>
      </c>
      <c r="G1249" s="315">
        <v>15</v>
      </c>
      <c r="H1249" s="314" t="s">
        <v>5900</v>
      </c>
      <c r="I1249" s="315" t="s">
        <v>3369</v>
      </c>
      <c r="J1249" s="315">
        <v>11</v>
      </c>
      <c r="K1249" s="315" t="s">
        <v>3369</v>
      </c>
      <c r="L1249" s="316"/>
      <c r="M1249" s="317">
        <v>44.7</v>
      </c>
      <c r="N1249" s="315">
        <v>0.7</v>
      </c>
      <c r="O1249" s="318">
        <v>1.9</v>
      </c>
      <c r="P1249" s="319">
        <v>8377.2537930577819</v>
      </c>
      <c r="Q1249" s="320">
        <f t="shared" si="274"/>
        <v>15916.782206809785</v>
      </c>
      <c r="R1249" s="320">
        <v>22</v>
      </c>
      <c r="S1249" s="319">
        <v>6534.2579585850699</v>
      </c>
      <c r="T1249" s="319">
        <v>1.4</v>
      </c>
      <c r="U1249" s="320">
        <f t="shared" si="275"/>
        <v>9147.9611420190977</v>
      </c>
      <c r="V1249" s="319">
        <f t="shared" si="271"/>
        <v>374463.24454968289</v>
      </c>
      <c r="W1249" s="321"/>
      <c r="X1249" s="320">
        <f t="shared" si="276"/>
        <v>711480.16464439745</v>
      </c>
      <c r="Y1249" s="319">
        <f t="shared" si="270"/>
        <v>228272.79387748666</v>
      </c>
      <c r="Z1249" s="321">
        <f t="shared" si="277"/>
        <v>391898.25321591616</v>
      </c>
      <c r="AA1249" s="320">
        <f t="shared" si="278"/>
        <v>319581.91142848128</v>
      </c>
      <c r="AB1249" s="322" t="s">
        <v>1460</v>
      </c>
      <c r="AC1249" s="323"/>
      <c r="AD1249" s="323"/>
    </row>
    <row r="1250" spans="1:30" s="324" customFormat="1">
      <c r="A1250" s="312">
        <v>1248</v>
      </c>
      <c r="B1250" s="312" t="s">
        <v>7519</v>
      </c>
      <c r="C1250" s="325">
        <v>43042</v>
      </c>
      <c r="D1250" s="314" t="s">
        <v>4502</v>
      </c>
      <c r="E1250" s="314" t="s">
        <v>4503</v>
      </c>
      <c r="F1250" s="314" t="s">
        <v>5899</v>
      </c>
      <c r="G1250" s="315">
        <v>15</v>
      </c>
      <c r="H1250" s="314" t="s">
        <v>3369</v>
      </c>
      <c r="I1250" s="315" t="s">
        <v>3369</v>
      </c>
      <c r="J1250" s="315">
        <v>13</v>
      </c>
      <c r="K1250" s="315" t="s">
        <v>3369</v>
      </c>
      <c r="L1250" s="316"/>
      <c r="M1250" s="317">
        <v>31.4</v>
      </c>
      <c r="N1250" s="315">
        <v>0.8</v>
      </c>
      <c r="O1250" s="318">
        <v>1.9</v>
      </c>
      <c r="P1250" s="319">
        <v>7780.6108646592747</v>
      </c>
      <c r="Q1250" s="320">
        <f t="shared" si="274"/>
        <v>14783.160642852621</v>
      </c>
      <c r="R1250" s="320">
        <v>30</v>
      </c>
      <c r="S1250" s="319">
        <v>5446.4276052614923</v>
      </c>
      <c r="T1250" s="319">
        <v>1.4</v>
      </c>
      <c r="U1250" s="320">
        <f t="shared" si="275"/>
        <v>7624.9986473660883</v>
      </c>
      <c r="V1250" s="319">
        <f t="shared" si="271"/>
        <v>244311.18115030121</v>
      </c>
      <c r="W1250" s="321"/>
      <c r="X1250" s="320">
        <f t="shared" si="276"/>
        <v>464191.24418557226</v>
      </c>
      <c r="Y1250" s="319">
        <f t="shared" si="270"/>
        <v>128654.26799374861</v>
      </c>
      <c r="Z1250" s="321">
        <f t="shared" si="277"/>
        <v>284075.2689943242</v>
      </c>
      <c r="AA1250" s="320">
        <f t="shared" si="278"/>
        <v>180115.97519124806</v>
      </c>
      <c r="AB1250" s="322" t="s">
        <v>1460</v>
      </c>
      <c r="AC1250" s="323"/>
      <c r="AD1250" s="323"/>
    </row>
    <row r="1251" spans="1:30" s="324" customFormat="1">
      <c r="A1251" s="312">
        <v>1249</v>
      </c>
      <c r="B1251" s="312" t="s">
        <v>7522</v>
      </c>
      <c r="C1251" s="325">
        <v>43041</v>
      </c>
      <c r="D1251" s="314" t="s">
        <v>4502</v>
      </c>
      <c r="E1251" s="314" t="s">
        <v>4503</v>
      </c>
      <c r="F1251" s="314" t="s">
        <v>5899</v>
      </c>
      <c r="G1251" s="315">
        <v>15</v>
      </c>
      <c r="H1251" s="314" t="s">
        <v>5900</v>
      </c>
      <c r="I1251" s="315" t="s">
        <v>3369</v>
      </c>
      <c r="J1251" s="315">
        <v>30</v>
      </c>
      <c r="K1251" s="315" t="s">
        <v>3369</v>
      </c>
      <c r="L1251" s="316"/>
      <c r="M1251" s="317">
        <v>45.5</v>
      </c>
      <c r="N1251" s="315">
        <v>0.7</v>
      </c>
      <c r="O1251" s="318">
        <v>1.9</v>
      </c>
      <c r="P1251" s="319">
        <v>8377.2537930577819</v>
      </c>
      <c r="Q1251" s="320">
        <f t="shared" si="274"/>
        <v>15916.782206809785</v>
      </c>
      <c r="R1251" s="320">
        <v>22</v>
      </c>
      <c r="S1251" s="319">
        <v>6534.2579585850699</v>
      </c>
      <c r="T1251" s="319">
        <v>1.4</v>
      </c>
      <c r="U1251" s="320">
        <f t="shared" si="275"/>
        <v>9147.9611420190977</v>
      </c>
      <c r="V1251" s="319">
        <f t="shared" si="271"/>
        <v>381165.04758412909</v>
      </c>
      <c r="W1251" s="321"/>
      <c r="X1251" s="320">
        <f t="shared" si="276"/>
        <v>724213.59040984523</v>
      </c>
      <c r="Y1251" s="319">
        <f t="shared" si="270"/>
        <v>232358.21300728509</v>
      </c>
      <c r="Z1251" s="321">
        <f t="shared" si="277"/>
        <v>398912.09219964611</v>
      </c>
      <c r="AA1251" s="320">
        <f t="shared" si="278"/>
        <v>325301.49821019912</v>
      </c>
      <c r="AB1251" s="322" t="s">
        <v>1460</v>
      </c>
      <c r="AC1251" s="323"/>
      <c r="AD1251" s="323"/>
    </row>
    <row r="1252" spans="1:30" s="324" customFormat="1">
      <c r="A1252" s="312">
        <v>1250</v>
      </c>
      <c r="B1252" s="312" t="s">
        <v>7523</v>
      </c>
      <c r="C1252" s="325">
        <v>43046</v>
      </c>
      <c r="D1252" s="314" t="s">
        <v>4502</v>
      </c>
      <c r="E1252" s="314" t="s">
        <v>4503</v>
      </c>
      <c r="F1252" s="314" t="s">
        <v>5899</v>
      </c>
      <c r="G1252" s="315">
        <v>15</v>
      </c>
      <c r="H1252" s="314" t="s">
        <v>1462</v>
      </c>
      <c r="I1252" s="315" t="s">
        <v>3369</v>
      </c>
      <c r="J1252" s="315">
        <v>31</v>
      </c>
      <c r="K1252" s="315" t="s">
        <v>3369</v>
      </c>
      <c r="L1252" s="316"/>
      <c r="M1252" s="317">
        <v>45.7</v>
      </c>
      <c r="N1252" s="315">
        <v>0.7</v>
      </c>
      <c r="O1252" s="318">
        <v>1.9</v>
      </c>
      <c r="P1252" s="319">
        <v>9272.5060747050138</v>
      </c>
      <c r="Q1252" s="320">
        <f t="shared" si="274"/>
        <v>17617.761541939526</v>
      </c>
      <c r="R1252" s="320">
        <v>23</v>
      </c>
      <c r="S1252" s="319">
        <v>7139.8296775228609</v>
      </c>
      <c r="T1252" s="319">
        <v>1.4</v>
      </c>
      <c r="U1252" s="320">
        <f t="shared" si="275"/>
        <v>9995.7615485320039</v>
      </c>
      <c r="V1252" s="319">
        <f t="shared" si="271"/>
        <v>423753.52761401917</v>
      </c>
      <c r="W1252" s="321"/>
      <c r="X1252" s="320">
        <f t="shared" si="276"/>
        <v>805131.70246663643</v>
      </c>
      <c r="Y1252" s="319">
        <f t="shared" si="270"/>
        <v>254082.61515736586</v>
      </c>
      <c r="Z1252" s="321">
        <f t="shared" si="277"/>
        <v>449416.04124632425</v>
      </c>
      <c r="AA1252" s="320">
        <f t="shared" si="278"/>
        <v>355715.66122031218</v>
      </c>
      <c r="AB1252" s="322" t="s">
        <v>1460</v>
      </c>
      <c r="AC1252" s="323"/>
      <c r="AD1252" s="323"/>
    </row>
    <row r="1253" spans="1:30" s="324" customFormat="1">
      <c r="A1253" s="312">
        <v>1251</v>
      </c>
      <c r="B1253" s="312" t="s">
        <v>7524</v>
      </c>
      <c r="C1253" s="325">
        <v>43089</v>
      </c>
      <c r="D1253" s="314" t="s">
        <v>4502</v>
      </c>
      <c r="E1253" s="314" t="s">
        <v>4503</v>
      </c>
      <c r="F1253" s="314" t="s">
        <v>5899</v>
      </c>
      <c r="G1253" s="315">
        <v>15</v>
      </c>
      <c r="H1253" s="314" t="s">
        <v>3369</v>
      </c>
      <c r="I1253" s="315" t="s">
        <v>3369</v>
      </c>
      <c r="J1253" s="315">
        <v>36</v>
      </c>
      <c r="K1253" s="315" t="s">
        <v>3369</v>
      </c>
      <c r="L1253" s="316" t="s">
        <v>7525</v>
      </c>
      <c r="M1253" s="317">
        <v>42.6</v>
      </c>
      <c r="N1253" s="315">
        <v>0.8</v>
      </c>
      <c r="O1253" s="318">
        <v>1.9</v>
      </c>
      <c r="P1253" s="319">
        <v>7780.6108646592747</v>
      </c>
      <c r="Q1253" s="320">
        <f t="shared" si="274"/>
        <v>14783.160642852621</v>
      </c>
      <c r="R1253" s="320">
        <v>30</v>
      </c>
      <c r="S1253" s="319">
        <v>5446.4276052614923</v>
      </c>
      <c r="T1253" s="319">
        <v>1.4</v>
      </c>
      <c r="U1253" s="320">
        <f t="shared" si="275"/>
        <v>7624.9986473660883</v>
      </c>
      <c r="V1253" s="319">
        <f t="shared" si="271"/>
        <v>331454.02283448511</v>
      </c>
      <c r="W1253" s="321"/>
      <c r="X1253" s="320">
        <v>632719.28</v>
      </c>
      <c r="Y1253" s="319">
        <f t="shared" si="270"/>
        <v>174543.68842463984</v>
      </c>
      <c r="Z1253" s="321">
        <v>387210.88</v>
      </c>
      <c r="AA1253" s="320">
        <f>X1253-Z1253</f>
        <v>245508.40000000002</v>
      </c>
      <c r="AB1253" s="322" t="s">
        <v>1460</v>
      </c>
      <c r="AC1253" s="342"/>
      <c r="AD1253" s="331"/>
    </row>
    <row r="1254" spans="1:30" s="324" customFormat="1">
      <c r="A1254" s="312">
        <v>1252</v>
      </c>
      <c r="B1254" s="312" t="s">
        <v>7527</v>
      </c>
      <c r="C1254" s="325">
        <v>43068</v>
      </c>
      <c r="D1254" s="314" t="s">
        <v>4502</v>
      </c>
      <c r="E1254" s="314" t="s">
        <v>4503</v>
      </c>
      <c r="F1254" s="314" t="s">
        <v>5899</v>
      </c>
      <c r="G1254" s="315">
        <v>15</v>
      </c>
      <c r="H1254" s="314" t="s">
        <v>3369</v>
      </c>
      <c r="I1254" s="315" t="s">
        <v>3369</v>
      </c>
      <c r="J1254" s="315">
        <v>51</v>
      </c>
      <c r="K1254" s="315" t="s">
        <v>3369</v>
      </c>
      <c r="L1254" s="316"/>
      <c r="M1254" s="317">
        <v>40.299999999999997</v>
      </c>
      <c r="N1254" s="315">
        <v>0.8</v>
      </c>
      <c r="O1254" s="318">
        <v>1.9</v>
      </c>
      <c r="P1254" s="319">
        <v>7780.6108646592747</v>
      </c>
      <c r="Q1254" s="320">
        <f t="shared" si="274"/>
        <v>14783.160642852621</v>
      </c>
      <c r="R1254" s="320">
        <v>30</v>
      </c>
      <c r="S1254" s="319">
        <v>5446.4276052614923</v>
      </c>
      <c r="T1254" s="319">
        <v>1.4</v>
      </c>
      <c r="U1254" s="320">
        <f t="shared" si="275"/>
        <v>7624.9986473660883</v>
      </c>
      <c r="V1254" s="319">
        <f t="shared" si="271"/>
        <v>313558.61784576875</v>
      </c>
      <c r="W1254" s="321"/>
      <c r="X1254" s="320">
        <f t="shared" si="276"/>
        <v>595761.37390696059</v>
      </c>
      <c r="Y1254" s="319">
        <f t="shared" si="270"/>
        <v>165119.96815758181</v>
      </c>
      <c r="Z1254" s="321">
        <f t="shared" si="277"/>
        <v>364593.41848634608</v>
      </c>
      <c r="AA1254" s="320">
        <f t="shared" si="278"/>
        <v>231167.95542061451</v>
      </c>
      <c r="AB1254" s="322" t="s">
        <v>1460</v>
      </c>
      <c r="AC1254" s="323"/>
      <c r="AD1254" s="323"/>
    </row>
    <row r="1255" spans="1:30" s="324" customFormat="1">
      <c r="A1255" s="312">
        <v>1253</v>
      </c>
      <c r="B1255" s="312" t="s">
        <v>7528</v>
      </c>
      <c r="C1255" s="325">
        <v>43046</v>
      </c>
      <c r="D1255" s="314" t="s">
        <v>4502</v>
      </c>
      <c r="E1255" s="314" t="s">
        <v>4503</v>
      </c>
      <c r="F1255" s="314" t="s">
        <v>5899</v>
      </c>
      <c r="G1255" s="315">
        <v>15</v>
      </c>
      <c r="H1255" s="314" t="s">
        <v>1459</v>
      </c>
      <c r="I1255" s="315" t="s">
        <v>3369</v>
      </c>
      <c r="J1255" s="315">
        <v>55</v>
      </c>
      <c r="K1255" s="315" t="s">
        <v>3369</v>
      </c>
      <c r="L1255" s="316"/>
      <c r="M1255" s="317">
        <v>45.5</v>
      </c>
      <c r="N1255" s="315">
        <v>0.7</v>
      </c>
      <c r="O1255" s="318">
        <v>1.9</v>
      </c>
      <c r="P1255" s="319">
        <v>8422.540365624187</v>
      </c>
      <c r="Q1255" s="320">
        <f t="shared" si="274"/>
        <v>16002.826694685955</v>
      </c>
      <c r="R1255" s="320">
        <v>23</v>
      </c>
      <c r="S1255" s="319">
        <v>6485.3560815306237</v>
      </c>
      <c r="T1255" s="319">
        <v>1.4</v>
      </c>
      <c r="U1255" s="320">
        <f t="shared" si="275"/>
        <v>9079.4985141428733</v>
      </c>
      <c r="V1255" s="319">
        <f t="shared" si="271"/>
        <v>383225.58663590049</v>
      </c>
      <c r="W1255" s="321"/>
      <c r="X1255" s="320">
        <f t="shared" si="276"/>
        <v>728128.61460821098</v>
      </c>
      <c r="Y1255" s="319">
        <f t="shared" si="270"/>
        <v>229782.06174688591</v>
      </c>
      <c r="Z1255" s="321">
        <f t="shared" si="277"/>
        <v>406433.72816257074</v>
      </c>
      <c r="AA1255" s="320">
        <f t="shared" si="278"/>
        <v>321694.88644564024</v>
      </c>
      <c r="AB1255" s="322" t="s">
        <v>1460</v>
      </c>
      <c r="AC1255" s="323"/>
      <c r="AD1255" s="323"/>
    </row>
    <row r="1256" spans="1:30" s="324" customFormat="1">
      <c r="A1256" s="312">
        <v>1254</v>
      </c>
      <c r="B1256" s="312" t="s">
        <v>7529</v>
      </c>
      <c r="C1256" s="325">
        <v>43046</v>
      </c>
      <c r="D1256" s="314" t="s">
        <v>4502</v>
      </c>
      <c r="E1256" s="314" t="s">
        <v>4503</v>
      </c>
      <c r="F1256" s="314" t="s">
        <v>5899</v>
      </c>
      <c r="G1256" s="315">
        <v>15</v>
      </c>
      <c r="H1256" s="314" t="s">
        <v>1462</v>
      </c>
      <c r="I1256" s="315" t="s">
        <v>3369</v>
      </c>
      <c r="J1256" s="315">
        <v>58</v>
      </c>
      <c r="K1256" s="315" t="s">
        <v>3369</v>
      </c>
      <c r="L1256" s="316"/>
      <c r="M1256" s="317">
        <v>46</v>
      </c>
      <c r="N1256" s="315">
        <v>0.7</v>
      </c>
      <c r="O1256" s="318">
        <v>1.9</v>
      </c>
      <c r="P1256" s="319">
        <v>9272.5060747050138</v>
      </c>
      <c r="Q1256" s="320">
        <f t="shared" si="274"/>
        <v>17617.761541939526</v>
      </c>
      <c r="R1256" s="320">
        <v>23</v>
      </c>
      <c r="S1256" s="319">
        <v>7139.8296775228609</v>
      </c>
      <c r="T1256" s="319">
        <v>1.4</v>
      </c>
      <c r="U1256" s="320">
        <f t="shared" si="275"/>
        <v>9995.7615485320039</v>
      </c>
      <c r="V1256" s="319">
        <f t="shared" si="271"/>
        <v>426535.27943643066</v>
      </c>
      <c r="W1256" s="321"/>
      <c r="X1256" s="320">
        <f t="shared" si="276"/>
        <v>810417.03092921816</v>
      </c>
      <c r="Y1256" s="319">
        <f t="shared" si="270"/>
        <v>255750.5535500838</v>
      </c>
      <c r="Z1256" s="321">
        <f t="shared" si="277"/>
        <v>452366.25595910085</v>
      </c>
      <c r="AA1256" s="320">
        <f t="shared" si="278"/>
        <v>358050.77497011732</v>
      </c>
      <c r="AB1256" s="322" t="s">
        <v>1460</v>
      </c>
      <c r="AC1256" s="323"/>
      <c r="AD1256" s="323"/>
    </row>
    <row r="1257" spans="1:30" s="324" customFormat="1">
      <c r="A1257" s="312">
        <v>1255</v>
      </c>
      <c r="B1257" s="312" t="s">
        <v>8751</v>
      </c>
      <c r="C1257" s="325">
        <v>43046</v>
      </c>
      <c r="D1257" s="314" t="s">
        <v>4502</v>
      </c>
      <c r="E1257" s="314" t="s">
        <v>4503</v>
      </c>
      <c r="F1257" s="314" t="s">
        <v>5899</v>
      </c>
      <c r="G1257" s="315">
        <v>15</v>
      </c>
      <c r="H1257" s="314" t="s">
        <v>3369</v>
      </c>
      <c r="I1257" s="315" t="s">
        <v>3369</v>
      </c>
      <c r="J1257" s="315">
        <v>63</v>
      </c>
      <c r="K1257" s="315" t="s">
        <v>3369</v>
      </c>
      <c r="L1257" s="316"/>
      <c r="M1257" s="317">
        <v>39.799999999999997</v>
      </c>
      <c r="N1257" s="315">
        <v>0.8</v>
      </c>
      <c r="O1257" s="318">
        <v>1.9</v>
      </c>
      <c r="P1257" s="319">
        <v>7780.6108646592747</v>
      </c>
      <c r="Q1257" s="320">
        <f t="shared" si="274"/>
        <v>14783.160642852621</v>
      </c>
      <c r="R1257" s="320">
        <v>30</v>
      </c>
      <c r="S1257" s="319">
        <v>5446.4276052614923</v>
      </c>
      <c r="T1257" s="319">
        <v>1.4</v>
      </c>
      <c r="U1257" s="320">
        <f t="shared" si="275"/>
        <v>7624.9986473660883</v>
      </c>
      <c r="V1257" s="319">
        <f t="shared" si="271"/>
        <v>309668.3124134391</v>
      </c>
      <c r="W1257" s="321"/>
      <c r="X1257" s="320">
        <f t="shared" si="276"/>
        <v>588369.79358553432</v>
      </c>
      <c r="Y1257" s="319">
        <f t="shared" si="270"/>
        <v>163071.33331691704</v>
      </c>
      <c r="Z1257" s="321">
        <f t="shared" si="277"/>
        <v>360069.92694185046</v>
      </c>
      <c r="AA1257" s="320">
        <f t="shared" si="278"/>
        <v>228299.86664368384</v>
      </c>
      <c r="AB1257" s="322" t="s">
        <v>1460</v>
      </c>
      <c r="AC1257" s="323"/>
      <c r="AD1257" s="323"/>
    </row>
    <row r="1258" spans="1:30" s="324" customFormat="1">
      <c r="A1258" s="312">
        <v>1256</v>
      </c>
      <c r="B1258" s="312" t="s">
        <v>7532</v>
      </c>
      <c r="C1258" s="325">
        <v>43046</v>
      </c>
      <c r="D1258" s="314" t="s">
        <v>4502</v>
      </c>
      <c r="E1258" s="314" t="s">
        <v>4503</v>
      </c>
      <c r="F1258" s="314" t="s">
        <v>5899</v>
      </c>
      <c r="G1258" s="315">
        <v>15</v>
      </c>
      <c r="H1258" s="314" t="s">
        <v>1459</v>
      </c>
      <c r="I1258" s="315" t="s">
        <v>3369</v>
      </c>
      <c r="J1258" s="315">
        <v>92</v>
      </c>
      <c r="K1258" s="315" t="s">
        <v>3369</v>
      </c>
      <c r="L1258" s="316"/>
      <c r="M1258" s="317">
        <v>58.9</v>
      </c>
      <c r="N1258" s="315">
        <v>0.7</v>
      </c>
      <c r="O1258" s="318">
        <v>1.9</v>
      </c>
      <c r="P1258" s="319">
        <v>8422.540365624187</v>
      </c>
      <c r="Q1258" s="320">
        <f t="shared" si="274"/>
        <v>16002.826694685955</v>
      </c>
      <c r="R1258" s="320">
        <v>23</v>
      </c>
      <c r="S1258" s="319">
        <v>6485.3560815306237</v>
      </c>
      <c r="T1258" s="319">
        <v>1.4</v>
      </c>
      <c r="U1258" s="320">
        <f t="shared" si="275"/>
        <v>9079.4985141428733</v>
      </c>
      <c r="V1258" s="319">
        <f t="shared" si="271"/>
        <v>496087.62753526459</v>
      </c>
      <c r="W1258" s="321"/>
      <c r="X1258" s="320">
        <f t="shared" si="276"/>
        <v>942566.49231700273</v>
      </c>
      <c r="Y1258" s="319">
        <f t="shared" si="270"/>
        <v>297454.14147014462</v>
      </c>
      <c r="Z1258" s="321">
        <f t="shared" si="277"/>
        <v>526130.69425880024</v>
      </c>
      <c r="AA1258" s="320">
        <f t="shared" si="278"/>
        <v>416435.79805820243</v>
      </c>
      <c r="AB1258" s="322" t="s">
        <v>1460</v>
      </c>
      <c r="AC1258" s="323"/>
      <c r="AD1258" s="323"/>
    </row>
    <row r="1259" spans="1:30" s="324" customFormat="1">
      <c r="A1259" s="312">
        <v>1257</v>
      </c>
      <c r="B1259" s="312" t="s">
        <v>7534</v>
      </c>
      <c r="C1259" s="325">
        <v>43059</v>
      </c>
      <c r="D1259" s="314" t="s">
        <v>4502</v>
      </c>
      <c r="E1259" s="314" t="s">
        <v>4503</v>
      </c>
      <c r="F1259" s="314" t="s">
        <v>5899</v>
      </c>
      <c r="G1259" s="315">
        <v>15</v>
      </c>
      <c r="H1259" s="314" t="s">
        <v>1462</v>
      </c>
      <c r="I1259" s="315" t="s">
        <v>3369</v>
      </c>
      <c r="J1259" s="315">
        <v>97</v>
      </c>
      <c r="K1259" s="315" t="s">
        <v>3369</v>
      </c>
      <c r="L1259" s="316" t="s">
        <v>7535</v>
      </c>
      <c r="M1259" s="317">
        <v>59.4</v>
      </c>
      <c r="N1259" s="315">
        <v>0.7</v>
      </c>
      <c r="O1259" s="318">
        <v>1.9</v>
      </c>
      <c r="P1259" s="319">
        <v>9272.5060747050138</v>
      </c>
      <c r="Q1259" s="320">
        <f t="shared" si="274"/>
        <v>17617.761541939526</v>
      </c>
      <c r="R1259" s="320">
        <v>23</v>
      </c>
      <c r="S1259" s="319">
        <v>7139.8296775228609</v>
      </c>
      <c r="T1259" s="319">
        <v>1.4</v>
      </c>
      <c r="U1259" s="320">
        <f t="shared" si="275"/>
        <v>9995.7615485320039</v>
      </c>
      <c r="V1259" s="319">
        <f t="shared" si="271"/>
        <v>550786.86083747784</v>
      </c>
      <c r="W1259" s="321"/>
      <c r="X1259" s="320">
        <v>1044733.26</v>
      </c>
      <c r="Y1259" s="319">
        <f t="shared" si="270"/>
        <v>330251.80175815168</v>
      </c>
      <c r="Z1259" s="321">
        <v>583159.11</v>
      </c>
      <c r="AA1259" s="320">
        <f>X1259-Z1259</f>
        <v>461574.15</v>
      </c>
      <c r="AB1259" s="322" t="s">
        <v>1460</v>
      </c>
      <c r="AC1259" s="323"/>
      <c r="AD1259" s="323"/>
    </row>
    <row r="1260" spans="1:30" s="324" customFormat="1">
      <c r="A1260" s="312">
        <v>1258</v>
      </c>
      <c r="B1260" s="312" t="s">
        <v>7536</v>
      </c>
      <c r="C1260" s="325">
        <v>43047</v>
      </c>
      <c r="D1260" s="314" t="s">
        <v>4502</v>
      </c>
      <c r="E1260" s="314" t="s">
        <v>4503</v>
      </c>
      <c r="F1260" s="314" t="s">
        <v>5899</v>
      </c>
      <c r="G1260" s="315">
        <v>15</v>
      </c>
      <c r="H1260" s="314" t="s">
        <v>5900</v>
      </c>
      <c r="I1260" s="315" t="s">
        <v>3369</v>
      </c>
      <c r="J1260" s="315">
        <v>100</v>
      </c>
      <c r="K1260" s="315" t="s">
        <v>3369</v>
      </c>
      <c r="L1260" s="316"/>
      <c r="M1260" s="317">
        <v>58.8</v>
      </c>
      <c r="N1260" s="315">
        <v>0.7</v>
      </c>
      <c r="O1260" s="318">
        <v>1.9</v>
      </c>
      <c r="P1260" s="319">
        <v>8377.2537930577819</v>
      </c>
      <c r="Q1260" s="320">
        <f t="shared" si="274"/>
        <v>15916.782206809785</v>
      </c>
      <c r="R1260" s="320">
        <v>22</v>
      </c>
      <c r="S1260" s="319">
        <v>6534.2579585850699</v>
      </c>
      <c r="T1260" s="319">
        <v>1.4</v>
      </c>
      <c r="U1260" s="320">
        <f t="shared" si="275"/>
        <v>9147.9611420190977</v>
      </c>
      <c r="V1260" s="319">
        <f t="shared" si="271"/>
        <v>492582.52303179755</v>
      </c>
      <c r="W1260" s="321"/>
      <c r="X1260" s="320">
        <f>Q1260*M1260+1968.92</f>
        <v>937875.71376041532</v>
      </c>
      <c r="Y1260" s="319">
        <f t="shared" si="270"/>
        <v>300278.30604018376</v>
      </c>
      <c r="Z1260" s="321">
        <f t="shared" si="277"/>
        <v>515517.16530415812</v>
      </c>
      <c r="AA1260" s="320">
        <f>Y1260*T1260+1968.92</f>
        <v>422358.54845625721</v>
      </c>
      <c r="AB1260" s="322" t="s">
        <v>1460</v>
      </c>
      <c r="AC1260" s="323"/>
      <c r="AD1260" s="323"/>
    </row>
    <row r="1261" spans="1:30" s="324" customFormat="1" ht="22.5" customHeight="1">
      <c r="A1261" s="312">
        <v>1259</v>
      </c>
      <c r="B1261" s="312" t="s">
        <v>8873</v>
      </c>
      <c r="C1261" s="325">
        <v>45133</v>
      </c>
      <c r="D1261" s="314" t="s">
        <v>4542</v>
      </c>
      <c r="E1261" s="314" t="s">
        <v>4503</v>
      </c>
      <c r="F1261" s="314" t="s">
        <v>5899</v>
      </c>
      <c r="G1261" s="315">
        <v>15</v>
      </c>
      <c r="H1261" s="314" t="s">
        <v>1459</v>
      </c>
      <c r="I1261" s="315" t="s">
        <v>3369</v>
      </c>
      <c r="J1261" s="315">
        <v>116</v>
      </c>
      <c r="K1261" s="315">
        <v>2.2999999999999998</v>
      </c>
      <c r="L1261" s="316"/>
      <c r="M1261" s="317">
        <v>29</v>
      </c>
      <c r="N1261" s="315">
        <v>0.7</v>
      </c>
      <c r="O1261" s="318">
        <v>1.9</v>
      </c>
      <c r="P1261" s="319">
        <v>8422.540365624187</v>
      </c>
      <c r="Q1261" s="320">
        <f t="shared" si="274"/>
        <v>16002.826694685955</v>
      </c>
      <c r="R1261" s="320">
        <v>23</v>
      </c>
      <c r="S1261" s="319">
        <v>6485.3560815306237</v>
      </c>
      <c r="T1261" s="319">
        <v>1.4</v>
      </c>
      <c r="U1261" s="320">
        <f t="shared" si="275"/>
        <v>9079.4985141428733</v>
      </c>
      <c r="V1261" s="319">
        <f t="shared" si="271"/>
        <v>244253.67060310143</v>
      </c>
      <c r="W1261" s="321"/>
      <c r="X1261" s="320">
        <f t="shared" si="276"/>
        <v>464081.97414589272</v>
      </c>
      <c r="Y1261" s="319">
        <f t="shared" si="270"/>
        <v>146454.50089361961</v>
      </c>
      <c r="Z1261" s="321">
        <f t="shared" si="277"/>
        <v>259045.67289482529</v>
      </c>
      <c r="AA1261" s="320">
        <f t="shared" si="278"/>
        <v>205036.30125106743</v>
      </c>
      <c r="AB1261" s="322" t="s">
        <v>1460</v>
      </c>
      <c r="AC1261" s="342"/>
      <c r="AD1261" s="331"/>
    </row>
    <row r="1262" spans="1:30" s="324" customFormat="1">
      <c r="A1262" s="312">
        <v>1260</v>
      </c>
      <c r="B1262" s="312" t="s">
        <v>7537</v>
      </c>
      <c r="C1262" s="325">
        <v>43776</v>
      </c>
      <c r="D1262" s="314" t="s">
        <v>4502</v>
      </c>
      <c r="E1262" s="314" t="s">
        <v>4503</v>
      </c>
      <c r="F1262" s="314" t="s">
        <v>5899</v>
      </c>
      <c r="G1262" s="315">
        <v>15</v>
      </c>
      <c r="H1262" s="314" t="s">
        <v>5900</v>
      </c>
      <c r="I1262" s="315" t="s">
        <v>3369</v>
      </c>
      <c r="J1262" s="315">
        <v>126</v>
      </c>
      <c r="K1262" s="315" t="s">
        <v>3369</v>
      </c>
      <c r="L1262" s="316"/>
      <c r="M1262" s="317">
        <v>46</v>
      </c>
      <c r="N1262" s="315">
        <v>0.7</v>
      </c>
      <c r="O1262" s="318">
        <v>1.9</v>
      </c>
      <c r="P1262" s="319">
        <v>8377.2537930577819</v>
      </c>
      <c r="Q1262" s="320">
        <f t="shared" si="274"/>
        <v>15916.782206809785</v>
      </c>
      <c r="R1262" s="320">
        <v>22</v>
      </c>
      <c r="S1262" s="319">
        <v>6534.2579585850699</v>
      </c>
      <c r="T1262" s="319">
        <v>1.4</v>
      </c>
      <c r="U1262" s="320">
        <f t="shared" si="275"/>
        <v>9147.9611420190977</v>
      </c>
      <c r="V1262" s="319">
        <f t="shared" si="271"/>
        <v>385353.67448065797</v>
      </c>
      <c r="W1262" s="321"/>
      <c r="X1262" s="320">
        <f t="shared" si="276"/>
        <v>732171.98151325015</v>
      </c>
      <c r="Y1262" s="319">
        <f t="shared" si="270"/>
        <v>234911.5999634091</v>
      </c>
      <c r="Z1262" s="321">
        <f t="shared" si="277"/>
        <v>403295.74156447744</v>
      </c>
      <c r="AA1262" s="320">
        <f t="shared" si="278"/>
        <v>328876.23994877271</v>
      </c>
      <c r="AB1262" s="322" t="s">
        <v>1460</v>
      </c>
      <c r="AC1262" s="323"/>
      <c r="AD1262" s="323"/>
    </row>
    <row r="1263" spans="1:30" s="324" customFormat="1">
      <c r="A1263" s="312">
        <v>1261</v>
      </c>
      <c r="B1263" s="312" t="s">
        <v>7538</v>
      </c>
      <c r="C1263" s="325">
        <v>43089</v>
      </c>
      <c r="D1263" s="314" t="s">
        <v>4502</v>
      </c>
      <c r="E1263" s="314" t="s">
        <v>4503</v>
      </c>
      <c r="F1263" s="314" t="s">
        <v>5899</v>
      </c>
      <c r="G1263" s="315">
        <v>17</v>
      </c>
      <c r="H1263" s="314" t="s">
        <v>3369</v>
      </c>
      <c r="I1263" s="315" t="s">
        <v>3369</v>
      </c>
      <c r="J1263" s="315">
        <v>3</v>
      </c>
      <c r="K1263" s="315" t="s">
        <v>3369</v>
      </c>
      <c r="L1263" s="316"/>
      <c r="M1263" s="317">
        <v>43.9</v>
      </c>
      <c r="N1263" s="315">
        <v>0.8</v>
      </c>
      <c r="O1263" s="318">
        <v>1.9</v>
      </c>
      <c r="P1263" s="319">
        <v>8114.7722638932992</v>
      </c>
      <c r="Q1263" s="320">
        <f t="shared" si="274"/>
        <v>15418.067301397268</v>
      </c>
      <c r="R1263" s="320">
        <v>30</v>
      </c>
      <c r="S1263" s="319">
        <v>5680.3405847253089</v>
      </c>
      <c r="T1263" s="319">
        <v>1.4</v>
      </c>
      <c r="U1263" s="320">
        <f t="shared" si="275"/>
        <v>7952.4768186154315</v>
      </c>
      <c r="V1263" s="319">
        <f t="shared" si="271"/>
        <v>356238.50238491583</v>
      </c>
      <c r="W1263" s="321"/>
      <c r="X1263" s="320">
        <f t="shared" si="276"/>
        <v>676853.15453134</v>
      </c>
      <c r="Y1263" s="319">
        <f t="shared" si="270"/>
        <v>187595.19535589663</v>
      </c>
      <c r="Z1263" s="321">
        <f t="shared" si="277"/>
        <v>414219.8810330847</v>
      </c>
      <c r="AA1263" s="320">
        <f t="shared" si="278"/>
        <v>262633.27349825529</v>
      </c>
      <c r="AB1263" s="322" t="s">
        <v>1460</v>
      </c>
      <c r="AC1263" s="342"/>
      <c r="AD1263" s="331"/>
    </row>
    <row r="1264" spans="1:30" s="324" customFormat="1">
      <c r="A1264" s="312">
        <v>1262</v>
      </c>
      <c r="B1264" s="312" t="s">
        <v>7539</v>
      </c>
      <c r="C1264" s="325">
        <v>43087</v>
      </c>
      <c r="D1264" s="314" t="s">
        <v>4502</v>
      </c>
      <c r="E1264" s="314" t="s">
        <v>4503</v>
      </c>
      <c r="F1264" s="314" t="s">
        <v>5899</v>
      </c>
      <c r="G1264" s="315">
        <v>17</v>
      </c>
      <c r="H1264" s="314" t="s">
        <v>3369</v>
      </c>
      <c r="I1264" s="315" t="s">
        <v>3369</v>
      </c>
      <c r="J1264" s="315">
        <v>10</v>
      </c>
      <c r="K1264" s="315" t="s">
        <v>3369</v>
      </c>
      <c r="L1264" s="316" t="s">
        <v>7540</v>
      </c>
      <c r="M1264" s="317">
        <v>40.5</v>
      </c>
      <c r="N1264" s="315">
        <v>0.8</v>
      </c>
      <c r="O1264" s="318">
        <v>1.9</v>
      </c>
      <c r="P1264" s="319">
        <v>8114.7722638932992</v>
      </c>
      <c r="Q1264" s="320">
        <f t="shared" si="274"/>
        <v>15418.067301397268</v>
      </c>
      <c r="R1264" s="320">
        <v>30</v>
      </c>
      <c r="S1264" s="319">
        <v>5680.3405847253089</v>
      </c>
      <c r="T1264" s="319">
        <v>1.4</v>
      </c>
      <c r="U1264" s="320">
        <f t="shared" si="275"/>
        <v>7952.4768186154315</v>
      </c>
      <c r="V1264" s="319">
        <f t="shared" si="271"/>
        <v>328648.27668767859</v>
      </c>
      <c r="W1264" s="321"/>
      <c r="X1264" s="320">
        <v>622889.92000000004</v>
      </c>
      <c r="Y1264" s="319">
        <f t="shared" si="270"/>
        <v>173066.18250373154</v>
      </c>
      <c r="Z1264" s="321">
        <v>381195.52000000002</v>
      </c>
      <c r="AA1264" s="320">
        <f>X1264-Z1264</f>
        <v>241694.40000000002</v>
      </c>
      <c r="AB1264" s="322" t="s">
        <v>1460</v>
      </c>
      <c r="AC1264" s="323" t="s">
        <v>8040</v>
      </c>
      <c r="AD1264" s="323"/>
    </row>
    <row r="1265" spans="1:30" s="324" customFormat="1">
      <c r="A1265" s="312">
        <v>1263</v>
      </c>
      <c r="B1265" s="312" t="s">
        <v>6215</v>
      </c>
      <c r="C1265" s="325">
        <v>43059</v>
      </c>
      <c r="D1265" s="314" t="s">
        <v>4502</v>
      </c>
      <c r="E1265" s="314" t="s">
        <v>4503</v>
      </c>
      <c r="F1265" s="314" t="s">
        <v>5899</v>
      </c>
      <c r="G1265" s="315">
        <v>17</v>
      </c>
      <c r="H1265" s="314" t="s">
        <v>3369</v>
      </c>
      <c r="I1265" s="315" t="s">
        <v>3369</v>
      </c>
      <c r="J1265" s="315">
        <v>16</v>
      </c>
      <c r="K1265" s="315" t="s">
        <v>3369</v>
      </c>
      <c r="L1265" s="316" t="s">
        <v>7541</v>
      </c>
      <c r="M1265" s="317">
        <v>42.3</v>
      </c>
      <c r="N1265" s="315">
        <v>0.8</v>
      </c>
      <c r="O1265" s="318">
        <v>1.9</v>
      </c>
      <c r="P1265" s="319">
        <v>8114.7722638932992</v>
      </c>
      <c r="Q1265" s="320">
        <f t="shared" si="274"/>
        <v>15418.067301397268</v>
      </c>
      <c r="R1265" s="320">
        <v>30</v>
      </c>
      <c r="S1265" s="319">
        <v>5680.3405847253089</v>
      </c>
      <c r="T1265" s="319">
        <v>1.4</v>
      </c>
      <c r="U1265" s="320">
        <f t="shared" si="275"/>
        <v>7952.4768186154315</v>
      </c>
      <c r="V1265" s="319">
        <f t="shared" si="271"/>
        <v>343254.86676268652</v>
      </c>
      <c r="W1265" s="321"/>
      <c r="X1265" s="320">
        <v>654996.62</v>
      </c>
      <c r="Y1265" s="319">
        <f t="shared" si="270"/>
        <v>180758.01283723069</v>
      </c>
      <c r="Z1265" s="321">
        <v>397235.92</v>
      </c>
      <c r="AA1265" s="320">
        <f>X1265-Z1265</f>
        <v>257760.7</v>
      </c>
      <c r="AB1265" s="322" t="s">
        <v>1460</v>
      </c>
      <c r="AC1265" s="323"/>
      <c r="AD1265" s="323"/>
    </row>
    <row r="1266" spans="1:30" s="324" customFormat="1">
      <c r="A1266" s="312">
        <v>1264</v>
      </c>
      <c r="B1266" s="312" t="s">
        <v>7542</v>
      </c>
      <c r="C1266" s="325">
        <v>43059</v>
      </c>
      <c r="D1266" s="314" t="s">
        <v>4502</v>
      </c>
      <c r="E1266" s="314" t="s">
        <v>4503</v>
      </c>
      <c r="F1266" s="314" t="s">
        <v>5899</v>
      </c>
      <c r="G1266" s="315">
        <v>21</v>
      </c>
      <c r="H1266" s="314" t="s">
        <v>3369</v>
      </c>
      <c r="I1266" s="315" t="s">
        <v>3369</v>
      </c>
      <c r="J1266" s="315">
        <v>6</v>
      </c>
      <c r="K1266" s="315" t="s">
        <v>3369</v>
      </c>
      <c r="L1266" s="316" t="s">
        <v>7543</v>
      </c>
      <c r="M1266" s="317">
        <v>65.599999999999994</v>
      </c>
      <c r="N1266" s="315">
        <v>0.7</v>
      </c>
      <c r="O1266" s="318">
        <v>1.9</v>
      </c>
      <c r="P1266" s="319">
        <v>717.80894995834717</v>
      </c>
      <c r="Q1266" s="320">
        <f t="shared" si="274"/>
        <v>1363.8370049208595</v>
      </c>
      <c r="R1266" s="320">
        <v>21</v>
      </c>
      <c r="S1266" s="319">
        <v>567.06907046709432</v>
      </c>
      <c r="T1266" s="319">
        <v>1.4</v>
      </c>
      <c r="U1266" s="320">
        <f t="shared" si="275"/>
        <v>793.89669865393205</v>
      </c>
      <c r="V1266" s="319">
        <f t="shared" si="271"/>
        <v>47088.267117267569</v>
      </c>
      <c r="W1266" s="321"/>
      <c r="X1266" s="320">
        <v>90831.54</v>
      </c>
      <c r="Y1266" s="319">
        <f t="shared" si="270"/>
        <v>29175.890305858989</v>
      </c>
      <c r="Z1266" s="321">
        <v>49362.64</v>
      </c>
      <c r="AA1266" s="320">
        <f>X1266-Z1266</f>
        <v>41468.899999999994</v>
      </c>
      <c r="AB1266" s="322" t="s">
        <v>1460</v>
      </c>
      <c r="AC1266" s="323"/>
      <c r="AD1266" s="323"/>
    </row>
    <row r="1267" spans="1:30" s="324" customFormat="1">
      <c r="A1267" s="312">
        <v>1265</v>
      </c>
      <c r="B1267" s="312" t="s">
        <v>7545</v>
      </c>
      <c r="C1267" s="325">
        <v>43042</v>
      </c>
      <c r="D1267" s="314" t="s">
        <v>4502</v>
      </c>
      <c r="E1267" s="314" t="s">
        <v>4503</v>
      </c>
      <c r="F1267" s="314" t="s">
        <v>5899</v>
      </c>
      <c r="G1267" s="315">
        <v>23</v>
      </c>
      <c r="H1267" s="314" t="s">
        <v>3369</v>
      </c>
      <c r="I1267" s="315" t="s">
        <v>3369</v>
      </c>
      <c r="J1267" s="315">
        <v>23</v>
      </c>
      <c r="K1267" s="315" t="s">
        <v>3369</v>
      </c>
      <c r="L1267" s="316"/>
      <c r="M1267" s="317">
        <v>44.9</v>
      </c>
      <c r="N1267" s="315">
        <v>0.7</v>
      </c>
      <c r="O1267" s="318">
        <v>1.9</v>
      </c>
      <c r="P1267" s="319">
        <v>9734.289692139746</v>
      </c>
      <c r="Q1267" s="320">
        <f t="shared" si="274"/>
        <v>18495.150415065516</v>
      </c>
      <c r="R1267" s="320">
        <v>22</v>
      </c>
      <c r="S1267" s="319">
        <v>7592.745959869002</v>
      </c>
      <c r="T1267" s="319">
        <v>1.4</v>
      </c>
      <c r="U1267" s="320">
        <f t="shared" si="275"/>
        <v>10629.844343816601</v>
      </c>
      <c r="V1267" s="319">
        <f t="shared" si="271"/>
        <v>437069.60717707459</v>
      </c>
      <c r="W1267" s="321"/>
      <c r="X1267" s="320">
        <f t="shared" si="276"/>
        <v>830432.25363644166</v>
      </c>
      <c r="Y1267" s="319">
        <f t="shared" si="270"/>
        <v>266437.63253514469</v>
      </c>
      <c r="Z1267" s="321">
        <f t="shared" si="277"/>
        <v>457419.56808723911</v>
      </c>
      <c r="AA1267" s="320">
        <f t="shared" si="278"/>
        <v>373012.68554920255</v>
      </c>
      <c r="AB1267" s="322" t="s">
        <v>1460</v>
      </c>
      <c r="AC1267" s="323"/>
      <c r="AD1267" s="323"/>
    </row>
    <row r="1268" spans="1:30" s="324" customFormat="1">
      <c r="A1268" s="312">
        <v>1266</v>
      </c>
      <c r="B1268" s="312" t="s">
        <v>7547</v>
      </c>
      <c r="C1268" s="325">
        <v>43042</v>
      </c>
      <c r="D1268" s="314" t="s">
        <v>4502</v>
      </c>
      <c r="E1268" s="314" t="s">
        <v>4503</v>
      </c>
      <c r="F1268" s="314" t="s">
        <v>5899</v>
      </c>
      <c r="G1268" s="315">
        <v>23</v>
      </c>
      <c r="H1268" s="314" t="s">
        <v>3369</v>
      </c>
      <c r="I1268" s="315" t="s">
        <v>3369</v>
      </c>
      <c r="J1268" s="315">
        <v>46</v>
      </c>
      <c r="K1268" s="315" t="s">
        <v>3369</v>
      </c>
      <c r="L1268" s="316"/>
      <c r="M1268" s="317">
        <v>44.2</v>
      </c>
      <c r="N1268" s="315">
        <v>0.7</v>
      </c>
      <c r="O1268" s="318">
        <v>1.9</v>
      </c>
      <c r="P1268" s="319">
        <v>9734.289692139746</v>
      </c>
      <c r="Q1268" s="320">
        <f t="shared" si="274"/>
        <v>18495.150415065516</v>
      </c>
      <c r="R1268" s="320">
        <v>22</v>
      </c>
      <c r="S1268" s="319">
        <v>7592.745959869002</v>
      </c>
      <c r="T1268" s="319">
        <v>1.4</v>
      </c>
      <c r="U1268" s="320">
        <f t="shared" si="275"/>
        <v>10629.844343816601</v>
      </c>
      <c r="V1268" s="319">
        <f t="shared" si="271"/>
        <v>430255.60439257679</v>
      </c>
      <c r="W1268" s="321"/>
      <c r="X1268" s="320">
        <f t="shared" si="276"/>
        <v>817485.64834589593</v>
      </c>
      <c r="Y1268" s="319">
        <f t="shared" si="270"/>
        <v>262283.81643771485</v>
      </c>
      <c r="Z1268" s="321">
        <f t="shared" si="277"/>
        <v>450288.30533309514</v>
      </c>
      <c r="AA1268" s="320">
        <f t="shared" si="278"/>
        <v>367197.34301280079</v>
      </c>
      <c r="AB1268" s="322" t="s">
        <v>1460</v>
      </c>
      <c r="AC1268" s="323"/>
      <c r="AD1268" s="323"/>
    </row>
    <row r="1269" spans="1:30" s="324" customFormat="1">
      <c r="A1269" s="312">
        <v>1267</v>
      </c>
      <c r="B1269" s="312" t="s">
        <v>7548</v>
      </c>
      <c r="C1269" s="325">
        <v>43042</v>
      </c>
      <c r="D1269" s="314" t="s">
        <v>4502</v>
      </c>
      <c r="E1269" s="314" t="s">
        <v>4503</v>
      </c>
      <c r="F1269" s="314" t="s">
        <v>5899</v>
      </c>
      <c r="G1269" s="315">
        <v>23</v>
      </c>
      <c r="H1269" s="314" t="s">
        <v>3369</v>
      </c>
      <c r="I1269" s="315" t="s">
        <v>3369</v>
      </c>
      <c r="J1269" s="315">
        <v>103</v>
      </c>
      <c r="K1269" s="315" t="s">
        <v>3369</v>
      </c>
      <c r="L1269" s="316"/>
      <c r="M1269" s="317">
        <v>45.1</v>
      </c>
      <c r="N1269" s="315">
        <v>0.7</v>
      </c>
      <c r="O1269" s="318">
        <v>1.9</v>
      </c>
      <c r="P1269" s="319">
        <v>9734.289692139746</v>
      </c>
      <c r="Q1269" s="320">
        <f t="shared" si="274"/>
        <v>18495.150415065516</v>
      </c>
      <c r="R1269" s="320">
        <v>22</v>
      </c>
      <c r="S1269" s="319">
        <v>7592.745959869002</v>
      </c>
      <c r="T1269" s="319">
        <v>1.4</v>
      </c>
      <c r="U1269" s="320">
        <f t="shared" si="275"/>
        <v>10629.844343816601</v>
      </c>
      <c r="V1269" s="319">
        <f t="shared" si="271"/>
        <v>439016.46511550253</v>
      </c>
      <c r="W1269" s="321"/>
      <c r="X1269" s="320">
        <f>Q1269*M1269+1968.92</f>
        <v>836100.20371945482</v>
      </c>
      <c r="Y1269" s="319">
        <f t="shared" si="270"/>
        <v>267624.43713441037</v>
      </c>
      <c r="Z1269" s="321">
        <f t="shared" si="277"/>
        <v>459457.07173128036</v>
      </c>
      <c r="AA1269" s="320">
        <f>Y1269*T1269+1968.92</f>
        <v>376643.13198817446</v>
      </c>
      <c r="AB1269" s="322" t="s">
        <v>1460</v>
      </c>
      <c r="AC1269" s="323"/>
      <c r="AD1269" s="323"/>
    </row>
    <row r="1270" spans="1:30" s="324" customFormat="1">
      <c r="A1270" s="312">
        <v>1268</v>
      </c>
      <c r="B1270" s="312" t="s">
        <v>7549</v>
      </c>
      <c r="C1270" s="325">
        <v>43059</v>
      </c>
      <c r="D1270" s="314" t="s">
        <v>4502</v>
      </c>
      <c r="E1270" s="314" t="s">
        <v>4503</v>
      </c>
      <c r="F1270" s="314" t="s">
        <v>5899</v>
      </c>
      <c r="G1270" s="315">
        <v>24</v>
      </c>
      <c r="H1270" s="314" t="s">
        <v>3369</v>
      </c>
      <c r="I1270" s="315" t="s">
        <v>3369</v>
      </c>
      <c r="J1270" s="315">
        <v>15</v>
      </c>
      <c r="K1270" s="315" t="s">
        <v>3369</v>
      </c>
      <c r="L1270" s="316" t="s">
        <v>7550</v>
      </c>
      <c r="M1270" s="317">
        <v>73.400000000000006</v>
      </c>
      <c r="N1270" s="315">
        <v>0.8</v>
      </c>
      <c r="O1270" s="318">
        <v>1.9</v>
      </c>
      <c r="P1270" s="319">
        <v>9158.1608751445547</v>
      </c>
      <c r="Q1270" s="320">
        <f t="shared" si="274"/>
        <v>17400.505662774653</v>
      </c>
      <c r="R1270" s="320">
        <v>35</v>
      </c>
      <c r="S1270" s="319">
        <v>5952.8045688439606</v>
      </c>
      <c r="T1270" s="319">
        <v>1.4</v>
      </c>
      <c r="U1270" s="320">
        <f t="shared" si="275"/>
        <v>8333.9263963815447</v>
      </c>
      <c r="V1270" s="319">
        <f t="shared" si="271"/>
        <v>672209.00823561032</v>
      </c>
      <c r="W1270" s="321"/>
      <c r="X1270" s="320">
        <v>1303297.8700000001</v>
      </c>
      <c r="Y1270" s="319">
        <f t="shared" si="270"/>
        <v>320374.81332509191</v>
      </c>
      <c r="Z1270" s="321">
        <v>845607.1</v>
      </c>
      <c r="AA1270" s="320">
        <f>X1270-Z1270</f>
        <v>457690.77000000014</v>
      </c>
      <c r="AB1270" s="322" t="s">
        <v>4540</v>
      </c>
      <c r="AC1270" s="323"/>
      <c r="AD1270" s="323"/>
    </row>
    <row r="1271" spans="1:30" s="324" customFormat="1">
      <c r="A1271" s="312">
        <v>1269</v>
      </c>
      <c r="B1271" s="312" t="s">
        <v>7552</v>
      </c>
      <c r="C1271" s="325">
        <v>43055</v>
      </c>
      <c r="D1271" s="314" t="s">
        <v>4502</v>
      </c>
      <c r="E1271" s="314" t="s">
        <v>4503</v>
      </c>
      <c r="F1271" s="314" t="s">
        <v>5899</v>
      </c>
      <c r="G1271" s="315">
        <v>25</v>
      </c>
      <c r="H1271" s="314"/>
      <c r="I1271" s="315"/>
      <c r="J1271" s="315">
        <v>10</v>
      </c>
      <c r="K1271" s="315"/>
      <c r="L1271" s="316"/>
      <c r="M1271" s="317">
        <v>70</v>
      </c>
      <c r="N1271" s="315"/>
      <c r="O1271" s="318"/>
      <c r="P1271" s="319"/>
      <c r="Q1271" s="320"/>
      <c r="R1271" s="320"/>
      <c r="S1271" s="319"/>
      <c r="T1271" s="319"/>
      <c r="U1271" s="320"/>
      <c r="V1271" s="319"/>
      <c r="W1271" s="321"/>
      <c r="X1271" s="320">
        <v>400301.3</v>
      </c>
      <c r="Y1271" s="319"/>
      <c r="Z1271" s="321">
        <v>0</v>
      </c>
      <c r="AA1271" s="320">
        <f>X1271-Z1271</f>
        <v>400301.3</v>
      </c>
      <c r="AB1271" s="322" t="s">
        <v>1588</v>
      </c>
      <c r="AC1271" s="323"/>
      <c r="AD1271" s="323"/>
    </row>
    <row r="1272" spans="1:30" s="324" customFormat="1">
      <c r="A1272" s="312">
        <v>1270</v>
      </c>
      <c r="B1272" s="312" t="s">
        <v>7553</v>
      </c>
      <c r="C1272" s="325">
        <v>43042</v>
      </c>
      <c r="D1272" s="314" t="s">
        <v>4502</v>
      </c>
      <c r="E1272" s="314" t="s">
        <v>4503</v>
      </c>
      <c r="F1272" s="314" t="s">
        <v>5899</v>
      </c>
      <c r="G1272" s="315">
        <v>27</v>
      </c>
      <c r="H1272" s="314" t="s">
        <v>3369</v>
      </c>
      <c r="I1272" s="315" t="s">
        <v>3369</v>
      </c>
      <c r="J1272" s="315">
        <v>38</v>
      </c>
      <c r="K1272" s="315" t="s">
        <v>3369</v>
      </c>
      <c r="L1272" s="316"/>
      <c r="M1272" s="317">
        <v>32.1</v>
      </c>
      <c r="N1272" s="315">
        <v>0.7</v>
      </c>
      <c r="O1272" s="318">
        <v>1.9</v>
      </c>
      <c r="P1272" s="319">
        <v>6928.3013019924092</v>
      </c>
      <c r="Q1272" s="320">
        <f t="shared" si="274"/>
        <v>13163.772473785577</v>
      </c>
      <c r="R1272" s="320">
        <v>22</v>
      </c>
      <c r="S1272" s="319">
        <v>5404.0750155540791</v>
      </c>
      <c r="T1272" s="319">
        <v>1.4</v>
      </c>
      <c r="U1272" s="320">
        <f t="shared" si="275"/>
        <v>7565.7050217757105</v>
      </c>
      <c r="V1272" s="319">
        <f t="shared" si="271"/>
        <v>222398.47179395636</v>
      </c>
      <c r="W1272" s="321"/>
      <c r="X1272" s="320">
        <f>Q1272*M1272+6256.58</f>
        <v>428813.67640851706</v>
      </c>
      <c r="Y1272" s="319">
        <f t="shared" si="270"/>
        <v>135574.10840559579</v>
      </c>
      <c r="Z1272" s="321">
        <f t="shared" si="277"/>
        <v>232753.34464068298</v>
      </c>
      <c r="AA1272" s="320">
        <f>Y1272*T1272+6256.58</f>
        <v>196060.33176783408</v>
      </c>
      <c r="AB1272" s="322" t="s">
        <v>1460</v>
      </c>
      <c r="AC1272" s="323"/>
      <c r="AD1272" s="323"/>
    </row>
    <row r="1273" spans="1:30" s="324" customFormat="1">
      <c r="A1273" s="312">
        <v>1271</v>
      </c>
      <c r="B1273" s="312" t="s">
        <v>7554</v>
      </c>
      <c r="C1273" s="325">
        <v>43042</v>
      </c>
      <c r="D1273" s="314" t="s">
        <v>4502</v>
      </c>
      <c r="E1273" s="314" t="s">
        <v>4503</v>
      </c>
      <c r="F1273" s="314" t="s">
        <v>5899</v>
      </c>
      <c r="G1273" s="315">
        <v>27</v>
      </c>
      <c r="H1273" s="314" t="s">
        <v>3369</v>
      </c>
      <c r="I1273" s="315" t="s">
        <v>3369</v>
      </c>
      <c r="J1273" s="315">
        <v>52</v>
      </c>
      <c r="K1273" s="315" t="s">
        <v>3369</v>
      </c>
      <c r="L1273" s="316"/>
      <c r="M1273" s="317">
        <v>59.4</v>
      </c>
      <c r="N1273" s="315">
        <v>0.7</v>
      </c>
      <c r="O1273" s="318">
        <v>1.9</v>
      </c>
      <c r="P1273" s="319">
        <v>6928.3013019924092</v>
      </c>
      <c r="Q1273" s="320">
        <f t="shared" si="274"/>
        <v>13163.772473785577</v>
      </c>
      <c r="R1273" s="320">
        <v>22</v>
      </c>
      <c r="S1273" s="319">
        <v>5404.0750155540791</v>
      </c>
      <c r="T1273" s="319">
        <v>1.4</v>
      </c>
      <c r="U1273" s="320">
        <f t="shared" si="275"/>
        <v>7565.7050217757105</v>
      </c>
      <c r="V1273" s="319">
        <f t="shared" si="271"/>
        <v>411541.09733834909</v>
      </c>
      <c r="W1273" s="321"/>
      <c r="X1273" s="320">
        <f>Q1273*M1273</f>
        <v>781928.08494286321</v>
      </c>
      <c r="Y1273" s="319">
        <f t="shared" si="270"/>
        <v>250875.45293745756</v>
      </c>
      <c r="Z1273" s="321">
        <f t="shared" si="277"/>
        <v>430702.45083042263</v>
      </c>
      <c r="AA1273" s="320">
        <f t="shared" si="278"/>
        <v>351225.63411244057</v>
      </c>
      <c r="AB1273" s="322" t="s">
        <v>1460</v>
      </c>
      <c r="AC1273" s="323"/>
      <c r="AD1273" s="323"/>
    </row>
    <row r="1274" spans="1:30" s="324" customFormat="1">
      <c r="A1274" s="312">
        <v>1272</v>
      </c>
      <c r="B1274" s="312" t="s">
        <v>7555</v>
      </c>
      <c r="C1274" s="325">
        <v>43042</v>
      </c>
      <c r="D1274" s="314" t="s">
        <v>4502</v>
      </c>
      <c r="E1274" s="314" t="s">
        <v>4503</v>
      </c>
      <c r="F1274" s="314" t="s">
        <v>5899</v>
      </c>
      <c r="G1274" s="315">
        <v>39</v>
      </c>
      <c r="H1274" s="314" t="s">
        <v>3369</v>
      </c>
      <c r="I1274" s="315" t="s">
        <v>3369</v>
      </c>
      <c r="J1274" s="315">
        <v>16</v>
      </c>
      <c r="K1274" s="315" t="s">
        <v>3369</v>
      </c>
      <c r="L1274" s="316"/>
      <c r="M1274" s="317">
        <v>69.7</v>
      </c>
      <c r="N1274" s="315">
        <v>0.7</v>
      </c>
      <c r="O1274" s="318">
        <v>1.9</v>
      </c>
      <c r="P1274" s="319">
        <v>10039.016087331795</v>
      </c>
      <c r="Q1274" s="320">
        <f t="shared" si="274"/>
        <v>19074.130565930409</v>
      </c>
      <c r="R1274" s="320">
        <v>5</v>
      </c>
      <c r="S1274" s="319">
        <v>9537.0652829652045</v>
      </c>
      <c r="T1274" s="319">
        <v>1.4</v>
      </c>
      <c r="U1274" s="320">
        <f t="shared" si="275"/>
        <v>13351.891396151286</v>
      </c>
      <c r="V1274" s="319">
        <f t="shared" si="271"/>
        <v>699719.42128702614</v>
      </c>
      <c r="W1274" s="321"/>
      <c r="X1274" s="320">
        <f>Q1274*M1274</f>
        <v>1329466.9004453495</v>
      </c>
      <c r="Y1274" s="319">
        <f t="shared" si="270"/>
        <v>545501.26083536551</v>
      </c>
      <c r="Z1274" s="321">
        <f t="shared" si="277"/>
        <v>565765.13527583785</v>
      </c>
      <c r="AA1274" s="320">
        <f t="shared" si="278"/>
        <v>763701.76516951167</v>
      </c>
      <c r="AB1274" s="322" t="s">
        <v>4540</v>
      </c>
      <c r="AC1274" s="323"/>
      <c r="AD1274" s="323"/>
    </row>
    <row r="1275" spans="1:30" s="324" customFormat="1">
      <c r="A1275" s="312">
        <v>1273</v>
      </c>
      <c r="B1275" s="312" t="s">
        <v>7556</v>
      </c>
      <c r="C1275" s="325">
        <v>43070</v>
      </c>
      <c r="D1275" s="314" t="s">
        <v>4502</v>
      </c>
      <c r="E1275" s="314" t="s">
        <v>4503</v>
      </c>
      <c r="F1275" s="314" t="s">
        <v>5899</v>
      </c>
      <c r="G1275" s="315">
        <v>39</v>
      </c>
      <c r="H1275" s="314"/>
      <c r="I1275" s="315"/>
      <c r="J1275" s="315">
        <v>17</v>
      </c>
      <c r="K1275" s="315"/>
      <c r="L1275" s="316"/>
      <c r="M1275" s="317">
        <v>70</v>
      </c>
      <c r="N1275" s="315"/>
      <c r="O1275" s="318"/>
      <c r="P1275" s="319"/>
      <c r="Q1275" s="320"/>
      <c r="R1275" s="320"/>
      <c r="S1275" s="319"/>
      <c r="T1275" s="319"/>
      <c r="U1275" s="320"/>
      <c r="V1275" s="319"/>
      <c r="W1275" s="321"/>
      <c r="X1275" s="320">
        <v>667594.9</v>
      </c>
      <c r="Y1275" s="319"/>
      <c r="Z1275" s="321">
        <v>0</v>
      </c>
      <c r="AA1275" s="320">
        <f>X1275-Z1275</f>
        <v>667594.9</v>
      </c>
      <c r="AB1275" s="322" t="s">
        <v>2315</v>
      </c>
      <c r="AC1275" s="323"/>
      <c r="AD1275" s="323"/>
    </row>
    <row r="1276" spans="1:30" s="324" customFormat="1">
      <c r="A1276" s="312">
        <v>1274</v>
      </c>
      <c r="B1276" s="312" t="s">
        <v>7558</v>
      </c>
      <c r="C1276" s="325">
        <v>43048</v>
      </c>
      <c r="D1276" s="314" t="s">
        <v>4502</v>
      </c>
      <c r="E1276" s="314" t="s">
        <v>4503</v>
      </c>
      <c r="F1276" s="314" t="s">
        <v>5899</v>
      </c>
      <c r="G1276" s="315">
        <v>39</v>
      </c>
      <c r="H1276" s="314" t="s">
        <v>3369</v>
      </c>
      <c r="I1276" s="315" t="s">
        <v>3369</v>
      </c>
      <c r="J1276" s="315">
        <v>58</v>
      </c>
      <c r="K1276" s="315" t="s">
        <v>3369</v>
      </c>
      <c r="L1276" s="316"/>
      <c r="M1276" s="317">
        <v>52.6</v>
      </c>
      <c r="N1276" s="315">
        <v>0.7</v>
      </c>
      <c r="O1276" s="318">
        <v>1.9</v>
      </c>
      <c r="P1276" s="319">
        <v>10039.016087331795</v>
      </c>
      <c r="Q1276" s="320">
        <f t="shared" ref="Q1276:Q1339" si="279">O1276*P1276</f>
        <v>19074.130565930409</v>
      </c>
      <c r="R1276" s="320">
        <v>5</v>
      </c>
      <c r="S1276" s="319">
        <v>9537.0652829652045</v>
      </c>
      <c r="T1276" s="319">
        <v>1.4</v>
      </c>
      <c r="U1276" s="320">
        <f t="shared" ref="U1276:U1339" si="280">S1276*T1276</f>
        <v>13351.891396151286</v>
      </c>
      <c r="V1276" s="319">
        <f t="shared" ref="V1276:V1292" si="281">P1276*M1276</f>
        <v>528052.24619365239</v>
      </c>
      <c r="W1276" s="321"/>
      <c r="X1276" s="320">
        <f>Q1276*M1276</f>
        <v>1003299.2677679395</v>
      </c>
      <c r="Y1276" s="319">
        <f t="shared" si="270"/>
        <v>411669.5311325714</v>
      </c>
      <c r="Z1276" s="321">
        <f t="shared" ref="Z1276:Z1295" si="282">X1276-AA1276</f>
        <v>426961.92418233957</v>
      </c>
      <c r="AA1276" s="320">
        <f t="shared" ref="AA1276:AA1295" si="283">Y1276*T1276</f>
        <v>576337.34358559991</v>
      </c>
      <c r="AB1276" s="322" t="s">
        <v>4540</v>
      </c>
      <c r="AC1276" s="323"/>
      <c r="AD1276" s="323"/>
    </row>
    <row r="1277" spans="1:30" s="324" customFormat="1">
      <c r="A1277" s="312">
        <v>1275</v>
      </c>
      <c r="B1277" s="312" t="s">
        <v>7559</v>
      </c>
      <c r="C1277" s="325">
        <v>43048</v>
      </c>
      <c r="D1277" s="314" t="s">
        <v>4502</v>
      </c>
      <c r="E1277" s="314" t="s">
        <v>4503</v>
      </c>
      <c r="F1277" s="314" t="s">
        <v>5899</v>
      </c>
      <c r="G1277" s="315">
        <v>39</v>
      </c>
      <c r="H1277" s="314" t="s">
        <v>3369</v>
      </c>
      <c r="I1277" s="315" t="s">
        <v>3369</v>
      </c>
      <c r="J1277" s="315">
        <v>59</v>
      </c>
      <c r="K1277" s="315" t="s">
        <v>3369</v>
      </c>
      <c r="L1277" s="316"/>
      <c r="M1277" s="317">
        <v>52.6</v>
      </c>
      <c r="N1277" s="315">
        <v>0.7</v>
      </c>
      <c r="O1277" s="318">
        <v>1.9</v>
      </c>
      <c r="P1277" s="319">
        <v>10039.016087331795</v>
      </c>
      <c r="Q1277" s="320">
        <f t="shared" si="279"/>
        <v>19074.130565930409</v>
      </c>
      <c r="R1277" s="320">
        <v>5</v>
      </c>
      <c r="S1277" s="319">
        <v>9537.0652829652045</v>
      </c>
      <c r="T1277" s="319">
        <v>1.4</v>
      </c>
      <c r="U1277" s="320">
        <f t="shared" si="280"/>
        <v>13351.891396151286</v>
      </c>
      <c r="V1277" s="319">
        <f t="shared" si="281"/>
        <v>528052.24619365239</v>
      </c>
      <c r="W1277" s="321"/>
      <c r="X1277" s="320">
        <f t="shared" ref="X1277:X1295" si="284">Q1277*M1277</f>
        <v>1003299.2677679395</v>
      </c>
      <c r="Y1277" s="319">
        <f t="shared" si="270"/>
        <v>411669.5311325714</v>
      </c>
      <c r="Z1277" s="321">
        <f t="shared" si="282"/>
        <v>426961.92418233957</v>
      </c>
      <c r="AA1277" s="320">
        <f t="shared" si="283"/>
        <v>576337.34358559991</v>
      </c>
      <c r="AB1277" s="322" t="s">
        <v>4540</v>
      </c>
      <c r="AC1277" s="323"/>
      <c r="AD1277" s="323"/>
    </row>
    <row r="1278" spans="1:30" s="324" customFormat="1">
      <c r="A1278" s="312">
        <v>1276</v>
      </c>
      <c r="B1278" s="312" t="s">
        <v>7560</v>
      </c>
      <c r="C1278" s="325">
        <v>43048</v>
      </c>
      <c r="D1278" s="314" t="s">
        <v>4502</v>
      </c>
      <c r="E1278" s="314" t="s">
        <v>4503</v>
      </c>
      <c r="F1278" s="314" t="s">
        <v>5899</v>
      </c>
      <c r="G1278" s="315">
        <v>39</v>
      </c>
      <c r="H1278" s="314" t="s">
        <v>3369</v>
      </c>
      <c r="I1278" s="315" t="s">
        <v>3369</v>
      </c>
      <c r="J1278" s="315">
        <v>106</v>
      </c>
      <c r="K1278" s="315" t="s">
        <v>3369</v>
      </c>
      <c r="L1278" s="316"/>
      <c r="M1278" s="317">
        <v>51.7</v>
      </c>
      <c r="N1278" s="315">
        <v>0.7</v>
      </c>
      <c r="O1278" s="318">
        <v>1.9</v>
      </c>
      <c r="P1278" s="319">
        <v>10039.016087331795</v>
      </c>
      <c r="Q1278" s="320">
        <f t="shared" si="279"/>
        <v>19074.130565930409</v>
      </c>
      <c r="R1278" s="320">
        <v>5</v>
      </c>
      <c r="S1278" s="319">
        <v>9537.0652829652045</v>
      </c>
      <c r="T1278" s="319">
        <v>1.4</v>
      </c>
      <c r="U1278" s="320">
        <f t="shared" si="280"/>
        <v>13351.891396151286</v>
      </c>
      <c r="V1278" s="319">
        <f t="shared" si="281"/>
        <v>519017.13171505381</v>
      </c>
      <c r="W1278" s="321"/>
      <c r="X1278" s="320">
        <f t="shared" si="284"/>
        <v>986132.55025860225</v>
      </c>
      <c r="Y1278" s="319">
        <f t="shared" si="270"/>
        <v>404625.75588505599</v>
      </c>
      <c r="Z1278" s="321">
        <f t="shared" si="282"/>
        <v>419656.49201952387</v>
      </c>
      <c r="AA1278" s="320">
        <f t="shared" si="283"/>
        <v>566476.05823907838</v>
      </c>
      <c r="AB1278" s="322" t="s">
        <v>4540</v>
      </c>
      <c r="AC1278" s="323"/>
      <c r="AD1278" s="323"/>
    </row>
    <row r="1279" spans="1:30" s="324" customFormat="1">
      <c r="A1279" s="312">
        <v>1277</v>
      </c>
      <c r="B1279" s="313" t="s">
        <v>7561</v>
      </c>
      <c r="C1279" s="325">
        <v>40569</v>
      </c>
      <c r="D1279" s="314" t="s">
        <v>4502</v>
      </c>
      <c r="E1279" s="314" t="s">
        <v>4503</v>
      </c>
      <c r="F1279" s="314" t="s">
        <v>5899</v>
      </c>
      <c r="G1279" s="315">
        <v>41</v>
      </c>
      <c r="H1279" s="314" t="s">
        <v>3369</v>
      </c>
      <c r="I1279" s="315" t="s">
        <v>3369</v>
      </c>
      <c r="J1279" s="315">
        <v>2</v>
      </c>
      <c r="K1279" s="315" t="s">
        <v>3369</v>
      </c>
      <c r="L1279" s="316"/>
      <c r="M1279" s="317">
        <v>65</v>
      </c>
      <c r="N1279" s="315">
        <v>0.7</v>
      </c>
      <c r="O1279" s="318">
        <v>1.9</v>
      </c>
      <c r="P1279" s="319">
        <v>8270.2710716744841</v>
      </c>
      <c r="Q1279" s="320">
        <f t="shared" si="279"/>
        <v>15713.515036181519</v>
      </c>
      <c r="R1279" s="320">
        <v>6</v>
      </c>
      <c r="S1279" s="319">
        <v>7774.0548073740147</v>
      </c>
      <c r="T1279" s="319">
        <v>1.4</v>
      </c>
      <c r="U1279" s="320">
        <f t="shared" si="280"/>
        <v>10883.676730323619</v>
      </c>
      <c r="V1279" s="319">
        <f t="shared" si="281"/>
        <v>537567.61965884152</v>
      </c>
      <c r="W1279" s="321"/>
      <c r="X1279" s="320">
        <f t="shared" si="284"/>
        <v>1021378.4773517988</v>
      </c>
      <c r="Y1279" s="319">
        <f t="shared" si="270"/>
        <v>413712.04008944437</v>
      </c>
      <c r="Z1279" s="321">
        <f t="shared" si="282"/>
        <v>442181.62122657674</v>
      </c>
      <c r="AA1279" s="320">
        <f t="shared" si="283"/>
        <v>579196.85612522205</v>
      </c>
      <c r="AB1279" s="322" t="s">
        <v>4540</v>
      </c>
      <c r="AC1279" s="323"/>
      <c r="AD1279" s="323"/>
    </row>
    <row r="1280" spans="1:30" s="324" customFormat="1">
      <c r="A1280" s="312">
        <v>1278</v>
      </c>
      <c r="B1280" s="312" t="s">
        <v>7562</v>
      </c>
      <c r="C1280" s="325">
        <v>43048</v>
      </c>
      <c r="D1280" s="314" t="s">
        <v>4502</v>
      </c>
      <c r="E1280" s="314" t="s">
        <v>4503</v>
      </c>
      <c r="F1280" s="314" t="s">
        <v>5899</v>
      </c>
      <c r="G1280" s="315">
        <v>41</v>
      </c>
      <c r="H1280" s="314" t="s">
        <v>3369</v>
      </c>
      <c r="I1280" s="315" t="s">
        <v>3369</v>
      </c>
      <c r="J1280" s="315">
        <v>16</v>
      </c>
      <c r="K1280" s="315" t="s">
        <v>3369</v>
      </c>
      <c r="L1280" s="316"/>
      <c r="M1280" s="317">
        <v>65.400000000000006</v>
      </c>
      <c r="N1280" s="315">
        <v>0.7</v>
      </c>
      <c r="O1280" s="318">
        <v>1.9</v>
      </c>
      <c r="P1280" s="319">
        <v>8270.2710716744841</v>
      </c>
      <c r="Q1280" s="320">
        <f t="shared" si="279"/>
        <v>15713.515036181519</v>
      </c>
      <c r="R1280" s="320">
        <v>6</v>
      </c>
      <c r="S1280" s="319">
        <v>7774.0548073740147</v>
      </c>
      <c r="T1280" s="319">
        <v>1.4</v>
      </c>
      <c r="U1280" s="320">
        <f t="shared" si="280"/>
        <v>10883.676730323619</v>
      </c>
      <c r="V1280" s="319">
        <f t="shared" si="281"/>
        <v>540875.72808751126</v>
      </c>
      <c r="W1280" s="321"/>
      <c r="X1280" s="320">
        <f t="shared" si="284"/>
        <v>1027663.8833662715</v>
      </c>
      <c r="Y1280" s="319">
        <f t="shared" si="270"/>
        <v>416257.96033614862</v>
      </c>
      <c r="Z1280" s="321">
        <f t="shared" si="282"/>
        <v>444902.73889566353</v>
      </c>
      <c r="AA1280" s="320">
        <f t="shared" si="283"/>
        <v>582761.14447060798</v>
      </c>
      <c r="AB1280" s="322" t="s">
        <v>4540</v>
      </c>
      <c r="AC1280" s="323"/>
      <c r="AD1280" s="323"/>
    </row>
    <row r="1281" spans="1:30" s="324" customFormat="1">
      <c r="A1281" s="312">
        <v>1279</v>
      </c>
      <c r="B1281" s="312" t="s">
        <v>7563</v>
      </c>
      <c r="C1281" s="325">
        <v>43042</v>
      </c>
      <c r="D1281" s="314" t="s">
        <v>4502</v>
      </c>
      <c r="E1281" s="314" t="s">
        <v>4503</v>
      </c>
      <c r="F1281" s="314" t="s">
        <v>5899</v>
      </c>
      <c r="G1281" s="315">
        <v>41</v>
      </c>
      <c r="H1281" s="314" t="s">
        <v>3369</v>
      </c>
      <c r="I1281" s="315" t="s">
        <v>3369</v>
      </c>
      <c r="J1281" s="315">
        <v>18</v>
      </c>
      <c r="K1281" s="315" t="s">
        <v>3369</v>
      </c>
      <c r="L1281" s="316"/>
      <c r="M1281" s="317">
        <v>65.3</v>
      </c>
      <c r="N1281" s="315">
        <v>0.7</v>
      </c>
      <c r="O1281" s="318">
        <v>1.9</v>
      </c>
      <c r="P1281" s="319">
        <v>8270.2710716744841</v>
      </c>
      <c r="Q1281" s="320">
        <f t="shared" si="279"/>
        <v>15713.515036181519</v>
      </c>
      <c r="R1281" s="320">
        <v>6</v>
      </c>
      <c r="S1281" s="319">
        <v>7774.0548073740147</v>
      </c>
      <c r="T1281" s="319">
        <v>1.4</v>
      </c>
      <c r="U1281" s="320">
        <f t="shared" si="280"/>
        <v>10883.676730323619</v>
      </c>
      <c r="V1281" s="319">
        <f t="shared" si="281"/>
        <v>540048.70098034374</v>
      </c>
      <c r="W1281" s="321"/>
      <c r="X1281" s="320">
        <f t="shared" si="284"/>
        <v>1026092.5318626532</v>
      </c>
      <c r="Y1281" s="319">
        <f t="shared" si="270"/>
        <v>415621.48027447256</v>
      </c>
      <c r="Z1281" s="321">
        <f t="shared" si="282"/>
        <v>444222.45947839168</v>
      </c>
      <c r="AA1281" s="320">
        <f t="shared" si="283"/>
        <v>581870.07238426153</v>
      </c>
      <c r="AB1281" s="322" t="s">
        <v>4540</v>
      </c>
      <c r="AC1281" s="323"/>
      <c r="AD1281" s="323"/>
    </row>
    <row r="1282" spans="1:30" s="324" customFormat="1">
      <c r="A1282" s="312">
        <v>1280</v>
      </c>
      <c r="B1282" s="312" t="s">
        <v>7564</v>
      </c>
      <c r="C1282" s="325">
        <v>43054</v>
      </c>
      <c r="D1282" s="314" t="s">
        <v>4502</v>
      </c>
      <c r="E1282" s="314" t="s">
        <v>4503</v>
      </c>
      <c r="F1282" s="314" t="s">
        <v>5899</v>
      </c>
      <c r="G1282" s="315">
        <v>41</v>
      </c>
      <c r="H1282" s="314" t="s">
        <v>3369</v>
      </c>
      <c r="I1282" s="315" t="s">
        <v>3369</v>
      </c>
      <c r="J1282" s="315">
        <v>43</v>
      </c>
      <c r="K1282" s="315" t="s">
        <v>3369</v>
      </c>
      <c r="L1282" s="316" t="s">
        <v>7565</v>
      </c>
      <c r="M1282" s="317">
        <v>53</v>
      </c>
      <c r="N1282" s="315">
        <v>0.7</v>
      </c>
      <c r="O1282" s="318">
        <v>1.9</v>
      </c>
      <c r="P1282" s="319">
        <v>8270.2710716744841</v>
      </c>
      <c r="Q1282" s="320">
        <f t="shared" si="279"/>
        <v>15713.515036181519</v>
      </c>
      <c r="R1282" s="320">
        <v>6</v>
      </c>
      <c r="S1282" s="319">
        <v>7774.0548073740147</v>
      </c>
      <c r="T1282" s="319">
        <v>1.4</v>
      </c>
      <c r="U1282" s="320">
        <f t="shared" si="280"/>
        <v>10883.676730323619</v>
      </c>
      <c r="V1282" s="319">
        <f t="shared" si="281"/>
        <v>438324.36679874768</v>
      </c>
      <c r="W1282" s="321"/>
      <c r="X1282" s="320">
        <v>834387.65</v>
      </c>
      <c r="Y1282" s="319">
        <f t="shared" si="270"/>
        <v>337334.43268831616</v>
      </c>
      <c r="Z1282" s="321">
        <v>361228.37</v>
      </c>
      <c r="AA1282" s="320">
        <f>X1282-Z1282</f>
        <v>473159.28</v>
      </c>
      <c r="AB1282" s="322" t="s">
        <v>4540</v>
      </c>
      <c r="AC1282" s="323"/>
      <c r="AD1282" s="323"/>
    </row>
    <row r="1283" spans="1:30" s="324" customFormat="1">
      <c r="A1283" s="312">
        <v>1281</v>
      </c>
      <c r="B1283" s="312" t="s">
        <v>7566</v>
      </c>
      <c r="C1283" s="325">
        <v>43048</v>
      </c>
      <c r="D1283" s="314" t="s">
        <v>4502</v>
      </c>
      <c r="E1283" s="314" t="s">
        <v>4503</v>
      </c>
      <c r="F1283" s="314" t="s">
        <v>5899</v>
      </c>
      <c r="G1283" s="315">
        <v>41</v>
      </c>
      <c r="H1283" s="314" t="s">
        <v>3369</v>
      </c>
      <c r="I1283" s="315" t="s">
        <v>3369</v>
      </c>
      <c r="J1283" s="315">
        <v>45</v>
      </c>
      <c r="K1283" s="315" t="s">
        <v>3369</v>
      </c>
      <c r="L1283" s="316"/>
      <c r="M1283" s="317">
        <v>64.8</v>
      </c>
      <c r="N1283" s="315">
        <v>0.7</v>
      </c>
      <c r="O1283" s="318">
        <v>1.9</v>
      </c>
      <c r="P1283" s="319">
        <v>8270.2710716744841</v>
      </c>
      <c r="Q1283" s="320">
        <f t="shared" si="279"/>
        <v>15713.515036181519</v>
      </c>
      <c r="R1283" s="320">
        <v>6</v>
      </c>
      <c r="S1283" s="319">
        <v>7774.0548073740147</v>
      </c>
      <c r="T1283" s="319">
        <v>1.4</v>
      </c>
      <c r="U1283" s="320">
        <f t="shared" si="280"/>
        <v>10883.676730323619</v>
      </c>
      <c r="V1283" s="319">
        <f t="shared" si="281"/>
        <v>535913.56544450659</v>
      </c>
      <c r="W1283" s="321"/>
      <c r="X1283" s="320">
        <f t="shared" si="284"/>
        <v>1018235.7743445624</v>
      </c>
      <c r="Y1283" s="319">
        <f t="shared" si="270"/>
        <v>412439.07996609219</v>
      </c>
      <c r="Z1283" s="321">
        <f t="shared" si="282"/>
        <v>440821.0623920334</v>
      </c>
      <c r="AA1283" s="320">
        <f t="shared" si="283"/>
        <v>577414.71195252903</v>
      </c>
      <c r="AB1283" s="322" t="s">
        <v>4540</v>
      </c>
      <c r="AC1283" s="323"/>
      <c r="AD1283" s="323"/>
    </row>
    <row r="1284" spans="1:30" s="324" customFormat="1">
      <c r="A1284" s="312">
        <v>1282</v>
      </c>
      <c r="B1284" s="312" t="s">
        <v>7567</v>
      </c>
      <c r="C1284" s="325">
        <v>43048</v>
      </c>
      <c r="D1284" s="314" t="s">
        <v>4502</v>
      </c>
      <c r="E1284" s="314" t="s">
        <v>4503</v>
      </c>
      <c r="F1284" s="314" t="s">
        <v>5899</v>
      </c>
      <c r="G1284" s="315">
        <v>41</v>
      </c>
      <c r="H1284" s="314" t="s">
        <v>3369</v>
      </c>
      <c r="I1284" s="315" t="s">
        <v>3369</v>
      </c>
      <c r="J1284" s="315">
        <v>46</v>
      </c>
      <c r="K1284" s="315" t="s">
        <v>3369</v>
      </c>
      <c r="L1284" s="316"/>
      <c r="M1284" s="317">
        <v>53</v>
      </c>
      <c r="N1284" s="315">
        <v>0.7</v>
      </c>
      <c r="O1284" s="318">
        <v>1.9</v>
      </c>
      <c r="P1284" s="319">
        <v>8270.2710716744841</v>
      </c>
      <c r="Q1284" s="320">
        <f t="shared" si="279"/>
        <v>15713.515036181519</v>
      </c>
      <c r="R1284" s="320">
        <v>6</v>
      </c>
      <c r="S1284" s="319">
        <v>7774.0548073740147</v>
      </c>
      <c r="T1284" s="319">
        <v>1.4</v>
      </c>
      <c r="U1284" s="320">
        <f t="shared" si="280"/>
        <v>10883.676730323619</v>
      </c>
      <c r="V1284" s="319">
        <f t="shared" si="281"/>
        <v>438324.36679874768</v>
      </c>
      <c r="W1284" s="321"/>
      <c r="X1284" s="320">
        <f t="shared" si="284"/>
        <v>832816.29691762058</v>
      </c>
      <c r="Y1284" s="319">
        <f t="shared" si="270"/>
        <v>337334.43268831616</v>
      </c>
      <c r="Z1284" s="321">
        <f t="shared" si="282"/>
        <v>360548.09115397802</v>
      </c>
      <c r="AA1284" s="320">
        <f t="shared" si="283"/>
        <v>472268.20576364256</v>
      </c>
      <c r="AB1284" s="322" t="s">
        <v>4540</v>
      </c>
      <c r="AC1284" s="323"/>
      <c r="AD1284" s="323"/>
    </row>
    <row r="1285" spans="1:30" s="324" customFormat="1">
      <c r="A1285" s="312">
        <v>1283</v>
      </c>
      <c r="B1285" s="312" t="s">
        <v>7569</v>
      </c>
      <c r="C1285" s="325">
        <v>43048</v>
      </c>
      <c r="D1285" s="314" t="s">
        <v>4502</v>
      </c>
      <c r="E1285" s="314" t="s">
        <v>4503</v>
      </c>
      <c r="F1285" s="314" t="s">
        <v>5899</v>
      </c>
      <c r="G1285" s="315">
        <v>43</v>
      </c>
      <c r="H1285" s="314" t="s">
        <v>3369</v>
      </c>
      <c r="I1285" s="315" t="s">
        <v>3369</v>
      </c>
      <c r="J1285" s="315">
        <v>69</v>
      </c>
      <c r="K1285" s="315" t="s">
        <v>3369</v>
      </c>
      <c r="L1285" s="316"/>
      <c r="M1285" s="317">
        <v>70.099999999999994</v>
      </c>
      <c r="N1285" s="315">
        <v>0.7</v>
      </c>
      <c r="O1285" s="318">
        <v>1.9</v>
      </c>
      <c r="P1285" s="319">
        <v>10796.737704480001</v>
      </c>
      <c r="Q1285" s="320">
        <f t="shared" si="279"/>
        <v>20513.801638512003</v>
      </c>
      <c r="R1285" s="320">
        <v>4</v>
      </c>
      <c r="S1285" s="319">
        <v>10364.8681963008</v>
      </c>
      <c r="T1285" s="319">
        <v>1.4</v>
      </c>
      <c r="U1285" s="320">
        <f t="shared" si="280"/>
        <v>14510.81547482112</v>
      </c>
      <c r="V1285" s="319">
        <f t="shared" si="281"/>
        <v>756851.31308404799</v>
      </c>
      <c r="W1285" s="321"/>
      <c r="X1285" s="320">
        <f t="shared" si="284"/>
        <v>1438017.4948596912</v>
      </c>
      <c r="Y1285" s="319">
        <f t="shared" si="270"/>
        <v>597609.79681116424</v>
      </c>
      <c r="Z1285" s="321">
        <f t="shared" si="282"/>
        <v>601363.77932406135</v>
      </c>
      <c r="AA1285" s="320">
        <f t="shared" si="283"/>
        <v>836653.71553562989</v>
      </c>
      <c r="AB1285" s="322" t="s">
        <v>4540</v>
      </c>
      <c r="AC1285" s="323"/>
      <c r="AD1285" s="323"/>
    </row>
    <row r="1286" spans="1:30" s="324" customFormat="1">
      <c r="A1286" s="312">
        <v>1284</v>
      </c>
      <c r="B1286" s="312" t="s">
        <v>7570</v>
      </c>
      <c r="C1286" s="325">
        <v>43090</v>
      </c>
      <c r="D1286" s="314" t="s">
        <v>4502</v>
      </c>
      <c r="E1286" s="314" t="s">
        <v>4503</v>
      </c>
      <c r="F1286" s="314" t="s">
        <v>5899</v>
      </c>
      <c r="G1286" s="315">
        <v>43</v>
      </c>
      <c r="H1286" s="314" t="s">
        <v>3369</v>
      </c>
      <c r="I1286" s="315" t="s">
        <v>3369</v>
      </c>
      <c r="J1286" s="315">
        <v>71</v>
      </c>
      <c r="K1286" s="315" t="s">
        <v>3369</v>
      </c>
      <c r="L1286" s="316"/>
      <c r="M1286" s="317">
        <v>52.2</v>
      </c>
      <c r="N1286" s="315">
        <v>0.7</v>
      </c>
      <c r="O1286" s="318">
        <v>1.9</v>
      </c>
      <c r="P1286" s="319">
        <v>10796.737704480001</v>
      </c>
      <c r="Q1286" s="320">
        <f t="shared" si="279"/>
        <v>20513.801638512003</v>
      </c>
      <c r="R1286" s="320">
        <v>4</v>
      </c>
      <c r="S1286" s="319">
        <v>10364.8681963008</v>
      </c>
      <c r="T1286" s="319">
        <v>1.4</v>
      </c>
      <c r="U1286" s="320">
        <f t="shared" si="280"/>
        <v>14510.81547482112</v>
      </c>
      <c r="V1286" s="319">
        <f t="shared" si="281"/>
        <v>563589.70817385614</v>
      </c>
      <c r="W1286" s="321"/>
      <c r="X1286" s="320">
        <f t="shared" si="284"/>
        <v>1070820.4455303266</v>
      </c>
      <c r="Y1286" s="319">
        <f t="shared" si="270"/>
        <v>445010.43357407674</v>
      </c>
      <c r="Z1286" s="321">
        <f t="shared" si="282"/>
        <v>447805.83852661913</v>
      </c>
      <c r="AA1286" s="320">
        <f t="shared" si="283"/>
        <v>623014.60700370744</v>
      </c>
      <c r="AB1286" s="322" t="s">
        <v>4540</v>
      </c>
      <c r="AC1286" s="323"/>
      <c r="AD1286" s="323"/>
    </row>
    <row r="1287" spans="1:30" s="324" customFormat="1">
      <c r="A1287" s="312">
        <v>1285</v>
      </c>
      <c r="B1287" s="312" t="s">
        <v>7571</v>
      </c>
      <c r="C1287" s="325">
        <v>43048</v>
      </c>
      <c r="D1287" s="314" t="s">
        <v>4502</v>
      </c>
      <c r="E1287" s="314" t="s">
        <v>4503</v>
      </c>
      <c r="F1287" s="314" t="s">
        <v>5899</v>
      </c>
      <c r="G1287" s="315">
        <v>45</v>
      </c>
      <c r="H1287" s="314" t="s">
        <v>3369</v>
      </c>
      <c r="I1287" s="315" t="s">
        <v>3369</v>
      </c>
      <c r="J1287" s="315">
        <v>32</v>
      </c>
      <c r="K1287" s="315" t="s">
        <v>3369</v>
      </c>
      <c r="L1287" s="316"/>
      <c r="M1287" s="317">
        <v>70.3</v>
      </c>
      <c r="N1287" s="315">
        <v>0.7</v>
      </c>
      <c r="O1287" s="318">
        <v>1.9</v>
      </c>
      <c r="P1287" s="319">
        <v>10131.63307620325</v>
      </c>
      <c r="Q1287" s="320">
        <f t="shared" si="279"/>
        <v>19250.102844786175</v>
      </c>
      <c r="R1287" s="320">
        <v>4</v>
      </c>
      <c r="S1287" s="319">
        <v>9726.3677531551202</v>
      </c>
      <c r="T1287" s="319">
        <v>1.4</v>
      </c>
      <c r="U1287" s="320">
        <f t="shared" si="280"/>
        <v>13616.914854417168</v>
      </c>
      <c r="V1287" s="319">
        <f t="shared" si="281"/>
        <v>712253.8052570885</v>
      </c>
      <c r="W1287" s="321"/>
      <c r="X1287" s="320">
        <f t="shared" si="284"/>
        <v>1353282.2299884681</v>
      </c>
      <c r="Y1287" s="319">
        <f t="shared" si="270"/>
        <v>562395.60463099706</v>
      </c>
      <c r="Z1287" s="321">
        <f t="shared" si="282"/>
        <v>565928.38350507233</v>
      </c>
      <c r="AA1287" s="320">
        <f t="shared" si="283"/>
        <v>787353.84648339578</v>
      </c>
      <c r="AB1287" s="322" t="s">
        <v>4540</v>
      </c>
      <c r="AC1287" s="323"/>
      <c r="AD1287" s="323"/>
    </row>
    <row r="1288" spans="1:30" s="324" customFormat="1">
      <c r="A1288" s="312">
        <v>1286</v>
      </c>
      <c r="B1288" s="312" t="s">
        <v>7572</v>
      </c>
      <c r="C1288" s="325">
        <v>43531</v>
      </c>
      <c r="D1288" s="314" t="s">
        <v>4502</v>
      </c>
      <c r="E1288" s="314" t="s">
        <v>4503</v>
      </c>
      <c r="F1288" s="314" t="s">
        <v>5899</v>
      </c>
      <c r="G1288" s="315">
        <v>47</v>
      </c>
      <c r="H1288" s="314"/>
      <c r="I1288" s="315"/>
      <c r="J1288" s="315">
        <v>3</v>
      </c>
      <c r="K1288" s="315"/>
      <c r="L1288" s="316"/>
      <c r="M1288" s="317">
        <v>53</v>
      </c>
      <c r="N1288" s="315"/>
      <c r="O1288" s="318"/>
      <c r="P1288" s="319"/>
      <c r="Q1288" s="320"/>
      <c r="R1288" s="320"/>
      <c r="S1288" s="319"/>
      <c r="T1288" s="319"/>
      <c r="U1288" s="320"/>
      <c r="V1288" s="319"/>
      <c r="W1288" s="321"/>
      <c r="X1288" s="320">
        <f>522999.76+16457.6</f>
        <v>539457.36</v>
      </c>
      <c r="Y1288" s="319"/>
      <c r="Z1288" s="321">
        <v>0</v>
      </c>
      <c r="AA1288" s="320">
        <f>X1288-Z1288</f>
        <v>539457.36</v>
      </c>
      <c r="AB1288" s="322" t="s">
        <v>4540</v>
      </c>
      <c r="AC1288" s="323" t="s">
        <v>11517</v>
      </c>
      <c r="AD1288" s="323"/>
    </row>
    <row r="1289" spans="1:30" s="324" customFormat="1">
      <c r="A1289" s="312">
        <v>1287</v>
      </c>
      <c r="B1289" s="312" t="s">
        <v>7573</v>
      </c>
      <c r="C1289" s="325">
        <v>43720</v>
      </c>
      <c r="D1289" s="314" t="s">
        <v>4502</v>
      </c>
      <c r="E1289" s="314" t="s">
        <v>4503</v>
      </c>
      <c r="F1289" s="314" t="s">
        <v>5899</v>
      </c>
      <c r="G1289" s="315">
        <v>47</v>
      </c>
      <c r="H1289" s="314"/>
      <c r="I1289" s="315"/>
      <c r="J1289" s="315">
        <v>4</v>
      </c>
      <c r="K1289" s="315"/>
      <c r="L1289" s="316"/>
      <c r="M1289" s="317">
        <v>70.5</v>
      </c>
      <c r="N1289" s="315"/>
      <c r="O1289" s="318"/>
      <c r="P1289" s="319"/>
      <c r="Q1289" s="320"/>
      <c r="R1289" s="320"/>
      <c r="S1289" s="319"/>
      <c r="T1289" s="319"/>
      <c r="U1289" s="320"/>
      <c r="V1289" s="319"/>
      <c r="W1289" s="321"/>
      <c r="X1289" s="320">
        <f>695688.36+16457.6</f>
        <v>712145.96</v>
      </c>
      <c r="Y1289" s="319"/>
      <c r="Z1289" s="321">
        <v>0</v>
      </c>
      <c r="AA1289" s="320">
        <f>X1289-Z1289</f>
        <v>712145.96</v>
      </c>
      <c r="AB1289" s="322" t="s">
        <v>4540</v>
      </c>
      <c r="AC1289" s="323" t="s">
        <v>11517</v>
      </c>
      <c r="AD1289" s="323"/>
    </row>
    <row r="1290" spans="1:30" s="324" customFormat="1">
      <c r="A1290" s="312">
        <v>1288</v>
      </c>
      <c r="B1290" s="312" t="s">
        <v>7574</v>
      </c>
      <c r="C1290" s="325">
        <v>43047</v>
      </c>
      <c r="D1290" s="314" t="s">
        <v>4502</v>
      </c>
      <c r="E1290" s="314" t="s">
        <v>4503</v>
      </c>
      <c r="F1290" s="314" t="s">
        <v>5899</v>
      </c>
      <c r="G1290" s="315">
        <v>47</v>
      </c>
      <c r="H1290" s="314" t="s">
        <v>3369</v>
      </c>
      <c r="I1290" s="315" t="s">
        <v>3369</v>
      </c>
      <c r="J1290" s="315">
        <v>37</v>
      </c>
      <c r="K1290" s="315" t="s">
        <v>3369</v>
      </c>
      <c r="L1290" s="316"/>
      <c r="M1290" s="317">
        <v>70.7</v>
      </c>
      <c r="N1290" s="315">
        <v>0.7</v>
      </c>
      <c r="O1290" s="318">
        <v>1.9</v>
      </c>
      <c r="P1290" s="319">
        <v>10069.313440336575</v>
      </c>
      <c r="Q1290" s="320">
        <f t="shared" si="279"/>
        <v>19131.69553663949</v>
      </c>
      <c r="R1290" s="320">
        <v>2</v>
      </c>
      <c r="S1290" s="319">
        <v>9867.9271715298437</v>
      </c>
      <c r="T1290" s="319">
        <v>1.4</v>
      </c>
      <c r="U1290" s="320">
        <f t="shared" si="280"/>
        <v>13815.09804014178</v>
      </c>
      <c r="V1290" s="319">
        <f t="shared" si="281"/>
        <v>711900.46023179591</v>
      </c>
      <c r="W1290" s="321"/>
      <c r="X1290" s="320">
        <f t="shared" si="284"/>
        <v>1352610.874440412</v>
      </c>
      <c r="Y1290" s="319">
        <f t="shared" ref="Y1290:Y1294" si="285">S1290*M1290-(V1290*(N1290+4.98)/100*3)</f>
        <v>576354.61260366184</v>
      </c>
      <c r="Z1290" s="321">
        <f t="shared" si="282"/>
        <v>545714.41679528554</v>
      </c>
      <c r="AA1290" s="320">
        <f t="shared" si="283"/>
        <v>806896.4576451265</v>
      </c>
      <c r="AB1290" s="322" t="s">
        <v>4540</v>
      </c>
      <c r="AC1290" s="323"/>
      <c r="AD1290" s="323"/>
    </row>
    <row r="1291" spans="1:30" s="324" customFormat="1">
      <c r="A1291" s="312">
        <v>1289</v>
      </c>
      <c r="B1291" s="312" t="s">
        <v>7575</v>
      </c>
      <c r="C1291" s="325">
        <v>43094</v>
      </c>
      <c r="D1291" s="314" t="s">
        <v>4502</v>
      </c>
      <c r="E1291" s="314" t="s">
        <v>4503</v>
      </c>
      <c r="F1291" s="314" t="s">
        <v>5899</v>
      </c>
      <c r="G1291" s="315">
        <v>47</v>
      </c>
      <c r="H1291" s="314" t="s">
        <v>3369</v>
      </c>
      <c r="I1291" s="315" t="s">
        <v>3369</v>
      </c>
      <c r="J1291" s="315">
        <v>71</v>
      </c>
      <c r="K1291" s="315" t="s">
        <v>3369</v>
      </c>
      <c r="L1291" s="316" t="s">
        <v>7576</v>
      </c>
      <c r="M1291" s="317">
        <v>52.5</v>
      </c>
      <c r="N1291" s="315">
        <v>0.7</v>
      </c>
      <c r="O1291" s="320">
        <v>19131.69553663949</v>
      </c>
      <c r="P1291" s="320">
        <v>2</v>
      </c>
      <c r="Q1291" s="319">
        <v>9867.9271715298437</v>
      </c>
      <c r="R1291" s="319">
        <v>1.4</v>
      </c>
      <c r="S1291" s="320">
        <v>13815.09804014178</v>
      </c>
      <c r="T1291" s="319">
        <v>531659.74964977114</v>
      </c>
      <c r="U1291" s="320">
        <v>1010153.524334565</v>
      </c>
      <c r="V1291" s="321">
        <v>407549.0976915285</v>
      </c>
      <c r="W1291" s="321"/>
      <c r="X1291" s="320">
        <v>1012122.44</v>
      </c>
      <c r="Y1291" s="321">
        <v>407549.0976915285</v>
      </c>
      <c r="Z1291" s="321">
        <v>407549.1</v>
      </c>
      <c r="AA1291" s="320">
        <f>X1291-Z1291</f>
        <v>604573.34</v>
      </c>
      <c r="AB1291" s="322" t="s">
        <v>4540</v>
      </c>
    </row>
    <row r="1292" spans="1:30" s="324" customFormat="1">
      <c r="A1292" s="312">
        <v>1290</v>
      </c>
      <c r="B1292" s="312" t="s">
        <v>7579</v>
      </c>
      <c r="C1292" s="325">
        <v>43054</v>
      </c>
      <c r="D1292" s="314" t="s">
        <v>4502</v>
      </c>
      <c r="E1292" s="314" t="s">
        <v>4503</v>
      </c>
      <c r="F1292" s="314" t="s">
        <v>5902</v>
      </c>
      <c r="G1292" s="315">
        <v>16</v>
      </c>
      <c r="H1292" s="314" t="s">
        <v>3369</v>
      </c>
      <c r="I1292" s="315" t="s">
        <v>3369</v>
      </c>
      <c r="J1292" s="315">
        <v>1</v>
      </c>
      <c r="K1292" s="315" t="s">
        <v>3369</v>
      </c>
      <c r="L1292" s="316" t="s">
        <v>7580</v>
      </c>
      <c r="M1292" s="317">
        <v>60.8</v>
      </c>
      <c r="N1292" s="315">
        <v>0.8</v>
      </c>
      <c r="O1292" s="318">
        <v>1.9</v>
      </c>
      <c r="P1292" s="319">
        <v>7536.0579475916202</v>
      </c>
      <c r="Q1292" s="320">
        <f t="shared" si="279"/>
        <v>14318.510100424077</v>
      </c>
      <c r="R1292" s="320">
        <v>35</v>
      </c>
      <c r="S1292" s="319">
        <v>4898.4376659345535</v>
      </c>
      <c r="T1292" s="319">
        <v>1.4</v>
      </c>
      <c r="U1292" s="320">
        <f t="shared" si="280"/>
        <v>6857.8127323083745</v>
      </c>
      <c r="V1292" s="319">
        <f t="shared" si="281"/>
        <v>458192.32321357046</v>
      </c>
      <c r="W1292" s="321"/>
      <c r="X1292" s="320">
        <v>867701.71</v>
      </c>
      <c r="Y1292" s="319">
        <f t="shared" si="285"/>
        <v>218374.46124358772</v>
      </c>
      <c r="Z1292" s="321">
        <v>562983.14</v>
      </c>
      <c r="AA1292" s="320">
        <f>X1292-Z1292</f>
        <v>304718.56999999995</v>
      </c>
      <c r="AB1292" s="322" t="s">
        <v>4540</v>
      </c>
      <c r="AC1292" s="323"/>
      <c r="AD1292" s="323"/>
    </row>
    <row r="1293" spans="1:30" s="324" customFormat="1">
      <c r="A1293" s="312">
        <v>1291</v>
      </c>
      <c r="B1293" s="312" t="s">
        <v>7581</v>
      </c>
      <c r="C1293" s="325">
        <v>43049</v>
      </c>
      <c r="D1293" s="314" t="s">
        <v>4502</v>
      </c>
      <c r="E1293" s="314" t="s">
        <v>4503</v>
      </c>
      <c r="F1293" s="314" t="s">
        <v>5902</v>
      </c>
      <c r="G1293" s="315">
        <v>19</v>
      </c>
      <c r="H1293" s="314" t="s">
        <v>3369</v>
      </c>
      <c r="I1293" s="315" t="s">
        <v>3369</v>
      </c>
      <c r="J1293" s="315">
        <v>3</v>
      </c>
      <c r="K1293" s="315" t="s">
        <v>3369</v>
      </c>
      <c r="L1293" s="316"/>
      <c r="M1293" s="317">
        <v>43.6</v>
      </c>
      <c r="N1293" s="315">
        <v>0.8</v>
      </c>
      <c r="O1293" s="318">
        <v>1.9</v>
      </c>
      <c r="P1293" s="319">
        <v>7208.4099807167531</v>
      </c>
      <c r="Q1293" s="320">
        <f t="shared" si="279"/>
        <v>13695.978963361831</v>
      </c>
      <c r="R1293" s="320">
        <v>31</v>
      </c>
      <c r="S1293" s="319">
        <v>4973.8028866945597</v>
      </c>
      <c r="T1293" s="319">
        <v>1.4</v>
      </c>
      <c r="U1293" s="320">
        <f t="shared" si="280"/>
        <v>6963.3240413723834</v>
      </c>
      <c r="V1293" s="319">
        <f>P1293*M1293</f>
        <v>314286.67515925044</v>
      </c>
      <c r="W1293" s="321"/>
      <c r="X1293" s="320">
        <f t="shared" si="284"/>
        <v>597144.68280257587</v>
      </c>
      <c r="Y1293" s="319">
        <f t="shared" si="285"/>
        <v>162360.49638726879</v>
      </c>
      <c r="Z1293" s="321">
        <f t="shared" si="282"/>
        <v>369839.98786039953</v>
      </c>
      <c r="AA1293" s="320">
        <f t="shared" si="283"/>
        <v>227304.69494217631</v>
      </c>
      <c r="AB1293" s="322" t="s">
        <v>3375</v>
      </c>
      <c r="AC1293" s="323"/>
      <c r="AD1293" s="323"/>
    </row>
    <row r="1294" spans="1:30" s="324" customFormat="1">
      <c r="A1294" s="312">
        <v>1292</v>
      </c>
      <c r="B1294" s="312" t="s">
        <v>7582</v>
      </c>
      <c r="C1294" s="325">
        <v>43049</v>
      </c>
      <c r="D1294" s="314" t="s">
        <v>4502</v>
      </c>
      <c r="E1294" s="314" t="s">
        <v>4503</v>
      </c>
      <c r="F1294" s="314" t="s">
        <v>5902</v>
      </c>
      <c r="G1294" s="315">
        <v>19</v>
      </c>
      <c r="H1294" s="314" t="s">
        <v>3369</v>
      </c>
      <c r="I1294" s="315" t="s">
        <v>3369</v>
      </c>
      <c r="J1294" s="315">
        <v>7</v>
      </c>
      <c r="K1294" s="315" t="s">
        <v>3369</v>
      </c>
      <c r="L1294" s="316"/>
      <c r="M1294" s="317">
        <v>44.1</v>
      </c>
      <c r="N1294" s="315">
        <v>0.8</v>
      </c>
      <c r="O1294" s="318">
        <v>1.9</v>
      </c>
      <c r="P1294" s="319">
        <v>7208.4099807167531</v>
      </c>
      <c r="Q1294" s="320">
        <f t="shared" si="279"/>
        <v>13695.978963361831</v>
      </c>
      <c r="R1294" s="320">
        <v>31</v>
      </c>
      <c r="S1294" s="319">
        <v>4973.8028866945597</v>
      </c>
      <c r="T1294" s="319">
        <v>1.4</v>
      </c>
      <c r="U1294" s="320">
        <f t="shared" si="280"/>
        <v>6963.3240413723834</v>
      </c>
      <c r="V1294" s="319">
        <f>P1294*M1294</f>
        <v>317890.88014960883</v>
      </c>
      <c r="W1294" s="321"/>
      <c r="X1294" s="320">
        <f t="shared" si="284"/>
        <v>603992.67228425678</v>
      </c>
      <c r="Y1294" s="319">
        <f t="shared" si="285"/>
        <v>164222.42868528794</v>
      </c>
      <c r="Z1294" s="321">
        <f t="shared" si="282"/>
        <v>374081.27212485368</v>
      </c>
      <c r="AA1294" s="320">
        <f t="shared" si="283"/>
        <v>229911.4001594031</v>
      </c>
      <c r="AB1294" s="322" t="s">
        <v>3375</v>
      </c>
      <c r="AC1294" s="323"/>
      <c r="AD1294" s="323"/>
    </row>
    <row r="1295" spans="1:30" s="324" customFormat="1">
      <c r="A1295" s="312">
        <v>1293</v>
      </c>
      <c r="B1295" s="312" t="s">
        <v>7584</v>
      </c>
      <c r="C1295" s="325">
        <v>116097</v>
      </c>
      <c r="D1295" s="314" t="s">
        <v>4502</v>
      </c>
      <c r="E1295" s="314" t="s">
        <v>4503</v>
      </c>
      <c r="F1295" s="314" t="s">
        <v>5902</v>
      </c>
      <c r="G1295" s="315">
        <v>22</v>
      </c>
      <c r="H1295" s="314" t="s">
        <v>3369</v>
      </c>
      <c r="I1295" s="315" t="s">
        <v>3369</v>
      </c>
      <c r="J1295" s="315">
        <v>30</v>
      </c>
      <c r="K1295" s="315" t="s">
        <v>3369</v>
      </c>
      <c r="L1295" s="316"/>
      <c r="M1295" s="317">
        <v>74</v>
      </c>
      <c r="N1295" s="315">
        <v>0.8</v>
      </c>
      <c r="O1295" s="318">
        <v>1.9</v>
      </c>
      <c r="P1295" s="319">
        <v>11017.729339739804</v>
      </c>
      <c r="Q1295" s="320">
        <f t="shared" si="279"/>
        <v>20933.685745505627</v>
      </c>
      <c r="R1295" s="320">
        <v>35</v>
      </c>
      <c r="S1295" s="319">
        <v>7161.5240708308729</v>
      </c>
      <c r="T1295" s="319">
        <v>1.4</v>
      </c>
      <c r="U1295" s="320">
        <f t="shared" si="280"/>
        <v>10026.133699163222</v>
      </c>
      <c r="V1295" s="319">
        <f>P1295*M1295</f>
        <v>815311.97114074556</v>
      </c>
      <c r="W1295" s="321"/>
      <c r="X1295" s="320">
        <f t="shared" si="284"/>
        <v>1549092.7451674163</v>
      </c>
      <c r="Y1295" s="319">
        <f>S1295*M1295-(V1295*(N1295+4.98)/100*3)</f>
        <v>388577.68544567929</v>
      </c>
      <c r="Z1295" s="321">
        <f t="shared" si="282"/>
        <v>1005083.9855434654</v>
      </c>
      <c r="AA1295" s="320">
        <f t="shared" si="283"/>
        <v>544008.75962395093</v>
      </c>
      <c r="AB1295" s="322" t="s">
        <v>3375</v>
      </c>
      <c r="AC1295" s="323"/>
      <c r="AD1295" s="323"/>
    </row>
    <row r="1296" spans="1:30" s="324" customFormat="1">
      <c r="A1296" s="312">
        <v>1294</v>
      </c>
      <c r="B1296" s="312" t="s">
        <v>7585</v>
      </c>
      <c r="C1296" s="325">
        <v>43067</v>
      </c>
      <c r="D1296" s="314" t="s">
        <v>4502</v>
      </c>
      <c r="E1296" s="314" t="s">
        <v>4503</v>
      </c>
      <c r="F1296" s="314" t="s">
        <v>5902</v>
      </c>
      <c r="G1296" s="315">
        <v>28</v>
      </c>
      <c r="H1296" s="314" t="s">
        <v>3369</v>
      </c>
      <c r="I1296" s="315" t="s">
        <v>3369</v>
      </c>
      <c r="J1296" s="315">
        <v>6</v>
      </c>
      <c r="K1296" s="315" t="s">
        <v>3369</v>
      </c>
      <c r="L1296" s="316" t="s">
        <v>7586</v>
      </c>
      <c r="M1296" s="317">
        <v>73.900000000000006</v>
      </c>
      <c r="N1296" s="315">
        <v>0.8</v>
      </c>
      <c r="O1296" s="318">
        <v>1.9</v>
      </c>
      <c r="P1296" s="319">
        <v>9601.0925934038969</v>
      </c>
      <c r="Q1296" s="320">
        <f t="shared" si="279"/>
        <v>18242.075927467402</v>
      </c>
      <c r="R1296" s="320">
        <v>35</v>
      </c>
      <c r="S1296" s="319">
        <v>6240.7101857125335</v>
      </c>
      <c r="T1296" s="319">
        <v>1.4</v>
      </c>
      <c r="U1296" s="320">
        <f t="shared" si="280"/>
        <v>8736.9942599975457</v>
      </c>
      <c r="V1296" s="319">
        <f>P1296*M1296</f>
        <v>709520.74265254801</v>
      </c>
      <c r="W1296" s="321"/>
      <c r="X1296" s="320">
        <v>1379100.94</v>
      </c>
      <c r="Y1296" s="319">
        <f>S1296*M1296-(V1296*(N1296+4.98)/100*3)</f>
        <v>338157.58594820445</v>
      </c>
      <c r="Z1296" s="321">
        <v>894789.72</v>
      </c>
      <c r="AA1296" s="320">
        <f>X1296-Z1296</f>
        <v>484311.22</v>
      </c>
      <c r="AB1296" s="322" t="s">
        <v>3375</v>
      </c>
      <c r="AC1296" s="323"/>
      <c r="AD1296" s="323"/>
    </row>
    <row r="1297" spans="1:30" s="324" customFormat="1">
      <c r="A1297" s="312">
        <v>1295</v>
      </c>
      <c r="B1297" s="312" t="s">
        <v>7590</v>
      </c>
      <c r="C1297" s="325">
        <v>43049</v>
      </c>
      <c r="D1297" s="314" t="s">
        <v>4502</v>
      </c>
      <c r="E1297" s="314" t="s">
        <v>4503</v>
      </c>
      <c r="F1297" s="314" t="s">
        <v>5902</v>
      </c>
      <c r="G1297" s="315">
        <v>36</v>
      </c>
      <c r="H1297" s="314" t="s">
        <v>3369</v>
      </c>
      <c r="I1297" s="315" t="s">
        <v>3369</v>
      </c>
      <c r="J1297" s="315">
        <v>1</v>
      </c>
      <c r="K1297" s="315" t="s">
        <v>3369</v>
      </c>
      <c r="L1297" s="316"/>
      <c r="M1297" s="317">
        <v>59.8</v>
      </c>
      <c r="N1297" s="315">
        <v>0.8</v>
      </c>
      <c r="O1297" s="318">
        <v>1.9</v>
      </c>
      <c r="P1297" s="319">
        <v>8011.9328286707314</v>
      </c>
      <c r="Q1297" s="320">
        <f t="shared" si="279"/>
        <v>15222.672374474389</v>
      </c>
      <c r="R1297" s="320">
        <v>33</v>
      </c>
      <c r="S1297" s="319">
        <v>5367.9949952093893</v>
      </c>
      <c r="T1297" s="319">
        <v>1.4</v>
      </c>
      <c r="U1297" s="320">
        <f t="shared" si="280"/>
        <v>7515.1929932931444</v>
      </c>
      <c r="V1297" s="319">
        <f t="shared" ref="V1297:V1303" si="286">P1297*M1297</f>
        <v>479113.58315450972</v>
      </c>
      <c r="W1297" s="321"/>
      <c r="X1297" s="320">
        <f>Q1297*M1297</f>
        <v>910315.80799356836</v>
      </c>
      <c r="Y1297" s="319">
        <f t="shared" ref="Y1297:Y1303" si="287">S1297*M1297-(V1297*(N1297+4.98)/100*3)</f>
        <v>237927.80539452948</v>
      </c>
      <c r="Z1297" s="321">
        <f t="shared" ref="Z1297:Z1333" si="288">X1297-AA1297</f>
        <v>577216.88044122711</v>
      </c>
      <c r="AA1297" s="320">
        <f t="shared" ref="AA1297:AA1333" si="289">Y1297*T1297</f>
        <v>333098.92755234125</v>
      </c>
      <c r="AB1297" s="322" t="s">
        <v>3375</v>
      </c>
      <c r="AC1297" s="323"/>
      <c r="AD1297" s="323"/>
    </row>
    <row r="1298" spans="1:30" s="324" customFormat="1">
      <c r="A1298" s="312">
        <v>1296</v>
      </c>
      <c r="B1298" s="312" t="s">
        <v>7592</v>
      </c>
      <c r="C1298" s="325">
        <v>43047</v>
      </c>
      <c r="D1298" s="314" t="s">
        <v>4502</v>
      </c>
      <c r="E1298" s="314" t="s">
        <v>4503</v>
      </c>
      <c r="F1298" s="314" t="s">
        <v>5902</v>
      </c>
      <c r="G1298" s="315">
        <v>37</v>
      </c>
      <c r="H1298" s="314" t="s">
        <v>3369</v>
      </c>
      <c r="I1298" s="315" t="s">
        <v>3369</v>
      </c>
      <c r="J1298" s="315">
        <v>4</v>
      </c>
      <c r="K1298" s="315" t="s">
        <v>3369</v>
      </c>
      <c r="L1298" s="316"/>
      <c r="M1298" s="317">
        <v>41.9</v>
      </c>
      <c r="N1298" s="315">
        <v>0.8</v>
      </c>
      <c r="O1298" s="318">
        <v>1.9</v>
      </c>
      <c r="P1298" s="319">
        <v>7751.989935220985</v>
      </c>
      <c r="Q1298" s="320">
        <f t="shared" si="279"/>
        <v>14728.780876919871</v>
      </c>
      <c r="R1298" s="320">
        <v>31</v>
      </c>
      <c r="S1298" s="319">
        <v>5348.8730553024789</v>
      </c>
      <c r="T1298" s="319">
        <v>1.4</v>
      </c>
      <c r="U1298" s="320">
        <f t="shared" si="280"/>
        <v>7488.4222774234695</v>
      </c>
      <c r="V1298" s="319">
        <f t="shared" si="286"/>
        <v>324808.37828575925</v>
      </c>
      <c r="W1298" s="321"/>
      <c r="X1298" s="320">
        <f t="shared" ref="X1298:X1333" si="290">Q1298*M1298</f>
        <v>617135.91874294262</v>
      </c>
      <c r="Y1298" s="319">
        <f t="shared" si="287"/>
        <v>167796.0082224232</v>
      </c>
      <c r="Z1298" s="321">
        <f t="shared" si="288"/>
        <v>382221.50723155017</v>
      </c>
      <c r="AA1298" s="320">
        <f t="shared" si="289"/>
        <v>234914.41151139248</v>
      </c>
      <c r="AB1298" s="322" t="s">
        <v>3375</v>
      </c>
      <c r="AC1298" s="323"/>
      <c r="AD1298" s="323"/>
    </row>
    <row r="1299" spans="1:30" s="324" customFormat="1">
      <c r="A1299" s="312">
        <v>1297</v>
      </c>
      <c r="B1299" s="312" t="s">
        <v>7593</v>
      </c>
      <c r="C1299" s="325">
        <v>43047</v>
      </c>
      <c r="D1299" s="314" t="s">
        <v>4502</v>
      </c>
      <c r="E1299" s="314" t="s">
        <v>4503</v>
      </c>
      <c r="F1299" s="314" t="s">
        <v>5902</v>
      </c>
      <c r="G1299" s="315">
        <v>37</v>
      </c>
      <c r="H1299" s="314" t="s">
        <v>3369</v>
      </c>
      <c r="I1299" s="315" t="s">
        <v>3369</v>
      </c>
      <c r="J1299" s="315">
        <v>25</v>
      </c>
      <c r="K1299" s="315" t="s">
        <v>3369</v>
      </c>
      <c r="L1299" s="316"/>
      <c r="M1299" s="317">
        <v>42.6</v>
      </c>
      <c r="N1299" s="315">
        <v>0.8</v>
      </c>
      <c r="O1299" s="318">
        <v>1.9</v>
      </c>
      <c r="P1299" s="319">
        <v>7751.989935220985</v>
      </c>
      <c r="Q1299" s="320">
        <f t="shared" si="279"/>
        <v>14728.780876919871</v>
      </c>
      <c r="R1299" s="320">
        <v>31</v>
      </c>
      <c r="S1299" s="319">
        <v>5348.8730553024789</v>
      </c>
      <c r="T1299" s="319">
        <v>1.4</v>
      </c>
      <c r="U1299" s="320">
        <f t="shared" si="280"/>
        <v>7488.4222774234695</v>
      </c>
      <c r="V1299" s="319">
        <f t="shared" si="286"/>
        <v>330234.77124041395</v>
      </c>
      <c r="W1299" s="321"/>
      <c r="X1299" s="320">
        <f t="shared" si="290"/>
        <v>627446.06535678648</v>
      </c>
      <c r="Y1299" s="319">
        <f t="shared" si="287"/>
        <v>170599.28282279783</v>
      </c>
      <c r="Z1299" s="321">
        <f t="shared" si="288"/>
        <v>388607.06940486957</v>
      </c>
      <c r="AA1299" s="320">
        <f t="shared" si="289"/>
        <v>238838.99595191694</v>
      </c>
      <c r="AB1299" s="322" t="s">
        <v>3375</v>
      </c>
      <c r="AC1299" s="323"/>
      <c r="AD1299" s="323"/>
    </row>
    <row r="1300" spans="1:30" s="324" customFormat="1">
      <c r="A1300" s="312">
        <v>1298</v>
      </c>
      <c r="B1300" s="312" t="s">
        <v>7594</v>
      </c>
      <c r="C1300" s="325">
        <v>43054</v>
      </c>
      <c r="D1300" s="314" t="s">
        <v>4502</v>
      </c>
      <c r="E1300" s="314" t="s">
        <v>4503</v>
      </c>
      <c r="F1300" s="314" t="s">
        <v>5902</v>
      </c>
      <c r="G1300" s="315">
        <v>44</v>
      </c>
      <c r="H1300" s="314" t="s">
        <v>3369</v>
      </c>
      <c r="I1300" s="315" t="s">
        <v>3369</v>
      </c>
      <c r="J1300" s="315">
        <v>15</v>
      </c>
      <c r="K1300" s="315" t="s">
        <v>3369</v>
      </c>
      <c r="L1300" s="316" t="s">
        <v>7595</v>
      </c>
      <c r="M1300" s="317">
        <v>73.5</v>
      </c>
      <c r="N1300" s="315">
        <v>0.8</v>
      </c>
      <c r="O1300" s="318">
        <v>1.9</v>
      </c>
      <c r="P1300" s="319">
        <v>7567.902914485785</v>
      </c>
      <c r="Q1300" s="320">
        <f t="shared" si="279"/>
        <v>14379.015537522992</v>
      </c>
      <c r="R1300" s="320">
        <v>32</v>
      </c>
      <c r="S1300" s="319">
        <v>5146.1739818503329</v>
      </c>
      <c r="T1300" s="319">
        <v>1.4</v>
      </c>
      <c r="U1300" s="320">
        <f t="shared" si="280"/>
        <v>7204.6435745904655</v>
      </c>
      <c r="V1300" s="319">
        <f t="shared" si="286"/>
        <v>556240.86421470519</v>
      </c>
      <c r="W1300" s="321"/>
      <c r="X1300" s="320">
        <v>1061171.3500000001</v>
      </c>
      <c r="Y1300" s="319">
        <f t="shared" si="287"/>
        <v>281791.62181116961</v>
      </c>
      <c r="Z1300" s="321">
        <v>665052.84</v>
      </c>
      <c r="AA1300" s="320">
        <f>X1300-Z1300</f>
        <v>396118.51000000013</v>
      </c>
      <c r="AB1300" s="322" t="s">
        <v>3375</v>
      </c>
      <c r="AC1300" s="323"/>
      <c r="AD1300" s="323"/>
    </row>
    <row r="1301" spans="1:30" s="324" customFormat="1">
      <c r="A1301" s="312">
        <v>1299</v>
      </c>
      <c r="B1301" s="312" t="s">
        <v>7596</v>
      </c>
      <c r="C1301" s="325">
        <v>43048</v>
      </c>
      <c r="D1301" s="314" t="s">
        <v>4502</v>
      </c>
      <c r="E1301" s="314" t="s">
        <v>4503</v>
      </c>
      <c r="F1301" s="314" t="s">
        <v>5902</v>
      </c>
      <c r="G1301" s="315">
        <v>46</v>
      </c>
      <c r="H1301" s="314" t="s">
        <v>3369</v>
      </c>
      <c r="I1301" s="315" t="s">
        <v>3369</v>
      </c>
      <c r="J1301" s="315">
        <v>3</v>
      </c>
      <c r="K1301" s="315" t="s">
        <v>3369</v>
      </c>
      <c r="L1301" s="316"/>
      <c r="M1301" s="317">
        <v>54.7</v>
      </c>
      <c r="N1301" s="315">
        <v>0.8</v>
      </c>
      <c r="O1301" s="318">
        <v>1.9</v>
      </c>
      <c r="P1301" s="319">
        <v>9001.7131404386455</v>
      </c>
      <c r="Q1301" s="320">
        <f t="shared" si="279"/>
        <v>17103.254966833425</v>
      </c>
      <c r="R1301" s="320">
        <v>32</v>
      </c>
      <c r="S1301" s="319">
        <v>6121.1649354982783</v>
      </c>
      <c r="T1301" s="319">
        <v>1.4</v>
      </c>
      <c r="U1301" s="320">
        <f t="shared" si="280"/>
        <v>8569.6309096975892</v>
      </c>
      <c r="V1301" s="319">
        <f t="shared" si="286"/>
        <v>492393.70878199395</v>
      </c>
      <c r="W1301" s="321"/>
      <c r="X1301" s="320">
        <f t="shared" si="290"/>
        <v>935548.04668578843</v>
      </c>
      <c r="Y1301" s="319">
        <f t="shared" si="287"/>
        <v>249446.65286895807</v>
      </c>
      <c r="Z1301" s="321">
        <f t="shared" si="288"/>
        <v>586322.73266924708</v>
      </c>
      <c r="AA1301" s="320">
        <f t="shared" si="289"/>
        <v>349225.31401654129</v>
      </c>
      <c r="AB1301" s="322" t="s">
        <v>3375</v>
      </c>
      <c r="AC1301" s="323"/>
      <c r="AD1301" s="323"/>
    </row>
    <row r="1302" spans="1:30" s="324" customFormat="1">
      <c r="A1302" s="312">
        <v>1300</v>
      </c>
      <c r="B1302" s="312" t="s">
        <v>7531</v>
      </c>
      <c r="C1302" s="325">
        <v>43049</v>
      </c>
      <c r="D1302" s="314" t="s">
        <v>4502</v>
      </c>
      <c r="E1302" s="314" t="s">
        <v>4503</v>
      </c>
      <c r="F1302" s="314" t="s">
        <v>5902</v>
      </c>
      <c r="G1302" s="315">
        <v>46</v>
      </c>
      <c r="H1302" s="314" t="s">
        <v>3369</v>
      </c>
      <c r="I1302" s="315" t="s">
        <v>3369</v>
      </c>
      <c r="J1302" s="315">
        <v>26</v>
      </c>
      <c r="K1302" s="315" t="s">
        <v>3369</v>
      </c>
      <c r="L1302" s="316"/>
      <c r="M1302" s="317">
        <v>36.1</v>
      </c>
      <c r="N1302" s="315">
        <v>0.8</v>
      </c>
      <c r="O1302" s="318">
        <v>1.9</v>
      </c>
      <c r="P1302" s="319">
        <v>9001.7131404386455</v>
      </c>
      <c r="Q1302" s="320">
        <f t="shared" si="279"/>
        <v>17103.254966833425</v>
      </c>
      <c r="R1302" s="320">
        <v>32</v>
      </c>
      <c r="S1302" s="319">
        <v>6121.1649354982783</v>
      </c>
      <c r="T1302" s="319">
        <v>1.4</v>
      </c>
      <c r="U1302" s="320">
        <f t="shared" si="280"/>
        <v>8569.6309096975892</v>
      </c>
      <c r="V1302" s="319">
        <f t="shared" si="286"/>
        <v>324961.8443698351</v>
      </c>
      <c r="W1302" s="321"/>
      <c r="X1302" s="320">
        <f t="shared" si="290"/>
        <v>617427.50430268666</v>
      </c>
      <c r="Y1302" s="319">
        <f t="shared" si="287"/>
        <v>164625.67035775847</v>
      </c>
      <c r="Z1302" s="321">
        <f t="shared" si="288"/>
        <v>386951.56580182479</v>
      </c>
      <c r="AA1302" s="320">
        <f t="shared" si="289"/>
        <v>230475.93850086184</v>
      </c>
      <c r="AB1302" s="322" t="s">
        <v>3375</v>
      </c>
      <c r="AC1302" s="323"/>
      <c r="AD1302" s="323"/>
    </row>
    <row r="1303" spans="1:30" s="324" customFormat="1">
      <c r="A1303" s="312">
        <v>1301</v>
      </c>
      <c r="B1303" s="312" t="s">
        <v>7597</v>
      </c>
      <c r="C1303" s="325">
        <v>43048</v>
      </c>
      <c r="D1303" s="314" t="s">
        <v>4502</v>
      </c>
      <c r="E1303" s="314" t="s">
        <v>4503</v>
      </c>
      <c r="F1303" s="314" t="s">
        <v>5902</v>
      </c>
      <c r="G1303" s="315">
        <v>46</v>
      </c>
      <c r="H1303" s="314" t="s">
        <v>3369</v>
      </c>
      <c r="I1303" s="315" t="s">
        <v>3369</v>
      </c>
      <c r="J1303" s="315">
        <v>40</v>
      </c>
      <c r="K1303" s="315" t="s">
        <v>3369</v>
      </c>
      <c r="L1303" s="316"/>
      <c r="M1303" s="317">
        <v>55</v>
      </c>
      <c r="N1303" s="315">
        <v>0.8</v>
      </c>
      <c r="O1303" s="318">
        <v>1.9</v>
      </c>
      <c r="P1303" s="319">
        <v>9001.7131404386455</v>
      </c>
      <c r="Q1303" s="320">
        <f t="shared" si="279"/>
        <v>17103.254966833425</v>
      </c>
      <c r="R1303" s="320">
        <v>32</v>
      </c>
      <c r="S1303" s="319">
        <v>6121.1649354982783</v>
      </c>
      <c r="T1303" s="319">
        <v>1.4</v>
      </c>
      <c r="U1303" s="320">
        <f t="shared" si="280"/>
        <v>8569.6309096975892</v>
      </c>
      <c r="V1303" s="319">
        <f t="shared" si="286"/>
        <v>495094.22272412549</v>
      </c>
      <c r="W1303" s="321"/>
      <c r="X1303" s="320">
        <f t="shared" si="290"/>
        <v>940679.0231758384</v>
      </c>
      <c r="Y1303" s="319">
        <f t="shared" si="287"/>
        <v>250814.73323204194</v>
      </c>
      <c r="Z1303" s="321">
        <f t="shared" si="288"/>
        <v>589538.39665097976</v>
      </c>
      <c r="AA1303" s="320">
        <f t="shared" si="289"/>
        <v>351140.6265248587</v>
      </c>
      <c r="AB1303" s="322" t="s">
        <v>3375</v>
      </c>
      <c r="AC1303" s="323"/>
      <c r="AD1303" s="323"/>
    </row>
    <row r="1304" spans="1:30" s="324" customFormat="1">
      <c r="A1304" s="312">
        <v>1302</v>
      </c>
      <c r="B1304" s="313" t="s">
        <v>7598</v>
      </c>
      <c r="C1304" s="325">
        <v>38005</v>
      </c>
      <c r="D1304" s="314" t="s">
        <v>4502</v>
      </c>
      <c r="E1304" s="314" t="s">
        <v>4503</v>
      </c>
      <c r="F1304" s="314" t="s">
        <v>4291</v>
      </c>
      <c r="G1304" s="315">
        <v>4</v>
      </c>
      <c r="H1304" s="314"/>
      <c r="I1304" s="315"/>
      <c r="J1304" s="315">
        <v>7</v>
      </c>
      <c r="K1304" s="315"/>
      <c r="L1304" s="316" t="s">
        <v>7599</v>
      </c>
      <c r="M1304" s="317">
        <v>98.7</v>
      </c>
      <c r="N1304" s="315"/>
      <c r="O1304" s="318"/>
      <c r="P1304" s="319"/>
      <c r="Q1304" s="320"/>
      <c r="R1304" s="320"/>
      <c r="S1304" s="319"/>
      <c r="T1304" s="319"/>
      <c r="U1304" s="320"/>
      <c r="V1304" s="319"/>
      <c r="W1304" s="321"/>
      <c r="X1304" s="320">
        <v>770398.4</v>
      </c>
      <c r="Y1304" s="319"/>
      <c r="Z1304" s="321">
        <v>0</v>
      </c>
      <c r="AA1304" s="320">
        <f>X1304-Z1304</f>
        <v>770398.4</v>
      </c>
      <c r="AB1304" s="322" t="s">
        <v>1593</v>
      </c>
      <c r="AC1304" s="323"/>
      <c r="AD1304" s="323"/>
    </row>
    <row r="1305" spans="1:30" s="324" customFormat="1">
      <c r="A1305" s="312">
        <v>1303</v>
      </c>
      <c r="B1305" s="312" t="s">
        <v>8976</v>
      </c>
      <c r="C1305" s="325">
        <v>45161</v>
      </c>
      <c r="D1305" s="314" t="s">
        <v>7950</v>
      </c>
      <c r="E1305" s="314" t="s">
        <v>4503</v>
      </c>
      <c r="F1305" s="314" t="s">
        <v>4292</v>
      </c>
      <c r="G1305" s="315">
        <v>1</v>
      </c>
      <c r="H1305" s="314" t="s">
        <v>3369</v>
      </c>
      <c r="I1305" s="315">
        <v>1</v>
      </c>
      <c r="J1305" s="315">
        <v>1</v>
      </c>
      <c r="K1305" s="315">
        <v>2</v>
      </c>
      <c r="L1305" s="316"/>
      <c r="M1305" s="317">
        <v>15.9</v>
      </c>
      <c r="N1305" s="315">
        <v>0.7</v>
      </c>
      <c r="O1305" s="318">
        <v>1.9</v>
      </c>
      <c r="P1305" s="319">
        <v>6787.8940671818864</v>
      </c>
      <c r="Q1305" s="320">
        <f t="shared" si="279"/>
        <v>12896.998727645583</v>
      </c>
      <c r="R1305" s="320">
        <v>8</v>
      </c>
      <c r="S1305" s="319">
        <v>6244.8625418073361</v>
      </c>
      <c r="T1305" s="319">
        <v>1.4</v>
      </c>
      <c r="U1305" s="320">
        <f t="shared" si="280"/>
        <v>8742.8075585302704</v>
      </c>
      <c r="V1305" s="319">
        <f>P1305*M1305</f>
        <v>107927.51566819199</v>
      </c>
      <c r="W1305" s="321"/>
      <c r="X1305" s="320">
        <f t="shared" si="290"/>
        <v>205062.27976956478</v>
      </c>
      <c r="Y1305" s="319">
        <f>S1305*M1305-(V1305*(N1305+4.98)/100*3)</f>
        <v>80902.465744876725</v>
      </c>
      <c r="Z1305" s="321">
        <f t="shared" si="288"/>
        <v>91798.827726737363</v>
      </c>
      <c r="AA1305" s="320">
        <f t="shared" si="289"/>
        <v>113263.45204282741</v>
      </c>
      <c r="AB1305" s="322" t="s">
        <v>4788</v>
      </c>
      <c r="AC1305" s="323" t="s">
        <v>11518</v>
      </c>
      <c r="AD1305" s="331"/>
    </row>
    <row r="1306" spans="1:30" s="324" customFormat="1">
      <c r="A1306" s="312">
        <v>1304</v>
      </c>
      <c r="B1306" s="312" t="s">
        <v>7600</v>
      </c>
      <c r="C1306" s="325">
        <v>43049</v>
      </c>
      <c r="D1306" s="314" t="s">
        <v>4502</v>
      </c>
      <c r="E1306" s="314" t="s">
        <v>4503</v>
      </c>
      <c r="F1306" s="314" t="s">
        <v>4292</v>
      </c>
      <c r="G1306" s="315">
        <v>1</v>
      </c>
      <c r="H1306" s="314" t="s">
        <v>3369</v>
      </c>
      <c r="I1306" s="315" t="s">
        <v>3369</v>
      </c>
      <c r="J1306" s="315">
        <v>7</v>
      </c>
      <c r="K1306" s="315" t="s">
        <v>3369</v>
      </c>
      <c r="L1306" s="316"/>
      <c r="M1306" s="317">
        <v>48</v>
      </c>
      <c r="N1306" s="315">
        <v>0.7</v>
      </c>
      <c r="O1306" s="318">
        <v>1.9</v>
      </c>
      <c r="P1306" s="319">
        <v>10037.415314733604</v>
      </c>
      <c r="Q1306" s="320">
        <f t="shared" si="279"/>
        <v>19071.089097993845</v>
      </c>
      <c r="R1306" s="320">
        <v>8</v>
      </c>
      <c r="S1306" s="319">
        <v>9234.4220895549151</v>
      </c>
      <c r="T1306" s="319">
        <v>1.4</v>
      </c>
      <c r="U1306" s="320">
        <f t="shared" si="280"/>
        <v>12928.190925376881</v>
      </c>
      <c r="V1306" s="319">
        <f t="shared" ref="V1306:V1345" si="291">P1306*M1306</f>
        <v>481795.93510721298</v>
      </c>
      <c r="W1306" s="321"/>
      <c r="X1306" s="320">
        <f t="shared" si="290"/>
        <v>915412.27670370461</v>
      </c>
      <c r="Y1306" s="319">
        <f>S1306*M1306-(V1306*(N1306+4.98)/100*3)</f>
        <v>361154.23295636685</v>
      </c>
      <c r="Z1306" s="321">
        <f t="shared" si="288"/>
        <v>409796.35056479106</v>
      </c>
      <c r="AA1306" s="320">
        <f t="shared" si="289"/>
        <v>505615.92613891355</v>
      </c>
      <c r="AB1306" s="322" t="s">
        <v>4788</v>
      </c>
      <c r="AC1306" s="323"/>
      <c r="AD1306" s="323"/>
    </row>
    <row r="1307" spans="1:30" s="324" customFormat="1">
      <c r="A1307" s="312">
        <v>1305</v>
      </c>
      <c r="B1307" s="312" t="s">
        <v>7601</v>
      </c>
      <c r="C1307" s="325">
        <v>43059</v>
      </c>
      <c r="D1307" s="314" t="s">
        <v>4502</v>
      </c>
      <c r="E1307" s="314" t="s">
        <v>4503</v>
      </c>
      <c r="F1307" s="314" t="s">
        <v>4292</v>
      </c>
      <c r="G1307" s="315">
        <v>1</v>
      </c>
      <c r="H1307" s="314" t="s">
        <v>3369</v>
      </c>
      <c r="I1307" s="315" t="s">
        <v>3369</v>
      </c>
      <c r="J1307" s="315">
        <v>29</v>
      </c>
      <c r="K1307" s="315" t="s">
        <v>3369</v>
      </c>
      <c r="L1307" s="316" t="s">
        <v>7602</v>
      </c>
      <c r="M1307" s="317">
        <v>60.4</v>
      </c>
      <c r="N1307" s="315">
        <v>0.7</v>
      </c>
      <c r="O1307" s="318">
        <v>1.9</v>
      </c>
      <c r="P1307" s="319">
        <v>10037.415314733604</v>
      </c>
      <c r="Q1307" s="320">
        <f t="shared" si="279"/>
        <v>19071.089097993845</v>
      </c>
      <c r="R1307" s="320">
        <v>8</v>
      </c>
      <c r="S1307" s="319">
        <v>9234.4220895549151</v>
      </c>
      <c r="T1307" s="319">
        <v>1.4</v>
      </c>
      <c r="U1307" s="320">
        <f t="shared" si="280"/>
        <v>12928.190925376881</v>
      </c>
      <c r="V1307" s="319">
        <f t="shared" si="291"/>
        <v>606259.88500990963</v>
      </c>
      <c r="W1307" s="321"/>
      <c r="X1307" s="320">
        <v>1149986.67</v>
      </c>
      <c r="Y1307" s="319">
        <f>S1307*M1307-(V1307*(N1307+4.98)/100*3)</f>
        <v>454452.40980342828</v>
      </c>
      <c r="Z1307" s="321">
        <v>514806.67</v>
      </c>
      <c r="AA1307" s="320">
        <f>X1307-Z1307</f>
        <v>635180</v>
      </c>
      <c r="AB1307" s="322" t="s">
        <v>4788</v>
      </c>
      <c r="AC1307" s="323"/>
      <c r="AD1307" s="323"/>
    </row>
    <row r="1308" spans="1:30" s="324" customFormat="1">
      <c r="A1308" s="312">
        <v>1306</v>
      </c>
      <c r="B1308" s="312" t="s">
        <v>7603</v>
      </c>
      <c r="C1308" s="325">
        <v>43049</v>
      </c>
      <c r="D1308" s="314" t="s">
        <v>4502</v>
      </c>
      <c r="E1308" s="314" t="s">
        <v>4503</v>
      </c>
      <c r="F1308" s="314" t="s">
        <v>4292</v>
      </c>
      <c r="G1308" s="315">
        <v>1</v>
      </c>
      <c r="H1308" s="314" t="s">
        <v>3369</v>
      </c>
      <c r="I1308" s="315" t="s">
        <v>3369</v>
      </c>
      <c r="J1308" s="315">
        <v>31</v>
      </c>
      <c r="K1308" s="315" t="s">
        <v>3369</v>
      </c>
      <c r="L1308" s="316"/>
      <c r="M1308" s="317">
        <v>47.8</v>
      </c>
      <c r="N1308" s="315">
        <v>0.7</v>
      </c>
      <c r="O1308" s="318">
        <v>1.9</v>
      </c>
      <c r="P1308" s="319">
        <v>10037.415314733604</v>
      </c>
      <c r="Q1308" s="320">
        <f t="shared" si="279"/>
        <v>19071.089097993845</v>
      </c>
      <c r="R1308" s="320">
        <v>8</v>
      </c>
      <c r="S1308" s="319">
        <v>9234.4220895549151</v>
      </c>
      <c r="T1308" s="319">
        <v>1.4</v>
      </c>
      <c r="U1308" s="320">
        <f t="shared" si="280"/>
        <v>12928.190925376881</v>
      </c>
      <c r="V1308" s="319">
        <f t="shared" si="291"/>
        <v>479788.45204426622</v>
      </c>
      <c r="W1308" s="321"/>
      <c r="X1308" s="320">
        <f t="shared" si="290"/>
        <v>911598.05888410576</v>
      </c>
      <c r="Y1308" s="319">
        <f t="shared" ref="Y1308:Y1371" si="292">S1308*M1308-(V1308*(N1308+4.98)/100*3)</f>
        <v>359649.42365238199</v>
      </c>
      <c r="Z1308" s="321">
        <f t="shared" si="288"/>
        <v>408088.86577077099</v>
      </c>
      <c r="AA1308" s="320">
        <f t="shared" si="289"/>
        <v>503509.19311333477</v>
      </c>
      <c r="AB1308" s="322" t="s">
        <v>4788</v>
      </c>
      <c r="AC1308" s="323"/>
      <c r="AD1308" s="323"/>
    </row>
    <row r="1309" spans="1:30" s="324" customFormat="1">
      <c r="A1309" s="312">
        <v>1307</v>
      </c>
      <c r="B1309" s="312" t="s">
        <v>7604</v>
      </c>
      <c r="C1309" s="325">
        <v>43049</v>
      </c>
      <c r="D1309" s="314" t="s">
        <v>4502</v>
      </c>
      <c r="E1309" s="314" t="s">
        <v>4503</v>
      </c>
      <c r="F1309" s="314" t="s">
        <v>4292</v>
      </c>
      <c r="G1309" s="315">
        <v>1</v>
      </c>
      <c r="H1309" s="314" t="s">
        <v>3369</v>
      </c>
      <c r="I1309" s="315" t="s">
        <v>3369</v>
      </c>
      <c r="J1309" s="315">
        <v>66</v>
      </c>
      <c r="K1309" s="315" t="s">
        <v>3369</v>
      </c>
      <c r="L1309" s="316"/>
      <c r="M1309" s="317">
        <v>47.7</v>
      </c>
      <c r="N1309" s="315">
        <v>0.7</v>
      </c>
      <c r="O1309" s="318">
        <v>1.9</v>
      </c>
      <c r="P1309" s="319">
        <v>10037.415314733604</v>
      </c>
      <c r="Q1309" s="320">
        <f t="shared" si="279"/>
        <v>19071.089097993845</v>
      </c>
      <c r="R1309" s="320">
        <v>8</v>
      </c>
      <c r="S1309" s="319">
        <v>9234.4220895549151</v>
      </c>
      <c r="T1309" s="319">
        <v>1.4</v>
      </c>
      <c r="U1309" s="320">
        <f t="shared" si="280"/>
        <v>12928.190925376881</v>
      </c>
      <c r="V1309" s="319">
        <f t="shared" si="291"/>
        <v>478784.71051279292</v>
      </c>
      <c r="W1309" s="321"/>
      <c r="X1309" s="320">
        <f t="shared" si="290"/>
        <v>909690.94997430651</v>
      </c>
      <c r="Y1309" s="319">
        <f t="shared" si="292"/>
        <v>358897.0190003895</v>
      </c>
      <c r="Z1309" s="321">
        <f t="shared" si="288"/>
        <v>407235.12337376125</v>
      </c>
      <c r="AA1309" s="320">
        <f t="shared" si="289"/>
        <v>502455.82660054526</v>
      </c>
      <c r="AB1309" s="322" t="s">
        <v>4788</v>
      </c>
      <c r="AC1309" s="323"/>
      <c r="AD1309" s="323"/>
    </row>
    <row r="1310" spans="1:30" s="324" customFormat="1">
      <c r="A1310" s="312">
        <v>1308</v>
      </c>
      <c r="B1310" s="312" t="s">
        <v>7605</v>
      </c>
      <c r="C1310" s="325">
        <v>43048</v>
      </c>
      <c r="D1310" s="314" t="s">
        <v>4502</v>
      </c>
      <c r="E1310" s="314" t="s">
        <v>4503</v>
      </c>
      <c r="F1310" s="314" t="s">
        <v>4292</v>
      </c>
      <c r="G1310" s="315">
        <v>1</v>
      </c>
      <c r="H1310" s="314" t="s">
        <v>3369</v>
      </c>
      <c r="I1310" s="315" t="s">
        <v>3369</v>
      </c>
      <c r="J1310" s="315">
        <v>70</v>
      </c>
      <c r="K1310" s="315" t="s">
        <v>3369</v>
      </c>
      <c r="L1310" s="316"/>
      <c r="M1310" s="317">
        <v>47.8</v>
      </c>
      <c r="N1310" s="315">
        <v>0.7</v>
      </c>
      <c r="O1310" s="318">
        <v>1.9</v>
      </c>
      <c r="P1310" s="319">
        <v>10037.415314733604</v>
      </c>
      <c r="Q1310" s="320">
        <f t="shared" si="279"/>
        <v>19071.089097993845</v>
      </c>
      <c r="R1310" s="320">
        <v>8</v>
      </c>
      <c r="S1310" s="319">
        <v>9234.4220895549151</v>
      </c>
      <c r="T1310" s="319">
        <v>1.4</v>
      </c>
      <c r="U1310" s="320">
        <f t="shared" si="280"/>
        <v>12928.190925376881</v>
      </c>
      <c r="V1310" s="319">
        <f t="shared" si="291"/>
        <v>479788.45204426622</v>
      </c>
      <c r="W1310" s="321"/>
      <c r="X1310" s="320">
        <f t="shared" si="290"/>
        <v>911598.05888410576</v>
      </c>
      <c r="Y1310" s="319">
        <f t="shared" si="292"/>
        <v>359649.42365238199</v>
      </c>
      <c r="Z1310" s="321">
        <f t="shared" si="288"/>
        <v>408088.86577077099</v>
      </c>
      <c r="AA1310" s="320">
        <f t="shared" si="289"/>
        <v>503509.19311333477</v>
      </c>
      <c r="AB1310" s="322" t="s">
        <v>4788</v>
      </c>
      <c r="AC1310" s="323"/>
      <c r="AD1310" s="323"/>
    </row>
    <row r="1311" spans="1:30" s="324" customFormat="1">
      <c r="A1311" s="312">
        <v>1309</v>
      </c>
      <c r="B1311" s="312" t="s">
        <v>7606</v>
      </c>
      <c r="C1311" s="325">
        <v>43049</v>
      </c>
      <c r="D1311" s="314" t="s">
        <v>4502</v>
      </c>
      <c r="E1311" s="314" t="s">
        <v>4503</v>
      </c>
      <c r="F1311" s="314" t="s">
        <v>4292</v>
      </c>
      <c r="G1311" s="315">
        <v>3</v>
      </c>
      <c r="H1311" s="314" t="s">
        <v>3369</v>
      </c>
      <c r="I1311" s="315" t="s">
        <v>3369</v>
      </c>
      <c r="J1311" s="315">
        <v>21</v>
      </c>
      <c r="K1311" s="315" t="s">
        <v>3369</v>
      </c>
      <c r="L1311" s="316"/>
      <c r="M1311" s="317">
        <v>59.5</v>
      </c>
      <c r="N1311" s="315">
        <v>0.7</v>
      </c>
      <c r="O1311" s="318">
        <v>1.9</v>
      </c>
      <c r="P1311" s="319">
        <v>6723.2090007858778</v>
      </c>
      <c r="Q1311" s="320">
        <f t="shared" si="279"/>
        <v>12774.097101493167</v>
      </c>
      <c r="R1311" s="320">
        <v>9</v>
      </c>
      <c r="S1311" s="319">
        <v>6118.120190715149</v>
      </c>
      <c r="T1311" s="319">
        <v>1.4</v>
      </c>
      <c r="U1311" s="320">
        <f t="shared" si="280"/>
        <v>8565.3682670012076</v>
      </c>
      <c r="V1311" s="319">
        <f t="shared" si="291"/>
        <v>400030.93554675975</v>
      </c>
      <c r="W1311" s="321"/>
      <c r="X1311" s="320">
        <f t="shared" si="290"/>
        <v>760058.77753884345</v>
      </c>
      <c r="Y1311" s="319">
        <f t="shared" si="292"/>
        <v>295862.87993038353</v>
      </c>
      <c r="Z1311" s="321">
        <f t="shared" si="288"/>
        <v>345850.74563630653</v>
      </c>
      <c r="AA1311" s="320">
        <f t="shared" si="289"/>
        <v>414208.03190253692</v>
      </c>
      <c r="AB1311" s="322" t="s">
        <v>4788</v>
      </c>
      <c r="AC1311" s="323"/>
      <c r="AD1311" s="323"/>
    </row>
    <row r="1312" spans="1:30" s="324" customFormat="1">
      <c r="A1312" s="312">
        <v>1310</v>
      </c>
      <c r="B1312" s="312" t="s">
        <v>7607</v>
      </c>
      <c r="C1312" s="325">
        <v>43049</v>
      </c>
      <c r="D1312" s="314" t="s">
        <v>4502</v>
      </c>
      <c r="E1312" s="314" t="s">
        <v>4503</v>
      </c>
      <c r="F1312" s="314" t="s">
        <v>4292</v>
      </c>
      <c r="G1312" s="315">
        <v>3</v>
      </c>
      <c r="H1312" s="314" t="s">
        <v>3369</v>
      </c>
      <c r="I1312" s="315" t="s">
        <v>3369</v>
      </c>
      <c r="J1312" s="315">
        <v>30</v>
      </c>
      <c r="K1312" s="315" t="s">
        <v>3369</v>
      </c>
      <c r="L1312" s="316"/>
      <c r="M1312" s="317">
        <v>59.8</v>
      </c>
      <c r="N1312" s="315">
        <v>0.7</v>
      </c>
      <c r="O1312" s="318">
        <v>1.9</v>
      </c>
      <c r="P1312" s="319">
        <v>6723.2090007858778</v>
      </c>
      <c r="Q1312" s="320">
        <f t="shared" si="279"/>
        <v>12774.097101493167</v>
      </c>
      <c r="R1312" s="320">
        <v>9</v>
      </c>
      <c r="S1312" s="319">
        <v>6118.120190715149</v>
      </c>
      <c r="T1312" s="319">
        <v>1.4</v>
      </c>
      <c r="U1312" s="320">
        <f t="shared" si="280"/>
        <v>8565.3682670012076</v>
      </c>
      <c r="V1312" s="319">
        <f t="shared" si="291"/>
        <v>402047.89824699546</v>
      </c>
      <c r="W1312" s="321"/>
      <c r="X1312" s="320">
        <f t="shared" si="290"/>
        <v>763891.00666929141</v>
      </c>
      <c r="Y1312" s="319">
        <f t="shared" si="292"/>
        <v>297354.62554347783</v>
      </c>
      <c r="Z1312" s="321">
        <f t="shared" si="288"/>
        <v>347594.53090842249</v>
      </c>
      <c r="AA1312" s="320">
        <f t="shared" si="289"/>
        <v>416296.47576086893</v>
      </c>
      <c r="AB1312" s="322" t="s">
        <v>4788</v>
      </c>
      <c r="AC1312" s="323"/>
      <c r="AD1312" s="323"/>
    </row>
    <row r="1313" spans="1:30" s="324" customFormat="1">
      <c r="A1313" s="312">
        <v>1311</v>
      </c>
      <c r="B1313" s="312" t="s">
        <v>7609</v>
      </c>
      <c r="C1313" s="325">
        <v>43050</v>
      </c>
      <c r="D1313" s="314" t="s">
        <v>4502</v>
      </c>
      <c r="E1313" s="314" t="s">
        <v>4503</v>
      </c>
      <c r="F1313" s="314" t="s">
        <v>4292</v>
      </c>
      <c r="G1313" s="315">
        <v>3</v>
      </c>
      <c r="H1313" s="314" t="s">
        <v>3369</v>
      </c>
      <c r="I1313" s="315" t="s">
        <v>3369</v>
      </c>
      <c r="J1313" s="315">
        <v>74</v>
      </c>
      <c r="K1313" s="315" t="s">
        <v>3369</v>
      </c>
      <c r="L1313" s="316"/>
      <c r="M1313" s="317">
        <v>47.8</v>
      </c>
      <c r="N1313" s="315">
        <v>0.7</v>
      </c>
      <c r="O1313" s="318">
        <v>1.9</v>
      </c>
      <c r="P1313" s="319">
        <v>6723.2090007858778</v>
      </c>
      <c r="Q1313" s="320">
        <f t="shared" si="279"/>
        <v>12774.097101493167</v>
      </c>
      <c r="R1313" s="320">
        <v>9</v>
      </c>
      <c r="S1313" s="319">
        <v>6118.120190715149</v>
      </c>
      <c r="T1313" s="319">
        <v>1.4</v>
      </c>
      <c r="U1313" s="320">
        <f t="shared" si="280"/>
        <v>8565.3682670012076</v>
      </c>
      <c r="V1313" s="319">
        <f t="shared" si="291"/>
        <v>321369.39023756492</v>
      </c>
      <c r="W1313" s="321"/>
      <c r="X1313" s="320">
        <f t="shared" si="290"/>
        <v>610601.84145137342</v>
      </c>
      <c r="Y1313" s="319">
        <f t="shared" si="292"/>
        <v>237684.80101970301</v>
      </c>
      <c r="Z1313" s="321">
        <f t="shared" si="288"/>
        <v>277843.12002378923</v>
      </c>
      <c r="AA1313" s="320">
        <f t="shared" si="289"/>
        <v>332758.72142758418</v>
      </c>
      <c r="AB1313" s="322" t="s">
        <v>4788</v>
      </c>
      <c r="AC1313" s="323"/>
      <c r="AD1313" s="323"/>
    </row>
    <row r="1314" spans="1:30" s="324" customFormat="1">
      <c r="A1314" s="312">
        <v>1312</v>
      </c>
      <c r="B1314" s="312" t="s">
        <v>7610</v>
      </c>
      <c r="C1314" s="325">
        <v>43050</v>
      </c>
      <c r="D1314" s="314" t="s">
        <v>4502</v>
      </c>
      <c r="E1314" s="314" t="s">
        <v>4503</v>
      </c>
      <c r="F1314" s="314" t="s">
        <v>4292</v>
      </c>
      <c r="G1314" s="315">
        <v>4</v>
      </c>
      <c r="H1314" s="314" t="s">
        <v>3369</v>
      </c>
      <c r="I1314" s="315" t="s">
        <v>3369</v>
      </c>
      <c r="J1314" s="315">
        <v>5</v>
      </c>
      <c r="K1314" s="315" t="s">
        <v>3369</v>
      </c>
      <c r="L1314" s="316"/>
      <c r="M1314" s="317">
        <v>27.6</v>
      </c>
      <c r="N1314" s="315">
        <v>0.7</v>
      </c>
      <c r="O1314" s="318">
        <v>1.9</v>
      </c>
      <c r="P1314" s="319">
        <v>10270.265656149504</v>
      </c>
      <c r="Q1314" s="320">
        <f t="shared" si="279"/>
        <v>19513.504746684055</v>
      </c>
      <c r="R1314" s="320">
        <v>11</v>
      </c>
      <c r="S1314" s="319">
        <v>9140.5364339730586</v>
      </c>
      <c r="T1314" s="319">
        <v>1.4</v>
      </c>
      <c r="U1314" s="320">
        <f t="shared" si="280"/>
        <v>12796.751007562281</v>
      </c>
      <c r="V1314" s="319">
        <f t="shared" si="291"/>
        <v>283459.33210972633</v>
      </c>
      <c r="W1314" s="321"/>
      <c r="X1314" s="320">
        <f t="shared" si="290"/>
        <v>538572.73100847995</v>
      </c>
      <c r="Y1314" s="319">
        <f t="shared" si="292"/>
        <v>203977.33538615907</v>
      </c>
      <c r="Z1314" s="321">
        <f t="shared" si="288"/>
        <v>253004.4614678573</v>
      </c>
      <c r="AA1314" s="320">
        <f t="shared" si="289"/>
        <v>285568.26954062266</v>
      </c>
      <c r="AB1314" s="322" t="s">
        <v>4788</v>
      </c>
      <c r="AC1314" s="323"/>
      <c r="AD1314" s="323"/>
    </row>
    <row r="1315" spans="1:30" s="324" customFormat="1">
      <c r="A1315" s="312">
        <v>1313</v>
      </c>
      <c r="B1315" s="312" t="s">
        <v>7611</v>
      </c>
      <c r="C1315" s="325">
        <v>42744</v>
      </c>
      <c r="D1315" s="314" t="s">
        <v>4502</v>
      </c>
      <c r="E1315" s="314" t="s">
        <v>4503</v>
      </c>
      <c r="F1315" s="314" t="s">
        <v>4292</v>
      </c>
      <c r="G1315" s="315">
        <v>4</v>
      </c>
      <c r="H1315" s="314" t="s">
        <v>3369</v>
      </c>
      <c r="I1315" s="315" t="s">
        <v>3369</v>
      </c>
      <c r="J1315" s="315">
        <v>6</v>
      </c>
      <c r="K1315" s="315" t="s">
        <v>3369</v>
      </c>
      <c r="L1315" s="316"/>
      <c r="M1315" s="317">
        <v>34.5</v>
      </c>
      <c r="N1315" s="315">
        <v>0.7</v>
      </c>
      <c r="O1315" s="318">
        <v>1.9</v>
      </c>
      <c r="P1315" s="319">
        <v>10270.265656149504</v>
      </c>
      <c r="Q1315" s="320">
        <f t="shared" si="279"/>
        <v>19513.504746684055</v>
      </c>
      <c r="R1315" s="320">
        <v>11</v>
      </c>
      <c r="S1315" s="319">
        <v>9140.5364339730586</v>
      </c>
      <c r="T1315" s="319">
        <v>1.4</v>
      </c>
      <c r="U1315" s="320">
        <f t="shared" si="280"/>
        <v>12796.751007562281</v>
      </c>
      <c r="V1315" s="319">
        <f t="shared" si="291"/>
        <v>354324.16513715789</v>
      </c>
      <c r="W1315" s="321"/>
      <c r="X1315" s="320">
        <f t="shared" si="290"/>
        <v>673215.91376059991</v>
      </c>
      <c r="Y1315" s="319">
        <f t="shared" si="292"/>
        <v>254971.66923269886</v>
      </c>
      <c r="Z1315" s="321">
        <f t="shared" si="288"/>
        <v>316255.57683482155</v>
      </c>
      <c r="AA1315" s="320">
        <f t="shared" si="289"/>
        <v>356960.33692577836</v>
      </c>
      <c r="AB1315" s="322" t="s">
        <v>4788</v>
      </c>
      <c r="AC1315" s="323"/>
      <c r="AD1315" s="323"/>
    </row>
    <row r="1316" spans="1:30" s="324" customFormat="1">
      <c r="A1316" s="312">
        <v>1314</v>
      </c>
      <c r="B1316" s="312" t="s">
        <v>7612</v>
      </c>
      <c r="C1316" s="325">
        <v>43047</v>
      </c>
      <c r="D1316" s="314" t="s">
        <v>4502</v>
      </c>
      <c r="E1316" s="314" t="s">
        <v>4503</v>
      </c>
      <c r="F1316" s="314" t="s">
        <v>4292</v>
      </c>
      <c r="G1316" s="315">
        <v>4</v>
      </c>
      <c r="H1316" s="314" t="s">
        <v>3369</v>
      </c>
      <c r="I1316" s="315" t="s">
        <v>3369</v>
      </c>
      <c r="J1316" s="315">
        <v>88</v>
      </c>
      <c r="K1316" s="315" t="s">
        <v>3369</v>
      </c>
      <c r="L1316" s="316"/>
      <c r="M1316" s="317">
        <v>42.1</v>
      </c>
      <c r="N1316" s="315">
        <v>0.7</v>
      </c>
      <c r="O1316" s="318">
        <v>1.9</v>
      </c>
      <c r="P1316" s="319">
        <v>10270.265656149504</v>
      </c>
      <c r="Q1316" s="320">
        <f t="shared" si="279"/>
        <v>19513.504746684055</v>
      </c>
      <c r="R1316" s="320">
        <v>11</v>
      </c>
      <c r="S1316" s="319">
        <v>9140.5364339730586</v>
      </c>
      <c r="T1316" s="319">
        <v>1.4</v>
      </c>
      <c r="U1316" s="320">
        <f t="shared" si="280"/>
        <v>12796.751007562281</v>
      </c>
      <c r="V1316" s="319">
        <f t="shared" si="291"/>
        <v>432378.18412389414</v>
      </c>
      <c r="W1316" s="321"/>
      <c r="X1316" s="320">
        <f t="shared" si="290"/>
        <v>821518.54983539879</v>
      </c>
      <c r="Y1316" s="319">
        <f t="shared" si="292"/>
        <v>311139.34129555424</v>
      </c>
      <c r="Z1316" s="321">
        <f t="shared" si="288"/>
        <v>385923.47202162287</v>
      </c>
      <c r="AA1316" s="320">
        <f t="shared" si="289"/>
        <v>435595.07781377592</v>
      </c>
      <c r="AB1316" s="322" t="s">
        <v>4788</v>
      </c>
      <c r="AC1316" s="323"/>
      <c r="AD1316" s="323"/>
    </row>
    <row r="1317" spans="1:30" s="324" customFormat="1">
      <c r="A1317" s="312">
        <v>1315</v>
      </c>
      <c r="B1317" s="312" t="s">
        <v>7613</v>
      </c>
      <c r="C1317" s="325">
        <v>43048</v>
      </c>
      <c r="D1317" s="314" t="s">
        <v>4502</v>
      </c>
      <c r="E1317" s="314" t="s">
        <v>4503</v>
      </c>
      <c r="F1317" s="314" t="s">
        <v>4292</v>
      </c>
      <c r="G1317" s="315">
        <v>4</v>
      </c>
      <c r="H1317" s="314" t="s">
        <v>3369</v>
      </c>
      <c r="I1317" s="315" t="s">
        <v>3369</v>
      </c>
      <c r="J1317" s="315">
        <v>140</v>
      </c>
      <c r="K1317" s="315" t="s">
        <v>3369</v>
      </c>
      <c r="L1317" s="316"/>
      <c r="M1317" s="317">
        <v>27.3</v>
      </c>
      <c r="N1317" s="315">
        <v>0.7</v>
      </c>
      <c r="O1317" s="318">
        <v>1.9</v>
      </c>
      <c r="P1317" s="319">
        <v>10270.265656149504</v>
      </c>
      <c r="Q1317" s="320">
        <f t="shared" si="279"/>
        <v>19513.504746684055</v>
      </c>
      <c r="R1317" s="320">
        <v>11</v>
      </c>
      <c r="S1317" s="319">
        <v>9140.5364339730586</v>
      </c>
      <c r="T1317" s="319">
        <v>1.4</v>
      </c>
      <c r="U1317" s="320">
        <f t="shared" si="280"/>
        <v>12796.751007562281</v>
      </c>
      <c r="V1317" s="319">
        <f t="shared" si="291"/>
        <v>280378.25241288147</v>
      </c>
      <c r="W1317" s="321"/>
      <c r="X1317" s="320">
        <f t="shared" si="290"/>
        <v>532718.67958447477</v>
      </c>
      <c r="Y1317" s="319">
        <f t="shared" si="292"/>
        <v>201760.19043630949</v>
      </c>
      <c r="Z1317" s="321">
        <f t="shared" si="288"/>
        <v>250254.41297364148</v>
      </c>
      <c r="AA1317" s="320">
        <f t="shared" si="289"/>
        <v>282464.26661083329</v>
      </c>
      <c r="AB1317" s="322" t="s">
        <v>4788</v>
      </c>
      <c r="AC1317" s="323"/>
      <c r="AD1317" s="323"/>
    </row>
    <row r="1318" spans="1:30" s="324" customFormat="1">
      <c r="A1318" s="312">
        <v>1316</v>
      </c>
      <c r="B1318" s="313" t="s">
        <v>7614</v>
      </c>
      <c r="C1318" s="325">
        <v>38737</v>
      </c>
      <c r="D1318" s="314" t="s">
        <v>4502</v>
      </c>
      <c r="E1318" s="314" t="s">
        <v>4503</v>
      </c>
      <c r="F1318" s="314" t="s">
        <v>4292</v>
      </c>
      <c r="G1318" s="315">
        <v>5</v>
      </c>
      <c r="H1318" s="314" t="s">
        <v>3369</v>
      </c>
      <c r="I1318" s="315">
        <v>2</v>
      </c>
      <c r="J1318" s="315">
        <v>8</v>
      </c>
      <c r="K1318" s="315" t="s">
        <v>3369</v>
      </c>
      <c r="L1318" s="316"/>
      <c r="M1318" s="317">
        <v>61.1</v>
      </c>
      <c r="N1318" s="315">
        <v>0.7</v>
      </c>
      <c r="O1318" s="318">
        <v>1.9</v>
      </c>
      <c r="P1318" s="319">
        <v>9228.3949140814402</v>
      </c>
      <c r="Q1318" s="320">
        <f t="shared" si="279"/>
        <v>17533.950336754737</v>
      </c>
      <c r="R1318" s="320">
        <v>9</v>
      </c>
      <c r="S1318" s="319">
        <v>8397.8393718141106</v>
      </c>
      <c r="T1318" s="319">
        <v>1.4</v>
      </c>
      <c r="U1318" s="320">
        <f t="shared" si="280"/>
        <v>11756.975120539753</v>
      </c>
      <c r="V1318" s="319">
        <f t="shared" si="291"/>
        <v>563854.92925037607</v>
      </c>
      <c r="W1318" s="321"/>
      <c r="X1318" s="320">
        <f t="shared" si="290"/>
        <v>1071324.3655757145</v>
      </c>
      <c r="Y1318" s="319">
        <f t="shared" si="292"/>
        <v>417027.1056735781</v>
      </c>
      <c r="Z1318" s="321">
        <f t="shared" si="288"/>
        <v>487486.41763270518</v>
      </c>
      <c r="AA1318" s="320">
        <f t="shared" si="289"/>
        <v>583837.94794300932</v>
      </c>
      <c r="AB1318" s="322" t="s">
        <v>4788</v>
      </c>
      <c r="AC1318" s="323"/>
      <c r="AD1318" s="331"/>
    </row>
    <row r="1319" spans="1:30" s="324" customFormat="1">
      <c r="A1319" s="312">
        <v>1317</v>
      </c>
      <c r="B1319" s="312" t="s">
        <v>7615</v>
      </c>
      <c r="C1319" s="325">
        <v>43055</v>
      </c>
      <c r="D1319" s="314" t="s">
        <v>4502</v>
      </c>
      <c r="E1319" s="314" t="s">
        <v>4503</v>
      </c>
      <c r="F1319" s="314" t="s">
        <v>4292</v>
      </c>
      <c r="G1319" s="315">
        <v>5</v>
      </c>
      <c r="H1319" s="314" t="s">
        <v>3369</v>
      </c>
      <c r="I1319" s="315">
        <v>1</v>
      </c>
      <c r="J1319" s="315">
        <v>20</v>
      </c>
      <c r="K1319" s="315" t="s">
        <v>3369</v>
      </c>
      <c r="L1319" s="316"/>
      <c r="M1319" s="317">
        <v>60.6</v>
      </c>
      <c r="N1319" s="315">
        <v>0.7</v>
      </c>
      <c r="O1319" s="318">
        <v>1.9</v>
      </c>
      <c r="P1319" s="319">
        <v>9656.9777110005325</v>
      </c>
      <c r="Q1319" s="320">
        <f t="shared" si="279"/>
        <v>18348.25765090101</v>
      </c>
      <c r="R1319" s="320">
        <v>9</v>
      </c>
      <c r="S1319" s="319">
        <v>8787.8497170104856</v>
      </c>
      <c r="T1319" s="319">
        <v>1.4</v>
      </c>
      <c r="U1319" s="320">
        <f t="shared" si="280"/>
        <v>12302.98960381468</v>
      </c>
      <c r="V1319" s="319">
        <f t="shared" si="291"/>
        <v>585212.84928663226</v>
      </c>
      <c r="W1319" s="321"/>
      <c r="X1319" s="320">
        <f t="shared" si="290"/>
        <v>1111904.4136446014</v>
      </c>
      <c r="Y1319" s="319">
        <f t="shared" si="292"/>
        <v>432823.42333239323</v>
      </c>
      <c r="Z1319" s="321">
        <f t="shared" si="288"/>
        <v>505951.62097925087</v>
      </c>
      <c r="AA1319" s="320">
        <f t="shared" si="289"/>
        <v>605952.79266535048</v>
      </c>
      <c r="AB1319" s="322" t="s">
        <v>4788</v>
      </c>
      <c r="AC1319" s="323"/>
      <c r="AD1319" s="323"/>
    </row>
    <row r="1320" spans="1:30" s="324" customFormat="1">
      <c r="A1320" s="312">
        <v>1318</v>
      </c>
      <c r="B1320" s="312" t="s">
        <v>7616</v>
      </c>
      <c r="C1320" s="325">
        <v>43049</v>
      </c>
      <c r="D1320" s="314" t="s">
        <v>4502</v>
      </c>
      <c r="E1320" s="314" t="s">
        <v>4503</v>
      </c>
      <c r="F1320" s="314" t="s">
        <v>4292</v>
      </c>
      <c r="G1320" s="315">
        <v>5</v>
      </c>
      <c r="H1320" s="314" t="s">
        <v>3369</v>
      </c>
      <c r="I1320" s="315">
        <v>4</v>
      </c>
      <c r="J1320" s="315">
        <v>21</v>
      </c>
      <c r="K1320" s="315" t="s">
        <v>3369</v>
      </c>
      <c r="L1320" s="316"/>
      <c r="M1320" s="317">
        <v>60.6</v>
      </c>
      <c r="N1320" s="315">
        <v>0.7</v>
      </c>
      <c r="O1320" s="318">
        <v>1.9</v>
      </c>
      <c r="P1320" s="319">
        <v>9885.5098966819842</v>
      </c>
      <c r="Q1320" s="320">
        <f t="shared" si="279"/>
        <v>18782.46880369577</v>
      </c>
      <c r="R1320" s="320">
        <v>9</v>
      </c>
      <c r="S1320" s="319">
        <v>8995.8140059806065</v>
      </c>
      <c r="T1320" s="319">
        <v>1.4</v>
      </c>
      <c r="U1320" s="320">
        <f t="shared" si="280"/>
        <v>12594.139608372849</v>
      </c>
      <c r="V1320" s="319">
        <f t="shared" si="291"/>
        <v>599061.8997389283</v>
      </c>
      <c r="W1320" s="321"/>
      <c r="X1320" s="320">
        <f t="shared" si="290"/>
        <v>1138217.6095039637</v>
      </c>
      <c r="Y1320" s="319">
        <f t="shared" si="292"/>
        <v>443066.1810469114</v>
      </c>
      <c r="Z1320" s="321">
        <f t="shared" si="288"/>
        <v>517924.95603828784</v>
      </c>
      <c r="AA1320" s="320">
        <f t="shared" si="289"/>
        <v>620292.65346567589</v>
      </c>
      <c r="AB1320" s="322" t="s">
        <v>4788</v>
      </c>
      <c r="AC1320" s="323"/>
      <c r="AD1320" s="323"/>
    </row>
    <row r="1321" spans="1:30" s="324" customFormat="1">
      <c r="A1321" s="312">
        <v>1319</v>
      </c>
      <c r="B1321" s="312" t="s">
        <v>7617</v>
      </c>
      <c r="C1321" s="325">
        <v>43089</v>
      </c>
      <c r="D1321" s="314" t="s">
        <v>4502</v>
      </c>
      <c r="E1321" s="314" t="s">
        <v>4503</v>
      </c>
      <c r="F1321" s="314" t="s">
        <v>4292</v>
      </c>
      <c r="G1321" s="315">
        <v>5</v>
      </c>
      <c r="H1321" s="314" t="s">
        <v>3369</v>
      </c>
      <c r="I1321" s="315">
        <v>2</v>
      </c>
      <c r="J1321" s="315">
        <v>22</v>
      </c>
      <c r="K1321" s="315" t="s">
        <v>3369</v>
      </c>
      <c r="L1321" s="316" t="s">
        <v>7618</v>
      </c>
      <c r="M1321" s="317">
        <v>48.3</v>
      </c>
      <c r="N1321" s="315">
        <v>0.7</v>
      </c>
      <c r="O1321" s="318">
        <v>1.9</v>
      </c>
      <c r="P1321" s="319">
        <v>9228.3949140814402</v>
      </c>
      <c r="Q1321" s="320">
        <f t="shared" si="279"/>
        <v>17533.950336754737</v>
      </c>
      <c r="R1321" s="320">
        <v>9</v>
      </c>
      <c r="S1321" s="319">
        <v>8397.8393718141106</v>
      </c>
      <c r="T1321" s="319">
        <v>1.4</v>
      </c>
      <c r="U1321" s="320">
        <f t="shared" si="280"/>
        <v>11756.975120539753</v>
      </c>
      <c r="V1321" s="319">
        <f t="shared" si="291"/>
        <v>445731.47435013356</v>
      </c>
      <c r="W1321" s="321"/>
      <c r="X1321" s="320">
        <v>850396.59</v>
      </c>
      <c r="Y1321" s="319">
        <f t="shared" si="292"/>
        <v>329662.9984293587</v>
      </c>
      <c r="Z1321" s="321">
        <v>386957.3</v>
      </c>
      <c r="AA1321" s="320">
        <f>X1321-Z1321</f>
        <v>463439.29</v>
      </c>
      <c r="AB1321" s="322" t="s">
        <v>4788</v>
      </c>
      <c r="AC1321" s="323"/>
      <c r="AD1321" s="331"/>
    </row>
    <row r="1322" spans="1:30" s="324" customFormat="1">
      <c r="A1322" s="312">
        <v>1320</v>
      </c>
      <c r="B1322" s="312" t="s">
        <v>7619</v>
      </c>
      <c r="C1322" s="325">
        <v>43090</v>
      </c>
      <c r="D1322" s="314" t="s">
        <v>4502</v>
      </c>
      <c r="E1322" s="314" t="s">
        <v>4503</v>
      </c>
      <c r="F1322" s="314" t="s">
        <v>4292</v>
      </c>
      <c r="G1322" s="315">
        <v>5</v>
      </c>
      <c r="H1322" s="314" t="s">
        <v>3369</v>
      </c>
      <c r="I1322" s="315">
        <v>3</v>
      </c>
      <c r="J1322" s="315">
        <v>23</v>
      </c>
      <c r="K1322" s="315" t="s">
        <v>3369</v>
      </c>
      <c r="L1322" s="316"/>
      <c r="M1322" s="317">
        <v>48.3</v>
      </c>
      <c r="N1322" s="315">
        <v>0.7</v>
      </c>
      <c r="O1322" s="318">
        <v>1.9</v>
      </c>
      <c r="P1322" s="319">
        <v>8483.9672965557729</v>
      </c>
      <c r="Q1322" s="320">
        <f t="shared" si="279"/>
        <v>16119.537863455967</v>
      </c>
      <c r="R1322" s="320">
        <v>9</v>
      </c>
      <c r="S1322" s="319">
        <v>7720.4102398657533</v>
      </c>
      <c r="T1322" s="319">
        <v>1.4</v>
      </c>
      <c r="U1322" s="320">
        <f t="shared" si="280"/>
        <v>10808.574335812054</v>
      </c>
      <c r="V1322" s="319">
        <f t="shared" si="291"/>
        <v>409775.62042364379</v>
      </c>
      <c r="W1322" s="321"/>
      <c r="X1322" s="320">
        <f t="shared" si="290"/>
        <v>778573.6788049232</v>
      </c>
      <c r="Y1322" s="319">
        <f t="shared" si="292"/>
        <v>303070.04886532697</v>
      </c>
      <c r="Z1322" s="321">
        <f t="shared" si="288"/>
        <v>354275.61039346544</v>
      </c>
      <c r="AA1322" s="320">
        <f t="shared" si="289"/>
        <v>424298.06841145776</v>
      </c>
      <c r="AB1322" s="322" t="s">
        <v>4788</v>
      </c>
      <c r="AC1322" s="323"/>
      <c r="AD1322" s="331"/>
    </row>
    <row r="1323" spans="1:30" s="324" customFormat="1">
      <c r="A1323" s="312">
        <v>1321</v>
      </c>
      <c r="B1323" s="313" t="s">
        <v>7620</v>
      </c>
      <c r="C1323" s="325">
        <v>41354</v>
      </c>
      <c r="D1323" s="314" t="s">
        <v>4502</v>
      </c>
      <c r="E1323" s="314" t="s">
        <v>4503</v>
      </c>
      <c r="F1323" s="314" t="s">
        <v>4292</v>
      </c>
      <c r="G1323" s="315">
        <v>5</v>
      </c>
      <c r="H1323" s="314" t="s">
        <v>3369</v>
      </c>
      <c r="I1323" s="315">
        <v>4</v>
      </c>
      <c r="J1323" s="315">
        <v>34</v>
      </c>
      <c r="K1323" s="315" t="s">
        <v>3369</v>
      </c>
      <c r="L1323" s="316" t="s">
        <v>7621</v>
      </c>
      <c r="M1323" s="317">
        <v>48.9</v>
      </c>
      <c r="N1323" s="315">
        <v>0.7</v>
      </c>
      <c r="O1323" s="318">
        <v>1.9</v>
      </c>
      <c r="P1323" s="319">
        <v>9885.5098966819842</v>
      </c>
      <c r="Q1323" s="320">
        <f t="shared" si="279"/>
        <v>18782.46880369577</v>
      </c>
      <c r="R1323" s="320">
        <v>9</v>
      </c>
      <c r="S1323" s="319">
        <v>8995.8140059806065</v>
      </c>
      <c r="T1323" s="319">
        <v>1.4</v>
      </c>
      <c r="U1323" s="320">
        <f t="shared" si="280"/>
        <v>12594.139608372849</v>
      </c>
      <c r="V1323" s="319">
        <f t="shared" si="291"/>
        <v>483401.43394774903</v>
      </c>
      <c r="W1323" s="321"/>
      <c r="X1323" s="320">
        <v>910949.74</v>
      </c>
      <c r="Y1323" s="319">
        <f t="shared" si="292"/>
        <v>357523.70054775517</v>
      </c>
      <c r="Z1323" s="321">
        <v>414510.9</v>
      </c>
      <c r="AA1323" s="320">
        <f>X1323-Z1323</f>
        <v>496438.83999999997</v>
      </c>
      <c r="AB1323" s="322" t="s">
        <v>4788</v>
      </c>
      <c r="AC1323" s="323"/>
      <c r="AD1323" s="323"/>
    </row>
    <row r="1324" spans="1:30" s="324" customFormat="1">
      <c r="A1324" s="312">
        <v>1322</v>
      </c>
      <c r="B1324" s="312" t="s">
        <v>7622</v>
      </c>
      <c r="C1324" s="325">
        <v>43089</v>
      </c>
      <c r="D1324" s="314" t="s">
        <v>4502</v>
      </c>
      <c r="E1324" s="314" t="s">
        <v>4503</v>
      </c>
      <c r="F1324" s="314" t="s">
        <v>4292</v>
      </c>
      <c r="G1324" s="315">
        <v>5</v>
      </c>
      <c r="H1324" s="314" t="s">
        <v>3369</v>
      </c>
      <c r="I1324" s="315">
        <v>2</v>
      </c>
      <c r="J1324" s="315">
        <v>43</v>
      </c>
      <c r="K1324" s="315" t="s">
        <v>3369</v>
      </c>
      <c r="L1324" s="316"/>
      <c r="M1324" s="317">
        <v>48.5</v>
      </c>
      <c r="N1324" s="315">
        <v>0.7</v>
      </c>
      <c r="O1324" s="318">
        <v>1.9</v>
      </c>
      <c r="P1324" s="319">
        <v>9228.3949140814402</v>
      </c>
      <c r="Q1324" s="320">
        <f t="shared" si="279"/>
        <v>17533.950336754737</v>
      </c>
      <c r="R1324" s="320">
        <v>9</v>
      </c>
      <c r="S1324" s="319">
        <v>8397.8393718141106</v>
      </c>
      <c r="T1324" s="319">
        <v>1.4</v>
      </c>
      <c r="U1324" s="320">
        <f t="shared" si="280"/>
        <v>11756.975120539753</v>
      </c>
      <c r="V1324" s="319">
        <f t="shared" si="291"/>
        <v>447577.15333294985</v>
      </c>
      <c r="W1324" s="321"/>
      <c r="X1324" s="320">
        <v>894418.43</v>
      </c>
      <c r="Y1324" s="319">
        <f t="shared" si="292"/>
        <v>331028.06260504969</v>
      </c>
      <c r="Z1324" s="321">
        <f t="shared" si="288"/>
        <v>386957.30000000005</v>
      </c>
      <c r="AA1324" s="320">
        <v>507461.13</v>
      </c>
      <c r="AB1324" s="322" t="s">
        <v>4788</v>
      </c>
      <c r="AC1324" s="323"/>
      <c r="AD1324" s="323"/>
    </row>
    <row r="1325" spans="1:30" s="324" customFormat="1">
      <c r="A1325" s="312">
        <v>1323</v>
      </c>
      <c r="B1325" s="312" t="s">
        <v>7623</v>
      </c>
      <c r="C1325" s="325">
        <v>43059</v>
      </c>
      <c r="D1325" s="314" t="s">
        <v>4502</v>
      </c>
      <c r="E1325" s="314" t="s">
        <v>4503</v>
      </c>
      <c r="F1325" s="314" t="s">
        <v>4292</v>
      </c>
      <c r="G1325" s="315">
        <v>5</v>
      </c>
      <c r="H1325" s="314" t="s">
        <v>3369</v>
      </c>
      <c r="I1325" s="315">
        <v>2</v>
      </c>
      <c r="J1325" s="315">
        <v>44</v>
      </c>
      <c r="K1325" s="315" t="s">
        <v>3369</v>
      </c>
      <c r="L1325" s="316" t="s">
        <v>7157</v>
      </c>
      <c r="M1325" s="317">
        <v>59.7</v>
      </c>
      <c r="N1325" s="315">
        <v>0.7</v>
      </c>
      <c r="O1325" s="318">
        <v>1.9</v>
      </c>
      <c r="P1325" s="319">
        <v>9228.3949140814402</v>
      </c>
      <c r="Q1325" s="320">
        <f t="shared" si="279"/>
        <v>17533.950336754737</v>
      </c>
      <c r="R1325" s="320">
        <v>9</v>
      </c>
      <c r="S1325" s="319">
        <v>8397.8393718141106</v>
      </c>
      <c r="T1325" s="319">
        <v>1.4</v>
      </c>
      <c r="U1325" s="320">
        <f t="shared" si="280"/>
        <v>11756.975120539753</v>
      </c>
      <c r="V1325" s="319">
        <f t="shared" si="291"/>
        <v>550935.17637066205</v>
      </c>
      <c r="W1325" s="321"/>
      <c r="X1325" s="320">
        <v>1062557.3899999999</v>
      </c>
      <c r="Y1325" s="319">
        <f t="shared" si="292"/>
        <v>407471.65644374158</v>
      </c>
      <c r="Z1325" s="321">
        <v>483497.17</v>
      </c>
      <c r="AA1325" s="320">
        <f>X1325-Z1325</f>
        <v>579060.22</v>
      </c>
      <c r="AB1325" s="322" t="s">
        <v>4788</v>
      </c>
      <c r="AC1325" s="323"/>
      <c r="AD1325" s="323"/>
    </row>
    <row r="1326" spans="1:30" s="324" customFormat="1">
      <c r="A1326" s="312">
        <v>1324</v>
      </c>
      <c r="B1326" s="312" t="s">
        <v>7624</v>
      </c>
      <c r="C1326" s="325">
        <v>43052</v>
      </c>
      <c r="D1326" s="314" t="s">
        <v>4502</v>
      </c>
      <c r="E1326" s="314" t="s">
        <v>4503</v>
      </c>
      <c r="F1326" s="314" t="s">
        <v>4292</v>
      </c>
      <c r="G1326" s="315">
        <v>5</v>
      </c>
      <c r="H1326" s="314" t="s">
        <v>3369</v>
      </c>
      <c r="I1326" s="315">
        <v>3</v>
      </c>
      <c r="J1326" s="315">
        <v>55</v>
      </c>
      <c r="K1326" s="315" t="s">
        <v>3369</v>
      </c>
      <c r="L1326" s="316"/>
      <c r="M1326" s="317">
        <v>48.7</v>
      </c>
      <c r="N1326" s="315">
        <v>0.7</v>
      </c>
      <c r="O1326" s="318">
        <v>1.9</v>
      </c>
      <c r="P1326" s="319">
        <v>8483.9672965557729</v>
      </c>
      <c r="Q1326" s="320">
        <f t="shared" si="279"/>
        <v>16119.537863455967</v>
      </c>
      <c r="R1326" s="320">
        <v>9</v>
      </c>
      <c r="S1326" s="319">
        <v>7720.4102398657533</v>
      </c>
      <c r="T1326" s="319">
        <v>1.4</v>
      </c>
      <c r="U1326" s="320">
        <f t="shared" si="280"/>
        <v>10808.574335812054</v>
      </c>
      <c r="V1326" s="319">
        <f t="shared" si="291"/>
        <v>413169.20734226616</v>
      </c>
      <c r="W1326" s="321"/>
      <c r="X1326" s="320">
        <f t="shared" si="290"/>
        <v>785021.49395030562</v>
      </c>
      <c r="Y1326" s="319">
        <f t="shared" si="292"/>
        <v>305579.94575034006</v>
      </c>
      <c r="Z1326" s="321">
        <f t="shared" si="288"/>
        <v>357209.56989982957</v>
      </c>
      <c r="AA1326" s="320">
        <f t="shared" si="289"/>
        <v>427811.92405047605</v>
      </c>
      <c r="AB1326" s="322" t="s">
        <v>4788</v>
      </c>
      <c r="AC1326" s="323"/>
      <c r="AD1326" s="323"/>
    </row>
    <row r="1327" spans="1:30" s="324" customFormat="1">
      <c r="A1327" s="312">
        <v>1325</v>
      </c>
      <c r="B1327" s="312" t="s">
        <v>7625</v>
      </c>
      <c r="C1327" s="325">
        <v>43052</v>
      </c>
      <c r="D1327" s="314" t="s">
        <v>4502</v>
      </c>
      <c r="E1327" s="314" t="s">
        <v>4503</v>
      </c>
      <c r="F1327" s="314" t="s">
        <v>4292</v>
      </c>
      <c r="G1327" s="315">
        <v>5</v>
      </c>
      <c r="H1327" s="314" t="s">
        <v>3369</v>
      </c>
      <c r="I1327" s="315">
        <v>3</v>
      </c>
      <c r="J1327" s="315">
        <v>67</v>
      </c>
      <c r="K1327" s="315" t="s">
        <v>3369</v>
      </c>
      <c r="L1327" s="316"/>
      <c r="M1327" s="317">
        <v>48.8</v>
      </c>
      <c r="N1327" s="315">
        <v>0.7</v>
      </c>
      <c r="O1327" s="318">
        <v>1.9</v>
      </c>
      <c r="P1327" s="319">
        <v>8483.9672965557729</v>
      </c>
      <c r="Q1327" s="320">
        <f t="shared" si="279"/>
        <v>16119.537863455967</v>
      </c>
      <c r="R1327" s="320">
        <v>9</v>
      </c>
      <c r="S1327" s="319">
        <v>7720.4102398657533</v>
      </c>
      <c r="T1327" s="319">
        <v>1.4</v>
      </c>
      <c r="U1327" s="320">
        <f t="shared" si="280"/>
        <v>10808.574335812054</v>
      </c>
      <c r="V1327" s="319">
        <f t="shared" si="291"/>
        <v>414017.60407192167</v>
      </c>
      <c r="W1327" s="321"/>
      <c r="X1327" s="320">
        <f t="shared" si="290"/>
        <v>786633.44773665117</v>
      </c>
      <c r="Y1327" s="319">
        <f t="shared" si="292"/>
        <v>306207.41997159331</v>
      </c>
      <c r="Z1327" s="321">
        <f t="shared" si="288"/>
        <v>357943.05977642059</v>
      </c>
      <c r="AA1327" s="320">
        <f t="shared" si="289"/>
        <v>428690.38796023058</v>
      </c>
      <c r="AB1327" s="322" t="s">
        <v>4788</v>
      </c>
      <c r="AC1327" s="323"/>
      <c r="AD1327" s="323"/>
    </row>
    <row r="1328" spans="1:30" s="324" customFormat="1">
      <c r="A1328" s="312">
        <v>1326</v>
      </c>
      <c r="B1328" s="312" t="s">
        <v>7626</v>
      </c>
      <c r="C1328" s="325">
        <v>43094</v>
      </c>
      <c r="D1328" s="314" t="s">
        <v>4502</v>
      </c>
      <c r="E1328" s="314" t="s">
        <v>4503</v>
      </c>
      <c r="F1328" s="314" t="s">
        <v>4292</v>
      </c>
      <c r="G1328" s="315">
        <v>8</v>
      </c>
      <c r="H1328" s="314"/>
      <c r="I1328" s="315"/>
      <c r="J1328" s="315">
        <v>1</v>
      </c>
      <c r="K1328" s="315"/>
      <c r="L1328" s="316"/>
      <c r="M1328" s="317">
        <v>33.9</v>
      </c>
      <c r="N1328" s="315"/>
      <c r="O1328" s="318"/>
      <c r="P1328" s="319"/>
      <c r="Q1328" s="320"/>
      <c r="R1328" s="320"/>
      <c r="S1328" s="319"/>
      <c r="T1328" s="319"/>
      <c r="U1328" s="320"/>
      <c r="V1328" s="319"/>
      <c r="W1328" s="321"/>
      <c r="X1328" s="320">
        <v>320538.06</v>
      </c>
      <c r="Y1328" s="319"/>
      <c r="Z1328" s="321">
        <v>0</v>
      </c>
      <c r="AA1328" s="320">
        <f>X1328-Z1328</f>
        <v>320538.06</v>
      </c>
      <c r="AB1328" s="322" t="s">
        <v>1590</v>
      </c>
      <c r="AC1328" s="323" t="s">
        <v>8040</v>
      </c>
      <c r="AD1328" s="323"/>
    </row>
    <row r="1329" spans="1:30" s="324" customFormat="1">
      <c r="A1329" s="312">
        <v>1327</v>
      </c>
      <c r="B1329" s="312" t="s">
        <v>7627</v>
      </c>
      <c r="C1329" s="325">
        <v>43087</v>
      </c>
      <c r="D1329" s="314" t="s">
        <v>4502</v>
      </c>
      <c r="E1329" s="314" t="s">
        <v>4503</v>
      </c>
      <c r="F1329" s="314" t="s">
        <v>4292</v>
      </c>
      <c r="G1329" s="315">
        <v>8</v>
      </c>
      <c r="H1329" s="314" t="s">
        <v>3369</v>
      </c>
      <c r="I1329" s="315" t="s">
        <v>3369</v>
      </c>
      <c r="J1329" s="315">
        <v>3</v>
      </c>
      <c r="K1329" s="315" t="s">
        <v>3369</v>
      </c>
      <c r="L1329" s="316"/>
      <c r="M1329" s="317">
        <v>34.5</v>
      </c>
      <c r="N1329" s="315">
        <v>0.7</v>
      </c>
      <c r="O1329" s="318">
        <v>1.9</v>
      </c>
      <c r="P1329" s="319">
        <v>10390.550753804155</v>
      </c>
      <c r="Q1329" s="320">
        <f t="shared" si="279"/>
        <v>19742.046432227893</v>
      </c>
      <c r="R1329" s="320">
        <v>9</v>
      </c>
      <c r="S1329" s="319">
        <v>9455.4011859617804</v>
      </c>
      <c r="T1329" s="319">
        <v>1.4</v>
      </c>
      <c r="U1329" s="320">
        <f t="shared" si="280"/>
        <v>13237.561660346491</v>
      </c>
      <c r="V1329" s="319">
        <f t="shared" si="291"/>
        <v>358474.00100624334</v>
      </c>
      <c r="W1329" s="321"/>
      <c r="X1329" s="320">
        <f t="shared" si="290"/>
        <v>681100.60191186226</v>
      </c>
      <c r="Y1329" s="319">
        <f t="shared" si="292"/>
        <v>265127.37114421756</v>
      </c>
      <c r="Z1329" s="321">
        <f t="shared" si="288"/>
        <v>309922.28230995772</v>
      </c>
      <c r="AA1329" s="320">
        <f t="shared" si="289"/>
        <v>371178.31960190454</v>
      </c>
      <c r="AB1329" s="322" t="s">
        <v>4788</v>
      </c>
      <c r="AC1329" s="323"/>
      <c r="AD1329" s="323"/>
    </row>
    <row r="1330" spans="1:30" s="324" customFormat="1">
      <c r="A1330" s="312">
        <v>1328</v>
      </c>
      <c r="B1330" s="312" t="s">
        <v>7628</v>
      </c>
      <c r="C1330" s="325">
        <v>43050</v>
      </c>
      <c r="D1330" s="314" t="s">
        <v>4502</v>
      </c>
      <c r="E1330" s="314" t="s">
        <v>4503</v>
      </c>
      <c r="F1330" s="314" t="s">
        <v>4292</v>
      </c>
      <c r="G1330" s="315">
        <v>8</v>
      </c>
      <c r="H1330" s="314" t="s">
        <v>3369</v>
      </c>
      <c r="I1330" s="315" t="s">
        <v>3369</v>
      </c>
      <c r="J1330" s="315">
        <v>112</v>
      </c>
      <c r="K1330" s="315" t="s">
        <v>3369</v>
      </c>
      <c r="L1330" s="316"/>
      <c r="M1330" s="317">
        <v>35.700000000000003</v>
      </c>
      <c r="N1330" s="315">
        <v>0.7</v>
      </c>
      <c r="O1330" s="318">
        <v>1.9</v>
      </c>
      <c r="P1330" s="319">
        <v>10390.550753804155</v>
      </c>
      <c r="Q1330" s="320">
        <f t="shared" si="279"/>
        <v>19742.046432227893</v>
      </c>
      <c r="R1330" s="320">
        <v>9</v>
      </c>
      <c r="S1330" s="319">
        <v>9455.4011859617804</v>
      </c>
      <c r="T1330" s="319">
        <v>1.4</v>
      </c>
      <c r="U1330" s="320">
        <f t="shared" si="280"/>
        <v>13237.561660346491</v>
      </c>
      <c r="V1330" s="319">
        <f t="shared" si="291"/>
        <v>370942.66191080835</v>
      </c>
      <c r="W1330" s="321"/>
      <c r="X1330" s="320">
        <f t="shared" si="290"/>
        <v>704791.0576305358</v>
      </c>
      <c r="Y1330" s="319">
        <f t="shared" si="292"/>
        <v>274349.1927492338</v>
      </c>
      <c r="Z1330" s="321">
        <f t="shared" si="288"/>
        <v>320702.18778160849</v>
      </c>
      <c r="AA1330" s="320">
        <f t="shared" si="289"/>
        <v>384088.86984892731</v>
      </c>
      <c r="AB1330" s="322" t="s">
        <v>4788</v>
      </c>
      <c r="AC1330" s="323"/>
      <c r="AD1330" s="323"/>
    </row>
    <row r="1331" spans="1:30" s="324" customFormat="1">
      <c r="A1331" s="312">
        <v>1329</v>
      </c>
      <c r="B1331" s="312" t="s">
        <v>7629</v>
      </c>
      <c r="C1331" s="325">
        <v>43050</v>
      </c>
      <c r="D1331" s="314" t="s">
        <v>4502</v>
      </c>
      <c r="E1331" s="314" t="s">
        <v>4503</v>
      </c>
      <c r="F1331" s="314" t="s">
        <v>4292</v>
      </c>
      <c r="G1331" s="315">
        <v>9</v>
      </c>
      <c r="H1331" s="314" t="s">
        <v>3369</v>
      </c>
      <c r="I1331" s="315" t="s">
        <v>3369</v>
      </c>
      <c r="J1331" s="315">
        <v>38</v>
      </c>
      <c r="K1331" s="315" t="s">
        <v>3369</v>
      </c>
      <c r="L1331" s="316"/>
      <c r="M1331" s="317">
        <v>32.5</v>
      </c>
      <c r="N1331" s="315">
        <v>0.7</v>
      </c>
      <c r="O1331" s="318">
        <v>1.9</v>
      </c>
      <c r="P1331" s="319">
        <v>6548.6942639597592</v>
      </c>
      <c r="Q1331" s="320">
        <f t="shared" si="279"/>
        <v>12442.519101523541</v>
      </c>
      <c r="R1331" s="320">
        <v>9</v>
      </c>
      <c r="S1331" s="319">
        <v>5959.3117802033812</v>
      </c>
      <c r="T1331" s="319">
        <v>1.4</v>
      </c>
      <c r="U1331" s="320">
        <f t="shared" si="280"/>
        <v>8343.036492284733</v>
      </c>
      <c r="V1331" s="319">
        <f t="shared" si="291"/>
        <v>212832.56357869218</v>
      </c>
      <c r="W1331" s="321"/>
      <c r="X1331" s="320">
        <f t="shared" si="290"/>
        <v>404381.87079951511</v>
      </c>
      <c r="Y1331" s="319">
        <f t="shared" si="292"/>
        <v>157410.96402280073</v>
      </c>
      <c r="Z1331" s="321">
        <f t="shared" si="288"/>
        <v>184006.5211675941</v>
      </c>
      <c r="AA1331" s="320">
        <f t="shared" si="289"/>
        <v>220375.34963192101</v>
      </c>
      <c r="AB1331" s="322" t="s">
        <v>4788</v>
      </c>
      <c r="AC1331" s="323"/>
      <c r="AD1331" s="323"/>
    </row>
    <row r="1332" spans="1:30" s="324" customFormat="1">
      <c r="A1332" s="312">
        <v>1330</v>
      </c>
      <c r="B1332" s="325" t="s">
        <v>7630</v>
      </c>
      <c r="C1332" s="325">
        <v>43050</v>
      </c>
      <c r="D1332" s="314" t="s">
        <v>4502</v>
      </c>
      <c r="E1332" s="314" t="s">
        <v>4503</v>
      </c>
      <c r="F1332" s="314" t="s">
        <v>4292</v>
      </c>
      <c r="G1332" s="315">
        <v>9</v>
      </c>
      <c r="H1332" s="314" t="s">
        <v>3369</v>
      </c>
      <c r="I1332" s="315" t="s">
        <v>3369</v>
      </c>
      <c r="J1332" s="315">
        <v>58</v>
      </c>
      <c r="K1332" s="315" t="s">
        <v>3369</v>
      </c>
      <c r="L1332" s="316"/>
      <c r="M1332" s="317">
        <v>59.6</v>
      </c>
      <c r="N1332" s="315">
        <v>0.7</v>
      </c>
      <c r="O1332" s="318">
        <v>1.9</v>
      </c>
      <c r="P1332" s="319">
        <v>6548.6942639597592</v>
      </c>
      <c r="Q1332" s="320">
        <f t="shared" si="279"/>
        <v>12442.519101523541</v>
      </c>
      <c r="R1332" s="320">
        <v>9</v>
      </c>
      <c r="S1332" s="319">
        <v>5959.3117802033812</v>
      </c>
      <c r="T1332" s="319">
        <v>1.4</v>
      </c>
      <c r="U1332" s="320">
        <f t="shared" si="280"/>
        <v>8343.036492284733</v>
      </c>
      <c r="V1332" s="319">
        <f t="shared" si="291"/>
        <v>390302.17813200166</v>
      </c>
      <c r="W1332" s="321"/>
      <c r="X1332" s="320">
        <f t="shared" si="290"/>
        <v>741574.13845080312</v>
      </c>
      <c r="Y1332" s="319">
        <f t="shared" si="292"/>
        <v>288667.49094642838</v>
      </c>
      <c r="Z1332" s="321">
        <f t="shared" si="288"/>
        <v>337439.65112580342</v>
      </c>
      <c r="AA1332" s="320">
        <f t="shared" si="289"/>
        <v>404134.4873249997</v>
      </c>
      <c r="AB1332" s="322" t="s">
        <v>4788</v>
      </c>
      <c r="AC1332" s="323"/>
      <c r="AD1332" s="323"/>
    </row>
    <row r="1333" spans="1:30" s="324" customFormat="1">
      <c r="A1333" s="312">
        <v>1331</v>
      </c>
      <c r="B1333" s="312" t="s">
        <v>7631</v>
      </c>
      <c r="C1333" s="325">
        <v>43048</v>
      </c>
      <c r="D1333" s="314" t="s">
        <v>4502</v>
      </c>
      <c r="E1333" s="314" t="s">
        <v>4503</v>
      </c>
      <c r="F1333" s="314" t="s">
        <v>4292</v>
      </c>
      <c r="G1333" s="315">
        <v>12</v>
      </c>
      <c r="H1333" s="314" t="s">
        <v>3369</v>
      </c>
      <c r="I1333" s="315" t="s">
        <v>3369</v>
      </c>
      <c r="J1333" s="315">
        <v>4</v>
      </c>
      <c r="K1333" s="315" t="s">
        <v>3369</v>
      </c>
      <c r="L1333" s="316"/>
      <c r="M1333" s="317">
        <v>27.6</v>
      </c>
      <c r="N1333" s="315">
        <v>0.7</v>
      </c>
      <c r="O1333" s="318">
        <v>1.9</v>
      </c>
      <c r="P1333" s="319">
        <v>10204.351688573641</v>
      </c>
      <c r="Q1333" s="320">
        <f t="shared" si="279"/>
        <v>19388.268208289915</v>
      </c>
      <c r="R1333" s="320">
        <v>6</v>
      </c>
      <c r="S1333" s="319">
        <v>9592.0905872592211</v>
      </c>
      <c r="T1333" s="319">
        <v>1.4</v>
      </c>
      <c r="U1333" s="320">
        <f t="shared" si="280"/>
        <v>13428.926822162908</v>
      </c>
      <c r="V1333" s="319">
        <f t="shared" si="291"/>
        <v>281640.10660463251</v>
      </c>
      <c r="W1333" s="321"/>
      <c r="X1333" s="320">
        <f t="shared" si="290"/>
        <v>535116.20254880167</v>
      </c>
      <c r="Y1333" s="319">
        <f t="shared" si="292"/>
        <v>216750.22604292512</v>
      </c>
      <c r="Z1333" s="321">
        <f t="shared" si="288"/>
        <v>231665.88608870649</v>
      </c>
      <c r="AA1333" s="320">
        <f t="shared" si="289"/>
        <v>303450.31646009517</v>
      </c>
      <c r="AB1333" s="322" t="s">
        <v>4788</v>
      </c>
      <c r="AC1333" s="323"/>
      <c r="AD1333" s="323"/>
    </row>
    <row r="1334" spans="1:30" s="324" customFormat="1">
      <c r="A1334" s="312">
        <v>1332</v>
      </c>
      <c r="B1334" s="312" t="s">
        <v>7632</v>
      </c>
      <c r="C1334" s="325">
        <v>43048</v>
      </c>
      <c r="D1334" s="314" t="s">
        <v>4502</v>
      </c>
      <c r="E1334" s="314" t="s">
        <v>4503</v>
      </c>
      <c r="F1334" s="314" t="s">
        <v>4292</v>
      </c>
      <c r="G1334" s="315">
        <v>12</v>
      </c>
      <c r="H1334" s="314" t="s">
        <v>3369</v>
      </c>
      <c r="I1334" s="315" t="s">
        <v>3369</v>
      </c>
      <c r="J1334" s="315">
        <v>29</v>
      </c>
      <c r="K1334" s="315" t="s">
        <v>3369</v>
      </c>
      <c r="L1334" s="316"/>
      <c r="M1334" s="317">
        <v>28.2</v>
      </c>
      <c r="N1334" s="315">
        <v>0.7</v>
      </c>
      <c r="O1334" s="318">
        <v>1.9</v>
      </c>
      <c r="P1334" s="319">
        <v>10204.351688573641</v>
      </c>
      <c r="Q1334" s="320">
        <f t="shared" si="279"/>
        <v>19388.268208289915</v>
      </c>
      <c r="R1334" s="320">
        <v>6</v>
      </c>
      <c r="S1334" s="319">
        <v>9592.0905872592211</v>
      </c>
      <c r="T1334" s="319">
        <v>1.4</v>
      </c>
      <c r="U1334" s="320">
        <f t="shared" si="280"/>
        <v>13428.926822162908</v>
      </c>
      <c r="V1334" s="319">
        <f t="shared" si="291"/>
        <v>287762.71761777665</v>
      </c>
      <c r="W1334" s="321"/>
      <c r="X1334" s="320">
        <f>Q1334*M1334</f>
        <v>546749.16347377561</v>
      </c>
      <c r="Y1334" s="319">
        <f t="shared" si="292"/>
        <v>221462.18747864087</v>
      </c>
      <c r="Z1334" s="321">
        <f>X1334-AA1334</f>
        <v>236702.1010036784</v>
      </c>
      <c r="AA1334" s="320">
        <f>Y1334*T1334</f>
        <v>310047.06247009721</v>
      </c>
      <c r="AB1334" s="322" t="s">
        <v>4788</v>
      </c>
      <c r="AC1334" s="323"/>
      <c r="AD1334" s="323"/>
    </row>
    <row r="1335" spans="1:30" s="324" customFormat="1">
      <c r="A1335" s="312">
        <v>1333</v>
      </c>
      <c r="B1335" s="312" t="s">
        <v>7633</v>
      </c>
      <c r="C1335" s="325">
        <v>43048</v>
      </c>
      <c r="D1335" s="314" t="s">
        <v>4502</v>
      </c>
      <c r="E1335" s="314" t="s">
        <v>4503</v>
      </c>
      <c r="F1335" s="314" t="s">
        <v>4292</v>
      </c>
      <c r="G1335" s="315">
        <v>12</v>
      </c>
      <c r="H1335" s="314" t="s">
        <v>3369</v>
      </c>
      <c r="I1335" s="315" t="s">
        <v>3369</v>
      </c>
      <c r="J1335" s="315">
        <v>38</v>
      </c>
      <c r="K1335" s="315" t="s">
        <v>3369</v>
      </c>
      <c r="L1335" s="316"/>
      <c r="M1335" s="317">
        <v>35.1</v>
      </c>
      <c r="N1335" s="315">
        <v>0.7</v>
      </c>
      <c r="O1335" s="318">
        <v>1.9</v>
      </c>
      <c r="P1335" s="319">
        <v>10204.351688573641</v>
      </c>
      <c r="Q1335" s="320">
        <f t="shared" si="279"/>
        <v>19388.268208289915</v>
      </c>
      <c r="R1335" s="320">
        <v>6</v>
      </c>
      <c r="S1335" s="319">
        <v>9592.0905872592211</v>
      </c>
      <c r="T1335" s="319">
        <v>1.4</v>
      </c>
      <c r="U1335" s="320">
        <f t="shared" si="280"/>
        <v>13428.926822162908</v>
      </c>
      <c r="V1335" s="319">
        <f t="shared" si="291"/>
        <v>358172.74426893482</v>
      </c>
      <c r="W1335" s="321"/>
      <c r="X1335" s="320">
        <f>Q1335*M1335</f>
        <v>680528.21411097609</v>
      </c>
      <c r="Y1335" s="319">
        <f t="shared" si="292"/>
        <v>275649.74398937216</v>
      </c>
      <c r="Z1335" s="321">
        <f>X1335-AA1335</f>
        <v>294618.5725258551</v>
      </c>
      <c r="AA1335" s="320">
        <f>Y1335*T1335</f>
        <v>385909.64158512099</v>
      </c>
      <c r="AB1335" s="322" t="s">
        <v>4788</v>
      </c>
      <c r="AC1335" s="323"/>
      <c r="AD1335" s="323"/>
    </row>
    <row r="1336" spans="1:30" s="324" customFormat="1">
      <c r="A1336" s="312">
        <v>1334</v>
      </c>
      <c r="B1336" s="313" t="s">
        <v>7634</v>
      </c>
      <c r="C1336" s="325">
        <v>42109</v>
      </c>
      <c r="D1336" s="314" t="s">
        <v>4502</v>
      </c>
      <c r="E1336" s="314" t="s">
        <v>4503</v>
      </c>
      <c r="F1336" s="314" t="s">
        <v>4292</v>
      </c>
      <c r="G1336" s="315">
        <v>12</v>
      </c>
      <c r="H1336" s="314" t="s">
        <v>3369</v>
      </c>
      <c r="I1336" s="315" t="s">
        <v>3369</v>
      </c>
      <c r="J1336" s="315">
        <v>39</v>
      </c>
      <c r="K1336" s="315" t="s">
        <v>3369</v>
      </c>
      <c r="L1336" s="316"/>
      <c r="M1336" s="317">
        <v>42.1</v>
      </c>
      <c r="N1336" s="315">
        <v>0.7</v>
      </c>
      <c r="O1336" s="318">
        <v>1.9</v>
      </c>
      <c r="P1336" s="319">
        <v>10204.351688573641</v>
      </c>
      <c r="Q1336" s="320">
        <f t="shared" si="279"/>
        <v>19388.268208289915</v>
      </c>
      <c r="R1336" s="320">
        <v>6</v>
      </c>
      <c r="S1336" s="319">
        <v>9592.0905872592211</v>
      </c>
      <c r="T1336" s="319">
        <v>1.4</v>
      </c>
      <c r="U1336" s="320">
        <f t="shared" si="280"/>
        <v>13428.926822162908</v>
      </c>
      <c r="V1336" s="319">
        <f t="shared" si="291"/>
        <v>429603.20608895028</v>
      </c>
      <c r="W1336" s="321"/>
      <c r="X1336" s="320">
        <f>Q1336*M1336</f>
        <v>816246.09156900551</v>
      </c>
      <c r="Y1336" s="319">
        <f t="shared" si="292"/>
        <v>330622.6274060561</v>
      </c>
      <c r="Z1336" s="321">
        <f>X1336-AA1336</f>
        <v>353374.41320052702</v>
      </c>
      <c r="AA1336" s="320">
        <f>Y1336*T1336</f>
        <v>462871.67836847849</v>
      </c>
      <c r="AB1336" s="322" t="s">
        <v>4788</v>
      </c>
      <c r="AC1336" s="323"/>
      <c r="AD1336" s="323"/>
    </row>
    <row r="1337" spans="1:30" s="324" customFormat="1">
      <c r="A1337" s="312">
        <v>1335</v>
      </c>
      <c r="B1337" s="312" t="s">
        <v>7635</v>
      </c>
      <c r="C1337" s="325">
        <v>43047</v>
      </c>
      <c r="D1337" s="314" t="s">
        <v>4502</v>
      </c>
      <c r="E1337" s="314" t="s">
        <v>4503</v>
      </c>
      <c r="F1337" s="314" t="s">
        <v>4292</v>
      </c>
      <c r="G1337" s="315">
        <v>12</v>
      </c>
      <c r="H1337" s="314" t="s">
        <v>3369</v>
      </c>
      <c r="I1337" s="315" t="s">
        <v>3369</v>
      </c>
      <c r="J1337" s="315">
        <v>50</v>
      </c>
      <c r="K1337" s="315" t="s">
        <v>3369</v>
      </c>
      <c r="L1337" s="316"/>
      <c r="M1337" s="317">
        <v>36.299999999999997</v>
      </c>
      <c r="N1337" s="315">
        <v>0.7</v>
      </c>
      <c r="O1337" s="318">
        <v>1.9</v>
      </c>
      <c r="P1337" s="319">
        <v>10204.351688573641</v>
      </c>
      <c r="Q1337" s="320">
        <f t="shared" si="279"/>
        <v>19388.268208289915</v>
      </c>
      <c r="R1337" s="320">
        <v>6</v>
      </c>
      <c r="S1337" s="319">
        <v>9592.0905872592211</v>
      </c>
      <c r="T1337" s="319">
        <v>1.4</v>
      </c>
      <c r="U1337" s="320">
        <f t="shared" si="280"/>
        <v>13428.926822162908</v>
      </c>
      <c r="V1337" s="319">
        <f t="shared" si="291"/>
        <v>370417.96629522316</v>
      </c>
      <c r="W1337" s="321"/>
      <c r="X1337" s="320">
        <f>Q1337*M1337</f>
        <v>703794.13596092386</v>
      </c>
      <c r="Y1337" s="319">
        <f t="shared" si="292"/>
        <v>285073.66686080367</v>
      </c>
      <c r="Z1337" s="321">
        <f>X1337-AA1337</f>
        <v>304691.00235579873</v>
      </c>
      <c r="AA1337" s="320">
        <f>Y1337*T1337</f>
        <v>399103.13360512513</v>
      </c>
      <c r="AB1337" s="322" t="s">
        <v>4788</v>
      </c>
      <c r="AC1337" s="323"/>
      <c r="AD1337" s="323"/>
    </row>
    <row r="1338" spans="1:30" s="324" customFormat="1">
      <c r="A1338" s="312">
        <v>1336</v>
      </c>
      <c r="B1338" s="312" t="s">
        <v>7636</v>
      </c>
      <c r="C1338" s="325">
        <v>43059</v>
      </c>
      <c r="D1338" s="314" t="s">
        <v>4502</v>
      </c>
      <c r="E1338" s="314" t="s">
        <v>4503</v>
      </c>
      <c r="F1338" s="314" t="s">
        <v>4292</v>
      </c>
      <c r="G1338" s="315">
        <v>12</v>
      </c>
      <c r="H1338" s="314" t="s">
        <v>3369</v>
      </c>
      <c r="I1338" s="315" t="s">
        <v>3369</v>
      </c>
      <c r="J1338" s="315">
        <v>58</v>
      </c>
      <c r="K1338" s="315" t="s">
        <v>3369</v>
      </c>
      <c r="L1338" s="316" t="s">
        <v>5660</v>
      </c>
      <c r="M1338" s="317">
        <v>36</v>
      </c>
      <c r="N1338" s="315">
        <v>0.7</v>
      </c>
      <c r="O1338" s="318">
        <v>1.9</v>
      </c>
      <c r="P1338" s="319">
        <v>10204.351688573641</v>
      </c>
      <c r="Q1338" s="320">
        <f t="shared" si="279"/>
        <v>19388.268208289915</v>
      </c>
      <c r="R1338" s="320">
        <v>6</v>
      </c>
      <c r="S1338" s="319">
        <v>9592.0905872592211</v>
      </c>
      <c r="T1338" s="319">
        <v>1.4</v>
      </c>
      <c r="U1338" s="320">
        <f t="shared" si="280"/>
        <v>13428.926822162908</v>
      </c>
      <c r="V1338" s="319">
        <f t="shared" si="291"/>
        <v>367356.66078865109</v>
      </c>
      <c r="W1338" s="321"/>
      <c r="X1338" s="320">
        <v>724062.6</v>
      </c>
      <c r="Y1338" s="319">
        <f t="shared" si="292"/>
        <v>282717.68614294584</v>
      </c>
      <c r="Z1338" s="321">
        <v>308048.48</v>
      </c>
      <c r="AA1338" s="320">
        <f>X1338-Z1338</f>
        <v>416014.12</v>
      </c>
      <c r="AB1338" s="322" t="s">
        <v>4788</v>
      </c>
      <c r="AC1338" s="323"/>
      <c r="AD1338" s="323"/>
    </row>
    <row r="1339" spans="1:30" s="324" customFormat="1">
      <c r="A1339" s="312">
        <v>1337</v>
      </c>
      <c r="B1339" s="312" t="s">
        <v>7637</v>
      </c>
      <c r="C1339" s="325">
        <v>43047</v>
      </c>
      <c r="D1339" s="314" t="s">
        <v>4502</v>
      </c>
      <c r="E1339" s="314" t="s">
        <v>4503</v>
      </c>
      <c r="F1339" s="314" t="s">
        <v>4292</v>
      </c>
      <c r="G1339" s="315">
        <v>12</v>
      </c>
      <c r="H1339" s="314" t="s">
        <v>3369</v>
      </c>
      <c r="I1339" s="315" t="s">
        <v>3369</v>
      </c>
      <c r="J1339" s="315">
        <v>72</v>
      </c>
      <c r="K1339" s="315" t="s">
        <v>3369</v>
      </c>
      <c r="L1339" s="316"/>
      <c r="M1339" s="317">
        <v>43.4</v>
      </c>
      <c r="N1339" s="315">
        <v>0.7</v>
      </c>
      <c r="O1339" s="318">
        <v>1.9</v>
      </c>
      <c r="P1339" s="319">
        <v>10204.351688573641</v>
      </c>
      <c r="Q1339" s="320">
        <f t="shared" si="279"/>
        <v>19388.268208289915</v>
      </c>
      <c r="R1339" s="320">
        <v>6</v>
      </c>
      <c r="S1339" s="319">
        <v>9592.0905872592211</v>
      </c>
      <c r="T1339" s="319">
        <v>1.4</v>
      </c>
      <c r="U1339" s="320">
        <f t="shared" si="280"/>
        <v>13428.926822162908</v>
      </c>
      <c r="V1339" s="319">
        <f t="shared" si="291"/>
        <v>442868.86328409601</v>
      </c>
      <c r="W1339" s="321"/>
      <c r="X1339" s="320">
        <f>Q1339*M1339</f>
        <v>841450.84023978235</v>
      </c>
      <c r="Y1339" s="319">
        <f t="shared" si="292"/>
        <v>340831.87718344026</v>
      </c>
      <c r="Z1339" s="321">
        <f>X1339-AA1339</f>
        <v>364286.212182966</v>
      </c>
      <c r="AA1339" s="320">
        <f>Y1339*T1339</f>
        <v>477164.62805681635</v>
      </c>
      <c r="AB1339" s="322" t="s">
        <v>4788</v>
      </c>
      <c r="AC1339" s="323"/>
      <c r="AD1339" s="323"/>
    </row>
    <row r="1340" spans="1:30" s="324" customFormat="1">
      <c r="A1340" s="312">
        <v>1338</v>
      </c>
      <c r="B1340" s="312" t="s">
        <v>7638</v>
      </c>
      <c r="C1340" s="325">
        <v>43048</v>
      </c>
      <c r="D1340" s="314" t="s">
        <v>4502</v>
      </c>
      <c r="E1340" s="314" t="s">
        <v>4503</v>
      </c>
      <c r="F1340" s="314" t="s">
        <v>4292</v>
      </c>
      <c r="G1340" s="315">
        <v>12</v>
      </c>
      <c r="H1340" s="314" t="s">
        <v>3369</v>
      </c>
      <c r="I1340" s="315" t="s">
        <v>3369</v>
      </c>
      <c r="J1340" s="315">
        <v>120</v>
      </c>
      <c r="K1340" s="315" t="s">
        <v>3369</v>
      </c>
      <c r="L1340" s="316"/>
      <c r="M1340" s="317">
        <v>43.5</v>
      </c>
      <c r="N1340" s="315">
        <v>0.7</v>
      </c>
      <c r="O1340" s="318">
        <v>1.9</v>
      </c>
      <c r="P1340" s="319">
        <v>10204.351688573641</v>
      </c>
      <c r="Q1340" s="320">
        <f t="shared" ref="Q1340:Q1349" si="293">O1340*P1340</f>
        <v>19388.268208289915</v>
      </c>
      <c r="R1340" s="320">
        <v>6</v>
      </c>
      <c r="S1340" s="319">
        <v>9592.0905872592211</v>
      </c>
      <c r="T1340" s="319">
        <v>1.4</v>
      </c>
      <c r="U1340" s="320">
        <f t="shared" ref="U1340:U1349" si="294">S1340*T1340</f>
        <v>13428.926822162908</v>
      </c>
      <c r="V1340" s="319">
        <f t="shared" si="291"/>
        <v>443889.2984529534</v>
      </c>
      <c r="W1340" s="321"/>
      <c r="X1340" s="320">
        <f>Q1340*M1340+1968.92</f>
        <v>845358.58706061135</v>
      </c>
      <c r="Y1340" s="319">
        <f t="shared" si="292"/>
        <v>341617.20408939285</v>
      </c>
      <c r="Z1340" s="321">
        <f>X1340-AA1340</f>
        <v>365125.58133546141</v>
      </c>
      <c r="AA1340" s="320">
        <f>Y1340*T1340+1968.92</f>
        <v>480233.00572514994</v>
      </c>
      <c r="AB1340" s="322" t="s">
        <v>4788</v>
      </c>
      <c r="AC1340" s="323"/>
      <c r="AD1340" s="323"/>
    </row>
    <row r="1341" spans="1:30" s="324" customFormat="1">
      <c r="A1341" s="312">
        <v>1339</v>
      </c>
      <c r="B1341" s="312" t="s">
        <v>7639</v>
      </c>
      <c r="C1341" s="325">
        <v>43059</v>
      </c>
      <c r="D1341" s="314" t="s">
        <v>4502</v>
      </c>
      <c r="E1341" s="314" t="s">
        <v>4503</v>
      </c>
      <c r="F1341" s="314" t="s">
        <v>4292</v>
      </c>
      <c r="G1341" s="315">
        <v>12</v>
      </c>
      <c r="H1341" s="314" t="s">
        <v>3369</v>
      </c>
      <c r="I1341" s="315" t="s">
        <v>3369</v>
      </c>
      <c r="J1341" s="315">
        <v>123</v>
      </c>
      <c r="K1341" s="315" t="s">
        <v>3369</v>
      </c>
      <c r="L1341" s="316" t="s">
        <v>7640</v>
      </c>
      <c r="M1341" s="317">
        <v>27.9</v>
      </c>
      <c r="N1341" s="315">
        <v>0.7</v>
      </c>
      <c r="O1341" s="318">
        <v>1.9</v>
      </c>
      <c r="P1341" s="319">
        <v>10204.351688573641</v>
      </c>
      <c r="Q1341" s="320">
        <f t="shared" si="293"/>
        <v>19388.268208289915</v>
      </c>
      <c r="R1341" s="320">
        <v>6</v>
      </c>
      <c r="S1341" s="319">
        <v>9592.0905872592211</v>
      </c>
      <c r="T1341" s="319">
        <v>1.4</v>
      </c>
      <c r="U1341" s="320">
        <f t="shared" si="294"/>
        <v>13428.926822162908</v>
      </c>
      <c r="V1341" s="319">
        <f t="shared" si="291"/>
        <v>284701.41211120458</v>
      </c>
      <c r="W1341" s="321"/>
      <c r="X1341" s="320">
        <v>538993.86</v>
      </c>
      <c r="Y1341" s="319">
        <f t="shared" si="292"/>
        <v>219106.20676078298</v>
      </c>
      <c r="Z1341" s="321">
        <v>233344.62</v>
      </c>
      <c r="AA1341" s="320">
        <f>X1341-Z1341</f>
        <v>305649.24</v>
      </c>
      <c r="AB1341" s="322" t="s">
        <v>4788</v>
      </c>
      <c r="AC1341" s="323"/>
      <c r="AD1341" s="323"/>
    </row>
    <row r="1342" spans="1:30" s="324" customFormat="1">
      <c r="A1342" s="312">
        <v>1340</v>
      </c>
      <c r="B1342" s="312" t="s">
        <v>7642</v>
      </c>
      <c r="C1342" s="325">
        <v>43089</v>
      </c>
      <c r="D1342" s="314" t="s">
        <v>4502</v>
      </c>
      <c r="E1342" s="314" t="s">
        <v>4503</v>
      </c>
      <c r="F1342" s="314" t="s">
        <v>4292</v>
      </c>
      <c r="G1342" s="315">
        <v>12</v>
      </c>
      <c r="H1342" s="314"/>
      <c r="I1342" s="315"/>
      <c r="J1342" s="315">
        <v>144</v>
      </c>
      <c r="K1342" s="315"/>
      <c r="L1342" s="316"/>
      <c r="M1342" s="317">
        <v>33.6</v>
      </c>
      <c r="N1342" s="315"/>
      <c r="O1342" s="318"/>
      <c r="P1342" s="319"/>
      <c r="Q1342" s="320"/>
      <c r="R1342" s="320"/>
      <c r="S1342" s="319"/>
      <c r="T1342" s="319"/>
      <c r="U1342" s="320"/>
      <c r="V1342" s="319"/>
      <c r="W1342" s="321"/>
      <c r="X1342" s="320">
        <f>322294.22+2170.93</f>
        <v>324465.14999999997</v>
      </c>
      <c r="Y1342" s="319"/>
      <c r="Z1342" s="321">
        <v>0</v>
      </c>
      <c r="AA1342" s="320">
        <f>X1342-Z1342</f>
        <v>324465.14999999997</v>
      </c>
      <c r="AB1342" s="322" t="s">
        <v>1590</v>
      </c>
      <c r="AC1342" s="323"/>
      <c r="AD1342" s="323"/>
    </row>
    <row r="1343" spans="1:30" s="324" customFormat="1">
      <c r="A1343" s="312">
        <v>1341</v>
      </c>
      <c r="B1343" s="312" t="s">
        <v>7643</v>
      </c>
      <c r="C1343" s="325">
        <v>43056</v>
      </c>
      <c r="D1343" s="314" t="s">
        <v>4502</v>
      </c>
      <c r="E1343" s="314" t="s">
        <v>4503</v>
      </c>
      <c r="F1343" s="314" t="s">
        <v>4292</v>
      </c>
      <c r="G1343" s="315">
        <v>13</v>
      </c>
      <c r="H1343" s="314" t="s">
        <v>3369</v>
      </c>
      <c r="I1343" s="315" t="s">
        <v>3369</v>
      </c>
      <c r="J1343" s="315">
        <v>4</v>
      </c>
      <c r="K1343" s="315" t="s">
        <v>3369</v>
      </c>
      <c r="L1343" s="316"/>
      <c r="M1343" s="317">
        <v>61</v>
      </c>
      <c r="N1343" s="315">
        <v>0.7</v>
      </c>
      <c r="O1343" s="318">
        <v>1.9</v>
      </c>
      <c r="P1343" s="319">
        <v>8238.048384041771</v>
      </c>
      <c r="Q1343" s="320">
        <f t="shared" si="293"/>
        <v>15652.291929679364</v>
      </c>
      <c r="R1343" s="320">
        <v>6</v>
      </c>
      <c r="S1343" s="319">
        <v>7743.7654809992646</v>
      </c>
      <c r="T1343" s="319">
        <v>1.4</v>
      </c>
      <c r="U1343" s="320">
        <f t="shared" si="294"/>
        <v>10841.271673398969</v>
      </c>
      <c r="V1343" s="319">
        <f t="shared" si="291"/>
        <v>502520.95142654801</v>
      </c>
      <c r="W1343" s="321"/>
      <c r="X1343" s="320">
        <f>Q1343*M1343</f>
        <v>954789.80771044118</v>
      </c>
      <c r="Y1343" s="319">
        <f t="shared" si="292"/>
        <v>386740.12421787134</v>
      </c>
      <c r="Z1343" s="321">
        <f t="shared" ref="Z1343:Z1381" si="295">X1343-AA1343</f>
        <v>413353.6338054213</v>
      </c>
      <c r="AA1343" s="320">
        <f>Y1343*T1343</f>
        <v>541436.17390501988</v>
      </c>
      <c r="AB1343" s="322" t="s">
        <v>3370</v>
      </c>
      <c r="AC1343" s="323"/>
      <c r="AD1343" s="323"/>
    </row>
    <row r="1344" spans="1:30" s="324" customFormat="1">
      <c r="A1344" s="312">
        <v>1342</v>
      </c>
      <c r="B1344" s="312" t="s">
        <v>7644</v>
      </c>
      <c r="C1344" s="325">
        <v>43056</v>
      </c>
      <c r="D1344" s="314" t="s">
        <v>4502</v>
      </c>
      <c r="E1344" s="314" t="s">
        <v>4503</v>
      </c>
      <c r="F1344" s="314" t="s">
        <v>4292</v>
      </c>
      <c r="G1344" s="315">
        <v>13</v>
      </c>
      <c r="H1344" s="314" t="s">
        <v>3369</v>
      </c>
      <c r="I1344" s="315" t="s">
        <v>3369</v>
      </c>
      <c r="J1344" s="315">
        <v>37</v>
      </c>
      <c r="K1344" s="315" t="s">
        <v>3369</v>
      </c>
      <c r="L1344" s="316"/>
      <c r="M1344" s="317">
        <v>61.1</v>
      </c>
      <c r="N1344" s="315">
        <v>0.7</v>
      </c>
      <c r="O1344" s="318">
        <v>1.9</v>
      </c>
      <c r="P1344" s="319">
        <v>8238.048384041771</v>
      </c>
      <c r="Q1344" s="320">
        <f t="shared" si="293"/>
        <v>15652.291929679364</v>
      </c>
      <c r="R1344" s="320">
        <v>6</v>
      </c>
      <c r="S1344" s="319">
        <v>7743.7654809992646</v>
      </c>
      <c r="T1344" s="319">
        <v>1.4</v>
      </c>
      <c r="U1344" s="320">
        <f t="shared" si="294"/>
        <v>10841.271673398969</v>
      </c>
      <c r="V1344" s="319">
        <f t="shared" si="291"/>
        <v>503344.75626495224</v>
      </c>
      <c r="W1344" s="321"/>
      <c r="X1344" s="320">
        <f>Q1344*M1344</f>
        <v>956355.03690340917</v>
      </c>
      <c r="Y1344" s="319">
        <f t="shared" si="292"/>
        <v>387374.12442150724</v>
      </c>
      <c r="Z1344" s="321">
        <f t="shared" si="295"/>
        <v>414031.26271329902</v>
      </c>
      <c r="AA1344" s="320">
        <f>Y1344*T1344</f>
        <v>542323.77419011015</v>
      </c>
      <c r="AB1344" s="322" t="s">
        <v>3370</v>
      </c>
      <c r="AC1344" s="323"/>
      <c r="AD1344" s="323"/>
    </row>
    <row r="1345" spans="1:30" s="324" customFormat="1">
      <c r="A1345" s="312">
        <v>1343</v>
      </c>
      <c r="B1345" s="312" t="s">
        <v>7645</v>
      </c>
      <c r="C1345" s="325">
        <v>43056</v>
      </c>
      <c r="D1345" s="314" t="s">
        <v>4502</v>
      </c>
      <c r="E1345" s="314" t="s">
        <v>4503</v>
      </c>
      <c r="F1345" s="314" t="s">
        <v>4292</v>
      </c>
      <c r="G1345" s="315">
        <v>13</v>
      </c>
      <c r="H1345" s="314" t="s">
        <v>3369</v>
      </c>
      <c r="I1345" s="315" t="s">
        <v>3369</v>
      </c>
      <c r="J1345" s="315">
        <v>45</v>
      </c>
      <c r="K1345" s="315" t="s">
        <v>3369</v>
      </c>
      <c r="L1345" s="316"/>
      <c r="M1345" s="317">
        <v>49.1</v>
      </c>
      <c r="N1345" s="315">
        <v>0.7</v>
      </c>
      <c r="O1345" s="318">
        <v>1.9</v>
      </c>
      <c r="P1345" s="319">
        <v>8238.048384041771</v>
      </c>
      <c r="Q1345" s="320">
        <f t="shared" si="293"/>
        <v>15652.291929679364</v>
      </c>
      <c r="R1345" s="320">
        <v>6</v>
      </c>
      <c r="S1345" s="319">
        <v>7743.7654809992646</v>
      </c>
      <c r="T1345" s="319">
        <v>1.4</v>
      </c>
      <c r="U1345" s="320">
        <f t="shared" si="294"/>
        <v>10841.271673398969</v>
      </c>
      <c r="V1345" s="319">
        <f t="shared" si="291"/>
        <v>404488.17565645097</v>
      </c>
      <c r="W1345" s="321"/>
      <c r="X1345" s="320">
        <f>Q1345*M1345</f>
        <v>768527.53374725685</v>
      </c>
      <c r="Y1345" s="319">
        <f t="shared" si="292"/>
        <v>311294.09998520464</v>
      </c>
      <c r="Z1345" s="321">
        <f t="shared" si="295"/>
        <v>332715.7937679704</v>
      </c>
      <c r="AA1345" s="320">
        <f>Y1345*T1345</f>
        <v>435811.73997928645</v>
      </c>
      <c r="AB1345" s="322" t="s">
        <v>3370</v>
      </c>
      <c r="AC1345" s="323"/>
      <c r="AD1345" s="323"/>
    </row>
    <row r="1346" spans="1:30" s="324" customFormat="1">
      <c r="A1346" s="312">
        <v>1344</v>
      </c>
      <c r="B1346" s="313" t="s">
        <v>7646</v>
      </c>
      <c r="C1346" s="325">
        <v>40067</v>
      </c>
      <c r="D1346" s="314" t="s">
        <v>4502</v>
      </c>
      <c r="E1346" s="314" t="s">
        <v>4503</v>
      </c>
      <c r="F1346" s="314" t="s">
        <v>4292</v>
      </c>
      <c r="G1346" s="315">
        <v>13</v>
      </c>
      <c r="H1346" s="314" t="s">
        <v>3369</v>
      </c>
      <c r="I1346" s="315" t="s">
        <v>3369</v>
      </c>
      <c r="J1346" s="315">
        <v>69</v>
      </c>
      <c r="K1346" s="315" t="s">
        <v>3369</v>
      </c>
      <c r="L1346" s="316"/>
      <c r="M1346" s="317">
        <v>48.8</v>
      </c>
      <c r="N1346" s="357"/>
      <c r="O1346" s="357">
        <v>309392.09937429707</v>
      </c>
      <c r="P1346" s="357"/>
      <c r="Q1346" s="322" t="s">
        <v>3370</v>
      </c>
      <c r="R1346" s="312" t="s">
        <v>3495</v>
      </c>
      <c r="S1346" s="312"/>
      <c r="T1346" s="312"/>
      <c r="U1346" s="312"/>
      <c r="V1346" s="312"/>
      <c r="W1346" s="322"/>
      <c r="X1346" s="312">
        <v>402016.76</v>
      </c>
      <c r="Y1346" s="312"/>
      <c r="Z1346" s="312">
        <f t="shared" si="295"/>
        <v>92624.660000000033</v>
      </c>
      <c r="AA1346" s="312">
        <v>309392.09999999998</v>
      </c>
      <c r="AB1346" s="322" t="s">
        <v>3370</v>
      </c>
      <c r="AC1346" s="324" t="s">
        <v>8108</v>
      </c>
    </row>
    <row r="1347" spans="1:30" s="324" customFormat="1">
      <c r="A1347" s="312">
        <v>1345</v>
      </c>
      <c r="B1347" s="312" t="s">
        <v>7647</v>
      </c>
      <c r="C1347" s="325">
        <v>43055</v>
      </c>
      <c r="D1347" s="314" t="s">
        <v>4502</v>
      </c>
      <c r="E1347" s="314" t="s">
        <v>4503</v>
      </c>
      <c r="F1347" s="314" t="s">
        <v>4292</v>
      </c>
      <c r="G1347" s="315">
        <v>16</v>
      </c>
      <c r="H1347" s="314" t="s">
        <v>3369</v>
      </c>
      <c r="I1347" s="315" t="s">
        <v>3369</v>
      </c>
      <c r="J1347" s="315">
        <v>21</v>
      </c>
      <c r="K1347" s="315" t="s">
        <v>3369</v>
      </c>
      <c r="L1347" s="316"/>
      <c r="M1347" s="317">
        <v>78</v>
      </c>
      <c r="N1347" s="315">
        <v>0.7</v>
      </c>
      <c r="O1347" s="318">
        <v>1.9</v>
      </c>
      <c r="P1347" s="319">
        <v>7982.5846516787351</v>
      </c>
      <c r="Q1347" s="320">
        <f t="shared" si="293"/>
        <v>15166.910838189597</v>
      </c>
      <c r="R1347" s="320">
        <v>7</v>
      </c>
      <c r="S1347" s="319">
        <v>7423.8037260612227</v>
      </c>
      <c r="T1347" s="319">
        <v>1.4</v>
      </c>
      <c r="U1347" s="320">
        <f t="shared" si="294"/>
        <v>10393.325216485711</v>
      </c>
      <c r="V1347" s="319">
        <f t="shared" ref="V1347:V1380" si="296">P1347*M1347</f>
        <v>622641.60283094132</v>
      </c>
      <c r="W1347" s="321"/>
      <c r="X1347" s="320">
        <f>Q1347*M1347</f>
        <v>1183019.0453787886</v>
      </c>
      <c r="Y1347" s="319">
        <f t="shared" si="292"/>
        <v>472958.56151038304</v>
      </c>
      <c r="Z1347" s="321">
        <f t="shared" si="295"/>
        <v>520877.05926425243</v>
      </c>
      <c r="AA1347" s="320">
        <f>Y1347*T1347</f>
        <v>662141.98611453618</v>
      </c>
      <c r="AB1347" s="322" t="s">
        <v>3370</v>
      </c>
      <c r="AC1347" s="323"/>
      <c r="AD1347" s="323"/>
    </row>
    <row r="1348" spans="1:30" s="324" customFormat="1">
      <c r="A1348" s="312">
        <v>1346</v>
      </c>
      <c r="B1348" s="312" t="s">
        <v>7648</v>
      </c>
      <c r="C1348" s="325">
        <v>43056</v>
      </c>
      <c r="D1348" s="314" t="s">
        <v>4502</v>
      </c>
      <c r="E1348" s="314" t="s">
        <v>4503</v>
      </c>
      <c r="F1348" s="314" t="s">
        <v>4292</v>
      </c>
      <c r="G1348" s="315">
        <v>16</v>
      </c>
      <c r="H1348" s="314" t="s">
        <v>3369</v>
      </c>
      <c r="I1348" s="315" t="s">
        <v>3369</v>
      </c>
      <c r="J1348" s="315">
        <v>25</v>
      </c>
      <c r="K1348" s="315" t="s">
        <v>3369</v>
      </c>
      <c r="L1348" s="316"/>
      <c r="M1348" s="317">
        <v>78.400000000000006</v>
      </c>
      <c r="N1348" s="315">
        <v>0.7</v>
      </c>
      <c r="O1348" s="318">
        <v>1.9</v>
      </c>
      <c r="P1348" s="319">
        <v>7982.5846516787351</v>
      </c>
      <c r="Q1348" s="320">
        <f t="shared" si="293"/>
        <v>15166.910838189597</v>
      </c>
      <c r="R1348" s="320">
        <v>7</v>
      </c>
      <c r="S1348" s="319">
        <v>7423.8037260612227</v>
      </c>
      <c r="T1348" s="319">
        <v>1.4</v>
      </c>
      <c r="U1348" s="320">
        <f t="shared" si="294"/>
        <v>10393.325216485711</v>
      </c>
      <c r="V1348" s="319">
        <f t="shared" si="296"/>
        <v>625834.63669161289</v>
      </c>
      <c r="W1348" s="321"/>
      <c r="X1348" s="320">
        <f>Q1348*M1348</f>
        <v>1189085.8097140645</v>
      </c>
      <c r="Y1348" s="319">
        <f t="shared" si="292"/>
        <v>475383.99003094912</v>
      </c>
      <c r="Z1348" s="321">
        <f t="shared" si="295"/>
        <v>523548.22367073572</v>
      </c>
      <c r="AA1348" s="320">
        <f>Y1348*T1348</f>
        <v>665537.58604332875</v>
      </c>
      <c r="AB1348" s="322" t="s">
        <v>3370</v>
      </c>
      <c r="AC1348" s="323"/>
      <c r="AD1348" s="323"/>
    </row>
    <row r="1349" spans="1:30" s="324" customFormat="1">
      <c r="A1349" s="312">
        <v>1347</v>
      </c>
      <c r="B1349" s="312" t="s">
        <v>7649</v>
      </c>
      <c r="C1349" s="325">
        <v>43055</v>
      </c>
      <c r="D1349" s="314" t="s">
        <v>4502</v>
      </c>
      <c r="E1349" s="314" t="s">
        <v>4503</v>
      </c>
      <c r="F1349" s="314" t="s">
        <v>4292</v>
      </c>
      <c r="G1349" s="315">
        <v>16</v>
      </c>
      <c r="H1349" s="314" t="s">
        <v>3369</v>
      </c>
      <c r="I1349" s="315" t="s">
        <v>3369</v>
      </c>
      <c r="J1349" s="315">
        <v>27</v>
      </c>
      <c r="K1349" s="315" t="s">
        <v>3369</v>
      </c>
      <c r="L1349" s="316"/>
      <c r="M1349" s="317">
        <v>58.2</v>
      </c>
      <c r="N1349" s="315">
        <v>0.7</v>
      </c>
      <c r="O1349" s="318">
        <v>1.9</v>
      </c>
      <c r="P1349" s="319">
        <v>7982.5846516787351</v>
      </c>
      <c r="Q1349" s="320">
        <f t="shared" si="293"/>
        <v>15166.910838189597</v>
      </c>
      <c r="R1349" s="320">
        <v>7</v>
      </c>
      <c r="S1349" s="319">
        <v>7423.8037260612227</v>
      </c>
      <c r="T1349" s="319">
        <v>1.4</v>
      </c>
      <c r="U1349" s="320">
        <f t="shared" si="294"/>
        <v>10393.325216485711</v>
      </c>
      <c r="V1349" s="319">
        <f t="shared" si="296"/>
        <v>464586.42672770243</v>
      </c>
      <c r="W1349" s="321"/>
      <c r="X1349" s="320">
        <f>Q1349*M1349</f>
        <v>882714.21078263456</v>
      </c>
      <c r="Y1349" s="319">
        <f t="shared" si="292"/>
        <v>352899.84974236274</v>
      </c>
      <c r="Z1349" s="321">
        <f t="shared" si="295"/>
        <v>388654.42114332673</v>
      </c>
      <c r="AA1349" s="320">
        <f>Y1349*T1349</f>
        <v>494059.78963930783</v>
      </c>
      <c r="AB1349" s="322" t="s">
        <v>3370</v>
      </c>
      <c r="AC1349" s="323"/>
      <c r="AD1349" s="323"/>
    </row>
    <row r="1350" spans="1:30" s="324" customFormat="1">
      <c r="A1350" s="312">
        <v>1348</v>
      </c>
      <c r="B1350" s="312" t="s">
        <v>7650</v>
      </c>
      <c r="C1350" s="358" t="s">
        <v>7651</v>
      </c>
      <c r="D1350" s="314" t="s">
        <v>4502</v>
      </c>
      <c r="E1350" s="314" t="s">
        <v>4503</v>
      </c>
      <c r="F1350" s="314" t="s">
        <v>4292</v>
      </c>
      <c r="G1350" s="315">
        <v>18</v>
      </c>
      <c r="H1350" s="314" t="s">
        <v>3369</v>
      </c>
      <c r="I1350" s="315" t="s">
        <v>3369</v>
      </c>
      <c r="J1350" s="315">
        <v>51</v>
      </c>
      <c r="K1350" s="315" t="s">
        <v>3369</v>
      </c>
      <c r="L1350" s="316"/>
      <c r="M1350" s="317">
        <v>69.099999999999994</v>
      </c>
      <c r="N1350" s="315">
        <v>0.7</v>
      </c>
      <c r="O1350" s="318">
        <v>1.9</v>
      </c>
      <c r="P1350" s="319">
        <v>6799.0170290401793</v>
      </c>
      <c r="Q1350" s="320">
        <f>O1350*P1350</f>
        <v>12918.13235517634</v>
      </c>
      <c r="R1350" s="320">
        <v>7</v>
      </c>
      <c r="S1350" s="319">
        <v>6323.0858370073665</v>
      </c>
      <c r="T1350" s="319">
        <v>1.4</v>
      </c>
      <c r="U1350" s="320">
        <f>S1350*T1350</f>
        <v>8852.3201718103119</v>
      </c>
      <c r="V1350" s="319">
        <f t="shared" si="296"/>
        <v>469812.07670667634</v>
      </c>
      <c r="W1350" s="321"/>
      <c r="X1350" s="320">
        <f t="shared" ref="X1350:X1381" si="297">Q1350*M1350</f>
        <v>892642.945742685</v>
      </c>
      <c r="Y1350" s="319">
        <f t="shared" si="292"/>
        <v>356869.25346639135</v>
      </c>
      <c r="Z1350" s="321">
        <f t="shared" si="295"/>
        <v>393025.99088973715</v>
      </c>
      <c r="AA1350" s="320">
        <f>Y1350*T1350</f>
        <v>499616.95485294785</v>
      </c>
      <c r="AB1350" s="322" t="s">
        <v>3370</v>
      </c>
      <c r="AC1350" s="323"/>
      <c r="AD1350" s="323"/>
    </row>
    <row r="1351" spans="1:30" s="324" customFormat="1">
      <c r="A1351" s="312">
        <v>1349</v>
      </c>
      <c r="B1351" s="313" t="s">
        <v>7652</v>
      </c>
      <c r="C1351" s="325">
        <v>38611</v>
      </c>
      <c r="D1351" s="314" t="s">
        <v>4502</v>
      </c>
      <c r="E1351" s="314" t="s">
        <v>4503</v>
      </c>
      <c r="F1351" s="314" t="s">
        <v>4292</v>
      </c>
      <c r="G1351" s="315">
        <v>18</v>
      </c>
      <c r="H1351" s="314"/>
      <c r="I1351" s="315"/>
      <c r="J1351" s="315">
        <v>73</v>
      </c>
      <c r="K1351" s="315"/>
      <c r="L1351" s="316"/>
      <c r="M1351" s="317">
        <v>50.5</v>
      </c>
      <c r="N1351" s="315"/>
      <c r="O1351" s="318"/>
      <c r="P1351" s="319"/>
      <c r="Q1351" s="320"/>
      <c r="R1351" s="320"/>
      <c r="S1351" s="319"/>
      <c r="T1351" s="319"/>
      <c r="U1351" s="320"/>
      <c r="V1351" s="319"/>
      <c r="W1351" s="321"/>
      <c r="X1351" s="320">
        <v>319349.38</v>
      </c>
      <c r="Y1351" s="319"/>
      <c r="Z1351" s="321">
        <v>0</v>
      </c>
      <c r="AA1351" s="320">
        <f>X1351-Z1351</f>
        <v>319349.38</v>
      </c>
      <c r="AB1351" s="322" t="s">
        <v>3496</v>
      </c>
      <c r="AC1351" s="323"/>
      <c r="AD1351" s="323"/>
    </row>
    <row r="1352" spans="1:30" s="324" customFormat="1">
      <c r="A1352" s="312">
        <v>1350</v>
      </c>
      <c r="B1352" s="312" t="s">
        <v>7653</v>
      </c>
      <c r="C1352" s="325">
        <v>43055</v>
      </c>
      <c r="D1352" s="314" t="s">
        <v>4502</v>
      </c>
      <c r="E1352" s="314" t="s">
        <v>4503</v>
      </c>
      <c r="F1352" s="314" t="s">
        <v>4292</v>
      </c>
      <c r="G1352" s="315">
        <v>20</v>
      </c>
      <c r="H1352" s="314" t="s">
        <v>3369</v>
      </c>
      <c r="I1352" s="315" t="s">
        <v>3369</v>
      </c>
      <c r="J1352" s="315">
        <v>24</v>
      </c>
      <c r="K1352" s="315" t="s">
        <v>3369</v>
      </c>
      <c r="L1352" s="316"/>
      <c r="M1352" s="317">
        <v>59.4</v>
      </c>
      <c r="N1352" s="315">
        <v>0.7</v>
      </c>
      <c r="O1352" s="318">
        <v>1.9</v>
      </c>
      <c r="P1352" s="319">
        <v>7338.6621336129219</v>
      </c>
      <c r="Q1352" s="320">
        <f>O1352*P1352</f>
        <v>13943.458053864551</v>
      </c>
      <c r="R1352" s="320">
        <v>6</v>
      </c>
      <c r="S1352" s="319">
        <v>6898.3424055961459</v>
      </c>
      <c r="T1352" s="319">
        <v>1.4</v>
      </c>
      <c r="U1352" s="320">
        <f>S1352*T1352</f>
        <v>9657.6793678346039</v>
      </c>
      <c r="V1352" s="319">
        <f t="shared" si="296"/>
        <v>435916.53073660756</v>
      </c>
      <c r="W1352" s="321"/>
      <c r="X1352" s="320">
        <f t="shared" si="297"/>
        <v>828241.40839955432</v>
      </c>
      <c r="Y1352" s="319">
        <f t="shared" si="292"/>
        <v>335481.36205489311</v>
      </c>
      <c r="Z1352" s="321">
        <f t="shared" si="295"/>
        <v>358567.50152270403</v>
      </c>
      <c r="AA1352" s="320">
        <f>Y1352*T1352</f>
        <v>469673.90687685029</v>
      </c>
      <c r="AB1352" s="322" t="s">
        <v>3370</v>
      </c>
      <c r="AC1352" s="323"/>
      <c r="AD1352" s="323"/>
    </row>
    <row r="1353" spans="1:30" s="324" customFormat="1">
      <c r="A1353" s="312">
        <v>1351</v>
      </c>
      <c r="B1353" s="313" t="s">
        <v>7654</v>
      </c>
      <c r="C1353" s="325">
        <v>40569</v>
      </c>
      <c r="D1353" s="314" t="s">
        <v>4502</v>
      </c>
      <c r="E1353" s="314" t="s">
        <v>4503</v>
      </c>
      <c r="F1353" s="314" t="s">
        <v>4292</v>
      </c>
      <c r="G1353" s="315">
        <v>22</v>
      </c>
      <c r="H1353" s="314" t="s">
        <v>3369</v>
      </c>
      <c r="I1353" s="315" t="s">
        <v>3369</v>
      </c>
      <c r="J1353" s="315">
        <v>6</v>
      </c>
      <c r="K1353" s="315" t="s">
        <v>3369</v>
      </c>
      <c r="L1353" s="316"/>
      <c r="M1353" s="317">
        <v>76.3</v>
      </c>
      <c r="N1353" s="315">
        <v>0.7</v>
      </c>
      <c r="O1353" s="318">
        <v>1.9</v>
      </c>
      <c r="P1353" s="319">
        <v>7189.8138599807326</v>
      </c>
      <c r="Q1353" s="320">
        <f>O1353*P1353</f>
        <v>13660.646333963392</v>
      </c>
      <c r="R1353" s="320">
        <v>6</v>
      </c>
      <c r="S1353" s="319">
        <v>6758.4250283818883</v>
      </c>
      <c r="T1353" s="319">
        <v>1.4</v>
      </c>
      <c r="U1353" s="320">
        <f>S1353*T1353</f>
        <v>9461.7950397346431</v>
      </c>
      <c r="V1353" s="319">
        <f t="shared" si="296"/>
        <v>548582.79751652991</v>
      </c>
      <c r="W1353" s="321"/>
      <c r="X1353" s="320">
        <f t="shared" si="297"/>
        <v>1042307.3152814067</v>
      </c>
      <c r="Y1353" s="319">
        <f t="shared" si="292"/>
        <v>422189.32096872129</v>
      </c>
      <c r="Z1353" s="321">
        <f t="shared" si="295"/>
        <v>451242.26592519693</v>
      </c>
      <c r="AA1353" s="320">
        <f>Y1353*T1353</f>
        <v>591065.04935620981</v>
      </c>
      <c r="AB1353" s="322" t="s">
        <v>3370</v>
      </c>
      <c r="AC1353" s="323"/>
      <c r="AD1353" s="323"/>
    </row>
    <row r="1354" spans="1:30" s="324" customFormat="1">
      <c r="A1354" s="312">
        <v>1352</v>
      </c>
      <c r="B1354" s="312" t="s">
        <v>7655</v>
      </c>
      <c r="C1354" s="325">
        <v>43059</v>
      </c>
      <c r="D1354" s="314" t="s">
        <v>4502</v>
      </c>
      <c r="E1354" s="314" t="s">
        <v>4503</v>
      </c>
      <c r="F1354" s="314" t="s">
        <v>4292</v>
      </c>
      <c r="G1354" s="315">
        <v>22</v>
      </c>
      <c r="H1354" s="314" t="s">
        <v>3369</v>
      </c>
      <c r="I1354" s="315" t="s">
        <v>3369</v>
      </c>
      <c r="J1354" s="315">
        <v>23</v>
      </c>
      <c r="K1354" s="315" t="s">
        <v>3369</v>
      </c>
      <c r="L1354" s="316"/>
      <c r="M1354" s="317">
        <v>57.9</v>
      </c>
      <c r="N1354" s="315">
        <v>0.7</v>
      </c>
      <c r="O1354" s="318">
        <v>1.9</v>
      </c>
      <c r="P1354" s="319">
        <v>7189.8138599807326</v>
      </c>
      <c r="Q1354" s="320">
        <f t="shared" ref="Q1354:Q1378" si="298">O1354*P1354</f>
        <v>13660.646333963392</v>
      </c>
      <c r="R1354" s="320">
        <v>6</v>
      </c>
      <c r="S1354" s="319">
        <v>6758.4250283818883</v>
      </c>
      <c r="T1354" s="319">
        <v>1.4</v>
      </c>
      <c r="U1354" s="320">
        <f t="shared" ref="U1354:U1381" si="299">S1354*T1354</f>
        <v>9461.7950397346431</v>
      </c>
      <c r="V1354" s="319">
        <f t="shared" si="296"/>
        <v>416290.22249288438</v>
      </c>
      <c r="W1354" s="321"/>
      <c r="X1354" s="320">
        <f t="shared" si="297"/>
        <v>790951.42273648037</v>
      </c>
      <c r="Y1354" s="319">
        <f t="shared" si="292"/>
        <v>320376.95523052383</v>
      </c>
      <c r="Z1354" s="321">
        <f t="shared" si="295"/>
        <v>342423.68541374704</v>
      </c>
      <c r="AA1354" s="320">
        <f>Y1354*T1354</f>
        <v>448527.73732273333</v>
      </c>
      <c r="AB1354" s="322" t="s">
        <v>3370</v>
      </c>
      <c r="AC1354" s="323"/>
      <c r="AD1354" s="323"/>
    </row>
    <row r="1355" spans="1:30" s="324" customFormat="1">
      <c r="A1355" s="312">
        <v>1353</v>
      </c>
      <c r="B1355" s="312" t="s">
        <v>7656</v>
      </c>
      <c r="C1355" s="325">
        <v>43060</v>
      </c>
      <c r="D1355" s="314" t="s">
        <v>4502</v>
      </c>
      <c r="E1355" s="314" t="s">
        <v>4503</v>
      </c>
      <c r="F1355" s="314" t="s">
        <v>4292</v>
      </c>
      <c r="G1355" s="315">
        <v>22</v>
      </c>
      <c r="H1355" s="314" t="s">
        <v>3369</v>
      </c>
      <c r="I1355" s="315" t="s">
        <v>3369</v>
      </c>
      <c r="J1355" s="315">
        <v>24</v>
      </c>
      <c r="K1355" s="315" t="s">
        <v>3369</v>
      </c>
      <c r="L1355" s="316"/>
      <c r="M1355" s="317">
        <v>76.8</v>
      </c>
      <c r="N1355" s="315">
        <v>0.7</v>
      </c>
      <c r="O1355" s="318">
        <v>1.9</v>
      </c>
      <c r="P1355" s="319">
        <v>7189.8138599807326</v>
      </c>
      <c r="Q1355" s="320">
        <f t="shared" si="298"/>
        <v>13660.646333963392</v>
      </c>
      <c r="R1355" s="320">
        <v>6</v>
      </c>
      <c r="S1355" s="319">
        <v>6758.4250283818883</v>
      </c>
      <c r="T1355" s="319">
        <v>1.4</v>
      </c>
      <c r="U1355" s="320">
        <f t="shared" si="299"/>
        <v>9461.7950397346431</v>
      </c>
      <c r="V1355" s="319">
        <f t="shared" si="296"/>
        <v>552177.70444652019</v>
      </c>
      <c r="W1355" s="321"/>
      <c r="X1355" s="320">
        <f t="shared" si="297"/>
        <v>1049137.6384483885</v>
      </c>
      <c r="Y1355" s="319">
        <f t="shared" si="292"/>
        <v>424955.96134204196</v>
      </c>
      <c r="Z1355" s="321">
        <f t="shared" si="295"/>
        <v>454199.29256952985</v>
      </c>
      <c r="AA1355" s="320">
        <f t="shared" ref="AA1355:AA1381" si="300">Y1355*T1355</f>
        <v>594938.3458788587</v>
      </c>
      <c r="AB1355" s="322" t="s">
        <v>3370</v>
      </c>
      <c r="AC1355" s="323"/>
      <c r="AD1355" s="323"/>
    </row>
    <row r="1356" spans="1:30" s="324" customFormat="1">
      <c r="A1356" s="312">
        <v>1354</v>
      </c>
      <c r="B1356" s="312" t="s">
        <v>7657</v>
      </c>
      <c r="C1356" s="325">
        <v>43061</v>
      </c>
      <c r="D1356" s="314" t="s">
        <v>4502</v>
      </c>
      <c r="E1356" s="314" t="s">
        <v>4503</v>
      </c>
      <c r="F1356" s="314" t="s">
        <v>4292</v>
      </c>
      <c r="G1356" s="315">
        <v>22</v>
      </c>
      <c r="H1356" s="314" t="s">
        <v>3369</v>
      </c>
      <c r="I1356" s="315" t="s">
        <v>3369</v>
      </c>
      <c r="J1356" s="315">
        <v>32</v>
      </c>
      <c r="K1356" s="315" t="s">
        <v>3369</v>
      </c>
      <c r="L1356" s="316"/>
      <c r="M1356" s="317">
        <v>58.2</v>
      </c>
      <c r="N1356" s="315">
        <v>0.7</v>
      </c>
      <c r="O1356" s="318">
        <v>1.9</v>
      </c>
      <c r="P1356" s="319">
        <v>7189.8138599807326</v>
      </c>
      <c r="Q1356" s="320">
        <f t="shared" si="298"/>
        <v>13660.646333963392</v>
      </c>
      <c r="R1356" s="320">
        <v>6</v>
      </c>
      <c r="S1356" s="319">
        <v>6758.4250283818883</v>
      </c>
      <c r="T1356" s="319">
        <v>1.4</v>
      </c>
      <c r="U1356" s="320">
        <f t="shared" si="299"/>
        <v>9461.7950397346431</v>
      </c>
      <c r="V1356" s="319">
        <f t="shared" si="296"/>
        <v>418447.16665087867</v>
      </c>
      <c r="W1356" s="321"/>
      <c r="X1356" s="320">
        <f t="shared" si="297"/>
        <v>795049.6166366695</v>
      </c>
      <c r="Y1356" s="319">
        <f t="shared" si="292"/>
        <v>322036.93945451616</v>
      </c>
      <c r="Z1356" s="321">
        <f t="shared" si="295"/>
        <v>344197.90140034689</v>
      </c>
      <c r="AA1356" s="320">
        <f t="shared" si="300"/>
        <v>450851.71523632261</v>
      </c>
      <c r="AB1356" s="322" t="s">
        <v>3370</v>
      </c>
      <c r="AC1356" s="323"/>
      <c r="AD1356" s="323"/>
    </row>
    <row r="1357" spans="1:30" s="324" customFormat="1">
      <c r="A1357" s="312">
        <v>1355</v>
      </c>
      <c r="B1357" s="312" t="s">
        <v>7659</v>
      </c>
      <c r="C1357" s="325">
        <v>43059</v>
      </c>
      <c r="D1357" s="314" t="s">
        <v>4502</v>
      </c>
      <c r="E1357" s="314" t="s">
        <v>4503</v>
      </c>
      <c r="F1357" s="314" t="s">
        <v>4292</v>
      </c>
      <c r="G1357" s="315">
        <v>23</v>
      </c>
      <c r="H1357" s="314" t="s">
        <v>3369</v>
      </c>
      <c r="I1357" s="315" t="s">
        <v>3369</v>
      </c>
      <c r="J1357" s="315">
        <v>12</v>
      </c>
      <c r="K1357" s="315" t="s">
        <v>3369</v>
      </c>
      <c r="L1357" s="316"/>
      <c r="M1357" s="317">
        <v>51</v>
      </c>
      <c r="N1357" s="315">
        <v>0.7</v>
      </c>
      <c r="O1357" s="318">
        <v>1.9</v>
      </c>
      <c r="P1357" s="319">
        <v>7282.3200872375164</v>
      </c>
      <c r="Q1357" s="320">
        <f t="shared" si="298"/>
        <v>13836.40816575128</v>
      </c>
      <c r="R1357" s="320">
        <v>6</v>
      </c>
      <c r="S1357" s="319">
        <v>6845.3808820032655</v>
      </c>
      <c r="T1357" s="319">
        <v>1.4</v>
      </c>
      <c r="U1357" s="320">
        <f t="shared" si="299"/>
        <v>9583.5332348045704</v>
      </c>
      <c r="V1357" s="319">
        <f t="shared" si="296"/>
        <v>371398.32444911334</v>
      </c>
      <c r="W1357" s="321"/>
      <c r="X1357" s="320">
        <f t="shared" si="297"/>
        <v>705656.81645331532</v>
      </c>
      <c r="Y1357" s="319">
        <f t="shared" si="292"/>
        <v>285828.15049603768</v>
      </c>
      <c r="Z1357" s="321">
        <f t="shared" si="295"/>
        <v>305497.40575886262</v>
      </c>
      <c r="AA1357" s="320">
        <f t="shared" si="300"/>
        <v>400159.4106944527</v>
      </c>
      <c r="AB1357" s="322" t="s">
        <v>3370</v>
      </c>
      <c r="AC1357" s="323"/>
      <c r="AD1357" s="323"/>
    </row>
    <row r="1358" spans="1:30" s="324" customFormat="1">
      <c r="A1358" s="312">
        <v>1356</v>
      </c>
      <c r="B1358" s="312" t="s">
        <v>7660</v>
      </c>
      <c r="C1358" s="325">
        <v>43052</v>
      </c>
      <c r="D1358" s="314" t="s">
        <v>4502</v>
      </c>
      <c r="E1358" s="314" t="s">
        <v>4503</v>
      </c>
      <c r="F1358" s="314" t="s">
        <v>4292</v>
      </c>
      <c r="G1358" s="315">
        <v>23</v>
      </c>
      <c r="H1358" s="314" t="s">
        <v>3369</v>
      </c>
      <c r="I1358" s="315" t="s">
        <v>3369</v>
      </c>
      <c r="J1358" s="315">
        <v>51</v>
      </c>
      <c r="K1358" s="315" t="s">
        <v>3369</v>
      </c>
      <c r="L1358" s="316"/>
      <c r="M1358" s="317">
        <v>48.4</v>
      </c>
      <c r="N1358" s="315">
        <v>0.7</v>
      </c>
      <c r="O1358" s="318">
        <v>1.9</v>
      </c>
      <c r="P1358" s="319">
        <v>7282.3200872375164</v>
      </c>
      <c r="Q1358" s="320">
        <f t="shared" si="298"/>
        <v>13836.40816575128</v>
      </c>
      <c r="R1358" s="320">
        <v>6</v>
      </c>
      <c r="S1358" s="319">
        <v>6845.3808820032655</v>
      </c>
      <c r="T1358" s="319">
        <v>1.4</v>
      </c>
      <c r="U1358" s="320">
        <f t="shared" si="299"/>
        <v>9583.5332348045704</v>
      </c>
      <c r="V1358" s="319">
        <f t="shared" si="296"/>
        <v>352464.29222229577</v>
      </c>
      <c r="W1358" s="321"/>
      <c r="X1358" s="320">
        <f t="shared" si="297"/>
        <v>669682.15522236191</v>
      </c>
      <c r="Y1358" s="319">
        <f t="shared" si="292"/>
        <v>271256.51929427881</v>
      </c>
      <c r="Z1358" s="321">
        <f t="shared" si="295"/>
        <v>289923.02821037162</v>
      </c>
      <c r="AA1358" s="320">
        <f t="shared" si="300"/>
        <v>379759.12701199029</v>
      </c>
      <c r="AB1358" s="322" t="s">
        <v>3370</v>
      </c>
      <c r="AC1358" s="323"/>
      <c r="AD1358" s="323"/>
    </row>
    <row r="1359" spans="1:30" s="324" customFormat="1">
      <c r="A1359" s="312">
        <v>1357</v>
      </c>
      <c r="B1359" s="312" t="s">
        <v>7662</v>
      </c>
      <c r="C1359" s="325">
        <v>43055</v>
      </c>
      <c r="D1359" s="314" t="s">
        <v>4502</v>
      </c>
      <c r="E1359" s="314" t="s">
        <v>4503</v>
      </c>
      <c r="F1359" s="314" t="s">
        <v>4292</v>
      </c>
      <c r="G1359" s="315">
        <v>23</v>
      </c>
      <c r="H1359" s="314" t="s">
        <v>3369</v>
      </c>
      <c r="I1359" s="315" t="s">
        <v>3369</v>
      </c>
      <c r="J1359" s="315">
        <v>65</v>
      </c>
      <c r="K1359" s="315" t="s">
        <v>3369</v>
      </c>
      <c r="L1359" s="316"/>
      <c r="M1359" s="317">
        <v>33</v>
      </c>
      <c r="N1359" s="315">
        <v>0.7</v>
      </c>
      <c r="O1359" s="318">
        <v>1.9</v>
      </c>
      <c r="P1359" s="319">
        <v>7282.3200872375164</v>
      </c>
      <c r="Q1359" s="320">
        <f t="shared" si="298"/>
        <v>13836.40816575128</v>
      </c>
      <c r="R1359" s="320">
        <v>6</v>
      </c>
      <c r="S1359" s="319">
        <v>6845.3808820032655</v>
      </c>
      <c r="T1359" s="319">
        <v>1.4</v>
      </c>
      <c r="U1359" s="320">
        <f t="shared" si="299"/>
        <v>9583.5332348045704</v>
      </c>
      <c r="V1359" s="319">
        <f t="shared" si="296"/>
        <v>240316.56287883804</v>
      </c>
      <c r="W1359" s="321"/>
      <c r="X1359" s="320">
        <f t="shared" si="297"/>
        <v>456601.46946979221</v>
      </c>
      <c r="Y1359" s="319">
        <f t="shared" si="292"/>
        <v>184947.62679155375</v>
      </c>
      <c r="Z1359" s="321">
        <f t="shared" si="295"/>
        <v>197674.79196161698</v>
      </c>
      <c r="AA1359" s="320">
        <f t="shared" si="300"/>
        <v>258926.67750817523</v>
      </c>
      <c r="AB1359" s="322" t="s">
        <v>3370</v>
      </c>
      <c r="AC1359" s="323"/>
      <c r="AD1359" s="323"/>
    </row>
    <row r="1360" spans="1:30" s="324" customFormat="1">
      <c r="A1360" s="312">
        <v>1358</v>
      </c>
      <c r="B1360" s="312" t="s">
        <v>7663</v>
      </c>
      <c r="C1360" s="325">
        <v>42766</v>
      </c>
      <c r="D1360" s="314" t="s">
        <v>4502</v>
      </c>
      <c r="E1360" s="314" t="s">
        <v>4503</v>
      </c>
      <c r="F1360" s="314" t="s">
        <v>4292</v>
      </c>
      <c r="G1360" s="315">
        <v>25</v>
      </c>
      <c r="H1360" s="314" t="s">
        <v>3369</v>
      </c>
      <c r="I1360" s="315" t="s">
        <v>3369</v>
      </c>
      <c r="J1360" s="315">
        <v>7</v>
      </c>
      <c r="K1360" s="315" t="s">
        <v>3369</v>
      </c>
      <c r="L1360" s="316"/>
      <c r="M1360" s="317">
        <v>49.2</v>
      </c>
      <c r="N1360" s="315">
        <v>0.7</v>
      </c>
      <c r="O1360" s="318">
        <v>1.9</v>
      </c>
      <c r="P1360" s="319">
        <v>3818.5067342192369</v>
      </c>
      <c r="Q1360" s="320">
        <f t="shared" si="298"/>
        <v>7255.1627950165503</v>
      </c>
      <c r="R1360" s="320">
        <v>6</v>
      </c>
      <c r="S1360" s="319">
        <v>3589.3963301660824</v>
      </c>
      <c r="T1360" s="319">
        <v>1.4</v>
      </c>
      <c r="U1360" s="320">
        <f t="shared" si="299"/>
        <v>5025.1548622325154</v>
      </c>
      <c r="V1360" s="319">
        <f t="shared" si="296"/>
        <v>187870.53132358647</v>
      </c>
      <c r="W1360" s="321"/>
      <c r="X1360" s="320">
        <f t="shared" si="297"/>
        <v>356954.0095148143</v>
      </c>
      <c r="Y1360" s="319">
        <f t="shared" si="292"/>
        <v>144585.16090663211</v>
      </c>
      <c r="Z1360" s="321">
        <f t="shared" si="295"/>
        <v>154534.78424552936</v>
      </c>
      <c r="AA1360" s="320">
        <f t="shared" si="300"/>
        <v>202419.22526928494</v>
      </c>
      <c r="AB1360" s="322" t="s">
        <v>3370</v>
      </c>
      <c r="AC1360" s="323"/>
      <c r="AD1360" s="323"/>
    </row>
    <row r="1361" spans="1:30" s="324" customFormat="1">
      <c r="A1361" s="312">
        <v>1359</v>
      </c>
      <c r="B1361" s="312" t="s">
        <v>7664</v>
      </c>
      <c r="C1361" s="325">
        <v>43090</v>
      </c>
      <c r="D1361" s="314" t="s">
        <v>4502</v>
      </c>
      <c r="E1361" s="314" t="s">
        <v>4503</v>
      </c>
      <c r="F1361" s="314" t="s">
        <v>4292</v>
      </c>
      <c r="G1361" s="315">
        <v>25</v>
      </c>
      <c r="H1361" s="314" t="s">
        <v>3369</v>
      </c>
      <c r="I1361" s="315" t="s">
        <v>3369</v>
      </c>
      <c r="J1361" s="315">
        <v>18</v>
      </c>
      <c r="K1361" s="315" t="s">
        <v>3369</v>
      </c>
      <c r="L1361" s="316"/>
      <c r="M1361" s="317">
        <v>48.7</v>
      </c>
      <c r="N1361" s="315">
        <v>0.7</v>
      </c>
      <c r="O1361" s="318">
        <v>1.9</v>
      </c>
      <c r="P1361" s="319">
        <v>3818.5067342192369</v>
      </c>
      <c r="Q1361" s="320">
        <f t="shared" si="298"/>
        <v>7255.1627950165503</v>
      </c>
      <c r="R1361" s="320">
        <v>6</v>
      </c>
      <c r="S1361" s="319">
        <v>3589.3963301660824</v>
      </c>
      <c r="T1361" s="319">
        <v>1.4</v>
      </c>
      <c r="U1361" s="320">
        <f t="shared" si="299"/>
        <v>5025.1548622325154</v>
      </c>
      <c r="V1361" s="319">
        <f t="shared" si="296"/>
        <v>185961.27795647684</v>
      </c>
      <c r="W1361" s="321"/>
      <c r="X1361" s="320">
        <f t="shared" si="297"/>
        <v>353326.42811730603</v>
      </c>
      <c r="Y1361" s="319">
        <f t="shared" si="292"/>
        <v>143115.79951530459</v>
      </c>
      <c r="Z1361" s="321">
        <f t="shared" si="295"/>
        <v>152964.30879587962</v>
      </c>
      <c r="AA1361" s="320">
        <f t="shared" si="300"/>
        <v>200362.11932142641</v>
      </c>
      <c r="AB1361" s="322" t="s">
        <v>3370</v>
      </c>
      <c r="AC1361" s="323" t="s">
        <v>8040</v>
      </c>
      <c r="AD1361" s="323"/>
    </row>
    <row r="1362" spans="1:30" s="324" customFormat="1">
      <c r="A1362" s="312">
        <v>1360</v>
      </c>
      <c r="B1362" s="312" t="s">
        <v>7665</v>
      </c>
      <c r="C1362" s="325">
        <v>43052</v>
      </c>
      <c r="D1362" s="314" t="s">
        <v>4502</v>
      </c>
      <c r="E1362" s="314" t="s">
        <v>4503</v>
      </c>
      <c r="F1362" s="314" t="s">
        <v>4292</v>
      </c>
      <c r="G1362" s="315">
        <v>27</v>
      </c>
      <c r="H1362" s="314" t="s">
        <v>3369</v>
      </c>
      <c r="I1362" s="315" t="s">
        <v>3369</v>
      </c>
      <c r="J1362" s="315">
        <v>14</v>
      </c>
      <c r="K1362" s="315" t="s">
        <v>3369</v>
      </c>
      <c r="L1362" s="316"/>
      <c r="M1362" s="317">
        <v>58</v>
      </c>
      <c r="N1362" s="315">
        <v>0.7</v>
      </c>
      <c r="O1362" s="318">
        <v>1.9</v>
      </c>
      <c r="P1362" s="319">
        <v>7388.5738825951403</v>
      </c>
      <c r="Q1362" s="320">
        <f t="shared" si="298"/>
        <v>14038.290376930765</v>
      </c>
      <c r="R1362" s="320">
        <v>6</v>
      </c>
      <c r="S1362" s="319">
        <v>6945.2594496394313</v>
      </c>
      <c r="T1362" s="319">
        <v>1.4</v>
      </c>
      <c r="U1362" s="320">
        <f t="shared" si="299"/>
        <v>9723.363229495204</v>
      </c>
      <c r="V1362" s="319">
        <f t="shared" si="296"/>
        <v>428537.28519051813</v>
      </c>
      <c r="W1362" s="321"/>
      <c r="X1362" s="320">
        <f>Q1362*M1362+16810.56</f>
        <v>831031.4018619844</v>
      </c>
      <c r="Y1362" s="319">
        <f t="shared" si="292"/>
        <v>329802.29468262271</v>
      </c>
      <c r="Z1362" s="321">
        <f t="shared" si="295"/>
        <v>352497.62930631265</v>
      </c>
      <c r="AA1362" s="320">
        <f>Y1362*T1362+16810.56</f>
        <v>478533.77255567175</v>
      </c>
      <c r="AB1362" s="322" t="s">
        <v>3370</v>
      </c>
      <c r="AC1362" s="323"/>
      <c r="AD1362" s="323"/>
    </row>
    <row r="1363" spans="1:30" s="324" customFormat="1">
      <c r="A1363" s="312">
        <v>1361</v>
      </c>
      <c r="B1363" s="312" t="s">
        <v>7667</v>
      </c>
      <c r="C1363" s="325">
        <v>43052</v>
      </c>
      <c r="D1363" s="314" t="s">
        <v>4502</v>
      </c>
      <c r="E1363" s="314" t="s">
        <v>4503</v>
      </c>
      <c r="F1363" s="314" t="s">
        <v>4292</v>
      </c>
      <c r="G1363" s="315">
        <v>27</v>
      </c>
      <c r="H1363" s="314" t="s">
        <v>3369</v>
      </c>
      <c r="I1363" s="315" t="s">
        <v>3369</v>
      </c>
      <c r="J1363" s="315">
        <v>60</v>
      </c>
      <c r="K1363" s="315" t="s">
        <v>3369</v>
      </c>
      <c r="L1363" s="316"/>
      <c r="M1363" s="317">
        <v>58.3</v>
      </c>
      <c r="N1363" s="315">
        <v>0.7</v>
      </c>
      <c r="O1363" s="318">
        <v>1.9</v>
      </c>
      <c r="P1363" s="319">
        <v>7388.5738825951403</v>
      </c>
      <c r="Q1363" s="320">
        <f t="shared" si="298"/>
        <v>14038.290376930765</v>
      </c>
      <c r="R1363" s="320">
        <v>6</v>
      </c>
      <c r="S1363" s="319">
        <v>6945.2594496394313</v>
      </c>
      <c r="T1363" s="319">
        <v>1.4</v>
      </c>
      <c r="U1363" s="320">
        <f t="shared" si="299"/>
        <v>9723.363229495204</v>
      </c>
      <c r="V1363" s="319">
        <f t="shared" si="296"/>
        <v>430753.85735529667</v>
      </c>
      <c r="W1363" s="321"/>
      <c r="X1363" s="320">
        <f t="shared" si="297"/>
        <v>818432.32897506352</v>
      </c>
      <c r="Y1363" s="319">
        <f t="shared" si="292"/>
        <v>331508.16862063628</v>
      </c>
      <c r="Z1363" s="321">
        <f t="shared" si="295"/>
        <v>354320.89290617278</v>
      </c>
      <c r="AA1363" s="320">
        <f t="shared" si="300"/>
        <v>464111.43606889073</v>
      </c>
      <c r="AB1363" s="322" t="s">
        <v>3370</v>
      </c>
      <c r="AC1363" s="323"/>
      <c r="AD1363" s="323"/>
    </row>
    <row r="1364" spans="1:30" s="324" customFormat="1">
      <c r="A1364" s="312">
        <v>1362</v>
      </c>
      <c r="B1364" s="312" t="s">
        <v>7669</v>
      </c>
      <c r="C1364" s="325">
        <v>43052</v>
      </c>
      <c r="D1364" s="314" t="s">
        <v>4502</v>
      </c>
      <c r="E1364" s="314" t="s">
        <v>4503</v>
      </c>
      <c r="F1364" s="314" t="s">
        <v>4292</v>
      </c>
      <c r="G1364" s="315">
        <v>27</v>
      </c>
      <c r="H1364" s="314" t="s">
        <v>3369</v>
      </c>
      <c r="I1364" s="315" t="s">
        <v>3369</v>
      </c>
      <c r="J1364" s="315">
        <v>76</v>
      </c>
      <c r="K1364" s="315" t="s">
        <v>3369</v>
      </c>
      <c r="L1364" s="316"/>
      <c r="M1364" s="317">
        <v>33.6</v>
      </c>
      <c r="N1364" s="315">
        <v>0.7</v>
      </c>
      <c r="O1364" s="318">
        <v>1.9</v>
      </c>
      <c r="P1364" s="319">
        <v>7388.5738825951403</v>
      </c>
      <c r="Q1364" s="320">
        <f t="shared" si="298"/>
        <v>14038.290376930765</v>
      </c>
      <c r="R1364" s="320">
        <v>6</v>
      </c>
      <c r="S1364" s="319">
        <v>6945.2594496394313</v>
      </c>
      <c r="T1364" s="319">
        <v>1.4</v>
      </c>
      <c r="U1364" s="320">
        <f t="shared" si="299"/>
        <v>9723.363229495204</v>
      </c>
      <c r="V1364" s="319">
        <f t="shared" si="296"/>
        <v>248256.08245519674</v>
      </c>
      <c r="W1364" s="321"/>
      <c r="X1364" s="320">
        <f>Q1364*M1364+1968.92</f>
        <v>473655.47666487371</v>
      </c>
      <c r="Y1364" s="319">
        <f t="shared" si="292"/>
        <v>191057.88105751935</v>
      </c>
      <c r="Z1364" s="321">
        <f t="shared" si="295"/>
        <v>204205.52318434668</v>
      </c>
      <c r="AA1364" s="320">
        <f>Y1364*T1364+1968.92</f>
        <v>269449.95348052704</v>
      </c>
      <c r="AB1364" s="322" t="s">
        <v>3370</v>
      </c>
      <c r="AC1364" s="323"/>
      <c r="AD1364" s="323"/>
    </row>
    <row r="1365" spans="1:30" s="324" customFormat="1">
      <c r="A1365" s="312">
        <v>1363</v>
      </c>
      <c r="B1365" s="312" t="s">
        <v>7670</v>
      </c>
      <c r="C1365" s="325">
        <v>43060</v>
      </c>
      <c r="D1365" s="314" t="s">
        <v>4502</v>
      </c>
      <c r="E1365" s="314" t="s">
        <v>4503</v>
      </c>
      <c r="F1365" s="314" t="s">
        <v>4292</v>
      </c>
      <c r="G1365" s="315">
        <v>29</v>
      </c>
      <c r="H1365" s="314" t="s">
        <v>3369</v>
      </c>
      <c r="I1365" s="315" t="s">
        <v>3369</v>
      </c>
      <c r="J1365" s="315">
        <v>58</v>
      </c>
      <c r="K1365" s="315" t="s">
        <v>3369</v>
      </c>
      <c r="L1365" s="316"/>
      <c r="M1365" s="317">
        <v>50.1</v>
      </c>
      <c r="N1365" s="315">
        <v>0.7</v>
      </c>
      <c r="O1365" s="318">
        <v>1.9</v>
      </c>
      <c r="P1365" s="319">
        <v>6192.4438917999369</v>
      </c>
      <c r="Q1365" s="320">
        <f t="shared" si="298"/>
        <v>11765.64339441988</v>
      </c>
      <c r="R1365" s="320">
        <v>6</v>
      </c>
      <c r="S1365" s="319">
        <v>5820.8972582919405</v>
      </c>
      <c r="T1365" s="319">
        <v>1.4</v>
      </c>
      <c r="U1365" s="320">
        <f t="shared" si="299"/>
        <v>8149.256161608716</v>
      </c>
      <c r="V1365" s="319">
        <f t="shared" si="296"/>
        <v>310241.43897917686</v>
      </c>
      <c r="W1365" s="321"/>
      <c r="X1365" s="320">
        <f t="shared" si="297"/>
        <v>589458.73406043602</v>
      </c>
      <c r="Y1365" s="319">
        <f t="shared" si="292"/>
        <v>238761.81143837448</v>
      </c>
      <c r="Z1365" s="321">
        <f t="shared" si="295"/>
        <v>255192.19804671174</v>
      </c>
      <c r="AA1365" s="320">
        <f t="shared" si="300"/>
        <v>334266.53601372428</v>
      </c>
      <c r="AB1365" s="322" t="s">
        <v>3370</v>
      </c>
      <c r="AC1365" s="323"/>
      <c r="AD1365" s="323"/>
    </row>
    <row r="1366" spans="1:30" s="324" customFormat="1">
      <c r="A1366" s="312">
        <v>1364</v>
      </c>
      <c r="B1366" s="312" t="s">
        <v>7672</v>
      </c>
      <c r="C1366" s="325">
        <v>43053</v>
      </c>
      <c r="D1366" s="314" t="s">
        <v>4502</v>
      </c>
      <c r="E1366" s="314" t="s">
        <v>4503</v>
      </c>
      <c r="F1366" s="314" t="s">
        <v>4292</v>
      </c>
      <c r="G1366" s="315">
        <v>31</v>
      </c>
      <c r="H1366" s="314" t="s">
        <v>3369</v>
      </c>
      <c r="I1366" s="315" t="s">
        <v>3369</v>
      </c>
      <c r="J1366" s="315">
        <v>9</v>
      </c>
      <c r="K1366" s="315" t="s">
        <v>3369</v>
      </c>
      <c r="L1366" s="316"/>
      <c r="M1366" s="317">
        <v>51.1</v>
      </c>
      <c r="N1366" s="315">
        <v>0.7</v>
      </c>
      <c r="O1366" s="318">
        <v>1.9</v>
      </c>
      <c r="P1366" s="319">
        <v>7525.1751455498688</v>
      </c>
      <c r="Q1366" s="320">
        <f t="shared" si="298"/>
        <v>14297.83277654475</v>
      </c>
      <c r="R1366" s="320">
        <v>6</v>
      </c>
      <c r="S1366" s="319">
        <v>7073.6646368168767</v>
      </c>
      <c r="T1366" s="319">
        <v>1.4</v>
      </c>
      <c r="U1366" s="320">
        <f t="shared" si="299"/>
        <v>9903.1304915436267</v>
      </c>
      <c r="V1366" s="319">
        <f t="shared" si="296"/>
        <v>384536.44993759831</v>
      </c>
      <c r="W1366" s="321"/>
      <c r="X1366" s="320">
        <f t="shared" si="297"/>
        <v>730619.2548814367</v>
      </c>
      <c r="Y1366" s="319">
        <f t="shared" si="292"/>
        <v>295939.25187197566</v>
      </c>
      <c r="Z1366" s="321">
        <f t="shared" si="295"/>
        <v>316304.30226067081</v>
      </c>
      <c r="AA1366" s="320">
        <f t="shared" si="300"/>
        <v>414314.95262076589</v>
      </c>
      <c r="AB1366" s="322" t="s">
        <v>3370</v>
      </c>
      <c r="AC1366" s="323"/>
      <c r="AD1366" s="323"/>
    </row>
    <row r="1367" spans="1:30" s="324" customFormat="1">
      <c r="A1367" s="312">
        <v>1365</v>
      </c>
      <c r="B1367" s="312" t="s">
        <v>7673</v>
      </c>
      <c r="C1367" s="325">
        <v>43053</v>
      </c>
      <c r="D1367" s="314" t="s">
        <v>4502</v>
      </c>
      <c r="E1367" s="314" t="s">
        <v>4503</v>
      </c>
      <c r="F1367" s="314" t="s">
        <v>4292</v>
      </c>
      <c r="G1367" s="315">
        <v>31</v>
      </c>
      <c r="H1367" s="314" t="s">
        <v>3369</v>
      </c>
      <c r="I1367" s="315" t="s">
        <v>3369</v>
      </c>
      <c r="J1367" s="315">
        <v>19</v>
      </c>
      <c r="K1367" s="315" t="s">
        <v>3369</v>
      </c>
      <c r="L1367" s="316"/>
      <c r="M1367" s="317">
        <v>59.2</v>
      </c>
      <c r="N1367" s="315">
        <v>0.7</v>
      </c>
      <c r="O1367" s="318">
        <v>1.9</v>
      </c>
      <c r="P1367" s="319">
        <v>7525.1751455498688</v>
      </c>
      <c r="Q1367" s="320">
        <f t="shared" si="298"/>
        <v>14297.83277654475</v>
      </c>
      <c r="R1367" s="320">
        <v>6</v>
      </c>
      <c r="S1367" s="319">
        <v>7073.6646368168767</v>
      </c>
      <c r="T1367" s="319">
        <v>1.4</v>
      </c>
      <c r="U1367" s="320">
        <f t="shared" si="299"/>
        <v>9903.1304915436267</v>
      </c>
      <c r="V1367" s="319">
        <f t="shared" si="296"/>
        <v>445490.36861655227</v>
      </c>
      <c r="W1367" s="321"/>
      <c r="X1367" s="320">
        <f t="shared" si="297"/>
        <v>846431.70037144923</v>
      </c>
      <c r="Y1367" s="319">
        <f t="shared" si="292"/>
        <v>342849.38768729859</v>
      </c>
      <c r="Z1367" s="321">
        <f t="shared" si="295"/>
        <v>366442.55760923127</v>
      </c>
      <c r="AA1367" s="320">
        <f t="shared" si="300"/>
        <v>479989.14276221796</v>
      </c>
      <c r="AB1367" s="322" t="s">
        <v>3370</v>
      </c>
      <c r="AC1367" s="323"/>
      <c r="AD1367" s="323"/>
    </row>
    <row r="1368" spans="1:30" s="324" customFormat="1">
      <c r="A1368" s="312">
        <v>1366</v>
      </c>
      <c r="B1368" s="312" t="s">
        <v>7675</v>
      </c>
      <c r="C1368" s="325">
        <v>43061</v>
      </c>
      <c r="D1368" s="314" t="s">
        <v>4502</v>
      </c>
      <c r="E1368" s="314" t="s">
        <v>4503</v>
      </c>
      <c r="F1368" s="314" t="s">
        <v>4292</v>
      </c>
      <c r="G1368" s="315">
        <v>31</v>
      </c>
      <c r="H1368" s="314" t="s">
        <v>3369</v>
      </c>
      <c r="I1368" s="315" t="s">
        <v>3369</v>
      </c>
      <c r="J1368" s="315">
        <v>64</v>
      </c>
      <c r="K1368" s="315" t="s">
        <v>3369</v>
      </c>
      <c r="L1368" s="316"/>
      <c r="M1368" s="317">
        <v>47.8</v>
      </c>
      <c r="N1368" s="315">
        <v>0.7</v>
      </c>
      <c r="O1368" s="318">
        <v>1.9</v>
      </c>
      <c r="P1368" s="319">
        <v>7525.1751455498688</v>
      </c>
      <c r="Q1368" s="320">
        <f t="shared" si="298"/>
        <v>14297.83277654475</v>
      </c>
      <c r="R1368" s="320">
        <v>6</v>
      </c>
      <c r="S1368" s="319">
        <v>7073.6646368168767</v>
      </c>
      <c r="T1368" s="319">
        <v>1.4</v>
      </c>
      <c r="U1368" s="320">
        <f t="shared" si="299"/>
        <v>9903.1304915436267</v>
      </c>
      <c r="V1368" s="319">
        <f t="shared" si="296"/>
        <v>359703.3719572837</v>
      </c>
      <c r="W1368" s="321"/>
      <c r="X1368" s="320">
        <f t="shared" si="297"/>
        <v>683436.40671883908</v>
      </c>
      <c r="Y1368" s="319">
        <f t="shared" si="292"/>
        <v>276827.7150583255</v>
      </c>
      <c r="Z1368" s="321">
        <f t="shared" si="295"/>
        <v>295877.60563718341</v>
      </c>
      <c r="AA1368" s="320">
        <f t="shared" si="300"/>
        <v>387558.80108165566</v>
      </c>
      <c r="AB1368" s="322" t="s">
        <v>3370</v>
      </c>
      <c r="AC1368" s="323"/>
      <c r="AD1368" s="323"/>
    </row>
    <row r="1369" spans="1:30" s="324" customFormat="1">
      <c r="A1369" s="312">
        <v>1367</v>
      </c>
      <c r="B1369" s="312" t="s">
        <v>7676</v>
      </c>
      <c r="C1369" s="325">
        <v>43053</v>
      </c>
      <c r="D1369" s="314" t="s">
        <v>4502</v>
      </c>
      <c r="E1369" s="314" t="s">
        <v>4503</v>
      </c>
      <c r="F1369" s="314" t="s">
        <v>4292</v>
      </c>
      <c r="G1369" s="315">
        <v>31</v>
      </c>
      <c r="H1369" s="314" t="s">
        <v>3369</v>
      </c>
      <c r="I1369" s="315" t="s">
        <v>3369</v>
      </c>
      <c r="J1369" s="315">
        <v>76</v>
      </c>
      <c r="K1369" s="315" t="s">
        <v>3369</v>
      </c>
      <c r="L1369" s="316"/>
      <c r="M1369" s="317">
        <v>50.4</v>
      </c>
      <c r="N1369" s="315">
        <v>0.7</v>
      </c>
      <c r="O1369" s="318">
        <v>1.9</v>
      </c>
      <c r="P1369" s="319">
        <v>7525.1751455498688</v>
      </c>
      <c r="Q1369" s="320">
        <f t="shared" si="298"/>
        <v>14297.83277654475</v>
      </c>
      <c r="R1369" s="320">
        <v>6</v>
      </c>
      <c r="S1369" s="319">
        <v>7073.6646368168767</v>
      </c>
      <c r="T1369" s="319">
        <v>1.4</v>
      </c>
      <c r="U1369" s="320">
        <f t="shared" si="299"/>
        <v>9903.1304915436267</v>
      </c>
      <c r="V1369" s="319">
        <f t="shared" si="296"/>
        <v>379268.82733571337</v>
      </c>
      <c r="W1369" s="321"/>
      <c r="X1369" s="320">
        <f t="shared" si="297"/>
        <v>720610.7719378554</v>
      </c>
      <c r="Y1369" s="319">
        <f t="shared" si="292"/>
        <v>291885.28951756505</v>
      </c>
      <c r="Z1369" s="321">
        <f t="shared" si="295"/>
        <v>311971.36661326437</v>
      </c>
      <c r="AA1369" s="320">
        <f t="shared" si="300"/>
        <v>408639.40532459103</v>
      </c>
      <c r="AB1369" s="322" t="s">
        <v>3370</v>
      </c>
      <c r="AC1369" s="323"/>
      <c r="AD1369" s="323"/>
    </row>
    <row r="1370" spans="1:30" s="324" customFormat="1">
      <c r="A1370" s="312">
        <v>1368</v>
      </c>
      <c r="B1370" s="312" t="s">
        <v>7677</v>
      </c>
      <c r="C1370" s="325">
        <v>43053</v>
      </c>
      <c r="D1370" s="314" t="s">
        <v>4502</v>
      </c>
      <c r="E1370" s="314" t="s">
        <v>4503</v>
      </c>
      <c r="F1370" s="314" t="s">
        <v>4292</v>
      </c>
      <c r="G1370" s="315">
        <v>31</v>
      </c>
      <c r="H1370" s="314" t="s">
        <v>3369</v>
      </c>
      <c r="I1370" s="315" t="s">
        <v>3369</v>
      </c>
      <c r="J1370" s="315">
        <v>81</v>
      </c>
      <c r="K1370" s="315" t="s">
        <v>3369</v>
      </c>
      <c r="L1370" s="316"/>
      <c r="M1370" s="317">
        <v>49</v>
      </c>
      <c r="N1370" s="315">
        <v>0.7</v>
      </c>
      <c r="O1370" s="318">
        <v>1.9</v>
      </c>
      <c r="P1370" s="319">
        <v>7525.1751455498688</v>
      </c>
      <c r="Q1370" s="320">
        <f t="shared" si="298"/>
        <v>14297.83277654475</v>
      </c>
      <c r="R1370" s="320">
        <v>6</v>
      </c>
      <c r="S1370" s="319">
        <v>7073.6646368168767</v>
      </c>
      <c r="T1370" s="319">
        <v>1.4</v>
      </c>
      <c r="U1370" s="320">
        <f t="shared" si="299"/>
        <v>9903.1304915436267</v>
      </c>
      <c r="V1370" s="319">
        <f t="shared" si="296"/>
        <v>368733.58213194355</v>
      </c>
      <c r="W1370" s="321"/>
      <c r="X1370" s="320">
        <f t="shared" si="297"/>
        <v>700593.8060506928</v>
      </c>
      <c r="Y1370" s="319">
        <f t="shared" si="292"/>
        <v>283777.36480874382</v>
      </c>
      <c r="Z1370" s="321">
        <f t="shared" si="295"/>
        <v>303305.49531845149</v>
      </c>
      <c r="AA1370" s="320">
        <f t="shared" si="300"/>
        <v>397288.31073224131</v>
      </c>
      <c r="AB1370" s="322" t="s">
        <v>3370</v>
      </c>
      <c r="AC1370" s="323"/>
      <c r="AD1370" s="323"/>
    </row>
    <row r="1371" spans="1:30" s="324" customFormat="1">
      <c r="A1371" s="312">
        <v>1369</v>
      </c>
      <c r="B1371" s="312" t="s">
        <v>7678</v>
      </c>
      <c r="C1371" s="325">
        <v>43053</v>
      </c>
      <c r="D1371" s="314" t="s">
        <v>4502</v>
      </c>
      <c r="E1371" s="314" t="s">
        <v>4503</v>
      </c>
      <c r="F1371" s="314" t="s">
        <v>4292</v>
      </c>
      <c r="G1371" s="315">
        <v>33</v>
      </c>
      <c r="H1371" s="314" t="s">
        <v>3369</v>
      </c>
      <c r="I1371" s="315" t="s">
        <v>3369</v>
      </c>
      <c r="J1371" s="315">
        <v>31</v>
      </c>
      <c r="K1371" s="315" t="s">
        <v>3369</v>
      </c>
      <c r="L1371" s="316"/>
      <c r="M1371" s="317">
        <v>50.9</v>
      </c>
      <c r="N1371" s="315">
        <v>0.7</v>
      </c>
      <c r="O1371" s="318">
        <v>1.9</v>
      </c>
      <c r="P1371" s="319">
        <v>7620.0462877325381</v>
      </c>
      <c r="Q1371" s="320">
        <f t="shared" si="298"/>
        <v>14478.087946691821</v>
      </c>
      <c r="R1371" s="320">
        <v>6</v>
      </c>
      <c r="S1371" s="319">
        <v>7162.843510468585</v>
      </c>
      <c r="T1371" s="319">
        <v>1.4</v>
      </c>
      <c r="U1371" s="320">
        <f t="shared" si="299"/>
        <v>10027.980914656018</v>
      </c>
      <c r="V1371" s="319">
        <f t="shared" si="296"/>
        <v>387860.35604558617</v>
      </c>
      <c r="W1371" s="321"/>
      <c r="X1371" s="320">
        <f t="shared" si="297"/>
        <v>736934.67648661369</v>
      </c>
      <c r="Y1371" s="319">
        <f t="shared" si="292"/>
        <v>298497.33001268306</v>
      </c>
      <c r="Z1371" s="321">
        <f t="shared" si="295"/>
        <v>319038.41446885746</v>
      </c>
      <c r="AA1371" s="320">
        <f t="shared" si="300"/>
        <v>417896.26201775623</v>
      </c>
      <c r="AB1371" s="322" t="s">
        <v>3370</v>
      </c>
      <c r="AC1371" s="323"/>
      <c r="AD1371" s="323"/>
    </row>
    <row r="1372" spans="1:30" s="324" customFormat="1">
      <c r="A1372" s="312">
        <v>1370</v>
      </c>
      <c r="B1372" s="312" t="s">
        <v>7679</v>
      </c>
      <c r="C1372" s="325">
        <v>43053</v>
      </c>
      <c r="D1372" s="314" t="s">
        <v>4502</v>
      </c>
      <c r="E1372" s="314" t="s">
        <v>4503</v>
      </c>
      <c r="F1372" s="314" t="s">
        <v>4292</v>
      </c>
      <c r="G1372" s="315">
        <v>33</v>
      </c>
      <c r="H1372" s="314" t="s">
        <v>3369</v>
      </c>
      <c r="I1372" s="315" t="s">
        <v>3369</v>
      </c>
      <c r="J1372" s="315">
        <v>54</v>
      </c>
      <c r="K1372" s="315" t="s">
        <v>3369</v>
      </c>
      <c r="L1372" s="316"/>
      <c r="M1372" s="317">
        <v>32.9</v>
      </c>
      <c r="N1372" s="315">
        <v>0.7</v>
      </c>
      <c r="O1372" s="318">
        <v>1.9</v>
      </c>
      <c r="P1372" s="319">
        <v>7620.0462877325381</v>
      </c>
      <c r="Q1372" s="320">
        <f t="shared" si="298"/>
        <v>14478.087946691821</v>
      </c>
      <c r="R1372" s="320">
        <v>6</v>
      </c>
      <c r="S1372" s="319">
        <v>7162.843510468585</v>
      </c>
      <c r="T1372" s="319">
        <v>1.4</v>
      </c>
      <c r="U1372" s="320">
        <f t="shared" si="299"/>
        <v>10027.980914656018</v>
      </c>
      <c r="V1372" s="319">
        <f t="shared" si="296"/>
        <v>250699.52286640048</v>
      </c>
      <c r="W1372" s="321"/>
      <c r="X1372" s="320">
        <f t="shared" si="297"/>
        <v>476329.0934461609</v>
      </c>
      <c r="Y1372" s="319">
        <f t="shared" ref="Y1372:Y1380" si="301">S1372*M1372-(V1372*(N1372+4.98)/100*3)</f>
        <v>192938.35279798179</v>
      </c>
      <c r="Z1372" s="321">
        <f t="shared" si="295"/>
        <v>206215.39952898643</v>
      </c>
      <c r="AA1372" s="320">
        <f t="shared" si="300"/>
        <v>270113.69391717447</v>
      </c>
      <c r="AB1372" s="322" t="s">
        <v>3370</v>
      </c>
      <c r="AC1372" s="323"/>
      <c r="AD1372" s="323"/>
    </row>
    <row r="1373" spans="1:30" s="324" customFormat="1">
      <c r="A1373" s="312">
        <v>1371</v>
      </c>
      <c r="B1373" s="312" t="s">
        <v>7680</v>
      </c>
      <c r="C1373" s="325">
        <v>43053</v>
      </c>
      <c r="D1373" s="314" t="s">
        <v>4502</v>
      </c>
      <c r="E1373" s="314" t="s">
        <v>4503</v>
      </c>
      <c r="F1373" s="314" t="s">
        <v>4292</v>
      </c>
      <c r="G1373" s="315">
        <v>35</v>
      </c>
      <c r="H1373" s="314" t="s">
        <v>3369</v>
      </c>
      <c r="I1373" s="315" t="s">
        <v>3369</v>
      </c>
      <c r="J1373" s="315">
        <v>30</v>
      </c>
      <c r="K1373" s="315" t="s">
        <v>3369</v>
      </c>
      <c r="L1373" s="316"/>
      <c r="M1373" s="317">
        <v>59.6</v>
      </c>
      <c r="N1373" s="315">
        <v>0.7</v>
      </c>
      <c r="O1373" s="318">
        <v>1.9</v>
      </c>
      <c r="P1373" s="319">
        <v>7926.2589805685466</v>
      </c>
      <c r="Q1373" s="320">
        <f t="shared" si="298"/>
        <v>15059.892063080239</v>
      </c>
      <c r="R1373" s="320">
        <v>6</v>
      </c>
      <c r="S1373" s="319">
        <v>7450.6834417344335</v>
      </c>
      <c r="T1373" s="319">
        <v>1.4</v>
      </c>
      <c r="U1373" s="320">
        <f t="shared" si="299"/>
        <v>10430.956818428207</v>
      </c>
      <c r="V1373" s="319">
        <f t="shared" si="296"/>
        <v>472405.0352418854</v>
      </c>
      <c r="W1373" s="321"/>
      <c r="X1373" s="320">
        <f t="shared" si="297"/>
        <v>897569.56695958227</v>
      </c>
      <c r="Y1373" s="319">
        <f t="shared" si="301"/>
        <v>363562.91512215498</v>
      </c>
      <c r="Z1373" s="321">
        <f t="shared" si="295"/>
        <v>388581.4857885653</v>
      </c>
      <c r="AA1373" s="320">
        <f t="shared" si="300"/>
        <v>508988.08117101697</v>
      </c>
      <c r="AB1373" s="322" t="s">
        <v>3370</v>
      </c>
      <c r="AC1373" s="323"/>
      <c r="AD1373" s="323"/>
    </row>
    <row r="1374" spans="1:30" s="324" customFormat="1">
      <c r="A1374" s="312">
        <v>1372</v>
      </c>
      <c r="B1374" s="312" t="s">
        <v>7681</v>
      </c>
      <c r="C1374" s="325">
        <v>43060</v>
      </c>
      <c r="D1374" s="314" t="s">
        <v>4502</v>
      </c>
      <c r="E1374" s="314" t="s">
        <v>4503</v>
      </c>
      <c r="F1374" s="314" t="s">
        <v>4292</v>
      </c>
      <c r="G1374" s="315">
        <v>35</v>
      </c>
      <c r="H1374" s="314" t="s">
        <v>3369</v>
      </c>
      <c r="I1374" s="315" t="s">
        <v>3369</v>
      </c>
      <c r="J1374" s="315">
        <v>32</v>
      </c>
      <c r="K1374" s="315" t="s">
        <v>3369</v>
      </c>
      <c r="L1374" s="316"/>
      <c r="M1374" s="317">
        <v>48.5</v>
      </c>
      <c r="N1374" s="315">
        <v>0.7</v>
      </c>
      <c r="O1374" s="318">
        <v>1.9</v>
      </c>
      <c r="P1374" s="319">
        <v>7926.2589805685466</v>
      </c>
      <c r="Q1374" s="320">
        <f t="shared" si="298"/>
        <v>15059.892063080239</v>
      </c>
      <c r="R1374" s="320">
        <v>6</v>
      </c>
      <c r="S1374" s="319">
        <v>7450.6834417344335</v>
      </c>
      <c r="T1374" s="319">
        <v>1.4</v>
      </c>
      <c r="U1374" s="320">
        <f t="shared" si="299"/>
        <v>10430.956818428207</v>
      </c>
      <c r="V1374" s="319">
        <f t="shared" si="296"/>
        <v>384423.5605575745</v>
      </c>
      <c r="W1374" s="321"/>
      <c r="X1374" s="320">
        <f t="shared" si="297"/>
        <v>730404.76505939162</v>
      </c>
      <c r="Y1374" s="319">
        <f t="shared" si="301"/>
        <v>295852.37220510934</v>
      </c>
      <c r="Z1374" s="321">
        <f t="shared" si="295"/>
        <v>316211.44397223857</v>
      </c>
      <c r="AA1374" s="320">
        <f t="shared" si="300"/>
        <v>414193.32108715305</v>
      </c>
      <c r="AB1374" s="322" t="s">
        <v>3370</v>
      </c>
      <c r="AC1374" s="323"/>
      <c r="AD1374" s="323"/>
    </row>
    <row r="1375" spans="1:30" s="324" customFormat="1">
      <c r="A1375" s="312">
        <v>1373</v>
      </c>
      <c r="B1375" s="312" t="s">
        <v>7682</v>
      </c>
      <c r="C1375" s="325">
        <v>43060</v>
      </c>
      <c r="D1375" s="314" t="s">
        <v>4502</v>
      </c>
      <c r="E1375" s="314" t="s">
        <v>4503</v>
      </c>
      <c r="F1375" s="314" t="s">
        <v>4292</v>
      </c>
      <c r="G1375" s="315">
        <v>35</v>
      </c>
      <c r="H1375" s="314" t="s">
        <v>3369</v>
      </c>
      <c r="I1375" s="315" t="s">
        <v>3369</v>
      </c>
      <c r="J1375" s="315">
        <v>51</v>
      </c>
      <c r="K1375" s="315" t="s">
        <v>3369</v>
      </c>
      <c r="L1375" s="316"/>
      <c r="M1375" s="317">
        <v>48.6</v>
      </c>
      <c r="N1375" s="315">
        <v>0.7</v>
      </c>
      <c r="O1375" s="318">
        <v>1.9</v>
      </c>
      <c r="P1375" s="319">
        <v>7926.2589805685466</v>
      </c>
      <c r="Q1375" s="320">
        <f t="shared" si="298"/>
        <v>15059.892063080239</v>
      </c>
      <c r="R1375" s="320">
        <v>6</v>
      </c>
      <c r="S1375" s="319">
        <v>7450.6834417344335</v>
      </c>
      <c r="T1375" s="319">
        <v>1.4</v>
      </c>
      <c r="U1375" s="320">
        <f t="shared" si="299"/>
        <v>10430.956818428207</v>
      </c>
      <c r="V1375" s="319">
        <f t="shared" si="296"/>
        <v>385216.1864556314</v>
      </c>
      <c r="W1375" s="321"/>
      <c r="X1375" s="320">
        <f t="shared" si="297"/>
        <v>731910.75426569965</v>
      </c>
      <c r="Y1375" s="319">
        <f t="shared" si="301"/>
        <v>296462.37709625385</v>
      </c>
      <c r="Z1375" s="321">
        <f t="shared" si="295"/>
        <v>316863.42633094429</v>
      </c>
      <c r="AA1375" s="320">
        <f t="shared" si="300"/>
        <v>415047.32793475536</v>
      </c>
      <c r="AB1375" s="322" t="s">
        <v>3370</v>
      </c>
      <c r="AC1375" s="323"/>
      <c r="AD1375" s="323"/>
    </row>
    <row r="1376" spans="1:30" s="324" customFormat="1">
      <c r="A1376" s="312">
        <v>1374</v>
      </c>
      <c r="B1376" s="312" t="s">
        <v>7683</v>
      </c>
      <c r="C1376" s="325">
        <v>43056</v>
      </c>
      <c r="D1376" s="314" t="s">
        <v>4502</v>
      </c>
      <c r="E1376" s="314" t="s">
        <v>4503</v>
      </c>
      <c r="F1376" s="314" t="s">
        <v>4292</v>
      </c>
      <c r="G1376" s="315">
        <v>35</v>
      </c>
      <c r="H1376" s="314" t="s">
        <v>3369</v>
      </c>
      <c r="I1376" s="315" t="s">
        <v>3369</v>
      </c>
      <c r="J1376" s="315">
        <v>52</v>
      </c>
      <c r="K1376" s="315" t="s">
        <v>3369</v>
      </c>
      <c r="L1376" s="316"/>
      <c r="M1376" s="317">
        <v>59.6</v>
      </c>
      <c r="N1376" s="315">
        <v>0.7</v>
      </c>
      <c r="O1376" s="318">
        <v>1.9</v>
      </c>
      <c r="P1376" s="319">
        <v>7926.2589805685466</v>
      </c>
      <c r="Q1376" s="320">
        <f t="shared" si="298"/>
        <v>15059.892063080239</v>
      </c>
      <c r="R1376" s="320">
        <v>6</v>
      </c>
      <c r="S1376" s="319">
        <v>7450.6834417344335</v>
      </c>
      <c r="T1376" s="319">
        <v>1.4</v>
      </c>
      <c r="U1376" s="320">
        <f t="shared" si="299"/>
        <v>10430.956818428207</v>
      </c>
      <c r="V1376" s="319">
        <f t="shared" si="296"/>
        <v>472405.0352418854</v>
      </c>
      <c r="W1376" s="321"/>
      <c r="X1376" s="320">
        <f t="shared" si="297"/>
        <v>897569.56695958227</v>
      </c>
      <c r="Y1376" s="319">
        <f t="shared" si="301"/>
        <v>363562.91512215498</v>
      </c>
      <c r="Z1376" s="321">
        <f t="shared" si="295"/>
        <v>388581.4857885653</v>
      </c>
      <c r="AA1376" s="320">
        <f t="shared" si="300"/>
        <v>508988.08117101697</v>
      </c>
      <c r="AB1376" s="322" t="s">
        <v>3370</v>
      </c>
      <c r="AC1376" s="323"/>
      <c r="AD1376" s="323"/>
    </row>
    <row r="1377" spans="1:30" s="324" customFormat="1">
      <c r="A1377" s="312">
        <v>1375</v>
      </c>
      <c r="B1377" s="312" t="s">
        <v>7684</v>
      </c>
      <c r="C1377" s="325">
        <v>43055</v>
      </c>
      <c r="D1377" s="314" t="s">
        <v>4502</v>
      </c>
      <c r="E1377" s="314" t="s">
        <v>4503</v>
      </c>
      <c r="F1377" s="314" t="s">
        <v>4292</v>
      </c>
      <c r="G1377" s="315">
        <v>35</v>
      </c>
      <c r="H1377" s="314" t="s">
        <v>3369</v>
      </c>
      <c r="I1377" s="315" t="s">
        <v>3369</v>
      </c>
      <c r="J1377" s="315">
        <v>58</v>
      </c>
      <c r="K1377" s="315" t="s">
        <v>3369</v>
      </c>
      <c r="L1377" s="316"/>
      <c r="M1377" s="317">
        <v>59.2</v>
      </c>
      <c r="N1377" s="315">
        <v>0.7</v>
      </c>
      <c r="O1377" s="318">
        <v>1.9</v>
      </c>
      <c r="P1377" s="319">
        <v>7926.2589805685466</v>
      </c>
      <c r="Q1377" s="320">
        <f t="shared" si="298"/>
        <v>15059.892063080239</v>
      </c>
      <c r="R1377" s="320">
        <v>6</v>
      </c>
      <c r="S1377" s="319">
        <v>7450.6834417344335</v>
      </c>
      <c r="T1377" s="319">
        <v>1.4</v>
      </c>
      <c r="U1377" s="320">
        <f t="shared" si="299"/>
        <v>10430.956818428207</v>
      </c>
      <c r="V1377" s="319">
        <f t="shared" si="296"/>
        <v>469234.53164965799</v>
      </c>
      <c r="W1377" s="321"/>
      <c r="X1377" s="320">
        <f t="shared" si="297"/>
        <v>891545.61013435014</v>
      </c>
      <c r="Y1377" s="319">
        <f t="shared" si="301"/>
        <v>361122.89555757679</v>
      </c>
      <c r="Z1377" s="321">
        <f t="shared" si="295"/>
        <v>385973.55635374266</v>
      </c>
      <c r="AA1377" s="320">
        <f t="shared" si="300"/>
        <v>505572.05378060747</v>
      </c>
      <c r="AB1377" s="322" t="s">
        <v>3370</v>
      </c>
      <c r="AC1377" s="323"/>
      <c r="AD1377" s="323"/>
    </row>
    <row r="1378" spans="1:30" s="324" customFormat="1">
      <c r="A1378" s="312">
        <v>1376</v>
      </c>
      <c r="B1378" s="312" t="s">
        <v>7685</v>
      </c>
      <c r="C1378" s="325">
        <v>43060</v>
      </c>
      <c r="D1378" s="314" t="s">
        <v>4502</v>
      </c>
      <c r="E1378" s="314" t="s">
        <v>4503</v>
      </c>
      <c r="F1378" s="314" t="s">
        <v>4292</v>
      </c>
      <c r="G1378" s="315">
        <v>37</v>
      </c>
      <c r="H1378" s="314" t="s">
        <v>3369</v>
      </c>
      <c r="I1378" s="315" t="s">
        <v>3369</v>
      </c>
      <c r="J1378" s="315">
        <v>18</v>
      </c>
      <c r="K1378" s="315" t="s">
        <v>3369</v>
      </c>
      <c r="L1378" s="316"/>
      <c r="M1378" s="317">
        <v>48.3</v>
      </c>
      <c r="N1378" s="315">
        <v>0.7</v>
      </c>
      <c r="O1378" s="318">
        <v>1.9</v>
      </c>
      <c r="P1378" s="319">
        <v>7656.4392426171207</v>
      </c>
      <c r="Q1378" s="320">
        <f t="shared" si="298"/>
        <v>14547.234560972529</v>
      </c>
      <c r="R1378" s="320">
        <v>6</v>
      </c>
      <c r="S1378" s="319">
        <v>7197.0528880600932</v>
      </c>
      <c r="T1378" s="319">
        <v>1.4</v>
      </c>
      <c r="U1378" s="320">
        <f t="shared" si="299"/>
        <v>10075.87404328413</v>
      </c>
      <c r="V1378" s="319">
        <f t="shared" si="296"/>
        <v>369806.01541840693</v>
      </c>
      <c r="W1378" s="321"/>
      <c r="X1378" s="320">
        <f t="shared" si="297"/>
        <v>702631.42929497315</v>
      </c>
      <c r="Y1378" s="319">
        <f t="shared" si="301"/>
        <v>284602.70946600591</v>
      </c>
      <c r="Z1378" s="321">
        <f t="shared" si="295"/>
        <v>304187.63604256487</v>
      </c>
      <c r="AA1378" s="320">
        <f t="shared" si="300"/>
        <v>398443.79325240827</v>
      </c>
      <c r="AB1378" s="322" t="s">
        <v>3370</v>
      </c>
      <c r="AC1378" s="323"/>
      <c r="AD1378" s="323"/>
    </row>
    <row r="1379" spans="1:30" s="324" customFormat="1">
      <c r="A1379" s="312">
        <v>1377</v>
      </c>
      <c r="B1379" s="312" t="s">
        <v>7686</v>
      </c>
      <c r="C1379" s="325">
        <v>43060</v>
      </c>
      <c r="D1379" s="314" t="s">
        <v>4502</v>
      </c>
      <c r="E1379" s="314" t="s">
        <v>4503</v>
      </c>
      <c r="F1379" s="314" t="s">
        <v>4292</v>
      </c>
      <c r="G1379" s="315">
        <v>37</v>
      </c>
      <c r="H1379" s="314" t="s">
        <v>3369</v>
      </c>
      <c r="I1379" s="315" t="s">
        <v>3369</v>
      </c>
      <c r="J1379" s="315">
        <v>28</v>
      </c>
      <c r="K1379" s="315" t="s">
        <v>3369</v>
      </c>
      <c r="L1379" s="316"/>
      <c r="M1379" s="317">
        <v>59.4</v>
      </c>
      <c r="N1379" s="315">
        <v>0.7</v>
      </c>
      <c r="O1379" s="318">
        <v>1.9</v>
      </c>
      <c r="P1379" s="319">
        <v>7656.4392426171207</v>
      </c>
      <c r="Q1379" s="320">
        <f>O1379*P1379</f>
        <v>14547.234560972529</v>
      </c>
      <c r="R1379" s="320">
        <v>6</v>
      </c>
      <c r="S1379" s="319">
        <v>7197.0528880600932</v>
      </c>
      <c r="T1379" s="319">
        <v>1.4</v>
      </c>
      <c r="U1379" s="320">
        <f t="shared" si="299"/>
        <v>10075.87404328413</v>
      </c>
      <c r="V1379" s="319">
        <f t="shared" si="296"/>
        <v>454792.49101145694</v>
      </c>
      <c r="W1379" s="321"/>
      <c r="X1379" s="320">
        <f>Q1379*M1379+6256.58</f>
        <v>870362.31292176817</v>
      </c>
      <c r="Y1379" s="319">
        <f t="shared" si="301"/>
        <v>350008.30108241725</v>
      </c>
      <c r="Z1379" s="321">
        <f t="shared" si="295"/>
        <v>374094.11140638404</v>
      </c>
      <c r="AA1379" s="320">
        <f>Y1379*T1379+6256.58</f>
        <v>496268.20151538413</v>
      </c>
      <c r="AB1379" s="322" t="s">
        <v>3370</v>
      </c>
      <c r="AC1379" s="323"/>
      <c r="AD1379" s="323"/>
    </row>
    <row r="1380" spans="1:30" s="324" customFormat="1">
      <c r="A1380" s="312">
        <v>1378</v>
      </c>
      <c r="B1380" s="312" t="s">
        <v>7687</v>
      </c>
      <c r="C1380" s="325">
        <v>43061</v>
      </c>
      <c r="D1380" s="314" t="s">
        <v>4502</v>
      </c>
      <c r="E1380" s="314" t="s">
        <v>4503</v>
      </c>
      <c r="F1380" s="314" t="s">
        <v>4292</v>
      </c>
      <c r="G1380" s="315">
        <v>37</v>
      </c>
      <c r="H1380" s="314" t="s">
        <v>3369</v>
      </c>
      <c r="I1380" s="315" t="s">
        <v>3369</v>
      </c>
      <c r="J1380" s="315">
        <v>30</v>
      </c>
      <c r="K1380" s="315" t="s">
        <v>3369</v>
      </c>
      <c r="L1380" s="316"/>
      <c r="M1380" s="317">
        <v>48.3</v>
      </c>
      <c r="N1380" s="315">
        <v>0.7</v>
      </c>
      <c r="O1380" s="318">
        <v>1.9</v>
      </c>
      <c r="P1380" s="319">
        <v>7656.4392426171207</v>
      </c>
      <c r="Q1380" s="320">
        <f>O1380*P1380</f>
        <v>14547.234560972529</v>
      </c>
      <c r="R1380" s="320">
        <v>6</v>
      </c>
      <c r="S1380" s="319">
        <v>7197.0528880600932</v>
      </c>
      <c r="T1380" s="319">
        <v>1.4</v>
      </c>
      <c r="U1380" s="320">
        <f t="shared" si="299"/>
        <v>10075.87404328413</v>
      </c>
      <c r="V1380" s="319">
        <f t="shared" si="296"/>
        <v>369806.01541840693</v>
      </c>
      <c r="W1380" s="321"/>
      <c r="X1380" s="320">
        <f t="shared" si="297"/>
        <v>702631.42929497315</v>
      </c>
      <c r="Y1380" s="319">
        <f t="shared" si="301"/>
        <v>284602.70946600591</v>
      </c>
      <c r="Z1380" s="321">
        <f t="shared" si="295"/>
        <v>304187.63604256487</v>
      </c>
      <c r="AA1380" s="320">
        <f t="shared" si="300"/>
        <v>398443.79325240827</v>
      </c>
      <c r="AB1380" s="322" t="s">
        <v>3370</v>
      </c>
      <c r="AC1380" s="323"/>
      <c r="AD1380" s="323"/>
    </row>
    <row r="1381" spans="1:30" s="324" customFormat="1">
      <c r="A1381" s="312">
        <v>1379</v>
      </c>
      <c r="B1381" s="312" t="s">
        <v>7688</v>
      </c>
      <c r="C1381" s="325">
        <v>43061</v>
      </c>
      <c r="D1381" s="314" t="s">
        <v>4502</v>
      </c>
      <c r="E1381" s="314" t="s">
        <v>4503</v>
      </c>
      <c r="F1381" s="314" t="s">
        <v>4292</v>
      </c>
      <c r="G1381" s="315">
        <v>37</v>
      </c>
      <c r="H1381" s="314" t="s">
        <v>3369</v>
      </c>
      <c r="I1381" s="315" t="s">
        <v>3369</v>
      </c>
      <c r="J1381" s="315">
        <v>60</v>
      </c>
      <c r="K1381" s="315" t="s">
        <v>3369</v>
      </c>
      <c r="L1381" s="316"/>
      <c r="M1381" s="317">
        <v>49.3</v>
      </c>
      <c r="N1381" s="315">
        <v>0.7</v>
      </c>
      <c r="O1381" s="318">
        <v>1.9</v>
      </c>
      <c r="P1381" s="319">
        <v>7656.4392426171207</v>
      </c>
      <c r="Q1381" s="320">
        <f>O1381*P1381</f>
        <v>14547.234560972529</v>
      </c>
      <c r="R1381" s="320">
        <v>6</v>
      </c>
      <c r="S1381" s="319">
        <v>7197.0528880600932</v>
      </c>
      <c r="T1381" s="319">
        <v>1.4</v>
      </c>
      <c r="U1381" s="320">
        <f t="shared" si="299"/>
        <v>10075.87404328413</v>
      </c>
      <c r="V1381" s="319">
        <f>P1381*M1381</f>
        <v>377462.45466102404</v>
      </c>
      <c r="W1381" s="321"/>
      <c r="X1381" s="320">
        <f t="shared" si="297"/>
        <v>717178.66385594569</v>
      </c>
      <c r="Y1381" s="319">
        <f>S1381*M1381-(V1381*(N1381+4.98)/100*3)</f>
        <v>290495.10510712408</v>
      </c>
      <c r="Z1381" s="321">
        <f t="shared" si="295"/>
        <v>310485.51670597203</v>
      </c>
      <c r="AA1381" s="320">
        <f t="shared" si="300"/>
        <v>406693.14714997367</v>
      </c>
      <c r="AB1381" s="322" t="s">
        <v>3370</v>
      </c>
      <c r="AC1381" s="323"/>
      <c r="AD1381" s="323"/>
    </row>
    <row r="1382" spans="1:30">
      <c r="A1382" s="98"/>
      <c r="B1382" s="98"/>
      <c r="C1382" s="104"/>
      <c r="D1382" s="53"/>
      <c r="E1382" s="53"/>
      <c r="F1382" s="53"/>
      <c r="G1382" s="54"/>
      <c r="H1382" s="53"/>
      <c r="I1382" s="54"/>
      <c r="J1382" s="54"/>
      <c r="K1382" s="54"/>
      <c r="L1382" s="55"/>
      <c r="M1382" s="56"/>
      <c r="N1382" s="54"/>
      <c r="O1382" s="57"/>
      <c r="P1382" s="100"/>
      <c r="Q1382" s="101"/>
      <c r="R1382" s="101"/>
      <c r="S1382" s="100"/>
      <c r="T1382" s="100"/>
      <c r="U1382" s="101"/>
      <c r="V1382" s="100"/>
      <c r="W1382" s="102"/>
      <c r="X1382" s="101"/>
      <c r="Y1382" s="100"/>
      <c r="Z1382" s="102"/>
      <c r="AA1382" s="101"/>
      <c r="AB1382" s="103"/>
      <c r="AC1382" s="14" t="s">
        <v>7536</v>
      </c>
    </row>
    <row r="1383" spans="1:30">
      <c r="A1383" s="98"/>
      <c r="B1383" s="98"/>
      <c r="C1383" s="104"/>
      <c r="D1383" s="53"/>
      <c r="E1383" s="53"/>
      <c r="F1383" s="53"/>
      <c r="G1383" s="54"/>
      <c r="H1383" s="53"/>
      <c r="I1383" s="54"/>
      <c r="J1383" s="54"/>
      <c r="K1383" s="54"/>
      <c r="L1383" s="55"/>
      <c r="M1383" s="56"/>
      <c r="N1383" s="54"/>
      <c r="O1383" s="57"/>
      <c r="P1383" s="100"/>
      <c r="Q1383" s="101"/>
      <c r="R1383" s="101"/>
      <c r="S1383" s="100"/>
      <c r="T1383" s="100"/>
      <c r="U1383" s="101"/>
      <c r="V1383" s="100"/>
      <c r="W1383" s="102"/>
      <c r="X1383" s="101"/>
      <c r="Y1383" s="100"/>
      <c r="Z1383" s="102"/>
      <c r="AA1383" s="101"/>
      <c r="AB1383" s="103"/>
      <c r="AC1383" s="14" t="s">
        <v>8873</v>
      </c>
    </row>
    <row r="1384" spans="1:30">
      <c r="A1384" s="98"/>
      <c r="B1384" s="98"/>
      <c r="C1384" s="104"/>
      <c r="D1384" s="53"/>
      <c r="E1384" s="53"/>
      <c r="F1384" s="53"/>
      <c r="G1384" s="54"/>
      <c r="H1384" s="53"/>
      <c r="I1384" s="54"/>
      <c r="J1384" s="54"/>
      <c r="K1384" s="54"/>
      <c r="L1384" s="55"/>
      <c r="M1384" s="56"/>
      <c r="N1384" s="54"/>
      <c r="O1384" s="57"/>
      <c r="P1384" s="100"/>
      <c r="Q1384" s="101"/>
      <c r="R1384" s="101"/>
      <c r="S1384" s="100"/>
      <c r="T1384" s="100"/>
      <c r="U1384" s="101"/>
      <c r="V1384" s="100"/>
      <c r="W1384" s="102"/>
      <c r="X1384" s="101"/>
      <c r="Y1384" s="100"/>
      <c r="Z1384" s="102"/>
      <c r="AA1384" s="101"/>
      <c r="AB1384" s="103"/>
      <c r="AC1384" s="14" t="s">
        <v>7537</v>
      </c>
    </row>
    <row r="1385" spans="1:30">
      <c r="A1385" s="98"/>
      <c r="B1385" s="98"/>
      <c r="C1385" s="104"/>
      <c r="D1385" s="53"/>
      <c r="E1385" s="53"/>
      <c r="F1385" s="53"/>
      <c r="G1385" s="54"/>
      <c r="H1385" s="53"/>
      <c r="I1385" s="54"/>
      <c r="J1385" s="54"/>
      <c r="K1385" s="54"/>
      <c r="L1385" s="55"/>
      <c r="M1385" s="56"/>
      <c r="N1385" s="54"/>
      <c r="O1385" s="57"/>
      <c r="P1385" s="100"/>
      <c r="Q1385" s="101"/>
      <c r="R1385" s="101"/>
      <c r="S1385" s="100"/>
      <c r="T1385" s="100"/>
      <c r="U1385" s="101"/>
      <c r="V1385" s="100"/>
      <c r="W1385" s="102"/>
      <c r="X1385" s="101"/>
      <c r="Y1385" s="100"/>
      <c r="Z1385" s="102"/>
      <c r="AA1385" s="101"/>
      <c r="AB1385" s="103"/>
      <c r="AC1385" s="14" t="s">
        <v>7538</v>
      </c>
    </row>
    <row r="1386" spans="1:30">
      <c r="A1386" s="98"/>
      <c r="B1386" s="98"/>
      <c r="C1386" s="104"/>
      <c r="D1386" s="53"/>
      <c r="E1386" s="53"/>
      <c r="F1386" s="53"/>
      <c r="G1386" s="54"/>
      <c r="H1386" s="53"/>
      <c r="I1386" s="54"/>
      <c r="J1386" s="54"/>
      <c r="K1386" s="54"/>
      <c r="L1386" s="55"/>
      <c r="M1386" s="56"/>
      <c r="N1386" s="54"/>
      <c r="O1386" s="57"/>
      <c r="P1386" s="100"/>
      <c r="Q1386" s="101"/>
      <c r="R1386" s="101"/>
      <c r="S1386" s="100"/>
      <c r="T1386" s="100"/>
      <c r="U1386" s="101"/>
      <c r="V1386" s="100"/>
      <c r="W1386" s="102"/>
      <c r="X1386" s="101"/>
      <c r="Y1386" s="100"/>
      <c r="Z1386" s="102"/>
      <c r="AA1386" s="101"/>
      <c r="AB1386" s="103"/>
      <c r="AC1386" s="14" t="s">
        <v>7539</v>
      </c>
    </row>
    <row r="1387" spans="1:30">
      <c r="A1387" s="98"/>
      <c r="B1387" s="98"/>
      <c r="C1387" s="104"/>
      <c r="D1387" s="53"/>
      <c r="E1387" s="53"/>
      <c r="F1387" s="53"/>
      <c r="G1387" s="54"/>
      <c r="H1387" s="53"/>
      <c r="I1387" s="54"/>
      <c r="J1387" s="54"/>
      <c r="K1387" s="54"/>
      <c r="L1387" s="55"/>
      <c r="M1387" s="56"/>
      <c r="N1387" s="54"/>
      <c r="O1387" s="57"/>
      <c r="P1387" s="100"/>
      <c r="Q1387" s="101"/>
      <c r="R1387" s="101"/>
      <c r="S1387" s="100"/>
      <c r="T1387" s="100"/>
      <c r="U1387" s="101"/>
      <c r="V1387" s="100"/>
      <c r="W1387" s="102"/>
      <c r="X1387" s="101"/>
      <c r="Y1387" s="100"/>
      <c r="Z1387" s="102"/>
      <c r="AA1387" s="101"/>
      <c r="AB1387" s="103"/>
      <c r="AC1387" s="14" t="s">
        <v>6215</v>
      </c>
    </row>
    <row r="1388" spans="1:30">
      <c r="A1388" s="98"/>
      <c r="B1388" s="98"/>
      <c r="C1388" s="104"/>
      <c r="D1388" s="53"/>
      <c r="E1388" s="53"/>
      <c r="F1388" s="53"/>
      <c r="G1388" s="54"/>
      <c r="H1388" s="53"/>
      <c r="I1388" s="54"/>
      <c r="J1388" s="54"/>
      <c r="K1388" s="54"/>
      <c r="L1388" s="55"/>
      <c r="M1388" s="56"/>
      <c r="N1388" s="54"/>
      <c r="O1388" s="57"/>
      <c r="P1388" s="100"/>
      <c r="Q1388" s="101"/>
      <c r="R1388" s="101"/>
      <c r="S1388" s="100"/>
      <c r="T1388" s="100"/>
      <c r="U1388" s="101"/>
      <c r="V1388" s="100"/>
      <c r="W1388" s="102"/>
      <c r="X1388" s="101"/>
      <c r="Y1388" s="100"/>
      <c r="Z1388" s="102"/>
      <c r="AA1388" s="101"/>
      <c r="AB1388" s="103"/>
      <c r="AC1388" s="14" t="s">
        <v>7542</v>
      </c>
    </row>
    <row r="1389" spans="1:30">
      <c r="A1389" s="98"/>
      <c r="B1389" s="98"/>
      <c r="C1389" s="104"/>
      <c r="D1389" s="53"/>
      <c r="E1389" s="53"/>
      <c r="F1389" s="53"/>
      <c r="G1389" s="54"/>
      <c r="H1389" s="53"/>
      <c r="I1389" s="54"/>
      <c r="J1389" s="54"/>
      <c r="K1389" s="54"/>
      <c r="L1389" s="55"/>
      <c r="M1389" s="56"/>
      <c r="N1389" s="54"/>
      <c r="O1389" s="57"/>
      <c r="P1389" s="100"/>
      <c r="Q1389" s="101"/>
      <c r="R1389" s="101"/>
      <c r="S1389" s="100"/>
      <c r="T1389" s="100"/>
      <c r="U1389" s="101"/>
      <c r="V1389" s="100"/>
      <c r="W1389" s="102"/>
      <c r="X1389" s="101"/>
      <c r="Y1389" s="100"/>
      <c r="Z1389" s="102"/>
      <c r="AA1389" s="101"/>
      <c r="AB1389" s="103"/>
      <c r="AC1389" s="14" t="s">
        <v>7544</v>
      </c>
    </row>
    <row r="1390" spans="1:30">
      <c r="A1390" s="98"/>
      <c r="B1390" s="98"/>
      <c r="C1390" s="104"/>
      <c r="D1390" s="53"/>
      <c r="E1390" s="53"/>
      <c r="F1390" s="53"/>
      <c r="G1390" s="54"/>
      <c r="H1390" s="53"/>
      <c r="I1390" s="54"/>
      <c r="J1390" s="54"/>
      <c r="K1390" s="54"/>
      <c r="L1390" s="55"/>
      <c r="M1390" s="56"/>
      <c r="N1390" s="54"/>
      <c r="O1390" s="57"/>
      <c r="P1390" s="100"/>
      <c r="Q1390" s="101"/>
      <c r="R1390" s="101"/>
      <c r="S1390" s="100"/>
      <c r="T1390" s="100"/>
      <c r="U1390" s="101"/>
      <c r="V1390" s="100"/>
      <c r="W1390" s="102"/>
      <c r="X1390" s="101"/>
      <c r="Y1390" s="100"/>
      <c r="Z1390" s="102"/>
      <c r="AA1390" s="101"/>
      <c r="AB1390" s="103"/>
      <c r="AC1390" s="14" t="s">
        <v>7545</v>
      </c>
    </row>
    <row r="1391" spans="1:30">
      <c r="A1391" s="98"/>
      <c r="B1391" s="98"/>
      <c r="C1391" s="104"/>
      <c r="D1391" s="53"/>
      <c r="E1391" s="53"/>
      <c r="F1391" s="53"/>
      <c r="G1391" s="54"/>
      <c r="H1391" s="53"/>
      <c r="I1391" s="54"/>
      <c r="J1391" s="54"/>
      <c r="K1391" s="54"/>
      <c r="L1391" s="55"/>
      <c r="M1391" s="56"/>
      <c r="N1391" s="54"/>
      <c r="O1391" s="57"/>
      <c r="P1391" s="100"/>
      <c r="Q1391" s="101"/>
      <c r="R1391" s="101"/>
      <c r="S1391" s="100"/>
      <c r="T1391" s="100"/>
      <c r="U1391" s="101"/>
      <c r="V1391" s="100"/>
      <c r="W1391" s="102"/>
      <c r="X1391" s="101"/>
      <c r="Y1391" s="100"/>
      <c r="Z1391" s="102"/>
      <c r="AA1391" s="101"/>
      <c r="AB1391" s="103"/>
      <c r="AC1391" s="14" t="s">
        <v>7546</v>
      </c>
    </row>
    <row r="1392" spans="1:30">
      <c r="A1392" s="98"/>
      <c r="B1392" s="98"/>
      <c r="C1392" s="104"/>
      <c r="D1392" s="53"/>
      <c r="E1392" s="53"/>
      <c r="F1392" s="53"/>
      <c r="G1392" s="54"/>
      <c r="H1392" s="53"/>
      <c r="I1392" s="54"/>
      <c r="J1392" s="54"/>
      <c r="K1392" s="54"/>
      <c r="L1392" s="55"/>
      <c r="M1392" s="56"/>
      <c r="N1392" s="54"/>
      <c r="O1392" s="57"/>
      <c r="P1392" s="100"/>
      <c r="Q1392" s="101"/>
      <c r="R1392" s="101"/>
      <c r="S1392" s="100"/>
      <c r="T1392" s="100"/>
      <c r="U1392" s="101"/>
      <c r="V1392" s="100"/>
      <c r="W1392" s="102"/>
      <c r="X1392" s="101"/>
      <c r="Y1392" s="100"/>
      <c r="Z1392" s="102"/>
      <c r="AA1392" s="101"/>
      <c r="AB1392" s="103"/>
      <c r="AC1392" s="14" t="s">
        <v>7547</v>
      </c>
    </row>
    <row r="1393" spans="1:29">
      <c r="A1393" s="98"/>
      <c r="B1393" s="98"/>
      <c r="C1393" s="104"/>
      <c r="D1393" s="53"/>
      <c r="E1393" s="53"/>
      <c r="F1393" s="53"/>
      <c r="G1393" s="54"/>
      <c r="H1393" s="53"/>
      <c r="I1393" s="54"/>
      <c r="J1393" s="54"/>
      <c r="K1393" s="54"/>
      <c r="L1393" s="55"/>
      <c r="M1393" s="56"/>
      <c r="N1393" s="54"/>
      <c r="O1393" s="57"/>
      <c r="P1393" s="100"/>
      <c r="Q1393" s="101"/>
      <c r="R1393" s="101"/>
      <c r="S1393" s="100"/>
      <c r="T1393" s="100"/>
      <c r="U1393" s="101"/>
      <c r="V1393" s="100"/>
      <c r="W1393" s="102"/>
      <c r="X1393" s="101"/>
      <c r="Y1393" s="100"/>
      <c r="Z1393" s="102"/>
      <c r="AA1393" s="101"/>
      <c r="AB1393" s="103"/>
      <c r="AC1393" s="14" t="s">
        <v>7548</v>
      </c>
    </row>
    <row r="1394" spans="1:29">
      <c r="A1394" s="98"/>
      <c r="B1394" s="99"/>
      <c r="C1394" s="104"/>
      <c r="D1394" s="53"/>
      <c r="E1394" s="53"/>
      <c r="F1394" s="53"/>
      <c r="G1394" s="54"/>
      <c r="H1394" s="53"/>
      <c r="I1394" s="54"/>
      <c r="J1394" s="54"/>
      <c r="K1394" s="54"/>
      <c r="L1394" s="55"/>
      <c r="M1394" s="56"/>
      <c r="N1394" s="54"/>
      <c r="O1394" s="57"/>
      <c r="P1394" s="100"/>
      <c r="Q1394" s="101"/>
      <c r="R1394" s="101"/>
      <c r="S1394" s="100"/>
      <c r="T1394" s="100"/>
      <c r="U1394" s="101"/>
      <c r="V1394" s="100"/>
      <c r="W1394" s="102"/>
      <c r="X1394" s="101"/>
      <c r="Y1394" s="100"/>
      <c r="Z1394" s="102"/>
      <c r="AA1394" s="101"/>
      <c r="AB1394" s="103"/>
      <c r="AC1394" s="14" t="s">
        <v>7549</v>
      </c>
    </row>
    <row r="1395" spans="1:29">
      <c r="A1395" s="98"/>
      <c r="B1395" s="98"/>
      <c r="C1395" s="104"/>
      <c r="D1395" s="53"/>
      <c r="E1395" s="53"/>
      <c r="F1395" s="53"/>
      <c r="G1395" s="54"/>
      <c r="H1395" s="53"/>
      <c r="I1395" s="54"/>
      <c r="J1395" s="54"/>
      <c r="K1395" s="54"/>
      <c r="L1395" s="55"/>
      <c r="M1395" s="56"/>
      <c r="N1395" s="54"/>
      <c r="O1395" s="57"/>
      <c r="P1395" s="100"/>
      <c r="Q1395" s="101"/>
      <c r="R1395" s="101"/>
      <c r="S1395" s="100"/>
      <c r="T1395" s="100"/>
      <c r="U1395" s="101"/>
      <c r="V1395" s="100"/>
      <c r="W1395" s="102"/>
      <c r="X1395" s="101"/>
      <c r="Y1395" s="100"/>
      <c r="Z1395" s="102"/>
      <c r="AA1395" s="101"/>
      <c r="AB1395" s="103"/>
      <c r="AC1395" s="14" t="s">
        <v>7552</v>
      </c>
    </row>
    <row r="1396" spans="1:29">
      <c r="A1396" s="98"/>
      <c r="B1396" s="98"/>
      <c r="C1396" s="104"/>
      <c r="D1396" s="53"/>
      <c r="E1396" s="53"/>
      <c r="F1396" s="53"/>
      <c r="G1396" s="54"/>
      <c r="H1396" s="53"/>
      <c r="I1396" s="54"/>
      <c r="J1396" s="54"/>
      <c r="K1396" s="54"/>
      <c r="L1396" s="55"/>
      <c r="M1396" s="56"/>
      <c r="N1396" s="54"/>
      <c r="O1396" s="57"/>
      <c r="P1396" s="100"/>
      <c r="Q1396" s="101"/>
      <c r="R1396" s="101"/>
      <c r="S1396" s="100"/>
      <c r="T1396" s="100"/>
      <c r="U1396" s="101"/>
      <c r="V1396" s="100"/>
      <c r="W1396" s="102"/>
      <c r="X1396" s="101"/>
      <c r="Y1396" s="100"/>
      <c r="Z1396" s="102"/>
      <c r="AA1396" s="101"/>
      <c r="AB1396" s="103"/>
      <c r="AC1396" s="14" t="s">
        <v>7553</v>
      </c>
    </row>
    <row r="1397" spans="1:29" ht="14.25" customHeight="1">
      <c r="A1397" s="98"/>
      <c r="B1397" s="98"/>
      <c r="C1397" s="104"/>
      <c r="D1397" s="53"/>
      <c r="E1397" s="53"/>
      <c r="F1397" s="53"/>
      <c r="G1397" s="54"/>
      <c r="H1397" s="53"/>
      <c r="I1397" s="54"/>
      <c r="J1397" s="54"/>
      <c r="K1397" s="54"/>
      <c r="L1397" s="55"/>
      <c r="M1397" s="56"/>
      <c r="N1397" s="54"/>
      <c r="O1397" s="57"/>
      <c r="P1397" s="100"/>
      <c r="Q1397" s="101"/>
      <c r="R1397" s="101"/>
      <c r="S1397" s="100"/>
      <c r="T1397" s="100"/>
      <c r="U1397" s="101"/>
      <c r="V1397" s="100"/>
      <c r="W1397" s="102"/>
      <c r="X1397" s="101"/>
      <c r="Y1397" s="100"/>
      <c r="Z1397" s="102"/>
      <c r="AA1397" s="101"/>
      <c r="AB1397" s="103"/>
      <c r="AC1397" s="14" t="s">
        <v>7554</v>
      </c>
    </row>
    <row r="1398" spans="1:29">
      <c r="A1398" s="98"/>
      <c r="B1398" s="98"/>
      <c r="C1398" s="104"/>
      <c r="D1398" s="53"/>
      <c r="E1398" s="53"/>
      <c r="F1398" s="53"/>
      <c r="G1398" s="54"/>
      <c r="H1398" s="53"/>
      <c r="I1398" s="54"/>
      <c r="J1398" s="54"/>
      <c r="K1398" s="54"/>
      <c r="L1398" s="55"/>
      <c r="M1398" s="56"/>
      <c r="N1398" s="54"/>
      <c r="O1398" s="57"/>
      <c r="P1398" s="100"/>
      <c r="Q1398" s="101"/>
      <c r="R1398" s="101"/>
      <c r="S1398" s="100"/>
      <c r="T1398" s="100"/>
      <c r="U1398" s="101"/>
      <c r="V1398" s="100"/>
      <c r="W1398" s="102"/>
      <c r="X1398" s="101"/>
      <c r="Y1398" s="100"/>
      <c r="Z1398" s="102"/>
      <c r="AA1398" s="101"/>
      <c r="AB1398" s="103"/>
      <c r="AC1398" s="14" t="s">
        <v>7555</v>
      </c>
    </row>
    <row r="1399" spans="1:29">
      <c r="A1399" s="98"/>
      <c r="B1399" s="98"/>
      <c r="C1399" s="104"/>
      <c r="D1399" s="53"/>
      <c r="E1399" s="53"/>
      <c r="F1399" s="53"/>
      <c r="G1399" s="54"/>
      <c r="H1399" s="53"/>
      <c r="I1399" s="54"/>
      <c r="J1399" s="54"/>
      <c r="K1399" s="54"/>
      <c r="L1399" s="55"/>
      <c r="M1399" s="56"/>
      <c r="N1399" s="54"/>
      <c r="O1399" s="57"/>
      <c r="P1399" s="100"/>
      <c r="Q1399" s="101"/>
      <c r="R1399" s="101"/>
      <c r="S1399" s="100"/>
      <c r="T1399" s="100"/>
      <c r="U1399" s="101"/>
      <c r="V1399" s="100"/>
      <c r="W1399" s="102"/>
      <c r="X1399" s="101"/>
      <c r="Y1399" s="100"/>
      <c r="Z1399" s="102"/>
      <c r="AA1399" s="101"/>
      <c r="AB1399" s="103"/>
      <c r="AC1399" s="14" t="s">
        <v>7556</v>
      </c>
    </row>
    <row r="1400" spans="1:29">
      <c r="A1400" s="98"/>
      <c r="B1400" s="98"/>
      <c r="C1400" s="104"/>
      <c r="D1400" s="53"/>
      <c r="E1400" s="53"/>
      <c r="F1400" s="53"/>
      <c r="G1400" s="54"/>
      <c r="H1400" s="53"/>
      <c r="I1400" s="54"/>
      <c r="J1400" s="54"/>
      <c r="K1400" s="54"/>
      <c r="L1400" s="55"/>
      <c r="M1400" s="56"/>
      <c r="N1400" s="54"/>
      <c r="O1400" s="57"/>
      <c r="P1400" s="100"/>
      <c r="Q1400" s="101"/>
      <c r="R1400" s="101"/>
      <c r="S1400" s="100"/>
      <c r="T1400" s="100"/>
      <c r="U1400" s="101"/>
      <c r="V1400" s="100"/>
      <c r="W1400" s="102"/>
      <c r="X1400" s="101"/>
      <c r="Y1400" s="100"/>
      <c r="Z1400" s="102"/>
      <c r="AA1400" s="101"/>
      <c r="AB1400" s="103"/>
      <c r="AC1400" s="14" t="s">
        <v>7558</v>
      </c>
    </row>
    <row r="1401" spans="1:29">
      <c r="A1401" s="98"/>
      <c r="B1401" s="98"/>
      <c r="C1401" s="104"/>
      <c r="D1401" s="53"/>
      <c r="E1401" s="53"/>
      <c r="F1401" s="53"/>
      <c r="G1401" s="54"/>
      <c r="H1401" s="53"/>
      <c r="I1401" s="54"/>
      <c r="J1401" s="54"/>
      <c r="K1401" s="54"/>
      <c r="L1401" s="55"/>
      <c r="M1401" s="56"/>
      <c r="N1401" s="54"/>
      <c r="O1401" s="57"/>
      <c r="P1401" s="100"/>
      <c r="Q1401" s="101"/>
      <c r="R1401" s="101"/>
      <c r="S1401" s="100"/>
      <c r="T1401" s="100"/>
      <c r="U1401" s="101"/>
      <c r="V1401" s="100"/>
      <c r="W1401" s="102"/>
      <c r="X1401" s="101"/>
      <c r="Y1401" s="100"/>
      <c r="Z1401" s="102"/>
      <c r="AA1401" s="101"/>
      <c r="AB1401" s="103"/>
      <c r="AC1401" s="14" t="s">
        <v>7559</v>
      </c>
    </row>
    <row r="1402" spans="1:29">
      <c r="A1402" s="98"/>
      <c r="B1402" s="98"/>
      <c r="C1402" s="104"/>
      <c r="D1402" s="53"/>
      <c r="E1402" s="53"/>
      <c r="F1402" s="53"/>
      <c r="G1402" s="54"/>
      <c r="H1402" s="53"/>
      <c r="I1402" s="54"/>
      <c r="J1402" s="54"/>
      <c r="K1402" s="54"/>
      <c r="L1402" s="55"/>
      <c r="M1402" s="56"/>
      <c r="N1402" s="54"/>
      <c r="O1402" s="57"/>
      <c r="P1402" s="100"/>
      <c r="Q1402" s="101"/>
      <c r="R1402" s="101"/>
      <c r="S1402" s="100"/>
      <c r="T1402" s="100"/>
      <c r="U1402" s="101"/>
      <c r="V1402" s="100"/>
      <c r="W1402" s="102"/>
      <c r="X1402" s="101"/>
      <c r="Y1402" s="100"/>
      <c r="Z1402" s="102"/>
      <c r="AA1402" s="101"/>
      <c r="AB1402" s="103"/>
      <c r="AC1402" s="14" t="s">
        <v>7560</v>
      </c>
    </row>
    <row r="1403" spans="1:29">
      <c r="A1403" s="98"/>
      <c r="B1403" s="98"/>
      <c r="C1403" s="104"/>
      <c r="D1403" s="53"/>
      <c r="E1403" s="53"/>
      <c r="F1403" s="53"/>
      <c r="G1403" s="54"/>
      <c r="H1403" s="53"/>
      <c r="I1403" s="54"/>
      <c r="J1403" s="54"/>
      <c r="K1403" s="54"/>
      <c r="L1403" s="55"/>
      <c r="M1403" s="56"/>
      <c r="N1403" s="54"/>
      <c r="O1403" s="57"/>
      <c r="P1403" s="100"/>
      <c r="Q1403" s="101"/>
      <c r="R1403" s="101"/>
      <c r="S1403" s="100"/>
      <c r="T1403" s="100"/>
      <c r="U1403" s="101"/>
      <c r="V1403" s="100"/>
      <c r="W1403" s="102"/>
      <c r="X1403" s="101"/>
      <c r="Y1403" s="100"/>
      <c r="Z1403" s="102"/>
      <c r="AA1403" s="101"/>
      <c r="AB1403" s="103"/>
      <c r="AC1403" s="14" t="s">
        <v>7561</v>
      </c>
    </row>
    <row r="1404" spans="1:29">
      <c r="A1404" s="98"/>
      <c r="B1404" s="98"/>
      <c r="C1404" s="104"/>
      <c r="D1404" s="53"/>
      <c r="E1404" s="53"/>
      <c r="F1404" s="53"/>
      <c r="G1404" s="54"/>
      <c r="H1404" s="53"/>
      <c r="I1404" s="54"/>
      <c r="J1404" s="54"/>
      <c r="K1404" s="54"/>
      <c r="L1404" s="55"/>
      <c r="M1404" s="56"/>
      <c r="N1404" s="54"/>
      <c r="O1404" s="57"/>
      <c r="P1404" s="100"/>
      <c r="Q1404" s="101"/>
      <c r="R1404" s="101"/>
      <c r="S1404" s="100"/>
      <c r="T1404" s="100"/>
      <c r="U1404" s="101"/>
      <c r="V1404" s="100"/>
      <c r="W1404" s="102"/>
      <c r="X1404" s="101"/>
      <c r="Y1404" s="100"/>
      <c r="Z1404" s="102"/>
      <c r="AA1404" s="101"/>
      <c r="AB1404" s="103"/>
      <c r="AC1404" s="14" t="s">
        <v>7562</v>
      </c>
    </row>
    <row r="1405" spans="1:29">
      <c r="A1405" s="98"/>
      <c r="B1405" s="98"/>
      <c r="C1405" s="104"/>
      <c r="D1405" s="53"/>
      <c r="E1405" s="53"/>
      <c r="F1405" s="53"/>
      <c r="G1405" s="54"/>
      <c r="H1405" s="53"/>
      <c r="I1405" s="54"/>
      <c r="J1405" s="54"/>
      <c r="K1405" s="54"/>
      <c r="L1405" s="55"/>
      <c r="M1405" s="56"/>
      <c r="N1405" s="54"/>
      <c r="O1405" s="57"/>
      <c r="P1405" s="100"/>
      <c r="Q1405" s="101"/>
      <c r="R1405" s="101"/>
      <c r="S1405" s="100"/>
      <c r="T1405" s="100"/>
      <c r="U1405" s="101"/>
      <c r="V1405" s="100"/>
      <c r="W1405" s="102"/>
      <c r="X1405" s="101"/>
      <c r="Y1405" s="100"/>
      <c r="Z1405" s="102"/>
      <c r="AA1405" s="101"/>
      <c r="AB1405" s="103"/>
      <c r="AC1405" s="14" t="s">
        <v>7563</v>
      </c>
    </row>
    <row r="1406" spans="1:29">
      <c r="A1406" s="98"/>
      <c r="B1406" s="98"/>
      <c r="C1406" s="104"/>
      <c r="D1406" s="53"/>
      <c r="E1406" s="53"/>
      <c r="F1406" s="53"/>
      <c r="G1406" s="54"/>
      <c r="H1406" s="53"/>
      <c r="I1406" s="54"/>
      <c r="J1406" s="54"/>
      <c r="K1406" s="54"/>
      <c r="L1406" s="55"/>
      <c r="M1406" s="56"/>
      <c r="N1406" s="54"/>
      <c r="O1406" s="57"/>
      <c r="P1406" s="100"/>
      <c r="Q1406" s="101"/>
      <c r="R1406" s="101"/>
      <c r="S1406" s="100"/>
      <c r="T1406" s="100"/>
      <c r="U1406" s="101"/>
      <c r="V1406" s="100"/>
      <c r="W1406" s="102"/>
      <c r="X1406" s="101"/>
      <c r="Y1406" s="100"/>
      <c r="Z1406" s="102"/>
      <c r="AA1406" s="101"/>
      <c r="AB1406" s="103"/>
      <c r="AC1406" s="14" t="s">
        <v>7564</v>
      </c>
    </row>
    <row r="1407" spans="1:29">
      <c r="A1407" s="98"/>
      <c r="B1407" s="98"/>
      <c r="C1407" s="104"/>
      <c r="D1407" s="53"/>
      <c r="E1407" s="53"/>
      <c r="F1407" s="53"/>
      <c r="G1407" s="54"/>
      <c r="H1407" s="53"/>
      <c r="I1407" s="54"/>
      <c r="J1407" s="54"/>
      <c r="K1407" s="54"/>
      <c r="L1407" s="55"/>
      <c r="M1407" s="56"/>
      <c r="N1407" s="54"/>
      <c r="O1407" s="57"/>
      <c r="P1407" s="100"/>
      <c r="Q1407" s="101"/>
      <c r="R1407" s="101"/>
      <c r="S1407" s="100"/>
      <c r="T1407" s="100"/>
      <c r="U1407" s="101"/>
      <c r="V1407" s="100"/>
      <c r="W1407" s="102"/>
      <c r="X1407" s="101"/>
      <c r="Y1407" s="100"/>
      <c r="Z1407" s="102"/>
      <c r="AA1407" s="101"/>
      <c r="AB1407" s="103"/>
      <c r="AC1407" s="14" t="s">
        <v>7566</v>
      </c>
    </row>
    <row r="1408" spans="1:29">
      <c r="A1408" s="98"/>
      <c r="B1408" s="99"/>
      <c r="C1408" s="104"/>
      <c r="D1408" s="53"/>
      <c r="E1408" s="53"/>
      <c r="F1408" s="53"/>
      <c r="G1408" s="54"/>
      <c r="H1408" s="53"/>
      <c r="I1408" s="54"/>
      <c r="J1408" s="54"/>
      <c r="K1408" s="54"/>
      <c r="L1408" s="55"/>
      <c r="M1408" s="56"/>
      <c r="N1408" s="54"/>
      <c r="O1408" s="57"/>
      <c r="P1408" s="100"/>
      <c r="Q1408" s="101"/>
      <c r="R1408" s="101"/>
      <c r="S1408" s="100"/>
      <c r="T1408" s="100"/>
      <c r="U1408" s="101"/>
      <c r="V1408" s="100"/>
      <c r="W1408" s="102"/>
      <c r="X1408" s="101"/>
      <c r="Y1408" s="100"/>
      <c r="Z1408" s="102"/>
      <c r="AA1408" s="101"/>
      <c r="AB1408" s="103"/>
      <c r="AC1408" s="14" t="s">
        <v>7567</v>
      </c>
    </row>
    <row r="1409" spans="1:30">
      <c r="A1409" s="98"/>
      <c r="B1409" s="98"/>
      <c r="C1409" s="104"/>
      <c r="D1409" s="53"/>
      <c r="E1409" s="53"/>
      <c r="F1409" s="53"/>
      <c r="G1409" s="54"/>
      <c r="H1409" s="53"/>
      <c r="I1409" s="54"/>
      <c r="J1409" s="54"/>
      <c r="K1409" s="54"/>
      <c r="L1409" s="55"/>
      <c r="M1409" s="56"/>
      <c r="N1409" s="54"/>
      <c r="O1409" s="57"/>
      <c r="P1409" s="100"/>
      <c r="Q1409" s="101"/>
      <c r="R1409" s="101"/>
      <c r="S1409" s="100"/>
      <c r="T1409" s="100"/>
      <c r="U1409" s="101"/>
      <c r="V1409" s="100"/>
      <c r="W1409" s="102"/>
      <c r="X1409" s="101"/>
      <c r="Y1409" s="100"/>
      <c r="Z1409" s="102"/>
      <c r="AA1409" s="101"/>
      <c r="AB1409" s="103"/>
      <c r="AC1409" s="14" t="s">
        <v>7569</v>
      </c>
    </row>
    <row r="1410" spans="1:30">
      <c r="A1410" s="98"/>
      <c r="B1410" s="98"/>
      <c r="C1410" s="104"/>
      <c r="D1410" s="53"/>
      <c r="E1410" s="53"/>
      <c r="F1410" s="53"/>
      <c r="G1410" s="54"/>
      <c r="H1410" s="53"/>
      <c r="I1410" s="54"/>
      <c r="J1410" s="54"/>
      <c r="K1410" s="54"/>
      <c r="L1410" s="55"/>
      <c r="M1410" s="56"/>
      <c r="N1410" s="54"/>
      <c r="O1410" s="57"/>
      <c r="P1410" s="100"/>
      <c r="Q1410" s="101"/>
      <c r="R1410" s="101"/>
      <c r="S1410" s="100"/>
      <c r="T1410" s="100"/>
      <c r="U1410" s="101"/>
      <c r="V1410" s="100"/>
      <c r="W1410" s="102"/>
      <c r="X1410" s="101"/>
      <c r="Y1410" s="100"/>
      <c r="Z1410" s="102"/>
      <c r="AA1410" s="101"/>
      <c r="AB1410" s="103"/>
      <c r="AC1410" s="14" t="s">
        <v>7570</v>
      </c>
    </row>
    <row r="1411" spans="1:30">
      <c r="A1411" s="98"/>
      <c r="B1411" s="98"/>
      <c r="C1411" s="104"/>
      <c r="D1411" s="53"/>
      <c r="E1411" s="53"/>
      <c r="F1411" s="53"/>
      <c r="G1411" s="54"/>
      <c r="H1411" s="53"/>
      <c r="I1411" s="54"/>
      <c r="J1411" s="54"/>
      <c r="K1411" s="54"/>
      <c r="L1411" s="55"/>
      <c r="M1411" s="56"/>
      <c r="N1411" s="54"/>
      <c r="O1411" s="57"/>
      <c r="P1411" s="100"/>
      <c r="Q1411" s="101"/>
      <c r="R1411" s="101"/>
      <c r="S1411" s="100"/>
      <c r="T1411" s="100"/>
      <c r="U1411" s="101"/>
      <c r="V1411" s="100"/>
      <c r="W1411" s="102"/>
      <c r="X1411" s="101"/>
      <c r="Y1411" s="100"/>
      <c r="Z1411" s="102"/>
      <c r="AA1411" s="101"/>
      <c r="AB1411" s="103"/>
      <c r="AC1411" s="14" t="s">
        <v>7571</v>
      </c>
    </row>
    <row r="1412" spans="1:30" ht="22.5">
      <c r="A1412" s="98"/>
      <c r="B1412" s="98"/>
      <c r="C1412" s="104"/>
      <c r="D1412" s="53"/>
      <c r="E1412" s="53"/>
      <c r="F1412" s="53"/>
      <c r="G1412" s="54"/>
      <c r="H1412" s="53"/>
      <c r="I1412" s="54"/>
      <c r="J1412" s="54"/>
      <c r="K1412" s="54"/>
      <c r="L1412" s="55"/>
      <c r="M1412" s="56"/>
      <c r="N1412" s="54"/>
      <c r="O1412" s="57"/>
      <c r="P1412" s="100"/>
      <c r="Q1412" s="101"/>
      <c r="R1412" s="101"/>
      <c r="S1412" s="100"/>
      <c r="T1412" s="100"/>
      <c r="U1412" s="101"/>
      <c r="V1412" s="100"/>
      <c r="W1412" s="102"/>
      <c r="X1412" s="101"/>
      <c r="Y1412" s="100"/>
      <c r="Z1412" s="102"/>
      <c r="AA1412" s="101"/>
      <c r="AB1412" s="103"/>
      <c r="AC1412" s="14" t="s">
        <v>7572</v>
      </c>
      <c r="AD1412" s="14" t="s">
        <v>9345</v>
      </c>
    </row>
    <row r="1413" spans="1:30" ht="22.5">
      <c r="A1413" s="98"/>
      <c r="B1413" s="99"/>
      <c r="C1413" s="104"/>
      <c r="D1413" s="53"/>
      <c r="E1413" s="53"/>
      <c r="F1413" s="53"/>
      <c r="G1413" s="54"/>
      <c r="H1413" s="53"/>
      <c r="I1413" s="54"/>
      <c r="J1413" s="54"/>
      <c r="K1413" s="54"/>
      <c r="L1413" s="55"/>
      <c r="M1413" s="56"/>
      <c r="N1413" s="54"/>
      <c r="O1413" s="57"/>
      <c r="P1413" s="100"/>
      <c r="Q1413" s="101"/>
      <c r="R1413" s="101"/>
      <c r="S1413" s="100"/>
      <c r="T1413" s="100"/>
      <c r="U1413" s="101"/>
      <c r="V1413" s="100"/>
      <c r="W1413" s="102"/>
      <c r="X1413" s="101"/>
      <c r="Y1413" s="100"/>
      <c r="Z1413" s="102"/>
      <c r="AA1413" s="101"/>
      <c r="AB1413" s="103"/>
      <c r="AC1413" s="14" t="s">
        <v>7573</v>
      </c>
      <c r="AD1413" s="14" t="s">
        <v>9345</v>
      </c>
    </row>
    <row r="1414" spans="1:30">
      <c r="A1414" s="98"/>
      <c r="B1414" s="98"/>
      <c r="C1414" s="104"/>
      <c r="D1414" s="53"/>
      <c r="E1414" s="53"/>
      <c r="F1414" s="53"/>
      <c r="G1414" s="54"/>
      <c r="H1414" s="53"/>
      <c r="I1414" s="54"/>
      <c r="J1414" s="54"/>
      <c r="K1414" s="54"/>
      <c r="L1414" s="55"/>
      <c r="M1414" s="56"/>
      <c r="N1414" s="54"/>
      <c r="O1414" s="57"/>
      <c r="P1414" s="100"/>
      <c r="Q1414" s="101"/>
      <c r="R1414" s="101"/>
      <c r="S1414" s="100"/>
      <c r="T1414" s="100"/>
      <c r="U1414" s="101"/>
      <c r="V1414" s="100"/>
      <c r="W1414" s="102"/>
      <c r="X1414" s="101"/>
      <c r="Y1414" s="100"/>
      <c r="Z1414" s="102"/>
      <c r="AA1414" s="101"/>
      <c r="AB1414" s="103"/>
      <c r="AC1414" s="14" t="s">
        <v>7574</v>
      </c>
    </row>
    <row r="1415" spans="1:30">
      <c r="A1415" s="98"/>
      <c r="B1415" s="98"/>
      <c r="C1415" s="104"/>
      <c r="D1415" s="53"/>
      <c r="E1415" s="53"/>
      <c r="F1415" s="53"/>
      <c r="G1415" s="54"/>
      <c r="H1415" s="53"/>
      <c r="I1415" s="54"/>
      <c r="J1415" s="54"/>
      <c r="K1415" s="54"/>
      <c r="L1415" s="55"/>
      <c r="M1415" s="56"/>
      <c r="N1415" s="54"/>
      <c r="O1415" s="57"/>
      <c r="P1415" s="100"/>
      <c r="Q1415" s="101"/>
      <c r="R1415" s="101"/>
      <c r="S1415" s="100"/>
      <c r="T1415" s="100"/>
      <c r="U1415" s="101"/>
      <c r="V1415" s="100"/>
      <c r="W1415" s="102"/>
      <c r="X1415" s="101"/>
      <c r="Y1415" s="100"/>
      <c r="Z1415" s="102"/>
      <c r="AA1415" s="101"/>
      <c r="AB1415" s="103"/>
      <c r="AC1415" s="14" t="s">
        <v>7575</v>
      </c>
    </row>
    <row r="1416" spans="1:30">
      <c r="A1416" s="98"/>
      <c r="B1416" s="98"/>
      <c r="C1416" s="104"/>
      <c r="D1416" s="53"/>
      <c r="E1416" s="53"/>
      <c r="F1416" s="53"/>
      <c r="G1416" s="54"/>
      <c r="H1416" s="53"/>
      <c r="I1416" s="54"/>
      <c r="J1416" s="54"/>
      <c r="K1416" s="54"/>
      <c r="L1416" s="55"/>
      <c r="M1416" s="56"/>
      <c r="N1416" s="54"/>
      <c r="O1416" s="57"/>
      <c r="P1416" s="100"/>
      <c r="Q1416" s="101"/>
      <c r="R1416" s="101"/>
      <c r="S1416" s="100"/>
      <c r="T1416" s="100"/>
      <c r="U1416" s="101"/>
      <c r="V1416" s="100"/>
      <c r="W1416" s="102"/>
      <c r="X1416" s="101"/>
      <c r="Y1416" s="100"/>
      <c r="Z1416" s="102"/>
      <c r="AA1416" s="101"/>
      <c r="AB1416" s="103"/>
      <c r="AC1416" s="14" t="s">
        <v>7579</v>
      </c>
    </row>
    <row r="1417" spans="1:30">
      <c r="A1417" s="98"/>
      <c r="B1417" s="98"/>
      <c r="C1417" s="104"/>
      <c r="D1417" s="53"/>
      <c r="E1417" s="53"/>
      <c r="F1417" s="53"/>
      <c r="G1417" s="54"/>
      <c r="H1417" s="53"/>
      <c r="I1417" s="54"/>
      <c r="J1417" s="54"/>
      <c r="K1417" s="54"/>
      <c r="L1417" s="55"/>
      <c r="M1417" s="56"/>
      <c r="N1417" s="54"/>
      <c r="O1417" s="57"/>
      <c r="P1417" s="100"/>
      <c r="Q1417" s="101"/>
      <c r="R1417" s="101"/>
      <c r="S1417" s="100"/>
      <c r="T1417" s="100"/>
      <c r="U1417" s="101"/>
      <c r="V1417" s="100"/>
      <c r="W1417" s="102"/>
      <c r="X1417" s="101"/>
      <c r="Y1417" s="100"/>
      <c r="Z1417" s="102"/>
      <c r="AA1417" s="101"/>
      <c r="AB1417" s="103"/>
      <c r="AC1417" s="14" t="s">
        <v>7581</v>
      </c>
    </row>
    <row r="1418" spans="1:30">
      <c r="A1418" s="98"/>
      <c r="B1418" s="98"/>
      <c r="C1418" s="104"/>
      <c r="D1418" s="53"/>
      <c r="E1418" s="53"/>
      <c r="F1418" s="53"/>
      <c r="G1418" s="54"/>
      <c r="H1418" s="53"/>
      <c r="I1418" s="54"/>
      <c r="J1418" s="54"/>
      <c r="K1418" s="54"/>
      <c r="L1418" s="55"/>
      <c r="M1418" s="56"/>
      <c r="N1418" s="54"/>
      <c r="O1418" s="57"/>
      <c r="P1418" s="100"/>
      <c r="Q1418" s="101"/>
      <c r="R1418" s="101"/>
      <c r="S1418" s="100"/>
      <c r="T1418" s="100"/>
      <c r="U1418" s="101"/>
      <c r="V1418" s="100"/>
      <c r="W1418" s="102"/>
      <c r="X1418" s="101"/>
      <c r="Y1418" s="100"/>
      <c r="Z1418" s="102"/>
      <c r="AA1418" s="101"/>
      <c r="AB1418" s="103"/>
      <c r="AC1418" s="14" t="s">
        <v>7582</v>
      </c>
    </row>
    <row r="1419" spans="1:30">
      <c r="A1419" s="98"/>
      <c r="B1419" s="98"/>
      <c r="C1419" s="104"/>
      <c r="D1419" s="53"/>
      <c r="E1419" s="53"/>
      <c r="F1419" s="53"/>
      <c r="G1419" s="54"/>
      <c r="H1419" s="53"/>
      <c r="I1419" s="54"/>
      <c r="J1419" s="54"/>
      <c r="K1419" s="54"/>
      <c r="L1419" s="55"/>
      <c r="M1419" s="56"/>
      <c r="N1419" s="54"/>
      <c r="O1419" s="57"/>
      <c r="P1419" s="100"/>
      <c r="Q1419" s="101"/>
      <c r="R1419" s="101"/>
      <c r="S1419" s="100"/>
      <c r="T1419" s="100"/>
      <c r="U1419" s="101"/>
      <c r="V1419" s="100"/>
      <c r="W1419" s="102"/>
      <c r="X1419" s="101"/>
      <c r="Y1419" s="100"/>
      <c r="Z1419" s="102"/>
      <c r="AA1419" s="101"/>
      <c r="AB1419" s="103"/>
      <c r="AC1419" s="14" t="s">
        <v>7584</v>
      </c>
    </row>
    <row r="1420" spans="1:30">
      <c r="A1420" s="98"/>
      <c r="B1420" s="98"/>
      <c r="C1420" s="104"/>
      <c r="D1420" s="53"/>
      <c r="E1420" s="53"/>
      <c r="F1420" s="53"/>
      <c r="G1420" s="54"/>
      <c r="H1420" s="53"/>
      <c r="I1420" s="54"/>
      <c r="J1420" s="54"/>
      <c r="K1420" s="54"/>
      <c r="L1420" s="55"/>
      <c r="M1420" s="56"/>
      <c r="N1420" s="54"/>
      <c r="O1420" s="57"/>
      <c r="P1420" s="100"/>
      <c r="Q1420" s="101"/>
      <c r="R1420" s="101"/>
      <c r="S1420" s="100"/>
      <c r="T1420" s="100"/>
      <c r="U1420" s="101"/>
      <c r="V1420" s="100"/>
      <c r="W1420" s="102"/>
      <c r="X1420" s="101"/>
      <c r="Y1420" s="100"/>
      <c r="Z1420" s="102"/>
      <c r="AA1420" s="101"/>
      <c r="AB1420" s="103"/>
      <c r="AC1420" s="14" t="s">
        <v>7585</v>
      </c>
    </row>
    <row r="1421" spans="1:30">
      <c r="A1421" s="98"/>
      <c r="B1421" s="98"/>
      <c r="C1421" s="104"/>
      <c r="D1421" s="53"/>
      <c r="E1421" s="53"/>
      <c r="F1421" s="53"/>
      <c r="G1421" s="54"/>
      <c r="H1421" s="53"/>
      <c r="I1421" s="54"/>
      <c r="J1421" s="54"/>
      <c r="K1421" s="54"/>
      <c r="L1421" s="55"/>
      <c r="M1421" s="56"/>
      <c r="N1421" s="54"/>
      <c r="O1421" s="57"/>
      <c r="P1421" s="100"/>
      <c r="Q1421" s="101"/>
      <c r="R1421" s="101"/>
      <c r="S1421" s="100"/>
      <c r="T1421" s="100"/>
      <c r="U1421" s="101"/>
      <c r="V1421" s="100"/>
      <c r="W1421" s="102"/>
      <c r="X1421" s="101"/>
      <c r="Y1421" s="100"/>
      <c r="Z1421" s="102"/>
      <c r="AA1421" s="101"/>
      <c r="AB1421" s="103"/>
      <c r="AC1421" s="14" t="s">
        <v>7589</v>
      </c>
    </row>
    <row r="1422" spans="1:30">
      <c r="A1422" s="98"/>
      <c r="B1422" s="104"/>
      <c r="C1422" s="104"/>
      <c r="D1422" s="53"/>
      <c r="E1422" s="53"/>
      <c r="F1422" s="53"/>
      <c r="G1422" s="54"/>
      <c r="H1422" s="53"/>
      <c r="I1422" s="54"/>
      <c r="J1422" s="54"/>
      <c r="K1422" s="54"/>
      <c r="L1422" s="55"/>
      <c r="M1422" s="56"/>
      <c r="N1422" s="54"/>
      <c r="O1422" s="57"/>
      <c r="P1422" s="100"/>
      <c r="Q1422" s="101"/>
      <c r="R1422" s="101"/>
      <c r="S1422" s="100"/>
      <c r="T1422" s="100"/>
      <c r="U1422" s="101"/>
      <c r="V1422" s="100"/>
      <c r="W1422" s="102"/>
      <c r="X1422" s="101"/>
      <c r="Y1422" s="100"/>
      <c r="Z1422" s="102"/>
      <c r="AA1422" s="101"/>
      <c r="AB1422" s="103"/>
      <c r="AC1422" s="14" t="s">
        <v>7590</v>
      </c>
    </row>
    <row r="1423" spans="1:30">
      <c r="A1423" s="98"/>
      <c r="B1423" s="98"/>
      <c r="C1423" s="104"/>
      <c r="D1423" s="53"/>
      <c r="E1423" s="53"/>
      <c r="F1423" s="53"/>
      <c r="G1423" s="54"/>
      <c r="H1423" s="53"/>
      <c r="I1423" s="54"/>
      <c r="J1423" s="54"/>
      <c r="K1423" s="54"/>
      <c r="L1423" s="55"/>
      <c r="M1423" s="56"/>
      <c r="N1423" s="54"/>
      <c r="O1423" s="57"/>
      <c r="P1423" s="100"/>
      <c r="Q1423" s="101"/>
      <c r="R1423" s="101"/>
      <c r="S1423" s="100"/>
      <c r="T1423" s="100"/>
      <c r="U1423" s="101"/>
      <c r="V1423" s="100"/>
      <c r="W1423" s="102"/>
      <c r="X1423" s="101"/>
      <c r="Y1423" s="100"/>
      <c r="Z1423" s="102"/>
      <c r="AA1423" s="101"/>
      <c r="AB1423" s="103"/>
      <c r="AC1423" s="14" t="s">
        <v>7592</v>
      </c>
    </row>
    <row r="1424" spans="1:30">
      <c r="A1424" s="98"/>
      <c r="B1424" s="98"/>
      <c r="C1424" s="104"/>
      <c r="D1424" s="53"/>
      <c r="E1424" s="53"/>
      <c r="F1424" s="53"/>
      <c r="G1424" s="54"/>
      <c r="H1424" s="53"/>
      <c r="I1424" s="54"/>
      <c r="J1424" s="54"/>
      <c r="K1424" s="54"/>
      <c r="L1424" s="55"/>
      <c r="M1424" s="56"/>
      <c r="N1424" s="54"/>
      <c r="O1424" s="57"/>
      <c r="P1424" s="100"/>
      <c r="Q1424" s="101"/>
      <c r="R1424" s="101"/>
      <c r="S1424" s="100"/>
      <c r="T1424" s="100"/>
      <c r="U1424" s="101"/>
      <c r="V1424" s="100"/>
      <c r="W1424" s="102"/>
      <c r="X1424" s="101"/>
      <c r="Y1424" s="100"/>
      <c r="Z1424" s="102"/>
      <c r="AA1424" s="101"/>
      <c r="AB1424" s="103"/>
      <c r="AC1424" s="14" t="s">
        <v>7593</v>
      </c>
    </row>
    <row r="1425" spans="1:30">
      <c r="A1425" s="98"/>
      <c r="B1425" s="98"/>
      <c r="C1425" s="104"/>
      <c r="D1425" s="53"/>
      <c r="E1425" s="53"/>
      <c r="F1425" s="53"/>
      <c r="G1425" s="54"/>
      <c r="H1425" s="53"/>
      <c r="I1425" s="54"/>
      <c r="J1425" s="54"/>
      <c r="K1425" s="54"/>
      <c r="L1425" s="55"/>
      <c r="M1425" s="56"/>
      <c r="N1425" s="54"/>
      <c r="O1425" s="57"/>
      <c r="P1425" s="100"/>
      <c r="Q1425" s="101"/>
      <c r="R1425" s="101"/>
      <c r="S1425" s="100"/>
      <c r="T1425" s="100"/>
      <c r="U1425" s="101"/>
      <c r="V1425" s="100"/>
      <c r="W1425" s="102"/>
      <c r="X1425" s="101"/>
      <c r="Y1425" s="100"/>
      <c r="Z1425" s="102"/>
      <c r="AA1425" s="101"/>
      <c r="AB1425" s="103"/>
      <c r="AC1425" s="14" t="s">
        <v>7594</v>
      </c>
    </row>
    <row r="1426" spans="1:30">
      <c r="A1426" s="98"/>
      <c r="B1426" s="99"/>
      <c r="C1426" s="104"/>
      <c r="D1426" s="53"/>
      <c r="E1426" s="53"/>
      <c r="F1426" s="53"/>
      <c r="G1426" s="54"/>
      <c r="H1426" s="53"/>
      <c r="I1426" s="54"/>
      <c r="J1426" s="54"/>
      <c r="K1426" s="54"/>
      <c r="L1426" s="55"/>
      <c r="M1426" s="56"/>
      <c r="N1426" s="54"/>
      <c r="O1426" s="57"/>
      <c r="P1426" s="100"/>
      <c r="Q1426" s="101"/>
      <c r="R1426" s="101"/>
      <c r="S1426" s="100"/>
      <c r="T1426" s="100"/>
      <c r="U1426" s="101"/>
      <c r="V1426" s="100"/>
      <c r="W1426" s="102"/>
      <c r="X1426" s="101"/>
      <c r="Y1426" s="100"/>
      <c r="Z1426" s="102"/>
      <c r="AA1426" s="101"/>
      <c r="AB1426" s="103"/>
      <c r="AC1426" s="14" t="s">
        <v>7596</v>
      </c>
    </row>
    <row r="1427" spans="1:30">
      <c r="A1427" s="98"/>
      <c r="B1427" s="98"/>
      <c r="C1427" s="104"/>
      <c r="D1427" s="53"/>
      <c r="E1427" s="53"/>
      <c r="F1427" s="53"/>
      <c r="G1427" s="54"/>
      <c r="H1427" s="53"/>
      <c r="I1427" s="54"/>
      <c r="J1427" s="54"/>
      <c r="K1427" s="54"/>
      <c r="L1427" s="55"/>
      <c r="M1427" s="56"/>
      <c r="N1427" s="54"/>
      <c r="O1427" s="57"/>
      <c r="P1427" s="100"/>
      <c r="Q1427" s="101"/>
      <c r="R1427" s="101"/>
      <c r="S1427" s="100"/>
      <c r="T1427" s="100"/>
      <c r="U1427" s="101"/>
      <c r="V1427" s="100"/>
      <c r="W1427" s="102"/>
      <c r="X1427" s="101"/>
      <c r="Y1427" s="100"/>
      <c r="Z1427" s="102"/>
      <c r="AA1427" s="101"/>
      <c r="AB1427" s="103"/>
      <c r="AC1427" s="14" t="s">
        <v>7531</v>
      </c>
    </row>
    <row r="1428" spans="1:30">
      <c r="A1428" s="98"/>
      <c r="B1428" s="98"/>
      <c r="C1428" s="104"/>
      <c r="D1428" s="53"/>
      <c r="E1428" s="53"/>
      <c r="F1428" s="53"/>
      <c r="G1428" s="54"/>
      <c r="H1428" s="53"/>
      <c r="I1428" s="54"/>
      <c r="J1428" s="54"/>
      <c r="K1428" s="54"/>
      <c r="L1428" s="55"/>
      <c r="M1428" s="56"/>
      <c r="N1428" s="54"/>
      <c r="O1428" s="57"/>
      <c r="P1428" s="100"/>
      <c r="Q1428" s="101"/>
      <c r="R1428" s="101"/>
      <c r="S1428" s="100"/>
      <c r="T1428" s="100"/>
      <c r="U1428" s="101"/>
      <c r="V1428" s="100"/>
      <c r="W1428" s="102"/>
      <c r="X1428" s="101"/>
      <c r="Y1428" s="100"/>
      <c r="Z1428" s="102"/>
      <c r="AA1428" s="101"/>
      <c r="AB1428" s="103"/>
      <c r="AC1428" s="14" t="s">
        <v>7597</v>
      </c>
    </row>
    <row r="1429" spans="1:30">
      <c r="A1429" s="98"/>
      <c r="B1429" s="98"/>
      <c r="C1429" s="104"/>
      <c r="D1429" s="53"/>
      <c r="E1429" s="53"/>
      <c r="F1429" s="53"/>
      <c r="G1429" s="54"/>
      <c r="H1429" s="53"/>
      <c r="I1429" s="54"/>
      <c r="J1429" s="54"/>
      <c r="K1429" s="54"/>
      <c r="L1429" s="55"/>
      <c r="M1429" s="56"/>
      <c r="N1429" s="54"/>
      <c r="O1429" s="57"/>
      <c r="P1429" s="100"/>
      <c r="Q1429" s="101"/>
      <c r="R1429" s="101"/>
      <c r="S1429" s="100"/>
      <c r="T1429" s="100"/>
      <c r="U1429" s="101"/>
      <c r="V1429" s="100"/>
      <c r="W1429" s="102"/>
      <c r="X1429" s="101"/>
      <c r="Y1429" s="100"/>
      <c r="Z1429" s="102"/>
      <c r="AA1429" s="101"/>
      <c r="AB1429" s="103"/>
    </row>
    <row r="1430" spans="1:30" ht="26.25" customHeight="1">
      <c r="A1430" s="98"/>
      <c r="B1430" s="98"/>
      <c r="C1430" s="104"/>
      <c r="D1430" s="53"/>
      <c r="E1430" s="53"/>
      <c r="F1430" s="53"/>
      <c r="G1430" s="54"/>
      <c r="H1430" s="53"/>
      <c r="I1430" s="54"/>
      <c r="J1430" s="54"/>
      <c r="K1430" s="54"/>
      <c r="L1430" s="55"/>
      <c r="M1430" s="56"/>
      <c r="N1430" s="54"/>
      <c r="O1430" s="57"/>
      <c r="P1430" s="100"/>
      <c r="Q1430" s="101"/>
      <c r="R1430" s="101"/>
      <c r="S1430" s="100"/>
      <c r="T1430" s="100"/>
      <c r="U1430" s="101"/>
      <c r="V1430" s="100"/>
      <c r="W1430" s="102"/>
      <c r="X1430" s="101"/>
      <c r="Y1430" s="100"/>
      <c r="Z1430" s="102"/>
      <c r="AA1430" s="101"/>
      <c r="AB1430" s="103"/>
      <c r="AC1430" s="14" t="s">
        <v>8976</v>
      </c>
      <c r="AD1430" s="14" t="s">
        <v>8917</v>
      </c>
    </row>
    <row r="1431" spans="1:30">
      <c r="A1431" s="98"/>
      <c r="B1431" s="98"/>
      <c r="C1431" s="104"/>
      <c r="D1431" s="53"/>
      <c r="E1431" s="53"/>
      <c r="F1431" s="53"/>
      <c r="G1431" s="54"/>
      <c r="H1431" s="53"/>
      <c r="I1431" s="54"/>
      <c r="J1431" s="54"/>
      <c r="K1431" s="54"/>
      <c r="L1431" s="55"/>
      <c r="M1431" s="56"/>
      <c r="N1431" s="54"/>
      <c r="O1431" s="57"/>
      <c r="P1431" s="100"/>
      <c r="Q1431" s="101"/>
      <c r="R1431" s="101"/>
      <c r="S1431" s="100"/>
      <c r="T1431" s="100"/>
      <c r="U1431" s="101"/>
      <c r="V1431" s="100"/>
      <c r="W1431" s="102"/>
      <c r="X1431" s="101"/>
      <c r="Y1431" s="100"/>
      <c r="Z1431" s="102"/>
      <c r="AA1431" s="101"/>
      <c r="AB1431" s="103"/>
      <c r="AC1431" s="14" t="s">
        <v>7600</v>
      </c>
    </row>
    <row r="1432" spans="1:30">
      <c r="A1432" s="98"/>
      <c r="B1432" s="98"/>
      <c r="C1432" s="104"/>
      <c r="D1432" s="53"/>
      <c r="E1432" s="53"/>
      <c r="F1432" s="53"/>
      <c r="G1432" s="54"/>
      <c r="H1432" s="53"/>
      <c r="I1432" s="54"/>
      <c r="J1432" s="54"/>
      <c r="K1432" s="54"/>
      <c r="L1432" s="55"/>
      <c r="M1432" s="56"/>
      <c r="N1432" s="54"/>
      <c r="O1432" s="57"/>
      <c r="P1432" s="100"/>
      <c r="Q1432" s="101"/>
      <c r="R1432" s="101"/>
      <c r="S1432" s="100"/>
      <c r="T1432" s="100"/>
      <c r="U1432" s="101"/>
      <c r="V1432" s="100"/>
      <c r="W1432" s="102"/>
      <c r="X1432" s="101"/>
      <c r="Y1432" s="100"/>
      <c r="Z1432" s="102"/>
      <c r="AA1432" s="101"/>
      <c r="AB1432" s="103"/>
      <c r="AC1432" s="14" t="s">
        <v>7601</v>
      </c>
    </row>
    <row r="1433" spans="1:30">
      <c r="A1433" s="98"/>
      <c r="B1433" s="98"/>
      <c r="C1433" s="104"/>
      <c r="D1433" s="53"/>
      <c r="E1433" s="53"/>
      <c r="F1433" s="53"/>
      <c r="G1433" s="54"/>
      <c r="H1433" s="53"/>
      <c r="I1433" s="54"/>
      <c r="J1433" s="54"/>
      <c r="K1433" s="54"/>
      <c r="L1433" s="55"/>
      <c r="M1433" s="56"/>
      <c r="N1433" s="54"/>
      <c r="O1433" s="57"/>
      <c r="P1433" s="100"/>
      <c r="Q1433" s="101"/>
      <c r="R1433" s="101"/>
      <c r="S1433" s="100"/>
      <c r="T1433" s="100"/>
      <c r="U1433" s="101"/>
      <c r="V1433" s="100"/>
      <c r="W1433" s="102"/>
      <c r="X1433" s="101"/>
      <c r="Y1433" s="100"/>
      <c r="Z1433" s="102"/>
      <c r="AA1433" s="101"/>
      <c r="AB1433" s="103"/>
      <c r="AC1433" s="14" t="s">
        <v>7603</v>
      </c>
    </row>
    <row r="1434" spans="1:30">
      <c r="A1434" s="98"/>
      <c r="B1434" s="98"/>
      <c r="C1434" s="104"/>
      <c r="D1434" s="53"/>
      <c r="E1434" s="53"/>
      <c r="F1434" s="53"/>
      <c r="G1434" s="54"/>
      <c r="H1434" s="53"/>
      <c r="I1434" s="54"/>
      <c r="J1434" s="54"/>
      <c r="K1434" s="54"/>
      <c r="L1434" s="55"/>
      <c r="M1434" s="56"/>
      <c r="N1434" s="54"/>
      <c r="O1434" s="57"/>
      <c r="P1434" s="100"/>
      <c r="Q1434" s="101"/>
      <c r="R1434" s="101"/>
      <c r="S1434" s="100"/>
      <c r="T1434" s="100"/>
      <c r="U1434" s="101"/>
      <c r="V1434" s="100"/>
      <c r="W1434" s="102"/>
      <c r="X1434" s="101"/>
      <c r="Y1434" s="100"/>
      <c r="Z1434" s="102"/>
      <c r="AA1434" s="101"/>
      <c r="AB1434" s="103"/>
      <c r="AC1434" s="14" t="s">
        <v>7604</v>
      </c>
    </row>
    <row r="1435" spans="1:30">
      <c r="A1435" s="98"/>
      <c r="B1435" s="98"/>
      <c r="C1435" s="104"/>
      <c r="D1435" s="53"/>
      <c r="E1435" s="53"/>
      <c r="F1435" s="53"/>
      <c r="G1435" s="54"/>
      <c r="H1435" s="53"/>
      <c r="I1435" s="54"/>
      <c r="J1435" s="54"/>
      <c r="K1435" s="54"/>
      <c r="L1435" s="55"/>
      <c r="M1435" s="56"/>
      <c r="N1435" s="54"/>
      <c r="O1435" s="57"/>
      <c r="P1435" s="100"/>
      <c r="Q1435" s="101"/>
      <c r="R1435" s="101"/>
      <c r="S1435" s="100"/>
      <c r="T1435" s="100"/>
      <c r="U1435" s="101"/>
      <c r="V1435" s="100"/>
      <c r="W1435" s="102"/>
      <c r="X1435" s="101"/>
      <c r="Y1435" s="100"/>
      <c r="Z1435" s="102"/>
      <c r="AA1435" s="101"/>
      <c r="AB1435" s="103"/>
      <c r="AC1435" s="14" t="s">
        <v>7605</v>
      </c>
    </row>
    <row r="1436" spans="1:30">
      <c r="A1436" s="98"/>
      <c r="B1436" s="98"/>
      <c r="C1436" s="104"/>
      <c r="D1436" s="53"/>
      <c r="E1436" s="53"/>
      <c r="F1436" s="53"/>
      <c r="G1436" s="54"/>
      <c r="H1436" s="53"/>
      <c r="I1436" s="54"/>
      <c r="J1436" s="54"/>
      <c r="K1436" s="54"/>
      <c r="L1436" s="55"/>
      <c r="M1436" s="56"/>
      <c r="N1436" s="54"/>
      <c r="O1436" s="57"/>
      <c r="P1436" s="100"/>
      <c r="Q1436" s="101"/>
      <c r="R1436" s="101"/>
      <c r="S1436" s="100"/>
      <c r="T1436" s="100"/>
      <c r="U1436" s="101"/>
      <c r="V1436" s="100"/>
      <c r="W1436" s="102"/>
      <c r="X1436" s="101"/>
      <c r="Y1436" s="100"/>
      <c r="Z1436" s="102"/>
      <c r="AA1436" s="101"/>
      <c r="AB1436" s="103"/>
      <c r="AC1436" s="14" t="s">
        <v>7606</v>
      </c>
    </row>
    <row r="1437" spans="1:30">
      <c r="A1437" s="98"/>
      <c r="B1437" s="99"/>
      <c r="C1437" s="104"/>
      <c r="D1437" s="53"/>
      <c r="E1437" s="53"/>
      <c r="F1437" s="53"/>
      <c r="G1437" s="54"/>
      <c r="H1437" s="53"/>
      <c r="I1437" s="54"/>
      <c r="J1437" s="54"/>
      <c r="K1437" s="54"/>
      <c r="L1437" s="55"/>
      <c r="M1437" s="56"/>
      <c r="N1437" s="145"/>
      <c r="O1437" s="145"/>
      <c r="P1437" s="145"/>
      <c r="Q1437" s="103"/>
      <c r="R1437" s="98"/>
      <c r="S1437" s="98"/>
      <c r="T1437" s="98"/>
      <c r="U1437" s="98"/>
      <c r="V1437" s="98"/>
      <c r="W1437" s="103"/>
      <c r="X1437" s="101"/>
      <c r="Y1437" s="98"/>
      <c r="Z1437" s="98"/>
      <c r="AA1437" s="98"/>
      <c r="AB1437" s="103"/>
      <c r="AC1437" s="14" t="s">
        <v>7607</v>
      </c>
    </row>
    <row r="1438" spans="1:30">
      <c r="A1438" s="98"/>
      <c r="B1438" s="98"/>
      <c r="C1438" s="104"/>
      <c r="D1438" s="53"/>
      <c r="E1438" s="53"/>
      <c r="F1438" s="53"/>
      <c r="G1438" s="54"/>
      <c r="H1438" s="53"/>
      <c r="I1438" s="54"/>
      <c r="J1438" s="54"/>
      <c r="K1438" s="54"/>
      <c r="L1438" s="55"/>
      <c r="M1438" s="56"/>
      <c r="N1438" s="54"/>
      <c r="O1438" s="57"/>
      <c r="P1438" s="100"/>
      <c r="Q1438" s="101"/>
      <c r="R1438" s="101"/>
      <c r="S1438" s="100"/>
      <c r="T1438" s="100"/>
      <c r="U1438" s="101"/>
      <c r="V1438" s="100"/>
      <c r="W1438" s="102"/>
      <c r="X1438" s="101"/>
      <c r="Y1438" s="100"/>
      <c r="Z1438" s="102"/>
      <c r="AA1438" s="101"/>
      <c r="AB1438" s="103"/>
      <c r="AC1438" s="14" t="s">
        <v>7608</v>
      </c>
    </row>
    <row r="1439" spans="1:30">
      <c r="A1439" s="98"/>
      <c r="B1439" s="98"/>
      <c r="C1439" s="104"/>
      <c r="D1439" s="53"/>
      <c r="E1439" s="53"/>
      <c r="F1439" s="53"/>
      <c r="G1439" s="54"/>
      <c r="H1439" s="53"/>
      <c r="I1439" s="54"/>
      <c r="J1439" s="54"/>
      <c r="K1439" s="54"/>
      <c r="L1439" s="55"/>
      <c r="M1439" s="56"/>
      <c r="N1439" s="54"/>
      <c r="O1439" s="57"/>
      <c r="P1439" s="100"/>
      <c r="Q1439" s="101"/>
      <c r="R1439" s="101"/>
      <c r="S1439" s="100"/>
      <c r="T1439" s="100"/>
      <c r="U1439" s="101"/>
      <c r="V1439" s="100"/>
      <c r="W1439" s="102"/>
      <c r="X1439" s="101"/>
      <c r="Y1439" s="100"/>
      <c r="Z1439" s="102"/>
      <c r="AA1439" s="101"/>
      <c r="AB1439" s="103"/>
      <c r="AC1439" s="14" t="s">
        <v>7609</v>
      </c>
    </row>
    <row r="1440" spans="1:30">
      <c r="A1440" s="98"/>
      <c r="B1440" s="98"/>
      <c r="C1440" s="104"/>
      <c r="D1440" s="53"/>
      <c r="E1440" s="53"/>
      <c r="F1440" s="53"/>
      <c r="G1440" s="54"/>
      <c r="H1440" s="53"/>
      <c r="I1440" s="54"/>
      <c r="J1440" s="54"/>
      <c r="K1440" s="54"/>
      <c r="L1440" s="55"/>
      <c r="M1440" s="56"/>
      <c r="N1440" s="54"/>
      <c r="O1440" s="57"/>
      <c r="P1440" s="100"/>
      <c r="Q1440" s="101"/>
      <c r="R1440" s="101"/>
      <c r="S1440" s="100"/>
      <c r="T1440" s="100"/>
      <c r="U1440" s="101"/>
      <c r="V1440" s="100"/>
      <c r="W1440" s="102"/>
      <c r="X1440" s="101"/>
      <c r="Y1440" s="100"/>
      <c r="Z1440" s="102"/>
      <c r="AA1440" s="101"/>
      <c r="AB1440" s="103"/>
      <c r="AC1440" s="14" t="s">
        <v>7610</v>
      </c>
    </row>
    <row r="1441" spans="1:29">
      <c r="A1441" s="98"/>
      <c r="B1441" s="98"/>
      <c r="C1441" s="107"/>
      <c r="D1441" s="53"/>
      <c r="E1441" s="53"/>
      <c r="F1441" s="53"/>
      <c r="G1441" s="54"/>
      <c r="H1441" s="53"/>
      <c r="I1441" s="54"/>
      <c r="J1441" s="54"/>
      <c r="K1441" s="54"/>
      <c r="L1441" s="55"/>
      <c r="M1441" s="56"/>
      <c r="N1441" s="54"/>
      <c r="O1441" s="57"/>
      <c r="P1441" s="100"/>
      <c r="Q1441" s="101"/>
      <c r="R1441" s="101"/>
      <c r="S1441" s="100"/>
      <c r="T1441" s="100"/>
      <c r="U1441" s="101"/>
      <c r="V1441" s="100"/>
      <c r="W1441" s="102"/>
      <c r="X1441" s="101"/>
      <c r="Y1441" s="100"/>
      <c r="Z1441" s="102"/>
      <c r="AA1441" s="101"/>
      <c r="AB1441" s="103"/>
      <c r="AC1441" s="14" t="s">
        <v>7611</v>
      </c>
    </row>
    <row r="1442" spans="1:29">
      <c r="A1442" s="98"/>
      <c r="B1442" s="99"/>
      <c r="C1442" s="104"/>
      <c r="D1442" s="53"/>
      <c r="E1442" s="53"/>
      <c r="F1442" s="53"/>
      <c r="G1442" s="54"/>
      <c r="H1442" s="53"/>
      <c r="I1442" s="54"/>
      <c r="J1442" s="54"/>
      <c r="K1442" s="54"/>
      <c r="L1442" s="55"/>
      <c r="M1442" s="56"/>
      <c r="N1442" s="54"/>
      <c r="O1442" s="57"/>
      <c r="P1442" s="100"/>
      <c r="Q1442" s="101"/>
      <c r="R1442" s="101"/>
      <c r="S1442" s="100"/>
      <c r="T1442" s="100"/>
      <c r="U1442" s="101"/>
      <c r="V1442" s="100"/>
      <c r="W1442" s="102"/>
      <c r="X1442" s="101"/>
      <c r="Y1442" s="100"/>
      <c r="Z1442" s="102"/>
      <c r="AA1442" s="101"/>
      <c r="AB1442" s="103"/>
      <c r="AC1442" s="14" t="s">
        <v>7612</v>
      </c>
    </row>
    <row r="1443" spans="1:29">
      <c r="A1443" s="98"/>
      <c r="B1443" s="98"/>
      <c r="C1443" s="104"/>
      <c r="D1443" s="53"/>
      <c r="E1443" s="53"/>
      <c r="F1443" s="53"/>
      <c r="G1443" s="54"/>
      <c r="H1443" s="53"/>
      <c r="I1443" s="54"/>
      <c r="J1443" s="54"/>
      <c r="K1443" s="54"/>
      <c r="L1443" s="55"/>
      <c r="M1443" s="56"/>
      <c r="N1443" s="54"/>
      <c r="O1443" s="57"/>
      <c r="P1443" s="100"/>
      <c r="Q1443" s="101"/>
      <c r="R1443" s="101"/>
      <c r="S1443" s="100"/>
      <c r="T1443" s="100"/>
      <c r="U1443" s="101"/>
      <c r="V1443" s="100"/>
      <c r="W1443" s="102"/>
      <c r="X1443" s="101"/>
      <c r="Y1443" s="100"/>
      <c r="Z1443" s="102"/>
      <c r="AA1443" s="101"/>
      <c r="AB1443" s="103"/>
      <c r="AC1443" s="14" t="s">
        <v>7613</v>
      </c>
    </row>
    <row r="1444" spans="1:29">
      <c r="A1444" s="98"/>
      <c r="B1444" s="99"/>
      <c r="C1444" s="104"/>
      <c r="D1444" s="53"/>
      <c r="E1444" s="53"/>
      <c r="F1444" s="53"/>
      <c r="G1444" s="54"/>
      <c r="H1444" s="53"/>
      <c r="I1444" s="54"/>
      <c r="J1444" s="54"/>
      <c r="K1444" s="54"/>
      <c r="L1444" s="55"/>
      <c r="M1444" s="56"/>
      <c r="N1444" s="54"/>
      <c r="O1444" s="57"/>
      <c r="P1444" s="100"/>
      <c r="Q1444" s="101"/>
      <c r="R1444" s="101"/>
      <c r="S1444" s="100"/>
      <c r="T1444" s="100"/>
      <c r="U1444" s="101"/>
      <c r="V1444" s="100"/>
      <c r="W1444" s="102"/>
      <c r="X1444" s="101"/>
      <c r="Y1444" s="100"/>
      <c r="Z1444" s="102"/>
      <c r="AA1444" s="101"/>
      <c r="AB1444" s="103"/>
      <c r="AC1444" s="14" t="s">
        <v>7614</v>
      </c>
    </row>
    <row r="1445" spans="1:29">
      <c r="A1445" s="98"/>
      <c r="B1445" s="98"/>
      <c r="C1445" s="104"/>
      <c r="D1445" s="53"/>
      <c r="E1445" s="53"/>
      <c r="F1445" s="53"/>
      <c r="G1445" s="54"/>
      <c r="H1445" s="53"/>
      <c r="I1445" s="54"/>
      <c r="J1445" s="54"/>
      <c r="K1445" s="54"/>
      <c r="L1445" s="55"/>
      <c r="M1445" s="56"/>
      <c r="N1445" s="54"/>
      <c r="O1445" s="57"/>
      <c r="P1445" s="100"/>
      <c r="Q1445" s="101"/>
      <c r="R1445" s="101"/>
      <c r="S1445" s="100"/>
      <c r="T1445" s="100"/>
      <c r="U1445" s="101"/>
      <c r="V1445" s="100"/>
      <c r="W1445" s="102"/>
      <c r="X1445" s="101"/>
      <c r="Y1445" s="100"/>
      <c r="Z1445" s="102"/>
      <c r="AA1445" s="101"/>
      <c r="AB1445" s="103"/>
      <c r="AC1445" s="14" t="s">
        <v>7615</v>
      </c>
    </row>
    <row r="1446" spans="1:29">
      <c r="A1446" s="98"/>
      <c r="B1446" s="98"/>
      <c r="C1446" s="104"/>
      <c r="D1446" s="53"/>
      <c r="E1446" s="53"/>
      <c r="F1446" s="53"/>
      <c r="G1446" s="54"/>
      <c r="H1446" s="53"/>
      <c r="I1446" s="54"/>
      <c r="J1446" s="54"/>
      <c r="K1446" s="54"/>
      <c r="L1446" s="55"/>
      <c r="M1446" s="56"/>
      <c r="N1446" s="54"/>
      <c r="O1446" s="57"/>
      <c r="P1446" s="100"/>
      <c r="Q1446" s="101"/>
      <c r="R1446" s="101"/>
      <c r="S1446" s="100"/>
      <c r="T1446" s="100"/>
      <c r="U1446" s="101"/>
      <c r="V1446" s="100"/>
      <c r="W1446" s="102"/>
      <c r="X1446" s="101"/>
      <c r="Y1446" s="100"/>
      <c r="Z1446" s="102"/>
      <c r="AA1446" s="101"/>
      <c r="AB1446" s="103"/>
      <c r="AC1446" s="14" t="s">
        <v>7616</v>
      </c>
    </row>
    <row r="1447" spans="1:29">
      <c r="A1447" s="98"/>
      <c r="B1447" s="98"/>
      <c r="C1447" s="104"/>
      <c r="D1447" s="53"/>
      <c r="E1447" s="53"/>
      <c r="F1447" s="53"/>
      <c r="G1447" s="54"/>
      <c r="H1447" s="53"/>
      <c r="I1447" s="54"/>
      <c r="J1447" s="54"/>
      <c r="K1447" s="54"/>
      <c r="L1447" s="55"/>
      <c r="M1447" s="56"/>
      <c r="N1447" s="54"/>
      <c r="O1447" s="57"/>
      <c r="P1447" s="100"/>
      <c r="Q1447" s="101"/>
      <c r="R1447" s="101"/>
      <c r="S1447" s="100"/>
      <c r="T1447" s="100"/>
      <c r="U1447" s="101"/>
      <c r="V1447" s="100"/>
      <c r="W1447" s="102"/>
      <c r="X1447" s="101"/>
      <c r="Y1447" s="100"/>
      <c r="Z1447" s="102"/>
      <c r="AA1447" s="101"/>
      <c r="AB1447" s="103"/>
      <c r="AC1447" s="14" t="s">
        <v>7617</v>
      </c>
    </row>
    <row r="1448" spans="1:29">
      <c r="A1448" s="98"/>
      <c r="B1448" s="98"/>
      <c r="C1448" s="104"/>
      <c r="D1448" s="53"/>
      <c r="E1448" s="53"/>
      <c r="F1448" s="53"/>
      <c r="G1448" s="54"/>
      <c r="H1448" s="53"/>
      <c r="I1448" s="54"/>
      <c r="J1448" s="54"/>
      <c r="K1448" s="54"/>
      <c r="L1448" s="55"/>
      <c r="M1448" s="56"/>
      <c r="N1448" s="54"/>
      <c r="O1448" s="57"/>
      <c r="P1448" s="100"/>
      <c r="Q1448" s="101"/>
      <c r="R1448" s="101"/>
      <c r="S1448" s="100"/>
      <c r="T1448" s="100"/>
      <c r="U1448" s="101"/>
      <c r="V1448" s="100"/>
      <c r="W1448" s="102"/>
      <c r="X1448" s="101"/>
      <c r="Y1448" s="100"/>
      <c r="Z1448" s="102"/>
      <c r="AA1448" s="101"/>
      <c r="AB1448" s="103"/>
      <c r="AC1448" s="14" t="s">
        <v>7619</v>
      </c>
    </row>
    <row r="1449" spans="1:29">
      <c r="A1449" s="98"/>
      <c r="B1449" s="98"/>
      <c r="C1449" s="104"/>
      <c r="D1449" s="53"/>
      <c r="E1449" s="53"/>
      <c r="F1449" s="53"/>
      <c r="G1449" s="54"/>
      <c r="H1449" s="53"/>
      <c r="I1449" s="54"/>
      <c r="J1449" s="54"/>
      <c r="K1449" s="54"/>
      <c r="L1449" s="55"/>
      <c r="M1449" s="56"/>
      <c r="N1449" s="54"/>
      <c r="O1449" s="57"/>
      <c r="P1449" s="100"/>
      <c r="Q1449" s="101"/>
      <c r="R1449" s="101"/>
      <c r="S1449" s="100"/>
      <c r="T1449" s="100"/>
      <c r="U1449" s="101"/>
      <c r="V1449" s="100"/>
      <c r="W1449" s="102"/>
      <c r="X1449" s="101"/>
      <c r="Y1449" s="100"/>
      <c r="Z1449" s="102"/>
      <c r="AA1449" s="101"/>
      <c r="AB1449" s="103"/>
      <c r="AC1449" s="14" t="s">
        <v>7620</v>
      </c>
    </row>
    <row r="1450" spans="1:29">
      <c r="A1450" s="98"/>
      <c r="B1450" s="98"/>
      <c r="C1450" s="104"/>
      <c r="D1450" s="53"/>
      <c r="E1450" s="53"/>
      <c r="F1450" s="53"/>
      <c r="G1450" s="54"/>
      <c r="H1450" s="53"/>
      <c r="I1450" s="54"/>
      <c r="J1450" s="54"/>
      <c r="K1450" s="54"/>
      <c r="L1450" s="55"/>
      <c r="M1450" s="56"/>
      <c r="N1450" s="54"/>
      <c r="O1450" s="57"/>
      <c r="P1450" s="100"/>
      <c r="Q1450" s="101"/>
      <c r="R1450" s="101"/>
      <c r="S1450" s="100"/>
      <c r="T1450" s="100"/>
      <c r="U1450" s="101"/>
      <c r="V1450" s="100"/>
      <c r="W1450" s="102"/>
      <c r="X1450" s="101"/>
      <c r="Y1450" s="100"/>
      <c r="Z1450" s="102"/>
      <c r="AA1450" s="101"/>
      <c r="AB1450" s="103"/>
      <c r="AC1450" s="14" t="s">
        <v>7622</v>
      </c>
    </row>
    <row r="1451" spans="1:29">
      <c r="A1451" s="98"/>
      <c r="B1451" s="98"/>
      <c r="C1451" s="104"/>
      <c r="D1451" s="53"/>
      <c r="E1451" s="53"/>
      <c r="F1451" s="53"/>
      <c r="G1451" s="54"/>
      <c r="H1451" s="53"/>
      <c r="I1451" s="54"/>
      <c r="J1451" s="54"/>
      <c r="K1451" s="54"/>
      <c r="L1451" s="55"/>
      <c r="M1451" s="56"/>
      <c r="N1451" s="54"/>
      <c r="O1451" s="57"/>
      <c r="P1451" s="100"/>
      <c r="Q1451" s="101"/>
      <c r="R1451" s="101"/>
      <c r="S1451" s="100"/>
      <c r="T1451" s="100"/>
      <c r="U1451" s="101"/>
      <c r="V1451" s="100"/>
      <c r="W1451" s="102"/>
      <c r="X1451" s="101"/>
      <c r="Y1451" s="100"/>
      <c r="Z1451" s="102"/>
      <c r="AA1451" s="101"/>
      <c r="AB1451" s="103"/>
      <c r="AC1451" s="14" t="s">
        <v>7623</v>
      </c>
    </row>
    <row r="1452" spans="1:29">
      <c r="A1452" s="98"/>
      <c r="B1452" s="98"/>
      <c r="C1452" s="104"/>
      <c r="D1452" s="53"/>
      <c r="E1452" s="53"/>
      <c r="F1452" s="53"/>
      <c r="G1452" s="54"/>
      <c r="H1452" s="53"/>
      <c r="I1452" s="54"/>
      <c r="J1452" s="54"/>
      <c r="K1452" s="54"/>
      <c r="L1452" s="55"/>
      <c r="M1452" s="56"/>
      <c r="N1452" s="54"/>
      <c r="O1452" s="57"/>
      <c r="P1452" s="100"/>
      <c r="Q1452" s="101"/>
      <c r="R1452" s="101"/>
      <c r="S1452" s="100"/>
      <c r="T1452" s="100"/>
      <c r="U1452" s="101"/>
      <c r="V1452" s="100"/>
      <c r="W1452" s="102"/>
      <c r="X1452" s="101"/>
      <c r="Y1452" s="100"/>
      <c r="Z1452" s="102"/>
      <c r="AA1452" s="101"/>
      <c r="AB1452" s="103"/>
      <c r="AC1452" s="14" t="s">
        <v>7624</v>
      </c>
    </row>
    <row r="1453" spans="1:29">
      <c r="A1453" s="98"/>
      <c r="B1453" s="98"/>
      <c r="C1453" s="104"/>
      <c r="D1453" s="53"/>
      <c r="E1453" s="53"/>
      <c r="F1453" s="53"/>
      <c r="G1453" s="54"/>
      <c r="H1453" s="53"/>
      <c r="I1453" s="54"/>
      <c r="J1453" s="54"/>
      <c r="K1453" s="54"/>
      <c r="L1453" s="55"/>
      <c r="M1453" s="56"/>
      <c r="N1453" s="54"/>
      <c r="O1453" s="57"/>
      <c r="P1453" s="100"/>
      <c r="Q1453" s="101"/>
      <c r="R1453" s="101"/>
      <c r="S1453" s="100"/>
      <c r="T1453" s="100"/>
      <c r="U1453" s="101"/>
      <c r="V1453" s="100"/>
      <c r="W1453" s="102"/>
      <c r="X1453" s="101"/>
      <c r="Y1453" s="100"/>
      <c r="Z1453" s="102"/>
      <c r="AA1453" s="101"/>
      <c r="AB1453" s="103"/>
      <c r="AC1453" s="14" t="s">
        <v>7625</v>
      </c>
    </row>
    <row r="1454" spans="1:29">
      <c r="A1454" s="98"/>
      <c r="B1454" s="98"/>
      <c r="C1454" s="104"/>
      <c r="D1454" s="53"/>
      <c r="E1454" s="53"/>
      <c r="F1454" s="53"/>
      <c r="G1454" s="54"/>
      <c r="H1454" s="53"/>
      <c r="I1454" s="54"/>
      <c r="J1454" s="54"/>
      <c r="K1454" s="54"/>
      <c r="L1454" s="55"/>
      <c r="M1454" s="56"/>
      <c r="N1454" s="54"/>
      <c r="O1454" s="57"/>
      <c r="P1454" s="100"/>
      <c r="Q1454" s="101"/>
      <c r="R1454" s="101"/>
      <c r="S1454" s="100"/>
      <c r="T1454" s="100"/>
      <c r="U1454" s="101"/>
      <c r="V1454" s="100"/>
      <c r="W1454" s="102"/>
      <c r="X1454" s="101"/>
      <c r="Y1454" s="100"/>
      <c r="Z1454" s="102"/>
      <c r="AA1454" s="101"/>
      <c r="AB1454" s="103"/>
      <c r="AC1454" s="14" t="s">
        <v>7626</v>
      </c>
    </row>
    <row r="1455" spans="1:29">
      <c r="A1455" s="98"/>
      <c r="B1455" s="98"/>
      <c r="C1455" s="104"/>
      <c r="D1455" s="53"/>
      <c r="E1455" s="53"/>
      <c r="F1455" s="53"/>
      <c r="G1455" s="54"/>
      <c r="H1455" s="53"/>
      <c r="I1455" s="54"/>
      <c r="J1455" s="54"/>
      <c r="K1455" s="54"/>
      <c r="L1455" s="55"/>
      <c r="M1455" s="56"/>
      <c r="N1455" s="54"/>
      <c r="O1455" s="57"/>
      <c r="P1455" s="100"/>
      <c r="Q1455" s="101"/>
      <c r="R1455" s="101"/>
      <c r="S1455" s="100"/>
      <c r="T1455" s="100"/>
      <c r="U1455" s="101"/>
      <c r="V1455" s="100"/>
      <c r="W1455" s="102"/>
      <c r="X1455" s="101"/>
      <c r="Y1455" s="100"/>
      <c r="Z1455" s="102"/>
      <c r="AA1455" s="101"/>
      <c r="AB1455" s="103"/>
      <c r="AC1455" s="14" t="s">
        <v>7627</v>
      </c>
    </row>
    <row r="1456" spans="1:29">
      <c r="A1456" s="98"/>
      <c r="B1456" s="98"/>
      <c r="C1456" s="104"/>
      <c r="D1456" s="53"/>
      <c r="E1456" s="53"/>
      <c r="F1456" s="53"/>
      <c r="G1456" s="54"/>
      <c r="H1456" s="53"/>
      <c r="I1456" s="54"/>
      <c r="J1456" s="54"/>
      <c r="K1456" s="54"/>
      <c r="L1456" s="55"/>
      <c r="M1456" s="56"/>
      <c r="N1456" s="54"/>
      <c r="O1456" s="57"/>
      <c r="P1456" s="100"/>
      <c r="Q1456" s="101"/>
      <c r="R1456" s="101"/>
      <c r="S1456" s="100"/>
      <c r="T1456" s="100"/>
      <c r="U1456" s="101"/>
      <c r="V1456" s="100"/>
      <c r="W1456" s="102"/>
      <c r="X1456" s="101"/>
      <c r="Y1456" s="100"/>
      <c r="Z1456" s="102"/>
      <c r="AA1456" s="101"/>
      <c r="AB1456" s="103"/>
      <c r="AC1456" s="14" t="s">
        <v>7628</v>
      </c>
    </row>
    <row r="1457" spans="1:29">
      <c r="A1457" s="98"/>
      <c r="B1457" s="98"/>
      <c r="C1457" s="104"/>
      <c r="D1457" s="53"/>
      <c r="E1457" s="53"/>
      <c r="F1457" s="53"/>
      <c r="G1457" s="54"/>
      <c r="H1457" s="53"/>
      <c r="I1457" s="54"/>
      <c r="J1457" s="54"/>
      <c r="K1457" s="54"/>
      <c r="L1457" s="55"/>
      <c r="M1457" s="56"/>
      <c r="N1457" s="54"/>
      <c r="O1457" s="57"/>
      <c r="P1457" s="100"/>
      <c r="Q1457" s="101"/>
      <c r="R1457" s="101"/>
      <c r="S1457" s="100"/>
      <c r="T1457" s="100"/>
      <c r="U1457" s="101"/>
      <c r="V1457" s="100"/>
      <c r="W1457" s="102"/>
      <c r="X1457" s="101"/>
      <c r="Y1457" s="100"/>
      <c r="Z1457" s="102"/>
      <c r="AA1457" s="101"/>
      <c r="AB1457" s="103"/>
      <c r="AC1457" s="14" t="s">
        <v>7629</v>
      </c>
    </row>
    <row r="1458" spans="1:29">
      <c r="A1458" s="98"/>
      <c r="B1458" s="98"/>
      <c r="C1458" s="104"/>
      <c r="D1458" s="53"/>
      <c r="E1458" s="53"/>
      <c r="F1458" s="53"/>
      <c r="G1458" s="54"/>
      <c r="H1458" s="53"/>
      <c r="I1458" s="54"/>
      <c r="J1458" s="54"/>
      <c r="K1458" s="54"/>
      <c r="L1458" s="55"/>
      <c r="M1458" s="56"/>
      <c r="N1458" s="54"/>
      <c r="O1458" s="57"/>
      <c r="P1458" s="100"/>
      <c r="Q1458" s="101"/>
      <c r="R1458" s="101"/>
      <c r="S1458" s="100"/>
      <c r="T1458" s="100"/>
      <c r="U1458" s="101"/>
      <c r="V1458" s="100"/>
      <c r="W1458" s="102"/>
      <c r="X1458" s="101"/>
      <c r="Y1458" s="100"/>
      <c r="Z1458" s="102"/>
      <c r="AA1458" s="101"/>
      <c r="AB1458" s="103"/>
      <c r="AC1458" s="14" t="s">
        <v>7630</v>
      </c>
    </row>
    <row r="1459" spans="1:29">
      <c r="A1459" s="98"/>
      <c r="B1459" s="98"/>
      <c r="C1459" s="104"/>
      <c r="D1459" s="53"/>
      <c r="E1459" s="53"/>
      <c r="F1459" s="53"/>
      <c r="G1459" s="54"/>
      <c r="H1459" s="53"/>
      <c r="I1459" s="54"/>
      <c r="J1459" s="54"/>
      <c r="K1459" s="54"/>
      <c r="L1459" s="55"/>
      <c r="M1459" s="56"/>
      <c r="N1459" s="54"/>
      <c r="O1459" s="57"/>
      <c r="P1459" s="100"/>
      <c r="Q1459" s="101"/>
      <c r="R1459" s="101"/>
      <c r="S1459" s="100"/>
      <c r="T1459" s="100"/>
      <c r="U1459" s="101"/>
      <c r="V1459" s="100"/>
      <c r="W1459" s="102"/>
      <c r="X1459" s="101"/>
      <c r="Y1459" s="100"/>
      <c r="Z1459" s="102"/>
      <c r="AA1459" s="101"/>
      <c r="AB1459" s="103"/>
      <c r="AC1459" s="14" t="s">
        <v>7631</v>
      </c>
    </row>
    <row r="1460" spans="1:29">
      <c r="A1460" s="98"/>
      <c r="B1460" s="98"/>
      <c r="C1460" s="104"/>
      <c r="D1460" s="53"/>
      <c r="E1460" s="53"/>
      <c r="F1460" s="53"/>
      <c r="G1460" s="54"/>
      <c r="H1460" s="53"/>
      <c r="I1460" s="54"/>
      <c r="J1460" s="54"/>
      <c r="K1460" s="54"/>
      <c r="L1460" s="55"/>
      <c r="M1460" s="56"/>
      <c r="N1460" s="54"/>
      <c r="O1460" s="57"/>
      <c r="P1460" s="100"/>
      <c r="Q1460" s="101"/>
      <c r="R1460" s="101"/>
      <c r="S1460" s="100"/>
      <c r="T1460" s="100"/>
      <c r="U1460" s="101"/>
      <c r="V1460" s="100"/>
      <c r="W1460" s="102"/>
      <c r="X1460" s="101"/>
      <c r="Y1460" s="100"/>
      <c r="Z1460" s="102"/>
      <c r="AA1460" s="101"/>
      <c r="AB1460" s="103"/>
      <c r="AC1460" s="14" t="s">
        <v>7632</v>
      </c>
    </row>
    <row r="1461" spans="1:29">
      <c r="A1461" s="98"/>
      <c r="B1461" s="98"/>
      <c r="C1461" s="104"/>
      <c r="D1461" s="53"/>
      <c r="E1461" s="53"/>
      <c r="F1461" s="53"/>
      <c r="G1461" s="54"/>
      <c r="H1461" s="53"/>
      <c r="I1461" s="54"/>
      <c r="J1461" s="54"/>
      <c r="K1461" s="54"/>
      <c r="L1461" s="55"/>
      <c r="M1461" s="56"/>
      <c r="N1461" s="54"/>
      <c r="O1461" s="57"/>
      <c r="P1461" s="100"/>
      <c r="Q1461" s="101"/>
      <c r="R1461" s="101"/>
      <c r="S1461" s="100"/>
      <c r="T1461" s="100"/>
      <c r="U1461" s="101"/>
      <c r="V1461" s="100"/>
      <c r="W1461" s="102"/>
      <c r="X1461" s="101"/>
      <c r="Y1461" s="100"/>
      <c r="Z1461" s="102"/>
      <c r="AA1461" s="101"/>
      <c r="AB1461" s="103"/>
      <c r="AC1461" s="14" t="s">
        <v>7633</v>
      </c>
    </row>
    <row r="1462" spans="1:29">
      <c r="A1462" s="98"/>
      <c r="B1462" s="98"/>
      <c r="C1462" s="104"/>
      <c r="D1462" s="53"/>
      <c r="E1462" s="53"/>
      <c r="F1462" s="53"/>
      <c r="G1462" s="54"/>
      <c r="H1462" s="53"/>
      <c r="I1462" s="54"/>
      <c r="J1462" s="54"/>
      <c r="K1462" s="54"/>
      <c r="L1462" s="55"/>
      <c r="M1462" s="56"/>
      <c r="N1462" s="54"/>
      <c r="O1462" s="57"/>
      <c r="P1462" s="100"/>
      <c r="Q1462" s="101"/>
      <c r="R1462" s="101"/>
      <c r="S1462" s="100"/>
      <c r="T1462" s="100"/>
      <c r="U1462" s="101"/>
      <c r="V1462" s="100"/>
      <c r="W1462" s="102"/>
      <c r="X1462" s="101"/>
      <c r="Y1462" s="100"/>
      <c r="Z1462" s="102"/>
      <c r="AA1462" s="101"/>
      <c r="AB1462" s="103"/>
      <c r="AC1462" s="14" t="s">
        <v>7634</v>
      </c>
    </row>
    <row r="1463" spans="1:29">
      <c r="A1463" s="98"/>
      <c r="B1463" s="98"/>
      <c r="C1463" s="104"/>
      <c r="D1463" s="53"/>
      <c r="E1463" s="53"/>
      <c r="F1463" s="53"/>
      <c r="G1463" s="54"/>
      <c r="H1463" s="53"/>
      <c r="I1463" s="54"/>
      <c r="J1463" s="54"/>
      <c r="K1463" s="54"/>
      <c r="L1463" s="55"/>
      <c r="M1463" s="56"/>
      <c r="N1463" s="54"/>
      <c r="O1463" s="57"/>
      <c r="P1463" s="100"/>
      <c r="Q1463" s="101"/>
      <c r="R1463" s="101"/>
      <c r="S1463" s="100"/>
      <c r="T1463" s="100"/>
      <c r="U1463" s="101"/>
      <c r="V1463" s="100"/>
      <c r="W1463" s="102"/>
      <c r="X1463" s="101"/>
      <c r="Y1463" s="100"/>
      <c r="Z1463" s="102"/>
      <c r="AA1463" s="101"/>
      <c r="AB1463" s="103"/>
      <c r="AC1463" s="14" t="s">
        <v>7635</v>
      </c>
    </row>
    <row r="1464" spans="1:29">
      <c r="A1464" s="98"/>
      <c r="B1464" s="98"/>
      <c r="C1464" s="104"/>
      <c r="D1464" s="53"/>
      <c r="E1464" s="53"/>
      <c r="F1464" s="53"/>
      <c r="G1464" s="54"/>
      <c r="H1464" s="53"/>
      <c r="I1464" s="54"/>
      <c r="J1464" s="54"/>
      <c r="K1464" s="54"/>
      <c r="L1464" s="55"/>
      <c r="M1464" s="56"/>
      <c r="N1464" s="54"/>
      <c r="O1464" s="57"/>
      <c r="P1464" s="100"/>
      <c r="Q1464" s="101"/>
      <c r="R1464" s="101"/>
      <c r="S1464" s="100"/>
      <c r="T1464" s="100"/>
      <c r="U1464" s="101"/>
      <c r="V1464" s="100"/>
      <c r="W1464" s="102"/>
      <c r="X1464" s="101"/>
      <c r="Y1464" s="100"/>
      <c r="Z1464" s="102"/>
      <c r="AA1464" s="101"/>
      <c r="AB1464" s="103"/>
      <c r="AC1464" s="14" t="s">
        <v>7636</v>
      </c>
    </row>
    <row r="1465" spans="1:29">
      <c r="A1465" s="98"/>
      <c r="B1465" s="98"/>
      <c r="C1465" s="104"/>
      <c r="D1465" s="53"/>
      <c r="E1465" s="53"/>
      <c r="F1465" s="53"/>
      <c r="G1465" s="54"/>
      <c r="H1465" s="53"/>
      <c r="I1465" s="54"/>
      <c r="J1465" s="54"/>
      <c r="K1465" s="54"/>
      <c r="L1465" s="55"/>
      <c r="M1465" s="56"/>
      <c r="N1465" s="54"/>
      <c r="O1465" s="57"/>
      <c r="P1465" s="100"/>
      <c r="Q1465" s="101"/>
      <c r="R1465" s="101"/>
      <c r="S1465" s="100"/>
      <c r="T1465" s="100"/>
      <c r="U1465" s="101"/>
      <c r="V1465" s="100"/>
      <c r="W1465" s="102"/>
      <c r="X1465" s="101"/>
      <c r="Y1465" s="100"/>
      <c r="Z1465" s="102"/>
      <c r="AA1465" s="101"/>
      <c r="AB1465" s="103"/>
      <c r="AC1465" s="14" t="s">
        <v>7637</v>
      </c>
    </row>
    <row r="1466" spans="1:29">
      <c r="A1466" s="98"/>
      <c r="B1466" s="98"/>
      <c r="C1466" s="104"/>
      <c r="D1466" s="53"/>
      <c r="E1466" s="53"/>
      <c r="F1466" s="53"/>
      <c r="G1466" s="54"/>
      <c r="H1466" s="53"/>
      <c r="I1466" s="54"/>
      <c r="J1466" s="54"/>
      <c r="K1466" s="54"/>
      <c r="L1466" s="55"/>
      <c r="M1466" s="56"/>
      <c r="N1466" s="54"/>
      <c r="O1466" s="57"/>
      <c r="P1466" s="100"/>
      <c r="Q1466" s="101"/>
      <c r="R1466" s="101"/>
      <c r="S1466" s="100"/>
      <c r="T1466" s="100"/>
      <c r="U1466" s="101"/>
      <c r="V1466" s="100"/>
      <c r="W1466" s="102"/>
      <c r="X1466" s="101"/>
      <c r="Y1466" s="100"/>
      <c r="Z1466" s="102"/>
      <c r="AA1466" s="101"/>
      <c r="AB1466" s="103"/>
      <c r="AC1466" s="14" t="s">
        <v>7638</v>
      </c>
    </row>
    <row r="1467" spans="1:29">
      <c r="A1467" s="98"/>
      <c r="B1467" s="98"/>
      <c r="C1467" s="104"/>
      <c r="D1467" s="53"/>
      <c r="E1467" s="53"/>
      <c r="F1467" s="53"/>
      <c r="G1467" s="54"/>
      <c r="H1467" s="53"/>
      <c r="I1467" s="54"/>
      <c r="J1467" s="54"/>
      <c r="K1467" s="54"/>
      <c r="L1467" s="55"/>
      <c r="M1467" s="56"/>
      <c r="N1467" s="54"/>
      <c r="O1467" s="57"/>
      <c r="P1467" s="100"/>
      <c r="Q1467" s="101"/>
      <c r="R1467" s="101"/>
      <c r="S1467" s="100"/>
      <c r="T1467" s="100"/>
      <c r="U1467" s="101"/>
      <c r="V1467" s="100"/>
      <c r="W1467" s="102"/>
      <c r="X1467" s="101"/>
      <c r="Y1467" s="100"/>
      <c r="Z1467" s="102"/>
      <c r="AA1467" s="101"/>
      <c r="AB1467" s="103"/>
      <c r="AC1467" s="14" t="s">
        <v>7639</v>
      </c>
    </row>
    <row r="1468" spans="1:29">
      <c r="A1468" s="98"/>
      <c r="B1468" s="98"/>
      <c r="C1468" s="104"/>
      <c r="D1468" s="53"/>
      <c r="E1468" s="53"/>
      <c r="F1468" s="53"/>
      <c r="G1468" s="54"/>
      <c r="H1468" s="53"/>
      <c r="I1468" s="54"/>
      <c r="J1468" s="54"/>
      <c r="K1468" s="54"/>
      <c r="L1468" s="55"/>
      <c r="M1468" s="56"/>
      <c r="N1468" s="54"/>
      <c r="O1468" s="57"/>
      <c r="P1468" s="100"/>
      <c r="Q1468" s="101"/>
      <c r="R1468" s="101"/>
      <c r="S1468" s="100"/>
      <c r="T1468" s="100"/>
      <c r="U1468" s="101"/>
      <c r="V1468" s="100"/>
      <c r="W1468" s="102"/>
      <c r="X1468" s="101"/>
      <c r="Y1468" s="100"/>
      <c r="Z1468" s="102"/>
      <c r="AA1468" s="101"/>
      <c r="AB1468" s="103"/>
      <c r="AC1468" s="14" t="s">
        <v>7641</v>
      </c>
    </row>
    <row r="1469" spans="1:29">
      <c r="A1469" s="98"/>
      <c r="B1469" s="98"/>
      <c r="C1469" s="104"/>
      <c r="D1469" s="53"/>
      <c r="E1469" s="53"/>
      <c r="F1469" s="53"/>
      <c r="G1469" s="54"/>
      <c r="H1469" s="53"/>
      <c r="I1469" s="54"/>
      <c r="J1469" s="54"/>
      <c r="K1469" s="54"/>
      <c r="L1469" s="55"/>
      <c r="M1469" s="56"/>
      <c r="N1469" s="54"/>
      <c r="O1469" s="57"/>
      <c r="P1469" s="100"/>
      <c r="Q1469" s="101"/>
      <c r="R1469" s="101"/>
      <c r="S1469" s="100"/>
      <c r="T1469" s="100"/>
      <c r="U1469" s="101"/>
      <c r="V1469" s="100"/>
      <c r="W1469" s="102"/>
      <c r="X1469" s="101"/>
      <c r="Y1469" s="100"/>
      <c r="Z1469" s="102"/>
      <c r="AA1469" s="101"/>
      <c r="AB1469" s="103"/>
      <c r="AC1469" s="14" t="s">
        <v>7642</v>
      </c>
    </row>
    <row r="1470" spans="1:29">
      <c r="A1470" s="98"/>
      <c r="B1470" s="98"/>
      <c r="C1470" s="104"/>
      <c r="D1470" s="53"/>
      <c r="E1470" s="53"/>
      <c r="F1470" s="53"/>
      <c r="G1470" s="54"/>
      <c r="H1470" s="53"/>
      <c r="I1470" s="54"/>
      <c r="J1470" s="54"/>
      <c r="K1470" s="54"/>
      <c r="L1470" s="55"/>
      <c r="M1470" s="56"/>
      <c r="N1470" s="54"/>
      <c r="O1470" s="57"/>
      <c r="P1470" s="100"/>
      <c r="Q1470" s="101"/>
      <c r="R1470" s="101"/>
      <c r="S1470" s="100"/>
      <c r="T1470" s="100"/>
      <c r="U1470" s="101"/>
      <c r="V1470" s="100"/>
      <c r="W1470" s="102"/>
      <c r="X1470" s="101"/>
      <c r="Y1470" s="100"/>
      <c r="Z1470" s="102"/>
      <c r="AA1470" s="101"/>
      <c r="AB1470" s="103"/>
      <c r="AC1470" s="14" t="s">
        <v>7643</v>
      </c>
    </row>
    <row r="1471" spans="1:29">
      <c r="A1471" s="98"/>
      <c r="B1471" s="98"/>
      <c r="C1471" s="104"/>
      <c r="D1471" s="53"/>
      <c r="E1471" s="53"/>
      <c r="F1471" s="53"/>
      <c r="G1471" s="54"/>
      <c r="H1471" s="53"/>
      <c r="I1471" s="54"/>
      <c r="J1471" s="54"/>
      <c r="K1471" s="54"/>
      <c r="L1471" s="55"/>
      <c r="M1471" s="56"/>
      <c r="N1471" s="54"/>
      <c r="O1471" s="57"/>
      <c r="P1471" s="100"/>
      <c r="Q1471" s="101"/>
      <c r="R1471" s="101"/>
      <c r="S1471" s="100"/>
      <c r="T1471" s="100"/>
      <c r="U1471" s="101"/>
      <c r="V1471" s="100"/>
      <c r="W1471" s="102"/>
      <c r="X1471" s="101"/>
      <c r="Y1471" s="100"/>
      <c r="Z1471" s="102"/>
      <c r="AA1471" s="101"/>
      <c r="AB1471" s="103"/>
      <c r="AC1471" s="14" t="s">
        <v>7644</v>
      </c>
    </row>
    <row r="1472" spans="1:29">
      <c r="A1472" s="98"/>
      <c r="B1472" s="98"/>
      <c r="C1472" s="104"/>
      <c r="D1472" s="53"/>
      <c r="E1472" s="53"/>
      <c r="F1472" s="53"/>
      <c r="G1472" s="54"/>
      <c r="H1472" s="53"/>
      <c r="I1472" s="54"/>
      <c r="J1472" s="54"/>
      <c r="K1472" s="54"/>
      <c r="L1472" s="55"/>
      <c r="M1472" s="56"/>
      <c r="N1472" s="54"/>
      <c r="O1472" s="57"/>
      <c r="P1472" s="100"/>
      <c r="Q1472" s="101"/>
      <c r="R1472" s="101"/>
      <c r="S1472" s="100"/>
      <c r="T1472" s="100"/>
      <c r="U1472" s="101"/>
      <c r="V1472" s="100"/>
      <c r="W1472" s="102"/>
      <c r="X1472" s="101"/>
      <c r="Y1472" s="100"/>
      <c r="Z1472" s="102"/>
      <c r="AA1472" s="101"/>
      <c r="AB1472" s="103"/>
      <c r="AC1472" s="14" t="s">
        <v>7645</v>
      </c>
    </row>
    <row r="1473" spans="1:29" ht="13.5" customHeight="1">
      <c r="A1473" s="98"/>
      <c r="B1473" s="98"/>
      <c r="C1473" s="104"/>
      <c r="D1473" s="53"/>
      <c r="E1473" s="53"/>
      <c r="F1473" s="53"/>
      <c r="G1473" s="54"/>
      <c r="H1473" s="53"/>
      <c r="I1473" s="54"/>
      <c r="J1473" s="54"/>
      <c r="K1473" s="54"/>
      <c r="L1473" s="55"/>
      <c r="M1473" s="56"/>
      <c r="N1473" s="54"/>
      <c r="O1473" s="57"/>
      <c r="P1473" s="100"/>
      <c r="Q1473" s="101"/>
      <c r="R1473" s="101"/>
      <c r="S1473" s="100"/>
      <c r="T1473" s="100"/>
      <c r="U1473" s="101"/>
      <c r="V1473" s="100"/>
      <c r="W1473" s="102"/>
      <c r="X1473" s="101"/>
      <c r="Y1473" s="100"/>
      <c r="Z1473" s="102"/>
      <c r="AA1473" s="101"/>
      <c r="AB1473" s="103"/>
      <c r="AC1473" s="14" t="s">
        <v>7646</v>
      </c>
    </row>
    <row r="1474" spans="1:29">
      <c r="A1474" s="98"/>
      <c r="B1474" s="98"/>
      <c r="C1474" s="104"/>
      <c r="D1474" s="53"/>
      <c r="E1474" s="53"/>
      <c r="F1474" s="53"/>
      <c r="G1474" s="54"/>
      <c r="H1474" s="53"/>
      <c r="I1474" s="54"/>
      <c r="J1474" s="54"/>
      <c r="K1474" s="54"/>
      <c r="L1474" s="55"/>
      <c r="M1474" s="56"/>
      <c r="N1474" s="54"/>
      <c r="O1474" s="57"/>
      <c r="P1474" s="100"/>
      <c r="Q1474" s="101"/>
      <c r="R1474" s="101"/>
      <c r="S1474" s="100"/>
      <c r="T1474" s="100"/>
      <c r="U1474" s="101"/>
      <c r="V1474" s="100"/>
      <c r="W1474" s="102"/>
      <c r="X1474" s="101"/>
      <c r="Y1474" s="100"/>
      <c r="Z1474" s="102"/>
      <c r="AA1474" s="101"/>
      <c r="AB1474" s="103"/>
      <c r="AC1474" s="14" t="s">
        <v>7647</v>
      </c>
    </row>
    <row r="1475" spans="1:29" ht="15" customHeight="1">
      <c r="A1475" s="186"/>
      <c r="B1475" s="186"/>
      <c r="C1475" s="188"/>
      <c r="D1475" s="53"/>
      <c r="E1475" s="53"/>
      <c r="F1475" s="53"/>
      <c r="G1475" s="54"/>
      <c r="H1475" s="53"/>
      <c r="I1475" s="54"/>
      <c r="J1475" s="54"/>
      <c r="K1475" s="54"/>
      <c r="L1475" s="55"/>
      <c r="M1475" s="56"/>
      <c r="N1475" s="54"/>
      <c r="O1475" s="57"/>
      <c r="P1475" s="176"/>
      <c r="Q1475" s="177"/>
      <c r="R1475" s="177"/>
      <c r="S1475" s="176"/>
      <c r="T1475" s="176"/>
      <c r="U1475" s="177"/>
      <c r="V1475" s="176"/>
      <c r="W1475" s="178"/>
      <c r="X1475" s="177"/>
      <c r="Y1475" s="176"/>
      <c r="Z1475" s="178"/>
      <c r="AA1475" s="177"/>
      <c r="AB1475" s="68"/>
      <c r="AC1475" s="14" t="s">
        <v>7676</v>
      </c>
    </row>
    <row r="1476" spans="1:29">
      <c r="A1476" s="186"/>
      <c r="B1476" s="186"/>
      <c r="C1476" s="188"/>
      <c r="D1476" s="53"/>
      <c r="E1476" s="53"/>
      <c r="F1476" s="53"/>
      <c r="G1476" s="54"/>
      <c r="H1476" s="53"/>
      <c r="I1476" s="54"/>
      <c r="J1476" s="54"/>
      <c r="K1476" s="54"/>
      <c r="L1476" s="55"/>
      <c r="M1476" s="56"/>
      <c r="N1476" s="54"/>
      <c r="O1476" s="57"/>
      <c r="P1476" s="176"/>
      <c r="Q1476" s="177"/>
      <c r="R1476" s="177"/>
      <c r="S1476" s="176"/>
      <c r="T1476" s="176"/>
      <c r="U1476" s="177"/>
      <c r="V1476" s="176"/>
      <c r="W1476" s="178"/>
      <c r="X1476" s="177"/>
      <c r="Y1476" s="176"/>
      <c r="Z1476" s="178"/>
      <c r="AA1476" s="177"/>
      <c r="AB1476" s="68"/>
      <c r="AC1476" s="14" t="s">
        <v>7677</v>
      </c>
    </row>
    <row r="1477" spans="1:29">
      <c r="A1477" s="186"/>
      <c r="B1477" s="186"/>
      <c r="C1477" s="188"/>
      <c r="D1477" s="53"/>
      <c r="E1477" s="53"/>
      <c r="F1477" s="53"/>
      <c r="G1477" s="54"/>
      <c r="H1477" s="53"/>
      <c r="I1477" s="54"/>
      <c r="J1477" s="54"/>
      <c r="K1477" s="54"/>
      <c r="L1477" s="55"/>
      <c r="M1477" s="56"/>
      <c r="N1477" s="54"/>
      <c r="O1477" s="57"/>
      <c r="P1477" s="176"/>
      <c r="Q1477" s="177"/>
      <c r="R1477" s="177"/>
      <c r="S1477" s="176"/>
      <c r="T1477" s="176"/>
      <c r="U1477" s="177"/>
      <c r="V1477" s="176"/>
      <c r="W1477" s="178"/>
      <c r="X1477" s="177"/>
      <c r="Y1477" s="176"/>
      <c r="Z1477" s="178"/>
      <c r="AA1477" s="177"/>
      <c r="AB1477" s="68"/>
      <c r="AC1477" s="14" t="s">
        <v>7678</v>
      </c>
    </row>
    <row r="1478" spans="1:29">
      <c r="A1478" s="186"/>
      <c r="B1478" s="186"/>
      <c r="C1478" s="188"/>
      <c r="D1478" s="53"/>
      <c r="E1478" s="53"/>
      <c r="F1478" s="53"/>
      <c r="G1478" s="54"/>
      <c r="H1478" s="53"/>
      <c r="I1478" s="54"/>
      <c r="J1478" s="54"/>
      <c r="K1478" s="54"/>
      <c r="L1478" s="55"/>
      <c r="M1478" s="56"/>
      <c r="N1478" s="54"/>
      <c r="O1478" s="57"/>
      <c r="P1478" s="176"/>
      <c r="Q1478" s="177"/>
      <c r="R1478" s="177"/>
      <c r="S1478" s="176"/>
      <c r="T1478" s="176"/>
      <c r="U1478" s="177"/>
      <c r="V1478" s="176"/>
      <c r="W1478" s="178"/>
      <c r="X1478" s="177"/>
      <c r="Y1478" s="176"/>
      <c r="Z1478" s="178"/>
      <c r="AA1478" s="177"/>
      <c r="AB1478" s="68"/>
      <c r="AC1478" s="14" t="s">
        <v>7679</v>
      </c>
    </row>
    <row r="1479" spans="1:29">
      <c r="A1479" s="186"/>
      <c r="B1479" s="186"/>
      <c r="C1479" s="188"/>
      <c r="D1479" s="53"/>
      <c r="E1479" s="53"/>
      <c r="F1479" s="53"/>
      <c r="G1479" s="54"/>
      <c r="H1479" s="53"/>
      <c r="I1479" s="54"/>
      <c r="J1479" s="54"/>
      <c r="K1479" s="54"/>
      <c r="L1479" s="55"/>
      <c r="M1479" s="56"/>
      <c r="N1479" s="54"/>
      <c r="O1479" s="57"/>
      <c r="P1479" s="176"/>
      <c r="Q1479" s="177"/>
      <c r="R1479" s="177"/>
      <c r="S1479" s="176"/>
      <c r="T1479" s="176"/>
      <c r="U1479" s="177"/>
      <c r="V1479" s="176"/>
      <c r="W1479" s="178"/>
      <c r="X1479" s="177"/>
      <c r="Y1479" s="176"/>
      <c r="Z1479" s="178"/>
      <c r="AA1479" s="177"/>
      <c r="AB1479" s="68"/>
      <c r="AC1479" s="14" t="s">
        <v>7680</v>
      </c>
    </row>
    <row r="1480" spans="1:29">
      <c r="A1480" s="186"/>
      <c r="B1480" s="186"/>
      <c r="C1480" s="188"/>
      <c r="D1480" s="53"/>
      <c r="E1480" s="53"/>
      <c r="F1480" s="53"/>
      <c r="G1480" s="54"/>
      <c r="H1480" s="53"/>
      <c r="I1480" s="54"/>
      <c r="J1480" s="54"/>
      <c r="K1480" s="54"/>
      <c r="L1480" s="55"/>
      <c r="M1480" s="56"/>
      <c r="N1480" s="54"/>
      <c r="O1480" s="57"/>
      <c r="P1480" s="176"/>
      <c r="Q1480" s="177"/>
      <c r="R1480" s="177"/>
      <c r="S1480" s="176"/>
      <c r="T1480" s="176"/>
      <c r="U1480" s="177"/>
      <c r="V1480" s="176"/>
      <c r="W1480" s="178"/>
      <c r="X1480" s="177"/>
      <c r="Y1480" s="176"/>
      <c r="Z1480" s="178"/>
      <c r="AA1480" s="177"/>
      <c r="AB1480" s="68"/>
      <c r="AC1480" s="14" t="s">
        <v>7681</v>
      </c>
    </row>
    <row r="1481" spans="1:29">
      <c r="A1481" s="186"/>
      <c r="B1481" s="186"/>
      <c r="C1481" s="188"/>
      <c r="D1481" s="53"/>
      <c r="E1481" s="53"/>
      <c r="F1481" s="53"/>
      <c r="G1481" s="54"/>
      <c r="H1481" s="53"/>
      <c r="I1481" s="54"/>
      <c r="J1481" s="54"/>
      <c r="K1481" s="54"/>
      <c r="L1481" s="55"/>
      <c r="M1481" s="56"/>
      <c r="N1481" s="54"/>
      <c r="O1481" s="57"/>
      <c r="P1481" s="176"/>
      <c r="Q1481" s="177"/>
      <c r="R1481" s="177"/>
      <c r="S1481" s="176"/>
      <c r="T1481" s="176"/>
      <c r="U1481" s="177"/>
      <c r="V1481" s="176"/>
      <c r="W1481" s="178"/>
      <c r="X1481" s="177"/>
      <c r="Y1481" s="176"/>
      <c r="Z1481" s="178"/>
      <c r="AA1481" s="177"/>
      <c r="AB1481" s="68"/>
      <c r="AC1481" s="14" t="s">
        <v>7682</v>
      </c>
    </row>
    <row r="1482" spans="1:29">
      <c r="A1482" s="186"/>
      <c r="B1482" s="186"/>
      <c r="C1482" s="188"/>
      <c r="D1482" s="53"/>
      <c r="E1482" s="53"/>
      <c r="F1482" s="53"/>
      <c r="G1482" s="54"/>
      <c r="H1482" s="53"/>
      <c r="I1482" s="54"/>
      <c r="J1482" s="54"/>
      <c r="K1482" s="54"/>
      <c r="L1482" s="55"/>
      <c r="M1482" s="56"/>
      <c r="N1482" s="54"/>
      <c r="O1482" s="57"/>
      <c r="P1482" s="176"/>
      <c r="Q1482" s="177"/>
      <c r="R1482" s="177"/>
      <c r="S1482" s="176"/>
      <c r="T1482" s="176"/>
      <c r="U1482" s="177"/>
      <c r="V1482" s="176"/>
      <c r="W1482" s="178"/>
      <c r="X1482" s="177"/>
      <c r="Y1482" s="176"/>
      <c r="Z1482" s="178"/>
      <c r="AA1482" s="177"/>
      <c r="AB1482" s="68"/>
      <c r="AC1482" s="14" t="s">
        <v>7683</v>
      </c>
    </row>
    <row r="1483" spans="1:29">
      <c r="A1483" s="186"/>
      <c r="B1483" s="186"/>
      <c r="C1483" s="188"/>
      <c r="D1483" s="53"/>
      <c r="E1483" s="53"/>
      <c r="F1483" s="53"/>
      <c r="G1483" s="54"/>
      <c r="H1483" s="53"/>
      <c r="I1483" s="54"/>
      <c r="J1483" s="54"/>
      <c r="K1483" s="54"/>
      <c r="L1483" s="55"/>
      <c r="M1483" s="56"/>
      <c r="N1483" s="54"/>
      <c r="O1483" s="57"/>
      <c r="P1483" s="176"/>
      <c r="Q1483" s="177"/>
      <c r="R1483" s="177"/>
      <c r="S1483" s="176"/>
      <c r="T1483" s="176"/>
      <c r="U1483" s="177"/>
      <c r="V1483" s="176"/>
      <c r="W1483" s="178"/>
      <c r="X1483" s="177"/>
      <c r="Y1483" s="176"/>
      <c r="Z1483" s="178"/>
      <c r="AA1483" s="177"/>
      <c r="AB1483" s="68"/>
      <c r="AC1483" s="14" t="s">
        <v>7684</v>
      </c>
    </row>
    <row r="1484" spans="1:29">
      <c r="A1484" s="186"/>
      <c r="B1484" s="186"/>
      <c r="C1484" s="188"/>
      <c r="D1484" s="53"/>
      <c r="E1484" s="53"/>
      <c r="F1484" s="53"/>
      <c r="G1484" s="54"/>
      <c r="H1484" s="53"/>
      <c r="I1484" s="54"/>
      <c r="J1484" s="54"/>
      <c r="K1484" s="54"/>
      <c r="L1484" s="55"/>
      <c r="M1484" s="56"/>
      <c r="N1484" s="54"/>
      <c r="O1484" s="57"/>
      <c r="P1484" s="176"/>
      <c r="Q1484" s="177"/>
      <c r="R1484" s="177"/>
      <c r="S1484" s="176"/>
      <c r="T1484" s="176"/>
      <c r="U1484" s="177"/>
      <c r="V1484" s="176"/>
      <c r="W1484" s="178"/>
      <c r="X1484" s="177"/>
      <c r="Y1484" s="176"/>
      <c r="Z1484" s="178"/>
      <c r="AA1484" s="177"/>
      <c r="AB1484" s="68"/>
      <c r="AC1484" s="14" t="s">
        <v>7685</v>
      </c>
    </row>
    <row r="1485" spans="1:29">
      <c r="A1485" s="186"/>
      <c r="B1485" s="186"/>
      <c r="C1485" s="188"/>
      <c r="D1485" s="53"/>
      <c r="E1485" s="53"/>
      <c r="F1485" s="53"/>
      <c r="G1485" s="54"/>
      <c r="H1485" s="53"/>
      <c r="I1485" s="54"/>
      <c r="J1485" s="54"/>
      <c r="K1485" s="54"/>
      <c r="L1485" s="55"/>
      <c r="M1485" s="56"/>
      <c r="N1485" s="54"/>
      <c r="O1485" s="57"/>
      <c r="P1485" s="176"/>
      <c r="Q1485" s="177"/>
      <c r="R1485" s="177"/>
      <c r="S1485" s="176"/>
      <c r="T1485" s="176"/>
      <c r="U1485" s="177"/>
      <c r="V1485" s="176"/>
      <c r="W1485" s="178"/>
      <c r="X1485" s="177"/>
      <c r="Y1485" s="176"/>
      <c r="Z1485" s="178"/>
      <c r="AA1485" s="177"/>
      <c r="AB1485" s="68"/>
      <c r="AC1485" s="14" t="s">
        <v>7686</v>
      </c>
    </row>
    <row r="1486" spans="1:29">
      <c r="A1486" s="186"/>
      <c r="B1486" s="186"/>
      <c r="C1486" s="188"/>
      <c r="D1486" s="53"/>
      <c r="E1486" s="53"/>
      <c r="F1486" s="53"/>
      <c r="G1486" s="54"/>
      <c r="H1486" s="53"/>
      <c r="I1486" s="54"/>
      <c r="J1486" s="54"/>
      <c r="K1486" s="54"/>
      <c r="L1486" s="55"/>
      <c r="M1486" s="56"/>
      <c r="N1486" s="54"/>
      <c r="O1486" s="57"/>
      <c r="P1486" s="176"/>
      <c r="Q1486" s="177"/>
      <c r="R1486" s="177"/>
      <c r="S1486" s="176"/>
      <c r="T1486" s="176"/>
      <c r="U1486" s="177"/>
      <c r="V1486" s="176"/>
      <c r="W1486" s="178"/>
      <c r="X1486" s="177"/>
      <c r="Y1486" s="176"/>
      <c r="Z1486" s="178"/>
      <c r="AA1486" s="177"/>
      <c r="AB1486" s="68"/>
      <c r="AC1486" s="14" t="s">
        <v>7687</v>
      </c>
    </row>
    <row r="1487" spans="1:29">
      <c r="A1487" s="186"/>
      <c r="B1487" s="186"/>
      <c r="C1487" s="188"/>
      <c r="D1487" s="53"/>
      <c r="E1487" s="53"/>
      <c r="F1487" s="53"/>
      <c r="G1487" s="54"/>
      <c r="H1487" s="53"/>
      <c r="I1487" s="54"/>
      <c r="J1487" s="54"/>
      <c r="K1487" s="54"/>
      <c r="L1487" s="55"/>
      <c r="M1487" s="56"/>
      <c r="N1487" s="54"/>
      <c r="O1487" s="57"/>
      <c r="P1487" s="176"/>
      <c r="Q1487" s="177"/>
      <c r="R1487" s="177"/>
      <c r="S1487" s="176"/>
      <c r="T1487" s="176"/>
      <c r="U1487" s="177"/>
      <c r="V1487" s="176"/>
      <c r="W1487" s="178"/>
      <c r="X1487" s="177"/>
      <c r="Y1487" s="176"/>
      <c r="Z1487" s="178"/>
      <c r="AA1487" s="177"/>
      <c r="AB1487" s="68"/>
      <c r="AC1487" s="14" t="s">
        <v>7688</v>
      </c>
    </row>
    <row r="1488" spans="1:29">
      <c r="D1488" s="34"/>
      <c r="E1488" s="34"/>
      <c r="F1488" s="34"/>
      <c r="G1488" s="35"/>
      <c r="H1488" s="34"/>
      <c r="I1488" s="35"/>
      <c r="J1488" s="35"/>
      <c r="M1488" s="37">
        <f>SUM(M3:M1487)</f>
        <v>66344.13</v>
      </c>
      <c r="N1488" s="35"/>
      <c r="O1488" s="190"/>
      <c r="P1488" s="15"/>
      <c r="Q1488" s="15"/>
      <c r="R1488" s="15"/>
      <c r="S1488" s="15"/>
      <c r="T1488" s="191"/>
      <c r="U1488" s="15"/>
      <c r="V1488" s="15"/>
      <c r="W1488" s="45"/>
      <c r="Y1488" s="15"/>
      <c r="Z1488" s="45"/>
      <c r="AA1488" s="15"/>
      <c r="AC1488" s="187"/>
    </row>
    <row r="1489" spans="4:29">
      <c r="D1489" s="34"/>
      <c r="E1489" s="34"/>
      <c r="F1489" s="34"/>
      <c r="G1489" s="35"/>
      <c r="H1489" s="34"/>
      <c r="I1489" s="35"/>
      <c r="J1489" s="35"/>
      <c r="N1489" s="35"/>
      <c r="O1489" s="190"/>
      <c r="P1489" s="15"/>
      <c r="Q1489" s="15"/>
      <c r="R1489" s="15"/>
      <c r="S1489" s="15"/>
      <c r="T1489" s="191"/>
      <c r="U1489" s="15"/>
      <c r="V1489" s="15"/>
      <c r="W1489" s="45"/>
      <c r="Y1489" s="15"/>
      <c r="Z1489" s="45"/>
      <c r="AA1489" s="15"/>
    </row>
    <row r="1490" spans="4:29">
      <c r="D1490" s="34"/>
      <c r="E1490" s="34"/>
      <c r="F1490" s="34"/>
      <c r="G1490" s="35"/>
      <c r="H1490" s="34"/>
      <c r="I1490" s="35"/>
      <c r="J1490" s="35"/>
      <c r="N1490" s="35"/>
      <c r="O1490" s="190"/>
      <c r="P1490" s="15"/>
      <c r="Q1490" s="15"/>
      <c r="R1490" s="15"/>
      <c r="S1490" s="15"/>
      <c r="T1490" s="191"/>
      <c r="U1490" s="15"/>
      <c r="V1490" s="15"/>
      <c r="W1490" s="45"/>
      <c r="Y1490" s="15"/>
      <c r="Z1490" s="45"/>
      <c r="AA1490" s="15"/>
    </row>
    <row r="1491" spans="4:29">
      <c r="D1491" s="34"/>
      <c r="E1491" s="34"/>
      <c r="F1491" s="34"/>
      <c r="G1491" s="35"/>
      <c r="H1491" s="34"/>
      <c r="I1491" s="35"/>
      <c r="J1491" s="35"/>
      <c r="N1491" s="35"/>
      <c r="O1491" s="190"/>
      <c r="P1491" s="15"/>
      <c r="Q1491" s="15"/>
      <c r="R1491" s="15"/>
      <c r="S1491" s="15"/>
      <c r="T1491" s="191"/>
      <c r="U1491" s="15"/>
      <c r="V1491" s="15"/>
      <c r="W1491" s="45"/>
      <c r="Y1491" s="15"/>
      <c r="Z1491" s="45"/>
      <c r="AA1491" s="15"/>
    </row>
    <row r="1492" spans="4:29">
      <c r="D1492" s="34"/>
      <c r="E1492" s="34"/>
      <c r="F1492" s="34"/>
      <c r="G1492" s="35"/>
      <c r="H1492" s="34"/>
      <c r="I1492" s="35"/>
      <c r="J1492" s="35"/>
      <c r="N1492" s="35"/>
      <c r="O1492" s="190"/>
      <c r="P1492" s="15"/>
      <c r="Q1492" s="15"/>
      <c r="R1492" s="15"/>
      <c r="S1492" s="15"/>
      <c r="T1492" s="191"/>
      <c r="U1492" s="15"/>
      <c r="V1492" s="15"/>
      <c r="W1492" s="45"/>
      <c r="Y1492" s="15"/>
      <c r="Z1492" s="45"/>
      <c r="AA1492" s="15"/>
    </row>
    <row r="1493" spans="4:29">
      <c r="D1493" s="34"/>
      <c r="E1493" s="34"/>
      <c r="F1493" s="34"/>
      <c r="G1493" s="35"/>
      <c r="H1493" s="34"/>
      <c r="I1493" s="35"/>
      <c r="J1493" s="35"/>
      <c r="N1493" s="35"/>
      <c r="O1493" s="190"/>
      <c r="P1493" s="15"/>
      <c r="Q1493" s="15"/>
      <c r="R1493" s="15"/>
      <c r="S1493" s="15"/>
      <c r="T1493" s="191"/>
      <c r="U1493" s="15"/>
      <c r="V1493" s="15"/>
      <c r="W1493" s="45"/>
      <c r="Y1493" s="15"/>
      <c r="Z1493" s="45"/>
      <c r="AA1493" s="15"/>
    </row>
    <row r="1494" spans="4:29">
      <c r="D1494" s="34"/>
      <c r="E1494" s="34"/>
      <c r="F1494" s="34"/>
      <c r="G1494" s="35"/>
      <c r="H1494" s="34"/>
      <c r="I1494" s="35"/>
      <c r="J1494" s="35"/>
      <c r="N1494" s="35"/>
      <c r="O1494" s="190"/>
      <c r="P1494" s="15"/>
      <c r="Q1494" s="15"/>
      <c r="R1494" s="15"/>
      <c r="S1494" s="15"/>
      <c r="T1494" s="191"/>
      <c r="U1494" s="15"/>
      <c r="V1494" s="15"/>
      <c r="W1494" s="45"/>
      <c r="Y1494" s="15"/>
      <c r="Z1494" s="45"/>
      <c r="AA1494" s="15"/>
    </row>
    <row r="1495" spans="4:29">
      <c r="D1495" s="34"/>
      <c r="E1495" s="34"/>
      <c r="F1495" s="34"/>
      <c r="G1495" s="35"/>
      <c r="H1495" s="34"/>
      <c r="I1495" s="35"/>
      <c r="J1495" s="35"/>
      <c r="N1495" s="35"/>
      <c r="O1495" s="190"/>
      <c r="P1495" s="15"/>
      <c r="Q1495" s="15"/>
      <c r="R1495" s="15"/>
      <c r="S1495" s="15"/>
      <c r="T1495" s="191"/>
      <c r="U1495" s="15"/>
      <c r="V1495" s="15"/>
      <c r="W1495" s="45"/>
      <c r="Y1495" s="15"/>
      <c r="Z1495" s="45"/>
      <c r="AA1495" s="15"/>
    </row>
    <row r="1496" spans="4:29">
      <c r="D1496" s="34"/>
      <c r="E1496" s="34"/>
      <c r="F1496" s="34"/>
      <c r="G1496" s="35"/>
      <c r="H1496" s="34"/>
      <c r="I1496" s="35"/>
      <c r="J1496" s="35"/>
      <c r="N1496" s="35"/>
      <c r="O1496" s="190"/>
      <c r="P1496" s="15"/>
      <c r="Q1496" s="15"/>
      <c r="R1496" s="15"/>
      <c r="S1496" s="15"/>
      <c r="T1496" s="191"/>
      <c r="U1496" s="15"/>
      <c r="V1496" s="15"/>
      <c r="W1496" s="45"/>
      <c r="Y1496" s="15"/>
      <c r="Z1496" s="45"/>
      <c r="AA1496" s="15"/>
    </row>
    <row r="1497" spans="4:29">
      <c r="D1497" s="34"/>
      <c r="E1497" s="34"/>
      <c r="F1497" s="34"/>
      <c r="G1497" s="35"/>
      <c r="H1497" s="34"/>
      <c r="I1497" s="35"/>
      <c r="J1497" s="35"/>
      <c r="N1497" s="35"/>
      <c r="O1497" s="190"/>
      <c r="P1497" s="15"/>
      <c r="Q1497" s="15"/>
      <c r="R1497" s="15"/>
      <c r="S1497" s="15"/>
      <c r="T1497" s="191"/>
      <c r="U1497" s="15"/>
      <c r="V1497" s="15"/>
      <c r="W1497" s="45"/>
      <c r="Y1497" s="15"/>
      <c r="Z1497" s="45"/>
      <c r="AA1497" s="15"/>
      <c r="AC1497" s="187"/>
    </row>
    <row r="1498" spans="4:29">
      <c r="D1498" s="34"/>
      <c r="E1498" s="34"/>
      <c r="F1498" s="34"/>
      <c r="G1498" s="35"/>
      <c r="H1498" s="34"/>
      <c r="I1498" s="35"/>
      <c r="J1498" s="35"/>
      <c r="N1498" s="35"/>
      <c r="O1498" s="190"/>
      <c r="P1498" s="15"/>
      <c r="Q1498" s="15"/>
      <c r="R1498" s="15"/>
      <c r="S1498" s="15"/>
      <c r="T1498" s="191"/>
      <c r="U1498" s="15"/>
      <c r="V1498" s="15"/>
      <c r="W1498" s="45"/>
      <c r="Y1498" s="15"/>
      <c r="Z1498" s="45"/>
      <c r="AA1498" s="15"/>
    </row>
    <row r="1499" spans="4:29">
      <c r="D1499" s="34"/>
      <c r="E1499" s="34"/>
      <c r="F1499" s="34"/>
      <c r="G1499" s="35"/>
      <c r="H1499" s="34"/>
      <c r="I1499" s="35"/>
      <c r="J1499" s="35"/>
      <c r="N1499" s="35"/>
      <c r="O1499" s="190"/>
      <c r="P1499" s="15"/>
      <c r="Q1499" s="15"/>
      <c r="R1499" s="15"/>
      <c r="S1499" s="15"/>
      <c r="T1499" s="191"/>
      <c r="U1499" s="15"/>
      <c r="V1499" s="15"/>
      <c r="W1499" s="45"/>
      <c r="Y1499" s="15"/>
      <c r="Z1499" s="45"/>
      <c r="AA1499" s="15"/>
    </row>
    <row r="1500" spans="4:29">
      <c r="D1500" s="34"/>
      <c r="E1500" s="34"/>
      <c r="F1500" s="34"/>
      <c r="G1500" s="35"/>
      <c r="H1500" s="34"/>
      <c r="I1500" s="35"/>
      <c r="J1500" s="35"/>
      <c r="N1500" s="35"/>
      <c r="O1500" s="190"/>
      <c r="P1500" s="15"/>
      <c r="Q1500" s="15"/>
      <c r="R1500" s="15"/>
      <c r="S1500" s="15"/>
      <c r="T1500" s="191"/>
      <c r="U1500" s="15"/>
      <c r="V1500" s="15"/>
      <c r="W1500" s="45"/>
      <c r="Y1500" s="15"/>
      <c r="Z1500" s="45"/>
      <c r="AA1500" s="15"/>
    </row>
    <row r="1501" spans="4:29">
      <c r="D1501" s="34"/>
      <c r="E1501" s="34"/>
      <c r="F1501" s="34"/>
      <c r="G1501" s="35"/>
      <c r="H1501" s="34"/>
      <c r="I1501" s="35"/>
      <c r="J1501" s="35"/>
      <c r="N1501" s="35"/>
      <c r="O1501" s="190"/>
      <c r="P1501" s="15"/>
      <c r="Q1501" s="15"/>
      <c r="R1501" s="15"/>
      <c r="S1501" s="15"/>
      <c r="T1501" s="191"/>
      <c r="U1501" s="15"/>
      <c r="V1501" s="15"/>
      <c r="W1501" s="45"/>
      <c r="Y1501" s="15"/>
      <c r="Z1501" s="45"/>
      <c r="AA1501" s="15"/>
    </row>
    <row r="1502" spans="4:29">
      <c r="D1502" s="34"/>
      <c r="E1502" s="34"/>
      <c r="F1502" s="34"/>
      <c r="G1502" s="35"/>
      <c r="H1502" s="34"/>
      <c r="I1502" s="35"/>
      <c r="J1502" s="35"/>
      <c r="N1502" s="35"/>
      <c r="O1502" s="190"/>
      <c r="P1502" s="15"/>
      <c r="Q1502" s="15"/>
      <c r="R1502" s="15"/>
      <c r="S1502" s="15"/>
      <c r="T1502" s="191"/>
      <c r="U1502" s="15"/>
      <c r="V1502" s="15"/>
      <c r="W1502" s="45"/>
      <c r="Y1502" s="15"/>
      <c r="Z1502" s="45"/>
      <c r="AA1502" s="15"/>
    </row>
    <row r="1503" spans="4:29">
      <c r="D1503" s="34"/>
      <c r="E1503" s="34"/>
      <c r="F1503" s="34"/>
      <c r="G1503" s="35"/>
      <c r="H1503" s="34"/>
      <c r="I1503" s="35"/>
      <c r="J1503" s="35"/>
      <c r="N1503" s="35"/>
      <c r="O1503" s="190"/>
      <c r="P1503" s="15"/>
      <c r="Q1503" s="15"/>
      <c r="R1503" s="15"/>
      <c r="S1503" s="15"/>
      <c r="T1503" s="191"/>
      <c r="U1503" s="15"/>
      <c r="V1503" s="15"/>
      <c r="W1503" s="45"/>
      <c r="Y1503" s="15"/>
      <c r="Z1503" s="45"/>
      <c r="AA1503" s="15"/>
      <c r="AC1503" s="187"/>
    </row>
    <row r="1504" spans="4:29">
      <c r="D1504" s="34"/>
      <c r="E1504" s="34"/>
      <c r="F1504" s="34"/>
      <c r="G1504" s="35"/>
      <c r="H1504" s="34"/>
      <c r="I1504" s="35"/>
      <c r="J1504" s="35"/>
      <c r="N1504" s="35"/>
      <c r="O1504" s="190"/>
      <c r="P1504" s="15"/>
      <c r="Q1504" s="15"/>
      <c r="R1504" s="15"/>
      <c r="S1504" s="15"/>
      <c r="T1504" s="191"/>
      <c r="U1504" s="15"/>
      <c r="V1504" s="15"/>
      <c r="W1504" s="45"/>
      <c r="Y1504" s="15"/>
      <c r="Z1504" s="45"/>
      <c r="AA1504" s="15"/>
    </row>
    <row r="1505" spans="4:29">
      <c r="D1505" s="34"/>
      <c r="E1505" s="34"/>
      <c r="F1505" s="34"/>
      <c r="G1505" s="35"/>
      <c r="H1505" s="34"/>
      <c r="I1505" s="35"/>
      <c r="J1505" s="35"/>
      <c r="N1505" s="35"/>
      <c r="O1505" s="190"/>
      <c r="P1505" s="15"/>
      <c r="Q1505" s="15"/>
      <c r="R1505" s="15"/>
      <c r="S1505" s="15"/>
      <c r="T1505" s="191"/>
      <c r="U1505" s="15"/>
      <c r="V1505" s="15"/>
      <c r="W1505" s="45"/>
      <c r="Y1505" s="15"/>
      <c r="Z1505" s="45"/>
      <c r="AA1505" s="15"/>
    </row>
    <row r="1506" spans="4:29">
      <c r="D1506" s="34"/>
      <c r="E1506" s="34"/>
      <c r="F1506" s="34"/>
      <c r="G1506" s="35"/>
      <c r="H1506" s="34"/>
      <c r="I1506" s="35"/>
      <c r="J1506" s="35"/>
      <c r="N1506" s="35"/>
      <c r="O1506" s="190"/>
      <c r="P1506" s="15"/>
      <c r="Q1506" s="15"/>
      <c r="R1506" s="15"/>
      <c r="S1506" s="15"/>
      <c r="T1506" s="191"/>
      <c r="U1506" s="15"/>
      <c r="V1506" s="15"/>
      <c r="W1506" s="45"/>
      <c r="Y1506" s="15"/>
      <c r="Z1506" s="45"/>
      <c r="AA1506" s="15"/>
      <c r="AC1506" s="187"/>
    </row>
    <row r="1507" spans="4:29">
      <c r="D1507" s="34"/>
      <c r="E1507" s="34"/>
      <c r="F1507" s="34"/>
      <c r="G1507" s="35"/>
      <c r="H1507" s="34"/>
      <c r="I1507" s="35"/>
      <c r="J1507" s="35"/>
      <c r="N1507" s="35"/>
      <c r="O1507" s="190"/>
      <c r="P1507" s="15"/>
      <c r="Q1507" s="15"/>
      <c r="R1507" s="15"/>
      <c r="S1507" s="15"/>
      <c r="T1507" s="191"/>
      <c r="U1507" s="15"/>
      <c r="V1507" s="15"/>
      <c r="W1507" s="45"/>
      <c r="Y1507" s="15"/>
      <c r="Z1507" s="45"/>
      <c r="AA1507" s="15"/>
    </row>
    <row r="1508" spans="4:29">
      <c r="D1508" s="34"/>
      <c r="E1508" s="34"/>
      <c r="F1508" s="34"/>
      <c r="G1508" s="35"/>
      <c r="H1508" s="34"/>
      <c r="I1508" s="35"/>
      <c r="J1508" s="35"/>
      <c r="N1508" s="35"/>
      <c r="O1508" s="190"/>
      <c r="P1508" s="15"/>
      <c r="Q1508" s="15"/>
      <c r="R1508" s="15"/>
      <c r="S1508" s="15"/>
      <c r="T1508" s="191"/>
      <c r="U1508" s="15"/>
      <c r="V1508" s="15"/>
      <c r="W1508" s="45"/>
      <c r="Y1508" s="15"/>
      <c r="Z1508" s="45"/>
      <c r="AA1508" s="15"/>
      <c r="AC1508" s="187"/>
    </row>
    <row r="1509" spans="4:29">
      <c r="D1509" s="34"/>
      <c r="E1509" s="34"/>
      <c r="F1509" s="34"/>
      <c r="G1509" s="35"/>
      <c r="H1509" s="34"/>
      <c r="I1509" s="35"/>
      <c r="J1509" s="35"/>
      <c r="N1509" s="35"/>
      <c r="O1509" s="190"/>
      <c r="P1509" s="15"/>
      <c r="Q1509" s="15"/>
      <c r="R1509" s="15"/>
      <c r="S1509" s="15"/>
      <c r="T1509" s="191"/>
      <c r="U1509" s="15"/>
      <c r="V1509" s="15"/>
      <c r="W1509" s="45"/>
      <c r="Y1509" s="15"/>
      <c r="Z1509" s="45"/>
      <c r="AA1509" s="15"/>
    </row>
    <row r="1510" spans="4:29">
      <c r="D1510" s="34"/>
      <c r="E1510" s="34"/>
      <c r="F1510" s="34"/>
      <c r="G1510" s="35"/>
      <c r="H1510" s="34"/>
      <c r="I1510" s="35"/>
      <c r="J1510" s="35"/>
      <c r="N1510" s="35"/>
      <c r="O1510" s="190"/>
      <c r="P1510" s="15"/>
      <c r="Q1510" s="15"/>
      <c r="R1510" s="15"/>
      <c r="S1510" s="15"/>
      <c r="T1510" s="191"/>
      <c r="U1510" s="15"/>
      <c r="V1510" s="15"/>
      <c r="W1510" s="45"/>
      <c r="Y1510" s="15"/>
      <c r="Z1510" s="45"/>
      <c r="AA1510" s="15"/>
    </row>
    <row r="1511" spans="4:29">
      <c r="D1511" s="34"/>
      <c r="E1511" s="34"/>
      <c r="F1511" s="34"/>
      <c r="G1511" s="35"/>
      <c r="H1511" s="34"/>
      <c r="I1511" s="35"/>
      <c r="J1511" s="35"/>
      <c r="N1511" s="35"/>
      <c r="O1511" s="190"/>
      <c r="P1511" s="15"/>
      <c r="Q1511" s="15"/>
      <c r="R1511" s="15"/>
      <c r="S1511" s="15"/>
      <c r="T1511" s="191"/>
      <c r="U1511" s="15"/>
      <c r="V1511" s="15"/>
      <c r="W1511" s="45"/>
      <c r="Y1511" s="15"/>
      <c r="Z1511" s="45"/>
      <c r="AA1511" s="15"/>
    </row>
    <row r="1512" spans="4:29">
      <c r="D1512" s="34"/>
      <c r="E1512" s="34"/>
      <c r="F1512" s="34"/>
      <c r="G1512" s="35"/>
      <c r="H1512" s="34"/>
      <c r="I1512" s="35"/>
      <c r="J1512" s="35"/>
      <c r="N1512" s="35"/>
      <c r="O1512" s="190"/>
      <c r="P1512" s="15"/>
      <c r="Q1512" s="15"/>
      <c r="R1512" s="15"/>
      <c r="S1512" s="15"/>
      <c r="T1512" s="191"/>
      <c r="U1512" s="15"/>
      <c r="V1512" s="15"/>
      <c r="W1512" s="45"/>
      <c r="Y1512" s="15"/>
      <c r="Z1512" s="45"/>
      <c r="AA1512" s="15"/>
    </row>
    <row r="1513" spans="4:29">
      <c r="D1513" s="34"/>
      <c r="E1513" s="34"/>
      <c r="F1513" s="34"/>
      <c r="G1513" s="35"/>
      <c r="H1513" s="34"/>
      <c r="I1513" s="35"/>
      <c r="J1513" s="35"/>
      <c r="N1513" s="35"/>
      <c r="O1513" s="190"/>
      <c r="P1513" s="15"/>
      <c r="Q1513" s="15"/>
      <c r="R1513" s="15"/>
      <c r="S1513" s="15"/>
      <c r="T1513" s="191"/>
      <c r="U1513" s="15"/>
      <c r="V1513" s="15"/>
      <c r="W1513" s="45"/>
      <c r="Y1513" s="15"/>
      <c r="Z1513" s="45"/>
      <c r="AA1513" s="15"/>
    </row>
    <row r="1514" spans="4:29">
      <c r="D1514" s="34"/>
      <c r="E1514" s="34"/>
      <c r="F1514" s="34"/>
      <c r="G1514" s="35"/>
      <c r="H1514" s="34"/>
      <c r="I1514" s="35"/>
      <c r="J1514" s="35"/>
      <c r="N1514" s="35"/>
      <c r="O1514" s="190"/>
      <c r="P1514" s="15"/>
      <c r="Q1514" s="15"/>
      <c r="R1514" s="15"/>
      <c r="S1514" s="15"/>
      <c r="T1514" s="191"/>
      <c r="U1514" s="15"/>
      <c r="V1514" s="15"/>
      <c r="W1514" s="45"/>
      <c r="Y1514" s="15"/>
      <c r="Z1514" s="45"/>
      <c r="AA1514" s="15"/>
    </row>
    <row r="1515" spans="4:29">
      <c r="D1515" s="34"/>
      <c r="E1515" s="34"/>
      <c r="F1515" s="34"/>
      <c r="G1515" s="35"/>
      <c r="H1515" s="34"/>
      <c r="I1515" s="35"/>
      <c r="J1515" s="35"/>
      <c r="N1515" s="35"/>
      <c r="O1515" s="190"/>
      <c r="P1515" s="15"/>
      <c r="Q1515" s="15"/>
      <c r="R1515" s="15"/>
      <c r="S1515" s="15"/>
      <c r="T1515" s="191"/>
      <c r="U1515" s="15"/>
      <c r="V1515" s="15"/>
      <c r="W1515" s="45"/>
      <c r="Y1515" s="15"/>
      <c r="Z1515" s="45"/>
      <c r="AA1515" s="15"/>
      <c r="AC1515" s="187"/>
    </row>
    <row r="1516" spans="4:29">
      <c r="D1516" s="34"/>
      <c r="E1516" s="34"/>
      <c r="F1516" s="34"/>
      <c r="G1516" s="35"/>
      <c r="H1516" s="34"/>
      <c r="I1516" s="35"/>
      <c r="J1516" s="35"/>
      <c r="N1516" s="35"/>
      <c r="O1516" s="190"/>
      <c r="P1516" s="15"/>
      <c r="Q1516" s="15"/>
      <c r="R1516" s="15"/>
      <c r="S1516" s="15"/>
      <c r="T1516" s="191"/>
      <c r="U1516" s="15"/>
      <c r="V1516" s="15"/>
      <c r="W1516" s="45"/>
      <c r="Y1516" s="15"/>
      <c r="Z1516" s="45"/>
      <c r="AA1516" s="15"/>
    </row>
    <row r="1517" spans="4:29">
      <c r="D1517" s="34"/>
      <c r="E1517" s="34"/>
      <c r="F1517" s="34"/>
      <c r="G1517" s="35"/>
      <c r="H1517" s="34"/>
      <c r="I1517" s="35"/>
      <c r="J1517" s="35"/>
      <c r="N1517" s="35"/>
      <c r="O1517" s="190"/>
      <c r="P1517" s="15"/>
      <c r="Q1517" s="15"/>
      <c r="R1517" s="15"/>
      <c r="S1517" s="15"/>
      <c r="T1517" s="191"/>
      <c r="U1517" s="15"/>
      <c r="V1517" s="15"/>
      <c r="W1517" s="45"/>
      <c r="Y1517" s="15"/>
      <c r="Z1517" s="45"/>
      <c r="AA1517" s="15"/>
    </row>
    <row r="1518" spans="4:29" ht="60.75" customHeight="1">
      <c r="D1518" s="34"/>
      <c r="E1518" s="34"/>
      <c r="F1518" s="34"/>
      <c r="G1518" s="35"/>
      <c r="H1518" s="34"/>
      <c r="I1518" s="35"/>
      <c r="J1518" s="35"/>
      <c r="N1518" s="35"/>
      <c r="O1518" s="190"/>
      <c r="P1518" s="15"/>
      <c r="Q1518" s="15"/>
      <c r="R1518" s="15"/>
      <c r="S1518" s="15"/>
      <c r="T1518" s="191"/>
      <c r="U1518" s="15"/>
      <c r="V1518" s="15"/>
      <c r="W1518" s="45"/>
      <c r="Y1518" s="15"/>
      <c r="Z1518" s="45"/>
      <c r="AA1518" s="15"/>
    </row>
    <row r="1519" spans="4:29">
      <c r="D1519" s="34"/>
      <c r="E1519" s="34"/>
      <c r="F1519" s="34"/>
      <c r="G1519" s="35"/>
      <c r="H1519" s="34"/>
      <c r="I1519" s="35"/>
      <c r="J1519" s="35"/>
      <c r="N1519" s="35"/>
      <c r="O1519" s="190"/>
      <c r="P1519" s="15"/>
      <c r="Q1519" s="15"/>
      <c r="R1519" s="15"/>
      <c r="S1519" s="15"/>
      <c r="T1519" s="191"/>
      <c r="U1519" s="15"/>
      <c r="V1519" s="15"/>
      <c r="W1519" s="45"/>
      <c r="Y1519" s="15"/>
      <c r="Z1519" s="45"/>
      <c r="AA1519" s="15"/>
    </row>
    <row r="1520" spans="4:29">
      <c r="D1520" s="34"/>
      <c r="E1520" s="34"/>
      <c r="F1520" s="34"/>
      <c r="G1520" s="35"/>
      <c r="H1520" s="34"/>
      <c r="I1520" s="35"/>
      <c r="J1520" s="35"/>
      <c r="N1520" s="35"/>
      <c r="O1520" s="190"/>
      <c r="P1520" s="15"/>
      <c r="Q1520" s="15"/>
      <c r="R1520" s="15"/>
      <c r="S1520" s="15"/>
      <c r="T1520" s="191"/>
      <c r="U1520" s="15"/>
      <c r="V1520" s="15"/>
      <c r="W1520" s="45"/>
      <c r="Y1520" s="15"/>
      <c r="Z1520" s="45"/>
      <c r="AA1520" s="15"/>
    </row>
    <row r="1521" spans="4:29">
      <c r="D1521" s="34"/>
      <c r="E1521" s="34"/>
      <c r="F1521" s="34"/>
      <c r="G1521" s="35"/>
      <c r="H1521" s="34"/>
      <c r="I1521" s="35"/>
      <c r="J1521" s="35"/>
      <c r="N1521" s="35"/>
      <c r="O1521" s="190"/>
      <c r="P1521" s="15"/>
      <c r="Q1521" s="15"/>
      <c r="R1521" s="15"/>
      <c r="S1521" s="15"/>
      <c r="T1521" s="191"/>
      <c r="U1521" s="15"/>
      <c r="V1521" s="15"/>
      <c r="W1521" s="45"/>
      <c r="Y1521" s="15"/>
      <c r="Z1521" s="45"/>
      <c r="AA1521" s="15"/>
    </row>
    <row r="1522" spans="4:29">
      <c r="D1522" s="34"/>
      <c r="E1522" s="34"/>
      <c r="F1522" s="34"/>
      <c r="G1522" s="35"/>
      <c r="H1522" s="34"/>
      <c r="I1522" s="35"/>
      <c r="J1522" s="35"/>
      <c r="N1522" s="35"/>
      <c r="O1522" s="190"/>
      <c r="P1522" s="15"/>
      <c r="Q1522" s="15"/>
      <c r="R1522" s="15"/>
      <c r="S1522" s="15"/>
      <c r="T1522" s="191"/>
      <c r="U1522" s="15"/>
      <c r="V1522" s="15"/>
      <c r="W1522" s="45"/>
      <c r="Y1522" s="15"/>
      <c r="Z1522" s="45"/>
      <c r="AA1522" s="15"/>
    </row>
    <row r="1523" spans="4:29">
      <c r="D1523" s="34"/>
      <c r="E1523" s="34"/>
      <c r="F1523" s="34"/>
      <c r="G1523" s="35"/>
      <c r="H1523" s="34"/>
      <c r="I1523" s="35"/>
      <c r="J1523" s="35"/>
      <c r="N1523" s="35"/>
      <c r="O1523" s="190"/>
      <c r="P1523" s="15"/>
      <c r="Q1523" s="15"/>
      <c r="R1523" s="15"/>
      <c r="S1523" s="15"/>
      <c r="T1523" s="191"/>
      <c r="U1523" s="15"/>
      <c r="V1523" s="15"/>
      <c r="W1523" s="45"/>
      <c r="Y1523" s="15"/>
      <c r="Z1523" s="45"/>
      <c r="AA1523" s="15"/>
    </row>
    <row r="1524" spans="4:29">
      <c r="D1524" s="34"/>
      <c r="E1524" s="34"/>
      <c r="F1524" s="34"/>
      <c r="G1524" s="35"/>
      <c r="H1524" s="34"/>
      <c r="I1524" s="35"/>
      <c r="J1524" s="35"/>
      <c r="N1524" s="35"/>
      <c r="O1524" s="190"/>
      <c r="P1524" s="15"/>
      <c r="Q1524" s="15"/>
      <c r="R1524" s="15"/>
      <c r="S1524" s="15"/>
      <c r="T1524" s="191"/>
      <c r="U1524" s="15"/>
      <c r="V1524" s="15"/>
      <c r="W1524" s="45"/>
      <c r="Y1524" s="15"/>
      <c r="Z1524" s="45"/>
      <c r="AA1524" s="15"/>
    </row>
    <row r="1525" spans="4:29">
      <c r="D1525" s="34"/>
      <c r="E1525" s="34"/>
      <c r="F1525" s="34"/>
      <c r="G1525" s="35"/>
      <c r="H1525" s="34"/>
      <c r="I1525" s="35"/>
      <c r="J1525" s="35"/>
      <c r="N1525" s="35"/>
      <c r="O1525" s="190"/>
      <c r="P1525" s="15"/>
      <c r="Q1525" s="15"/>
      <c r="R1525" s="15"/>
      <c r="S1525" s="15"/>
      <c r="T1525" s="191"/>
      <c r="U1525" s="15"/>
      <c r="V1525" s="15"/>
      <c r="W1525" s="45"/>
      <c r="Y1525" s="15"/>
      <c r="Z1525" s="45"/>
      <c r="AA1525" s="15"/>
    </row>
    <row r="1526" spans="4:29">
      <c r="D1526" s="34"/>
      <c r="E1526" s="34"/>
      <c r="F1526" s="34"/>
      <c r="G1526" s="35"/>
      <c r="H1526" s="34"/>
      <c r="I1526" s="35"/>
      <c r="J1526" s="35"/>
      <c r="N1526" s="35"/>
      <c r="O1526" s="190"/>
      <c r="P1526" s="15"/>
      <c r="Q1526" s="15"/>
      <c r="R1526" s="15"/>
      <c r="S1526" s="15"/>
      <c r="T1526" s="191"/>
      <c r="U1526" s="15"/>
      <c r="V1526" s="15"/>
      <c r="W1526" s="45"/>
      <c r="Y1526" s="15"/>
      <c r="Z1526" s="45"/>
      <c r="AA1526" s="15"/>
    </row>
    <row r="1527" spans="4:29">
      <c r="D1527" s="34"/>
      <c r="E1527" s="34"/>
      <c r="F1527" s="34"/>
      <c r="G1527" s="35"/>
      <c r="H1527" s="34"/>
      <c r="I1527" s="35"/>
      <c r="J1527" s="35"/>
      <c r="N1527" s="35"/>
      <c r="O1527" s="190"/>
      <c r="P1527" s="15"/>
      <c r="Q1527" s="15"/>
      <c r="R1527" s="15"/>
      <c r="S1527" s="15"/>
      <c r="T1527" s="191"/>
      <c r="U1527" s="15"/>
      <c r="V1527" s="15"/>
      <c r="W1527" s="45"/>
      <c r="Y1527" s="15"/>
      <c r="Z1527" s="45"/>
      <c r="AA1527" s="15"/>
      <c r="AC1527" s="187"/>
    </row>
    <row r="1528" spans="4:29">
      <c r="D1528" s="34"/>
      <c r="E1528" s="34"/>
      <c r="F1528" s="34"/>
      <c r="G1528" s="35"/>
      <c r="H1528" s="34"/>
      <c r="I1528" s="35"/>
      <c r="J1528" s="35"/>
      <c r="N1528" s="35"/>
      <c r="O1528" s="190"/>
      <c r="P1528" s="15"/>
      <c r="Q1528" s="15"/>
      <c r="R1528" s="15"/>
      <c r="S1528" s="15"/>
      <c r="T1528" s="191"/>
      <c r="U1528" s="15"/>
      <c r="V1528" s="15"/>
      <c r="W1528" s="45"/>
      <c r="Y1528" s="15"/>
      <c r="Z1528" s="45"/>
      <c r="AA1528" s="15"/>
      <c r="AC1528" s="187"/>
    </row>
    <row r="1529" spans="4:29">
      <c r="D1529" s="34"/>
      <c r="E1529" s="34"/>
      <c r="F1529" s="34"/>
      <c r="G1529" s="35"/>
      <c r="H1529" s="34"/>
      <c r="I1529" s="35"/>
      <c r="J1529" s="35"/>
      <c r="N1529" s="35"/>
      <c r="O1529" s="190"/>
      <c r="P1529" s="15"/>
      <c r="Q1529" s="15"/>
      <c r="R1529" s="15"/>
      <c r="S1529" s="15"/>
      <c r="T1529" s="191"/>
      <c r="U1529" s="15"/>
      <c r="V1529" s="15"/>
      <c r="W1529" s="45"/>
      <c r="Y1529" s="15"/>
      <c r="Z1529" s="45"/>
      <c r="AA1529" s="15"/>
    </row>
    <row r="1530" spans="4:29">
      <c r="D1530" s="34"/>
      <c r="E1530" s="34"/>
      <c r="F1530" s="34"/>
      <c r="G1530" s="35"/>
      <c r="H1530" s="34"/>
      <c r="I1530" s="35"/>
      <c r="J1530" s="35"/>
      <c r="N1530" s="35"/>
      <c r="O1530" s="190"/>
      <c r="P1530" s="15"/>
      <c r="Q1530" s="15"/>
      <c r="R1530" s="15"/>
      <c r="S1530" s="15"/>
      <c r="T1530" s="191"/>
      <c r="U1530" s="15"/>
      <c r="V1530" s="15"/>
      <c r="W1530" s="45"/>
      <c r="Y1530" s="15"/>
      <c r="Z1530" s="45"/>
      <c r="AA1530" s="15"/>
    </row>
    <row r="1531" spans="4:29">
      <c r="D1531" s="34"/>
      <c r="E1531" s="34"/>
      <c r="F1531" s="34"/>
      <c r="G1531" s="35"/>
      <c r="H1531" s="34"/>
      <c r="I1531" s="35"/>
      <c r="J1531" s="35"/>
      <c r="N1531" s="35"/>
      <c r="O1531" s="190"/>
      <c r="P1531" s="15"/>
      <c r="Q1531" s="15"/>
      <c r="R1531" s="15"/>
      <c r="S1531" s="15"/>
      <c r="T1531" s="191"/>
      <c r="U1531" s="15"/>
      <c r="V1531" s="15"/>
      <c r="W1531" s="45"/>
      <c r="Y1531" s="15"/>
      <c r="Z1531" s="45"/>
      <c r="AA1531" s="15"/>
    </row>
    <row r="1532" spans="4:29">
      <c r="D1532" s="34"/>
      <c r="E1532" s="34"/>
      <c r="F1532" s="34"/>
      <c r="G1532" s="35"/>
      <c r="H1532" s="34"/>
      <c r="I1532" s="35"/>
      <c r="J1532" s="35"/>
      <c r="N1532" s="35"/>
      <c r="O1532" s="190"/>
      <c r="P1532" s="15"/>
      <c r="Q1532" s="15"/>
      <c r="R1532" s="15"/>
      <c r="S1532" s="15"/>
      <c r="T1532" s="191"/>
      <c r="U1532" s="15"/>
      <c r="V1532" s="15"/>
      <c r="W1532" s="45"/>
      <c r="Y1532" s="15"/>
      <c r="Z1532" s="45"/>
      <c r="AA1532" s="15"/>
    </row>
    <row r="1533" spans="4:29">
      <c r="D1533" s="34"/>
      <c r="E1533" s="34"/>
      <c r="F1533" s="34"/>
      <c r="G1533" s="35"/>
      <c r="H1533" s="34"/>
      <c r="I1533" s="35"/>
      <c r="J1533" s="35"/>
      <c r="N1533" s="35"/>
      <c r="O1533" s="190"/>
      <c r="P1533" s="15"/>
      <c r="Q1533" s="15"/>
      <c r="R1533" s="15"/>
      <c r="S1533" s="15"/>
      <c r="T1533" s="191"/>
      <c r="U1533" s="15"/>
      <c r="V1533" s="15"/>
      <c r="W1533" s="45"/>
      <c r="Y1533" s="15"/>
      <c r="Z1533" s="45"/>
      <c r="AA1533" s="15"/>
    </row>
    <row r="1534" spans="4:29">
      <c r="D1534" s="34"/>
      <c r="E1534" s="34"/>
      <c r="F1534" s="34"/>
      <c r="G1534" s="35"/>
      <c r="H1534" s="34"/>
      <c r="I1534" s="35"/>
      <c r="J1534" s="35"/>
      <c r="N1534" s="35"/>
      <c r="O1534" s="190"/>
      <c r="P1534" s="15"/>
      <c r="Q1534" s="15"/>
      <c r="R1534" s="15"/>
      <c r="S1534" s="15"/>
      <c r="T1534" s="191"/>
      <c r="U1534" s="15"/>
      <c r="V1534" s="15"/>
      <c r="W1534" s="45"/>
      <c r="Y1534" s="15"/>
      <c r="Z1534" s="45"/>
      <c r="AA1534" s="15"/>
    </row>
    <row r="1535" spans="4:29">
      <c r="D1535" s="34"/>
      <c r="E1535" s="34"/>
      <c r="F1535" s="34"/>
      <c r="G1535" s="35"/>
      <c r="H1535" s="34"/>
      <c r="I1535" s="35"/>
      <c r="J1535" s="35"/>
      <c r="N1535" s="35"/>
      <c r="O1535" s="190"/>
      <c r="P1535" s="15"/>
      <c r="Q1535" s="15"/>
      <c r="R1535" s="15"/>
      <c r="S1535" s="15"/>
      <c r="T1535" s="191"/>
      <c r="U1535" s="15"/>
      <c r="V1535" s="15"/>
      <c r="W1535" s="45"/>
      <c r="Y1535" s="15"/>
      <c r="Z1535" s="45"/>
      <c r="AA1535" s="15"/>
    </row>
    <row r="1536" spans="4:29">
      <c r="D1536" s="34"/>
      <c r="E1536" s="34"/>
      <c r="F1536" s="34"/>
      <c r="G1536" s="35"/>
      <c r="H1536" s="34"/>
      <c r="I1536" s="35"/>
      <c r="J1536" s="35"/>
      <c r="N1536" s="35"/>
      <c r="O1536" s="190"/>
      <c r="P1536" s="15"/>
      <c r="Q1536" s="15"/>
      <c r="R1536" s="15"/>
      <c r="S1536" s="15"/>
      <c r="T1536" s="191"/>
      <c r="U1536" s="15"/>
      <c r="V1536" s="15"/>
      <c r="W1536" s="45"/>
      <c r="Y1536" s="15"/>
      <c r="Z1536" s="45"/>
      <c r="AA1536" s="15"/>
    </row>
    <row r="1537" spans="4:29">
      <c r="D1537" s="34"/>
      <c r="E1537" s="34"/>
      <c r="F1537" s="34"/>
      <c r="G1537" s="35"/>
      <c r="H1537" s="34"/>
      <c r="I1537" s="35"/>
      <c r="J1537" s="35"/>
      <c r="N1537" s="35"/>
      <c r="O1537" s="190"/>
      <c r="P1537" s="15"/>
      <c r="Q1537" s="15"/>
      <c r="R1537" s="15"/>
      <c r="S1537" s="15"/>
      <c r="T1537" s="191"/>
      <c r="U1537" s="15"/>
      <c r="V1537" s="15"/>
      <c r="W1537" s="45"/>
      <c r="Y1537" s="15"/>
      <c r="Z1537" s="45"/>
      <c r="AA1537" s="15"/>
    </row>
    <row r="1538" spans="4:29">
      <c r="D1538" s="34"/>
      <c r="E1538" s="34"/>
      <c r="F1538" s="34"/>
      <c r="G1538" s="35"/>
      <c r="H1538" s="34"/>
      <c r="I1538" s="35"/>
      <c r="J1538" s="35"/>
      <c r="N1538" s="35"/>
      <c r="O1538" s="190"/>
      <c r="P1538" s="15"/>
      <c r="Q1538" s="15"/>
      <c r="R1538" s="15"/>
      <c r="S1538" s="15"/>
      <c r="T1538" s="191"/>
      <c r="U1538" s="15"/>
      <c r="V1538" s="15"/>
      <c r="W1538" s="45"/>
      <c r="Y1538" s="15"/>
      <c r="Z1538" s="45"/>
      <c r="AA1538" s="15"/>
    </row>
    <row r="1539" spans="4:29">
      <c r="D1539" s="34"/>
      <c r="E1539" s="34"/>
      <c r="F1539" s="34"/>
      <c r="G1539" s="35"/>
      <c r="H1539" s="34"/>
      <c r="I1539" s="35"/>
      <c r="J1539" s="35"/>
      <c r="N1539" s="35"/>
      <c r="O1539" s="190"/>
      <c r="P1539" s="15"/>
      <c r="Q1539" s="15"/>
      <c r="R1539" s="15"/>
      <c r="S1539" s="15"/>
      <c r="T1539" s="191"/>
      <c r="U1539" s="15"/>
      <c r="V1539" s="15"/>
      <c r="W1539" s="45"/>
      <c r="Y1539" s="15"/>
      <c r="Z1539" s="45"/>
      <c r="AA1539" s="15"/>
    </row>
    <row r="1540" spans="4:29">
      <c r="D1540" s="34"/>
      <c r="E1540" s="34"/>
      <c r="F1540" s="34"/>
      <c r="G1540" s="35"/>
      <c r="H1540" s="34"/>
      <c r="I1540" s="35"/>
      <c r="J1540" s="35"/>
      <c r="N1540" s="35"/>
      <c r="O1540" s="190"/>
      <c r="P1540" s="15"/>
      <c r="Q1540" s="15"/>
      <c r="R1540" s="15"/>
      <c r="S1540" s="15"/>
      <c r="T1540" s="191"/>
      <c r="U1540" s="15"/>
      <c r="V1540" s="15"/>
      <c r="W1540" s="45"/>
      <c r="Y1540" s="15"/>
      <c r="Z1540" s="45"/>
      <c r="AA1540" s="15"/>
    </row>
    <row r="1541" spans="4:29">
      <c r="D1541" s="34"/>
      <c r="E1541" s="34"/>
      <c r="F1541" s="34"/>
      <c r="G1541" s="35"/>
      <c r="H1541" s="34"/>
      <c r="I1541" s="35"/>
      <c r="J1541" s="35"/>
      <c r="N1541" s="35"/>
      <c r="O1541" s="190"/>
      <c r="P1541" s="15"/>
      <c r="Q1541" s="15"/>
      <c r="R1541" s="15"/>
      <c r="S1541" s="15"/>
      <c r="T1541" s="191"/>
      <c r="U1541" s="15"/>
      <c r="V1541" s="15"/>
      <c r="W1541" s="45"/>
      <c r="Y1541" s="15"/>
      <c r="Z1541" s="45"/>
      <c r="AA1541" s="15"/>
    </row>
    <row r="1542" spans="4:29">
      <c r="D1542" s="34"/>
      <c r="E1542" s="34"/>
      <c r="F1542" s="34"/>
      <c r="G1542" s="35"/>
      <c r="H1542" s="34"/>
      <c r="I1542" s="35"/>
      <c r="J1542" s="35"/>
      <c r="N1542" s="35"/>
      <c r="O1542" s="190"/>
      <c r="P1542" s="15"/>
      <c r="Q1542" s="15"/>
      <c r="R1542" s="15"/>
      <c r="S1542" s="15"/>
      <c r="T1542" s="191"/>
      <c r="U1542" s="15"/>
      <c r="V1542" s="15"/>
      <c r="W1542" s="45"/>
      <c r="Y1542" s="15"/>
      <c r="Z1542" s="45"/>
      <c r="AA1542" s="15"/>
    </row>
    <row r="1543" spans="4:29">
      <c r="D1543" s="34"/>
      <c r="E1543" s="34"/>
      <c r="F1543" s="34"/>
      <c r="G1543" s="35"/>
      <c r="H1543" s="34"/>
      <c r="I1543" s="35"/>
      <c r="J1543" s="35"/>
      <c r="N1543" s="35"/>
      <c r="O1543" s="190"/>
      <c r="P1543" s="15"/>
      <c r="Q1543" s="15"/>
      <c r="R1543" s="15"/>
      <c r="S1543" s="15"/>
      <c r="T1543" s="191"/>
      <c r="U1543" s="15"/>
      <c r="V1543" s="15"/>
      <c r="W1543" s="45"/>
      <c r="Y1543" s="15"/>
      <c r="Z1543" s="45"/>
      <c r="AA1543" s="15"/>
    </row>
    <row r="1544" spans="4:29">
      <c r="D1544" s="34"/>
      <c r="E1544" s="34"/>
      <c r="F1544" s="34"/>
      <c r="G1544" s="35"/>
      <c r="H1544" s="34"/>
      <c r="I1544" s="35"/>
      <c r="J1544" s="35"/>
      <c r="N1544" s="35"/>
      <c r="O1544" s="190"/>
      <c r="P1544" s="15"/>
      <c r="Q1544" s="15"/>
      <c r="R1544" s="15"/>
      <c r="S1544" s="15"/>
      <c r="T1544" s="191"/>
      <c r="U1544" s="15"/>
      <c r="V1544" s="15"/>
      <c r="W1544" s="45"/>
      <c r="Y1544" s="15"/>
      <c r="Z1544" s="45"/>
      <c r="AA1544" s="15"/>
    </row>
    <row r="1545" spans="4:29">
      <c r="D1545" s="34"/>
      <c r="E1545" s="34"/>
      <c r="F1545" s="34"/>
      <c r="G1545" s="35"/>
      <c r="H1545" s="34"/>
      <c r="I1545" s="35"/>
      <c r="J1545" s="35"/>
      <c r="N1545" s="35"/>
      <c r="O1545" s="190"/>
      <c r="P1545" s="15"/>
      <c r="Q1545" s="15"/>
      <c r="R1545" s="15"/>
      <c r="S1545" s="15"/>
      <c r="T1545" s="191"/>
      <c r="U1545" s="15"/>
      <c r="V1545" s="15"/>
      <c r="W1545" s="45"/>
      <c r="Y1545" s="15"/>
      <c r="Z1545" s="45"/>
      <c r="AA1545" s="15"/>
    </row>
    <row r="1546" spans="4:29">
      <c r="D1546" s="34"/>
      <c r="E1546" s="34"/>
      <c r="F1546" s="34"/>
      <c r="G1546" s="35"/>
      <c r="H1546" s="34"/>
      <c r="I1546" s="35"/>
      <c r="J1546" s="35"/>
      <c r="N1546" s="35"/>
      <c r="O1546" s="190"/>
      <c r="P1546" s="15"/>
      <c r="Q1546" s="15"/>
      <c r="R1546" s="15"/>
      <c r="S1546" s="15"/>
      <c r="T1546" s="191"/>
      <c r="U1546" s="15"/>
      <c r="V1546" s="15"/>
      <c r="W1546" s="45"/>
      <c r="Y1546" s="15"/>
      <c r="Z1546" s="45"/>
      <c r="AA1546" s="15"/>
    </row>
    <row r="1547" spans="4:29">
      <c r="D1547" s="34"/>
      <c r="E1547" s="34"/>
      <c r="F1547" s="34"/>
      <c r="G1547" s="35"/>
      <c r="H1547" s="34"/>
      <c r="I1547" s="35"/>
      <c r="J1547" s="35"/>
      <c r="N1547" s="35"/>
      <c r="O1547" s="190"/>
      <c r="P1547" s="15"/>
      <c r="Q1547" s="15"/>
      <c r="R1547" s="15"/>
      <c r="S1547" s="15"/>
      <c r="T1547" s="191"/>
      <c r="U1547" s="15"/>
      <c r="V1547" s="15"/>
      <c r="W1547" s="45"/>
      <c r="Y1547" s="15"/>
      <c r="Z1547" s="45"/>
      <c r="AA1547" s="15"/>
    </row>
    <row r="1548" spans="4:29">
      <c r="D1548" s="34"/>
      <c r="E1548" s="34"/>
      <c r="F1548" s="34"/>
      <c r="G1548" s="35"/>
      <c r="H1548" s="34"/>
      <c r="I1548" s="35"/>
      <c r="J1548" s="35"/>
      <c r="N1548" s="35"/>
      <c r="O1548" s="190"/>
      <c r="P1548" s="15"/>
      <c r="Q1548" s="15"/>
      <c r="R1548" s="15"/>
      <c r="S1548" s="15"/>
      <c r="T1548" s="191"/>
      <c r="U1548" s="15"/>
      <c r="V1548" s="15"/>
      <c r="W1548" s="45"/>
      <c r="Y1548" s="15"/>
      <c r="Z1548" s="45"/>
      <c r="AA1548" s="15"/>
    </row>
    <row r="1549" spans="4:29">
      <c r="D1549" s="34"/>
      <c r="E1549" s="34"/>
      <c r="F1549" s="34"/>
      <c r="G1549" s="35"/>
      <c r="H1549" s="34"/>
      <c r="I1549" s="35"/>
      <c r="J1549" s="35"/>
      <c r="N1549" s="35"/>
      <c r="O1549" s="190"/>
      <c r="P1549" s="15"/>
      <c r="Q1549" s="15"/>
      <c r="R1549" s="15"/>
      <c r="S1549" s="15"/>
      <c r="T1549" s="191"/>
      <c r="U1549" s="15"/>
      <c r="V1549" s="15"/>
      <c r="W1549" s="45"/>
      <c r="Y1549" s="15"/>
      <c r="Z1549" s="45"/>
      <c r="AA1549" s="15"/>
    </row>
    <row r="1550" spans="4:29">
      <c r="D1550" s="34"/>
      <c r="E1550" s="34"/>
      <c r="F1550" s="34"/>
      <c r="G1550" s="35"/>
      <c r="H1550" s="34"/>
      <c r="I1550" s="35"/>
      <c r="J1550" s="35"/>
      <c r="N1550" s="35"/>
      <c r="O1550" s="190"/>
      <c r="P1550" s="15"/>
      <c r="Q1550" s="15"/>
      <c r="R1550" s="15"/>
      <c r="S1550" s="15"/>
      <c r="T1550" s="191"/>
      <c r="U1550" s="15"/>
      <c r="V1550" s="15"/>
      <c r="W1550" s="45"/>
      <c r="Y1550" s="15"/>
      <c r="Z1550" s="45"/>
      <c r="AA1550" s="15"/>
      <c r="AC1550" s="187"/>
    </row>
    <row r="1551" spans="4:29">
      <c r="D1551" s="34"/>
      <c r="E1551" s="34"/>
      <c r="F1551" s="34"/>
      <c r="G1551" s="35"/>
      <c r="H1551" s="34"/>
      <c r="I1551" s="35"/>
      <c r="J1551" s="35"/>
      <c r="M1551" s="39"/>
      <c r="N1551" s="35"/>
      <c r="O1551" s="190"/>
      <c r="P1551" s="15"/>
      <c r="Q1551" s="15"/>
      <c r="R1551" s="15"/>
      <c r="S1551" s="15"/>
      <c r="T1551" s="191"/>
      <c r="U1551" s="15"/>
      <c r="V1551" s="15"/>
      <c r="W1551" s="45"/>
      <c r="Y1551" s="15"/>
      <c r="Z1551" s="45"/>
      <c r="AA1551" s="15"/>
    </row>
    <row r="1552" spans="4:29">
      <c r="D1552" s="34"/>
      <c r="E1552" s="34"/>
      <c r="F1552" s="34"/>
      <c r="G1552" s="35"/>
      <c r="H1552" s="34"/>
      <c r="I1552" s="35"/>
      <c r="J1552" s="35"/>
      <c r="N1552" s="35"/>
      <c r="O1552" s="190"/>
      <c r="P1552" s="15"/>
      <c r="Q1552" s="15"/>
      <c r="R1552" s="15"/>
      <c r="S1552" s="15"/>
      <c r="T1552" s="191"/>
      <c r="U1552" s="15"/>
      <c r="V1552" s="15"/>
      <c r="W1552" s="45"/>
      <c r="Y1552" s="15"/>
      <c r="Z1552" s="45"/>
      <c r="AA1552" s="15"/>
    </row>
    <row r="1553" spans="4:29">
      <c r="D1553" s="34"/>
      <c r="E1553" s="34"/>
      <c r="F1553" s="34"/>
      <c r="G1553" s="35"/>
      <c r="H1553" s="34"/>
      <c r="I1553" s="35"/>
      <c r="J1553" s="35"/>
      <c r="N1553" s="35"/>
      <c r="O1553" s="190"/>
      <c r="P1553" s="15"/>
      <c r="Q1553" s="15"/>
      <c r="R1553" s="15"/>
      <c r="S1553" s="15"/>
      <c r="T1553" s="191"/>
      <c r="U1553" s="15"/>
      <c r="V1553" s="15"/>
      <c r="W1553" s="45"/>
      <c r="Y1553" s="15"/>
      <c r="Z1553" s="45"/>
      <c r="AA1553" s="15"/>
    </row>
    <row r="1554" spans="4:29">
      <c r="D1554" s="34"/>
      <c r="E1554" s="34"/>
      <c r="F1554" s="34"/>
      <c r="G1554" s="35"/>
      <c r="H1554" s="34"/>
      <c r="I1554" s="35"/>
      <c r="J1554" s="35"/>
      <c r="N1554" s="35"/>
      <c r="O1554" s="190"/>
      <c r="P1554" s="15"/>
      <c r="Q1554" s="15"/>
      <c r="R1554" s="15"/>
      <c r="S1554" s="15"/>
      <c r="T1554" s="191"/>
      <c r="U1554" s="15"/>
      <c r="V1554" s="15"/>
      <c r="W1554" s="45"/>
      <c r="Y1554" s="15"/>
      <c r="Z1554" s="45"/>
      <c r="AA1554" s="15"/>
    </row>
    <row r="1555" spans="4:29">
      <c r="D1555" s="34"/>
      <c r="E1555" s="34"/>
      <c r="F1555" s="34"/>
      <c r="G1555" s="35"/>
      <c r="H1555" s="34"/>
      <c r="I1555" s="35"/>
      <c r="J1555" s="35"/>
      <c r="N1555" s="35"/>
      <c r="O1555" s="190"/>
      <c r="P1555" s="15"/>
      <c r="Q1555" s="15"/>
      <c r="R1555" s="15"/>
      <c r="S1555" s="15"/>
      <c r="T1555" s="191"/>
      <c r="U1555" s="15"/>
      <c r="V1555" s="15"/>
      <c r="W1555" s="45"/>
      <c r="Y1555" s="15"/>
      <c r="Z1555" s="45"/>
      <c r="AA1555" s="15"/>
    </row>
    <row r="1556" spans="4:29">
      <c r="D1556" s="34"/>
      <c r="E1556" s="34"/>
      <c r="F1556" s="34"/>
      <c r="G1556" s="35"/>
      <c r="H1556" s="34"/>
      <c r="I1556" s="35"/>
      <c r="J1556" s="35"/>
      <c r="N1556" s="35"/>
      <c r="O1556" s="190"/>
      <c r="P1556" s="15"/>
      <c r="Q1556" s="15"/>
      <c r="R1556" s="15"/>
      <c r="S1556" s="15"/>
      <c r="T1556" s="191"/>
      <c r="U1556" s="15"/>
      <c r="V1556" s="15"/>
      <c r="W1556" s="45"/>
      <c r="Y1556" s="15"/>
      <c r="Z1556" s="45"/>
      <c r="AA1556" s="15"/>
    </row>
    <row r="1557" spans="4:29" ht="10.5" customHeight="1">
      <c r="D1557" s="34"/>
      <c r="E1557" s="34"/>
      <c r="F1557" s="34"/>
      <c r="G1557" s="35"/>
      <c r="H1557" s="34"/>
      <c r="I1557" s="35"/>
      <c r="J1557" s="35"/>
      <c r="N1557" s="35"/>
      <c r="O1557" s="190"/>
      <c r="P1557" s="15"/>
      <c r="Q1557" s="15"/>
      <c r="R1557" s="15"/>
      <c r="S1557" s="15"/>
      <c r="T1557" s="191"/>
      <c r="U1557" s="15"/>
      <c r="V1557" s="15"/>
      <c r="W1557" s="45"/>
      <c r="Y1557" s="15"/>
      <c r="Z1557" s="45"/>
      <c r="AA1557" s="15"/>
    </row>
    <row r="1558" spans="4:29">
      <c r="D1558" s="34"/>
      <c r="E1558" s="34"/>
      <c r="F1558" s="34"/>
      <c r="G1558" s="35"/>
      <c r="H1558" s="34"/>
      <c r="I1558" s="35"/>
      <c r="J1558" s="35"/>
      <c r="N1558" s="35"/>
      <c r="O1558" s="190"/>
      <c r="P1558" s="15"/>
      <c r="Q1558" s="15"/>
      <c r="R1558" s="15"/>
      <c r="S1558" s="15"/>
      <c r="T1558" s="191"/>
      <c r="U1558" s="15"/>
      <c r="V1558" s="15"/>
      <c r="W1558" s="45"/>
      <c r="Y1558" s="15"/>
      <c r="Z1558" s="45"/>
      <c r="AA1558" s="15"/>
    </row>
    <row r="1559" spans="4:29">
      <c r="D1559" s="34"/>
      <c r="E1559" s="34"/>
      <c r="F1559" s="34"/>
      <c r="G1559" s="35"/>
      <c r="H1559" s="34"/>
      <c r="I1559" s="35"/>
      <c r="J1559" s="35"/>
      <c r="N1559" s="35"/>
      <c r="O1559" s="190"/>
      <c r="P1559" s="15"/>
      <c r="Q1559" s="15"/>
      <c r="R1559" s="15"/>
      <c r="S1559" s="15"/>
      <c r="T1559" s="191"/>
      <c r="U1559" s="15"/>
      <c r="V1559" s="15"/>
      <c r="W1559" s="45"/>
      <c r="Y1559" s="15"/>
      <c r="Z1559" s="45"/>
      <c r="AA1559" s="15"/>
    </row>
    <row r="1560" spans="4:29">
      <c r="D1560" s="34"/>
      <c r="E1560" s="34"/>
      <c r="F1560" s="34"/>
      <c r="G1560" s="35"/>
      <c r="H1560" s="34"/>
      <c r="I1560" s="35"/>
      <c r="J1560" s="35"/>
      <c r="N1560" s="35"/>
      <c r="O1560" s="190"/>
      <c r="P1560" s="15"/>
      <c r="Q1560" s="15"/>
      <c r="R1560" s="15"/>
      <c r="S1560" s="15"/>
      <c r="T1560" s="191"/>
      <c r="U1560" s="15"/>
      <c r="V1560" s="15"/>
      <c r="W1560" s="45"/>
      <c r="Y1560" s="15"/>
      <c r="Z1560" s="45"/>
      <c r="AA1560" s="15"/>
    </row>
    <row r="1561" spans="4:29">
      <c r="D1561" s="34"/>
      <c r="E1561" s="34"/>
      <c r="F1561" s="34"/>
      <c r="G1561" s="35"/>
      <c r="H1561" s="34"/>
      <c r="I1561" s="35"/>
      <c r="J1561" s="35"/>
      <c r="N1561" s="35"/>
      <c r="O1561" s="190"/>
      <c r="P1561" s="15"/>
      <c r="Q1561" s="15"/>
      <c r="R1561" s="15"/>
      <c r="S1561" s="15"/>
      <c r="T1561" s="191"/>
      <c r="U1561" s="15"/>
      <c r="V1561" s="15"/>
      <c r="W1561" s="45"/>
      <c r="Y1561" s="15"/>
      <c r="Z1561" s="45"/>
      <c r="AA1561" s="15"/>
      <c r="AC1561" s="187"/>
    </row>
    <row r="1562" spans="4:29">
      <c r="D1562" s="34"/>
      <c r="E1562" s="34"/>
      <c r="F1562" s="34"/>
      <c r="G1562" s="35"/>
      <c r="H1562" s="34"/>
      <c r="I1562" s="35"/>
      <c r="J1562" s="35"/>
      <c r="N1562" s="35"/>
      <c r="O1562" s="190"/>
      <c r="P1562" s="15"/>
      <c r="Q1562" s="15"/>
      <c r="R1562" s="15"/>
      <c r="S1562" s="15"/>
      <c r="T1562" s="191"/>
      <c r="U1562" s="15"/>
      <c r="V1562" s="15"/>
      <c r="W1562" s="45"/>
      <c r="Y1562" s="15"/>
      <c r="Z1562" s="45"/>
      <c r="AA1562" s="15"/>
    </row>
    <row r="1563" spans="4:29">
      <c r="D1563" s="34"/>
      <c r="E1563" s="34"/>
      <c r="F1563" s="34"/>
      <c r="G1563" s="35"/>
      <c r="H1563" s="34"/>
      <c r="I1563" s="35"/>
      <c r="J1563" s="35"/>
      <c r="N1563" s="35"/>
      <c r="O1563" s="190"/>
      <c r="P1563" s="15"/>
      <c r="Q1563" s="15"/>
      <c r="R1563" s="15"/>
      <c r="S1563" s="15"/>
      <c r="T1563" s="191"/>
      <c r="U1563" s="15"/>
      <c r="V1563" s="15"/>
      <c r="W1563" s="45"/>
      <c r="Y1563" s="15"/>
      <c r="Z1563" s="45"/>
      <c r="AA1563" s="15"/>
    </row>
    <row r="1564" spans="4:29">
      <c r="D1564" s="34"/>
      <c r="E1564" s="34"/>
      <c r="F1564" s="34"/>
      <c r="G1564" s="35"/>
      <c r="H1564" s="34"/>
      <c r="I1564" s="35"/>
      <c r="J1564" s="35"/>
      <c r="N1564" s="35"/>
      <c r="O1564" s="190"/>
      <c r="P1564" s="15"/>
      <c r="Q1564" s="15"/>
      <c r="R1564" s="15"/>
      <c r="S1564" s="15"/>
      <c r="T1564" s="191"/>
      <c r="U1564" s="15"/>
      <c r="V1564" s="15"/>
      <c r="W1564" s="45"/>
      <c r="Y1564" s="15"/>
      <c r="Z1564" s="45"/>
      <c r="AA1564" s="15"/>
    </row>
    <row r="1565" spans="4:29">
      <c r="D1565" s="34"/>
      <c r="E1565" s="34"/>
      <c r="F1565" s="34"/>
      <c r="G1565" s="35"/>
      <c r="H1565" s="34"/>
      <c r="I1565" s="35"/>
      <c r="J1565" s="35"/>
      <c r="N1565" s="35"/>
      <c r="O1565" s="190"/>
      <c r="P1565" s="15"/>
      <c r="Q1565" s="15"/>
      <c r="R1565" s="15"/>
      <c r="S1565" s="15"/>
      <c r="T1565" s="191"/>
      <c r="U1565" s="15"/>
      <c r="V1565" s="15"/>
      <c r="W1565" s="45"/>
      <c r="Y1565" s="15"/>
      <c r="Z1565" s="45"/>
      <c r="AA1565" s="15"/>
      <c r="AC1565" s="187"/>
    </row>
    <row r="1566" spans="4:29">
      <c r="D1566" s="34"/>
      <c r="E1566" s="34"/>
      <c r="F1566" s="34"/>
      <c r="G1566" s="35"/>
      <c r="H1566" s="34"/>
      <c r="I1566" s="35"/>
      <c r="J1566" s="35"/>
      <c r="N1566" s="35"/>
      <c r="O1566" s="190"/>
      <c r="P1566" s="15"/>
      <c r="Q1566" s="15"/>
      <c r="R1566" s="15"/>
      <c r="S1566" s="15"/>
      <c r="T1566" s="191"/>
      <c r="U1566" s="15"/>
      <c r="V1566" s="15"/>
      <c r="W1566" s="45"/>
      <c r="Y1566" s="15"/>
      <c r="Z1566" s="45"/>
      <c r="AA1566" s="15"/>
    </row>
    <row r="1567" spans="4:29">
      <c r="D1567" s="34"/>
      <c r="E1567" s="34"/>
      <c r="F1567" s="34"/>
      <c r="G1567" s="35"/>
      <c r="H1567" s="34"/>
      <c r="I1567" s="35"/>
      <c r="J1567" s="35"/>
      <c r="N1567" s="35"/>
      <c r="O1567" s="190"/>
      <c r="P1567" s="15"/>
      <c r="Q1567" s="15"/>
      <c r="R1567" s="15"/>
      <c r="S1567" s="15"/>
      <c r="T1567" s="191"/>
      <c r="U1567" s="15"/>
      <c r="V1567" s="15"/>
      <c r="W1567" s="45"/>
      <c r="Y1567" s="15"/>
      <c r="Z1567" s="45"/>
      <c r="AA1567" s="15"/>
    </row>
    <row r="1568" spans="4:29">
      <c r="D1568" s="34"/>
      <c r="E1568" s="34"/>
      <c r="F1568" s="34"/>
      <c r="G1568" s="35"/>
      <c r="H1568" s="34"/>
      <c r="I1568" s="35"/>
      <c r="J1568" s="35"/>
      <c r="N1568" s="35"/>
      <c r="O1568" s="190"/>
      <c r="P1568" s="15"/>
      <c r="Q1568" s="15"/>
      <c r="R1568" s="15"/>
      <c r="S1568" s="15"/>
      <c r="T1568" s="191"/>
      <c r="U1568" s="15"/>
      <c r="V1568" s="15"/>
      <c r="W1568" s="45"/>
      <c r="Y1568" s="15"/>
      <c r="Z1568" s="45"/>
      <c r="AA1568" s="15"/>
    </row>
    <row r="1569" spans="3:29">
      <c r="D1569" s="34"/>
      <c r="E1569" s="34"/>
      <c r="F1569" s="34"/>
      <c r="G1569" s="35"/>
      <c r="H1569" s="34"/>
      <c r="I1569" s="35"/>
      <c r="J1569" s="35"/>
      <c r="N1569" s="35"/>
      <c r="O1569" s="190"/>
      <c r="P1569" s="15"/>
      <c r="Q1569" s="15"/>
      <c r="R1569" s="15"/>
      <c r="S1569" s="15"/>
      <c r="T1569" s="191"/>
      <c r="U1569" s="15"/>
      <c r="V1569" s="15"/>
      <c r="W1569" s="45"/>
      <c r="Y1569" s="15"/>
      <c r="Z1569" s="45"/>
      <c r="AA1569" s="15"/>
    </row>
    <row r="1570" spans="3:29">
      <c r="D1570" s="34"/>
      <c r="E1570" s="34"/>
      <c r="F1570" s="34"/>
      <c r="G1570" s="35"/>
      <c r="H1570" s="34"/>
      <c r="I1570" s="35"/>
      <c r="J1570" s="35"/>
      <c r="N1570" s="35"/>
      <c r="O1570" s="190"/>
      <c r="P1570" s="15"/>
      <c r="Q1570" s="15"/>
      <c r="R1570" s="15"/>
      <c r="S1570" s="15"/>
      <c r="T1570" s="191"/>
      <c r="U1570" s="15"/>
      <c r="V1570" s="15"/>
      <c r="W1570" s="45"/>
      <c r="Y1570" s="15"/>
      <c r="Z1570" s="45"/>
      <c r="AA1570" s="15"/>
    </row>
    <row r="1571" spans="3:29">
      <c r="D1571" s="34"/>
      <c r="E1571" s="34"/>
      <c r="F1571" s="34"/>
      <c r="G1571" s="35"/>
      <c r="H1571" s="34"/>
      <c r="I1571" s="35"/>
      <c r="J1571" s="35"/>
      <c r="N1571" s="35"/>
      <c r="O1571" s="190"/>
      <c r="P1571" s="15"/>
      <c r="Q1571" s="15"/>
      <c r="R1571" s="15"/>
      <c r="S1571" s="15"/>
      <c r="T1571" s="191"/>
      <c r="U1571" s="15"/>
      <c r="V1571" s="15"/>
      <c r="W1571" s="45"/>
      <c r="Y1571" s="15"/>
      <c r="Z1571" s="45"/>
      <c r="AA1571" s="15"/>
    </row>
    <row r="1572" spans="3:29">
      <c r="D1572" s="34"/>
      <c r="E1572" s="34"/>
      <c r="F1572" s="34"/>
      <c r="G1572" s="35"/>
      <c r="H1572" s="34"/>
      <c r="I1572" s="35"/>
      <c r="J1572" s="35"/>
      <c r="N1572" s="35"/>
      <c r="O1572" s="190"/>
      <c r="P1572" s="15"/>
      <c r="Q1572" s="15"/>
      <c r="R1572" s="15"/>
      <c r="S1572" s="15"/>
      <c r="T1572" s="191"/>
      <c r="U1572" s="15"/>
      <c r="V1572" s="15"/>
      <c r="W1572" s="45"/>
      <c r="Y1572" s="15"/>
      <c r="Z1572" s="45"/>
      <c r="AA1572" s="15"/>
    </row>
    <row r="1573" spans="3:29">
      <c r="D1573" s="34"/>
      <c r="E1573" s="34"/>
      <c r="F1573" s="34"/>
      <c r="G1573" s="35"/>
      <c r="H1573" s="34"/>
      <c r="I1573" s="35"/>
      <c r="J1573" s="35"/>
      <c r="N1573" s="35"/>
      <c r="O1573" s="190"/>
      <c r="P1573" s="15"/>
      <c r="Q1573" s="15"/>
      <c r="R1573" s="15"/>
      <c r="S1573" s="15"/>
      <c r="T1573" s="191"/>
      <c r="U1573" s="15"/>
      <c r="V1573" s="15"/>
      <c r="W1573" s="45"/>
      <c r="Y1573" s="15"/>
      <c r="Z1573" s="45"/>
      <c r="AA1573" s="15"/>
    </row>
    <row r="1574" spans="3:29">
      <c r="D1574" s="34"/>
      <c r="E1574" s="34"/>
      <c r="F1574" s="34"/>
      <c r="G1574" s="35"/>
      <c r="H1574" s="34"/>
      <c r="I1574" s="35"/>
      <c r="J1574" s="35"/>
      <c r="N1574" s="35"/>
      <c r="O1574" s="190"/>
      <c r="P1574" s="15"/>
      <c r="Q1574" s="15"/>
      <c r="R1574" s="15"/>
      <c r="S1574" s="15"/>
      <c r="T1574" s="191"/>
      <c r="U1574" s="15"/>
      <c r="V1574" s="15"/>
      <c r="W1574" s="45"/>
      <c r="Y1574" s="15"/>
      <c r="Z1574" s="45"/>
      <c r="AA1574" s="15"/>
    </row>
    <row r="1575" spans="3:29">
      <c r="D1575" s="34"/>
      <c r="E1575" s="34"/>
      <c r="F1575" s="34"/>
      <c r="G1575" s="35"/>
      <c r="H1575" s="34"/>
      <c r="I1575" s="35"/>
      <c r="J1575" s="35"/>
      <c r="N1575" s="35"/>
      <c r="O1575" s="190"/>
      <c r="P1575" s="15"/>
      <c r="Q1575" s="15"/>
      <c r="R1575" s="15"/>
      <c r="S1575" s="15"/>
      <c r="T1575" s="191"/>
      <c r="U1575" s="15"/>
      <c r="V1575" s="15"/>
      <c r="W1575" s="45"/>
      <c r="Y1575" s="15"/>
      <c r="Z1575" s="45"/>
      <c r="AA1575" s="15"/>
    </row>
    <row r="1576" spans="3:29">
      <c r="D1576" s="34"/>
      <c r="E1576" s="34"/>
      <c r="F1576" s="34"/>
      <c r="G1576" s="35"/>
      <c r="H1576" s="34"/>
      <c r="I1576" s="35"/>
      <c r="J1576" s="35"/>
      <c r="N1576" s="35"/>
      <c r="O1576" s="190"/>
      <c r="P1576" s="15"/>
      <c r="Q1576" s="15"/>
      <c r="R1576" s="15"/>
      <c r="S1576" s="15"/>
      <c r="T1576" s="191"/>
      <c r="U1576" s="15"/>
      <c r="V1576" s="15"/>
      <c r="W1576" s="45"/>
      <c r="Y1576" s="15"/>
      <c r="Z1576" s="45"/>
      <c r="AA1576" s="15"/>
      <c r="AC1576" s="187"/>
    </row>
    <row r="1577" spans="3:29" s="20" customFormat="1">
      <c r="C1577" s="28"/>
      <c r="D1577" s="40"/>
      <c r="E1577" s="40"/>
      <c r="F1577" s="40"/>
      <c r="G1577" s="41"/>
      <c r="H1577" s="40"/>
      <c r="I1577" s="41"/>
      <c r="J1577" s="41"/>
      <c r="K1577" s="41"/>
      <c r="L1577" s="42"/>
      <c r="M1577" s="43"/>
      <c r="N1577" s="41"/>
      <c r="O1577" s="190"/>
      <c r="P1577" s="45"/>
      <c r="Q1577" s="45"/>
      <c r="R1577" s="45"/>
      <c r="S1577" s="45"/>
      <c r="T1577" s="191"/>
      <c r="U1577" s="45"/>
      <c r="V1577" s="45"/>
      <c r="W1577" s="45"/>
      <c r="X1577" s="15"/>
      <c r="Y1577" s="45"/>
      <c r="Z1577" s="45"/>
      <c r="AA1577" s="15"/>
      <c r="AC1577" s="192"/>
    </row>
    <row r="1578" spans="3:29">
      <c r="D1578" s="34"/>
      <c r="E1578" s="34"/>
      <c r="F1578" s="34"/>
      <c r="G1578" s="35"/>
      <c r="H1578" s="34"/>
      <c r="I1578" s="35"/>
      <c r="J1578" s="35"/>
      <c r="N1578" s="35"/>
      <c r="O1578" s="190"/>
      <c r="P1578" s="191"/>
      <c r="Q1578" s="15"/>
      <c r="R1578" s="15"/>
      <c r="S1578" s="191"/>
      <c r="T1578" s="191"/>
      <c r="U1578" s="15"/>
      <c r="V1578" s="191"/>
      <c r="W1578" s="45"/>
      <c r="Y1578" s="191"/>
      <c r="Z1578" s="45"/>
      <c r="AA1578" s="15"/>
    </row>
    <row r="1579" spans="3:29">
      <c r="D1579" s="34"/>
      <c r="E1579" s="34"/>
      <c r="F1579" s="34"/>
      <c r="G1579" s="35"/>
      <c r="H1579" s="34"/>
      <c r="I1579" s="35"/>
      <c r="J1579" s="35"/>
      <c r="N1579" s="35"/>
      <c r="O1579" s="190"/>
      <c r="P1579" s="191"/>
      <c r="Q1579" s="15"/>
      <c r="R1579" s="15"/>
      <c r="S1579" s="191"/>
      <c r="T1579" s="191"/>
      <c r="U1579" s="15"/>
      <c r="V1579" s="191"/>
      <c r="W1579" s="45"/>
      <c r="Y1579" s="191"/>
      <c r="Z1579" s="45"/>
      <c r="AA1579" s="15"/>
    </row>
    <row r="1580" spans="3:29">
      <c r="D1580" s="34"/>
      <c r="E1580" s="34"/>
      <c r="F1580" s="34"/>
      <c r="G1580" s="35"/>
      <c r="H1580" s="34"/>
      <c r="I1580" s="35"/>
      <c r="J1580" s="35"/>
      <c r="N1580" s="35"/>
      <c r="O1580" s="190"/>
      <c r="P1580" s="191"/>
      <c r="Q1580" s="15"/>
      <c r="R1580" s="15"/>
      <c r="S1580" s="191"/>
      <c r="T1580" s="191"/>
      <c r="U1580" s="15"/>
      <c r="V1580" s="191"/>
      <c r="W1580" s="45"/>
      <c r="Y1580" s="191"/>
      <c r="Z1580" s="45"/>
      <c r="AA1580" s="15"/>
    </row>
    <row r="1581" spans="3:29">
      <c r="D1581" s="34"/>
      <c r="E1581" s="34"/>
      <c r="F1581" s="34"/>
      <c r="G1581" s="35"/>
      <c r="H1581" s="34"/>
      <c r="I1581" s="35"/>
      <c r="J1581" s="35"/>
      <c r="N1581" s="35"/>
      <c r="O1581" s="190"/>
      <c r="P1581" s="191"/>
      <c r="Q1581" s="15"/>
      <c r="R1581" s="15"/>
      <c r="S1581" s="191"/>
      <c r="T1581" s="191"/>
      <c r="U1581" s="15"/>
      <c r="V1581" s="191"/>
      <c r="W1581" s="45"/>
      <c r="Y1581" s="191"/>
      <c r="Z1581" s="45"/>
      <c r="AA1581" s="15"/>
    </row>
    <row r="1582" spans="3:29">
      <c r="D1582" s="34"/>
      <c r="E1582" s="34"/>
      <c r="F1582" s="34"/>
      <c r="G1582" s="35"/>
      <c r="H1582" s="34"/>
      <c r="I1582" s="35"/>
      <c r="J1582" s="35"/>
      <c r="N1582" s="35"/>
      <c r="O1582" s="190"/>
      <c r="P1582" s="191"/>
      <c r="Q1582" s="15"/>
      <c r="R1582" s="15"/>
      <c r="S1582" s="191"/>
      <c r="T1582" s="191"/>
      <c r="U1582" s="15"/>
      <c r="V1582" s="191"/>
      <c r="W1582" s="45"/>
      <c r="Y1582" s="191"/>
      <c r="Z1582" s="45"/>
      <c r="AA1582" s="15"/>
    </row>
    <row r="1583" spans="3:29">
      <c r="D1583" s="34"/>
      <c r="E1583" s="34"/>
      <c r="F1583" s="34"/>
      <c r="G1583" s="35"/>
      <c r="H1583" s="34"/>
      <c r="I1583" s="35"/>
      <c r="J1583" s="35"/>
      <c r="N1583" s="35"/>
      <c r="O1583" s="190"/>
      <c r="P1583" s="191"/>
      <c r="Q1583" s="15"/>
      <c r="R1583" s="15"/>
      <c r="S1583" s="191"/>
      <c r="T1583" s="191"/>
      <c r="U1583" s="15"/>
      <c r="V1583" s="191"/>
      <c r="W1583" s="45"/>
      <c r="Y1583" s="191"/>
      <c r="Z1583" s="45"/>
      <c r="AA1583" s="15"/>
      <c r="AC1583" s="187"/>
    </row>
    <row r="1584" spans="3:29">
      <c r="D1584" s="34"/>
      <c r="E1584" s="34"/>
      <c r="F1584" s="34"/>
      <c r="G1584" s="35"/>
      <c r="H1584" s="34"/>
      <c r="I1584" s="35"/>
      <c r="J1584" s="35"/>
      <c r="N1584" s="35"/>
      <c r="O1584" s="190"/>
      <c r="P1584" s="191"/>
      <c r="Q1584" s="15"/>
      <c r="R1584" s="15"/>
      <c r="S1584" s="191"/>
      <c r="T1584" s="191"/>
      <c r="U1584" s="15"/>
      <c r="V1584" s="191"/>
      <c r="W1584" s="45"/>
      <c r="Y1584" s="191"/>
      <c r="Z1584" s="45"/>
      <c r="AA1584" s="15"/>
    </row>
    <row r="1585" spans="4:27">
      <c r="D1585" s="34"/>
      <c r="E1585" s="34"/>
      <c r="F1585" s="34"/>
      <c r="G1585" s="35"/>
      <c r="H1585" s="34"/>
      <c r="I1585" s="35"/>
      <c r="J1585" s="35"/>
      <c r="N1585" s="35"/>
      <c r="O1585" s="190"/>
      <c r="P1585" s="191"/>
      <c r="Q1585" s="15"/>
      <c r="R1585" s="15"/>
      <c r="S1585" s="191"/>
      <c r="T1585" s="191"/>
      <c r="U1585" s="15"/>
      <c r="V1585" s="191"/>
      <c r="W1585" s="45"/>
      <c r="Y1585" s="191"/>
      <c r="Z1585" s="45"/>
      <c r="AA1585" s="15"/>
    </row>
    <row r="1586" spans="4:27">
      <c r="D1586" s="34"/>
      <c r="E1586" s="34"/>
      <c r="F1586" s="34"/>
      <c r="G1586" s="35"/>
      <c r="H1586" s="34"/>
      <c r="I1586" s="35"/>
      <c r="J1586" s="35"/>
      <c r="N1586" s="35"/>
      <c r="O1586" s="190"/>
      <c r="P1586" s="191"/>
      <c r="Q1586" s="15"/>
      <c r="R1586" s="15"/>
      <c r="S1586" s="191"/>
      <c r="T1586" s="191"/>
      <c r="U1586" s="15"/>
      <c r="V1586" s="191"/>
      <c r="W1586" s="45"/>
      <c r="Y1586" s="191"/>
      <c r="Z1586" s="45"/>
      <c r="AA1586" s="15"/>
    </row>
    <row r="1587" spans="4:27">
      <c r="O1587" s="190"/>
      <c r="P1587" s="191"/>
      <c r="Q1587" s="15"/>
      <c r="R1587" s="15"/>
      <c r="S1587" s="191"/>
      <c r="T1587" s="191"/>
      <c r="U1587" s="15"/>
      <c r="V1587" s="191"/>
      <c r="W1587" s="45"/>
      <c r="Y1587" s="15"/>
      <c r="Z1587" s="15"/>
      <c r="AA1587" s="15"/>
    </row>
    <row r="1588" spans="4:27">
      <c r="O1588" s="193"/>
    </row>
    <row r="1589" spans="4:27">
      <c r="O1589" s="193"/>
      <c r="AA1589" s="195"/>
    </row>
    <row r="1590" spans="4:27">
      <c r="O1590" s="193"/>
    </row>
    <row r="1591" spans="4:27">
      <c r="O1591" s="193"/>
    </row>
    <row r="1592" spans="4:27">
      <c r="O1592" s="193"/>
    </row>
    <row r="1593" spans="4:27">
      <c r="O1593" s="193"/>
    </row>
    <row r="1594" spans="4:27">
      <c r="O1594" s="193"/>
    </row>
    <row r="1595" spans="4:27">
      <c r="O1595" s="193"/>
    </row>
    <row r="1596" spans="4:27">
      <c r="O1596" s="193"/>
    </row>
  </sheetData>
  <sheetProtection password="9EF4" sheet="1" objects="1" scenarios="1" formatCells="0" formatColumns="0" formatRows="0" insertColumns="0" insertRows="0" insertHyperlinks="0" deleteColumns="0" deleteRows="0"/>
  <autoFilter ref="AD1:AD1596"/>
  <customSheetViews>
    <customSheetView guid="{FC7F2988-945D-467A-A4E2-8D1352AE94E1}" showPageBreaks="1" printArea="1" hiddenColumns="1" view="pageBreakPreview">
      <selection activeCell="U8" sqref="U8"/>
      <pageMargins left="0.27559055118110237" right="0.19685039370078741" top="0.98425196850393704" bottom="0.47244094488188981" header="0.51181102362204722" footer="0.51181102362204722"/>
      <pageSetup paperSize="9" scale="85" orientation="landscape" r:id="rId1"/>
      <headerFooter alignWithMargins="0"/>
    </customSheetView>
    <customSheetView guid="{ABD42CAE-1487-4299-86F3-B0B4068C6D04}" showPageBreaks="1" printArea="1" hiddenColumns="1" view="pageBreakPreview">
      <selection activeCell="U8" sqref="U8"/>
      <pageMargins left="0.27559055118110237" right="0.19685039370078741" top="0.98425196850393704" bottom="0.47244094488188981" header="0.51181102362204722" footer="0.51181102362204722"/>
      <pageSetup paperSize="9" scale="85" orientation="landscape" r:id="rId2"/>
      <headerFooter alignWithMargins="0"/>
    </customSheetView>
  </customSheetViews>
  <mergeCells count="1">
    <mergeCell ref="A1:Y1"/>
  </mergeCells>
  <phoneticPr fontId="2" type="noConversion"/>
  <pageMargins left="0.27559055118110237" right="0.19685039370078741" top="0.98425196850393704" bottom="0.47244094488188981" header="0.51181102362204722" footer="0.51181102362204722"/>
  <pageSetup paperSize="9" scale="88" fitToHeight="0" orientation="landscape" r:id="rId3"/>
  <headerFooter alignWithMargins="0"/>
  <drawing r:id="rId4"/>
  <legacyDrawing r:id="rId5"/>
</worksheet>
</file>

<file path=xl/worksheets/sheet6.xml><?xml version="1.0" encoding="utf-8"?>
<worksheet xmlns="http://schemas.openxmlformats.org/spreadsheetml/2006/main" xmlns:r="http://schemas.openxmlformats.org/officeDocument/2006/relationships">
  <sheetPr>
    <pageSetUpPr fitToPage="1"/>
  </sheetPr>
  <dimension ref="A1:AH2227"/>
  <sheetViews>
    <sheetView view="pageBreakPreview" zoomScale="80" zoomScaleSheetLayoutView="80" workbookViewId="0">
      <pane ySplit="3" topLeftCell="A4" activePane="bottomLeft" state="frozen"/>
      <selection pane="bottomLeft" activeCell="F2219" sqref="F2219"/>
    </sheetView>
  </sheetViews>
  <sheetFormatPr defaultRowHeight="11.25"/>
  <cols>
    <col min="1" max="1" width="9.140625" style="4"/>
    <col min="2" max="2" width="30.5703125" style="4" customWidth="1"/>
    <col min="3" max="3" width="68.7109375" style="4" customWidth="1"/>
    <col min="4" max="4" width="39" style="4" customWidth="1"/>
    <col min="5" max="5" width="16" style="17" customWidth="1"/>
    <col min="6" max="6" width="12.7109375" style="17" customWidth="1"/>
    <col min="7" max="7" width="16.85546875" style="17" customWidth="1"/>
    <col min="8" max="8" width="29.28515625" style="4" bestFit="1" customWidth="1"/>
    <col min="9" max="9" width="17.7109375" style="4" bestFit="1" customWidth="1"/>
    <col min="10" max="10" width="17.5703125" style="4" customWidth="1"/>
    <col min="11" max="11" width="19.7109375" style="4" hidden="1" customWidth="1"/>
    <col min="12" max="12" width="56" style="4" customWidth="1"/>
    <col min="13" max="16384" width="9.140625" style="4"/>
  </cols>
  <sheetData>
    <row r="1" spans="1:12" ht="19.5" customHeight="1">
      <c r="A1" s="640" t="s">
        <v>1891</v>
      </c>
      <c r="B1" s="641"/>
      <c r="C1" s="641"/>
      <c r="D1" s="641"/>
      <c r="E1" s="641"/>
      <c r="F1" s="641"/>
      <c r="G1" s="641"/>
      <c r="H1" s="641"/>
      <c r="I1" s="641"/>
      <c r="J1" s="641"/>
      <c r="K1" s="642"/>
      <c r="L1" s="1"/>
    </row>
    <row r="2" spans="1:12" s="5" customFormat="1" ht="10.5" customHeight="1">
      <c r="A2" s="547" t="s">
        <v>4756</v>
      </c>
      <c r="B2" s="547" t="s">
        <v>4293</v>
      </c>
      <c r="C2" s="547" t="s">
        <v>2327</v>
      </c>
      <c r="D2" s="547" t="s">
        <v>4700</v>
      </c>
      <c r="E2" s="639" t="s">
        <v>3737</v>
      </c>
      <c r="F2" s="639"/>
      <c r="G2" s="639"/>
      <c r="H2" s="547" t="s">
        <v>4408</v>
      </c>
      <c r="I2" s="547" t="s">
        <v>4786</v>
      </c>
      <c r="J2" s="547" t="s">
        <v>4785</v>
      </c>
      <c r="K2" s="547" t="s">
        <v>4404</v>
      </c>
    </row>
    <row r="3" spans="1:12" s="5" customFormat="1" ht="10.5">
      <c r="A3" s="547"/>
      <c r="B3" s="547"/>
      <c r="C3" s="547"/>
      <c r="D3" s="547"/>
      <c r="E3" s="308" t="s">
        <v>1685</v>
      </c>
      <c r="F3" s="308" t="s">
        <v>1594</v>
      </c>
      <c r="G3" s="309" t="s">
        <v>1686</v>
      </c>
      <c r="H3" s="547"/>
      <c r="I3" s="547"/>
      <c r="J3" s="547"/>
      <c r="K3" s="547"/>
    </row>
    <row r="4" spans="1:12" s="204" customFormat="1" ht="22.5">
      <c r="A4" s="417">
        <v>1</v>
      </c>
      <c r="B4" s="424" t="s">
        <v>2701</v>
      </c>
      <c r="C4" s="417" t="s">
        <v>3151</v>
      </c>
      <c r="D4" s="424" t="s">
        <v>4121</v>
      </c>
      <c r="E4" s="220">
        <v>205000</v>
      </c>
      <c r="F4" s="421">
        <v>95667</v>
      </c>
      <c r="G4" s="220">
        <f t="shared" ref="G4:G12" si="0">E4-F4</f>
        <v>109333</v>
      </c>
      <c r="H4" s="424" t="s">
        <v>4409</v>
      </c>
      <c r="I4" s="214" t="s">
        <v>4760</v>
      </c>
      <c r="J4" s="214" t="s">
        <v>4761</v>
      </c>
      <c r="K4" s="417" t="s">
        <v>4121</v>
      </c>
    </row>
    <row r="5" spans="1:12" s="204" customFormat="1" ht="22.5">
      <c r="A5" s="417">
        <v>2</v>
      </c>
      <c r="B5" s="424" t="s">
        <v>3400</v>
      </c>
      <c r="C5" s="424" t="s">
        <v>3401</v>
      </c>
      <c r="D5" s="424" t="s">
        <v>4121</v>
      </c>
      <c r="E5" s="220">
        <v>29900</v>
      </c>
      <c r="F5" s="421">
        <v>0</v>
      </c>
      <c r="G5" s="220">
        <f t="shared" si="0"/>
        <v>29900</v>
      </c>
      <c r="H5" s="424" t="s">
        <v>4410</v>
      </c>
      <c r="I5" s="214" t="s">
        <v>4760</v>
      </c>
      <c r="J5" s="214" t="s">
        <v>4761</v>
      </c>
      <c r="K5" s="417" t="s">
        <v>4121</v>
      </c>
    </row>
    <row r="6" spans="1:12" s="204" customFormat="1" ht="22.5">
      <c r="A6" s="417">
        <v>3</v>
      </c>
      <c r="B6" s="417" t="s">
        <v>3402</v>
      </c>
      <c r="C6" s="424" t="s">
        <v>3403</v>
      </c>
      <c r="D6" s="424" t="s">
        <v>4121</v>
      </c>
      <c r="E6" s="220">
        <v>29900</v>
      </c>
      <c r="F6" s="421">
        <v>0</v>
      </c>
      <c r="G6" s="220">
        <f t="shared" si="0"/>
        <v>29900</v>
      </c>
      <c r="H6" s="424" t="s">
        <v>4410</v>
      </c>
      <c r="I6" s="214" t="s">
        <v>4760</v>
      </c>
      <c r="J6" s="214" t="s">
        <v>4761</v>
      </c>
      <c r="K6" s="417" t="s">
        <v>4121</v>
      </c>
    </row>
    <row r="7" spans="1:12" s="204" customFormat="1" ht="22.5">
      <c r="A7" s="417">
        <v>4</v>
      </c>
      <c r="B7" s="417" t="s">
        <v>3404</v>
      </c>
      <c r="C7" s="424" t="s">
        <v>3405</v>
      </c>
      <c r="D7" s="424" t="s">
        <v>4411</v>
      </c>
      <c r="E7" s="220">
        <v>678600</v>
      </c>
      <c r="F7" s="421">
        <v>0</v>
      </c>
      <c r="G7" s="220">
        <f t="shared" si="0"/>
        <v>678600</v>
      </c>
      <c r="H7" s="424" t="s">
        <v>4410</v>
      </c>
      <c r="I7" s="214" t="s">
        <v>4760</v>
      </c>
      <c r="J7" s="214" t="s">
        <v>4761</v>
      </c>
      <c r="K7" s="417" t="s">
        <v>4121</v>
      </c>
    </row>
    <row r="8" spans="1:12" s="204" customFormat="1" ht="22.5">
      <c r="A8" s="417">
        <v>5</v>
      </c>
      <c r="B8" s="424" t="s">
        <v>3406</v>
      </c>
      <c r="C8" s="424" t="s">
        <v>3407</v>
      </c>
      <c r="D8" s="424" t="s">
        <v>4121</v>
      </c>
      <c r="E8" s="220">
        <v>51060</v>
      </c>
      <c r="F8" s="421">
        <v>0</v>
      </c>
      <c r="G8" s="220">
        <f t="shared" si="0"/>
        <v>51060</v>
      </c>
      <c r="H8" s="424" t="s">
        <v>4410</v>
      </c>
      <c r="I8" s="214" t="s">
        <v>4760</v>
      </c>
      <c r="J8" s="214" t="s">
        <v>4761</v>
      </c>
      <c r="K8" s="417" t="s">
        <v>4121</v>
      </c>
    </row>
    <row r="9" spans="1:12" s="204" customFormat="1" ht="33.75">
      <c r="A9" s="417">
        <v>6</v>
      </c>
      <c r="B9" s="417" t="s">
        <v>1534</v>
      </c>
      <c r="C9" s="417" t="s">
        <v>4121</v>
      </c>
      <c r="D9" s="424" t="s">
        <v>4121</v>
      </c>
      <c r="E9" s="421">
        <v>87300</v>
      </c>
      <c r="F9" s="421">
        <v>0</v>
      </c>
      <c r="G9" s="421">
        <f t="shared" si="0"/>
        <v>87300</v>
      </c>
      <c r="H9" s="417" t="s">
        <v>559</v>
      </c>
      <c r="I9" s="214" t="s">
        <v>4760</v>
      </c>
      <c r="J9" s="214" t="s">
        <v>4761</v>
      </c>
      <c r="K9" s="417" t="s">
        <v>560</v>
      </c>
    </row>
    <row r="10" spans="1:12" s="204" customFormat="1" ht="33.75">
      <c r="A10" s="417">
        <v>7</v>
      </c>
      <c r="B10" s="417" t="s">
        <v>1535</v>
      </c>
      <c r="C10" s="417" t="s">
        <v>4121</v>
      </c>
      <c r="D10" s="424" t="s">
        <v>4121</v>
      </c>
      <c r="E10" s="421">
        <v>81040</v>
      </c>
      <c r="F10" s="421">
        <v>0</v>
      </c>
      <c r="G10" s="421">
        <f t="shared" si="0"/>
        <v>81040</v>
      </c>
      <c r="H10" s="417" t="s">
        <v>559</v>
      </c>
      <c r="I10" s="214" t="s">
        <v>4760</v>
      </c>
      <c r="J10" s="214" t="s">
        <v>4761</v>
      </c>
      <c r="K10" s="417" t="s">
        <v>560</v>
      </c>
    </row>
    <row r="11" spans="1:12" s="204" customFormat="1" ht="33.75">
      <c r="A11" s="417">
        <v>8</v>
      </c>
      <c r="B11" s="417" t="s">
        <v>1535</v>
      </c>
      <c r="C11" s="417" t="s">
        <v>4121</v>
      </c>
      <c r="D11" s="424" t="s">
        <v>4121</v>
      </c>
      <c r="E11" s="421">
        <v>81040</v>
      </c>
      <c r="F11" s="421">
        <v>0</v>
      </c>
      <c r="G11" s="421">
        <f t="shared" si="0"/>
        <v>81040</v>
      </c>
      <c r="H11" s="417" t="s">
        <v>559</v>
      </c>
      <c r="I11" s="214" t="s">
        <v>4760</v>
      </c>
      <c r="J11" s="214" t="s">
        <v>4761</v>
      </c>
      <c r="K11" s="417" t="s">
        <v>560</v>
      </c>
    </row>
    <row r="12" spans="1:12" s="204" customFormat="1" ht="22.5">
      <c r="A12" s="417">
        <v>9</v>
      </c>
      <c r="B12" s="417" t="s">
        <v>1542</v>
      </c>
      <c r="C12" s="417" t="s">
        <v>4121</v>
      </c>
      <c r="D12" s="417" t="s">
        <v>4412</v>
      </c>
      <c r="E12" s="421">
        <v>15498</v>
      </c>
      <c r="F12" s="421">
        <v>0</v>
      </c>
      <c r="G12" s="421">
        <f t="shared" si="0"/>
        <v>15498</v>
      </c>
      <c r="H12" s="417" t="s">
        <v>1543</v>
      </c>
      <c r="I12" s="214" t="s">
        <v>4760</v>
      </c>
      <c r="J12" s="214" t="s">
        <v>4761</v>
      </c>
      <c r="K12" s="417" t="s">
        <v>4121</v>
      </c>
    </row>
    <row r="13" spans="1:12" s="204" customFormat="1" ht="33.75">
      <c r="A13" s="417">
        <v>10</v>
      </c>
      <c r="B13" s="417" t="s">
        <v>4413</v>
      </c>
      <c r="C13" s="417" t="s">
        <v>4414</v>
      </c>
      <c r="D13" s="417" t="s">
        <v>4121</v>
      </c>
      <c r="E13" s="421">
        <v>386256</v>
      </c>
      <c r="F13" s="421">
        <v>92701.440000000002</v>
      </c>
      <c r="G13" s="421">
        <v>293554.56</v>
      </c>
      <c r="H13" s="421" t="s">
        <v>2328</v>
      </c>
      <c r="I13" s="417" t="s">
        <v>4760</v>
      </c>
      <c r="J13" s="214" t="s">
        <v>4761</v>
      </c>
      <c r="K13" s="417" t="s">
        <v>4415</v>
      </c>
    </row>
    <row r="14" spans="1:12" s="204" customFormat="1" ht="33.75">
      <c r="A14" s="417">
        <v>11</v>
      </c>
      <c r="B14" s="417" t="s">
        <v>4416</v>
      </c>
      <c r="C14" s="417" t="s">
        <v>4417</v>
      </c>
      <c r="D14" s="417" t="s">
        <v>4121</v>
      </c>
      <c r="E14" s="421">
        <v>39130.199999999997</v>
      </c>
      <c r="F14" s="421">
        <v>9391.25</v>
      </c>
      <c r="G14" s="421">
        <v>29738.95</v>
      </c>
      <c r="H14" s="421" t="s">
        <v>2328</v>
      </c>
      <c r="I14" s="417" t="s">
        <v>4760</v>
      </c>
      <c r="J14" s="214" t="s">
        <v>4761</v>
      </c>
      <c r="K14" s="417" t="s">
        <v>4415</v>
      </c>
    </row>
    <row r="15" spans="1:12" s="204" customFormat="1" ht="33.75">
      <c r="A15" s="417">
        <v>12</v>
      </c>
      <c r="B15" s="417" t="s">
        <v>3269</v>
      </c>
      <c r="C15" s="417" t="s">
        <v>4122</v>
      </c>
      <c r="D15" s="417" t="s">
        <v>4121</v>
      </c>
      <c r="E15" s="421">
        <v>121242.01</v>
      </c>
      <c r="F15" s="421">
        <v>29098.080000000002</v>
      </c>
      <c r="G15" s="421">
        <v>92143.93</v>
      </c>
      <c r="H15" s="421" t="s">
        <v>2328</v>
      </c>
      <c r="I15" s="417" t="s">
        <v>4760</v>
      </c>
      <c r="J15" s="214" t="s">
        <v>4761</v>
      </c>
      <c r="K15" s="417" t="s">
        <v>4415</v>
      </c>
    </row>
    <row r="16" spans="1:12" s="204" customFormat="1" ht="33.75">
      <c r="A16" s="417">
        <v>13</v>
      </c>
      <c r="B16" s="417" t="s">
        <v>3270</v>
      </c>
      <c r="C16" s="417" t="s">
        <v>3271</v>
      </c>
      <c r="D16" s="417" t="s">
        <v>4121</v>
      </c>
      <c r="E16" s="421">
        <v>96553.75</v>
      </c>
      <c r="F16" s="421">
        <v>23172.9</v>
      </c>
      <c r="G16" s="421">
        <v>73380.850000000006</v>
      </c>
      <c r="H16" s="421" t="s">
        <v>2328</v>
      </c>
      <c r="I16" s="417" t="s">
        <v>4760</v>
      </c>
      <c r="J16" s="214" t="s">
        <v>4761</v>
      </c>
      <c r="K16" s="417" t="s">
        <v>4415</v>
      </c>
    </row>
    <row r="17" spans="1:11" s="204" customFormat="1" ht="33.75">
      <c r="A17" s="417">
        <v>14</v>
      </c>
      <c r="B17" s="417" t="s">
        <v>3272</v>
      </c>
      <c r="C17" s="417" t="s">
        <v>3273</v>
      </c>
      <c r="D17" s="417" t="s">
        <v>4121</v>
      </c>
      <c r="E17" s="421">
        <v>13800</v>
      </c>
      <c r="F17" s="421">
        <v>3312</v>
      </c>
      <c r="G17" s="421">
        <v>10488</v>
      </c>
      <c r="H17" s="421" t="s">
        <v>2328</v>
      </c>
      <c r="I17" s="417" t="s">
        <v>4760</v>
      </c>
      <c r="J17" s="214" t="s">
        <v>4761</v>
      </c>
      <c r="K17" s="417" t="s">
        <v>4415</v>
      </c>
    </row>
    <row r="18" spans="1:11" s="204" customFormat="1" ht="33.75">
      <c r="A18" s="417">
        <v>15</v>
      </c>
      <c r="B18" s="417" t="s">
        <v>3274</v>
      </c>
      <c r="C18" s="417" t="s">
        <v>4414</v>
      </c>
      <c r="D18" s="417" t="s">
        <v>4121</v>
      </c>
      <c r="E18" s="421">
        <v>175737.60000000001</v>
      </c>
      <c r="F18" s="421">
        <v>42177.02</v>
      </c>
      <c r="G18" s="421">
        <v>133560.57999999999</v>
      </c>
      <c r="H18" s="421" t="s">
        <v>2328</v>
      </c>
      <c r="I18" s="417" t="s">
        <v>4760</v>
      </c>
      <c r="J18" s="214" t="s">
        <v>4761</v>
      </c>
      <c r="K18" s="417" t="s">
        <v>4415</v>
      </c>
    </row>
    <row r="19" spans="1:11" s="204" customFormat="1" ht="33.75">
      <c r="A19" s="417">
        <v>16</v>
      </c>
      <c r="B19" s="417" t="s">
        <v>3275</v>
      </c>
      <c r="C19" s="417" t="s">
        <v>3276</v>
      </c>
      <c r="D19" s="417" t="s">
        <v>4121</v>
      </c>
      <c r="E19" s="421">
        <v>25143.65</v>
      </c>
      <c r="F19" s="421">
        <v>6034.48</v>
      </c>
      <c r="G19" s="421">
        <v>19109.169999999998</v>
      </c>
      <c r="H19" s="421" t="s">
        <v>2328</v>
      </c>
      <c r="I19" s="417" t="s">
        <v>4760</v>
      </c>
      <c r="J19" s="214" t="s">
        <v>4761</v>
      </c>
      <c r="K19" s="417" t="s">
        <v>4415</v>
      </c>
    </row>
    <row r="20" spans="1:11" s="204" customFormat="1" ht="33.75">
      <c r="A20" s="417">
        <v>17</v>
      </c>
      <c r="B20" s="417" t="s">
        <v>2687</v>
      </c>
      <c r="C20" s="417" t="s">
        <v>3276</v>
      </c>
      <c r="D20" s="417" t="s">
        <v>4121</v>
      </c>
      <c r="E20" s="421">
        <v>13877.28</v>
      </c>
      <c r="F20" s="421">
        <v>3330.55</v>
      </c>
      <c r="G20" s="421">
        <v>10546.73</v>
      </c>
      <c r="H20" s="421" t="s">
        <v>2328</v>
      </c>
      <c r="I20" s="417" t="s">
        <v>4760</v>
      </c>
      <c r="J20" s="214" t="s">
        <v>4761</v>
      </c>
      <c r="K20" s="417" t="s">
        <v>4415</v>
      </c>
    </row>
    <row r="21" spans="1:11" s="204" customFormat="1" ht="33.75">
      <c r="A21" s="417">
        <v>18</v>
      </c>
      <c r="B21" s="417" t="s">
        <v>2688</v>
      </c>
      <c r="C21" s="417" t="s">
        <v>2689</v>
      </c>
      <c r="D21" s="417" t="s">
        <v>4121</v>
      </c>
      <c r="E21" s="421">
        <v>418891.92</v>
      </c>
      <c r="F21" s="421">
        <v>100534.46</v>
      </c>
      <c r="G21" s="421">
        <v>318357.46000000002</v>
      </c>
      <c r="H21" s="421" t="s">
        <v>2328</v>
      </c>
      <c r="I21" s="417" t="s">
        <v>4760</v>
      </c>
      <c r="J21" s="214" t="s">
        <v>4761</v>
      </c>
      <c r="K21" s="417" t="s">
        <v>4415</v>
      </c>
    </row>
    <row r="22" spans="1:11" s="204" customFormat="1" ht="33.75">
      <c r="A22" s="417">
        <v>19</v>
      </c>
      <c r="B22" s="417" t="s">
        <v>3085</v>
      </c>
      <c r="C22" s="417" t="s">
        <v>1719</v>
      </c>
      <c r="D22" s="417" t="s">
        <v>4121</v>
      </c>
      <c r="E22" s="421">
        <v>288927.59999999998</v>
      </c>
      <c r="F22" s="421">
        <v>57785.52</v>
      </c>
      <c r="G22" s="421">
        <v>231142.08</v>
      </c>
      <c r="H22" s="421" t="s">
        <v>4164</v>
      </c>
      <c r="I22" s="417" t="s">
        <v>4760</v>
      </c>
      <c r="J22" s="214" t="s">
        <v>4761</v>
      </c>
      <c r="K22" s="417" t="s">
        <v>8592</v>
      </c>
    </row>
    <row r="23" spans="1:11" s="204" customFormat="1" ht="33.75">
      <c r="A23" s="417">
        <v>20</v>
      </c>
      <c r="B23" s="417" t="s">
        <v>3081</v>
      </c>
      <c r="C23" s="417" t="s">
        <v>3033</v>
      </c>
      <c r="D23" s="417" t="s">
        <v>4121</v>
      </c>
      <c r="E23" s="421">
        <v>157333.20000000001</v>
      </c>
      <c r="F23" s="421">
        <v>0</v>
      </c>
      <c r="G23" s="421">
        <v>157333.20000000001</v>
      </c>
      <c r="H23" s="421" t="s">
        <v>5724</v>
      </c>
      <c r="I23" s="417" t="s">
        <v>4760</v>
      </c>
      <c r="J23" s="214" t="s">
        <v>4761</v>
      </c>
      <c r="K23" s="417" t="s">
        <v>8592</v>
      </c>
    </row>
    <row r="24" spans="1:11" s="204" customFormat="1" ht="33.75">
      <c r="A24" s="417">
        <v>21</v>
      </c>
      <c r="B24" s="417" t="s">
        <v>3075</v>
      </c>
      <c r="C24" s="417" t="s">
        <v>5344</v>
      </c>
      <c r="D24" s="417" t="s">
        <v>4121</v>
      </c>
      <c r="E24" s="421">
        <v>115467.84</v>
      </c>
      <c r="F24" s="421">
        <f>E24-G24</f>
        <v>27712.28</v>
      </c>
      <c r="G24" s="421">
        <v>87755.56</v>
      </c>
      <c r="H24" s="421" t="s">
        <v>2328</v>
      </c>
      <c r="I24" s="417" t="s">
        <v>4760</v>
      </c>
      <c r="J24" s="214" t="s">
        <v>4761</v>
      </c>
      <c r="K24" s="417" t="s">
        <v>8595</v>
      </c>
    </row>
    <row r="25" spans="1:11" s="204" customFormat="1" ht="33.75">
      <c r="A25" s="417">
        <v>22</v>
      </c>
      <c r="B25" s="417" t="s">
        <v>6080</v>
      </c>
      <c r="C25" s="417" t="s">
        <v>6053</v>
      </c>
      <c r="D25" s="417" t="s">
        <v>4121</v>
      </c>
      <c r="E25" s="421">
        <v>214077</v>
      </c>
      <c r="F25" s="421">
        <v>214077</v>
      </c>
      <c r="G25" s="421">
        <v>0</v>
      </c>
      <c r="H25" s="421" t="s">
        <v>6052</v>
      </c>
      <c r="I25" s="417" t="s">
        <v>4760</v>
      </c>
      <c r="J25" s="214" t="s">
        <v>4761</v>
      </c>
      <c r="K25" s="417" t="s">
        <v>4415</v>
      </c>
    </row>
    <row r="26" spans="1:11" s="204" customFormat="1" ht="33.75">
      <c r="A26" s="417">
        <v>23</v>
      </c>
      <c r="B26" s="417" t="s">
        <v>6079</v>
      </c>
      <c r="C26" s="417" t="s">
        <v>1899</v>
      </c>
      <c r="D26" s="417" t="s">
        <v>4121</v>
      </c>
      <c r="E26" s="421">
        <v>108772</v>
      </c>
      <c r="F26" s="421">
        <v>108772</v>
      </c>
      <c r="G26" s="421">
        <v>0</v>
      </c>
      <c r="H26" s="421" t="s">
        <v>6052</v>
      </c>
      <c r="I26" s="417" t="s">
        <v>4760</v>
      </c>
      <c r="J26" s="214" t="s">
        <v>4761</v>
      </c>
      <c r="K26" s="417" t="s">
        <v>4415</v>
      </c>
    </row>
    <row r="27" spans="1:11" s="204" customFormat="1" ht="33.75">
      <c r="A27" s="417">
        <v>24</v>
      </c>
      <c r="B27" s="417" t="s">
        <v>3078</v>
      </c>
      <c r="C27" s="417" t="s">
        <v>4727</v>
      </c>
      <c r="D27" s="417" t="s">
        <v>4121</v>
      </c>
      <c r="E27" s="421">
        <v>122174.39999999999</v>
      </c>
      <c r="F27" s="421">
        <v>24190.531199999998</v>
      </c>
      <c r="G27" s="421">
        <v>97983.868799999997</v>
      </c>
      <c r="H27" s="421" t="s">
        <v>2328</v>
      </c>
      <c r="I27" s="417" t="s">
        <v>4760</v>
      </c>
      <c r="J27" s="214" t="s">
        <v>4761</v>
      </c>
      <c r="K27" s="417" t="s">
        <v>8595</v>
      </c>
    </row>
    <row r="28" spans="1:11" s="204" customFormat="1" ht="33.75">
      <c r="A28" s="417">
        <v>25</v>
      </c>
      <c r="B28" s="417" t="s">
        <v>3078</v>
      </c>
      <c r="C28" s="417" t="s">
        <v>4728</v>
      </c>
      <c r="D28" s="417" t="s">
        <v>4121</v>
      </c>
      <c r="E28" s="421">
        <v>111631.2</v>
      </c>
      <c r="F28" s="421">
        <v>22303.913759999999</v>
      </c>
      <c r="G28" s="421">
        <v>89327.286240000001</v>
      </c>
      <c r="H28" s="421" t="s">
        <v>2328</v>
      </c>
      <c r="I28" s="417" t="s">
        <v>4760</v>
      </c>
      <c r="J28" s="214" t="s">
        <v>4761</v>
      </c>
      <c r="K28" s="417" t="s">
        <v>8595</v>
      </c>
    </row>
    <row r="29" spans="1:11" s="204" customFormat="1" ht="33.75">
      <c r="A29" s="417">
        <v>26</v>
      </c>
      <c r="B29" s="417" t="s">
        <v>3079</v>
      </c>
      <c r="C29" s="417" t="s">
        <v>4729</v>
      </c>
      <c r="D29" s="417" t="s">
        <v>4121</v>
      </c>
      <c r="E29" s="421">
        <v>121484.4</v>
      </c>
      <c r="F29" s="421">
        <v>24272.583119999999</v>
      </c>
      <c r="G29" s="421">
        <v>97211.816879999998</v>
      </c>
      <c r="H29" s="421" t="s">
        <v>2328</v>
      </c>
      <c r="I29" s="417" t="s">
        <v>4760</v>
      </c>
      <c r="J29" s="214" t="s">
        <v>4761</v>
      </c>
      <c r="K29" s="417" t="s">
        <v>8595</v>
      </c>
    </row>
    <row r="30" spans="1:11" s="204" customFormat="1" ht="33.75">
      <c r="A30" s="417">
        <v>27</v>
      </c>
      <c r="B30" s="417" t="s">
        <v>3078</v>
      </c>
      <c r="C30" s="417" t="s">
        <v>4730</v>
      </c>
      <c r="D30" s="417" t="s">
        <v>4121</v>
      </c>
      <c r="E30" s="421">
        <v>118426.8</v>
      </c>
      <c r="F30" s="421">
        <v>23661.674640000001</v>
      </c>
      <c r="G30" s="421">
        <v>94765.125359999991</v>
      </c>
      <c r="H30" s="421" t="s">
        <v>2328</v>
      </c>
      <c r="I30" s="417" t="s">
        <v>4760</v>
      </c>
      <c r="J30" s="214" t="s">
        <v>4761</v>
      </c>
      <c r="K30" s="417" t="s">
        <v>8595</v>
      </c>
    </row>
    <row r="31" spans="1:11" s="204" customFormat="1" ht="33.75">
      <c r="A31" s="417">
        <v>28</v>
      </c>
      <c r="B31" s="417" t="s">
        <v>3079</v>
      </c>
      <c r="C31" s="417" t="s">
        <v>4731</v>
      </c>
      <c r="D31" s="417" t="s">
        <v>4121</v>
      </c>
      <c r="E31" s="421">
        <v>97989.6</v>
      </c>
      <c r="F31" s="421">
        <v>19578.322080000002</v>
      </c>
      <c r="G31" s="421">
        <v>78411.277919999993</v>
      </c>
      <c r="H31" s="421" t="s">
        <v>2328</v>
      </c>
      <c r="I31" s="417" t="s">
        <v>4760</v>
      </c>
      <c r="J31" s="214" t="s">
        <v>4761</v>
      </c>
      <c r="K31" s="417" t="s">
        <v>8595</v>
      </c>
    </row>
    <row r="32" spans="1:11" s="204" customFormat="1" ht="33.75">
      <c r="A32" s="417">
        <v>29</v>
      </c>
      <c r="B32" s="417" t="s">
        <v>3078</v>
      </c>
      <c r="C32" s="417" t="s">
        <v>3705</v>
      </c>
      <c r="D32" s="417" t="s">
        <v>4121</v>
      </c>
      <c r="E32" s="421">
        <v>136186.79999999999</v>
      </c>
      <c r="F32" s="421">
        <v>27210.122640000001</v>
      </c>
      <c r="G32" s="421">
        <v>108976.67735999999</v>
      </c>
      <c r="H32" s="421" t="s">
        <v>2328</v>
      </c>
      <c r="I32" s="417" t="s">
        <v>4760</v>
      </c>
      <c r="J32" s="214" t="s">
        <v>4761</v>
      </c>
      <c r="K32" s="417" t="s">
        <v>8595</v>
      </c>
    </row>
    <row r="33" spans="1:11" s="204" customFormat="1" ht="33.75">
      <c r="A33" s="417">
        <v>30</v>
      </c>
      <c r="B33" s="417" t="s">
        <v>3078</v>
      </c>
      <c r="C33" s="417" t="s">
        <v>3706</v>
      </c>
      <c r="D33" s="417" t="s">
        <v>4121</v>
      </c>
      <c r="E33" s="421">
        <v>137430</v>
      </c>
      <c r="F33" s="421">
        <v>27458.513999999999</v>
      </c>
      <c r="G33" s="421">
        <v>109971.486</v>
      </c>
      <c r="H33" s="421" t="s">
        <v>2328</v>
      </c>
      <c r="I33" s="417" t="s">
        <v>4760</v>
      </c>
      <c r="J33" s="214" t="s">
        <v>4761</v>
      </c>
      <c r="K33" s="417" t="s">
        <v>8595</v>
      </c>
    </row>
    <row r="34" spans="1:11" s="204" customFormat="1" ht="33.75">
      <c r="A34" s="417">
        <v>31</v>
      </c>
      <c r="B34" s="417" t="s">
        <v>3078</v>
      </c>
      <c r="C34" s="417" t="s">
        <v>3707</v>
      </c>
      <c r="D34" s="417" t="s">
        <v>4121</v>
      </c>
      <c r="E34" s="421">
        <v>132390</v>
      </c>
      <c r="F34" s="421">
        <v>26451.522000000001</v>
      </c>
      <c r="G34" s="421">
        <v>105938.478</v>
      </c>
      <c r="H34" s="421" t="s">
        <v>2328</v>
      </c>
      <c r="I34" s="417" t="s">
        <v>4760</v>
      </c>
      <c r="J34" s="214" t="s">
        <v>4761</v>
      </c>
      <c r="K34" s="417" t="s">
        <v>8595</v>
      </c>
    </row>
    <row r="35" spans="1:11" s="204" customFormat="1" ht="33.75">
      <c r="A35" s="417">
        <v>32</v>
      </c>
      <c r="B35" s="417" t="s">
        <v>3078</v>
      </c>
      <c r="C35" s="417" t="s">
        <v>3708</v>
      </c>
      <c r="D35" s="417" t="s">
        <v>4121</v>
      </c>
      <c r="E35" s="421">
        <v>113497.2</v>
      </c>
      <c r="F35" s="421">
        <v>22676.740559999995</v>
      </c>
      <c r="G35" s="421">
        <v>90820.459440000006</v>
      </c>
      <c r="H35" s="421" t="s">
        <v>2328</v>
      </c>
      <c r="I35" s="417" t="s">
        <v>4760</v>
      </c>
      <c r="J35" s="214" t="s">
        <v>4761</v>
      </c>
      <c r="K35" s="417" t="s">
        <v>8595</v>
      </c>
    </row>
    <row r="36" spans="1:11" s="204" customFormat="1" ht="33.75">
      <c r="A36" s="417">
        <v>33</v>
      </c>
      <c r="B36" s="417" t="s">
        <v>3078</v>
      </c>
      <c r="C36" s="417" t="s">
        <v>3709</v>
      </c>
      <c r="D36" s="417" t="s">
        <v>4121</v>
      </c>
      <c r="E36" s="421">
        <v>140551.20000000001</v>
      </c>
      <c r="F36" s="421">
        <v>28082.129760000003</v>
      </c>
      <c r="G36" s="421">
        <v>112469.07023999997</v>
      </c>
      <c r="H36" s="421" t="s">
        <v>2328</v>
      </c>
      <c r="I36" s="417" t="s">
        <v>4760</v>
      </c>
      <c r="J36" s="214" t="s">
        <v>4761</v>
      </c>
      <c r="K36" s="417" t="s">
        <v>8595</v>
      </c>
    </row>
    <row r="37" spans="1:11" s="204" customFormat="1" ht="33.75">
      <c r="A37" s="417">
        <v>34</v>
      </c>
      <c r="B37" s="417" t="s">
        <v>3078</v>
      </c>
      <c r="C37" s="417" t="s">
        <v>3710</v>
      </c>
      <c r="D37" s="417" t="s">
        <v>4121</v>
      </c>
      <c r="E37" s="421">
        <v>132974.39999999999</v>
      </c>
      <c r="F37" s="421">
        <v>26568.28512</v>
      </c>
      <c r="G37" s="421">
        <v>106406.11487999999</v>
      </c>
      <c r="H37" s="421" t="s">
        <v>2328</v>
      </c>
      <c r="I37" s="417" t="s">
        <v>4760</v>
      </c>
      <c r="J37" s="214" t="s">
        <v>4761</v>
      </c>
      <c r="K37" s="417" t="s">
        <v>8595</v>
      </c>
    </row>
    <row r="38" spans="1:11" s="204" customFormat="1" ht="33.75">
      <c r="A38" s="417">
        <v>35</v>
      </c>
      <c r="B38" s="417" t="s">
        <v>3079</v>
      </c>
      <c r="C38" s="417" t="s">
        <v>3711</v>
      </c>
      <c r="D38" s="417" t="s">
        <v>4121</v>
      </c>
      <c r="E38" s="421">
        <v>114232.8</v>
      </c>
      <c r="F38" s="421">
        <v>22823.71344</v>
      </c>
      <c r="G38" s="421">
        <v>91409.086559999996</v>
      </c>
      <c r="H38" s="421" t="s">
        <v>2328</v>
      </c>
      <c r="I38" s="417" t="s">
        <v>4760</v>
      </c>
      <c r="J38" s="214" t="s">
        <v>4761</v>
      </c>
      <c r="K38" s="417" t="s">
        <v>8595</v>
      </c>
    </row>
    <row r="39" spans="1:11" s="204" customFormat="1" ht="33.75">
      <c r="A39" s="417">
        <v>36</v>
      </c>
      <c r="B39" s="417" t="s">
        <v>3079</v>
      </c>
      <c r="C39" s="417" t="s">
        <v>3712</v>
      </c>
      <c r="D39" s="417" t="s">
        <v>4121</v>
      </c>
      <c r="E39" s="421">
        <v>140551.20000000001</v>
      </c>
      <c r="F39" s="421">
        <v>28082.129760000003</v>
      </c>
      <c r="G39" s="421">
        <v>112469.07023999997</v>
      </c>
      <c r="H39" s="421" t="s">
        <v>2328</v>
      </c>
      <c r="I39" s="417" t="s">
        <v>4760</v>
      </c>
      <c r="J39" s="214" t="s">
        <v>4761</v>
      </c>
      <c r="K39" s="417" t="s">
        <v>8595</v>
      </c>
    </row>
    <row r="40" spans="1:11" s="204" customFormat="1" ht="33.75">
      <c r="A40" s="417">
        <v>37</v>
      </c>
      <c r="B40" s="417" t="s">
        <v>3078</v>
      </c>
      <c r="C40" s="417" t="s">
        <v>3317</v>
      </c>
      <c r="D40" s="417" t="s">
        <v>4121</v>
      </c>
      <c r="E40" s="421">
        <v>93046.8</v>
      </c>
      <c r="F40" s="421">
        <v>18590.750639999998</v>
      </c>
      <c r="G40" s="421">
        <v>74456.049360000005</v>
      </c>
      <c r="H40" s="421" t="s">
        <v>2328</v>
      </c>
      <c r="I40" s="417" t="s">
        <v>4760</v>
      </c>
      <c r="J40" s="214" t="s">
        <v>4761</v>
      </c>
      <c r="K40" s="417" t="s">
        <v>8595</v>
      </c>
    </row>
    <row r="41" spans="1:11" s="204" customFormat="1" ht="33.75">
      <c r="A41" s="417">
        <v>38</v>
      </c>
      <c r="B41" s="417" t="s">
        <v>3078</v>
      </c>
      <c r="C41" s="417" t="s">
        <v>3318</v>
      </c>
      <c r="D41" s="417" t="s">
        <v>4121</v>
      </c>
      <c r="E41" s="421">
        <v>140551.20000000001</v>
      </c>
      <c r="F41" s="421">
        <v>28082.129760000003</v>
      </c>
      <c r="G41" s="421">
        <v>112469.07023999997</v>
      </c>
      <c r="H41" s="421" t="s">
        <v>2328</v>
      </c>
      <c r="I41" s="417" t="s">
        <v>4760</v>
      </c>
      <c r="J41" s="214" t="s">
        <v>4761</v>
      </c>
      <c r="K41" s="417" t="s">
        <v>8595</v>
      </c>
    </row>
    <row r="42" spans="1:11" s="204" customFormat="1" ht="33.75">
      <c r="A42" s="417">
        <v>39</v>
      </c>
      <c r="B42" s="417" t="s">
        <v>3079</v>
      </c>
      <c r="C42" s="417" t="s">
        <v>4483</v>
      </c>
      <c r="D42" s="417" t="s">
        <v>4121</v>
      </c>
      <c r="E42" s="421">
        <v>97326</v>
      </c>
      <c r="F42" s="421">
        <v>19445.734800000002</v>
      </c>
      <c r="G42" s="421">
        <v>77880.265199999994</v>
      </c>
      <c r="H42" s="421" t="s">
        <v>2328</v>
      </c>
      <c r="I42" s="417" t="s">
        <v>4760</v>
      </c>
      <c r="J42" s="214" t="s">
        <v>4761</v>
      </c>
      <c r="K42" s="417" t="s">
        <v>8595</v>
      </c>
    </row>
    <row r="43" spans="1:11" s="204" customFormat="1" ht="33.75">
      <c r="A43" s="417">
        <v>40</v>
      </c>
      <c r="B43" s="417" t="s">
        <v>3078</v>
      </c>
      <c r="C43" s="417" t="s">
        <v>4484</v>
      </c>
      <c r="D43" s="417" t="s">
        <v>4121</v>
      </c>
      <c r="E43" s="421">
        <v>115798.8</v>
      </c>
      <c r="F43" s="421">
        <v>23136.600239999996</v>
      </c>
      <c r="G43" s="421">
        <v>92662.199760000003</v>
      </c>
      <c r="H43" s="421" t="s">
        <v>2328</v>
      </c>
      <c r="I43" s="417" t="s">
        <v>4760</v>
      </c>
      <c r="J43" s="214" t="s">
        <v>4761</v>
      </c>
      <c r="K43" s="417" t="s">
        <v>8595</v>
      </c>
    </row>
    <row r="44" spans="1:11" s="204" customFormat="1" ht="33.75">
      <c r="A44" s="417">
        <v>41</v>
      </c>
      <c r="B44" s="417" t="s">
        <v>5602</v>
      </c>
      <c r="C44" s="417" t="s">
        <v>5603</v>
      </c>
      <c r="D44" s="423">
        <v>2106</v>
      </c>
      <c r="E44" s="158">
        <v>656580.31000000006</v>
      </c>
      <c r="F44" s="158">
        <v>110236.22</v>
      </c>
      <c r="G44" s="158">
        <f>E44-F44</f>
        <v>546344.09000000008</v>
      </c>
      <c r="H44" s="417" t="s">
        <v>5604</v>
      </c>
      <c r="I44" s="417" t="s">
        <v>4760</v>
      </c>
      <c r="J44" s="214" t="s">
        <v>4761</v>
      </c>
      <c r="K44" s="417" t="s">
        <v>4121</v>
      </c>
    </row>
    <row r="45" spans="1:11" s="204" customFormat="1" ht="22.5">
      <c r="A45" s="417">
        <v>42</v>
      </c>
      <c r="B45" s="417" t="s">
        <v>5602</v>
      </c>
      <c r="C45" s="417" t="s">
        <v>5605</v>
      </c>
      <c r="D45" s="423">
        <v>925</v>
      </c>
      <c r="E45" s="158">
        <v>335207.44</v>
      </c>
      <c r="F45" s="158">
        <v>137670.01999999999</v>
      </c>
      <c r="G45" s="158">
        <f t="shared" ref="G45:G65" si="1">E45-F45</f>
        <v>197537.42</v>
      </c>
      <c r="H45" s="417" t="s">
        <v>5604</v>
      </c>
      <c r="I45" s="417" t="s">
        <v>4760</v>
      </c>
      <c r="J45" s="214" t="s">
        <v>4761</v>
      </c>
      <c r="K45" s="417" t="s">
        <v>4121</v>
      </c>
    </row>
    <row r="46" spans="1:11" s="204" customFormat="1" ht="33.75">
      <c r="A46" s="417">
        <v>43</v>
      </c>
      <c r="B46" s="417" t="s">
        <v>5602</v>
      </c>
      <c r="C46" s="417" t="s">
        <v>5024</v>
      </c>
      <c r="D46" s="423">
        <v>823</v>
      </c>
      <c r="E46" s="158">
        <v>171660.09</v>
      </c>
      <c r="F46" s="158">
        <v>24904.63</v>
      </c>
      <c r="G46" s="158">
        <f t="shared" si="1"/>
        <v>146755.46</v>
      </c>
      <c r="H46" s="417" t="s">
        <v>5604</v>
      </c>
      <c r="I46" s="417" t="s">
        <v>4760</v>
      </c>
      <c r="J46" s="214" t="s">
        <v>4761</v>
      </c>
      <c r="K46" s="417" t="s">
        <v>4121</v>
      </c>
    </row>
    <row r="47" spans="1:11" s="204" customFormat="1" ht="22.5">
      <c r="A47" s="417">
        <v>44</v>
      </c>
      <c r="B47" s="417" t="s">
        <v>5602</v>
      </c>
      <c r="C47" s="417" t="s">
        <v>5025</v>
      </c>
      <c r="D47" s="423">
        <v>1412</v>
      </c>
      <c r="E47" s="158">
        <v>457607.63</v>
      </c>
      <c r="F47" s="158">
        <v>107139.61</v>
      </c>
      <c r="G47" s="158">
        <f t="shared" si="1"/>
        <v>350468.02</v>
      </c>
      <c r="H47" s="417" t="s">
        <v>5604</v>
      </c>
      <c r="I47" s="417" t="s">
        <v>4760</v>
      </c>
      <c r="J47" s="214" t="s">
        <v>4761</v>
      </c>
      <c r="K47" s="417" t="s">
        <v>4121</v>
      </c>
    </row>
    <row r="48" spans="1:11" s="204" customFormat="1" ht="22.5">
      <c r="A48" s="417">
        <v>45</v>
      </c>
      <c r="B48" s="417" t="s">
        <v>5602</v>
      </c>
      <c r="C48" s="417" t="s">
        <v>5026</v>
      </c>
      <c r="D48" s="423">
        <v>1241</v>
      </c>
      <c r="E48" s="158">
        <v>406343.2</v>
      </c>
      <c r="F48" s="158">
        <v>55510.52</v>
      </c>
      <c r="G48" s="158">
        <f t="shared" si="1"/>
        <v>350832.68</v>
      </c>
      <c r="H48" s="417" t="s">
        <v>5604</v>
      </c>
      <c r="I48" s="417" t="s">
        <v>4760</v>
      </c>
      <c r="J48" s="214" t="s">
        <v>4761</v>
      </c>
      <c r="K48" s="417" t="s">
        <v>4121</v>
      </c>
    </row>
    <row r="49" spans="1:11" s="204" customFormat="1" ht="22.5">
      <c r="A49" s="417">
        <v>46</v>
      </c>
      <c r="B49" s="417" t="s">
        <v>5602</v>
      </c>
      <c r="C49" s="417" t="s">
        <v>2410</v>
      </c>
      <c r="D49" s="423">
        <v>1762</v>
      </c>
      <c r="E49" s="158">
        <v>477822.2</v>
      </c>
      <c r="F49" s="158">
        <v>81075.5</v>
      </c>
      <c r="G49" s="158">
        <f t="shared" si="1"/>
        <v>396746.7</v>
      </c>
      <c r="H49" s="417" t="s">
        <v>5604</v>
      </c>
      <c r="I49" s="417" t="s">
        <v>4760</v>
      </c>
      <c r="J49" s="214" t="s">
        <v>4761</v>
      </c>
      <c r="K49" s="417" t="s">
        <v>4121</v>
      </c>
    </row>
    <row r="50" spans="1:11" s="204" customFormat="1" ht="22.5">
      <c r="A50" s="417">
        <v>47</v>
      </c>
      <c r="B50" s="417" t="s">
        <v>5602</v>
      </c>
      <c r="C50" s="417" t="s">
        <v>5601</v>
      </c>
      <c r="D50" s="423">
        <v>1000</v>
      </c>
      <c r="E50" s="158">
        <v>294472.34999999998</v>
      </c>
      <c r="F50" s="158">
        <v>18123.03</v>
      </c>
      <c r="G50" s="158">
        <f>E50-F50</f>
        <v>276349.31999999995</v>
      </c>
      <c r="H50" s="417" t="s">
        <v>5604</v>
      </c>
      <c r="I50" s="417" t="s">
        <v>4760</v>
      </c>
      <c r="J50" s="214" t="s">
        <v>4761</v>
      </c>
      <c r="K50" s="417" t="s">
        <v>4121</v>
      </c>
    </row>
    <row r="51" spans="1:11" s="204" customFormat="1" ht="33.75">
      <c r="A51" s="417">
        <v>48</v>
      </c>
      <c r="B51" s="417" t="s">
        <v>5602</v>
      </c>
      <c r="C51" s="417" t="s">
        <v>2432</v>
      </c>
      <c r="D51" s="423">
        <v>505</v>
      </c>
      <c r="E51" s="158">
        <v>185115.19</v>
      </c>
      <c r="F51" s="158">
        <v>36427.54</v>
      </c>
      <c r="G51" s="158">
        <f t="shared" si="1"/>
        <v>148687.65</v>
      </c>
      <c r="H51" s="417" t="s">
        <v>5604</v>
      </c>
      <c r="I51" s="417" t="s">
        <v>4760</v>
      </c>
      <c r="J51" s="214" t="s">
        <v>4761</v>
      </c>
      <c r="K51" s="417" t="s">
        <v>4121</v>
      </c>
    </row>
    <row r="52" spans="1:11" s="204" customFormat="1" ht="33.75">
      <c r="A52" s="417">
        <v>49</v>
      </c>
      <c r="B52" s="417" t="s">
        <v>5602</v>
      </c>
      <c r="C52" s="417" t="s">
        <v>2433</v>
      </c>
      <c r="D52" s="423" t="s">
        <v>2434</v>
      </c>
      <c r="E52" s="158">
        <v>173580.71</v>
      </c>
      <c r="F52" s="158">
        <v>173580.71</v>
      </c>
      <c r="G52" s="158">
        <f t="shared" si="1"/>
        <v>0</v>
      </c>
      <c r="H52" s="417" t="s">
        <v>5604</v>
      </c>
      <c r="I52" s="417" t="s">
        <v>4760</v>
      </c>
      <c r="J52" s="214" t="s">
        <v>4761</v>
      </c>
      <c r="K52" s="417" t="s">
        <v>4121</v>
      </c>
    </row>
    <row r="53" spans="1:11" s="204" customFormat="1" ht="22.5">
      <c r="A53" s="417">
        <v>50</v>
      </c>
      <c r="B53" s="417" t="s">
        <v>5602</v>
      </c>
      <c r="C53" s="417" t="s">
        <v>3627</v>
      </c>
      <c r="D53" s="423">
        <v>850</v>
      </c>
      <c r="E53" s="158">
        <v>50433.58</v>
      </c>
      <c r="F53" s="158">
        <v>50433.58</v>
      </c>
      <c r="G53" s="158">
        <f t="shared" si="1"/>
        <v>0</v>
      </c>
      <c r="H53" s="417" t="s">
        <v>5604</v>
      </c>
      <c r="I53" s="417" t="s">
        <v>4760</v>
      </c>
      <c r="J53" s="214" t="s">
        <v>4761</v>
      </c>
      <c r="K53" s="417" t="s">
        <v>4121</v>
      </c>
    </row>
    <row r="54" spans="1:11" s="204" customFormat="1" ht="22.5">
      <c r="A54" s="417">
        <v>51</v>
      </c>
      <c r="B54" s="417" t="s">
        <v>5602</v>
      </c>
      <c r="C54" s="417" t="s">
        <v>3628</v>
      </c>
      <c r="D54" s="423">
        <v>370</v>
      </c>
      <c r="E54" s="158">
        <v>141639.29</v>
      </c>
      <c r="F54" s="158">
        <v>28674.47</v>
      </c>
      <c r="G54" s="158">
        <f>E54-F54</f>
        <v>112964.82</v>
      </c>
      <c r="H54" s="417" t="s">
        <v>5604</v>
      </c>
      <c r="I54" s="417" t="s">
        <v>4760</v>
      </c>
      <c r="J54" s="214" t="s">
        <v>4761</v>
      </c>
      <c r="K54" s="417" t="s">
        <v>4121</v>
      </c>
    </row>
    <row r="55" spans="1:11" s="204" customFormat="1" ht="22.5">
      <c r="A55" s="417">
        <v>52</v>
      </c>
      <c r="B55" s="417" t="s">
        <v>5602</v>
      </c>
      <c r="C55" s="417" t="s">
        <v>2571</v>
      </c>
      <c r="D55" s="423">
        <v>870</v>
      </c>
      <c r="E55" s="158">
        <v>293423.14</v>
      </c>
      <c r="F55" s="158">
        <v>37899.379999999997</v>
      </c>
      <c r="G55" s="158">
        <f t="shared" si="1"/>
        <v>255523.76</v>
      </c>
      <c r="H55" s="417" t="s">
        <v>5604</v>
      </c>
      <c r="I55" s="417" t="s">
        <v>4760</v>
      </c>
      <c r="J55" s="214" t="s">
        <v>4761</v>
      </c>
      <c r="K55" s="417" t="s">
        <v>4121</v>
      </c>
    </row>
    <row r="56" spans="1:11" s="204" customFormat="1" ht="67.5">
      <c r="A56" s="417">
        <v>53</v>
      </c>
      <c r="B56" s="417" t="s">
        <v>2572</v>
      </c>
      <c r="C56" s="417" t="s">
        <v>2573</v>
      </c>
      <c r="D56" s="423">
        <v>3523</v>
      </c>
      <c r="E56" s="158">
        <v>54347.27</v>
      </c>
      <c r="F56" s="158">
        <v>54347.27</v>
      </c>
      <c r="G56" s="158">
        <f t="shared" si="1"/>
        <v>0</v>
      </c>
      <c r="H56" s="417" t="s">
        <v>5604</v>
      </c>
      <c r="I56" s="417" t="s">
        <v>4760</v>
      </c>
      <c r="J56" s="214" t="s">
        <v>4761</v>
      </c>
      <c r="K56" s="417" t="s">
        <v>4121</v>
      </c>
    </row>
    <row r="57" spans="1:11" s="204" customFormat="1" ht="45" customHeight="1">
      <c r="A57" s="417">
        <v>54</v>
      </c>
      <c r="B57" s="417" t="s">
        <v>5602</v>
      </c>
      <c r="C57" s="417" t="s">
        <v>3729</v>
      </c>
      <c r="D57" s="423">
        <v>1895</v>
      </c>
      <c r="E57" s="158">
        <v>50433.58</v>
      </c>
      <c r="F57" s="158">
        <v>50433.58</v>
      </c>
      <c r="G57" s="158">
        <f>E57-F57</f>
        <v>0</v>
      </c>
      <c r="H57" s="417" t="s">
        <v>5604</v>
      </c>
      <c r="I57" s="417" t="s">
        <v>4760</v>
      </c>
      <c r="J57" s="214" t="s">
        <v>4761</v>
      </c>
      <c r="K57" s="417" t="s">
        <v>4121</v>
      </c>
    </row>
    <row r="58" spans="1:11" s="204" customFormat="1" ht="33.75">
      <c r="A58" s="417">
        <v>55</v>
      </c>
      <c r="B58" s="417" t="s">
        <v>5602</v>
      </c>
      <c r="C58" s="417" t="s">
        <v>3730</v>
      </c>
      <c r="D58" s="423">
        <v>1450</v>
      </c>
      <c r="E58" s="158">
        <v>50729</v>
      </c>
      <c r="F58" s="158">
        <v>11495.44</v>
      </c>
      <c r="G58" s="158">
        <f t="shared" si="1"/>
        <v>39233.56</v>
      </c>
      <c r="H58" s="417" t="s">
        <v>5604</v>
      </c>
      <c r="I58" s="417" t="s">
        <v>4760</v>
      </c>
      <c r="J58" s="214" t="s">
        <v>4761</v>
      </c>
      <c r="K58" s="417" t="s">
        <v>4121</v>
      </c>
    </row>
    <row r="59" spans="1:11" s="204" customFormat="1" ht="22.5">
      <c r="A59" s="417">
        <v>56</v>
      </c>
      <c r="B59" s="417" t="s">
        <v>5602</v>
      </c>
      <c r="C59" s="417" t="s">
        <v>3731</v>
      </c>
      <c r="D59" s="423">
        <v>1130</v>
      </c>
      <c r="E59" s="158">
        <v>35739</v>
      </c>
      <c r="F59" s="158">
        <v>8041.15</v>
      </c>
      <c r="G59" s="158">
        <f t="shared" si="1"/>
        <v>27697.85</v>
      </c>
      <c r="H59" s="417" t="s">
        <v>5604</v>
      </c>
      <c r="I59" s="417" t="s">
        <v>4760</v>
      </c>
      <c r="J59" s="214" t="s">
        <v>4761</v>
      </c>
      <c r="K59" s="417" t="s">
        <v>4121</v>
      </c>
    </row>
    <row r="60" spans="1:11" s="204" customFormat="1" ht="22.5">
      <c r="A60" s="417">
        <v>57</v>
      </c>
      <c r="B60" s="417" t="s">
        <v>5602</v>
      </c>
      <c r="C60" s="417" t="s">
        <v>2630</v>
      </c>
      <c r="D60" s="423">
        <v>1200</v>
      </c>
      <c r="E60" s="158">
        <v>401037</v>
      </c>
      <c r="F60" s="158">
        <v>222231.45</v>
      </c>
      <c r="G60" s="158">
        <f t="shared" si="1"/>
        <v>178805.55</v>
      </c>
      <c r="H60" s="417" t="s">
        <v>5604</v>
      </c>
      <c r="I60" s="417" t="s">
        <v>4760</v>
      </c>
      <c r="J60" s="214" t="s">
        <v>4761</v>
      </c>
      <c r="K60" s="417" t="s">
        <v>4121</v>
      </c>
    </row>
    <row r="61" spans="1:11" s="204" customFormat="1" ht="22.5">
      <c r="A61" s="417">
        <v>58</v>
      </c>
      <c r="B61" s="417" t="s">
        <v>2626</v>
      </c>
      <c r="C61" s="417" t="s">
        <v>5399</v>
      </c>
      <c r="D61" s="423">
        <v>575</v>
      </c>
      <c r="E61" s="158">
        <v>177106.31</v>
      </c>
      <c r="F61" s="158">
        <v>92085.11</v>
      </c>
      <c r="G61" s="158">
        <f t="shared" si="1"/>
        <v>85021.2</v>
      </c>
      <c r="H61" s="417" t="s">
        <v>5604</v>
      </c>
      <c r="I61" s="417" t="s">
        <v>4760</v>
      </c>
      <c r="J61" s="214" t="s">
        <v>4761</v>
      </c>
      <c r="K61" s="417" t="s">
        <v>4121</v>
      </c>
    </row>
    <row r="62" spans="1:11" s="204" customFormat="1" ht="22.5">
      <c r="A62" s="417">
        <v>59</v>
      </c>
      <c r="B62" s="417" t="s">
        <v>5602</v>
      </c>
      <c r="C62" s="417" t="s">
        <v>5400</v>
      </c>
      <c r="D62" s="423">
        <v>1250</v>
      </c>
      <c r="E62" s="158">
        <v>365230.13</v>
      </c>
      <c r="F62" s="158">
        <v>208548.56</v>
      </c>
      <c r="G62" s="158">
        <f t="shared" si="1"/>
        <v>156681.57</v>
      </c>
      <c r="H62" s="417" t="s">
        <v>5604</v>
      </c>
      <c r="I62" s="417" t="s">
        <v>4760</v>
      </c>
      <c r="J62" s="214" t="s">
        <v>4761</v>
      </c>
      <c r="K62" s="417" t="s">
        <v>4121</v>
      </c>
    </row>
    <row r="63" spans="1:11" s="204" customFormat="1" ht="22.5">
      <c r="A63" s="417">
        <v>60</v>
      </c>
      <c r="B63" s="417" t="s">
        <v>5602</v>
      </c>
      <c r="C63" s="417" t="s">
        <v>5401</v>
      </c>
      <c r="D63" s="423">
        <v>700</v>
      </c>
      <c r="E63" s="158">
        <v>208230.75</v>
      </c>
      <c r="F63" s="158">
        <v>106895.17</v>
      </c>
      <c r="G63" s="158">
        <f t="shared" si="1"/>
        <v>101335.58</v>
      </c>
      <c r="H63" s="417" t="s">
        <v>5604</v>
      </c>
      <c r="I63" s="417" t="s">
        <v>4760</v>
      </c>
      <c r="J63" s="214" t="s">
        <v>4761</v>
      </c>
      <c r="K63" s="417" t="s">
        <v>4121</v>
      </c>
    </row>
    <row r="64" spans="1:11" s="204" customFormat="1" ht="22.5">
      <c r="A64" s="417">
        <v>61</v>
      </c>
      <c r="B64" s="417" t="s">
        <v>5602</v>
      </c>
      <c r="C64" s="417" t="s">
        <v>3667</v>
      </c>
      <c r="D64" s="423">
        <v>127</v>
      </c>
      <c r="E64" s="158">
        <v>55985</v>
      </c>
      <c r="F64" s="158">
        <v>8829.52</v>
      </c>
      <c r="G64" s="158">
        <f t="shared" si="1"/>
        <v>47155.479999999996</v>
      </c>
      <c r="H64" s="417" t="s">
        <v>5604</v>
      </c>
      <c r="I64" s="417" t="s">
        <v>4760</v>
      </c>
      <c r="J64" s="214" t="s">
        <v>4761</v>
      </c>
      <c r="K64" s="417" t="s">
        <v>4121</v>
      </c>
    </row>
    <row r="65" spans="1:11" s="204" customFormat="1" ht="22.5">
      <c r="A65" s="417">
        <v>62</v>
      </c>
      <c r="B65" s="417" t="s">
        <v>3668</v>
      </c>
      <c r="C65" s="417" t="s">
        <v>5403</v>
      </c>
      <c r="D65" s="423">
        <v>203</v>
      </c>
      <c r="E65" s="158">
        <v>111489.47</v>
      </c>
      <c r="F65" s="158">
        <v>2406.9</v>
      </c>
      <c r="G65" s="158">
        <f t="shared" si="1"/>
        <v>109082.57</v>
      </c>
      <c r="H65" s="417" t="s">
        <v>5604</v>
      </c>
      <c r="I65" s="417" t="s">
        <v>4760</v>
      </c>
      <c r="J65" s="214" t="s">
        <v>4761</v>
      </c>
      <c r="K65" s="417" t="s">
        <v>4121</v>
      </c>
    </row>
    <row r="66" spans="1:11" s="204" customFormat="1" ht="22.5">
      <c r="A66" s="417">
        <v>63</v>
      </c>
      <c r="B66" s="417" t="s">
        <v>5602</v>
      </c>
      <c r="C66" s="417" t="s">
        <v>8019</v>
      </c>
      <c r="D66" s="423">
        <v>1000</v>
      </c>
      <c r="E66" s="158">
        <v>169578.66</v>
      </c>
      <c r="F66" s="158">
        <v>0</v>
      </c>
      <c r="G66" s="158">
        <v>169587.66</v>
      </c>
      <c r="H66" s="417" t="s">
        <v>5405</v>
      </c>
      <c r="I66" s="417" t="s">
        <v>4760</v>
      </c>
      <c r="J66" s="214" t="s">
        <v>4761</v>
      </c>
      <c r="K66" s="417" t="s">
        <v>4121</v>
      </c>
    </row>
    <row r="67" spans="1:11" s="204" customFormat="1" ht="22.5">
      <c r="A67" s="417">
        <v>64</v>
      </c>
      <c r="B67" s="417" t="s">
        <v>5602</v>
      </c>
      <c r="C67" s="417" t="s">
        <v>5606</v>
      </c>
      <c r="D67" s="423">
        <v>2482</v>
      </c>
      <c r="E67" s="158">
        <v>365812.36</v>
      </c>
      <c r="F67" s="158">
        <v>0</v>
      </c>
      <c r="G67" s="158">
        <v>365812.36</v>
      </c>
      <c r="H67" s="417" t="s">
        <v>5405</v>
      </c>
      <c r="I67" s="417" t="s">
        <v>4760</v>
      </c>
      <c r="J67" s="214" t="s">
        <v>4761</v>
      </c>
      <c r="K67" s="417" t="s">
        <v>4121</v>
      </c>
    </row>
    <row r="68" spans="1:11" s="204" customFormat="1" ht="22.5">
      <c r="A68" s="417">
        <v>65</v>
      </c>
      <c r="B68" s="417" t="s">
        <v>5602</v>
      </c>
      <c r="C68" s="417" t="s">
        <v>1527</v>
      </c>
      <c r="D68" s="423">
        <v>730</v>
      </c>
      <c r="E68" s="158">
        <v>158624.47</v>
      </c>
      <c r="F68" s="158">
        <v>0</v>
      </c>
      <c r="G68" s="158">
        <v>158624.47</v>
      </c>
      <c r="H68" s="417" t="s">
        <v>5405</v>
      </c>
      <c r="I68" s="417" t="s">
        <v>4760</v>
      </c>
      <c r="J68" s="214" t="s">
        <v>4761</v>
      </c>
      <c r="K68" s="417" t="s">
        <v>4121</v>
      </c>
    </row>
    <row r="69" spans="1:11" s="204" customFormat="1" ht="33.75">
      <c r="A69" s="417">
        <v>66</v>
      </c>
      <c r="B69" s="417" t="s">
        <v>1528</v>
      </c>
      <c r="C69" s="417" t="s">
        <v>2690</v>
      </c>
      <c r="D69" s="417">
        <v>255</v>
      </c>
      <c r="E69" s="158">
        <v>87775</v>
      </c>
      <c r="F69" s="158">
        <v>0</v>
      </c>
      <c r="G69" s="158">
        <f t="shared" ref="G69:G77" si="2">E69-F69</f>
        <v>87775</v>
      </c>
      <c r="H69" s="417" t="s">
        <v>2570</v>
      </c>
      <c r="I69" s="417" t="s">
        <v>4760</v>
      </c>
      <c r="J69" s="214" t="s">
        <v>4761</v>
      </c>
      <c r="K69" s="417" t="s">
        <v>4121</v>
      </c>
    </row>
    <row r="70" spans="1:11" s="204" customFormat="1" ht="45" customHeight="1">
      <c r="A70" s="417">
        <v>67</v>
      </c>
      <c r="B70" s="417" t="s">
        <v>3382</v>
      </c>
      <c r="C70" s="417" t="s">
        <v>2691</v>
      </c>
      <c r="D70" s="417">
        <v>170</v>
      </c>
      <c r="E70" s="158">
        <v>80213</v>
      </c>
      <c r="F70" s="158">
        <v>0</v>
      </c>
      <c r="G70" s="158">
        <f t="shared" si="2"/>
        <v>80213</v>
      </c>
      <c r="H70" s="417" t="s">
        <v>2570</v>
      </c>
      <c r="I70" s="417" t="s">
        <v>4760</v>
      </c>
      <c r="J70" s="214" t="s">
        <v>4761</v>
      </c>
      <c r="K70" s="417" t="s">
        <v>4121</v>
      </c>
    </row>
    <row r="71" spans="1:11" s="204" customFormat="1" ht="33.75">
      <c r="A71" s="417">
        <v>68</v>
      </c>
      <c r="B71" s="417" t="s">
        <v>2533</v>
      </c>
      <c r="C71" s="417" t="s">
        <v>2692</v>
      </c>
      <c r="D71" s="417">
        <v>200</v>
      </c>
      <c r="E71" s="158">
        <v>64206</v>
      </c>
      <c r="F71" s="158">
        <v>0</v>
      </c>
      <c r="G71" s="158">
        <f t="shared" si="2"/>
        <v>64206</v>
      </c>
      <c r="H71" s="417" t="s">
        <v>2570</v>
      </c>
      <c r="I71" s="417" t="s">
        <v>4760</v>
      </c>
      <c r="J71" s="214" t="s">
        <v>4761</v>
      </c>
      <c r="K71" s="417" t="s">
        <v>4121</v>
      </c>
    </row>
    <row r="72" spans="1:11" s="204" customFormat="1" ht="33.75">
      <c r="A72" s="417">
        <v>69</v>
      </c>
      <c r="B72" s="417" t="s">
        <v>4334</v>
      </c>
      <c r="C72" s="417" t="s">
        <v>2693</v>
      </c>
      <c r="D72" s="417">
        <v>200</v>
      </c>
      <c r="E72" s="158">
        <v>64206</v>
      </c>
      <c r="F72" s="158">
        <v>0</v>
      </c>
      <c r="G72" s="158">
        <f t="shared" si="2"/>
        <v>64206</v>
      </c>
      <c r="H72" s="417" t="s">
        <v>2570</v>
      </c>
      <c r="I72" s="417" t="s">
        <v>4760</v>
      </c>
      <c r="J72" s="214" t="s">
        <v>4761</v>
      </c>
      <c r="K72" s="417" t="s">
        <v>4121</v>
      </c>
    </row>
    <row r="73" spans="1:11" s="204" customFormat="1" ht="22.5">
      <c r="A73" s="417">
        <v>70</v>
      </c>
      <c r="B73" s="417" t="s">
        <v>1221</v>
      </c>
      <c r="C73" s="417" t="s">
        <v>2694</v>
      </c>
      <c r="D73" s="421">
        <v>170</v>
      </c>
      <c r="E73" s="421">
        <v>239429.78</v>
      </c>
      <c r="F73" s="421">
        <v>0</v>
      </c>
      <c r="G73" s="421">
        <f t="shared" si="2"/>
        <v>239429.78</v>
      </c>
      <c r="H73" s="417" t="s">
        <v>8020</v>
      </c>
      <c r="I73" s="417" t="s">
        <v>4760</v>
      </c>
      <c r="J73" s="214" t="s">
        <v>4761</v>
      </c>
      <c r="K73" s="417" t="s">
        <v>4121</v>
      </c>
    </row>
    <row r="74" spans="1:11" s="204" customFormat="1" ht="33.75">
      <c r="A74" s="417">
        <v>71</v>
      </c>
      <c r="B74" s="417" t="s">
        <v>5716</v>
      </c>
      <c r="C74" s="417" t="s">
        <v>2695</v>
      </c>
      <c r="D74" s="417">
        <v>135</v>
      </c>
      <c r="E74" s="421">
        <v>81932.740000000005</v>
      </c>
      <c r="F74" s="421">
        <v>0</v>
      </c>
      <c r="G74" s="421">
        <f t="shared" si="2"/>
        <v>81932.740000000005</v>
      </c>
      <c r="H74" s="417" t="s">
        <v>4699</v>
      </c>
      <c r="I74" s="417" t="s">
        <v>4760</v>
      </c>
      <c r="J74" s="214" t="s">
        <v>4761</v>
      </c>
      <c r="K74" s="417" t="s">
        <v>4121</v>
      </c>
    </row>
    <row r="75" spans="1:11" s="204" customFormat="1" ht="22.5" customHeight="1">
      <c r="A75" s="417">
        <v>72</v>
      </c>
      <c r="B75" s="417" t="s">
        <v>3231</v>
      </c>
      <c r="C75" s="417" t="s">
        <v>2696</v>
      </c>
      <c r="D75" s="417">
        <v>325</v>
      </c>
      <c r="E75" s="421">
        <v>231243.94</v>
      </c>
      <c r="F75" s="421">
        <v>0</v>
      </c>
      <c r="G75" s="421">
        <f t="shared" si="2"/>
        <v>231243.94</v>
      </c>
      <c r="H75" s="417" t="s">
        <v>3232</v>
      </c>
      <c r="I75" s="417" t="s">
        <v>4760</v>
      </c>
      <c r="J75" s="214" t="s">
        <v>4761</v>
      </c>
      <c r="K75" s="417" t="s">
        <v>4121</v>
      </c>
    </row>
    <row r="76" spans="1:11" s="204" customFormat="1" ht="33.75">
      <c r="A76" s="417">
        <v>73</v>
      </c>
      <c r="B76" s="417" t="s">
        <v>2962</v>
      </c>
      <c r="C76" s="417" t="s">
        <v>2697</v>
      </c>
      <c r="D76" s="417">
        <v>68</v>
      </c>
      <c r="E76" s="421">
        <v>99057.95</v>
      </c>
      <c r="F76" s="421">
        <v>0</v>
      </c>
      <c r="G76" s="421">
        <f t="shared" si="2"/>
        <v>99057.95</v>
      </c>
      <c r="H76" s="417" t="s">
        <v>2963</v>
      </c>
      <c r="I76" s="417" t="s">
        <v>4760</v>
      </c>
      <c r="J76" s="214" t="s">
        <v>4761</v>
      </c>
      <c r="K76" s="417" t="s">
        <v>4121</v>
      </c>
    </row>
    <row r="77" spans="1:11" s="204" customFormat="1" ht="33.75">
      <c r="A77" s="417">
        <v>74</v>
      </c>
      <c r="B77" s="417" t="s">
        <v>2964</v>
      </c>
      <c r="C77" s="417" t="s">
        <v>2698</v>
      </c>
      <c r="D77" s="417">
        <v>200</v>
      </c>
      <c r="E77" s="421">
        <v>140163</v>
      </c>
      <c r="F77" s="421">
        <v>0</v>
      </c>
      <c r="G77" s="421">
        <f t="shared" si="2"/>
        <v>140163</v>
      </c>
      <c r="H77" s="417" t="s">
        <v>4892</v>
      </c>
      <c r="I77" s="417" t="s">
        <v>4760</v>
      </c>
      <c r="J77" s="214" t="s">
        <v>4761</v>
      </c>
      <c r="K77" s="417" t="s">
        <v>4121</v>
      </c>
    </row>
    <row r="78" spans="1:11" s="204" customFormat="1" ht="22.5">
      <c r="A78" s="417">
        <v>75</v>
      </c>
      <c r="B78" s="417" t="s">
        <v>2699</v>
      </c>
      <c r="C78" s="417" t="s">
        <v>2700</v>
      </c>
      <c r="D78" s="417">
        <v>205</v>
      </c>
      <c r="E78" s="421">
        <v>544964.65</v>
      </c>
      <c r="F78" s="421">
        <v>0</v>
      </c>
      <c r="G78" s="421">
        <f>E78-F78</f>
        <v>544964.65</v>
      </c>
      <c r="H78" s="417" t="s">
        <v>3620</v>
      </c>
      <c r="I78" s="417" t="s">
        <v>4760</v>
      </c>
      <c r="J78" s="214" t="s">
        <v>4761</v>
      </c>
      <c r="K78" s="417" t="s">
        <v>4121</v>
      </c>
    </row>
    <row r="79" spans="1:11" s="204" customFormat="1" ht="56.25">
      <c r="A79" s="417">
        <v>76</v>
      </c>
      <c r="B79" s="417" t="s">
        <v>3141</v>
      </c>
      <c r="C79" s="417" t="s">
        <v>1385</v>
      </c>
      <c r="D79" s="417" t="s">
        <v>1386</v>
      </c>
      <c r="E79" s="421">
        <v>1</v>
      </c>
      <c r="F79" s="421">
        <v>0</v>
      </c>
      <c r="G79" s="421">
        <f>E79-F79</f>
        <v>1</v>
      </c>
      <c r="H79" s="417" t="s">
        <v>1387</v>
      </c>
      <c r="I79" s="417" t="s">
        <v>4760</v>
      </c>
      <c r="J79" s="214" t="s">
        <v>4761</v>
      </c>
      <c r="K79" s="417" t="s">
        <v>4121</v>
      </c>
    </row>
    <row r="80" spans="1:11" s="204" customFormat="1" ht="78.75">
      <c r="A80" s="417">
        <v>77</v>
      </c>
      <c r="B80" s="417" t="s">
        <v>3141</v>
      </c>
      <c r="C80" s="417" t="s">
        <v>1388</v>
      </c>
      <c r="D80" s="417" t="s">
        <v>1389</v>
      </c>
      <c r="E80" s="421">
        <v>1</v>
      </c>
      <c r="F80" s="421">
        <v>0</v>
      </c>
      <c r="G80" s="421">
        <f t="shared" ref="G80:G85" si="3">E80-F80</f>
        <v>1</v>
      </c>
      <c r="H80" s="417" t="s">
        <v>1387</v>
      </c>
      <c r="I80" s="417" t="s">
        <v>4760</v>
      </c>
      <c r="J80" s="214" t="s">
        <v>4761</v>
      </c>
      <c r="K80" s="417" t="s">
        <v>4121</v>
      </c>
    </row>
    <row r="81" spans="1:11" s="204" customFormat="1" ht="22.5">
      <c r="A81" s="417">
        <v>78</v>
      </c>
      <c r="B81" s="417" t="s">
        <v>3141</v>
      </c>
      <c r="C81" s="417" t="s">
        <v>1390</v>
      </c>
      <c r="D81" s="417" t="s">
        <v>1391</v>
      </c>
      <c r="E81" s="421">
        <v>1</v>
      </c>
      <c r="F81" s="421">
        <v>0</v>
      </c>
      <c r="G81" s="421">
        <f t="shared" si="3"/>
        <v>1</v>
      </c>
      <c r="H81" s="417" t="s">
        <v>1387</v>
      </c>
      <c r="I81" s="417" t="s">
        <v>4760</v>
      </c>
      <c r="J81" s="214" t="s">
        <v>4761</v>
      </c>
      <c r="K81" s="417" t="s">
        <v>4121</v>
      </c>
    </row>
    <row r="82" spans="1:11" s="204" customFormat="1" ht="135" customHeight="1">
      <c r="A82" s="417">
        <v>79</v>
      </c>
      <c r="B82" s="417" t="s">
        <v>3141</v>
      </c>
      <c r="C82" s="417" t="s">
        <v>1392</v>
      </c>
      <c r="D82" s="417" t="s">
        <v>1393</v>
      </c>
      <c r="E82" s="421">
        <v>1</v>
      </c>
      <c r="F82" s="421">
        <v>0</v>
      </c>
      <c r="G82" s="421">
        <f t="shared" si="3"/>
        <v>1</v>
      </c>
      <c r="H82" s="417" t="s">
        <v>1387</v>
      </c>
      <c r="I82" s="417" t="s">
        <v>4760</v>
      </c>
      <c r="J82" s="214" t="s">
        <v>4761</v>
      </c>
      <c r="K82" s="417" t="s">
        <v>4121</v>
      </c>
    </row>
    <row r="83" spans="1:11" s="204" customFormat="1" ht="22.5">
      <c r="A83" s="417">
        <v>80</v>
      </c>
      <c r="B83" s="417" t="s">
        <v>3141</v>
      </c>
      <c r="C83" s="417" t="s">
        <v>1394</v>
      </c>
      <c r="D83" s="417" t="s">
        <v>485</v>
      </c>
      <c r="E83" s="421">
        <v>1</v>
      </c>
      <c r="F83" s="421">
        <v>0</v>
      </c>
      <c r="G83" s="421">
        <f t="shared" si="3"/>
        <v>1</v>
      </c>
      <c r="H83" s="417" t="s">
        <v>1387</v>
      </c>
      <c r="I83" s="417" t="s">
        <v>4760</v>
      </c>
      <c r="J83" s="214" t="s">
        <v>4761</v>
      </c>
      <c r="K83" s="417" t="s">
        <v>4121</v>
      </c>
    </row>
    <row r="84" spans="1:11" s="204" customFormat="1" ht="22.5">
      <c r="A84" s="417">
        <v>81</v>
      </c>
      <c r="B84" s="417" t="s">
        <v>3141</v>
      </c>
      <c r="C84" s="417" t="s">
        <v>486</v>
      </c>
      <c r="D84" s="417" t="s">
        <v>487</v>
      </c>
      <c r="E84" s="421">
        <v>1</v>
      </c>
      <c r="F84" s="421">
        <v>0</v>
      </c>
      <c r="G84" s="421">
        <f t="shared" si="3"/>
        <v>1</v>
      </c>
      <c r="H84" s="417" t="s">
        <v>1387</v>
      </c>
      <c r="I84" s="417" t="s">
        <v>4760</v>
      </c>
      <c r="J84" s="214" t="s">
        <v>4761</v>
      </c>
      <c r="K84" s="417" t="s">
        <v>4121</v>
      </c>
    </row>
    <row r="85" spans="1:11" s="204" customFormat="1" ht="22.5">
      <c r="A85" s="417">
        <v>82</v>
      </c>
      <c r="B85" s="417" t="s">
        <v>3141</v>
      </c>
      <c r="C85" s="417" t="s">
        <v>488</v>
      </c>
      <c r="D85" s="417" t="s">
        <v>489</v>
      </c>
      <c r="E85" s="421">
        <v>1</v>
      </c>
      <c r="F85" s="421">
        <v>0</v>
      </c>
      <c r="G85" s="421">
        <f t="shared" si="3"/>
        <v>1</v>
      </c>
      <c r="H85" s="417" t="s">
        <v>1387</v>
      </c>
      <c r="I85" s="417" t="s">
        <v>4760</v>
      </c>
      <c r="J85" s="214" t="s">
        <v>4761</v>
      </c>
      <c r="K85" s="417" t="s">
        <v>4121</v>
      </c>
    </row>
    <row r="86" spans="1:11" s="204" customFormat="1" ht="24.75" customHeight="1">
      <c r="A86" s="417">
        <v>83</v>
      </c>
      <c r="B86" s="417" t="s">
        <v>3141</v>
      </c>
      <c r="C86" s="417" t="s">
        <v>490</v>
      </c>
      <c r="D86" s="417" t="s">
        <v>630</v>
      </c>
      <c r="E86" s="421">
        <v>1</v>
      </c>
      <c r="F86" s="421">
        <v>0</v>
      </c>
      <c r="G86" s="421">
        <f>E86-F86</f>
        <v>1</v>
      </c>
      <c r="H86" s="417" t="s">
        <v>1387</v>
      </c>
      <c r="I86" s="417" t="s">
        <v>4760</v>
      </c>
      <c r="J86" s="417" t="s">
        <v>4761</v>
      </c>
      <c r="K86" s="417" t="s">
        <v>4121</v>
      </c>
    </row>
    <row r="87" spans="1:11" s="204" customFormat="1" ht="56.25">
      <c r="A87" s="417">
        <v>84</v>
      </c>
      <c r="B87" s="417" t="s">
        <v>3141</v>
      </c>
      <c r="C87" s="417" t="s">
        <v>8021</v>
      </c>
      <c r="D87" s="417" t="s">
        <v>1679</v>
      </c>
      <c r="E87" s="421">
        <v>1</v>
      </c>
      <c r="F87" s="421">
        <v>0</v>
      </c>
      <c r="G87" s="421">
        <f>E87-F87</f>
        <v>1</v>
      </c>
      <c r="H87" s="417" t="s">
        <v>1387</v>
      </c>
      <c r="I87" s="417" t="s">
        <v>4760</v>
      </c>
      <c r="J87" s="417" t="s">
        <v>4761</v>
      </c>
      <c r="K87" s="417" t="s">
        <v>4121</v>
      </c>
    </row>
    <row r="88" spans="1:11" s="204" customFormat="1" ht="63.75" customHeight="1">
      <c r="A88" s="417">
        <v>85</v>
      </c>
      <c r="B88" s="417" t="s">
        <v>3141</v>
      </c>
      <c r="C88" s="417" t="s">
        <v>1680</v>
      </c>
      <c r="D88" s="417" t="s">
        <v>1681</v>
      </c>
      <c r="E88" s="421">
        <v>1</v>
      </c>
      <c r="F88" s="421">
        <v>0</v>
      </c>
      <c r="G88" s="421">
        <f>E88-F88</f>
        <v>1</v>
      </c>
      <c r="H88" s="417" t="s">
        <v>1387</v>
      </c>
      <c r="I88" s="417" t="s">
        <v>4760</v>
      </c>
      <c r="J88" s="417" t="s">
        <v>4761</v>
      </c>
      <c r="K88" s="429" t="s">
        <v>4121</v>
      </c>
    </row>
    <row r="89" spans="1:11" s="204" customFormat="1" ht="56.25" customHeight="1">
      <c r="A89" s="417">
        <v>86</v>
      </c>
      <c r="B89" s="417" t="s">
        <v>3141</v>
      </c>
      <c r="C89" s="417" t="s">
        <v>652</v>
      </c>
      <c r="D89" s="417" t="s">
        <v>653</v>
      </c>
      <c r="E89" s="421">
        <v>1</v>
      </c>
      <c r="F89" s="421">
        <v>0</v>
      </c>
      <c r="G89" s="421">
        <f>E89-F89</f>
        <v>1</v>
      </c>
      <c r="H89" s="417" t="s">
        <v>1387</v>
      </c>
      <c r="I89" s="417" t="s">
        <v>4760</v>
      </c>
      <c r="J89" s="417" t="s">
        <v>4761</v>
      </c>
      <c r="K89" s="417" t="s">
        <v>4121</v>
      </c>
    </row>
    <row r="90" spans="1:11" s="204" customFormat="1" ht="90">
      <c r="A90" s="417">
        <v>87</v>
      </c>
      <c r="B90" s="417" t="s">
        <v>3141</v>
      </c>
      <c r="C90" s="417" t="s">
        <v>3825</v>
      </c>
      <c r="D90" s="417" t="s">
        <v>3826</v>
      </c>
      <c r="E90" s="421">
        <v>1</v>
      </c>
      <c r="F90" s="421">
        <v>0</v>
      </c>
      <c r="G90" s="421">
        <f t="shared" ref="G90:G98" si="4">E90-F90</f>
        <v>1</v>
      </c>
      <c r="H90" s="417" t="s">
        <v>1387</v>
      </c>
      <c r="I90" s="417" t="s">
        <v>4760</v>
      </c>
      <c r="J90" s="417" t="s">
        <v>4761</v>
      </c>
      <c r="K90" s="417" t="s">
        <v>4121</v>
      </c>
    </row>
    <row r="91" spans="1:11" s="204" customFormat="1" ht="56.25">
      <c r="A91" s="417">
        <v>88</v>
      </c>
      <c r="B91" s="417" t="s">
        <v>3827</v>
      </c>
      <c r="C91" s="417" t="s">
        <v>3828</v>
      </c>
      <c r="D91" s="417" t="s">
        <v>3829</v>
      </c>
      <c r="E91" s="421">
        <v>1</v>
      </c>
      <c r="F91" s="421">
        <v>0</v>
      </c>
      <c r="G91" s="421">
        <f t="shared" si="4"/>
        <v>1</v>
      </c>
      <c r="H91" s="417" t="s">
        <v>1387</v>
      </c>
      <c r="I91" s="417" t="s">
        <v>4760</v>
      </c>
      <c r="J91" s="417" t="s">
        <v>4761</v>
      </c>
      <c r="K91" s="417" t="s">
        <v>4121</v>
      </c>
    </row>
    <row r="92" spans="1:11" s="204" customFormat="1" ht="56.25">
      <c r="A92" s="417">
        <v>89</v>
      </c>
      <c r="B92" s="417" t="s">
        <v>3094</v>
      </c>
      <c r="C92" s="417" t="s">
        <v>3830</v>
      </c>
      <c r="D92" s="417" t="s">
        <v>920</v>
      </c>
      <c r="E92" s="421">
        <v>1</v>
      </c>
      <c r="F92" s="421">
        <v>0</v>
      </c>
      <c r="G92" s="421">
        <f t="shared" si="4"/>
        <v>1</v>
      </c>
      <c r="H92" s="417" t="s">
        <v>1387</v>
      </c>
      <c r="I92" s="417" t="s">
        <v>4760</v>
      </c>
      <c r="J92" s="417" t="s">
        <v>4761</v>
      </c>
      <c r="K92" s="417" t="s">
        <v>4121</v>
      </c>
    </row>
    <row r="93" spans="1:11" s="204" customFormat="1" ht="56.25">
      <c r="A93" s="417">
        <v>90</v>
      </c>
      <c r="B93" s="417" t="s">
        <v>3141</v>
      </c>
      <c r="C93" s="417" t="s">
        <v>921</v>
      </c>
      <c r="D93" s="417" t="s">
        <v>922</v>
      </c>
      <c r="E93" s="421">
        <v>1</v>
      </c>
      <c r="F93" s="421">
        <v>0</v>
      </c>
      <c r="G93" s="421">
        <f t="shared" si="4"/>
        <v>1</v>
      </c>
      <c r="H93" s="417" t="s">
        <v>1387</v>
      </c>
      <c r="I93" s="417" t="s">
        <v>4760</v>
      </c>
      <c r="J93" s="417" t="s">
        <v>4761</v>
      </c>
      <c r="K93" s="417" t="s">
        <v>4121</v>
      </c>
    </row>
    <row r="94" spans="1:11" s="204" customFormat="1" ht="22.5">
      <c r="A94" s="417">
        <v>91</v>
      </c>
      <c r="B94" s="417" t="s">
        <v>3141</v>
      </c>
      <c r="C94" s="417" t="s">
        <v>8022</v>
      </c>
      <c r="D94" s="417" t="s">
        <v>923</v>
      </c>
      <c r="E94" s="421">
        <v>1</v>
      </c>
      <c r="F94" s="421">
        <v>0</v>
      </c>
      <c r="G94" s="421">
        <f t="shared" si="4"/>
        <v>1</v>
      </c>
      <c r="H94" s="417" t="s">
        <v>1387</v>
      </c>
      <c r="I94" s="417" t="s">
        <v>4760</v>
      </c>
      <c r="J94" s="417" t="s">
        <v>4761</v>
      </c>
      <c r="K94" s="417" t="s">
        <v>4121</v>
      </c>
    </row>
    <row r="95" spans="1:11" s="204" customFormat="1" ht="45">
      <c r="A95" s="417">
        <v>92</v>
      </c>
      <c r="B95" s="417" t="s">
        <v>3141</v>
      </c>
      <c r="C95" s="417" t="s">
        <v>8023</v>
      </c>
      <c r="D95" s="417" t="s">
        <v>924</v>
      </c>
      <c r="E95" s="421">
        <v>1</v>
      </c>
      <c r="F95" s="421">
        <v>0</v>
      </c>
      <c r="G95" s="421">
        <f t="shared" si="4"/>
        <v>1</v>
      </c>
      <c r="H95" s="417" t="s">
        <v>1387</v>
      </c>
      <c r="I95" s="417" t="s">
        <v>4760</v>
      </c>
      <c r="J95" s="417" t="s">
        <v>4761</v>
      </c>
      <c r="K95" s="417" t="s">
        <v>4121</v>
      </c>
    </row>
    <row r="96" spans="1:11" s="204" customFormat="1" ht="56.25">
      <c r="A96" s="417">
        <v>93</v>
      </c>
      <c r="B96" s="417" t="s">
        <v>3141</v>
      </c>
      <c r="C96" s="417" t="s">
        <v>8024</v>
      </c>
      <c r="D96" s="417" t="s">
        <v>925</v>
      </c>
      <c r="E96" s="421">
        <v>1</v>
      </c>
      <c r="F96" s="421">
        <v>0</v>
      </c>
      <c r="G96" s="421">
        <f t="shared" si="4"/>
        <v>1</v>
      </c>
      <c r="H96" s="417" t="s">
        <v>1387</v>
      </c>
      <c r="I96" s="417" t="s">
        <v>4760</v>
      </c>
      <c r="J96" s="417" t="s">
        <v>4761</v>
      </c>
      <c r="K96" s="417" t="s">
        <v>4121</v>
      </c>
    </row>
    <row r="97" spans="1:11" s="204" customFormat="1" ht="45">
      <c r="A97" s="417">
        <v>94</v>
      </c>
      <c r="B97" s="417" t="s">
        <v>3141</v>
      </c>
      <c r="C97" s="417" t="s">
        <v>926</v>
      </c>
      <c r="D97" s="417" t="s">
        <v>1699</v>
      </c>
      <c r="E97" s="421">
        <v>1</v>
      </c>
      <c r="F97" s="421">
        <v>0</v>
      </c>
      <c r="G97" s="421">
        <f t="shared" si="4"/>
        <v>1</v>
      </c>
      <c r="H97" s="417" t="s">
        <v>1387</v>
      </c>
      <c r="I97" s="417" t="s">
        <v>4760</v>
      </c>
      <c r="J97" s="417" t="s">
        <v>4761</v>
      </c>
      <c r="K97" s="417" t="s">
        <v>4121</v>
      </c>
    </row>
    <row r="98" spans="1:11" s="204" customFormat="1" ht="22.5">
      <c r="A98" s="417">
        <v>95</v>
      </c>
      <c r="B98" s="417" t="s">
        <v>3141</v>
      </c>
      <c r="C98" s="417" t="s">
        <v>1700</v>
      </c>
      <c r="D98" s="417" t="s">
        <v>1701</v>
      </c>
      <c r="E98" s="421">
        <v>1</v>
      </c>
      <c r="F98" s="421">
        <v>0</v>
      </c>
      <c r="G98" s="421">
        <f t="shared" si="4"/>
        <v>1</v>
      </c>
      <c r="H98" s="417" t="s">
        <v>1387</v>
      </c>
      <c r="I98" s="417" t="s">
        <v>4760</v>
      </c>
      <c r="J98" s="417" t="s">
        <v>4761</v>
      </c>
      <c r="K98" s="417" t="s">
        <v>4121</v>
      </c>
    </row>
    <row r="99" spans="1:11" s="204" customFormat="1" ht="59.25" customHeight="1">
      <c r="A99" s="417">
        <v>96</v>
      </c>
      <c r="B99" s="417" t="s">
        <v>3141</v>
      </c>
      <c r="C99" s="417" t="s">
        <v>1702</v>
      </c>
      <c r="D99" s="417" t="s">
        <v>1703</v>
      </c>
      <c r="E99" s="421">
        <v>1</v>
      </c>
      <c r="F99" s="421">
        <v>0</v>
      </c>
      <c r="G99" s="421">
        <v>0</v>
      </c>
      <c r="H99" s="417" t="s">
        <v>1387</v>
      </c>
      <c r="I99" s="417" t="s">
        <v>4760</v>
      </c>
      <c r="J99" s="417" t="s">
        <v>4761</v>
      </c>
      <c r="K99" s="417" t="s">
        <v>4121</v>
      </c>
    </row>
    <row r="100" spans="1:11" s="204" customFormat="1" ht="67.5" customHeight="1">
      <c r="A100" s="417">
        <v>97</v>
      </c>
      <c r="B100" s="417" t="s">
        <v>1704</v>
      </c>
      <c r="C100" s="417" t="s">
        <v>1705</v>
      </c>
      <c r="D100" s="417" t="s">
        <v>6017</v>
      </c>
      <c r="E100" s="421">
        <v>172503.62</v>
      </c>
      <c r="F100" s="421">
        <v>0</v>
      </c>
      <c r="G100" s="421">
        <f>E100-F100</f>
        <v>172503.62</v>
      </c>
      <c r="H100" s="417" t="s">
        <v>1706</v>
      </c>
      <c r="I100" s="417" t="s">
        <v>4760</v>
      </c>
      <c r="J100" s="417" t="s">
        <v>4761</v>
      </c>
      <c r="K100" s="417" t="s">
        <v>4121</v>
      </c>
    </row>
    <row r="101" spans="1:11" s="204" customFormat="1" ht="67.5">
      <c r="A101" s="417">
        <v>98</v>
      </c>
      <c r="B101" s="417" t="s">
        <v>3609</v>
      </c>
      <c r="C101" s="417" t="s">
        <v>5617</v>
      </c>
      <c r="D101" s="417" t="s">
        <v>5619</v>
      </c>
      <c r="E101" s="421">
        <v>147723</v>
      </c>
      <c r="F101" s="421">
        <v>0</v>
      </c>
      <c r="G101" s="421">
        <f>E101-F101</f>
        <v>147723</v>
      </c>
      <c r="H101" s="475" t="s">
        <v>5618</v>
      </c>
      <c r="I101" s="417" t="s">
        <v>4760</v>
      </c>
      <c r="J101" s="417" t="s">
        <v>4761</v>
      </c>
      <c r="K101" s="417" t="s">
        <v>4121</v>
      </c>
    </row>
    <row r="102" spans="1:11" s="204" customFormat="1" ht="90">
      <c r="A102" s="417">
        <v>99</v>
      </c>
      <c r="B102" s="417" t="s">
        <v>5620</v>
      </c>
      <c r="C102" s="417" t="s">
        <v>5621</v>
      </c>
      <c r="D102" s="417" t="s">
        <v>6018</v>
      </c>
      <c r="E102" s="421">
        <v>73218.509999999995</v>
      </c>
      <c r="F102" s="421">
        <v>0</v>
      </c>
      <c r="G102" s="421">
        <f>E102-F102</f>
        <v>73218.509999999995</v>
      </c>
      <c r="H102" s="475" t="s">
        <v>5622</v>
      </c>
      <c r="I102" s="417" t="s">
        <v>4760</v>
      </c>
      <c r="J102" s="417" t="s">
        <v>4761</v>
      </c>
      <c r="K102" s="417" t="s">
        <v>4121</v>
      </c>
    </row>
    <row r="103" spans="1:11" s="204" customFormat="1" ht="78.75">
      <c r="A103" s="417">
        <v>100</v>
      </c>
      <c r="B103" s="417" t="s">
        <v>9902</v>
      </c>
      <c r="C103" s="417" t="s">
        <v>9919</v>
      </c>
      <c r="D103" s="417" t="s">
        <v>9939</v>
      </c>
      <c r="E103" s="421">
        <v>877563.85</v>
      </c>
      <c r="F103" s="421">
        <v>0</v>
      </c>
      <c r="G103" s="421">
        <f>E103-F103</f>
        <v>877563.85</v>
      </c>
      <c r="H103" s="417" t="s">
        <v>9959</v>
      </c>
      <c r="I103" s="417" t="s">
        <v>4760</v>
      </c>
      <c r="J103" s="417" t="s">
        <v>4761</v>
      </c>
      <c r="K103" s="417" t="s">
        <v>4121</v>
      </c>
    </row>
    <row r="104" spans="1:11" s="204" customFormat="1" ht="78.75">
      <c r="A104" s="417">
        <v>101</v>
      </c>
      <c r="B104" s="417" t="s">
        <v>9903</v>
      </c>
      <c r="C104" s="417" t="s">
        <v>9920</v>
      </c>
      <c r="D104" s="417" t="s">
        <v>9940</v>
      </c>
      <c r="E104" s="421">
        <v>881432.04</v>
      </c>
      <c r="F104" s="421">
        <v>0</v>
      </c>
      <c r="G104" s="421">
        <f t="shared" ref="G104:G132" si="5">E104-F104</f>
        <v>881432.04</v>
      </c>
      <c r="H104" s="417" t="s">
        <v>9959</v>
      </c>
      <c r="I104" s="417" t="s">
        <v>4760</v>
      </c>
      <c r="J104" s="417" t="s">
        <v>4761</v>
      </c>
      <c r="K104" s="417" t="s">
        <v>4121</v>
      </c>
    </row>
    <row r="105" spans="1:11" s="204" customFormat="1" ht="90">
      <c r="A105" s="417">
        <v>102</v>
      </c>
      <c r="B105" s="417" t="s">
        <v>3095</v>
      </c>
      <c r="C105" s="417" t="s">
        <v>9921</v>
      </c>
      <c r="D105" s="417" t="s">
        <v>9941</v>
      </c>
      <c r="E105" s="421">
        <v>926477.29</v>
      </c>
      <c r="F105" s="421">
        <v>0</v>
      </c>
      <c r="G105" s="421">
        <f t="shared" si="5"/>
        <v>926477.29</v>
      </c>
      <c r="H105" s="417" t="s">
        <v>9959</v>
      </c>
      <c r="I105" s="417" t="s">
        <v>4760</v>
      </c>
      <c r="J105" s="417" t="s">
        <v>4761</v>
      </c>
      <c r="K105" s="417" t="s">
        <v>4121</v>
      </c>
    </row>
    <row r="106" spans="1:11" s="204" customFormat="1" ht="78.75">
      <c r="A106" s="417">
        <v>103</v>
      </c>
      <c r="B106" s="417" t="s">
        <v>3095</v>
      </c>
      <c r="C106" s="417" t="s">
        <v>9922</v>
      </c>
      <c r="D106" s="417" t="s">
        <v>9942</v>
      </c>
      <c r="E106" s="421">
        <v>839083.25</v>
      </c>
      <c r="F106" s="421">
        <v>0</v>
      </c>
      <c r="G106" s="421">
        <f t="shared" si="5"/>
        <v>839083.25</v>
      </c>
      <c r="H106" s="417" t="s">
        <v>9959</v>
      </c>
      <c r="I106" s="417" t="s">
        <v>4760</v>
      </c>
      <c r="J106" s="417" t="s">
        <v>4761</v>
      </c>
      <c r="K106" s="417" t="s">
        <v>4121</v>
      </c>
    </row>
    <row r="107" spans="1:11" s="204" customFormat="1" ht="90">
      <c r="A107" s="417">
        <v>104</v>
      </c>
      <c r="B107" s="417" t="s">
        <v>3095</v>
      </c>
      <c r="C107" s="417" t="s">
        <v>9923</v>
      </c>
      <c r="D107" s="417" t="s">
        <v>9943</v>
      </c>
      <c r="E107" s="421">
        <v>1124411.3799999999</v>
      </c>
      <c r="F107" s="421">
        <v>0</v>
      </c>
      <c r="G107" s="421">
        <f t="shared" si="5"/>
        <v>1124411.3799999999</v>
      </c>
      <c r="H107" s="417" t="s">
        <v>9959</v>
      </c>
      <c r="I107" s="417" t="s">
        <v>4760</v>
      </c>
      <c r="J107" s="417" t="s">
        <v>4761</v>
      </c>
      <c r="K107" s="417" t="s">
        <v>4121</v>
      </c>
    </row>
    <row r="108" spans="1:11" s="204" customFormat="1" ht="146.25">
      <c r="A108" s="417">
        <v>105</v>
      </c>
      <c r="B108" s="417" t="s">
        <v>9904</v>
      </c>
      <c r="C108" s="417" t="s">
        <v>9924</v>
      </c>
      <c r="D108" s="417" t="s">
        <v>9944</v>
      </c>
      <c r="E108" s="421">
        <v>1735191.44</v>
      </c>
      <c r="F108" s="421">
        <v>0</v>
      </c>
      <c r="G108" s="421">
        <f t="shared" si="5"/>
        <v>1735191.44</v>
      </c>
      <c r="H108" s="417" t="s">
        <v>9959</v>
      </c>
      <c r="I108" s="417" t="s">
        <v>4760</v>
      </c>
      <c r="J108" s="417" t="s">
        <v>4761</v>
      </c>
      <c r="K108" s="417" t="s">
        <v>4121</v>
      </c>
    </row>
    <row r="109" spans="1:11" s="204" customFormat="1" ht="112.5">
      <c r="A109" s="417">
        <v>106</v>
      </c>
      <c r="B109" s="417" t="s">
        <v>9905</v>
      </c>
      <c r="C109" s="417" t="s">
        <v>9925</v>
      </c>
      <c r="D109" s="417" t="s">
        <v>9945</v>
      </c>
      <c r="E109" s="421">
        <v>238747.9</v>
      </c>
      <c r="F109" s="421">
        <v>0</v>
      </c>
      <c r="G109" s="421">
        <f t="shared" si="5"/>
        <v>238747.9</v>
      </c>
      <c r="H109" s="417" t="s">
        <v>9959</v>
      </c>
      <c r="I109" s="417" t="s">
        <v>4760</v>
      </c>
      <c r="J109" s="417" t="s">
        <v>4761</v>
      </c>
      <c r="K109" s="417" t="s">
        <v>4121</v>
      </c>
    </row>
    <row r="110" spans="1:11" s="204" customFormat="1" ht="90">
      <c r="A110" s="417">
        <v>107</v>
      </c>
      <c r="B110" s="417" t="s">
        <v>9906</v>
      </c>
      <c r="C110" s="417" t="s">
        <v>9926</v>
      </c>
      <c r="D110" s="417" t="s">
        <v>9946</v>
      </c>
      <c r="E110" s="421">
        <v>1560972.08</v>
      </c>
      <c r="F110" s="421">
        <v>0</v>
      </c>
      <c r="G110" s="421">
        <f t="shared" si="5"/>
        <v>1560972.08</v>
      </c>
      <c r="H110" s="417" t="s">
        <v>9959</v>
      </c>
      <c r="I110" s="417" t="s">
        <v>4760</v>
      </c>
      <c r="J110" s="417" t="s">
        <v>4761</v>
      </c>
      <c r="K110" s="417" t="s">
        <v>4121</v>
      </c>
    </row>
    <row r="111" spans="1:11" s="204" customFormat="1" ht="78.75">
      <c r="A111" s="417">
        <v>108</v>
      </c>
      <c r="B111" s="417" t="s">
        <v>9907</v>
      </c>
      <c r="C111" s="417" t="s">
        <v>9927</v>
      </c>
      <c r="D111" s="417" t="s">
        <v>9947</v>
      </c>
      <c r="E111" s="421">
        <v>1025725.28</v>
      </c>
      <c r="F111" s="421">
        <v>0</v>
      </c>
      <c r="G111" s="421">
        <f t="shared" si="5"/>
        <v>1025725.28</v>
      </c>
      <c r="H111" s="417" t="s">
        <v>9959</v>
      </c>
      <c r="I111" s="417" t="s">
        <v>4760</v>
      </c>
      <c r="J111" s="417" t="s">
        <v>4761</v>
      </c>
      <c r="K111" s="417" t="s">
        <v>4121</v>
      </c>
    </row>
    <row r="112" spans="1:11" s="204" customFormat="1" ht="78.75">
      <c r="A112" s="417">
        <v>109</v>
      </c>
      <c r="B112" s="417" t="s">
        <v>9908</v>
      </c>
      <c r="C112" s="417" t="s">
        <v>9928</v>
      </c>
      <c r="D112" s="417" t="s">
        <v>9948</v>
      </c>
      <c r="E112" s="421">
        <v>1187328.1200000001</v>
      </c>
      <c r="F112" s="421">
        <v>0</v>
      </c>
      <c r="G112" s="421">
        <f t="shared" si="5"/>
        <v>1187328.1200000001</v>
      </c>
      <c r="H112" s="417" t="s">
        <v>9959</v>
      </c>
      <c r="I112" s="417" t="s">
        <v>4760</v>
      </c>
      <c r="J112" s="417" t="s">
        <v>4761</v>
      </c>
      <c r="K112" s="417" t="s">
        <v>4121</v>
      </c>
    </row>
    <row r="113" spans="1:11" s="204" customFormat="1" ht="202.5">
      <c r="A113" s="417">
        <v>110</v>
      </c>
      <c r="B113" s="417" t="s">
        <v>9909</v>
      </c>
      <c r="C113" s="417" t="s">
        <v>9929</v>
      </c>
      <c r="D113" s="417" t="s">
        <v>9949</v>
      </c>
      <c r="E113" s="421">
        <v>335007.31</v>
      </c>
      <c r="F113" s="421">
        <v>0</v>
      </c>
      <c r="G113" s="421">
        <f t="shared" si="5"/>
        <v>335007.31</v>
      </c>
      <c r="H113" s="417" t="s">
        <v>9959</v>
      </c>
      <c r="I113" s="417" t="s">
        <v>4760</v>
      </c>
      <c r="J113" s="417" t="s">
        <v>4761</v>
      </c>
      <c r="K113" s="417" t="s">
        <v>4121</v>
      </c>
    </row>
    <row r="114" spans="1:11" s="204" customFormat="1" ht="112.5">
      <c r="A114" s="417">
        <v>111</v>
      </c>
      <c r="B114" s="417" t="s">
        <v>9910</v>
      </c>
      <c r="C114" s="417" t="s">
        <v>9930</v>
      </c>
      <c r="D114" s="417" t="s">
        <v>9950</v>
      </c>
      <c r="E114" s="421">
        <v>149324</v>
      </c>
      <c r="F114" s="421">
        <v>0</v>
      </c>
      <c r="G114" s="421">
        <f t="shared" si="5"/>
        <v>149324</v>
      </c>
      <c r="H114" s="417" t="s">
        <v>9959</v>
      </c>
      <c r="I114" s="417" t="s">
        <v>4760</v>
      </c>
      <c r="J114" s="417" t="s">
        <v>4761</v>
      </c>
      <c r="K114" s="417" t="s">
        <v>4121</v>
      </c>
    </row>
    <row r="115" spans="1:11" s="204" customFormat="1" ht="33.75">
      <c r="A115" s="417">
        <v>112</v>
      </c>
      <c r="B115" s="417" t="s">
        <v>9911</v>
      </c>
      <c r="C115" s="417" t="s">
        <v>9931</v>
      </c>
      <c r="D115" s="417" t="s">
        <v>9951</v>
      </c>
      <c r="E115" s="421">
        <v>1218708.6399999999</v>
      </c>
      <c r="F115" s="421">
        <v>0</v>
      </c>
      <c r="G115" s="421">
        <f t="shared" si="5"/>
        <v>1218708.6399999999</v>
      </c>
      <c r="H115" s="417" t="s">
        <v>9959</v>
      </c>
      <c r="I115" s="417" t="s">
        <v>4760</v>
      </c>
      <c r="J115" s="417" t="s">
        <v>4761</v>
      </c>
      <c r="K115" s="417" t="s">
        <v>4121</v>
      </c>
    </row>
    <row r="116" spans="1:11" s="204" customFormat="1" ht="22.5">
      <c r="A116" s="417">
        <v>113</v>
      </c>
      <c r="B116" s="417" t="s">
        <v>9912</v>
      </c>
      <c r="C116" s="417" t="s">
        <v>9932</v>
      </c>
      <c r="D116" s="417" t="s">
        <v>9952</v>
      </c>
      <c r="E116" s="421">
        <v>2066224.8</v>
      </c>
      <c r="F116" s="421">
        <v>0</v>
      </c>
      <c r="G116" s="421">
        <f t="shared" si="5"/>
        <v>2066224.8</v>
      </c>
      <c r="H116" s="417" t="s">
        <v>9959</v>
      </c>
      <c r="I116" s="417" t="s">
        <v>4760</v>
      </c>
      <c r="J116" s="417" t="s">
        <v>4761</v>
      </c>
      <c r="K116" s="417" t="s">
        <v>4121</v>
      </c>
    </row>
    <row r="117" spans="1:11" s="204" customFormat="1" ht="33.75">
      <c r="A117" s="417">
        <v>114</v>
      </c>
      <c r="B117" s="417" t="s">
        <v>9913</v>
      </c>
      <c r="C117" s="417" t="s">
        <v>9933</v>
      </c>
      <c r="D117" s="417" t="s">
        <v>9953</v>
      </c>
      <c r="E117" s="421">
        <v>1825932.85</v>
      </c>
      <c r="F117" s="421">
        <v>0</v>
      </c>
      <c r="G117" s="421">
        <f t="shared" si="5"/>
        <v>1825932.85</v>
      </c>
      <c r="H117" s="417" t="s">
        <v>9959</v>
      </c>
      <c r="I117" s="417" t="s">
        <v>4760</v>
      </c>
      <c r="J117" s="417" t="s">
        <v>4761</v>
      </c>
      <c r="K117" s="417" t="s">
        <v>4121</v>
      </c>
    </row>
    <row r="118" spans="1:11" s="204" customFormat="1" ht="33.75">
      <c r="A118" s="417">
        <v>115</v>
      </c>
      <c r="B118" s="417" t="s">
        <v>9914</v>
      </c>
      <c r="C118" s="417" t="s">
        <v>9934</v>
      </c>
      <c r="D118" s="417" t="s">
        <v>9954</v>
      </c>
      <c r="E118" s="421">
        <v>367658.4</v>
      </c>
      <c r="F118" s="421">
        <v>0</v>
      </c>
      <c r="G118" s="421">
        <f t="shared" si="5"/>
        <v>367658.4</v>
      </c>
      <c r="H118" s="417" t="s">
        <v>9959</v>
      </c>
      <c r="I118" s="417" t="s">
        <v>4760</v>
      </c>
      <c r="J118" s="417" t="s">
        <v>4761</v>
      </c>
      <c r="K118" s="417" t="s">
        <v>4121</v>
      </c>
    </row>
    <row r="119" spans="1:11" s="204" customFormat="1" ht="22.5">
      <c r="A119" s="417">
        <v>116</v>
      </c>
      <c r="B119" s="417" t="s">
        <v>9915</v>
      </c>
      <c r="C119" s="417" t="s">
        <v>9935</v>
      </c>
      <c r="D119" s="417" t="s">
        <v>9955</v>
      </c>
      <c r="E119" s="421">
        <v>367658.4</v>
      </c>
      <c r="F119" s="421">
        <v>0</v>
      </c>
      <c r="G119" s="421">
        <f t="shared" si="5"/>
        <v>367658.4</v>
      </c>
      <c r="H119" s="417" t="s">
        <v>9959</v>
      </c>
      <c r="I119" s="417" t="s">
        <v>4760</v>
      </c>
      <c r="J119" s="417" t="s">
        <v>4761</v>
      </c>
      <c r="K119" s="417" t="s">
        <v>4121</v>
      </c>
    </row>
    <row r="120" spans="1:11" s="204" customFormat="1" ht="22.5">
      <c r="A120" s="417">
        <v>117</v>
      </c>
      <c r="B120" s="417" t="s">
        <v>9916</v>
      </c>
      <c r="C120" s="417" t="s">
        <v>9936</v>
      </c>
      <c r="D120" s="417" t="s">
        <v>9956</v>
      </c>
      <c r="E120" s="421">
        <v>1122335.98</v>
      </c>
      <c r="F120" s="421">
        <v>0</v>
      </c>
      <c r="G120" s="421">
        <f t="shared" si="5"/>
        <v>1122335.98</v>
      </c>
      <c r="H120" s="417" t="s">
        <v>9959</v>
      </c>
      <c r="I120" s="417" t="s">
        <v>4760</v>
      </c>
      <c r="J120" s="417" t="s">
        <v>4761</v>
      </c>
      <c r="K120" s="417" t="s">
        <v>4121</v>
      </c>
    </row>
    <row r="121" spans="1:11" s="204" customFormat="1" ht="33.75">
      <c r="A121" s="417">
        <v>118</v>
      </c>
      <c r="B121" s="417" t="s">
        <v>9917</v>
      </c>
      <c r="C121" s="417" t="s">
        <v>9937</v>
      </c>
      <c r="D121" s="417" t="s">
        <v>9957</v>
      </c>
      <c r="E121" s="421">
        <v>587498.4</v>
      </c>
      <c r="F121" s="421">
        <v>0</v>
      </c>
      <c r="G121" s="421">
        <f t="shared" si="5"/>
        <v>587498.4</v>
      </c>
      <c r="H121" s="417" t="s">
        <v>9959</v>
      </c>
      <c r="I121" s="417" t="s">
        <v>4760</v>
      </c>
      <c r="J121" s="417" t="s">
        <v>4761</v>
      </c>
      <c r="K121" s="417" t="s">
        <v>4121</v>
      </c>
    </row>
    <row r="122" spans="1:11" s="204" customFormat="1" ht="67.5">
      <c r="A122" s="417">
        <v>119</v>
      </c>
      <c r="B122" s="271" t="s">
        <v>9909</v>
      </c>
      <c r="C122" s="271" t="s">
        <v>10441</v>
      </c>
      <c r="D122" s="417" t="s">
        <v>10450</v>
      </c>
      <c r="E122" s="421">
        <v>164971.5</v>
      </c>
      <c r="F122" s="421">
        <v>0</v>
      </c>
      <c r="G122" s="421">
        <f t="shared" si="5"/>
        <v>164971.5</v>
      </c>
      <c r="H122" s="417" t="s">
        <v>10459</v>
      </c>
      <c r="I122" s="417" t="s">
        <v>4760</v>
      </c>
      <c r="J122" s="417" t="s">
        <v>4761</v>
      </c>
      <c r="K122" s="417" t="s">
        <v>4121</v>
      </c>
    </row>
    <row r="123" spans="1:11" s="204" customFormat="1" ht="78.75">
      <c r="A123" s="417">
        <v>120</v>
      </c>
      <c r="B123" s="271" t="s">
        <v>9909</v>
      </c>
      <c r="C123" s="271" t="s">
        <v>10442</v>
      </c>
      <c r="D123" s="417" t="s">
        <v>10451</v>
      </c>
      <c r="E123" s="421">
        <v>482615.56</v>
      </c>
      <c r="F123" s="421">
        <v>0</v>
      </c>
      <c r="G123" s="421">
        <f t="shared" si="5"/>
        <v>482615.56</v>
      </c>
      <c r="H123" s="417" t="s">
        <v>10459</v>
      </c>
      <c r="I123" s="417" t="s">
        <v>4760</v>
      </c>
      <c r="J123" s="417" t="s">
        <v>4761</v>
      </c>
      <c r="K123" s="417" t="s">
        <v>4121</v>
      </c>
    </row>
    <row r="124" spans="1:11" s="204" customFormat="1" ht="56.25">
      <c r="A124" s="417">
        <v>121</v>
      </c>
      <c r="B124" s="271" t="s">
        <v>3095</v>
      </c>
      <c r="C124" s="271" t="s">
        <v>10443</v>
      </c>
      <c r="D124" s="417" t="s">
        <v>10452</v>
      </c>
      <c r="E124" s="421">
        <v>260264.34</v>
      </c>
      <c r="F124" s="421">
        <v>0</v>
      </c>
      <c r="G124" s="421">
        <f t="shared" si="5"/>
        <v>260264.34</v>
      </c>
      <c r="H124" s="417" t="s">
        <v>10459</v>
      </c>
      <c r="I124" s="417" t="s">
        <v>4760</v>
      </c>
      <c r="J124" s="417" t="s">
        <v>4761</v>
      </c>
      <c r="K124" s="417" t="s">
        <v>4121</v>
      </c>
    </row>
    <row r="125" spans="1:11" s="204" customFormat="1" ht="45">
      <c r="A125" s="417">
        <v>122</v>
      </c>
      <c r="B125" s="271" t="s">
        <v>3095</v>
      </c>
      <c r="C125" s="271" t="s">
        <v>10444</v>
      </c>
      <c r="D125" s="417" t="s">
        <v>10453</v>
      </c>
      <c r="E125" s="421">
        <v>271331.46999999997</v>
      </c>
      <c r="F125" s="421">
        <v>0</v>
      </c>
      <c r="G125" s="421">
        <f t="shared" si="5"/>
        <v>271331.46999999997</v>
      </c>
      <c r="H125" s="417" t="s">
        <v>10459</v>
      </c>
      <c r="I125" s="417" t="s">
        <v>4760</v>
      </c>
      <c r="J125" s="417" t="s">
        <v>4761</v>
      </c>
      <c r="K125" s="417" t="s">
        <v>4121</v>
      </c>
    </row>
    <row r="126" spans="1:11" s="204" customFormat="1" ht="45">
      <c r="A126" s="417">
        <v>123</v>
      </c>
      <c r="B126" s="271" t="s">
        <v>3095</v>
      </c>
      <c r="C126" s="271" t="s">
        <v>10445</v>
      </c>
      <c r="D126" s="417" t="s">
        <v>10454</v>
      </c>
      <c r="E126" s="421">
        <v>97298.09</v>
      </c>
      <c r="F126" s="421">
        <v>0</v>
      </c>
      <c r="G126" s="421">
        <f t="shared" si="5"/>
        <v>97298.09</v>
      </c>
      <c r="H126" s="417" t="s">
        <v>10459</v>
      </c>
      <c r="I126" s="417" t="s">
        <v>4760</v>
      </c>
      <c r="J126" s="417" t="s">
        <v>4761</v>
      </c>
      <c r="K126" s="417" t="s">
        <v>4121</v>
      </c>
    </row>
    <row r="127" spans="1:11" s="204" customFormat="1" ht="90">
      <c r="A127" s="417">
        <v>124</v>
      </c>
      <c r="B127" s="271" t="s">
        <v>9909</v>
      </c>
      <c r="C127" s="271" t="s">
        <v>10446</v>
      </c>
      <c r="D127" s="417" t="s">
        <v>10455</v>
      </c>
      <c r="E127" s="421">
        <v>1683590.51</v>
      </c>
      <c r="F127" s="421">
        <v>0</v>
      </c>
      <c r="G127" s="421">
        <f t="shared" si="5"/>
        <v>1683590.51</v>
      </c>
      <c r="H127" s="417" t="s">
        <v>10459</v>
      </c>
      <c r="I127" s="417" t="s">
        <v>4760</v>
      </c>
      <c r="J127" s="417" t="s">
        <v>4761</v>
      </c>
      <c r="K127" s="417" t="s">
        <v>4121</v>
      </c>
    </row>
    <row r="128" spans="1:11" s="204" customFormat="1" ht="90">
      <c r="A128" s="417">
        <v>125</v>
      </c>
      <c r="B128" s="271" t="s">
        <v>9909</v>
      </c>
      <c r="C128" s="271" t="s">
        <v>10447</v>
      </c>
      <c r="D128" s="417" t="s">
        <v>10456</v>
      </c>
      <c r="E128" s="421">
        <v>1650759.69</v>
      </c>
      <c r="F128" s="421">
        <v>0</v>
      </c>
      <c r="G128" s="421">
        <f t="shared" si="5"/>
        <v>1650759.69</v>
      </c>
      <c r="H128" s="417" t="s">
        <v>10459</v>
      </c>
      <c r="I128" s="417" t="s">
        <v>4760</v>
      </c>
      <c r="J128" s="417" t="s">
        <v>4761</v>
      </c>
      <c r="K128" s="417" t="s">
        <v>4121</v>
      </c>
    </row>
    <row r="129" spans="1:11" s="204" customFormat="1" ht="90">
      <c r="A129" s="417">
        <v>126</v>
      </c>
      <c r="B129" s="271" t="s">
        <v>3095</v>
      </c>
      <c r="C129" s="271" t="s">
        <v>10448</v>
      </c>
      <c r="D129" s="417" t="s">
        <v>10457</v>
      </c>
      <c r="E129" s="421">
        <v>1770323.86</v>
      </c>
      <c r="F129" s="421">
        <v>0</v>
      </c>
      <c r="G129" s="421">
        <f t="shared" si="5"/>
        <v>1770323.86</v>
      </c>
      <c r="H129" s="417" t="s">
        <v>10459</v>
      </c>
      <c r="I129" s="417" t="s">
        <v>4760</v>
      </c>
      <c r="J129" s="417" t="s">
        <v>4761</v>
      </c>
      <c r="K129" s="417" t="s">
        <v>4121</v>
      </c>
    </row>
    <row r="130" spans="1:11" s="204" customFormat="1" ht="78.75">
      <c r="A130" s="417">
        <v>127</v>
      </c>
      <c r="B130" s="271" t="s">
        <v>3095</v>
      </c>
      <c r="C130" s="271" t="s">
        <v>10449</v>
      </c>
      <c r="D130" s="417" t="s">
        <v>10458</v>
      </c>
      <c r="E130" s="421">
        <v>760773.22</v>
      </c>
      <c r="F130" s="421">
        <v>0</v>
      </c>
      <c r="G130" s="421">
        <f t="shared" si="5"/>
        <v>760773.22</v>
      </c>
      <c r="H130" s="417" t="s">
        <v>10459</v>
      </c>
      <c r="I130" s="417" t="s">
        <v>4760</v>
      </c>
      <c r="J130" s="417" t="s">
        <v>4761</v>
      </c>
      <c r="K130" s="417" t="s">
        <v>4121</v>
      </c>
    </row>
    <row r="131" spans="1:11" s="204" customFormat="1" ht="101.25">
      <c r="A131" s="417">
        <v>128</v>
      </c>
      <c r="B131" s="417" t="s">
        <v>9918</v>
      </c>
      <c r="C131" s="417" t="s">
        <v>9938</v>
      </c>
      <c r="D131" s="417" t="s">
        <v>9958</v>
      </c>
      <c r="E131" s="421">
        <v>271331.46999999997</v>
      </c>
      <c r="F131" s="421">
        <v>0</v>
      </c>
      <c r="G131" s="421">
        <f t="shared" si="5"/>
        <v>271331.46999999997</v>
      </c>
      <c r="H131" s="417" t="s">
        <v>9959</v>
      </c>
      <c r="I131" s="417" t="s">
        <v>4760</v>
      </c>
      <c r="J131" s="417" t="s">
        <v>4761</v>
      </c>
      <c r="K131" s="417" t="s">
        <v>4121</v>
      </c>
    </row>
    <row r="132" spans="1:11" s="204" customFormat="1" ht="337.5">
      <c r="A132" s="417">
        <v>129</v>
      </c>
      <c r="B132" s="417" t="s">
        <v>11427</v>
      </c>
      <c r="C132" s="417" t="s">
        <v>11428</v>
      </c>
      <c r="D132" s="417" t="s">
        <v>11429</v>
      </c>
      <c r="E132" s="421">
        <v>3749771.2</v>
      </c>
      <c r="F132" s="421">
        <v>0</v>
      </c>
      <c r="G132" s="421">
        <f t="shared" si="5"/>
        <v>3749771.2</v>
      </c>
      <c r="H132" s="417" t="s">
        <v>11430</v>
      </c>
      <c r="I132" s="417" t="s">
        <v>4760</v>
      </c>
      <c r="J132" s="417" t="s">
        <v>4761</v>
      </c>
      <c r="K132" s="417" t="s">
        <v>4121</v>
      </c>
    </row>
    <row r="133" spans="1:11" s="204" customFormat="1" ht="161.25" customHeight="1">
      <c r="A133" s="417">
        <v>130</v>
      </c>
      <c r="B133" s="417" t="s">
        <v>4701</v>
      </c>
      <c r="C133" s="417" t="s">
        <v>1707</v>
      </c>
      <c r="D133" s="417" t="s">
        <v>13519</v>
      </c>
      <c r="E133" s="421">
        <v>132027.29999999999</v>
      </c>
      <c r="F133" s="421">
        <v>0</v>
      </c>
      <c r="G133" s="421">
        <f t="shared" ref="G133:G146" si="6">E133-F133</f>
        <v>132027.29999999999</v>
      </c>
      <c r="H133" s="417" t="s">
        <v>4702</v>
      </c>
      <c r="I133" s="417" t="s">
        <v>4760</v>
      </c>
      <c r="J133" s="417" t="s">
        <v>4761</v>
      </c>
      <c r="K133" s="417" t="s">
        <v>4121</v>
      </c>
    </row>
    <row r="134" spans="1:11" s="204" customFormat="1" ht="146.25">
      <c r="A134" s="417">
        <v>131</v>
      </c>
      <c r="B134" s="417" t="s">
        <v>4437</v>
      </c>
      <c r="C134" s="417" t="s">
        <v>1708</v>
      </c>
      <c r="D134" s="417" t="s">
        <v>13519</v>
      </c>
      <c r="E134" s="421">
        <v>132027.29999999999</v>
      </c>
      <c r="F134" s="421">
        <v>0</v>
      </c>
      <c r="G134" s="421">
        <f t="shared" si="6"/>
        <v>132027.29999999999</v>
      </c>
      <c r="H134" s="417" t="s">
        <v>4702</v>
      </c>
      <c r="I134" s="417" t="s">
        <v>4760</v>
      </c>
      <c r="J134" s="417" t="s">
        <v>4761</v>
      </c>
      <c r="K134" s="429" t="s">
        <v>4121</v>
      </c>
    </row>
    <row r="135" spans="1:11" s="204" customFormat="1" ht="146.25">
      <c r="A135" s="417">
        <v>132</v>
      </c>
      <c r="B135" s="417" t="s">
        <v>4387</v>
      </c>
      <c r="C135" s="417" t="s">
        <v>1709</v>
      </c>
      <c r="D135" s="417" t="s">
        <v>13519</v>
      </c>
      <c r="E135" s="421">
        <v>132027.29999999999</v>
      </c>
      <c r="F135" s="421">
        <v>0</v>
      </c>
      <c r="G135" s="421">
        <f t="shared" si="6"/>
        <v>132027.29999999999</v>
      </c>
      <c r="H135" s="417" t="s">
        <v>4702</v>
      </c>
      <c r="I135" s="417" t="s">
        <v>4760</v>
      </c>
      <c r="J135" s="417" t="s">
        <v>4761</v>
      </c>
      <c r="K135" s="417" t="s">
        <v>4121</v>
      </c>
    </row>
    <row r="136" spans="1:11" s="204" customFormat="1" ht="146.25">
      <c r="A136" s="417">
        <v>133</v>
      </c>
      <c r="B136" s="417" t="s">
        <v>4388</v>
      </c>
      <c r="C136" s="417" t="s">
        <v>1710</v>
      </c>
      <c r="D136" s="417" t="s">
        <v>13518</v>
      </c>
      <c r="E136" s="421">
        <v>132027.29999999999</v>
      </c>
      <c r="F136" s="421">
        <v>0</v>
      </c>
      <c r="G136" s="421">
        <f t="shared" si="6"/>
        <v>132027.29999999999</v>
      </c>
      <c r="H136" s="417" t="s">
        <v>4702</v>
      </c>
      <c r="I136" s="417" t="s">
        <v>4760</v>
      </c>
      <c r="J136" s="417" t="s">
        <v>4761</v>
      </c>
      <c r="K136" s="417">
        <v>1</v>
      </c>
    </row>
    <row r="137" spans="1:11" s="204" customFormat="1" ht="146.25">
      <c r="A137" s="417">
        <v>134</v>
      </c>
      <c r="B137" s="417" t="s">
        <v>4389</v>
      </c>
      <c r="C137" s="417" t="s">
        <v>1711</v>
      </c>
      <c r="D137" s="417" t="s">
        <v>13517</v>
      </c>
      <c r="E137" s="421">
        <v>132027.29999999999</v>
      </c>
      <c r="F137" s="421">
        <v>0</v>
      </c>
      <c r="G137" s="421">
        <f t="shared" si="6"/>
        <v>132027.29999999999</v>
      </c>
      <c r="H137" s="417" t="s">
        <v>4702</v>
      </c>
      <c r="I137" s="417" t="s">
        <v>4760</v>
      </c>
      <c r="J137" s="417" t="s">
        <v>4761</v>
      </c>
      <c r="K137" s="417">
        <v>1</v>
      </c>
    </row>
    <row r="138" spans="1:11" s="204" customFormat="1" ht="146.25">
      <c r="A138" s="417">
        <v>135</v>
      </c>
      <c r="B138" s="417" t="s">
        <v>4390</v>
      </c>
      <c r="C138" s="417" t="s">
        <v>1712</v>
      </c>
      <c r="D138" s="417" t="s">
        <v>13516</v>
      </c>
      <c r="E138" s="421">
        <v>132027.29999999999</v>
      </c>
      <c r="F138" s="421">
        <v>0</v>
      </c>
      <c r="G138" s="421">
        <f t="shared" si="6"/>
        <v>132027.29999999999</v>
      </c>
      <c r="H138" s="417" t="s">
        <v>4702</v>
      </c>
      <c r="I138" s="417" t="s">
        <v>4760</v>
      </c>
      <c r="J138" s="417" t="s">
        <v>4761</v>
      </c>
      <c r="K138" s="417">
        <v>1</v>
      </c>
    </row>
    <row r="139" spans="1:11" s="204" customFormat="1" ht="146.25">
      <c r="A139" s="417">
        <v>136</v>
      </c>
      <c r="B139" s="417" t="s">
        <v>3233</v>
      </c>
      <c r="C139" s="417" t="s">
        <v>2221</v>
      </c>
      <c r="D139" s="417" t="s">
        <v>13515</v>
      </c>
      <c r="E139" s="421">
        <v>132027.29999999999</v>
      </c>
      <c r="F139" s="421">
        <v>0</v>
      </c>
      <c r="G139" s="421">
        <f t="shared" si="6"/>
        <v>132027.29999999999</v>
      </c>
      <c r="H139" s="417" t="s">
        <v>4702</v>
      </c>
      <c r="I139" s="417" t="s">
        <v>4760</v>
      </c>
      <c r="J139" s="417" t="s">
        <v>4761</v>
      </c>
      <c r="K139" s="417">
        <v>1</v>
      </c>
    </row>
    <row r="140" spans="1:11" s="204" customFormat="1" ht="146.25">
      <c r="A140" s="417">
        <v>137</v>
      </c>
      <c r="B140" s="417" t="s">
        <v>3234</v>
      </c>
      <c r="C140" s="417" t="s">
        <v>2222</v>
      </c>
      <c r="D140" s="417" t="s">
        <v>13514</v>
      </c>
      <c r="E140" s="421">
        <v>132027.29999999999</v>
      </c>
      <c r="F140" s="421">
        <v>0</v>
      </c>
      <c r="G140" s="421">
        <f t="shared" si="6"/>
        <v>132027.29999999999</v>
      </c>
      <c r="H140" s="417" t="s">
        <v>4702</v>
      </c>
      <c r="I140" s="417" t="s">
        <v>4760</v>
      </c>
      <c r="J140" s="417" t="s">
        <v>4761</v>
      </c>
      <c r="K140" s="417">
        <v>1</v>
      </c>
    </row>
    <row r="141" spans="1:11" s="204" customFormat="1" ht="146.25">
      <c r="A141" s="417">
        <v>138</v>
      </c>
      <c r="B141" s="417" t="s">
        <v>592</v>
      </c>
      <c r="C141" s="417" t="s">
        <v>2223</v>
      </c>
      <c r="D141" s="417" t="s">
        <v>13513</v>
      </c>
      <c r="E141" s="421">
        <v>132027.29999999999</v>
      </c>
      <c r="F141" s="421">
        <v>0</v>
      </c>
      <c r="G141" s="421">
        <f t="shared" si="6"/>
        <v>132027.29999999999</v>
      </c>
      <c r="H141" s="417" t="s">
        <v>4702</v>
      </c>
      <c r="I141" s="417" t="s">
        <v>4760</v>
      </c>
      <c r="J141" s="417" t="s">
        <v>4761</v>
      </c>
      <c r="K141" s="417">
        <v>1</v>
      </c>
    </row>
    <row r="142" spans="1:11" s="204" customFormat="1" ht="112.5">
      <c r="A142" s="417">
        <v>139</v>
      </c>
      <c r="B142" s="417" t="s">
        <v>4640</v>
      </c>
      <c r="C142" s="417" t="s">
        <v>2224</v>
      </c>
      <c r="D142" s="417" t="s">
        <v>13510</v>
      </c>
      <c r="E142" s="421">
        <v>132027.29999999999</v>
      </c>
      <c r="F142" s="421">
        <v>0</v>
      </c>
      <c r="G142" s="421">
        <f t="shared" si="6"/>
        <v>132027.29999999999</v>
      </c>
      <c r="H142" s="417" t="s">
        <v>4702</v>
      </c>
      <c r="I142" s="417" t="s">
        <v>4760</v>
      </c>
      <c r="J142" s="417" t="s">
        <v>4761</v>
      </c>
      <c r="K142" s="417">
        <v>1</v>
      </c>
    </row>
    <row r="143" spans="1:11" s="204" customFormat="1" ht="146.25">
      <c r="A143" s="417">
        <v>140</v>
      </c>
      <c r="B143" s="417" t="s">
        <v>4641</v>
      </c>
      <c r="C143" s="417" t="s">
        <v>2225</v>
      </c>
      <c r="D143" s="417" t="s">
        <v>13511</v>
      </c>
      <c r="E143" s="421">
        <v>132027.29999999999</v>
      </c>
      <c r="F143" s="421">
        <v>0</v>
      </c>
      <c r="G143" s="421">
        <f t="shared" si="6"/>
        <v>132027.29999999999</v>
      </c>
      <c r="H143" s="417" t="s">
        <v>4702</v>
      </c>
      <c r="I143" s="417" t="s">
        <v>4760</v>
      </c>
      <c r="J143" s="417" t="s">
        <v>4761</v>
      </c>
      <c r="K143" s="417">
        <v>1</v>
      </c>
    </row>
    <row r="144" spans="1:11" s="204" customFormat="1" ht="78.75">
      <c r="A144" s="417">
        <v>141</v>
      </c>
      <c r="B144" s="417" t="s">
        <v>2712</v>
      </c>
      <c r="C144" s="417" t="s">
        <v>2226</v>
      </c>
      <c r="D144" s="417" t="s">
        <v>13512</v>
      </c>
      <c r="E144" s="421">
        <v>745443.17</v>
      </c>
      <c r="F144" s="421">
        <v>0</v>
      </c>
      <c r="G144" s="421">
        <f t="shared" si="6"/>
        <v>745443.17</v>
      </c>
      <c r="H144" s="417" t="s">
        <v>4702</v>
      </c>
      <c r="I144" s="417" t="s">
        <v>4760</v>
      </c>
      <c r="J144" s="417" t="s">
        <v>4761</v>
      </c>
      <c r="K144" s="417">
        <v>1</v>
      </c>
    </row>
    <row r="145" spans="1:34" s="204" customFormat="1" ht="33.75">
      <c r="A145" s="417">
        <v>142</v>
      </c>
      <c r="B145" s="417" t="s">
        <v>1614</v>
      </c>
      <c r="C145" s="417" t="s">
        <v>7968</v>
      </c>
      <c r="D145" s="417" t="s">
        <v>4121</v>
      </c>
      <c r="E145" s="421">
        <v>94000</v>
      </c>
      <c r="F145" s="421">
        <v>0</v>
      </c>
      <c r="G145" s="421">
        <f t="shared" si="6"/>
        <v>94000</v>
      </c>
      <c r="H145" s="417" t="s">
        <v>1615</v>
      </c>
      <c r="I145" s="417" t="s">
        <v>4760</v>
      </c>
      <c r="J145" s="417" t="s">
        <v>4761</v>
      </c>
      <c r="K145" s="417" t="s">
        <v>4121</v>
      </c>
    </row>
    <row r="146" spans="1:34" s="204" customFormat="1" ht="22.5">
      <c r="A146" s="417">
        <v>143</v>
      </c>
      <c r="B146" s="417" t="s">
        <v>4402</v>
      </c>
      <c r="C146" s="417" t="s">
        <v>4121</v>
      </c>
      <c r="D146" s="417" t="s">
        <v>4121</v>
      </c>
      <c r="E146" s="421">
        <v>405460.8</v>
      </c>
      <c r="F146" s="421">
        <v>405460.8</v>
      </c>
      <c r="G146" s="421">
        <f t="shared" si="6"/>
        <v>0</v>
      </c>
      <c r="H146" s="417" t="s">
        <v>4403</v>
      </c>
      <c r="I146" s="417" t="s">
        <v>4760</v>
      </c>
      <c r="J146" s="417" t="s">
        <v>4761</v>
      </c>
      <c r="K146" s="417" t="s">
        <v>4121</v>
      </c>
    </row>
    <row r="147" spans="1:34" s="204" customFormat="1" ht="33.75">
      <c r="A147" s="417">
        <v>144</v>
      </c>
      <c r="B147" s="417" t="s">
        <v>3971</v>
      </c>
      <c r="C147" s="423" t="s">
        <v>3972</v>
      </c>
      <c r="D147" s="417" t="s">
        <v>6021</v>
      </c>
      <c r="E147" s="421">
        <v>3174364</v>
      </c>
      <c r="F147" s="421">
        <v>0</v>
      </c>
      <c r="G147" s="421">
        <v>3174364</v>
      </c>
      <c r="H147" s="475" t="s">
        <v>5808</v>
      </c>
      <c r="I147" s="417" t="s">
        <v>4760</v>
      </c>
      <c r="J147" s="417" t="s">
        <v>4761</v>
      </c>
      <c r="K147" s="417" t="s">
        <v>1341</v>
      </c>
      <c r="M147" s="417"/>
      <c r="N147" s="417"/>
      <c r="O147" s="417"/>
      <c r="P147" s="417"/>
      <c r="Q147" s="417"/>
      <c r="R147" s="417"/>
      <c r="S147" s="417"/>
      <c r="T147" s="417"/>
      <c r="U147" s="417" t="s">
        <v>4121</v>
      </c>
      <c r="V147" s="203" t="s">
        <v>4121</v>
      </c>
      <c r="W147" s="421">
        <v>3174364</v>
      </c>
      <c r="X147" s="421"/>
      <c r="Y147" s="421">
        <v>0</v>
      </c>
      <c r="Z147" s="421">
        <f>W147-Y147</f>
        <v>3174364</v>
      </c>
      <c r="AF147" s="208"/>
      <c r="AG147" s="208"/>
      <c r="AH147" s="208"/>
    </row>
    <row r="148" spans="1:34" s="204" customFormat="1" ht="22.5">
      <c r="A148" s="417">
        <v>145</v>
      </c>
      <c r="B148" s="417" t="s">
        <v>7741</v>
      </c>
      <c r="C148" s="417" t="s">
        <v>4121</v>
      </c>
      <c r="D148" s="417" t="s">
        <v>7747</v>
      </c>
      <c r="E148" s="421">
        <v>39959</v>
      </c>
      <c r="F148" s="421">
        <v>39959</v>
      </c>
      <c r="G148" s="421">
        <v>0</v>
      </c>
      <c r="H148" s="417" t="s">
        <v>7743</v>
      </c>
      <c r="I148" s="417" t="s">
        <v>4760</v>
      </c>
      <c r="J148" s="417" t="s">
        <v>4761</v>
      </c>
      <c r="K148" s="417" t="s">
        <v>4121</v>
      </c>
    </row>
    <row r="149" spans="1:34" s="204" customFormat="1" ht="22.5">
      <c r="A149" s="417">
        <v>146</v>
      </c>
      <c r="B149" s="417" t="s">
        <v>7742</v>
      </c>
      <c r="C149" s="417" t="s">
        <v>4121</v>
      </c>
      <c r="D149" s="417" t="s">
        <v>7747</v>
      </c>
      <c r="E149" s="421">
        <v>30610</v>
      </c>
      <c r="F149" s="421">
        <v>30610</v>
      </c>
      <c r="G149" s="421">
        <v>0</v>
      </c>
      <c r="H149" s="417" t="s">
        <v>7743</v>
      </c>
      <c r="I149" s="417" t="s">
        <v>4760</v>
      </c>
      <c r="J149" s="417" t="s">
        <v>4761</v>
      </c>
      <c r="K149" s="417" t="s">
        <v>4121</v>
      </c>
    </row>
    <row r="150" spans="1:34" s="204" customFormat="1" ht="22.5">
      <c r="A150" s="417">
        <v>147</v>
      </c>
      <c r="B150" s="222" t="s">
        <v>8025</v>
      </c>
      <c r="C150" s="417" t="s">
        <v>4776</v>
      </c>
      <c r="D150" s="417" t="s">
        <v>7747</v>
      </c>
      <c r="E150" s="421">
        <v>25036.65</v>
      </c>
      <c r="F150" s="421">
        <v>25036.65</v>
      </c>
      <c r="G150" s="421">
        <v>0</v>
      </c>
      <c r="H150" s="417" t="s">
        <v>7748</v>
      </c>
      <c r="I150" s="417" t="s">
        <v>4760</v>
      </c>
      <c r="J150" s="417" t="s">
        <v>4761</v>
      </c>
      <c r="K150" s="417" t="s">
        <v>4121</v>
      </c>
    </row>
    <row r="151" spans="1:34" s="204" customFormat="1" ht="22.5">
      <c r="A151" s="417">
        <v>148</v>
      </c>
      <c r="B151" s="417" t="s">
        <v>7744</v>
      </c>
      <c r="C151" s="417" t="s">
        <v>4776</v>
      </c>
      <c r="D151" s="417" t="s">
        <v>7747</v>
      </c>
      <c r="E151" s="444">
        <v>12511.54</v>
      </c>
      <c r="F151" s="444">
        <v>12511.54</v>
      </c>
      <c r="G151" s="444">
        <v>0</v>
      </c>
      <c r="H151" s="417" t="s">
        <v>7748</v>
      </c>
      <c r="I151" s="417" t="s">
        <v>4760</v>
      </c>
      <c r="J151" s="417" t="s">
        <v>4761</v>
      </c>
      <c r="K151" s="417" t="s">
        <v>4121</v>
      </c>
    </row>
    <row r="152" spans="1:34" s="204" customFormat="1" ht="22.5">
      <c r="A152" s="417">
        <v>149</v>
      </c>
      <c r="B152" s="271" t="s">
        <v>7745</v>
      </c>
      <c r="C152" s="417" t="s">
        <v>4776</v>
      </c>
      <c r="D152" s="417" t="s">
        <v>7747</v>
      </c>
      <c r="E152" s="444">
        <v>4071</v>
      </c>
      <c r="F152" s="421">
        <v>4071</v>
      </c>
      <c r="G152" s="421">
        <v>0</v>
      </c>
      <c r="H152" s="417" t="s">
        <v>7748</v>
      </c>
      <c r="I152" s="417" t="s">
        <v>4760</v>
      </c>
      <c r="J152" s="417" t="s">
        <v>4761</v>
      </c>
      <c r="K152" s="417" t="s">
        <v>4121</v>
      </c>
    </row>
    <row r="153" spans="1:34" s="204" customFormat="1" ht="33.75">
      <c r="A153" s="417">
        <v>150</v>
      </c>
      <c r="B153" s="271" t="s">
        <v>9898</v>
      </c>
      <c r="C153" s="417" t="s">
        <v>9899</v>
      </c>
      <c r="D153" s="417">
        <v>4</v>
      </c>
      <c r="E153" s="421">
        <f>D153*54800</f>
        <v>219200</v>
      </c>
      <c r="F153" s="158">
        <v>0</v>
      </c>
      <c r="G153" s="421">
        <f>E153-F153</f>
        <v>219200</v>
      </c>
      <c r="H153" s="417" t="s">
        <v>9900</v>
      </c>
      <c r="I153" s="417" t="s">
        <v>4760</v>
      </c>
      <c r="J153" s="417" t="s">
        <v>4761</v>
      </c>
      <c r="K153" s="417" t="s">
        <v>4121</v>
      </c>
    </row>
    <row r="154" spans="1:34" s="204" customFormat="1" ht="33.75">
      <c r="A154" s="417">
        <v>151</v>
      </c>
      <c r="B154" s="271" t="s">
        <v>9901</v>
      </c>
      <c r="C154" s="417" t="s">
        <v>9899</v>
      </c>
      <c r="D154" s="417">
        <v>31</v>
      </c>
      <c r="E154" s="421">
        <f>D154*16900</f>
        <v>523900</v>
      </c>
      <c r="F154" s="158">
        <v>0</v>
      </c>
      <c r="G154" s="421">
        <f>E154-F154</f>
        <v>523900</v>
      </c>
      <c r="H154" s="417" t="s">
        <v>9900</v>
      </c>
      <c r="I154" s="417" t="s">
        <v>4760</v>
      </c>
      <c r="J154" s="417" t="s">
        <v>4761</v>
      </c>
      <c r="K154" s="417" t="s">
        <v>4121</v>
      </c>
    </row>
    <row r="155" spans="1:34" s="204" customFormat="1" ht="22.5">
      <c r="A155" s="417">
        <v>152</v>
      </c>
      <c r="B155" s="271" t="s">
        <v>9874</v>
      </c>
      <c r="C155" s="417" t="s">
        <v>4121</v>
      </c>
      <c r="D155" s="417">
        <v>42</v>
      </c>
      <c r="E155" s="421">
        <f>D155*10638</f>
        <v>446796</v>
      </c>
      <c r="F155" s="421">
        <v>0</v>
      </c>
      <c r="G155" s="421">
        <f>E155-F155</f>
        <v>446796</v>
      </c>
      <c r="H155" s="417" t="s">
        <v>7754</v>
      </c>
      <c r="I155" s="417" t="s">
        <v>4760</v>
      </c>
      <c r="J155" s="417" t="s">
        <v>4761</v>
      </c>
      <c r="K155" s="417" t="s">
        <v>4121</v>
      </c>
    </row>
    <row r="156" spans="1:34" s="204" customFormat="1" ht="22.5">
      <c r="A156" s="417">
        <v>153</v>
      </c>
      <c r="B156" s="222" t="s">
        <v>7749</v>
      </c>
      <c r="C156" s="417" t="s">
        <v>4121</v>
      </c>
      <c r="D156" s="417" t="s">
        <v>10397</v>
      </c>
      <c r="E156" s="421">
        <v>2077386.85</v>
      </c>
      <c r="F156" s="421">
        <v>0</v>
      </c>
      <c r="G156" s="421">
        <f>E156-F156</f>
        <v>2077386.85</v>
      </c>
      <c r="H156" s="417" t="s">
        <v>7754</v>
      </c>
      <c r="I156" s="417" t="s">
        <v>4760</v>
      </c>
      <c r="J156" s="417" t="s">
        <v>4761</v>
      </c>
      <c r="K156" s="417" t="s">
        <v>4121</v>
      </c>
    </row>
    <row r="157" spans="1:34" s="204" customFormat="1" ht="22.5">
      <c r="A157" s="417">
        <v>154</v>
      </c>
      <c r="B157" s="222" t="s">
        <v>7750</v>
      </c>
      <c r="C157" s="417" t="s">
        <v>4121</v>
      </c>
      <c r="D157" s="417" t="s">
        <v>7746</v>
      </c>
      <c r="E157" s="421">
        <v>356084.52</v>
      </c>
      <c r="F157" s="421">
        <v>0</v>
      </c>
      <c r="G157" s="421">
        <v>356084.52</v>
      </c>
      <c r="H157" s="417" t="s">
        <v>7754</v>
      </c>
      <c r="I157" s="417" t="s">
        <v>4760</v>
      </c>
      <c r="J157" s="417" t="s">
        <v>4761</v>
      </c>
      <c r="K157" s="417" t="s">
        <v>4121</v>
      </c>
    </row>
    <row r="158" spans="1:34" s="204" customFormat="1" ht="22.5">
      <c r="A158" s="417">
        <v>155</v>
      </c>
      <c r="B158" s="222" t="s">
        <v>7751</v>
      </c>
      <c r="C158" s="417" t="s">
        <v>4121</v>
      </c>
      <c r="D158" s="417" t="s">
        <v>10398</v>
      </c>
      <c r="E158" s="421">
        <v>445105.65</v>
      </c>
      <c r="F158" s="421">
        <v>0</v>
      </c>
      <c r="G158" s="421">
        <f>E158-F158</f>
        <v>445105.65</v>
      </c>
      <c r="H158" s="417" t="s">
        <v>7754</v>
      </c>
      <c r="I158" s="417" t="s">
        <v>4760</v>
      </c>
      <c r="J158" s="417" t="s">
        <v>4761</v>
      </c>
      <c r="K158" s="417" t="s">
        <v>4121</v>
      </c>
    </row>
    <row r="159" spans="1:34" s="204" customFormat="1" ht="22.5">
      <c r="A159" s="417">
        <v>156</v>
      </c>
      <c r="B159" s="222" t="s">
        <v>7752</v>
      </c>
      <c r="C159" s="417" t="s">
        <v>4121</v>
      </c>
      <c r="D159" s="417" t="s">
        <v>7747</v>
      </c>
      <c r="E159" s="421">
        <v>118657.41</v>
      </c>
      <c r="F159" s="421">
        <v>0</v>
      </c>
      <c r="G159" s="421">
        <v>118657.41</v>
      </c>
      <c r="H159" s="417" t="s">
        <v>7754</v>
      </c>
      <c r="I159" s="417" t="s">
        <v>4760</v>
      </c>
      <c r="J159" s="417" t="s">
        <v>4761</v>
      </c>
      <c r="K159" s="417" t="s">
        <v>4121</v>
      </c>
    </row>
    <row r="160" spans="1:34" s="204" customFormat="1" ht="22.5">
      <c r="A160" s="417">
        <v>157</v>
      </c>
      <c r="B160" s="222" t="s">
        <v>7753</v>
      </c>
      <c r="C160" s="417" t="s">
        <v>4121</v>
      </c>
      <c r="D160" s="417" t="s">
        <v>10399</v>
      </c>
      <c r="E160" s="421">
        <v>522075.99</v>
      </c>
      <c r="F160" s="421">
        <v>0</v>
      </c>
      <c r="G160" s="421">
        <f>E160-F160</f>
        <v>522075.99</v>
      </c>
      <c r="H160" s="417" t="s">
        <v>7754</v>
      </c>
      <c r="I160" s="417" t="s">
        <v>4760</v>
      </c>
      <c r="J160" s="417" t="s">
        <v>4761</v>
      </c>
      <c r="K160" s="417" t="s">
        <v>4121</v>
      </c>
    </row>
    <row r="161" spans="1:11" s="204" customFormat="1" ht="22.5">
      <c r="A161" s="417">
        <v>158</v>
      </c>
      <c r="B161" s="417" t="s">
        <v>7969</v>
      </c>
      <c r="C161" s="417" t="s">
        <v>4121</v>
      </c>
      <c r="D161" s="417">
        <v>7</v>
      </c>
      <c r="E161" s="421">
        <f>D161*11770</f>
        <v>82390</v>
      </c>
      <c r="F161" s="421">
        <v>0</v>
      </c>
      <c r="G161" s="421">
        <f>E161-F161</f>
        <v>82390</v>
      </c>
      <c r="H161" s="417" t="s">
        <v>7970</v>
      </c>
      <c r="I161" s="417" t="s">
        <v>4760</v>
      </c>
      <c r="J161" s="417" t="s">
        <v>4761</v>
      </c>
      <c r="K161" s="417" t="s">
        <v>4121</v>
      </c>
    </row>
    <row r="162" spans="1:11" s="204" customFormat="1" ht="22.5">
      <c r="A162" s="417">
        <v>159</v>
      </c>
      <c r="B162" s="417" t="s">
        <v>5306</v>
      </c>
      <c r="C162" s="417" t="s">
        <v>4121</v>
      </c>
      <c r="D162" s="417" t="s">
        <v>8028</v>
      </c>
      <c r="E162" s="421">
        <v>1843000</v>
      </c>
      <c r="F162" s="421">
        <v>0</v>
      </c>
      <c r="G162" s="421">
        <f>E162-F162</f>
        <v>1843000</v>
      </c>
      <c r="H162" s="417" t="s">
        <v>7970</v>
      </c>
      <c r="I162" s="417" t="s">
        <v>4760</v>
      </c>
      <c r="J162" s="417" t="s">
        <v>4761</v>
      </c>
      <c r="K162" s="417" t="s">
        <v>4121</v>
      </c>
    </row>
    <row r="163" spans="1:11" s="204" customFormat="1" ht="22.5">
      <c r="A163" s="417">
        <v>160</v>
      </c>
      <c r="B163" s="417" t="s">
        <v>5306</v>
      </c>
      <c r="C163" s="417" t="s">
        <v>10396</v>
      </c>
      <c r="D163" s="417">
        <v>3</v>
      </c>
      <c r="E163" s="421">
        <v>459082.41</v>
      </c>
      <c r="F163" s="421">
        <v>0</v>
      </c>
      <c r="G163" s="421">
        <f>E163-F163</f>
        <v>459082.41</v>
      </c>
      <c r="H163" s="417" t="s">
        <v>8681</v>
      </c>
      <c r="I163" s="417" t="s">
        <v>4760</v>
      </c>
      <c r="J163" s="417" t="s">
        <v>4761</v>
      </c>
      <c r="K163" s="417" t="s">
        <v>4121</v>
      </c>
    </row>
    <row r="164" spans="1:11" s="204" customFormat="1" ht="22.5">
      <c r="A164" s="417">
        <v>161</v>
      </c>
      <c r="B164" s="222" t="s">
        <v>8306</v>
      </c>
      <c r="C164" s="417" t="s">
        <v>4121</v>
      </c>
      <c r="D164" s="417">
        <v>1</v>
      </c>
      <c r="E164" s="421">
        <v>5726918.25</v>
      </c>
      <c r="F164" s="421">
        <v>0</v>
      </c>
      <c r="G164" s="421">
        <f t="shared" ref="G164:G168" si="7">E164-F164</f>
        <v>5726918.25</v>
      </c>
      <c r="H164" s="417" t="s">
        <v>8307</v>
      </c>
      <c r="I164" s="417" t="s">
        <v>4760</v>
      </c>
      <c r="J164" s="417" t="s">
        <v>4761</v>
      </c>
      <c r="K164" s="417" t="s">
        <v>4121</v>
      </c>
    </row>
    <row r="165" spans="1:11" s="204" customFormat="1" ht="22.5">
      <c r="A165" s="417">
        <v>162</v>
      </c>
      <c r="B165" s="222" t="s">
        <v>8578</v>
      </c>
      <c r="C165" s="417" t="s">
        <v>8576</v>
      </c>
      <c r="D165" s="222">
        <v>1</v>
      </c>
      <c r="E165" s="421">
        <v>3165.8</v>
      </c>
      <c r="F165" s="421">
        <v>0</v>
      </c>
      <c r="G165" s="421">
        <f t="shared" si="7"/>
        <v>3165.8</v>
      </c>
      <c r="H165" s="417" t="s">
        <v>8577</v>
      </c>
      <c r="I165" s="417" t="s">
        <v>4760</v>
      </c>
      <c r="J165" s="417" t="s">
        <v>4761</v>
      </c>
      <c r="K165" s="417" t="s">
        <v>4121</v>
      </c>
    </row>
    <row r="166" spans="1:11" s="204" customFormat="1" ht="22.5">
      <c r="A166" s="417">
        <v>163</v>
      </c>
      <c r="B166" s="222" t="s">
        <v>8579</v>
      </c>
      <c r="C166" s="417" t="s">
        <v>8580</v>
      </c>
      <c r="D166" s="222">
        <v>1</v>
      </c>
      <c r="E166" s="421">
        <v>2727.55</v>
      </c>
      <c r="F166" s="421">
        <v>0</v>
      </c>
      <c r="G166" s="421">
        <f t="shared" si="7"/>
        <v>2727.55</v>
      </c>
      <c r="H166" s="417" t="s">
        <v>8577</v>
      </c>
      <c r="I166" s="417" t="s">
        <v>4760</v>
      </c>
      <c r="J166" s="417" t="s">
        <v>4761</v>
      </c>
      <c r="K166" s="417" t="s">
        <v>4121</v>
      </c>
    </row>
    <row r="167" spans="1:11" s="204" customFormat="1" ht="22.5">
      <c r="A167" s="417">
        <v>164</v>
      </c>
      <c r="B167" s="417" t="s">
        <v>8582</v>
      </c>
      <c r="C167" s="417" t="s">
        <v>4121</v>
      </c>
      <c r="D167" s="417">
        <v>1</v>
      </c>
      <c r="E167" s="421">
        <v>1850</v>
      </c>
      <c r="F167" s="421">
        <v>0</v>
      </c>
      <c r="G167" s="421">
        <f t="shared" si="7"/>
        <v>1850</v>
      </c>
      <c r="H167" s="417" t="s">
        <v>8581</v>
      </c>
      <c r="I167" s="417" t="s">
        <v>4760</v>
      </c>
      <c r="J167" s="417" t="s">
        <v>4761</v>
      </c>
      <c r="K167" s="417" t="s">
        <v>4121</v>
      </c>
    </row>
    <row r="168" spans="1:11" s="204" customFormat="1" ht="22.5">
      <c r="A168" s="417">
        <v>165</v>
      </c>
      <c r="B168" s="417" t="s">
        <v>8583</v>
      </c>
      <c r="C168" s="417" t="s">
        <v>4121</v>
      </c>
      <c r="D168" s="417">
        <v>1</v>
      </c>
      <c r="E168" s="421">
        <v>4550</v>
      </c>
      <c r="F168" s="421">
        <v>0</v>
      </c>
      <c r="G168" s="421">
        <f t="shared" si="7"/>
        <v>4550</v>
      </c>
      <c r="H168" s="417" t="s">
        <v>8581</v>
      </c>
      <c r="I168" s="417" t="s">
        <v>4760</v>
      </c>
      <c r="J168" s="417" t="s">
        <v>4761</v>
      </c>
      <c r="K168" s="417" t="s">
        <v>4121</v>
      </c>
    </row>
    <row r="169" spans="1:11" s="204" customFormat="1">
      <c r="A169" s="417">
        <v>166</v>
      </c>
      <c r="B169" s="222" t="s">
        <v>9423</v>
      </c>
      <c r="C169" s="417"/>
      <c r="D169" s="417">
        <v>1</v>
      </c>
      <c r="E169" s="196">
        <v>36960</v>
      </c>
      <c r="F169" s="196">
        <v>36960</v>
      </c>
      <c r="G169" s="421">
        <f>E169-F169</f>
        <v>0</v>
      </c>
      <c r="H169" s="504" t="s">
        <v>9431</v>
      </c>
      <c r="I169" s="417" t="s">
        <v>4760</v>
      </c>
      <c r="J169" s="417" t="s">
        <v>4761</v>
      </c>
      <c r="K169" s="417" t="s">
        <v>4121</v>
      </c>
    </row>
    <row r="170" spans="1:11" s="204" customFormat="1">
      <c r="A170" s="417">
        <v>167</v>
      </c>
      <c r="B170" s="222" t="s">
        <v>9424</v>
      </c>
      <c r="C170" s="417"/>
      <c r="D170" s="417">
        <v>1</v>
      </c>
      <c r="E170" s="196">
        <v>4715</v>
      </c>
      <c r="F170" s="196">
        <v>0</v>
      </c>
      <c r="G170" s="421">
        <f t="shared" ref="G170:G176" si="8">E170-F170</f>
        <v>4715</v>
      </c>
      <c r="H170" s="504"/>
      <c r="I170" s="417" t="s">
        <v>4760</v>
      </c>
      <c r="J170" s="417" t="s">
        <v>4761</v>
      </c>
      <c r="K170" s="417" t="s">
        <v>4121</v>
      </c>
    </row>
    <row r="171" spans="1:11" s="204" customFormat="1">
      <c r="A171" s="417">
        <v>168</v>
      </c>
      <c r="B171" s="222" t="s">
        <v>9425</v>
      </c>
      <c r="C171" s="417"/>
      <c r="D171" s="417">
        <v>4</v>
      </c>
      <c r="E171" s="196">
        <v>7480</v>
      </c>
      <c r="F171" s="196">
        <v>0</v>
      </c>
      <c r="G171" s="421">
        <f t="shared" si="8"/>
        <v>7480</v>
      </c>
      <c r="H171" s="504"/>
      <c r="I171" s="417" t="s">
        <v>4760</v>
      </c>
      <c r="J171" s="417" t="s">
        <v>4761</v>
      </c>
      <c r="K171" s="417" t="s">
        <v>4121</v>
      </c>
    </row>
    <row r="172" spans="1:11" s="204" customFormat="1">
      <c r="A172" s="417">
        <v>169</v>
      </c>
      <c r="B172" s="222" t="s">
        <v>9426</v>
      </c>
      <c r="C172" s="417"/>
      <c r="D172" s="417">
        <v>1</v>
      </c>
      <c r="E172" s="196">
        <v>1180</v>
      </c>
      <c r="F172" s="196">
        <v>0</v>
      </c>
      <c r="G172" s="421">
        <f t="shared" si="8"/>
        <v>1180</v>
      </c>
      <c r="H172" s="504"/>
      <c r="I172" s="417" t="s">
        <v>4760</v>
      </c>
      <c r="J172" s="417" t="s">
        <v>4761</v>
      </c>
      <c r="K172" s="417" t="s">
        <v>4121</v>
      </c>
    </row>
    <row r="173" spans="1:11" s="204" customFormat="1">
      <c r="A173" s="417">
        <v>170</v>
      </c>
      <c r="B173" s="222" t="s">
        <v>9427</v>
      </c>
      <c r="C173" s="417"/>
      <c r="D173" s="417">
        <v>5</v>
      </c>
      <c r="E173" s="196">
        <v>1590</v>
      </c>
      <c r="F173" s="196">
        <v>0</v>
      </c>
      <c r="G173" s="421">
        <f t="shared" si="8"/>
        <v>1590</v>
      </c>
      <c r="H173" s="504"/>
      <c r="I173" s="417" t="s">
        <v>4760</v>
      </c>
      <c r="J173" s="417" t="s">
        <v>4761</v>
      </c>
      <c r="K173" s="417" t="s">
        <v>4121</v>
      </c>
    </row>
    <row r="174" spans="1:11" s="204" customFormat="1" ht="22.5">
      <c r="A174" s="417">
        <v>171</v>
      </c>
      <c r="B174" s="222" t="s">
        <v>9428</v>
      </c>
      <c r="C174" s="417"/>
      <c r="D174" s="417">
        <v>1</v>
      </c>
      <c r="E174" s="196">
        <v>35916</v>
      </c>
      <c r="F174" s="196">
        <v>35916</v>
      </c>
      <c r="G174" s="421">
        <f t="shared" si="8"/>
        <v>0</v>
      </c>
      <c r="H174" s="504"/>
      <c r="I174" s="417" t="s">
        <v>4760</v>
      </c>
      <c r="J174" s="417" t="s">
        <v>4761</v>
      </c>
      <c r="K174" s="417" t="s">
        <v>4121</v>
      </c>
    </row>
    <row r="175" spans="1:11" s="204" customFormat="1">
      <c r="A175" s="417">
        <v>172</v>
      </c>
      <c r="B175" s="222" t="s">
        <v>9429</v>
      </c>
      <c r="C175" s="417"/>
      <c r="D175" s="417">
        <v>10</v>
      </c>
      <c r="E175" s="196">
        <v>3171</v>
      </c>
      <c r="F175" s="196">
        <v>0</v>
      </c>
      <c r="G175" s="421">
        <f t="shared" si="8"/>
        <v>3171</v>
      </c>
      <c r="H175" s="504"/>
      <c r="I175" s="417" t="s">
        <v>4760</v>
      </c>
      <c r="J175" s="417" t="s">
        <v>4761</v>
      </c>
      <c r="K175" s="417" t="s">
        <v>4121</v>
      </c>
    </row>
    <row r="176" spans="1:11" s="204" customFormat="1">
      <c r="A176" s="417">
        <v>173</v>
      </c>
      <c r="B176" s="222" t="s">
        <v>9430</v>
      </c>
      <c r="C176" s="417"/>
      <c r="D176" s="417">
        <v>1</v>
      </c>
      <c r="E176" s="196">
        <v>5741</v>
      </c>
      <c r="F176" s="196">
        <v>0</v>
      </c>
      <c r="G176" s="421">
        <f t="shared" si="8"/>
        <v>5741</v>
      </c>
      <c r="H176" s="504"/>
      <c r="I176" s="417" t="s">
        <v>4760</v>
      </c>
      <c r="J176" s="417" t="s">
        <v>4761</v>
      </c>
      <c r="K176" s="417" t="s">
        <v>4121</v>
      </c>
    </row>
    <row r="177" spans="1:11" s="204" customFormat="1" ht="22.5">
      <c r="A177" s="417">
        <v>174</v>
      </c>
      <c r="B177" s="417" t="s">
        <v>5306</v>
      </c>
      <c r="C177" s="475" t="s">
        <v>5307</v>
      </c>
      <c r="D177" s="417">
        <v>5.76</v>
      </c>
      <c r="E177" s="421">
        <v>1</v>
      </c>
      <c r="F177" s="421">
        <v>0</v>
      </c>
      <c r="G177" s="421">
        <f>E177-F177</f>
        <v>1</v>
      </c>
      <c r="H177" s="424" t="s">
        <v>10549</v>
      </c>
      <c r="I177" s="417" t="s">
        <v>4760</v>
      </c>
      <c r="J177" s="417" t="s">
        <v>4761</v>
      </c>
      <c r="K177" s="417" t="s">
        <v>4121</v>
      </c>
    </row>
    <row r="178" spans="1:11" s="204" customFormat="1" ht="22.5">
      <c r="A178" s="417">
        <v>175</v>
      </c>
      <c r="B178" s="417" t="s">
        <v>5306</v>
      </c>
      <c r="C178" s="475" t="s">
        <v>5425</v>
      </c>
      <c r="D178" s="417">
        <v>10</v>
      </c>
      <c r="E178" s="421">
        <v>1</v>
      </c>
      <c r="F178" s="421">
        <v>0</v>
      </c>
      <c r="G178" s="421">
        <f t="shared" ref="G178:G241" si="9">E178-F178</f>
        <v>1</v>
      </c>
      <c r="H178" s="424" t="s">
        <v>10549</v>
      </c>
      <c r="I178" s="417" t="s">
        <v>4760</v>
      </c>
      <c r="J178" s="417" t="s">
        <v>4761</v>
      </c>
      <c r="K178" s="417" t="s">
        <v>4121</v>
      </c>
    </row>
    <row r="179" spans="1:11" s="204" customFormat="1" ht="22.5">
      <c r="A179" s="417">
        <v>176</v>
      </c>
      <c r="B179" s="417" t="s">
        <v>5306</v>
      </c>
      <c r="C179" s="475" t="s">
        <v>5426</v>
      </c>
      <c r="D179" s="417">
        <v>11.76</v>
      </c>
      <c r="E179" s="421">
        <v>1</v>
      </c>
      <c r="F179" s="421">
        <v>0</v>
      </c>
      <c r="G179" s="421">
        <f t="shared" si="9"/>
        <v>1</v>
      </c>
      <c r="H179" s="424" t="s">
        <v>10549</v>
      </c>
      <c r="I179" s="417" t="s">
        <v>4760</v>
      </c>
      <c r="J179" s="417" t="s">
        <v>4761</v>
      </c>
      <c r="K179" s="417" t="s">
        <v>4121</v>
      </c>
    </row>
    <row r="180" spans="1:11" s="204" customFormat="1" ht="22.5">
      <c r="A180" s="417">
        <v>177</v>
      </c>
      <c r="B180" s="417" t="s">
        <v>5306</v>
      </c>
      <c r="C180" s="475" t="s">
        <v>5427</v>
      </c>
      <c r="D180" s="417">
        <v>6.84</v>
      </c>
      <c r="E180" s="421">
        <v>1</v>
      </c>
      <c r="F180" s="421">
        <v>0</v>
      </c>
      <c r="G180" s="421">
        <f t="shared" si="9"/>
        <v>1</v>
      </c>
      <c r="H180" s="424" t="s">
        <v>10549</v>
      </c>
      <c r="I180" s="417" t="s">
        <v>4760</v>
      </c>
      <c r="J180" s="417" t="s">
        <v>4761</v>
      </c>
      <c r="K180" s="417" t="s">
        <v>4121</v>
      </c>
    </row>
    <row r="181" spans="1:11" s="204" customFormat="1" ht="22.5">
      <c r="A181" s="417">
        <v>178</v>
      </c>
      <c r="B181" s="417" t="s">
        <v>5306</v>
      </c>
      <c r="C181" s="475" t="s">
        <v>5428</v>
      </c>
      <c r="D181" s="417">
        <v>11.9</v>
      </c>
      <c r="E181" s="421">
        <v>1</v>
      </c>
      <c r="F181" s="421">
        <v>0</v>
      </c>
      <c r="G181" s="421">
        <f t="shared" si="9"/>
        <v>1</v>
      </c>
      <c r="H181" s="424" t="s">
        <v>10549</v>
      </c>
      <c r="I181" s="417" t="s">
        <v>4760</v>
      </c>
      <c r="J181" s="417" t="s">
        <v>4761</v>
      </c>
      <c r="K181" s="417" t="s">
        <v>4121</v>
      </c>
    </row>
    <row r="182" spans="1:11" s="204" customFormat="1" ht="22.5">
      <c r="A182" s="417">
        <v>179</v>
      </c>
      <c r="B182" s="417" t="s">
        <v>5306</v>
      </c>
      <c r="C182" s="475" t="s">
        <v>5429</v>
      </c>
      <c r="D182" s="417">
        <v>4.5</v>
      </c>
      <c r="E182" s="421">
        <v>1</v>
      </c>
      <c r="F182" s="421">
        <v>0</v>
      </c>
      <c r="G182" s="421">
        <f t="shared" si="9"/>
        <v>1</v>
      </c>
      <c r="H182" s="424" t="s">
        <v>10549</v>
      </c>
      <c r="I182" s="417" t="s">
        <v>4760</v>
      </c>
      <c r="J182" s="417" t="s">
        <v>4761</v>
      </c>
      <c r="K182" s="417" t="s">
        <v>4121</v>
      </c>
    </row>
    <row r="183" spans="1:11" s="204" customFormat="1" ht="22.5">
      <c r="A183" s="417">
        <v>180</v>
      </c>
      <c r="B183" s="417" t="s">
        <v>5306</v>
      </c>
      <c r="C183" s="475" t="s">
        <v>5430</v>
      </c>
      <c r="D183" s="417">
        <v>5.4</v>
      </c>
      <c r="E183" s="421">
        <v>1</v>
      </c>
      <c r="F183" s="421">
        <v>0</v>
      </c>
      <c r="G183" s="421">
        <f t="shared" si="9"/>
        <v>1</v>
      </c>
      <c r="H183" s="424" t="s">
        <v>10549</v>
      </c>
      <c r="I183" s="417" t="s">
        <v>4760</v>
      </c>
      <c r="J183" s="417" t="s">
        <v>4761</v>
      </c>
      <c r="K183" s="417" t="s">
        <v>4121</v>
      </c>
    </row>
    <row r="184" spans="1:11" s="204" customFormat="1" ht="22.5">
      <c r="A184" s="417">
        <v>181</v>
      </c>
      <c r="B184" s="417" t="s">
        <v>5306</v>
      </c>
      <c r="C184" s="475" t="s">
        <v>5431</v>
      </c>
      <c r="D184" s="417">
        <v>5.0999999999999996</v>
      </c>
      <c r="E184" s="421">
        <v>1</v>
      </c>
      <c r="F184" s="421">
        <v>0</v>
      </c>
      <c r="G184" s="421">
        <f t="shared" si="9"/>
        <v>1</v>
      </c>
      <c r="H184" s="424" t="s">
        <v>10549</v>
      </c>
      <c r="I184" s="417" t="s">
        <v>4760</v>
      </c>
      <c r="J184" s="417" t="s">
        <v>4761</v>
      </c>
      <c r="K184" s="417" t="s">
        <v>4121</v>
      </c>
    </row>
    <row r="185" spans="1:11" s="204" customFormat="1" ht="22.5">
      <c r="A185" s="417">
        <v>182</v>
      </c>
      <c r="B185" s="417" t="s">
        <v>5306</v>
      </c>
      <c r="C185" s="475" t="s">
        <v>5432</v>
      </c>
      <c r="D185" s="417">
        <v>5.0999999999999996</v>
      </c>
      <c r="E185" s="421">
        <v>1</v>
      </c>
      <c r="F185" s="421">
        <v>0</v>
      </c>
      <c r="G185" s="421">
        <f t="shared" si="9"/>
        <v>1</v>
      </c>
      <c r="H185" s="424" t="s">
        <v>10549</v>
      </c>
      <c r="I185" s="417" t="s">
        <v>4760</v>
      </c>
      <c r="J185" s="417" t="s">
        <v>4761</v>
      </c>
      <c r="K185" s="417" t="s">
        <v>4121</v>
      </c>
    </row>
    <row r="186" spans="1:11" s="204" customFormat="1" ht="22.5">
      <c r="A186" s="417">
        <v>183</v>
      </c>
      <c r="B186" s="417" t="s">
        <v>5306</v>
      </c>
      <c r="C186" s="475" t="s">
        <v>5433</v>
      </c>
      <c r="D186" s="417">
        <v>8.82</v>
      </c>
      <c r="E186" s="421">
        <v>1</v>
      </c>
      <c r="F186" s="421">
        <v>0</v>
      </c>
      <c r="G186" s="421">
        <f t="shared" si="9"/>
        <v>1</v>
      </c>
      <c r="H186" s="424" t="s">
        <v>10549</v>
      </c>
      <c r="I186" s="417" t="s">
        <v>4760</v>
      </c>
      <c r="J186" s="417" t="s">
        <v>4761</v>
      </c>
      <c r="K186" s="417" t="s">
        <v>4121</v>
      </c>
    </row>
    <row r="187" spans="1:11" s="204" customFormat="1" ht="22.5">
      <c r="A187" s="417">
        <v>184</v>
      </c>
      <c r="B187" s="417" t="s">
        <v>5306</v>
      </c>
      <c r="C187" s="475" t="s">
        <v>5434</v>
      </c>
      <c r="D187" s="417">
        <v>7.4</v>
      </c>
      <c r="E187" s="421">
        <v>1</v>
      </c>
      <c r="F187" s="421">
        <v>0</v>
      </c>
      <c r="G187" s="421">
        <f t="shared" si="9"/>
        <v>1</v>
      </c>
      <c r="H187" s="424" t="s">
        <v>10549</v>
      </c>
      <c r="I187" s="417" t="s">
        <v>4760</v>
      </c>
      <c r="J187" s="417" t="s">
        <v>4761</v>
      </c>
      <c r="K187" s="417" t="s">
        <v>4121</v>
      </c>
    </row>
    <row r="188" spans="1:11" s="204" customFormat="1" ht="22.5">
      <c r="A188" s="417">
        <v>185</v>
      </c>
      <c r="B188" s="417" t="s">
        <v>5306</v>
      </c>
      <c r="C188" s="475" t="s">
        <v>5435</v>
      </c>
      <c r="D188" s="417">
        <v>3.91</v>
      </c>
      <c r="E188" s="421">
        <v>1</v>
      </c>
      <c r="F188" s="421">
        <v>0</v>
      </c>
      <c r="G188" s="421">
        <f t="shared" si="9"/>
        <v>1</v>
      </c>
      <c r="H188" s="424" t="s">
        <v>10549</v>
      </c>
      <c r="I188" s="417" t="s">
        <v>4760</v>
      </c>
      <c r="J188" s="417" t="s">
        <v>4761</v>
      </c>
      <c r="K188" s="417" t="s">
        <v>4121</v>
      </c>
    </row>
    <row r="189" spans="1:11" s="204" customFormat="1" ht="22.5">
      <c r="A189" s="417">
        <v>186</v>
      </c>
      <c r="B189" s="417" t="s">
        <v>5306</v>
      </c>
      <c r="C189" s="475" t="s">
        <v>1069</v>
      </c>
      <c r="D189" s="417">
        <v>3.2</v>
      </c>
      <c r="E189" s="421">
        <v>1</v>
      </c>
      <c r="F189" s="421">
        <v>0</v>
      </c>
      <c r="G189" s="421">
        <f t="shared" si="9"/>
        <v>1</v>
      </c>
      <c r="H189" s="424" t="s">
        <v>10549</v>
      </c>
      <c r="I189" s="417" t="s">
        <v>4760</v>
      </c>
      <c r="J189" s="417" t="s">
        <v>4761</v>
      </c>
      <c r="K189" s="417" t="s">
        <v>4121</v>
      </c>
    </row>
    <row r="190" spans="1:11" s="204" customFormat="1" ht="22.5">
      <c r="A190" s="417">
        <v>187</v>
      </c>
      <c r="B190" s="417" t="s">
        <v>5306</v>
      </c>
      <c r="C190" s="475" t="s">
        <v>5436</v>
      </c>
      <c r="D190" s="417">
        <v>4.42</v>
      </c>
      <c r="E190" s="421">
        <v>1</v>
      </c>
      <c r="F190" s="421">
        <v>0</v>
      </c>
      <c r="G190" s="421">
        <f t="shared" si="9"/>
        <v>1</v>
      </c>
      <c r="H190" s="424" t="s">
        <v>10549</v>
      </c>
      <c r="I190" s="417" t="s">
        <v>4760</v>
      </c>
      <c r="J190" s="417" t="s">
        <v>4761</v>
      </c>
      <c r="K190" s="417" t="s">
        <v>4121</v>
      </c>
    </row>
    <row r="191" spans="1:11" s="204" customFormat="1" ht="22.5">
      <c r="A191" s="417">
        <v>188</v>
      </c>
      <c r="B191" s="417" t="s">
        <v>5306</v>
      </c>
      <c r="C191" s="475" t="s">
        <v>5437</v>
      </c>
      <c r="D191" s="417">
        <v>3</v>
      </c>
      <c r="E191" s="421">
        <v>1</v>
      </c>
      <c r="F191" s="421">
        <v>0</v>
      </c>
      <c r="G191" s="421">
        <f t="shared" si="9"/>
        <v>1</v>
      </c>
      <c r="H191" s="424" t="s">
        <v>10549</v>
      </c>
      <c r="I191" s="417" t="s">
        <v>4760</v>
      </c>
      <c r="J191" s="417" t="s">
        <v>4761</v>
      </c>
      <c r="K191" s="417" t="s">
        <v>4121</v>
      </c>
    </row>
    <row r="192" spans="1:11" s="204" customFormat="1" ht="22.5">
      <c r="A192" s="417">
        <v>189</v>
      </c>
      <c r="B192" s="417" t="s">
        <v>5306</v>
      </c>
      <c r="C192" s="475" t="s">
        <v>5438</v>
      </c>
      <c r="D192" s="417">
        <v>3.22</v>
      </c>
      <c r="E192" s="421">
        <v>1</v>
      </c>
      <c r="F192" s="421">
        <v>0</v>
      </c>
      <c r="G192" s="421">
        <f t="shared" si="9"/>
        <v>1</v>
      </c>
      <c r="H192" s="424" t="s">
        <v>10549</v>
      </c>
      <c r="I192" s="417" t="s">
        <v>4760</v>
      </c>
      <c r="J192" s="417" t="s">
        <v>4761</v>
      </c>
      <c r="K192" s="417" t="s">
        <v>4121</v>
      </c>
    </row>
    <row r="193" spans="1:11" s="204" customFormat="1" ht="22.5">
      <c r="A193" s="417">
        <v>190</v>
      </c>
      <c r="B193" s="417" t="s">
        <v>5306</v>
      </c>
      <c r="C193" s="475" t="s">
        <v>5439</v>
      </c>
      <c r="D193" s="417">
        <v>4.5</v>
      </c>
      <c r="E193" s="421">
        <v>1</v>
      </c>
      <c r="F193" s="421">
        <v>0</v>
      </c>
      <c r="G193" s="421">
        <f t="shared" si="9"/>
        <v>1</v>
      </c>
      <c r="H193" s="424" t="s">
        <v>10549</v>
      </c>
      <c r="I193" s="417" t="s">
        <v>4760</v>
      </c>
      <c r="J193" s="417" t="s">
        <v>4761</v>
      </c>
      <c r="K193" s="417" t="s">
        <v>4121</v>
      </c>
    </row>
    <row r="194" spans="1:11" s="204" customFormat="1" ht="22.5">
      <c r="A194" s="417">
        <v>191</v>
      </c>
      <c r="B194" s="417" t="s">
        <v>5306</v>
      </c>
      <c r="C194" s="475" t="s">
        <v>5440</v>
      </c>
      <c r="D194" s="417">
        <v>4.95</v>
      </c>
      <c r="E194" s="421">
        <v>1</v>
      </c>
      <c r="F194" s="421">
        <v>0</v>
      </c>
      <c r="G194" s="421">
        <f t="shared" si="9"/>
        <v>1</v>
      </c>
      <c r="H194" s="424" t="s">
        <v>10549</v>
      </c>
      <c r="I194" s="417" t="s">
        <v>4760</v>
      </c>
      <c r="J194" s="417" t="s">
        <v>4761</v>
      </c>
      <c r="K194" s="417" t="s">
        <v>4121</v>
      </c>
    </row>
    <row r="195" spans="1:11" s="204" customFormat="1" ht="22.5">
      <c r="A195" s="417">
        <v>192</v>
      </c>
      <c r="B195" s="417" t="s">
        <v>5306</v>
      </c>
      <c r="C195" s="475" t="s">
        <v>5441</v>
      </c>
      <c r="D195" s="417">
        <v>4.5</v>
      </c>
      <c r="E195" s="421">
        <v>1</v>
      </c>
      <c r="F195" s="421">
        <v>0</v>
      </c>
      <c r="G195" s="421">
        <f t="shared" si="9"/>
        <v>1</v>
      </c>
      <c r="H195" s="424" t="s">
        <v>10549</v>
      </c>
      <c r="I195" s="417" t="s">
        <v>4760</v>
      </c>
      <c r="J195" s="417" t="s">
        <v>4761</v>
      </c>
      <c r="K195" s="417" t="s">
        <v>4121</v>
      </c>
    </row>
    <row r="196" spans="1:11" s="204" customFormat="1" ht="22.5">
      <c r="A196" s="417">
        <v>193</v>
      </c>
      <c r="B196" s="417" t="s">
        <v>5306</v>
      </c>
      <c r="C196" s="475" t="s">
        <v>5442</v>
      </c>
      <c r="D196" s="417">
        <v>4.5</v>
      </c>
      <c r="E196" s="421">
        <v>1</v>
      </c>
      <c r="F196" s="421">
        <v>0</v>
      </c>
      <c r="G196" s="421">
        <f t="shared" si="9"/>
        <v>1</v>
      </c>
      <c r="H196" s="424" t="s">
        <v>10549</v>
      </c>
      <c r="I196" s="417" t="s">
        <v>4760</v>
      </c>
      <c r="J196" s="417" t="s">
        <v>4761</v>
      </c>
      <c r="K196" s="417" t="s">
        <v>4121</v>
      </c>
    </row>
    <row r="197" spans="1:11" s="204" customFormat="1" ht="22.5">
      <c r="A197" s="417">
        <v>194</v>
      </c>
      <c r="B197" s="417" t="s">
        <v>5306</v>
      </c>
      <c r="C197" s="475" t="s">
        <v>5443</v>
      </c>
      <c r="D197" s="417">
        <v>6.45</v>
      </c>
      <c r="E197" s="421">
        <v>1</v>
      </c>
      <c r="F197" s="421">
        <v>0</v>
      </c>
      <c r="G197" s="421">
        <f t="shared" si="9"/>
        <v>1</v>
      </c>
      <c r="H197" s="424" t="s">
        <v>10549</v>
      </c>
      <c r="I197" s="417" t="s">
        <v>4760</v>
      </c>
      <c r="J197" s="417" t="s">
        <v>4761</v>
      </c>
      <c r="K197" s="417" t="s">
        <v>4121</v>
      </c>
    </row>
    <row r="198" spans="1:11" s="204" customFormat="1" ht="22.5">
      <c r="A198" s="417">
        <v>195</v>
      </c>
      <c r="B198" s="417" t="s">
        <v>5306</v>
      </c>
      <c r="C198" s="475" t="s">
        <v>5444</v>
      </c>
      <c r="D198" s="417">
        <v>4.95</v>
      </c>
      <c r="E198" s="421">
        <v>1</v>
      </c>
      <c r="F198" s="421">
        <v>0</v>
      </c>
      <c r="G198" s="421">
        <f t="shared" si="9"/>
        <v>1</v>
      </c>
      <c r="H198" s="424" t="s">
        <v>10549</v>
      </c>
      <c r="I198" s="417" t="s">
        <v>4760</v>
      </c>
      <c r="J198" s="417" t="s">
        <v>4761</v>
      </c>
      <c r="K198" s="417" t="s">
        <v>4121</v>
      </c>
    </row>
    <row r="199" spans="1:11" s="204" customFormat="1" ht="22.5">
      <c r="A199" s="417">
        <v>196</v>
      </c>
      <c r="B199" s="417" t="s">
        <v>5306</v>
      </c>
      <c r="C199" s="475" t="s">
        <v>5445</v>
      </c>
      <c r="D199" s="417">
        <v>3.6</v>
      </c>
      <c r="E199" s="421">
        <v>1</v>
      </c>
      <c r="F199" s="421">
        <v>0</v>
      </c>
      <c r="G199" s="421">
        <f t="shared" si="9"/>
        <v>1</v>
      </c>
      <c r="H199" s="424" t="s">
        <v>10549</v>
      </c>
      <c r="I199" s="417" t="s">
        <v>4760</v>
      </c>
      <c r="J199" s="417" t="s">
        <v>4761</v>
      </c>
      <c r="K199" s="417" t="s">
        <v>4121</v>
      </c>
    </row>
    <row r="200" spans="1:11" s="204" customFormat="1" ht="22.5">
      <c r="A200" s="417">
        <v>197</v>
      </c>
      <c r="B200" s="417" t="s">
        <v>5306</v>
      </c>
      <c r="C200" s="475" t="s">
        <v>5446</v>
      </c>
      <c r="D200" s="417">
        <v>13.8</v>
      </c>
      <c r="E200" s="421">
        <v>1</v>
      </c>
      <c r="F200" s="421">
        <v>0</v>
      </c>
      <c r="G200" s="421">
        <f t="shared" si="9"/>
        <v>1</v>
      </c>
      <c r="H200" s="424" t="s">
        <v>10549</v>
      </c>
      <c r="I200" s="417" t="s">
        <v>4760</v>
      </c>
      <c r="J200" s="417" t="s">
        <v>4761</v>
      </c>
      <c r="K200" s="417" t="s">
        <v>4121</v>
      </c>
    </row>
    <row r="201" spans="1:11" s="204" customFormat="1" ht="22.5">
      <c r="A201" s="417">
        <v>198</v>
      </c>
      <c r="B201" s="417" t="s">
        <v>5306</v>
      </c>
      <c r="C201" s="475" t="s">
        <v>5447</v>
      </c>
      <c r="D201" s="417">
        <v>5.0999999999999996</v>
      </c>
      <c r="E201" s="421">
        <v>1</v>
      </c>
      <c r="F201" s="421">
        <v>0</v>
      </c>
      <c r="G201" s="421">
        <f t="shared" si="9"/>
        <v>1</v>
      </c>
      <c r="H201" s="424" t="s">
        <v>10549</v>
      </c>
      <c r="I201" s="417" t="s">
        <v>4760</v>
      </c>
      <c r="J201" s="417" t="s">
        <v>4761</v>
      </c>
      <c r="K201" s="417" t="s">
        <v>4121</v>
      </c>
    </row>
    <row r="202" spans="1:11" s="204" customFormat="1" ht="22.5">
      <c r="A202" s="417">
        <v>199</v>
      </c>
      <c r="B202" s="417" t="s">
        <v>5306</v>
      </c>
      <c r="C202" s="475" t="s">
        <v>5448</v>
      </c>
      <c r="D202" s="417">
        <v>5.0999999999999996</v>
      </c>
      <c r="E202" s="421">
        <v>1</v>
      </c>
      <c r="F202" s="421">
        <v>0</v>
      </c>
      <c r="G202" s="421">
        <f t="shared" si="9"/>
        <v>1</v>
      </c>
      <c r="H202" s="424" t="s">
        <v>10549</v>
      </c>
      <c r="I202" s="417" t="s">
        <v>4760</v>
      </c>
      <c r="J202" s="417" t="s">
        <v>4761</v>
      </c>
      <c r="K202" s="417" t="s">
        <v>4121</v>
      </c>
    </row>
    <row r="203" spans="1:11" s="204" customFormat="1" ht="22.5">
      <c r="A203" s="417">
        <v>200</v>
      </c>
      <c r="B203" s="417" t="s">
        <v>5306</v>
      </c>
      <c r="C203" s="475" t="s">
        <v>5449</v>
      </c>
      <c r="D203" s="417">
        <v>5.0999999999999996</v>
      </c>
      <c r="E203" s="421">
        <v>1</v>
      </c>
      <c r="F203" s="421">
        <v>0</v>
      </c>
      <c r="G203" s="421">
        <f t="shared" si="9"/>
        <v>1</v>
      </c>
      <c r="H203" s="424" t="s">
        <v>10549</v>
      </c>
      <c r="I203" s="417" t="s">
        <v>4760</v>
      </c>
      <c r="J203" s="417" t="s">
        <v>4761</v>
      </c>
      <c r="K203" s="417" t="s">
        <v>4121</v>
      </c>
    </row>
    <row r="204" spans="1:11" s="204" customFormat="1" ht="22.5">
      <c r="A204" s="417">
        <v>201</v>
      </c>
      <c r="B204" s="417" t="s">
        <v>5306</v>
      </c>
      <c r="C204" s="475" t="s">
        <v>5450</v>
      </c>
      <c r="D204" s="417">
        <v>6.48</v>
      </c>
      <c r="E204" s="421">
        <v>1</v>
      </c>
      <c r="F204" s="421">
        <v>0</v>
      </c>
      <c r="G204" s="421">
        <f t="shared" si="9"/>
        <v>1</v>
      </c>
      <c r="H204" s="424" t="s">
        <v>10549</v>
      </c>
      <c r="I204" s="417" t="s">
        <v>4760</v>
      </c>
      <c r="J204" s="417" t="s">
        <v>4761</v>
      </c>
      <c r="K204" s="417" t="s">
        <v>4121</v>
      </c>
    </row>
    <row r="205" spans="1:11" s="204" customFormat="1" ht="22.5">
      <c r="A205" s="417">
        <v>202</v>
      </c>
      <c r="B205" s="417" t="s">
        <v>5306</v>
      </c>
      <c r="C205" s="475" t="s">
        <v>5451</v>
      </c>
      <c r="D205" s="417">
        <v>6.9</v>
      </c>
      <c r="E205" s="421">
        <v>1</v>
      </c>
      <c r="F205" s="421">
        <v>0</v>
      </c>
      <c r="G205" s="421">
        <f t="shared" si="9"/>
        <v>1</v>
      </c>
      <c r="H205" s="424" t="s">
        <v>10549</v>
      </c>
      <c r="I205" s="417" t="s">
        <v>4760</v>
      </c>
      <c r="J205" s="417" t="s">
        <v>4761</v>
      </c>
      <c r="K205" s="417" t="s">
        <v>4121</v>
      </c>
    </row>
    <row r="206" spans="1:11" s="204" customFormat="1" ht="22.5">
      <c r="A206" s="417">
        <v>203</v>
      </c>
      <c r="B206" s="417" t="s">
        <v>5306</v>
      </c>
      <c r="C206" s="475" t="s">
        <v>5452</v>
      </c>
      <c r="D206" s="417">
        <v>8.51</v>
      </c>
      <c r="E206" s="421">
        <v>1</v>
      </c>
      <c r="F206" s="421">
        <v>0</v>
      </c>
      <c r="G206" s="421">
        <f t="shared" si="9"/>
        <v>1</v>
      </c>
      <c r="H206" s="424" t="s">
        <v>10549</v>
      </c>
      <c r="I206" s="417" t="s">
        <v>4760</v>
      </c>
      <c r="J206" s="417" t="s">
        <v>4761</v>
      </c>
      <c r="K206" s="417" t="s">
        <v>4121</v>
      </c>
    </row>
    <row r="207" spans="1:11" s="204" customFormat="1" ht="22.5">
      <c r="A207" s="417">
        <v>204</v>
      </c>
      <c r="B207" s="417" t="s">
        <v>5306</v>
      </c>
      <c r="C207" s="475" t="s">
        <v>5453</v>
      </c>
      <c r="D207" s="417">
        <v>6.9</v>
      </c>
      <c r="E207" s="421">
        <v>1</v>
      </c>
      <c r="F207" s="421">
        <v>0</v>
      </c>
      <c r="G207" s="421">
        <f t="shared" si="9"/>
        <v>1</v>
      </c>
      <c r="H207" s="424" t="s">
        <v>10549</v>
      </c>
      <c r="I207" s="417" t="s">
        <v>4760</v>
      </c>
      <c r="J207" s="417" t="s">
        <v>4761</v>
      </c>
      <c r="K207" s="417" t="s">
        <v>4121</v>
      </c>
    </row>
    <row r="208" spans="1:11" s="204" customFormat="1" ht="22.5">
      <c r="A208" s="417">
        <v>205</v>
      </c>
      <c r="B208" s="417" t="s">
        <v>5306</v>
      </c>
      <c r="C208" s="475" t="s">
        <v>5454</v>
      </c>
      <c r="D208" s="417">
        <v>5.0999999999999996</v>
      </c>
      <c r="E208" s="421">
        <v>1</v>
      </c>
      <c r="F208" s="421">
        <v>0</v>
      </c>
      <c r="G208" s="421">
        <f t="shared" si="9"/>
        <v>1</v>
      </c>
      <c r="H208" s="424" t="s">
        <v>10549</v>
      </c>
      <c r="I208" s="417" t="s">
        <v>4760</v>
      </c>
      <c r="J208" s="417" t="s">
        <v>4761</v>
      </c>
      <c r="K208" s="417" t="s">
        <v>4121</v>
      </c>
    </row>
    <row r="209" spans="1:11" s="204" customFormat="1" ht="22.5">
      <c r="A209" s="417">
        <v>206</v>
      </c>
      <c r="B209" s="417" t="s">
        <v>5306</v>
      </c>
      <c r="C209" s="475" t="s">
        <v>5455</v>
      </c>
      <c r="D209" s="417">
        <v>3.45</v>
      </c>
      <c r="E209" s="421">
        <v>1</v>
      </c>
      <c r="F209" s="421">
        <v>0</v>
      </c>
      <c r="G209" s="421">
        <f t="shared" si="9"/>
        <v>1</v>
      </c>
      <c r="H209" s="424" t="s">
        <v>10549</v>
      </c>
      <c r="I209" s="417" t="s">
        <v>4760</v>
      </c>
      <c r="J209" s="417" t="s">
        <v>4761</v>
      </c>
      <c r="K209" s="417" t="s">
        <v>4121</v>
      </c>
    </row>
    <row r="210" spans="1:11" s="204" customFormat="1" ht="22.5">
      <c r="A210" s="417">
        <v>207</v>
      </c>
      <c r="B210" s="417" t="s">
        <v>5306</v>
      </c>
      <c r="C210" s="475" t="s">
        <v>5456</v>
      </c>
      <c r="D210" s="417">
        <v>5.6</v>
      </c>
      <c r="E210" s="421">
        <v>1</v>
      </c>
      <c r="F210" s="421">
        <v>0</v>
      </c>
      <c r="G210" s="421">
        <f t="shared" si="9"/>
        <v>1</v>
      </c>
      <c r="H210" s="424" t="s">
        <v>10549</v>
      </c>
      <c r="I210" s="417" t="s">
        <v>4760</v>
      </c>
      <c r="J210" s="417" t="s">
        <v>4761</v>
      </c>
      <c r="K210" s="417" t="s">
        <v>4121</v>
      </c>
    </row>
    <row r="211" spans="1:11" s="204" customFormat="1" ht="22.5">
      <c r="A211" s="417">
        <v>208</v>
      </c>
      <c r="B211" s="417" t="s">
        <v>5306</v>
      </c>
      <c r="C211" s="475" t="s">
        <v>5457</v>
      </c>
      <c r="D211" s="417">
        <v>5.0999999999999996</v>
      </c>
      <c r="E211" s="421">
        <v>1</v>
      </c>
      <c r="F211" s="421">
        <v>0</v>
      </c>
      <c r="G211" s="421">
        <f t="shared" si="9"/>
        <v>1</v>
      </c>
      <c r="H211" s="424" t="s">
        <v>10549</v>
      </c>
      <c r="I211" s="417" t="s">
        <v>4760</v>
      </c>
      <c r="J211" s="417" t="s">
        <v>4761</v>
      </c>
      <c r="K211" s="417" t="s">
        <v>4121</v>
      </c>
    </row>
    <row r="212" spans="1:11" s="204" customFormat="1" ht="22.5">
      <c r="A212" s="417">
        <v>209</v>
      </c>
      <c r="B212" s="417" t="s">
        <v>5306</v>
      </c>
      <c r="C212" s="475" t="s">
        <v>5458</v>
      </c>
      <c r="D212" s="417">
        <v>5.61</v>
      </c>
      <c r="E212" s="421">
        <v>1</v>
      </c>
      <c r="F212" s="421">
        <v>0</v>
      </c>
      <c r="G212" s="421">
        <f t="shared" si="9"/>
        <v>1</v>
      </c>
      <c r="H212" s="424" t="s">
        <v>10549</v>
      </c>
      <c r="I212" s="417" t="s">
        <v>4760</v>
      </c>
      <c r="J212" s="417" t="s">
        <v>4761</v>
      </c>
      <c r="K212" s="417" t="s">
        <v>4121</v>
      </c>
    </row>
    <row r="213" spans="1:11" s="204" customFormat="1" ht="22.5">
      <c r="A213" s="417">
        <v>210</v>
      </c>
      <c r="B213" s="417" t="s">
        <v>5306</v>
      </c>
      <c r="C213" s="475" t="s">
        <v>3564</v>
      </c>
      <c r="D213" s="417">
        <v>7.2</v>
      </c>
      <c r="E213" s="421">
        <v>1</v>
      </c>
      <c r="F213" s="421">
        <v>0</v>
      </c>
      <c r="G213" s="421">
        <f t="shared" si="9"/>
        <v>1</v>
      </c>
      <c r="H213" s="424" t="s">
        <v>10549</v>
      </c>
      <c r="I213" s="417" t="s">
        <v>4760</v>
      </c>
      <c r="J213" s="417" t="s">
        <v>4761</v>
      </c>
      <c r="K213" s="417" t="s">
        <v>4121</v>
      </c>
    </row>
    <row r="214" spans="1:11" s="204" customFormat="1" ht="22.5">
      <c r="A214" s="417">
        <v>211</v>
      </c>
      <c r="B214" s="417" t="s">
        <v>5306</v>
      </c>
      <c r="C214" s="475" t="s">
        <v>3565</v>
      </c>
      <c r="D214" s="417">
        <v>5.94</v>
      </c>
      <c r="E214" s="421">
        <v>1</v>
      </c>
      <c r="F214" s="421">
        <v>0</v>
      </c>
      <c r="G214" s="421">
        <f t="shared" si="9"/>
        <v>1</v>
      </c>
      <c r="H214" s="424" t="s">
        <v>10549</v>
      </c>
      <c r="I214" s="417" t="s">
        <v>4760</v>
      </c>
      <c r="J214" s="417" t="s">
        <v>4761</v>
      </c>
      <c r="K214" s="417" t="s">
        <v>4121</v>
      </c>
    </row>
    <row r="215" spans="1:11" s="204" customFormat="1" ht="22.5">
      <c r="A215" s="417">
        <v>212</v>
      </c>
      <c r="B215" s="417" t="s">
        <v>5306</v>
      </c>
      <c r="C215" s="475" t="s">
        <v>3566</v>
      </c>
      <c r="D215" s="417">
        <v>3.75</v>
      </c>
      <c r="E215" s="421">
        <v>1</v>
      </c>
      <c r="F215" s="421">
        <v>0</v>
      </c>
      <c r="G215" s="421">
        <f t="shared" si="9"/>
        <v>1</v>
      </c>
      <c r="H215" s="424" t="s">
        <v>10549</v>
      </c>
      <c r="I215" s="417" t="s">
        <v>4760</v>
      </c>
      <c r="J215" s="417" t="s">
        <v>4761</v>
      </c>
      <c r="K215" s="417" t="s">
        <v>4121</v>
      </c>
    </row>
    <row r="216" spans="1:11" s="204" customFormat="1" ht="22.5">
      <c r="A216" s="417">
        <v>213</v>
      </c>
      <c r="B216" s="417" t="s">
        <v>5306</v>
      </c>
      <c r="C216" s="475" t="s">
        <v>3567</v>
      </c>
      <c r="D216" s="417">
        <v>6.6</v>
      </c>
      <c r="E216" s="421">
        <v>1</v>
      </c>
      <c r="F216" s="421">
        <v>0</v>
      </c>
      <c r="G216" s="421">
        <f t="shared" si="9"/>
        <v>1</v>
      </c>
      <c r="H216" s="424" t="s">
        <v>10549</v>
      </c>
      <c r="I216" s="417" t="s">
        <v>4760</v>
      </c>
      <c r="J216" s="417" t="s">
        <v>4761</v>
      </c>
      <c r="K216" s="417" t="s">
        <v>4121</v>
      </c>
    </row>
    <row r="217" spans="1:11" s="204" customFormat="1" ht="22.5">
      <c r="A217" s="417">
        <v>214</v>
      </c>
      <c r="B217" s="417" t="s">
        <v>5306</v>
      </c>
      <c r="C217" s="475" t="s">
        <v>3568</v>
      </c>
      <c r="D217" s="417">
        <v>5</v>
      </c>
      <c r="E217" s="421">
        <v>1</v>
      </c>
      <c r="F217" s="421">
        <v>0</v>
      </c>
      <c r="G217" s="421">
        <f t="shared" si="9"/>
        <v>1</v>
      </c>
      <c r="H217" s="424" t="s">
        <v>10549</v>
      </c>
      <c r="I217" s="417" t="s">
        <v>4760</v>
      </c>
      <c r="J217" s="417" t="s">
        <v>4761</v>
      </c>
      <c r="K217" s="417" t="s">
        <v>4121</v>
      </c>
    </row>
    <row r="218" spans="1:11" s="204" customFormat="1" ht="22.5">
      <c r="A218" s="417">
        <v>215</v>
      </c>
      <c r="B218" s="417" t="s">
        <v>5306</v>
      </c>
      <c r="C218" s="475" t="s">
        <v>3569</v>
      </c>
      <c r="D218" s="417">
        <v>4.5</v>
      </c>
      <c r="E218" s="421">
        <v>1</v>
      </c>
      <c r="F218" s="421">
        <v>0</v>
      </c>
      <c r="G218" s="421">
        <f t="shared" si="9"/>
        <v>1</v>
      </c>
      <c r="H218" s="424" t="s">
        <v>10549</v>
      </c>
      <c r="I218" s="417" t="s">
        <v>4760</v>
      </c>
      <c r="J218" s="417" t="s">
        <v>4761</v>
      </c>
      <c r="K218" s="417" t="s">
        <v>4121</v>
      </c>
    </row>
    <row r="219" spans="1:11" s="204" customFormat="1" ht="22.5">
      <c r="A219" s="417">
        <v>216</v>
      </c>
      <c r="B219" s="417" t="s">
        <v>5306</v>
      </c>
      <c r="C219" s="475" t="s">
        <v>3570</v>
      </c>
      <c r="D219" s="417">
        <v>4.8</v>
      </c>
      <c r="E219" s="421">
        <v>1</v>
      </c>
      <c r="F219" s="421">
        <v>0</v>
      </c>
      <c r="G219" s="421">
        <f t="shared" si="9"/>
        <v>1</v>
      </c>
      <c r="H219" s="424" t="s">
        <v>10549</v>
      </c>
      <c r="I219" s="417" t="s">
        <v>4760</v>
      </c>
      <c r="J219" s="417" t="s">
        <v>4761</v>
      </c>
      <c r="K219" s="417" t="s">
        <v>4121</v>
      </c>
    </row>
    <row r="220" spans="1:11" s="204" customFormat="1" ht="22.5">
      <c r="A220" s="417">
        <v>217</v>
      </c>
      <c r="B220" s="417" t="s">
        <v>5306</v>
      </c>
      <c r="C220" s="475" t="s">
        <v>3571</v>
      </c>
      <c r="D220" s="417">
        <v>4.5</v>
      </c>
      <c r="E220" s="421">
        <v>1</v>
      </c>
      <c r="F220" s="421">
        <v>0</v>
      </c>
      <c r="G220" s="421">
        <f t="shared" si="9"/>
        <v>1</v>
      </c>
      <c r="H220" s="424" t="s">
        <v>10549</v>
      </c>
      <c r="I220" s="417" t="s">
        <v>4760</v>
      </c>
      <c r="J220" s="417" t="s">
        <v>4761</v>
      </c>
      <c r="K220" s="417" t="s">
        <v>4121</v>
      </c>
    </row>
    <row r="221" spans="1:11" s="204" customFormat="1" ht="22.5">
      <c r="A221" s="417">
        <v>218</v>
      </c>
      <c r="B221" s="417" t="s">
        <v>5306</v>
      </c>
      <c r="C221" s="475" t="s">
        <v>3572</v>
      </c>
      <c r="D221" s="417">
        <v>6</v>
      </c>
      <c r="E221" s="421">
        <v>1</v>
      </c>
      <c r="F221" s="421">
        <v>0</v>
      </c>
      <c r="G221" s="421">
        <f t="shared" si="9"/>
        <v>1</v>
      </c>
      <c r="H221" s="424" t="s">
        <v>10549</v>
      </c>
      <c r="I221" s="417" t="s">
        <v>4760</v>
      </c>
      <c r="J221" s="417" t="s">
        <v>4761</v>
      </c>
      <c r="K221" s="417" t="s">
        <v>4121</v>
      </c>
    </row>
    <row r="222" spans="1:11" s="204" customFormat="1" ht="22.5">
      <c r="A222" s="417">
        <v>219</v>
      </c>
      <c r="B222" s="417" t="s">
        <v>5306</v>
      </c>
      <c r="C222" s="475" t="s">
        <v>3573</v>
      </c>
      <c r="D222" s="417">
        <v>11.75</v>
      </c>
      <c r="E222" s="421">
        <v>1</v>
      </c>
      <c r="F222" s="421">
        <v>0</v>
      </c>
      <c r="G222" s="421">
        <f t="shared" si="9"/>
        <v>1</v>
      </c>
      <c r="H222" s="424" t="s">
        <v>10549</v>
      </c>
      <c r="I222" s="417" t="s">
        <v>4760</v>
      </c>
      <c r="J222" s="417" t="s">
        <v>4761</v>
      </c>
      <c r="K222" s="417" t="s">
        <v>4121</v>
      </c>
    </row>
    <row r="223" spans="1:11" s="204" customFormat="1" ht="22.5">
      <c r="A223" s="417">
        <v>220</v>
      </c>
      <c r="B223" s="417" t="s">
        <v>5306</v>
      </c>
      <c r="C223" s="475" t="s">
        <v>3574</v>
      </c>
      <c r="D223" s="417">
        <v>7.99</v>
      </c>
      <c r="E223" s="421">
        <v>1</v>
      </c>
      <c r="F223" s="421">
        <v>0</v>
      </c>
      <c r="G223" s="421">
        <f t="shared" si="9"/>
        <v>1</v>
      </c>
      <c r="H223" s="424" t="s">
        <v>10549</v>
      </c>
      <c r="I223" s="417" t="s">
        <v>4760</v>
      </c>
      <c r="J223" s="417" t="s">
        <v>4761</v>
      </c>
      <c r="K223" s="417" t="s">
        <v>4121</v>
      </c>
    </row>
    <row r="224" spans="1:11" s="204" customFormat="1" ht="22.5">
      <c r="A224" s="417">
        <v>221</v>
      </c>
      <c r="B224" s="417" t="s">
        <v>5306</v>
      </c>
      <c r="C224" s="475" t="s">
        <v>4155</v>
      </c>
      <c r="D224" s="417">
        <v>3.9</v>
      </c>
      <c r="E224" s="421">
        <v>1</v>
      </c>
      <c r="F224" s="421">
        <v>0</v>
      </c>
      <c r="G224" s="421">
        <f t="shared" si="9"/>
        <v>1</v>
      </c>
      <c r="H224" s="424" t="s">
        <v>10549</v>
      </c>
      <c r="I224" s="417" t="s">
        <v>4760</v>
      </c>
      <c r="J224" s="417" t="s">
        <v>4761</v>
      </c>
      <c r="K224" s="417" t="s">
        <v>4121</v>
      </c>
    </row>
    <row r="225" spans="1:11" s="204" customFormat="1" ht="22.5">
      <c r="A225" s="417">
        <v>222</v>
      </c>
      <c r="B225" s="417" t="s">
        <v>5306</v>
      </c>
      <c r="C225" s="475" t="s">
        <v>5797</v>
      </c>
      <c r="D225" s="417">
        <v>8.14</v>
      </c>
      <c r="E225" s="421">
        <v>1</v>
      </c>
      <c r="F225" s="421">
        <v>0</v>
      </c>
      <c r="G225" s="421">
        <f t="shared" si="9"/>
        <v>1</v>
      </c>
      <c r="H225" s="424" t="s">
        <v>10549</v>
      </c>
      <c r="I225" s="417" t="s">
        <v>4760</v>
      </c>
      <c r="J225" s="417" t="s">
        <v>4761</v>
      </c>
      <c r="K225" s="417" t="s">
        <v>4121</v>
      </c>
    </row>
    <row r="226" spans="1:11" s="204" customFormat="1" ht="22.5">
      <c r="A226" s="417">
        <v>223</v>
      </c>
      <c r="B226" s="417" t="s">
        <v>5306</v>
      </c>
      <c r="C226" s="475" t="s">
        <v>5798</v>
      </c>
      <c r="D226" s="417">
        <v>8.9600000000000009</v>
      </c>
      <c r="E226" s="421">
        <v>1</v>
      </c>
      <c r="F226" s="421">
        <v>0</v>
      </c>
      <c r="G226" s="421">
        <f t="shared" si="9"/>
        <v>1</v>
      </c>
      <c r="H226" s="424" t="s">
        <v>10549</v>
      </c>
      <c r="I226" s="417" t="s">
        <v>4760</v>
      </c>
      <c r="J226" s="417" t="s">
        <v>4761</v>
      </c>
      <c r="K226" s="417" t="s">
        <v>4121</v>
      </c>
    </row>
    <row r="227" spans="1:11" s="204" customFormat="1" ht="22.5">
      <c r="A227" s="417">
        <v>224</v>
      </c>
      <c r="B227" s="417" t="s">
        <v>5306</v>
      </c>
      <c r="C227" s="475" t="s">
        <v>5799</v>
      </c>
      <c r="D227" s="417">
        <v>6</v>
      </c>
      <c r="E227" s="421">
        <v>1</v>
      </c>
      <c r="F227" s="421">
        <v>0</v>
      </c>
      <c r="G227" s="421">
        <f t="shared" si="9"/>
        <v>1</v>
      </c>
      <c r="H227" s="424" t="s">
        <v>10549</v>
      </c>
      <c r="I227" s="417" t="s">
        <v>4760</v>
      </c>
      <c r="J227" s="417" t="s">
        <v>4761</v>
      </c>
      <c r="K227" s="417" t="s">
        <v>4121</v>
      </c>
    </row>
    <row r="228" spans="1:11" s="204" customFormat="1" ht="22.5">
      <c r="A228" s="417">
        <v>225</v>
      </c>
      <c r="B228" s="417" t="s">
        <v>5306</v>
      </c>
      <c r="C228" s="475" t="s">
        <v>5800</v>
      </c>
      <c r="D228" s="417">
        <v>4.62</v>
      </c>
      <c r="E228" s="421">
        <v>1</v>
      </c>
      <c r="F228" s="421">
        <v>0</v>
      </c>
      <c r="G228" s="421">
        <f t="shared" si="9"/>
        <v>1</v>
      </c>
      <c r="H228" s="424" t="s">
        <v>10549</v>
      </c>
      <c r="I228" s="417" t="s">
        <v>4760</v>
      </c>
      <c r="J228" s="417" t="s">
        <v>4761</v>
      </c>
      <c r="K228" s="417" t="s">
        <v>4121</v>
      </c>
    </row>
    <row r="229" spans="1:11" s="204" customFormat="1" ht="22.5">
      <c r="A229" s="417">
        <v>226</v>
      </c>
      <c r="B229" s="417" t="s">
        <v>5306</v>
      </c>
      <c r="C229" s="475" t="s">
        <v>5801</v>
      </c>
      <c r="D229" s="417">
        <v>3.91</v>
      </c>
      <c r="E229" s="421">
        <v>1</v>
      </c>
      <c r="F229" s="421">
        <v>0</v>
      </c>
      <c r="G229" s="421">
        <f t="shared" si="9"/>
        <v>1</v>
      </c>
      <c r="H229" s="424" t="s">
        <v>10549</v>
      </c>
      <c r="I229" s="417" t="s">
        <v>4760</v>
      </c>
      <c r="J229" s="417" t="s">
        <v>4761</v>
      </c>
      <c r="K229" s="417" t="s">
        <v>4121</v>
      </c>
    </row>
    <row r="230" spans="1:11" s="204" customFormat="1" ht="22.5">
      <c r="A230" s="417">
        <v>227</v>
      </c>
      <c r="B230" s="417" t="s">
        <v>5306</v>
      </c>
      <c r="C230" s="475" t="s">
        <v>5802</v>
      </c>
      <c r="D230" s="417">
        <v>5.44</v>
      </c>
      <c r="E230" s="421">
        <v>1</v>
      </c>
      <c r="F230" s="421">
        <v>0</v>
      </c>
      <c r="G230" s="421">
        <f t="shared" si="9"/>
        <v>1</v>
      </c>
      <c r="H230" s="424" t="s">
        <v>10549</v>
      </c>
      <c r="I230" s="417" t="s">
        <v>4760</v>
      </c>
      <c r="J230" s="417" t="s">
        <v>4761</v>
      </c>
      <c r="K230" s="417" t="s">
        <v>4121</v>
      </c>
    </row>
    <row r="231" spans="1:11" s="204" customFormat="1" ht="22.5">
      <c r="A231" s="417">
        <v>228</v>
      </c>
      <c r="B231" s="417" t="s">
        <v>5306</v>
      </c>
      <c r="C231" s="475" t="s">
        <v>5803</v>
      </c>
      <c r="D231" s="417">
        <v>4.5</v>
      </c>
      <c r="E231" s="421">
        <v>1</v>
      </c>
      <c r="F231" s="421">
        <v>0</v>
      </c>
      <c r="G231" s="421">
        <f t="shared" si="9"/>
        <v>1</v>
      </c>
      <c r="H231" s="424" t="s">
        <v>10549</v>
      </c>
      <c r="I231" s="417" t="s">
        <v>4760</v>
      </c>
      <c r="J231" s="417" t="s">
        <v>4761</v>
      </c>
      <c r="K231" s="417" t="s">
        <v>4121</v>
      </c>
    </row>
    <row r="232" spans="1:11" s="204" customFormat="1" ht="22.5">
      <c r="A232" s="417">
        <v>229</v>
      </c>
      <c r="B232" s="417" t="s">
        <v>5306</v>
      </c>
      <c r="C232" s="475" t="s">
        <v>5804</v>
      </c>
      <c r="D232" s="417">
        <v>8</v>
      </c>
      <c r="E232" s="421">
        <v>1</v>
      </c>
      <c r="F232" s="421">
        <v>0</v>
      </c>
      <c r="G232" s="421">
        <f t="shared" si="9"/>
        <v>1</v>
      </c>
      <c r="H232" s="424" t="s">
        <v>10549</v>
      </c>
      <c r="I232" s="417" t="s">
        <v>4760</v>
      </c>
      <c r="J232" s="417" t="s">
        <v>4761</v>
      </c>
      <c r="K232" s="417" t="s">
        <v>4121</v>
      </c>
    </row>
    <row r="233" spans="1:11" s="204" customFormat="1" ht="22.5">
      <c r="A233" s="417">
        <v>230</v>
      </c>
      <c r="B233" s="417" t="s">
        <v>5306</v>
      </c>
      <c r="C233" s="475" t="s">
        <v>5805</v>
      </c>
      <c r="D233" s="417">
        <v>6.63</v>
      </c>
      <c r="E233" s="421">
        <v>1</v>
      </c>
      <c r="F233" s="421">
        <v>0</v>
      </c>
      <c r="G233" s="421">
        <f t="shared" si="9"/>
        <v>1</v>
      </c>
      <c r="H233" s="424" t="s">
        <v>10549</v>
      </c>
      <c r="I233" s="417" t="s">
        <v>4760</v>
      </c>
      <c r="J233" s="417" t="s">
        <v>4761</v>
      </c>
      <c r="K233" s="417" t="s">
        <v>4121</v>
      </c>
    </row>
    <row r="234" spans="1:11" s="204" customFormat="1" ht="22.5">
      <c r="A234" s="417">
        <v>231</v>
      </c>
      <c r="B234" s="417" t="s">
        <v>5306</v>
      </c>
      <c r="C234" s="475" t="s">
        <v>5806</v>
      </c>
      <c r="D234" s="417">
        <v>3</v>
      </c>
      <c r="E234" s="421">
        <v>1</v>
      </c>
      <c r="F234" s="421">
        <v>0</v>
      </c>
      <c r="G234" s="421">
        <f t="shared" si="9"/>
        <v>1</v>
      </c>
      <c r="H234" s="424" t="s">
        <v>10549</v>
      </c>
      <c r="I234" s="417" t="s">
        <v>4760</v>
      </c>
      <c r="J234" s="417" t="s">
        <v>4761</v>
      </c>
      <c r="K234" s="417" t="s">
        <v>4121</v>
      </c>
    </row>
    <row r="235" spans="1:11" s="204" customFormat="1" ht="22.5">
      <c r="A235" s="417">
        <v>232</v>
      </c>
      <c r="B235" s="417" t="s">
        <v>5306</v>
      </c>
      <c r="C235" s="475" t="s">
        <v>5807</v>
      </c>
      <c r="D235" s="417">
        <v>2.4700000000000002</v>
      </c>
      <c r="E235" s="421">
        <v>1</v>
      </c>
      <c r="F235" s="421">
        <v>0</v>
      </c>
      <c r="G235" s="421">
        <f t="shared" si="9"/>
        <v>1</v>
      </c>
      <c r="H235" s="424" t="s">
        <v>10549</v>
      </c>
      <c r="I235" s="417" t="s">
        <v>4760</v>
      </c>
      <c r="J235" s="417" t="s">
        <v>4761</v>
      </c>
      <c r="K235" s="417" t="s">
        <v>4121</v>
      </c>
    </row>
    <row r="236" spans="1:11" s="204" customFormat="1" ht="22.5">
      <c r="A236" s="417">
        <v>233</v>
      </c>
      <c r="B236" s="417" t="s">
        <v>5306</v>
      </c>
      <c r="C236" s="475" t="s">
        <v>4513</v>
      </c>
      <c r="D236" s="417">
        <v>7</v>
      </c>
      <c r="E236" s="421">
        <v>1</v>
      </c>
      <c r="F236" s="421">
        <v>0</v>
      </c>
      <c r="G236" s="421">
        <f t="shared" si="9"/>
        <v>1</v>
      </c>
      <c r="H236" s="424" t="s">
        <v>10549</v>
      </c>
      <c r="I236" s="417" t="s">
        <v>4760</v>
      </c>
      <c r="J236" s="417" t="s">
        <v>4761</v>
      </c>
      <c r="K236" s="417" t="s">
        <v>4121</v>
      </c>
    </row>
    <row r="237" spans="1:11" s="204" customFormat="1" ht="22.5">
      <c r="A237" s="417">
        <v>234</v>
      </c>
      <c r="B237" s="417" t="s">
        <v>5306</v>
      </c>
      <c r="C237" s="475" t="s">
        <v>4514</v>
      </c>
      <c r="D237" s="417">
        <v>14.5</v>
      </c>
      <c r="E237" s="421">
        <v>1</v>
      </c>
      <c r="F237" s="421">
        <v>0</v>
      </c>
      <c r="G237" s="421">
        <f t="shared" si="9"/>
        <v>1</v>
      </c>
      <c r="H237" s="424" t="s">
        <v>10549</v>
      </c>
      <c r="I237" s="417" t="s">
        <v>4760</v>
      </c>
      <c r="J237" s="417" t="s">
        <v>4761</v>
      </c>
      <c r="K237" s="417" t="s">
        <v>4121</v>
      </c>
    </row>
    <row r="238" spans="1:11" s="204" customFormat="1" ht="22.5">
      <c r="A238" s="417">
        <v>235</v>
      </c>
      <c r="B238" s="417" t="s">
        <v>5306</v>
      </c>
      <c r="C238" s="475" t="s">
        <v>4515</v>
      </c>
      <c r="D238" s="417">
        <v>6.8</v>
      </c>
      <c r="E238" s="421">
        <v>1</v>
      </c>
      <c r="F238" s="421">
        <v>0</v>
      </c>
      <c r="G238" s="421">
        <f t="shared" si="9"/>
        <v>1</v>
      </c>
      <c r="H238" s="424" t="s">
        <v>10549</v>
      </c>
      <c r="I238" s="417" t="s">
        <v>4760</v>
      </c>
      <c r="J238" s="417" t="s">
        <v>4761</v>
      </c>
      <c r="K238" s="417" t="s">
        <v>4121</v>
      </c>
    </row>
    <row r="239" spans="1:11" s="204" customFormat="1" ht="22.5">
      <c r="A239" s="417">
        <v>236</v>
      </c>
      <c r="B239" s="417" t="s">
        <v>5306</v>
      </c>
      <c r="C239" s="475" t="s">
        <v>4516</v>
      </c>
      <c r="D239" s="417">
        <v>4.5</v>
      </c>
      <c r="E239" s="421">
        <v>1</v>
      </c>
      <c r="F239" s="421">
        <v>0</v>
      </c>
      <c r="G239" s="421">
        <f t="shared" si="9"/>
        <v>1</v>
      </c>
      <c r="H239" s="424" t="s">
        <v>10549</v>
      </c>
      <c r="I239" s="417" t="s">
        <v>4760</v>
      </c>
      <c r="J239" s="417" t="s">
        <v>4761</v>
      </c>
      <c r="K239" s="417" t="s">
        <v>4121</v>
      </c>
    </row>
    <row r="240" spans="1:11" s="204" customFormat="1" ht="22.5">
      <c r="A240" s="417">
        <v>237</v>
      </c>
      <c r="B240" s="417" t="s">
        <v>5306</v>
      </c>
      <c r="C240" s="475" t="s">
        <v>4517</v>
      </c>
      <c r="D240" s="417">
        <v>5.44</v>
      </c>
      <c r="E240" s="421">
        <v>1</v>
      </c>
      <c r="F240" s="421">
        <v>0</v>
      </c>
      <c r="G240" s="421">
        <f t="shared" si="9"/>
        <v>1</v>
      </c>
      <c r="H240" s="424" t="s">
        <v>10549</v>
      </c>
      <c r="I240" s="417" t="s">
        <v>4760</v>
      </c>
      <c r="J240" s="417" t="s">
        <v>4761</v>
      </c>
      <c r="K240" s="417" t="s">
        <v>4121</v>
      </c>
    </row>
    <row r="241" spans="1:11" s="204" customFormat="1" ht="22.5">
      <c r="A241" s="417">
        <v>238</v>
      </c>
      <c r="B241" s="417" t="s">
        <v>5306</v>
      </c>
      <c r="C241" s="475" t="s">
        <v>4518</v>
      </c>
      <c r="D241" s="417">
        <v>5.6</v>
      </c>
      <c r="E241" s="421">
        <v>1</v>
      </c>
      <c r="F241" s="421">
        <v>0</v>
      </c>
      <c r="G241" s="421">
        <f t="shared" si="9"/>
        <v>1</v>
      </c>
      <c r="H241" s="424" t="s">
        <v>10549</v>
      </c>
      <c r="I241" s="417" t="s">
        <v>4760</v>
      </c>
      <c r="J241" s="417" t="s">
        <v>4761</v>
      </c>
      <c r="K241" s="417" t="s">
        <v>4121</v>
      </c>
    </row>
    <row r="242" spans="1:11" s="204" customFormat="1" ht="22.5">
      <c r="A242" s="417">
        <v>239</v>
      </c>
      <c r="B242" s="417" t="s">
        <v>5306</v>
      </c>
      <c r="C242" s="475" t="s">
        <v>4519</v>
      </c>
      <c r="D242" s="417">
        <v>7.2</v>
      </c>
      <c r="E242" s="421">
        <v>1</v>
      </c>
      <c r="F242" s="421">
        <v>0</v>
      </c>
      <c r="G242" s="421">
        <f t="shared" ref="G242:G1346" si="10">E242-F242</f>
        <v>1</v>
      </c>
      <c r="H242" s="424" t="s">
        <v>10549</v>
      </c>
      <c r="I242" s="417" t="s">
        <v>4760</v>
      </c>
      <c r="J242" s="417" t="s">
        <v>4761</v>
      </c>
      <c r="K242" s="417" t="s">
        <v>4121</v>
      </c>
    </row>
    <row r="243" spans="1:11" s="204" customFormat="1" ht="22.5">
      <c r="A243" s="417">
        <v>240</v>
      </c>
      <c r="B243" s="417" t="s">
        <v>5306</v>
      </c>
      <c r="C243" s="475" t="s">
        <v>4520</v>
      </c>
      <c r="D243" s="417">
        <v>5.0999999999999996</v>
      </c>
      <c r="E243" s="421">
        <v>1</v>
      </c>
      <c r="F243" s="421">
        <v>0</v>
      </c>
      <c r="G243" s="421">
        <f t="shared" si="10"/>
        <v>1</v>
      </c>
      <c r="H243" s="424" t="s">
        <v>10549</v>
      </c>
      <c r="I243" s="417" t="s">
        <v>4760</v>
      </c>
      <c r="J243" s="417" t="s">
        <v>4761</v>
      </c>
      <c r="K243" s="417" t="s">
        <v>4121</v>
      </c>
    </row>
    <row r="244" spans="1:11" s="204" customFormat="1" ht="22.5">
      <c r="A244" s="417">
        <v>241</v>
      </c>
      <c r="B244" s="417" t="s">
        <v>5306</v>
      </c>
      <c r="C244" s="475" t="s">
        <v>4521</v>
      </c>
      <c r="D244" s="417">
        <v>5.92</v>
      </c>
      <c r="E244" s="421">
        <v>1</v>
      </c>
      <c r="F244" s="421">
        <v>0</v>
      </c>
      <c r="G244" s="421">
        <f t="shared" si="10"/>
        <v>1</v>
      </c>
      <c r="H244" s="424" t="s">
        <v>10549</v>
      </c>
      <c r="I244" s="417" t="s">
        <v>4760</v>
      </c>
      <c r="J244" s="417" t="s">
        <v>4761</v>
      </c>
      <c r="K244" s="417" t="s">
        <v>4121</v>
      </c>
    </row>
    <row r="245" spans="1:11" s="204" customFormat="1" ht="22.5">
      <c r="A245" s="417">
        <v>242</v>
      </c>
      <c r="B245" s="417" t="s">
        <v>5306</v>
      </c>
      <c r="C245" s="475" t="s">
        <v>4522</v>
      </c>
      <c r="D245" s="417">
        <v>6.48</v>
      </c>
      <c r="E245" s="421">
        <v>1</v>
      </c>
      <c r="F245" s="421">
        <v>0</v>
      </c>
      <c r="G245" s="421">
        <f t="shared" si="10"/>
        <v>1</v>
      </c>
      <c r="H245" s="424" t="s">
        <v>10549</v>
      </c>
      <c r="I245" s="417" t="s">
        <v>4760</v>
      </c>
      <c r="J245" s="417" t="s">
        <v>4761</v>
      </c>
      <c r="K245" s="417" t="s">
        <v>4121</v>
      </c>
    </row>
    <row r="246" spans="1:11" s="204" customFormat="1" ht="22.5">
      <c r="A246" s="417">
        <v>243</v>
      </c>
      <c r="B246" s="417" t="s">
        <v>5306</v>
      </c>
      <c r="C246" s="475" t="s">
        <v>4523</v>
      </c>
      <c r="D246" s="417">
        <v>6</v>
      </c>
      <c r="E246" s="421">
        <v>1</v>
      </c>
      <c r="F246" s="421">
        <v>0</v>
      </c>
      <c r="G246" s="421">
        <f t="shared" si="10"/>
        <v>1</v>
      </c>
      <c r="H246" s="424" t="s">
        <v>10549</v>
      </c>
      <c r="I246" s="417" t="s">
        <v>4760</v>
      </c>
      <c r="J246" s="417" t="s">
        <v>4761</v>
      </c>
      <c r="K246" s="417" t="s">
        <v>4121</v>
      </c>
    </row>
    <row r="247" spans="1:11" s="204" customFormat="1" ht="22.5">
      <c r="A247" s="417">
        <v>244</v>
      </c>
      <c r="B247" s="417" t="s">
        <v>623</v>
      </c>
      <c r="C247" s="492" t="s">
        <v>622</v>
      </c>
      <c r="D247" s="417"/>
      <c r="E247" s="220">
        <v>49766.66</v>
      </c>
      <c r="F247" s="421">
        <v>0</v>
      </c>
      <c r="G247" s="421">
        <f t="shared" si="10"/>
        <v>49766.66</v>
      </c>
      <c r="H247" s="424" t="s">
        <v>10550</v>
      </c>
      <c r="I247" s="417" t="s">
        <v>4760</v>
      </c>
      <c r="J247" s="417" t="s">
        <v>4761</v>
      </c>
      <c r="K247" s="417" t="s">
        <v>4121</v>
      </c>
    </row>
    <row r="248" spans="1:11" s="204" customFormat="1" ht="22.5">
      <c r="A248" s="417">
        <v>245</v>
      </c>
      <c r="B248" s="417" t="s">
        <v>623</v>
      </c>
      <c r="C248" s="492" t="s">
        <v>3738</v>
      </c>
      <c r="D248" s="417"/>
      <c r="E248" s="220">
        <v>49766.66</v>
      </c>
      <c r="F248" s="421">
        <v>0</v>
      </c>
      <c r="G248" s="421">
        <f t="shared" si="10"/>
        <v>49766.66</v>
      </c>
      <c r="H248" s="424" t="s">
        <v>10551</v>
      </c>
      <c r="I248" s="417" t="s">
        <v>4760</v>
      </c>
      <c r="J248" s="417" t="s">
        <v>4761</v>
      </c>
      <c r="K248" s="417" t="s">
        <v>4121</v>
      </c>
    </row>
    <row r="249" spans="1:11" s="204" customFormat="1" ht="22.5">
      <c r="A249" s="417">
        <v>246</v>
      </c>
      <c r="B249" s="417" t="s">
        <v>5306</v>
      </c>
      <c r="C249" s="475" t="s">
        <v>2537</v>
      </c>
      <c r="D249" s="417">
        <v>5</v>
      </c>
      <c r="E249" s="421">
        <v>47770.11</v>
      </c>
      <c r="F249" s="421">
        <v>0</v>
      </c>
      <c r="G249" s="421">
        <f t="shared" si="10"/>
        <v>47770.11</v>
      </c>
      <c r="H249" s="424" t="s">
        <v>10552</v>
      </c>
      <c r="I249" s="417" t="s">
        <v>4760</v>
      </c>
      <c r="J249" s="417" t="s">
        <v>4761</v>
      </c>
      <c r="K249" s="417" t="s">
        <v>4121</v>
      </c>
    </row>
    <row r="250" spans="1:11" s="204" customFormat="1" ht="22.5">
      <c r="A250" s="417">
        <v>247</v>
      </c>
      <c r="B250" s="417" t="s">
        <v>5306</v>
      </c>
      <c r="C250" s="475" t="s">
        <v>2538</v>
      </c>
      <c r="D250" s="417">
        <v>5</v>
      </c>
      <c r="E250" s="421">
        <v>47770.09</v>
      </c>
      <c r="F250" s="421">
        <v>0</v>
      </c>
      <c r="G250" s="421">
        <f t="shared" si="10"/>
        <v>47770.09</v>
      </c>
      <c r="H250" s="424" t="s">
        <v>10552</v>
      </c>
      <c r="I250" s="417" t="s">
        <v>4760</v>
      </c>
      <c r="J250" s="417" t="s">
        <v>4761</v>
      </c>
      <c r="K250" s="417" t="s">
        <v>4121</v>
      </c>
    </row>
    <row r="251" spans="1:11" s="204" customFormat="1" ht="22.5">
      <c r="A251" s="417">
        <v>248</v>
      </c>
      <c r="B251" s="417" t="s">
        <v>5306</v>
      </c>
      <c r="C251" s="475" t="s">
        <v>5804</v>
      </c>
      <c r="D251" s="417">
        <v>5</v>
      </c>
      <c r="E251" s="421">
        <v>47770.09</v>
      </c>
      <c r="F251" s="421">
        <v>0</v>
      </c>
      <c r="G251" s="421">
        <f t="shared" si="10"/>
        <v>47770.09</v>
      </c>
      <c r="H251" s="424" t="s">
        <v>10552</v>
      </c>
      <c r="I251" s="417" t="s">
        <v>4760</v>
      </c>
      <c r="J251" s="417" t="s">
        <v>4761</v>
      </c>
      <c r="K251" s="417" t="s">
        <v>4121</v>
      </c>
    </row>
    <row r="252" spans="1:11" s="204" customFormat="1" ht="22.5">
      <c r="A252" s="417">
        <v>249</v>
      </c>
      <c r="B252" s="417" t="s">
        <v>5306</v>
      </c>
      <c r="C252" s="475" t="s">
        <v>5451</v>
      </c>
      <c r="D252" s="417">
        <v>5</v>
      </c>
      <c r="E252" s="421">
        <v>47770.09</v>
      </c>
      <c r="F252" s="421">
        <v>0</v>
      </c>
      <c r="G252" s="421">
        <f t="shared" si="10"/>
        <v>47770.09</v>
      </c>
      <c r="H252" s="424" t="s">
        <v>10552</v>
      </c>
      <c r="I252" s="417" t="s">
        <v>4760</v>
      </c>
      <c r="J252" s="417" t="s">
        <v>4761</v>
      </c>
      <c r="K252" s="417" t="s">
        <v>4121</v>
      </c>
    </row>
    <row r="253" spans="1:11" s="204" customFormat="1" ht="22.5">
      <c r="A253" s="417">
        <v>250</v>
      </c>
      <c r="B253" s="417" t="s">
        <v>5306</v>
      </c>
      <c r="C253" s="475" t="s">
        <v>2539</v>
      </c>
      <c r="D253" s="417">
        <v>5</v>
      </c>
      <c r="E253" s="421">
        <v>47770.09</v>
      </c>
      <c r="F253" s="421">
        <v>0</v>
      </c>
      <c r="G253" s="421">
        <f t="shared" si="10"/>
        <v>47770.09</v>
      </c>
      <c r="H253" s="424" t="s">
        <v>10552</v>
      </c>
      <c r="I253" s="417" t="s">
        <v>4760</v>
      </c>
      <c r="J253" s="417" t="s">
        <v>4761</v>
      </c>
      <c r="K253" s="417" t="s">
        <v>4121</v>
      </c>
    </row>
    <row r="254" spans="1:11" s="204" customFormat="1" ht="22.5">
      <c r="A254" s="417">
        <v>251</v>
      </c>
      <c r="B254" s="417" t="s">
        <v>5306</v>
      </c>
      <c r="C254" s="475" t="s">
        <v>3565</v>
      </c>
      <c r="D254" s="417">
        <v>5</v>
      </c>
      <c r="E254" s="421">
        <v>47770.09</v>
      </c>
      <c r="F254" s="421">
        <v>0</v>
      </c>
      <c r="G254" s="421">
        <f t="shared" si="10"/>
        <v>47770.09</v>
      </c>
      <c r="H254" s="424" t="s">
        <v>10552</v>
      </c>
      <c r="I254" s="417" t="s">
        <v>4760</v>
      </c>
      <c r="J254" s="417" t="s">
        <v>4761</v>
      </c>
      <c r="K254" s="417" t="s">
        <v>4121</v>
      </c>
    </row>
    <row r="255" spans="1:11" s="204" customFormat="1" ht="22.5">
      <c r="A255" s="417">
        <v>252</v>
      </c>
      <c r="B255" s="417" t="s">
        <v>5306</v>
      </c>
      <c r="C255" s="475" t="s">
        <v>2540</v>
      </c>
      <c r="D255" s="417">
        <v>5</v>
      </c>
      <c r="E255" s="421">
        <v>47770.09</v>
      </c>
      <c r="F255" s="421">
        <v>0</v>
      </c>
      <c r="G255" s="421">
        <f t="shared" si="10"/>
        <v>47770.09</v>
      </c>
      <c r="H255" s="424" t="s">
        <v>10552</v>
      </c>
      <c r="I255" s="417" t="s">
        <v>4760</v>
      </c>
      <c r="J255" s="417" t="s">
        <v>4761</v>
      </c>
      <c r="K255" s="417" t="s">
        <v>4121</v>
      </c>
    </row>
    <row r="256" spans="1:11" s="204" customFormat="1" ht="22.5">
      <c r="A256" s="417">
        <v>253</v>
      </c>
      <c r="B256" s="417" t="s">
        <v>5306</v>
      </c>
      <c r="C256" s="475" t="s">
        <v>5307</v>
      </c>
      <c r="D256" s="417">
        <v>5</v>
      </c>
      <c r="E256" s="421">
        <v>47770.09</v>
      </c>
      <c r="F256" s="421">
        <v>0</v>
      </c>
      <c r="G256" s="421">
        <f t="shared" si="10"/>
        <v>47770.09</v>
      </c>
      <c r="H256" s="424" t="s">
        <v>10552</v>
      </c>
      <c r="I256" s="417" t="s">
        <v>4760</v>
      </c>
      <c r="J256" s="417" t="s">
        <v>4761</v>
      </c>
      <c r="K256" s="417" t="s">
        <v>4121</v>
      </c>
    </row>
    <row r="257" spans="1:11" s="204" customFormat="1" ht="22.5">
      <c r="A257" s="417">
        <v>254</v>
      </c>
      <c r="B257" s="417" t="s">
        <v>5306</v>
      </c>
      <c r="C257" s="475" t="s">
        <v>2541</v>
      </c>
      <c r="D257" s="417">
        <v>5</v>
      </c>
      <c r="E257" s="421">
        <v>47770.09</v>
      </c>
      <c r="F257" s="421">
        <v>0</v>
      </c>
      <c r="G257" s="421">
        <f t="shared" si="10"/>
        <v>47770.09</v>
      </c>
      <c r="H257" s="424" t="s">
        <v>10552</v>
      </c>
      <c r="I257" s="417" t="s">
        <v>4760</v>
      </c>
      <c r="J257" s="417" t="s">
        <v>4761</v>
      </c>
      <c r="K257" s="417" t="s">
        <v>4121</v>
      </c>
    </row>
    <row r="258" spans="1:11" s="204" customFormat="1" ht="11.25" customHeight="1">
      <c r="A258" s="417">
        <v>255</v>
      </c>
      <c r="B258" s="424" t="s">
        <v>3952</v>
      </c>
      <c r="C258" s="492" t="s">
        <v>10545</v>
      </c>
      <c r="D258" s="476" t="s">
        <v>4121</v>
      </c>
      <c r="E258" s="421">
        <v>54448.11</v>
      </c>
      <c r="F258" s="421">
        <v>54448.11</v>
      </c>
      <c r="G258" s="421">
        <f t="shared" si="10"/>
        <v>0</v>
      </c>
      <c r="H258" s="492" t="s">
        <v>10195</v>
      </c>
      <c r="I258" s="417" t="s">
        <v>4760</v>
      </c>
      <c r="J258" s="417" t="s">
        <v>4761</v>
      </c>
      <c r="K258" s="417" t="s">
        <v>4121</v>
      </c>
    </row>
    <row r="259" spans="1:11" s="204" customFormat="1" ht="11.25" customHeight="1">
      <c r="A259" s="417">
        <v>256</v>
      </c>
      <c r="B259" s="424" t="s">
        <v>3952</v>
      </c>
      <c r="C259" s="492" t="s">
        <v>10546</v>
      </c>
      <c r="D259" s="476" t="s">
        <v>4121</v>
      </c>
      <c r="E259" s="421">
        <v>54448.11</v>
      </c>
      <c r="F259" s="421">
        <v>54448.11</v>
      </c>
      <c r="G259" s="421">
        <f t="shared" si="10"/>
        <v>0</v>
      </c>
      <c r="H259" s="492" t="s">
        <v>10195</v>
      </c>
      <c r="I259" s="417" t="s">
        <v>4760</v>
      </c>
      <c r="J259" s="417" t="s">
        <v>4761</v>
      </c>
      <c r="K259" s="417" t="s">
        <v>4121</v>
      </c>
    </row>
    <row r="260" spans="1:11" s="204" customFormat="1" ht="11.25" customHeight="1">
      <c r="A260" s="417">
        <v>257</v>
      </c>
      <c r="B260" s="424" t="s">
        <v>3952</v>
      </c>
      <c r="C260" s="492" t="s">
        <v>10547</v>
      </c>
      <c r="D260" s="476" t="s">
        <v>4121</v>
      </c>
      <c r="E260" s="421">
        <v>54448.11</v>
      </c>
      <c r="F260" s="421">
        <v>54448.11</v>
      </c>
      <c r="G260" s="421">
        <f t="shared" si="10"/>
        <v>0</v>
      </c>
      <c r="H260" s="492" t="s">
        <v>10195</v>
      </c>
      <c r="I260" s="417" t="s">
        <v>4760</v>
      </c>
      <c r="J260" s="417" t="s">
        <v>4761</v>
      </c>
      <c r="K260" s="417" t="s">
        <v>4121</v>
      </c>
    </row>
    <row r="261" spans="1:11" s="204" customFormat="1" ht="11.25" customHeight="1">
      <c r="A261" s="417">
        <v>258</v>
      </c>
      <c r="B261" s="424" t="s">
        <v>3952</v>
      </c>
      <c r="C261" s="492" t="s">
        <v>10548</v>
      </c>
      <c r="D261" s="476" t="s">
        <v>4121</v>
      </c>
      <c r="E261" s="421">
        <v>54448.11</v>
      </c>
      <c r="F261" s="421">
        <v>54448.11</v>
      </c>
      <c r="G261" s="421">
        <f t="shared" si="10"/>
        <v>0</v>
      </c>
      <c r="H261" s="492" t="s">
        <v>10195</v>
      </c>
      <c r="I261" s="417" t="s">
        <v>4760</v>
      </c>
      <c r="J261" s="417" t="s">
        <v>4761</v>
      </c>
      <c r="K261" s="417" t="s">
        <v>4121</v>
      </c>
    </row>
    <row r="262" spans="1:11" s="204" customFormat="1" ht="22.5">
      <c r="A262" s="417">
        <v>259</v>
      </c>
      <c r="B262" s="424" t="s">
        <v>354</v>
      </c>
      <c r="C262" s="424" t="s">
        <v>10553</v>
      </c>
      <c r="D262" s="476" t="s">
        <v>4121</v>
      </c>
      <c r="E262" s="421">
        <v>2228580</v>
      </c>
      <c r="F262" s="421">
        <v>1182260.25</v>
      </c>
      <c r="G262" s="421">
        <f t="shared" si="10"/>
        <v>1046319.75</v>
      </c>
      <c r="H262" s="492" t="s">
        <v>6046</v>
      </c>
      <c r="I262" s="417" t="s">
        <v>4760</v>
      </c>
      <c r="J262" s="417" t="s">
        <v>4761</v>
      </c>
      <c r="K262" s="417" t="s">
        <v>4121</v>
      </c>
    </row>
    <row r="263" spans="1:11" s="204" customFormat="1" ht="22.5">
      <c r="A263" s="417">
        <v>260</v>
      </c>
      <c r="B263" s="424" t="s">
        <v>355</v>
      </c>
      <c r="C263" s="424" t="s">
        <v>10554</v>
      </c>
      <c r="D263" s="476" t="s">
        <v>4121</v>
      </c>
      <c r="E263" s="421">
        <v>1034880</v>
      </c>
      <c r="F263" s="421">
        <v>549007</v>
      </c>
      <c r="G263" s="421">
        <f t="shared" si="10"/>
        <v>485873</v>
      </c>
      <c r="H263" s="492" t="s">
        <v>6046</v>
      </c>
      <c r="I263" s="417" t="s">
        <v>4760</v>
      </c>
      <c r="J263" s="417" t="s">
        <v>4761</v>
      </c>
      <c r="K263" s="417" t="s">
        <v>4121</v>
      </c>
    </row>
    <row r="264" spans="1:11" s="204" customFormat="1" ht="22.5">
      <c r="A264" s="417">
        <v>261</v>
      </c>
      <c r="B264" s="424" t="s">
        <v>356</v>
      </c>
      <c r="C264" s="424" t="s">
        <v>10555</v>
      </c>
      <c r="D264" s="476" t="s">
        <v>4121</v>
      </c>
      <c r="E264" s="421">
        <v>3026360</v>
      </c>
      <c r="F264" s="421">
        <v>1610789.5</v>
      </c>
      <c r="G264" s="421">
        <f t="shared" si="10"/>
        <v>1415570.5</v>
      </c>
      <c r="H264" s="492" t="s">
        <v>6046</v>
      </c>
      <c r="I264" s="417" t="s">
        <v>4760</v>
      </c>
      <c r="J264" s="417" t="s">
        <v>4761</v>
      </c>
      <c r="K264" s="417" t="s">
        <v>4121</v>
      </c>
    </row>
    <row r="265" spans="1:11" s="204" customFormat="1" ht="33.75">
      <c r="A265" s="417">
        <v>262</v>
      </c>
      <c r="B265" s="424" t="s">
        <v>357</v>
      </c>
      <c r="C265" s="424" t="s">
        <v>10556</v>
      </c>
      <c r="D265" s="476" t="s">
        <v>4121</v>
      </c>
      <c r="E265" s="421">
        <v>1715000</v>
      </c>
      <c r="F265" s="421">
        <v>909813.77</v>
      </c>
      <c r="G265" s="421">
        <f t="shared" si="10"/>
        <v>805186.23</v>
      </c>
      <c r="H265" s="492" t="s">
        <v>6046</v>
      </c>
      <c r="I265" s="417" t="s">
        <v>4760</v>
      </c>
      <c r="J265" s="417" t="s">
        <v>4761</v>
      </c>
      <c r="K265" s="417" t="s">
        <v>4121</v>
      </c>
    </row>
    <row r="266" spans="1:11" s="204" customFormat="1" ht="22.5">
      <c r="A266" s="417">
        <v>263</v>
      </c>
      <c r="B266" s="424" t="s">
        <v>4615</v>
      </c>
      <c r="C266" s="424" t="s">
        <v>10557</v>
      </c>
      <c r="D266" s="476" t="s">
        <v>4121</v>
      </c>
      <c r="E266" s="421">
        <v>1613300</v>
      </c>
      <c r="F266" s="421">
        <v>855857.52</v>
      </c>
      <c r="G266" s="421">
        <f t="shared" si="10"/>
        <v>757442.48</v>
      </c>
      <c r="H266" s="492" t="s">
        <v>6046</v>
      </c>
      <c r="I266" s="417" t="s">
        <v>4760</v>
      </c>
      <c r="J266" s="417" t="s">
        <v>4761</v>
      </c>
      <c r="K266" s="417" t="s">
        <v>4121</v>
      </c>
    </row>
    <row r="267" spans="1:11" s="204" customFormat="1" ht="22.5">
      <c r="A267" s="417">
        <v>264</v>
      </c>
      <c r="B267" s="424" t="s">
        <v>4616</v>
      </c>
      <c r="C267" s="424" t="s">
        <v>10558</v>
      </c>
      <c r="D267" s="476" t="s">
        <v>4121</v>
      </c>
      <c r="E267" s="421">
        <v>13007000</v>
      </c>
      <c r="F267" s="421">
        <v>6900241.7699999996</v>
      </c>
      <c r="G267" s="421">
        <f t="shared" si="10"/>
        <v>6106758.2300000004</v>
      </c>
      <c r="H267" s="492" t="s">
        <v>6046</v>
      </c>
      <c r="I267" s="417" t="s">
        <v>4760</v>
      </c>
      <c r="J267" s="417" t="s">
        <v>4761</v>
      </c>
      <c r="K267" s="417" t="s">
        <v>4121</v>
      </c>
    </row>
    <row r="268" spans="1:11" s="204" customFormat="1" ht="22.5">
      <c r="A268" s="417">
        <v>265</v>
      </c>
      <c r="B268" s="424" t="s">
        <v>2444</v>
      </c>
      <c r="C268" s="424" t="s">
        <v>10559</v>
      </c>
      <c r="D268" s="476" t="s">
        <v>4121</v>
      </c>
      <c r="E268" s="421">
        <v>1540900</v>
      </c>
      <c r="F268" s="421">
        <v>817415.98</v>
      </c>
      <c r="G268" s="421">
        <f t="shared" si="10"/>
        <v>723484.02</v>
      </c>
      <c r="H268" s="492" t="s">
        <v>6046</v>
      </c>
      <c r="I268" s="417" t="s">
        <v>4760</v>
      </c>
      <c r="J268" s="417" t="s">
        <v>4761</v>
      </c>
      <c r="K268" s="417" t="s">
        <v>4121</v>
      </c>
    </row>
    <row r="269" spans="1:11" s="204" customFormat="1" ht="22.5">
      <c r="A269" s="417">
        <v>266</v>
      </c>
      <c r="B269" s="424" t="s">
        <v>507</v>
      </c>
      <c r="C269" s="424" t="s">
        <v>10570</v>
      </c>
      <c r="D269" s="424">
        <v>318.8</v>
      </c>
      <c r="E269" s="421">
        <v>135261</v>
      </c>
      <c r="F269" s="421">
        <v>0</v>
      </c>
      <c r="G269" s="421">
        <f t="shared" si="10"/>
        <v>135261</v>
      </c>
      <c r="H269" s="424" t="s">
        <v>10571</v>
      </c>
      <c r="I269" s="417" t="s">
        <v>4760</v>
      </c>
      <c r="J269" s="417" t="s">
        <v>4761</v>
      </c>
      <c r="K269" s="417" t="s">
        <v>4121</v>
      </c>
    </row>
    <row r="270" spans="1:11" s="204" customFormat="1" ht="22.5">
      <c r="A270" s="417">
        <v>267</v>
      </c>
      <c r="B270" s="424" t="s">
        <v>507</v>
      </c>
      <c r="C270" s="424" t="s">
        <v>3897</v>
      </c>
      <c r="D270" s="424">
        <v>454.8</v>
      </c>
      <c r="E270" s="421">
        <v>173907</v>
      </c>
      <c r="F270" s="421">
        <v>11907</v>
      </c>
      <c r="G270" s="421">
        <f t="shared" si="10"/>
        <v>162000</v>
      </c>
      <c r="H270" s="424" t="s">
        <v>10571</v>
      </c>
      <c r="I270" s="417" t="s">
        <v>4760</v>
      </c>
      <c r="J270" s="417" t="s">
        <v>4761</v>
      </c>
      <c r="K270" s="417" t="s">
        <v>4121</v>
      </c>
    </row>
    <row r="271" spans="1:11" s="204" customFormat="1" ht="22.5">
      <c r="A271" s="417">
        <v>268</v>
      </c>
      <c r="B271" s="424" t="s">
        <v>1688</v>
      </c>
      <c r="C271" s="424" t="s">
        <v>3896</v>
      </c>
      <c r="D271" s="424">
        <v>1320</v>
      </c>
      <c r="E271" s="421">
        <v>135261</v>
      </c>
      <c r="F271" s="421">
        <v>15290.73</v>
      </c>
      <c r="G271" s="421">
        <f t="shared" si="10"/>
        <v>119970.27</v>
      </c>
      <c r="H271" s="424" t="s">
        <v>10572</v>
      </c>
      <c r="I271" s="417" t="s">
        <v>4760</v>
      </c>
      <c r="J271" s="417" t="s">
        <v>4761</v>
      </c>
      <c r="K271" s="417" t="s">
        <v>4121</v>
      </c>
    </row>
    <row r="272" spans="1:11" s="204" customFormat="1" ht="22.5">
      <c r="A272" s="417">
        <v>269</v>
      </c>
      <c r="B272" s="424" t="s">
        <v>1687</v>
      </c>
      <c r="C272" s="424" t="s">
        <v>3897</v>
      </c>
      <c r="D272" s="424">
        <v>454.8</v>
      </c>
      <c r="E272" s="421">
        <v>173907</v>
      </c>
      <c r="F272" s="421">
        <v>61414.03</v>
      </c>
      <c r="G272" s="421">
        <f t="shared" si="10"/>
        <v>112492.97</v>
      </c>
      <c r="H272" s="417" t="s">
        <v>8168</v>
      </c>
      <c r="I272" s="417" t="s">
        <v>4760</v>
      </c>
      <c r="J272" s="417" t="s">
        <v>4761</v>
      </c>
      <c r="K272" s="429" t="s">
        <v>4121</v>
      </c>
    </row>
    <row r="273" spans="1:11" s="204" customFormat="1" ht="22.5">
      <c r="A273" s="417">
        <v>270</v>
      </c>
      <c r="B273" s="424" t="s">
        <v>6070</v>
      </c>
      <c r="C273" s="424" t="s">
        <v>8311</v>
      </c>
      <c r="D273" s="424" t="s">
        <v>11522</v>
      </c>
      <c r="E273" s="421">
        <v>2500000</v>
      </c>
      <c r="F273" s="421">
        <v>0</v>
      </c>
      <c r="G273" s="421">
        <f t="shared" si="10"/>
        <v>2500000</v>
      </c>
      <c r="H273" s="417" t="s">
        <v>6091</v>
      </c>
      <c r="I273" s="417" t="s">
        <v>4760</v>
      </c>
      <c r="J273" s="417" t="s">
        <v>4761</v>
      </c>
      <c r="K273" s="429"/>
    </row>
    <row r="274" spans="1:11" s="204" customFormat="1" ht="22.5">
      <c r="A274" s="417">
        <v>271</v>
      </c>
      <c r="B274" s="424" t="s">
        <v>12860</v>
      </c>
      <c r="C274" s="424" t="s">
        <v>13613</v>
      </c>
      <c r="D274" s="424">
        <v>1</v>
      </c>
      <c r="E274" s="421">
        <v>311024</v>
      </c>
      <c r="F274" s="421">
        <f>E274-G274</f>
        <v>311024</v>
      </c>
      <c r="G274" s="421">
        <v>0</v>
      </c>
      <c r="H274" s="417" t="s">
        <v>11543</v>
      </c>
      <c r="I274" s="417" t="s">
        <v>10688</v>
      </c>
      <c r="J274" s="417" t="s">
        <v>4434</v>
      </c>
      <c r="K274" s="429"/>
    </row>
    <row r="275" spans="1:11" s="204" customFormat="1" ht="22.5">
      <c r="A275" s="417">
        <v>272</v>
      </c>
      <c r="B275" s="424" t="s">
        <v>12861</v>
      </c>
      <c r="C275" s="424" t="s">
        <v>13613</v>
      </c>
      <c r="D275" s="424">
        <v>1</v>
      </c>
      <c r="E275" s="421">
        <v>677410</v>
      </c>
      <c r="F275" s="421">
        <f t="shared" ref="F275:F338" si="11">E275-G275</f>
        <v>673924.52</v>
      </c>
      <c r="G275" s="421">
        <v>3485.48</v>
      </c>
      <c r="H275" s="417" t="s">
        <v>11543</v>
      </c>
      <c r="I275" s="417" t="s">
        <v>10688</v>
      </c>
      <c r="J275" s="417" t="s">
        <v>4434</v>
      </c>
      <c r="K275" s="429"/>
    </row>
    <row r="276" spans="1:11" s="204" customFormat="1" ht="22.5">
      <c r="A276" s="417">
        <v>273</v>
      </c>
      <c r="B276" s="424" t="s">
        <v>12862</v>
      </c>
      <c r="C276" s="424" t="s">
        <v>13613</v>
      </c>
      <c r="D276" s="424">
        <v>1</v>
      </c>
      <c r="E276" s="421">
        <v>1929469</v>
      </c>
      <c r="F276" s="421">
        <f t="shared" si="11"/>
        <v>1929469</v>
      </c>
      <c r="G276" s="421">
        <v>0</v>
      </c>
      <c r="H276" s="417" t="s">
        <v>11543</v>
      </c>
      <c r="I276" s="417" t="s">
        <v>10688</v>
      </c>
      <c r="J276" s="417" t="s">
        <v>4434</v>
      </c>
      <c r="K276" s="429"/>
    </row>
    <row r="277" spans="1:11" s="204" customFormat="1" ht="33.75">
      <c r="A277" s="417">
        <v>274</v>
      </c>
      <c r="B277" s="424" t="s">
        <v>12863</v>
      </c>
      <c r="C277" s="424" t="s">
        <v>13613</v>
      </c>
      <c r="D277" s="424">
        <v>1</v>
      </c>
      <c r="E277" s="421">
        <v>1162004.29</v>
      </c>
      <c r="F277" s="421">
        <f t="shared" si="11"/>
        <v>64916.40000000014</v>
      </c>
      <c r="G277" s="421">
        <v>1097087.8899999999</v>
      </c>
      <c r="H277" s="417" t="s">
        <v>11543</v>
      </c>
      <c r="I277" s="417" t="s">
        <v>10688</v>
      </c>
      <c r="J277" s="417" t="s">
        <v>4434</v>
      </c>
      <c r="K277" s="429"/>
    </row>
    <row r="278" spans="1:11" s="204" customFormat="1" ht="33.75">
      <c r="A278" s="417">
        <v>275</v>
      </c>
      <c r="B278" s="424" t="s">
        <v>12864</v>
      </c>
      <c r="C278" s="424" t="s">
        <v>13613</v>
      </c>
      <c r="D278" s="424">
        <v>1</v>
      </c>
      <c r="E278" s="421">
        <v>471441.63</v>
      </c>
      <c r="F278" s="421">
        <f t="shared" si="11"/>
        <v>16163.700000000012</v>
      </c>
      <c r="G278" s="421">
        <v>455277.93</v>
      </c>
      <c r="H278" s="417" t="s">
        <v>11543</v>
      </c>
      <c r="I278" s="417" t="s">
        <v>10688</v>
      </c>
      <c r="J278" s="417" t="s">
        <v>4434</v>
      </c>
      <c r="K278" s="429"/>
    </row>
    <row r="279" spans="1:11" s="204" customFormat="1" ht="33.75">
      <c r="A279" s="417">
        <v>276</v>
      </c>
      <c r="B279" s="424" t="s">
        <v>12865</v>
      </c>
      <c r="C279" s="424" t="s">
        <v>13613</v>
      </c>
      <c r="D279" s="424">
        <v>1</v>
      </c>
      <c r="E279" s="421">
        <v>413524.97</v>
      </c>
      <c r="F279" s="421">
        <f t="shared" si="11"/>
        <v>14178</v>
      </c>
      <c r="G279" s="421">
        <v>399346.97</v>
      </c>
      <c r="H279" s="417" t="s">
        <v>11543</v>
      </c>
      <c r="I279" s="417" t="s">
        <v>10688</v>
      </c>
      <c r="J279" s="417" t="s">
        <v>4434</v>
      </c>
      <c r="K279" s="429"/>
    </row>
    <row r="280" spans="1:11" s="204" customFormat="1" ht="33.75">
      <c r="A280" s="417">
        <v>277</v>
      </c>
      <c r="B280" s="424" t="s">
        <v>12866</v>
      </c>
      <c r="C280" s="424" t="s">
        <v>13613</v>
      </c>
      <c r="D280" s="424">
        <v>1</v>
      </c>
      <c r="E280" s="421">
        <v>701534.71</v>
      </c>
      <c r="F280" s="421">
        <f t="shared" si="11"/>
        <v>39191.899999999907</v>
      </c>
      <c r="G280" s="421">
        <v>662342.81000000006</v>
      </c>
      <c r="H280" s="417" t="s">
        <v>11543</v>
      </c>
      <c r="I280" s="417" t="s">
        <v>10688</v>
      </c>
      <c r="J280" s="417" t="s">
        <v>4434</v>
      </c>
      <c r="K280" s="429"/>
    </row>
    <row r="281" spans="1:11" s="204" customFormat="1" ht="22.5">
      <c r="A281" s="417">
        <v>278</v>
      </c>
      <c r="B281" s="424" t="s">
        <v>12867</v>
      </c>
      <c r="C281" s="424" t="s">
        <v>13613</v>
      </c>
      <c r="D281" s="424">
        <v>1</v>
      </c>
      <c r="E281" s="421">
        <v>548508</v>
      </c>
      <c r="F281" s="421">
        <f t="shared" si="11"/>
        <v>18805.979999999981</v>
      </c>
      <c r="G281" s="421">
        <v>529702.02</v>
      </c>
      <c r="H281" s="417" t="s">
        <v>11543</v>
      </c>
      <c r="I281" s="417" t="s">
        <v>10688</v>
      </c>
      <c r="J281" s="417" t="s">
        <v>4434</v>
      </c>
      <c r="K281" s="429"/>
    </row>
    <row r="282" spans="1:11" s="204" customFormat="1" ht="33.75">
      <c r="A282" s="417">
        <v>279</v>
      </c>
      <c r="B282" s="424" t="s">
        <v>12865</v>
      </c>
      <c r="C282" s="424" t="s">
        <v>13613</v>
      </c>
      <c r="D282" s="424">
        <v>1</v>
      </c>
      <c r="E282" s="421">
        <v>413524.97</v>
      </c>
      <c r="F282" s="421">
        <f t="shared" si="11"/>
        <v>14178</v>
      </c>
      <c r="G282" s="421">
        <v>399346.97</v>
      </c>
      <c r="H282" s="417" t="s">
        <v>11543</v>
      </c>
      <c r="I282" s="417" t="s">
        <v>10688</v>
      </c>
      <c r="J282" s="417" t="s">
        <v>4434</v>
      </c>
      <c r="K282" s="429"/>
    </row>
    <row r="283" spans="1:11" s="204" customFormat="1" ht="22.5">
      <c r="A283" s="417">
        <v>280</v>
      </c>
      <c r="B283" s="424" t="s">
        <v>12868</v>
      </c>
      <c r="C283" s="424" t="s">
        <v>13613</v>
      </c>
      <c r="D283" s="424">
        <v>1</v>
      </c>
      <c r="E283" s="421">
        <v>984110.2</v>
      </c>
      <c r="F283" s="421">
        <f t="shared" si="11"/>
        <v>235442.58999999997</v>
      </c>
      <c r="G283" s="421">
        <v>748667.61</v>
      </c>
      <c r="H283" s="417" t="s">
        <v>11543</v>
      </c>
      <c r="I283" s="417" t="s">
        <v>10688</v>
      </c>
      <c r="J283" s="417" t="s">
        <v>4434</v>
      </c>
      <c r="K283" s="429"/>
    </row>
    <row r="284" spans="1:11" s="204" customFormat="1" ht="33.75">
      <c r="A284" s="417">
        <v>281</v>
      </c>
      <c r="B284" s="424" t="s">
        <v>12864</v>
      </c>
      <c r="C284" s="424" t="s">
        <v>13613</v>
      </c>
      <c r="D284" s="424">
        <v>1</v>
      </c>
      <c r="E284" s="421">
        <v>471441.64</v>
      </c>
      <c r="F284" s="421">
        <f t="shared" si="11"/>
        <v>16163.700000000012</v>
      </c>
      <c r="G284" s="421">
        <v>455277.94</v>
      </c>
      <c r="H284" s="417" t="s">
        <v>11543</v>
      </c>
      <c r="I284" s="417" t="s">
        <v>10688</v>
      </c>
      <c r="J284" s="417" t="s">
        <v>4434</v>
      </c>
      <c r="K284" s="429"/>
    </row>
    <row r="285" spans="1:11" s="204" customFormat="1" ht="22.5">
      <c r="A285" s="417">
        <v>282</v>
      </c>
      <c r="B285" s="424" t="s">
        <v>12868</v>
      </c>
      <c r="C285" s="424" t="s">
        <v>13613</v>
      </c>
      <c r="D285" s="424">
        <v>1</v>
      </c>
      <c r="E285" s="421">
        <v>984110.2</v>
      </c>
      <c r="F285" s="421">
        <f t="shared" si="11"/>
        <v>235442.58999999997</v>
      </c>
      <c r="G285" s="421">
        <v>748667.61</v>
      </c>
      <c r="H285" s="417" t="s">
        <v>11543</v>
      </c>
      <c r="I285" s="417" t="s">
        <v>10688</v>
      </c>
      <c r="J285" s="417" t="s">
        <v>4434</v>
      </c>
      <c r="K285" s="429"/>
    </row>
    <row r="286" spans="1:11" s="204" customFormat="1" ht="22.5">
      <c r="A286" s="417">
        <v>283</v>
      </c>
      <c r="B286" s="424" t="s">
        <v>12867</v>
      </c>
      <c r="C286" s="424" t="s">
        <v>13613</v>
      </c>
      <c r="D286" s="424">
        <v>1</v>
      </c>
      <c r="E286" s="421">
        <v>548508</v>
      </c>
      <c r="F286" s="421">
        <f t="shared" si="11"/>
        <v>18805.979999999981</v>
      </c>
      <c r="G286" s="421">
        <v>529702.02</v>
      </c>
      <c r="H286" s="417" t="s">
        <v>11543</v>
      </c>
      <c r="I286" s="417" t="s">
        <v>10688</v>
      </c>
      <c r="J286" s="417" t="s">
        <v>4434</v>
      </c>
      <c r="K286" s="429"/>
    </row>
    <row r="287" spans="1:11" s="204" customFormat="1" ht="22.5">
      <c r="A287" s="417">
        <v>284</v>
      </c>
      <c r="B287" s="424" t="s">
        <v>12868</v>
      </c>
      <c r="C287" s="424" t="s">
        <v>13613</v>
      </c>
      <c r="D287" s="424">
        <v>1</v>
      </c>
      <c r="E287" s="421">
        <v>984110.18</v>
      </c>
      <c r="F287" s="421">
        <f t="shared" si="11"/>
        <v>235442.57000000007</v>
      </c>
      <c r="G287" s="421">
        <v>748667.61</v>
      </c>
      <c r="H287" s="417" t="s">
        <v>11543</v>
      </c>
      <c r="I287" s="417" t="s">
        <v>10688</v>
      </c>
      <c r="J287" s="417" t="s">
        <v>4434</v>
      </c>
      <c r="K287" s="429"/>
    </row>
    <row r="288" spans="1:11" s="204" customFormat="1" ht="33.75">
      <c r="A288" s="417">
        <v>285</v>
      </c>
      <c r="B288" s="424" t="s">
        <v>12865</v>
      </c>
      <c r="C288" s="424" t="s">
        <v>13613</v>
      </c>
      <c r="D288" s="424">
        <v>1</v>
      </c>
      <c r="E288" s="421">
        <v>413524.97</v>
      </c>
      <c r="F288" s="421">
        <f t="shared" si="11"/>
        <v>14178</v>
      </c>
      <c r="G288" s="421">
        <v>399346.97</v>
      </c>
      <c r="H288" s="417" t="s">
        <v>11543</v>
      </c>
      <c r="I288" s="417" t="s">
        <v>10688</v>
      </c>
      <c r="J288" s="417" t="s">
        <v>4434</v>
      </c>
      <c r="K288" s="429"/>
    </row>
    <row r="289" spans="1:11" s="204" customFormat="1" ht="33.75">
      <c r="A289" s="417">
        <v>286</v>
      </c>
      <c r="B289" s="424" t="s">
        <v>12869</v>
      </c>
      <c r="C289" s="424" t="s">
        <v>13613</v>
      </c>
      <c r="D289" s="424">
        <v>1</v>
      </c>
      <c r="E289" s="421">
        <v>8324828.0999999996</v>
      </c>
      <c r="F289" s="421">
        <f t="shared" si="11"/>
        <v>508739.54999999981</v>
      </c>
      <c r="G289" s="421">
        <v>7816088.5499999998</v>
      </c>
      <c r="H289" s="417" t="s">
        <v>11543</v>
      </c>
      <c r="I289" s="417" t="s">
        <v>10688</v>
      </c>
      <c r="J289" s="417" t="s">
        <v>4434</v>
      </c>
      <c r="K289" s="429"/>
    </row>
    <row r="290" spans="1:11" s="204" customFormat="1" ht="22.5">
      <c r="A290" s="417">
        <v>287</v>
      </c>
      <c r="B290" s="424" t="s">
        <v>12868</v>
      </c>
      <c r="C290" s="424" t="s">
        <v>13613</v>
      </c>
      <c r="D290" s="424">
        <v>1</v>
      </c>
      <c r="E290" s="421">
        <v>984110.2</v>
      </c>
      <c r="F290" s="421">
        <f t="shared" si="11"/>
        <v>235442.63</v>
      </c>
      <c r="G290" s="421">
        <v>748667.57</v>
      </c>
      <c r="H290" s="417" t="s">
        <v>11543</v>
      </c>
      <c r="I290" s="417" t="s">
        <v>10688</v>
      </c>
      <c r="J290" s="417" t="s">
        <v>4434</v>
      </c>
      <c r="K290" s="429"/>
    </row>
    <row r="291" spans="1:11" s="204" customFormat="1" ht="33.75">
      <c r="A291" s="417">
        <v>288</v>
      </c>
      <c r="B291" s="424" t="s">
        <v>12865</v>
      </c>
      <c r="C291" s="424" t="s">
        <v>13613</v>
      </c>
      <c r="D291" s="424">
        <v>1</v>
      </c>
      <c r="E291" s="421">
        <v>413524.97</v>
      </c>
      <c r="F291" s="421">
        <f t="shared" si="11"/>
        <v>14178</v>
      </c>
      <c r="G291" s="421">
        <v>399346.97</v>
      </c>
      <c r="H291" s="417" t="s">
        <v>11543</v>
      </c>
      <c r="I291" s="417" t="s">
        <v>10688</v>
      </c>
      <c r="J291" s="417" t="s">
        <v>4434</v>
      </c>
      <c r="K291" s="429"/>
    </row>
    <row r="292" spans="1:11" s="204" customFormat="1" ht="33.75">
      <c r="A292" s="417">
        <v>289</v>
      </c>
      <c r="B292" s="424" t="s">
        <v>12865</v>
      </c>
      <c r="C292" s="424" t="s">
        <v>13613</v>
      </c>
      <c r="D292" s="424">
        <v>1</v>
      </c>
      <c r="E292" s="421">
        <v>413524.98</v>
      </c>
      <c r="F292" s="421">
        <f t="shared" si="11"/>
        <v>14178</v>
      </c>
      <c r="G292" s="421">
        <v>399346.98</v>
      </c>
      <c r="H292" s="417" t="s">
        <v>11543</v>
      </c>
      <c r="I292" s="417" t="s">
        <v>10688</v>
      </c>
      <c r="J292" s="417" t="s">
        <v>4434</v>
      </c>
      <c r="K292" s="429"/>
    </row>
    <row r="293" spans="1:11" s="204" customFormat="1" ht="33.75">
      <c r="A293" s="417">
        <v>290</v>
      </c>
      <c r="B293" s="424" t="s">
        <v>12865</v>
      </c>
      <c r="C293" s="424" t="s">
        <v>13613</v>
      </c>
      <c r="D293" s="424">
        <v>1</v>
      </c>
      <c r="E293" s="421">
        <v>413524.97</v>
      </c>
      <c r="F293" s="421">
        <f t="shared" si="11"/>
        <v>14178</v>
      </c>
      <c r="G293" s="421">
        <v>399346.97</v>
      </c>
      <c r="H293" s="417" t="s">
        <v>11543</v>
      </c>
      <c r="I293" s="417" t="s">
        <v>10688</v>
      </c>
      <c r="J293" s="417" t="s">
        <v>4434</v>
      </c>
      <c r="K293" s="429"/>
    </row>
    <row r="294" spans="1:11" s="204" customFormat="1" ht="22.5">
      <c r="A294" s="417">
        <v>291</v>
      </c>
      <c r="B294" s="424" t="s">
        <v>12870</v>
      </c>
      <c r="C294" s="424" t="s">
        <v>13613</v>
      </c>
      <c r="D294" s="424">
        <v>1</v>
      </c>
      <c r="E294" s="421">
        <v>7623633.8499999996</v>
      </c>
      <c r="F294" s="421">
        <f t="shared" si="11"/>
        <v>465888.71999999974</v>
      </c>
      <c r="G294" s="421">
        <v>7157745.1299999999</v>
      </c>
      <c r="H294" s="417" t="s">
        <v>11543</v>
      </c>
      <c r="I294" s="417" t="s">
        <v>10688</v>
      </c>
      <c r="J294" s="417" t="s">
        <v>4434</v>
      </c>
      <c r="K294" s="429"/>
    </row>
    <row r="295" spans="1:11" s="204" customFormat="1" ht="22.5">
      <c r="A295" s="417">
        <v>292</v>
      </c>
      <c r="B295" s="424" t="s">
        <v>12871</v>
      </c>
      <c r="C295" s="424" t="s">
        <v>13613</v>
      </c>
      <c r="D295" s="424">
        <v>1</v>
      </c>
      <c r="E295" s="421">
        <v>2712946.19</v>
      </c>
      <c r="F295" s="421">
        <f t="shared" si="11"/>
        <v>165791.12000000011</v>
      </c>
      <c r="G295" s="421">
        <v>2547155.0699999998</v>
      </c>
      <c r="H295" s="417" t="s">
        <v>11543</v>
      </c>
      <c r="I295" s="417" t="s">
        <v>10688</v>
      </c>
      <c r="J295" s="417" t="s">
        <v>4434</v>
      </c>
      <c r="K295" s="429"/>
    </row>
    <row r="296" spans="1:11" s="204" customFormat="1" ht="22.5">
      <c r="A296" s="417">
        <v>293</v>
      </c>
      <c r="B296" s="424" t="s">
        <v>12872</v>
      </c>
      <c r="C296" s="424" t="s">
        <v>13613</v>
      </c>
      <c r="D296" s="424">
        <v>1</v>
      </c>
      <c r="E296" s="421">
        <v>1660045.94</v>
      </c>
      <c r="F296" s="421">
        <f t="shared" si="11"/>
        <v>101447.28000000003</v>
      </c>
      <c r="G296" s="421">
        <v>1558598.66</v>
      </c>
      <c r="H296" s="417" t="s">
        <v>11543</v>
      </c>
      <c r="I296" s="417" t="s">
        <v>10688</v>
      </c>
      <c r="J296" s="417" t="s">
        <v>4434</v>
      </c>
      <c r="K296" s="429"/>
    </row>
    <row r="297" spans="1:11" s="204" customFormat="1" ht="33.75">
      <c r="A297" s="417">
        <v>294</v>
      </c>
      <c r="B297" s="424" t="s">
        <v>12873</v>
      </c>
      <c r="C297" s="424" t="s">
        <v>13613</v>
      </c>
      <c r="D297" s="424">
        <v>1</v>
      </c>
      <c r="E297" s="421">
        <v>10956359.359999999</v>
      </c>
      <c r="F297" s="421">
        <f t="shared" si="11"/>
        <v>669555.25999999978</v>
      </c>
      <c r="G297" s="421">
        <v>10286804.1</v>
      </c>
      <c r="H297" s="417" t="s">
        <v>11543</v>
      </c>
      <c r="I297" s="417" t="s">
        <v>10688</v>
      </c>
      <c r="J297" s="417" t="s">
        <v>4434</v>
      </c>
      <c r="K297" s="429"/>
    </row>
    <row r="298" spans="1:11" s="204" customFormat="1" ht="22.5">
      <c r="A298" s="417">
        <v>295</v>
      </c>
      <c r="B298" s="424" t="s">
        <v>12874</v>
      </c>
      <c r="C298" s="424" t="s">
        <v>13613</v>
      </c>
      <c r="D298" s="424">
        <v>1</v>
      </c>
      <c r="E298" s="421">
        <v>2107316.16</v>
      </c>
      <c r="F298" s="421">
        <f t="shared" si="11"/>
        <v>724312.79</v>
      </c>
      <c r="G298" s="421">
        <v>1383003.37</v>
      </c>
      <c r="H298" s="417" t="s">
        <v>11543</v>
      </c>
      <c r="I298" s="417" t="s">
        <v>10688</v>
      </c>
      <c r="J298" s="417" t="s">
        <v>4434</v>
      </c>
      <c r="K298" s="429"/>
    </row>
    <row r="299" spans="1:11" s="204" customFormat="1" ht="22.5">
      <c r="A299" s="417">
        <v>296</v>
      </c>
      <c r="B299" s="424" t="s">
        <v>12875</v>
      </c>
      <c r="C299" s="424" t="s">
        <v>13613</v>
      </c>
      <c r="D299" s="424">
        <v>1</v>
      </c>
      <c r="E299" s="421">
        <v>2167704</v>
      </c>
      <c r="F299" s="421">
        <f t="shared" si="11"/>
        <v>132470.80000000005</v>
      </c>
      <c r="G299" s="421">
        <v>2035233.2</v>
      </c>
      <c r="H299" s="417" t="s">
        <v>11543</v>
      </c>
      <c r="I299" s="417" t="s">
        <v>10688</v>
      </c>
      <c r="J299" s="417" t="s">
        <v>4434</v>
      </c>
      <c r="K299" s="429"/>
    </row>
    <row r="300" spans="1:11" s="204" customFormat="1" ht="22.5">
      <c r="A300" s="417">
        <v>297</v>
      </c>
      <c r="B300" s="424" t="s">
        <v>12876</v>
      </c>
      <c r="C300" s="424" t="s">
        <v>13613</v>
      </c>
      <c r="D300" s="424">
        <v>1</v>
      </c>
      <c r="E300" s="421">
        <v>12766820.57</v>
      </c>
      <c r="F300" s="421">
        <f t="shared" si="11"/>
        <v>3283175.370000001</v>
      </c>
      <c r="G300" s="421">
        <v>9483645.1999999993</v>
      </c>
      <c r="H300" s="417" t="s">
        <v>11543</v>
      </c>
      <c r="I300" s="417" t="s">
        <v>10688</v>
      </c>
      <c r="J300" s="417" t="s">
        <v>4434</v>
      </c>
      <c r="K300" s="429"/>
    </row>
    <row r="301" spans="1:11" s="204" customFormat="1" ht="22.5">
      <c r="A301" s="417">
        <v>298</v>
      </c>
      <c r="B301" s="424" t="s">
        <v>12877</v>
      </c>
      <c r="C301" s="424" t="s">
        <v>13613</v>
      </c>
      <c r="D301" s="424">
        <v>1</v>
      </c>
      <c r="E301" s="421">
        <v>1795154.16</v>
      </c>
      <c r="F301" s="421">
        <f t="shared" si="11"/>
        <v>109703.87999999989</v>
      </c>
      <c r="G301" s="421">
        <v>1685450.28</v>
      </c>
      <c r="H301" s="417" t="s">
        <v>11543</v>
      </c>
      <c r="I301" s="417" t="s">
        <v>10688</v>
      </c>
      <c r="J301" s="417" t="s">
        <v>4434</v>
      </c>
      <c r="K301" s="429"/>
    </row>
    <row r="302" spans="1:11" s="204" customFormat="1" ht="22.5">
      <c r="A302" s="417">
        <v>299</v>
      </c>
      <c r="B302" s="424" t="s">
        <v>12878</v>
      </c>
      <c r="C302" s="424" t="s">
        <v>13613</v>
      </c>
      <c r="D302" s="424">
        <v>1</v>
      </c>
      <c r="E302" s="421">
        <v>1426928.67</v>
      </c>
      <c r="F302" s="421">
        <f t="shared" si="11"/>
        <v>79716.699999999953</v>
      </c>
      <c r="G302" s="421">
        <v>1347211.97</v>
      </c>
      <c r="H302" s="417" t="s">
        <v>11543</v>
      </c>
      <c r="I302" s="417" t="s">
        <v>10688</v>
      </c>
      <c r="J302" s="417" t="s">
        <v>4434</v>
      </c>
      <c r="K302" s="429"/>
    </row>
    <row r="303" spans="1:11" s="204" customFormat="1" ht="22.5">
      <c r="A303" s="417">
        <v>300</v>
      </c>
      <c r="B303" s="424" t="s">
        <v>12879</v>
      </c>
      <c r="C303" s="424" t="s">
        <v>13613</v>
      </c>
      <c r="D303" s="424">
        <v>1</v>
      </c>
      <c r="E303" s="421">
        <v>5084764.01</v>
      </c>
      <c r="F303" s="421">
        <f t="shared" si="11"/>
        <v>310735.58999999985</v>
      </c>
      <c r="G303" s="421">
        <v>4774028.42</v>
      </c>
      <c r="H303" s="417" t="s">
        <v>11543</v>
      </c>
      <c r="I303" s="417" t="s">
        <v>10688</v>
      </c>
      <c r="J303" s="417" t="s">
        <v>4434</v>
      </c>
      <c r="K303" s="429"/>
    </row>
    <row r="304" spans="1:11" s="204" customFormat="1" ht="22.5">
      <c r="A304" s="417">
        <v>301</v>
      </c>
      <c r="B304" s="424" t="s">
        <v>12880</v>
      </c>
      <c r="C304" s="424" t="s">
        <v>13613</v>
      </c>
      <c r="D304" s="424">
        <v>1</v>
      </c>
      <c r="E304" s="421">
        <v>2411673.92</v>
      </c>
      <c r="F304" s="421">
        <f t="shared" si="11"/>
        <v>147380.08999999985</v>
      </c>
      <c r="G304" s="421">
        <v>2264293.83</v>
      </c>
      <c r="H304" s="417" t="s">
        <v>11543</v>
      </c>
      <c r="I304" s="417" t="s">
        <v>10688</v>
      </c>
      <c r="J304" s="417" t="s">
        <v>4434</v>
      </c>
      <c r="K304" s="429"/>
    </row>
    <row r="305" spans="1:11" s="204" customFormat="1" ht="22.5">
      <c r="A305" s="417">
        <v>302</v>
      </c>
      <c r="B305" s="424" t="s">
        <v>12881</v>
      </c>
      <c r="C305" s="424" t="s">
        <v>13613</v>
      </c>
      <c r="D305" s="424">
        <v>1</v>
      </c>
      <c r="E305" s="421">
        <v>18520642.289999999</v>
      </c>
      <c r="F305" s="421">
        <f t="shared" si="11"/>
        <v>1131817.0599999987</v>
      </c>
      <c r="G305" s="421">
        <v>17388825.23</v>
      </c>
      <c r="H305" s="417" t="s">
        <v>11543</v>
      </c>
      <c r="I305" s="417" t="s">
        <v>10688</v>
      </c>
      <c r="J305" s="417" t="s">
        <v>4434</v>
      </c>
      <c r="K305" s="429"/>
    </row>
    <row r="306" spans="1:11" s="204" customFormat="1" ht="22.5">
      <c r="A306" s="417">
        <v>303</v>
      </c>
      <c r="B306" s="424" t="s">
        <v>12882</v>
      </c>
      <c r="C306" s="424" t="s">
        <v>13613</v>
      </c>
      <c r="D306" s="424">
        <v>1</v>
      </c>
      <c r="E306" s="421">
        <v>10789056.07</v>
      </c>
      <c r="F306" s="421">
        <f t="shared" si="11"/>
        <v>659331.20000000112</v>
      </c>
      <c r="G306" s="421">
        <v>10129724.869999999</v>
      </c>
      <c r="H306" s="417" t="s">
        <v>11543</v>
      </c>
      <c r="I306" s="417" t="s">
        <v>10688</v>
      </c>
      <c r="J306" s="417" t="s">
        <v>4434</v>
      </c>
      <c r="K306" s="429"/>
    </row>
    <row r="307" spans="1:11" s="204" customFormat="1" ht="22.5">
      <c r="A307" s="417">
        <v>304</v>
      </c>
      <c r="B307" s="424" t="s">
        <v>12883</v>
      </c>
      <c r="C307" s="424" t="s">
        <v>13613</v>
      </c>
      <c r="D307" s="424">
        <v>1</v>
      </c>
      <c r="E307" s="421">
        <v>133066417.54000001</v>
      </c>
      <c r="F307" s="421">
        <f t="shared" si="11"/>
        <v>8131836.6800000072</v>
      </c>
      <c r="G307" s="421">
        <v>124934580.86</v>
      </c>
      <c r="H307" s="417" t="s">
        <v>11543</v>
      </c>
      <c r="I307" s="417" t="s">
        <v>10688</v>
      </c>
      <c r="J307" s="417" t="s">
        <v>4434</v>
      </c>
      <c r="K307" s="429"/>
    </row>
    <row r="308" spans="1:11" s="204" customFormat="1" ht="22.5">
      <c r="A308" s="417">
        <v>305</v>
      </c>
      <c r="B308" s="424" t="s">
        <v>12884</v>
      </c>
      <c r="C308" s="424" t="s">
        <v>13613</v>
      </c>
      <c r="D308" s="424">
        <v>1</v>
      </c>
      <c r="E308" s="421">
        <v>738855.51</v>
      </c>
      <c r="F308" s="421">
        <f t="shared" si="11"/>
        <v>45152.25</v>
      </c>
      <c r="G308" s="421">
        <v>693703.26</v>
      </c>
      <c r="H308" s="417" t="s">
        <v>11543</v>
      </c>
      <c r="I308" s="417" t="s">
        <v>10688</v>
      </c>
      <c r="J308" s="417" t="s">
        <v>4434</v>
      </c>
      <c r="K308" s="429"/>
    </row>
    <row r="309" spans="1:11" s="204" customFormat="1" ht="33.75">
      <c r="A309" s="417">
        <v>306</v>
      </c>
      <c r="B309" s="424" t="s">
        <v>12885</v>
      </c>
      <c r="C309" s="424" t="s">
        <v>13613</v>
      </c>
      <c r="D309" s="424">
        <v>1</v>
      </c>
      <c r="E309" s="421">
        <v>1269731</v>
      </c>
      <c r="F309" s="421">
        <f t="shared" si="11"/>
        <v>77594.659999999916</v>
      </c>
      <c r="G309" s="421">
        <v>1192136.3400000001</v>
      </c>
      <c r="H309" s="417" t="s">
        <v>11543</v>
      </c>
      <c r="I309" s="417" t="s">
        <v>10688</v>
      </c>
      <c r="J309" s="417" t="s">
        <v>4434</v>
      </c>
      <c r="K309" s="429"/>
    </row>
    <row r="310" spans="1:11" s="204" customFormat="1" ht="22.5">
      <c r="A310" s="417">
        <v>307</v>
      </c>
      <c r="B310" s="424" t="s">
        <v>12886</v>
      </c>
      <c r="C310" s="424" t="s">
        <v>13613</v>
      </c>
      <c r="D310" s="424">
        <v>1</v>
      </c>
      <c r="E310" s="421">
        <v>2619309</v>
      </c>
      <c r="F310" s="421">
        <f t="shared" si="11"/>
        <v>160068.91999999993</v>
      </c>
      <c r="G310" s="421">
        <v>2459240.08</v>
      </c>
      <c r="H310" s="417" t="s">
        <v>11543</v>
      </c>
      <c r="I310" s="417" t="s">
        <v>10688</v>
      </c>
      <c r="J310" s="417" t="s">
        <v>4434</v>
      </c>
      <c r="K310" s="429"/>
    </row>
    <row r="311" spans="1:11" s="204" customFormat="1" ht="22.5">
      <c r="A311" s="417">
        <v>308</v>
      </c>
      <c r="B311" s="424" t="s">
        <v>12887</v>
      </c>
      <c r="C311" s="424" t="s">
        <v>13613</v>
      </c>
      <c r="D311" s="424">
        <v>1</v>
      </c>
      <c r="E311" s="421">
        <v>690601.44</v>
      </c>
      <c r="F311" s="421">
        <f t="shared" si="11"/>
        <v>333982.50999999995</v>
      </c>
      <c r="G311" s="421">
        <v>356618.93</v>
      </c>
      <c r="H311" s="417" t="s">
        <v>11543</v>
      </c>
      <c r="I311" s="417" t="s">
        <v>10688</v>
      </c>
      <c r="J311" s="417" t="s">
        <v>4434</v>
      </c>
      <c r="K311" s="429"/>
    </row>
    <row r="312" spans="1:11" s="204" customFormat="1" ht="22.5">
      <c r="A312" s="417">
        <v>309</v>
      </c>
      <c r="B312" s="424" t="s">
        <v>12888</v>
      </c>
      <c r="C312" s="424" t="s">
        <v>13613</v>
      </c>
      <c r="D312" s="424">
        <v>1</v>
      </c>
      <c r="E312" s="421">
        <v>2834019.13</v>
      </c>
      <c r="F312" s="421">
        <f t="shared" si="11"/>
        <v>173190.04999999981</v>
      </c>
      <c r="G312" s="421">
        <v>2660829.08</v>
      </c>
      <c r="H312" s="417" t="s">
        <v>11543</v>
      </c>
      <c r="I312" s="417" t="s">
        <v>10688</v>
      </c>
      <c r="J312" s="417" t="s">
        <v>4434</v>
      </c>
      <c r="K312" s="429"/>
    </row>
    <row r="313" spans="1:11" s="204" customFormat="1" ht="22.5">
      <c r="A313" s="417">
        <v>310</v>
      </c>
      <c r="B313" s="424" t="s">
        <v>12878</v>
      </c>
      <c r="C313" s="424" t="s">
        <v>13613</v>
      </c>
      <c r="D313" s="424">
        <v>1</v>
      </c>
      <c r="E313" s="421">
        <v>1426928.68</v>
      </c>
      <c r="F313" s="421">
        <f t="shared" si="11"/>
        <v>79716.699999999953</v>
      </c>
      <c r="G313" s="421">
        <v>1347211.98</v>
      </c>
      <c r="H313" s="417" t="s">
        <v>11543</v>
      </c>
      <c r="I313" s="417" t="s">
        <v>10688</v>
      </c>
      <c r="J313" s="417" t="s">
        <v>4434</v>
      </c>
      <c r="K313" s="429"/>
    </row>
    <row r="314" spans="1:11" s="204" customFormat="1" ht="22.5">
      <c r="A314" s="417">
        <v>311</v>
      </c>
      <c r="B314" s="424" t="s">
        <v>12889</v>
      </c>
      <c r="C314" s="424" t="s">
        <v>13613</v>
      </c>
      <c r="D314" s="424">
        <v>1</v>
      </c>
      <c r="E314" s="421">
        <v>12502770</v>
      </c>
      <c r="F314" s="421">
        <f t="shared" si="11"/>
        <v>764058.13000000082</v>
      </c>
      <c r="G314" s="421">
        <v>11738711.869999999</v>
      </c>
      <c r="H314" s="417" t="s">
        <v>11543</v>
      </c>
      <c r="I314" s="417" t="s">
        <v>10688</v>
      </c>
      <c r="J314" s="417" t="s">
        <v>4434</v>
      </c>
      <c r="K314" s="429"/>
    </row>
    <row r="315" spans="1:11" s="204" customFormat="1" ht="22.5">
      <c r="A315" s="417">
        <v>312</v>
      </c>
      <c r="B315" s="424" t="s">
        <v>12890</v>
      </c>
      <c r="C315" s="424" t="s">
        <v>13613</v>
      </c>
      <c r="D315" s="424">
        <v>1</v>
      </c>
      <c r="E315" s="421">
        <v>250000</v>
      </c>
      <c r="F315" s="421">
        <f t="shared" si="11"/>
        <v>15277.790000000008</v>
      </c>
      <c r="G315" s="421">
        <v>234722.21</v>
      </c>
      <c r="H315" s="417" t="s">
        <v>11543</v>
      </c>
      <c r="I315" s="417" t="s">
        <v>10688</v>
      </c>
      <c r="J315" s="417" t="s">
        <v>4434</v>
      </c>
      <c r="K315" s="429"/>
    </row>
    <row r="316" spans="1:11" s="204" customFormat="1" ht="22.5">
      <c r="A316" s="417">
        <v>313</v>
      </c>
      <c r="B316" s="424" t="s">
        <v>12891</v>
      </c>
      <c r="C316" s="424" t="s">
        <v>13613</v>
      </c>
      <c r="D316" s="424">
        <v>1</v>
      </c>
      <c r="E316" s="421">
        <v>1059938</v>
      </c>
      <c r="F316" s="421">
        <f t="shared" si="11"/>
        <v>64773.939999999944</v>
      </c>
      <c r="G316" s="421">
        <v>995164.06</v>
      </c>
      <c r="H316" s="417" t="s">
        <v>11543</v>
      </c>
      <c r="I316" s="417" t="s">
        <v>10688</v>
      </c>
      <c r="J316" s="417" t="s">
        <v>4434</v>
      </c>
      <c r="K316" s="429"/>
    </row>
    <row r="317" spans="1:11" s="204" customFormat="1" ht="22.5">
      <c r="A317" s="417">
        <v>314</v>
      </c>
      <c r="B317" s="424" t="s">
        <v>12892</v>
      </c>
      <c r="C317" s="424" t="s">
        <v>13613</v>
      </c>
      <c r="D317" s="424">
        <v>1</v>
      </c>
      <c r="E317" s="421">
        <v>6237411.1799999997</v>
      </c>
      <c r="F317" s="421">
        <f t="shared" si="11"/>
        <v>381175.08000000007</v>
      </c>
      <c r="G317" s="421">
        <v>5856236.0999999996</v>
      </c>
      <c r="H317" s="417" t="s">
        <v>11543</v>
      </c>
      <c r="I317" s="417" t="s">
        <v>10688</v>
      </c>
      <c r="J317" s="417" t="s">
        <v>4434</v>
      </c>
      <c r="K317" s="429"/>
    </row>
    <row r="318" spans="1:11" s="204" customFormat="1" ht="22.5">
      <c r="A318" s="417">
        <v>315</v>
      </c>
      <c r="B318" s="424" t="s">
        <v>12893</v>
      </c>
      <c r="C318" s="424" t="s">
        <v>13613</v>
      </c>
      <c r="D318" s="424">
        <v>1</v>
      </c>
      <c r="E318" s="421">
        <v>950275.39</v>
      </c>
      <c r="F318" s="421">
        <f t="shared" si="11"/>
        <v>58072.410000000033</v>
      </c>
      <c r="G318" s="421">
        <v>892202.98</v>
      </c>
      <c r="H318" s="417" t="s">
        <v>11543</v>
      </c>
      <c r="I318" s="417" t="s">
        <v>10688</v>
      </c>
      <c r="J318" s="417" t="s">
        <v>4434</v>
      </c>
      <c r="K318" s="429"/>
    </row>
    <row r="319" spans="1:11" s="204" customFormat="1" ht="22.5">
      <c r="A319" s="417">
        <v>316</v>
      </c>
      <c r="B319" s="424" t="s">
        <v>12894</v>
      </c>
      <c r="C319" s="424" t="s">
        <v>13613</v>
      </c>
      <c r="D319" s="424">
        <v>1</v>
      </c>
      <c r="E319" s="421">
        <v>6450017.9800000004</v>
      </c>
      <c r="F319" s="421">
        <f t="shared" si="11"/>
        <v>394167.73000000045</v>
      </c>
      <c r="G319" s="421">
        <v>6055850.25</v>
      </c>
      <c r="H319" s="417" t="s">
        <v>11543</v>
      </c>
      <c r="I319" s="417" t="s">
        <v>10688</v>
      </c>
      <c r="J319" s="417" t="s">
        <v>4434</v>
      </c>
      <c r="K319" s="429"/>
    </row>
    <row r="320" spans="1:11" s="204" customFormat="1" ht="33.75">
      <c r="A320" s="417">
        <v>317</v>
      </c>
      <c r="B320" s="424" t="s">
        <v>12895</v>
      </c>
      <c r="C320" s="424" t="s">
        <v>13613</v>
      </c>
      <c r="D320" s="424">
        <v>1</v>
      </c>
      <c r="E320" s="421">
        <v>384360.31</v>
      </c>
      <c r="F320" s="421">
        <f t="shared" si="11"/>
        <v>170810.71</v>
      </c>
      <c r="G320" s="421">
        <v>213549.6</v>
      </c>
      <c r="H320" s="417" t="s">
        <v>11543</v>
      </c>
      <c r="I320" s="417" t="s">
        <v>10688</v>
      </c>
      <c r="J320" s="417" t="s">
        <v>4434</v>
      </c>
      <c r="K320" s="429"/>
    </row>
    <row r="321" spans="1:11" s="204" customFormat="1" ht="22.5">
      <c r="A321" s="417">
        <v>318</v>
      </c>
      <c r="B321" s="424" t="s">
        <v>12896</v>
      </c>
      <c r="C321" s="424" t="s">
        <v>13613</v>
      </c>
      <c r="D321" s="424">
        <v>1</v>
      </c>
      <c r="E321" s="421">
        <v>8339053.1799999997</v>
      </c>
      <c r="F321" s="421">
        <f t="shared" si="11"/>
        <v>509608.76999999955</v>
      </c>
      <c r="G321" s="421">
        <v>7829444.4100000001</v>
      </c>
      <c r="H321" s="417" t="s">
        <v>11543</v>
      </c>
      <c r="I321" s="417" t="s">
        <v>10688</v>
      </c>
      <c r="J321" s="417" t="s">
        <v>4434</v>
      </c>
      <c r="K321" s="429"/>
    </row>
    <row r="322" spans="1:11" s="204" customFormat="1" ht="22.5">
      <c r="A322" s="417">
        <v>319</v>
      </c>
      <c r="B322" s="424" t="s">
        <v>12897</v>
      </c>
      <c r="C322" s="424" t="s">
        <v>13613</v>
      </c>
      <c r="D322" s="424">
        <v>1</v>
      </c>
      <c r="E322" s="421">
        <v>1262289.55</v>
      </c>
      <c r="F322" s="421">
        <f t="shared" si="11"/>
        <v>77139.920000000158</v>
      </c>
      <c r="G322" s="421">
        <v>1185149.6299999999</v>
      </c>
      <c r="H322" s="417" t="s">
        <v>11543</v>
      </c>
      <c r="I322" s="417" t="s">
        <v>10688</v>
      </c>
      <c r="J322" s="417" t="s">
        <v>4434</v>
      </c>
      <c r="K322" s="429"/>
    </row>
    <row r="323" spans="1:11" s="204" customFormat="1" ht="22.5">
      <c r="A323" s="417">
        <v>320</v>
      </c>
      <c r="B323" s="424" t="s">
        <v>12898</v>
      </c>
      <c r="C323" s="424" t="s">
        <v>13613</v>
      </c>
      <c r="D323" s="424">
        <v>1</v>
      </c>
      <c r="E323" s="421">
        <v>1340107.3799999999</v>
      </c>
      <c r="F323" s="421">
        <f t="shared" si="11"/>
        <v>81895.439999999944</v>
      </c>
      <c r="G323" s="421">
        <v>1258211.94</v>
      </c>
      <c r="H323" s="417" t="s">
        <v>11543</v>
      </c>
      <c r="I323" s="417" t="s">
        <v>10688</v>
      </c>
      <c r="J323" s="417" t="s">
        <v>4434</v>
      </c>
      <c r="K323" s="429"/>
    </row>
    <row r="324" spans="1:11" s="204" customFormat="1" ht="22.5">
      <c r="A324" s="417">
        <v>321</v>
      </c>
      <c r="B324" s="424" t="s">
        <v>12899</v>
      </c>
      <c r="C324" s="424" t="s">
        <v>13613</v>
      </c>
      <c r="D324" s="424">
        <v>1</v>
      </c>
      <c r="E324" s="421">
        <v>9965266.7400000002</v>
      </c>
      <c r="F324" s="421">
        <f t="shared" si="11"/>
        <v>608699.59999999963</v>
      </c>
      <c r="G324" s="421">
        <v>9356567.1400000006</v>
      </c>
      <c r="H324" s="417" t="s">
        <v>11543</v>
      </c>
      <c r="I324" s="417" t="s">
        <v>10688</v>
      </c>
      <c r="J324" s="417" t="s">
        <v>4434</v>
      </c>
      <c r="K324" s="429"/>
    </row>
    <row r="325" spans="1:11" s="204" customFormat="1" ht="22.5">
      <c r="A325" s="417">
        <v>322</v>
      </c>
      <c r="B325" s="424" t="s">
        <v>12900</v>
      </c>
      <c r="C325" s="424" t="s">
        <v>13613</v>
      </c>
      <c r="D325" s="424">
        <v>1</v>
      </c>
      <c r="E325" s="421">
        <v>490493</v>
      </c>
      <c r="F325" s="421">
        <f t="shared" si="11"/>
        <v>29974.559999999998</v>
      </c>
      <c r="G325" s="421">
        <v>460518.44</v>
      </c>
      <c r="H325" s="417" t="s">
        <v>11543</v>
      </c>
      <c r="I325" s="417" t="s">
        <v>10688</v>
      </c>
      <c r="J325" s="417" t="s">
        <v>4434</v>
      </c>
      <c r="K325" s="429"/>
    </row>
    <row r="326" spans="1:11" s="204" customFormat="1" ht="22.5">
      <c r="A326" s="417">
        <v>323</v>
      </c>
      <c r="B326" s="424" t="s">
        <v>12901</v>
      </c>
      <c r="C326" s="424" t="s">
        <v>13613</v>
      </c>
      <c r="D326" s="424">
        <v>1</v>
      </c>
      <c r="E326" s="421">
        <v>686232.97</v>
      </c>
      <c r="F326" s="421">
        <f t="shared" si="11"/>
        <v>41647.609999999986</v>
      </c>
      <c r="G326" s="421">
        <v>644585.36</v>
      </c>
      <c r="H326" s="417" t="s">
        <v>11543</v>
      </c>
      <c r="I326" s="417" t="s">
        <v>10688</v>
      </c>
      <c r="J326" s="417" t="s">
        <v>4434</v>
      </c>
      <c r="K326" s="429"/>
    </row>
    <row r="327" spans="1:11" s="204" customFormat="1" ht="22.5">
      <c r="A327" s="417">
        <v>324</v>
      </c>
      <c r="B327" s="424" t="s">
        <v>12902</v>
      </c>
      <c r="C327" s="424" t="s">
        <v>13613</v>
      </c>
      <c r="D327" s="424">
        <v>1</v>
      </c>
      <c r="E327" s="421">
        <v>5244537.1500000004</v>
      </c>
      <c r="F327" s="421">
        <f t="shared" si="11"/>
        <v>320499.52000000048</v>
      </c>
      <c r="G327" s="421">
        <v>4924037.63</v>
      </c>
      <c r="H327" s="417" t="s">
        <v>11543</v>
      </c>
      <c r="I327" s="417" t="s">
        <v>10688</v>
      </c>
      <c r="J327" s="417" t="s">
        <v>4434</v>
      </c>
      <c r="K327" s="429"/>
    </row>
    <row r="328" spans="1:11" s="204" customFormat="1" ht="22.5">
      <c r="A328" s="417">
        <v>325</v>
      </c>
      <c r="B328" s="424" t="s">
        <v>12903</v>
      </c>
      <c r="C328" s="424" t="s">
        <v>13613</v>
      </c>
      <c r="D328" s="424">
        <v>1</v>
      </c>
      <c r="E328" s="421">
        <v>2525832.86</v>
      </c>
      <c r="F328" s="421">
        <f t="shared" si="11"/>
        <v>154356.39999999991</v>
      </c>
      <c r="G328" s="421">
        <v>2371476.46</v>
      </c>
      <c r="H328" s="417" t="s">
        <v>11543</v>
      </c>
      <c r="I328" s="417" t="s">
        <v>10688</v>
      </c>
      <c r="J328" s="417" t="s">
        <v>4434</v>
      </c>
      <c r="K328" s="429"/>
    </row>
    <row r="329" spans="1:11" s="204" customFormat="1" ht="22.5">
      <c r="A329" s="417">
        <v>326</v>
      </c>
      <c r="B329" s="424" t="s">
        <v>12904</v>
      </c>
      <c r="C329" s="424" t="s">
        <v>13613</v>
      </c>
      <c r="D329" s="424">
        <v>1</v>
      </c>
      <c r="E329" s="421">
        <v>3584112</v>
      </c>
      <c r="F329" s="421">
        <f t="shared" si="11"/>
        <v>219029.0299999998</v>
      </c>
      <c r="G329" s="421">
        <v>3365082.97</v>
      </c>
      <c r="H329" s="417" t="s">
        <v>11543</v>
      </c>
      <c r="I329" s="417" t="s">
        <v>10688</v>
      </c>
      <c r="J329" s="417" t="s">
        <v>4434</v>
      </c>
      <c r="K329" s="429"/>
    </row>
    <row r="330" spans="1:11" s="204" customFormat="1" ht="22.5">
      <c r="A330" s="417">
        <v>327</v>
      </c>
      <c r="B330" s="424" t="s">
        <v>12905</v>
      </c>
      <c r="C330" s="424" t="s">
        <v>13613</v>
      </c>
      <c r="D330" s="424">
        <v>1</v>
      </c>
      <c r="E330" s="421">
        <v>150670237.08000001</v>
      </c>
      <c r="F330" s="421">
        <f t="shared" si="11"/>
        <v>9207625.5700000226</v>
      </c>
      <c r="G330" s="421">
        <v>141462611.50999999</v>
      </c>
      <c r="H330" s="417" t="s">
        <v>11543</v>
      </c>
      <c r="I330" s="417" t="s">
        <v>10688</v>
      </c>
      <c r="J330" s="417" t="s">
        <v>4434</v>
      </c>
      <c r="K330" s="429"/>
    </row>
    <row r="331" spans="1:11" s="204" customFormat="1" ht="22.5">
      <c r="A331" s="417">
        <v>328</v>
      </c>
      <c r="B331" s="424" t="s">
        <v>12906</v>
      </c>
      <c r="C331" s="424" t="s">
        <v>13613</v>
      </c>
      <c r="D331" s="424">
        <v>1</v>
      </c>
      <c r="E331" s="421">
        <v>24850474.5</v>
      </c>
      <c r="F331" s="421">
        <f t="shared" si="11"/>
        <v>1518259.9400000013</v>
      </c>
      <c r="G331" s="421">
        <v>23332214.559999999</v>
      </c>
      <c r="H331" s="417" t="s">
        <v>11543</v>
      </c>
      <c r="I331" s="417" t="s">
        <v>10688</v>
      </c>
      <c r="J331" s="417" t="s">
        <v>4434</v>
      </c>
      <c r="K331" s="429"/>
    </row>
    <row r="332" spans="1:11" s="204" customFormat="1" ht="22.5">
      <c r="A332" s="417">
        <v>329</v>
      </c>
      <c r="B332" s="424" t="s">
        <v>12907</v>
      </c>
      <c r="C332" s="424" t="s">
        <v>13613</v>
      </c>
      <c r="D332" s="424">
        <v>1</v>
      </c>
      <c r="E332" s="421">
        <v>10957618.449999999</v>
      </c>
      <c r="F332" s="421">
        <f t="shared" si="11"/>
        <v>785682.72999999858</v>
      </c>
      <c r="G332" s="421">
        <v>10171935.720000001</v>
      </c>
      <c r="H332" s="417" t="s">
        <v>11543</v>
      </c>
      <c r="I332" s="417" t="s">
        <v>10688</v>
      </c>
      <c r="J332" s="417" t="s">
        <v>4434</v>
      </c>
      <c r="K332" s="429"/>
    </row>
    <row r="333" spans="1:11" s="204" customFormat="1" ht="22.5">
      <c r="A333" s="417">
        <v>330</v>
      </c>
      <c r="B333" s="424" t="s">
        <v>12908</v>
      </c>
      <c r="C333" s="424" t="s">
        <v>13613</v>
      </c>
      <c r="D333" s="424">
        <v>1</v>
      </c>
      <c r="E333" s="421">
        <v>3415101.97</v>
      </c>
      <c r="F333" s="421">
        <f t="shared" si="11"/>
        <v>208700.69000000041</v>
      </c>
      <c r="G333" s="421">
        <v>3206401.28</v>
      </c>
      <c r="H333" s="417" t="s">
        <v>11543</v>
      </c>
      <c r="I333" s="417" t="s">
        <v>10688</v>
      </c>
      <c r="J333" s="417" t="s">
        <v>4434</v>
      </c>
      <c r="K333" s="429"/>
    </row>
    <row r="334" spans="1:11" s="204" customFormat="1" ht="33.75">
      <c r="A334" s="417">
        <v>331</v>
      </c>
      <c r="B334" s="424" t="s">
        <v>12909</v>
      </c>
      <c r="C334" s="424" t="s">
        <v>13613</v>
      </c>
      <c r="D334" s="424">
        <v>1</v>
      </c>
      <c r="E334" s="421">
        <v>94537998.079999998</v>
      </c>
      <c r="F334" s="421">
        <f t="shared" si="11"/>
        <v>5777033.1099999994</v>
      </c>
      <c r="G334" s="421">
        <v>88760964.969999999</v>
      </c>
      <c r="H334" s="417" t="s">
        <v>11543</v>
      </c>
      <c r="I334" s="417" t="s">
        <v>10688</v>
      </c>
      <c r="J334" s="417" t="s">
        <v>4434</v>
      </c>
      <c r="K334" s="429"/>
    </row>
    <row r="335" spans="1:11" s="204" customFormat="1" ht="22.5">
      <c r="A335" s="417">
        <v>332</v>
      </c>
      <c r="B335" s="424" t="s">
        <v>12910</v>
      </c>
      <c r="C335" s="424" t="s">
        <v>13613</v>
      </c>
      <c r="D335" s="424">
        <v>1</v>
      </c>
      <c r="E335" s="421">
        <v>158915014.53999999</v>
      </c>
      <c r="F335" s="421">
        <f t="shared" si="11"/>
        <v>9711473.0900000036</v>
      </c>
      <c r="G335" s="421">
        <v>149203541.44999999</v>
      </c>
      <c r="H335" s="417" t="s">
        <v>11543</v>
      </c>
      <c r="I335" s="417" t="s">
        <v>10688</v>
      </c>
      <c r="J335" s="417" t="s">
        <v>4434</v>
      </c>
      <c r="K335" s="429"/>
    </row>
    <row r="336" spans="1:11" s="204" customFormat="1" ht="22.5">
      <c r="A336" s="417">
        <v>333</v>
      </c>
      <c r="B336" s="424" t="s">
        <v>12911</v>
      </c>
      <c r="C336" s="424" t="s">
        <v>13613</v>
      </c>
      <c r="D336" s="424">
        <v>1</v>
      </c>
      <c r="E336" s="421">
        <v>8830478.8499999996</v>
      </c>
      <c r="F336" s="421">
        <f t="shared" si="11"/>
        <v>607309.00999999978</v>
      </c>
      <c r="G336" s="421">
        <v>8223169.8399999999</v>
      </c>
      <c r="H336" s="417" t="s">
        <v>11543</v>
      </c>
      <c r="I336" s="417" t="s">
        <v>10688</v>
      </c>
      <c r="J336" s="417" t="s">
        <v>4434</v>
      </c>
      <c r="K336" s="429"/>
    </row>
    <row r="337" spans="1:11" s="204" customFormat="1" ht="22.5">
      <c r="A337" s="417">
        <v>334</v>
      </c>
      <c r="B337" s="424" t="s">
        <v>12912</v>
      </c>
      <c r="C337" s="424" t="s">
        <v>13613</v>
      </c>
      <c r="D337" s="424">
        <v>1</v>
      </c>
      <c r="E337" s="421">
        <v>7054360.3099999996</v>
      </c>
      <c r="F337" s="421">
        <f t="shared" si="11"/>
        <v>431099.79000000004</v>
      </c>
      <c r="G337" s="421">
        <v>6623260.5199999996</v>
      </c>
      <c r="H337" s="417" t="s">
        <v>11543</v>
      </c>
      <c r="I337" s="417" t="s">
        <v>10688</v>
      </c>
      <c r="J337" s="417" t="s">
        <v>4434</v>
      </c>
      <c r="K337" s="429"/>
    </row>
    <row r="338" spans="1:11" s="204" customFormat="1" ht="22.5">
      <c r="A338" s="417">
        <v>335</v>
      </c>
      <c r="B338" s="424" t="s">
        <v>12913</v>
      </c>
      <c r="C338" s="424" t="s">
        <v>13613</v>
      </c>
      <c r="D338" s="424">
        <v>1</v>
      </c>
      <c r="E338" s="421">
        <v>393150.5</v>
      </c>
      <c r="F338" s="421">
        <f t="shared" si="11"/>
        <v>24025.869999999995</v>
      </c>
      <c r="G338" s="421">
        <v>369124.63</v>
      </c>
      <c r="H338" s="417" t="s">
        <v>11543</v>
      </c>
      <c r="I338" s="417" t="s">
        <v>10688</v>
      </c>
      <c r="J338" s="417" t="s">
        <v>4434</v>
      </c>
      <c r="K338" s="429"/>
    </row>
    <row r="339" spans="1:11" s="204" customFormat="1" ht="22.5">
      <c r="A339" s="417">
        <v>336</v>
      </c>
      <c r="B339" s="424" t="s">
        <v>12914</v>
      </c>
      <c r="C339" s="424" t="s">
        <v>13613</v>
      </c>
      <c r="D339" s="424">
        <v>1</v>
      </c>
      <c r="E339" s="421">
        <v>4166879.01</v>
      </c>
      <c r="F339" s="421">
        <f t="shared" ref="F339:F402" si="12">E339-G339</f>
        <v>254642.62999999989</v>
      </c>
      <c r="G339" s="421">
        <v>3912236.38</v>
      </c>
      <c r="H339" s="417" t="s">
        <v>11543</v>
      </c>
      <c r="I339" s="417" t="s">
        <v>10688</v>
      </c>
      <c r="J339" s="417" t="s">
        <v>4434</v>
      </c>
      <c r="K339" s="429"/>
    </row>
    <row r="340" spans="1:11" s="204" customFormat="1" ht="22.5">
      <c r="A340" s="417">
        <v>337</v>
      </c>
      <c r="B340" s="424" t="s">
        <v>12915</v>
      </c>
      <c r="C340" s="424" t="s">
        <v>13613</v>
      </c>
      <c r="D340" s="424">
        <v>1</v>
      </c>
      <c r="E340" s="421">
        <v>1376000</v>
      </c>
      <c r="F340" s="421">
        <f t="shared" si="12"/>
        <v>84088.840000000084</v>
      </c>
      <c r="G340" s="421">
        <v>1291911.1599999999</v>
      </c>
      <c r="H340" s="417" t="s">
        <v>11543</v>
      </c>
      <c r="I340" s="417" t="s">
        <v>10688</v>
      </c>
      <c r="J340" s="417" t="s">
        <v>4434</v>
      </c>
      <c r="K340" s="429"/>
    </row>
    <row r="341" spans="1:11" s="204" customFormat="1" ht="33.75">
      <c r="A341" s="417">
        <v>338</v>
      </c>
      <c r="B341" s="424" t="s">
        <v>12916</v>
      </c>
      <c r="C341" s="424" t="s">
        <v>13613</v>
      </c>
      <c r="D341" s="424">
        <v>1</v>
      </c>
      <c r="E341" s="421">
        <v>3083100</v>
      </c>
      <c r="F341" s="421">
        <f t="shared" si="12"/>
        <v>188411.62999999989</v>
      </c>
      <c r="G341" s="421">
        <v>2894688.37</v>
      </c>
      <c r="H341" s="417" t="s">
        <v>11543</v>
      </c>
      <c r="I341" s="417" t="s">
        <v>10688</v>
      </c>
      <c r="J341" s="417" t="s">
        <v>4434</v>
      </c>
      <c r="K341" s="429"/>
    </row>
    <row r="342" spans="1:11" s="204" customFormat="1" ht="22.5">
      <c r="A342" s="417">
        <v>339</v>
      </c>
      <c r="B342" s="424" t="s">
        <v>12917</v>
      </c>
      <c r="C342" s="424" t="s">
        <v>13613</v>
      </c>
      <c r="D342" s="424">
        <v>1</v>
      </c>
      <c r="E342" s="421">
        <v>1612433.94</v>
      </c>
      <c r="F342" s="421">
        <f t="shared" si="12"/>
        <v>98537.669999999925</v>
      </c>
      <c r="G342" s="421">
        <v>1513896.27</v>
      </c>
      <c r="H342" s="417" t="s">
        <v>11543</v>
      </c>
      <c r="I342" s="417" t="s">
        <v>10688</v>
      </c>
      <c r="J342" s="417" t="s">
        <v>4434</v>
      </c>
      <c r="K342" s="429"/>
    </row>
    <row r="343" spans="1:11" s="204" customFormat="1" ht="22.5">
      <c r="A343" s="417">
        <v>340</v>
      </c>
      <c r="B343" s="424" t="s">
        <v>12918</v>
      </c>
      <c r="C343" s="424" t="s">
        <v>13613</v>
      </c>
      <c r="D343" s="424">
        <v>1</v>
      </c>
      <c r="E343" s="421">
        <v>30836216.170000002</v>
      </c>
      <c r="F343" s="421">
        <f t="shared" si="12"/>
        <v>1882577.5100000016</v>
      </c>
      <c r="G343" s="421">
        <v>28953638.66</v>
      </c>
      <c r="H343" s="417" t="s">
        <v>11543</v>
      </c>
      <c r="I343" s="417" t="s">
        <v>10688</v>
      </c>
      <c r="J343" s="417" t="s">
        <v>4434</v>
      </c>
      <c r="K343" s="429"/>
    </row>
    <row r="344" spans="1:11" s="204" customFormat="1" ht="22.5">
      <c r="A344" s="417">
        <v>341</v>
      </c>
      <c r="B344" s="424" t="s">
        <v>12919</v>
      </c>
      <c r="C344" s="424" t="s">
        <v>13613</v>
      </c>
      <c r="D344" s="424">
        <v>1</v>
      </c>
      <c r="E344" s="421">
        <v>2597413</v>
      </c>
      <c r="F344" s="421">
        <f t="shared" si="12"/>
        <v>158730.77000000002</v>
      </c>
      <c r="G344" s="421">
        <v>2438682.23</v>
      </c>
      <c r="H344" s="417" t="s">
        <v>11543</v>
      </c>
      <c r="I344" s="417" t="s">
        <v>10688</v>
      </c>
      <c r="J344" s="417" t="s">
        <v>4434</v>
      </c>
      <c r="K344" s="429"/>
    </row>
    <row r="345" spans="1:11" s="204" customFormat="1" ht="22.5">
      <c r="A345" s="417">
        <v>342</v>
      </c>
      <c r="B345" s="424" t="s">
        <v>12920</v>
      </c>
      <c r="C345" s="424" t="s">
        <v>13613</v>
      </c>
      <c r="D345" s="424">
        <v>1</v>
      </c>
      <c r="E345" s="421">
        <v>5186463.0599999996</v>
      </c>
      <c r="F345" s="421">
        <f t="shared" si="12"/>
        <v>316950.47999999952</v>
      </c>
      <c r="G345" s="421">
        <v>4869512.58</v>
      </c>
      <c r="H345" s="417" t="s">
        <v>11543</v>
      </c>
      <c r="I345" s="417" t="s">
        <v>10688</v>
      </c>
      <c r="J345" s="417" t="s">
        <v>4434</v>
      </c>
      <c r="K345" s="429"/>
    </row>
    <row r="346" spans="1:11" s="204" customFormat="1" ht="22.5">
      <c r="A346" s="417">
        <v>343</v>
      </c>
      <c r="B346" s="424" t="s">
        <v>12921</v>
      </c>
      <c r="C346" s="424" t="s">
        <v>13613</v>
      </c>
      <c r="D346" s="424">
        <v>1</v>
      </c>
      <c r="E346" s="421">
        <v>855655.57</v>
      </c>
      <c r="F346" s="421">
        <f t="shared" si="12"/>
        <v>52290.039999999921</v>
      </c>
      <c r="G346" s="421">
        <v>803365.53</v>
      </c>
      <c r="H346" s="417" t="s">
        <v>11543</v>
      </c>
      <c r="I346" s="417" t="s">
        <v>10688</v>
      </c>
      <c r="J346" s="417" t="s">
        <v>4434</v>
      </c>
      <c r="K346" s="429"/>
    </row>
    <row r="347" spans="1:11" s="204" customFormat="1" ht="22.5">
      <c r="A347" s="417">
        <v>344</v>
      </c>
      <c r="B347" s="424" t="s">
        <v>12922</v>
      </c>
      <c r="C347" s="424" t="s">
        <v>13613</v>
      </c>
      <c r="D347" s="424">
        <v>1</v>
      </c>
      <c r="E347" s="421">
        <v>6223742.6699999999</v>
      </c>
      <c r="F347" s="421">
        <f t="shared" si="12"/>
        <v>2058044.5899999999</v>
      </c>
      <c r="G347" s="421">
        <v>4165698.08</v>
      </c>
      <c r="H347" s="417" t="s">
        <v>11543</v>
      </c>
      <c r="I347" s="417" t="s">
        <v>10688</v>
      </c>
      <c r="J347" s="417" t="s">
        <v>4434</v>
      </c>
      <c r="K347" s="429"/>
    </row>
    <row r="348" spans="1:11" s="204" customFormat="1" ht="22.5">
      <c r="A348" s="417">
        <v>345</v>
      </c>
      <c r="B348" s="424" t="s">
        <v>12923</v>
      </c>
      <c r="C348" s="424" t="s">
        <v>13613</v>
      </c>
      <c r="D348" s="424">
        <v>1</v>
      </c>
      <c r="E348" s="421">
        <v>277777</v>
      </c>
      <c r="F348" s="421">
        <f t="shared" si="12"/>
        <v>16975.309999999998</v>
      </c>
      <c r="G348" s="421">
        <v>260801.69</v>
      </c>
      <c r="H348" s="417" t="s">
        <v>11543</v>
      </c>
      <c r="I348" s="417" t="s">
        <v>10688</v>
      </c>
      <c r="J348" s="417" t="s">
        <v>4434</v>
      </c>
      <c r="K348" s="429"/>
    </row>
    <row r="349" spans="1:11" s="204" customFormat="1" ht="22.5">
      <c r="A349" s="417">
        <v>346</v>
      </c>
      <c r="B349" s="424" t="s">
        <v>12924</v>
      </c>
      <c r="C349" s="424" t="s">
        <v>13613</v>
      </c>
      <c r="D349" s="424">
        <v>1</v>
      </c>
      <c r="E349" s="421">
        <v>954858</v>
      </c>
      <c r="F349" s="421">
        <f t="shared" si="12"/>
        <v>58352.469999999972</v>
      </c>
      <c r="G349" s="421">
        <v>896505.53</v>
      </c>
      <c r="H349" s="417" t="s">
        <v>11543</v>
      </c>
      <c r="I349" s="417" t="s">
        <v>10688</v>
      </c>
      <c r="J349" s="417" t="s">
        <v>4434</v>
      </c>
      <c r="K349" s="429"/>
    </row>
    <row r="350" spans="1:11" s="204" customFormat="1" ht="22.5">
      <c r="A350" s="417">
        <v>347</v>
      </c>
      <c r="B350" s="424" t="s">
        <v>12925</v>
      </c>
      <c r="C350" s="424" t="s">
        <v>13613</v>
      </c>
      <c r="D350" s="424">
        <v>1</v>
      </c>
      <c r="E350" s="421">
        <v>2512566</v>
      </c>
      <c r="F350" s="421">
        <f t="shared" si="12"/>
        <v>153545.70000000019</v>
      </c>
      <c r="G350" s="421">
        <v>2359020.2999999998</v>
      </c>
      <c r="H350" s="417" t="s">
        <v>11543</v>
      </c>
      <c r="I350" s="417" t="s">
        <v>10688</v>
      </c>
      <c r="J350" s="417" t="s">
        <v>4434</v>
      </c>
      <c r="K350" s="429"/>
    </row>
    <row r="351" spans="1:11" s="204" customFormat="1" ht="22.5">
      <c r="A351" s="417">
        <v>348</v>
      </c>
      <c r="B351" s="424" t="s">
        <v>12926</v>
      </c>
      <c r="C351" s="424" t="s">
        <v>13613</v>
      </c>
      <c r="D351" s="424">
        <v>1</v>
      </c>
      <c r="E351" s="421">
        <v>4992914.9400000004</v>
      </c>
      <c r="F351" s="421">
        <f t="shared" si="12"/>
        <v>305122.62000000011</v>
      </c>
      <c r="G351" s="421">
        <v>4687792.32</v>
      </c>
      <c r="H351" s="417" t="s">
        <v>11543</v>
      </c>
      <c r="I351" s="417" t="s">
        <v>10688</v>
      </c>
      <c r="J351" s="417" t="s">
        <v>4434</v>
      </c>
      <c r="K351" s="429"/>
    </row>
    <row r="352" spans="1:11" s="204" customFormat="1" ht="22.5">
      <c r="A352" s="417">
        <v>349</v>
      </c>
      <c r="B352" s="424" t="s">
        <v>12927</v>
      </c>
      <c r="C352" s="424" t="s">
        <v>13613</v>
      </c>
      <c r="D352" s="424">
        <v>1</v>
      </c>
      <c r="E352" s="421">
        <v>1751119.47</v>
      </c>
      <c r="F352" s="421">
        <f t="shared" si="12"/>
        <v>353628.89999999991</v>
      </c>
      <c r="G352" s="421">
        <v>1397490.57</v>
      </c>
      <c r="H352" s="417" t="s">
        <v>11543</v>
      </c>
      <c r="I352" s="417" t="s">
        <v>10688</v>
      </c>
      <c r="J352" s="417" t="s">
        <v>4434</v>
      </c>
      <c r="K352" s="429"/>
    </row>
    <row r="353" spans="1:11" s="204" customFormat="1" ht="90">
      <c r="A353" s="417">
        <v>350</v>
      </c>
      <c r="B353" s="424" t="s">
        <v>12928</v>
      </c>
      <c r="C353" s="424" t="s">
        <v>13613</v>
      </c>
      <c r="D353" s="424">
        <v>1</v>
      </c>
      <c r="E353" s="421">
        <v>6590674.75</v>
      </c>
      <c r="F353" s="421">
        <f t="shared" si="12"/>
        <v>402763.45999999996</v>
      </c>
      <c r="G353" s="421">
        <v>6187911.29</v>
      </c>
      <c r="H353" s="417" t="s">
        <v>11543</v>
      </c>
      <c r="I353" s="417" t="s">
        <v>10688</v>
      </c>
      <c r="J353" s="417" t="s">
        <v>4434</v>
      </c>
      <c r="K353" s="429"/>
    </row>
    <row r="354" spans="1:11" s="204" customFormat="1" ht="22.5">
      <c r="A354" s="417">
        <v>351</v>
      </c>
      <c r="B354" s="424" t="s">
        <v>12929</v>
      </c>
      <c r="C354" s="424" t="s">
        <v>13613</v>
      </c>
      <c r="D354" s="424">
        <v>1</v>
      </c>
      <c r="E354" s="421">
        <v>101265909.75</v>
      </c>
      <c r="F354" s="421">
        <f t="shared" si="12"/>
        <v>6749749.5600000024</v>
      </c>
      <c r="G354" s="421">
        <v>94516160.189999998</v>
      </c>
      <c r="H354" s="417" t="s">
        <v>11543</v>
      </c>
      <c r="I354" s="417" t="s">
        <v>10688</v>
      </c>
      <c r="J354" s="417" t="s">
        <v>4434</v>
      </c>
      <c r="K354" s="429"/>
    </row>
    <row r="355" spans="1:11" s="204" customFormat="1" ht="22.5">
      <c r="A355" s="417">
        <v>352</v>
      </c>
      <c r="B355" s="424" t="s">
        <v>12930</v>
      </c>
      <c r="C355" s="424" t="s">
        <v>13613</v>
      </c>
      <c r="D355" s="424">
        <v>1</v>
      </c>
      <c r="E355" s="421">
        <v>15370080.08</v>
      </c>
      <c r="F355" s="421">
        <f t="shared" si="12"/>
        <v>939282.63000000082</v>
      </c>
      <c r="G355" s="421">
        <v>14430797.449999999</v>
      </c>
      <c r="H355" s="417" t="s">
        <v>11543</v>
      </c>
      <c r="I355" s="417" t="s">
        <v>10688</v>
      </c>
      <c r="J355" s="417" t="s">
        <v>4434</v>
      </c>
      <c r="K355" s="429"/>
    </row>
    <row r="356" spans="1:11" s="204" customFormat="1" ht="22.5">
      <c r="A356" s="417">
        <v>353</v>
      </c>
      <c r="B356" s="424" t="s">
        <v>12931</v>
      </c>
      <c r="C356" s="424" t="s">
        <v>13613</v>
      </c>
      <c r="D356" s="424">
        <v>1</v>
      </c>
      <c r="E356" s="421">
        <v>694053.78</v>
      </c>
      <c r="F356" s="421">
        <f t="shared" si="12"/>
        <v>42414.349999999977</v>
      </c>
      <c r="G356" s="421">
        <v>651639.43000000005</v>
      </c>
      <c r="H356" s="417" t="s">
        <v>11543</v>
      </c>
      <c r="I356" s="417" t="s">
        <v>10688</v>
      </c>
      <c r="J356" s="417" t="s">
        <v>4434</v>
      </c>
      <c r="K356" s="429"/>
    </row>
    <row r="357" spans="1:11" s="204" customFormat="1" ht="22.5">
      <c r="A357" s="417">
        <v>354</v>
      </c>
      <c r="B357" s="424" t="s">
        <v>12932</v>
      </c>
      <c r="C357" s="424" t="s">
        <v>13613</v>
      </c>
      <c r="D357" s="424">
        <v>1</v>
      </c>
      <c r="E357" s="421">
        <v>9487328.9900000002</v>
      </c>
      <c r="F357" s="421">
        <f t="shared" si="12"/>
        <v>579781.1799999997</v>
      </c>
      <c r="G357" s="421">
        <v>8907547.8100000005</v>
      </c>
      <c r="H357" s="417" t="s">
        <v>11543</v>
      </c>
      <c r="I357" s="417" t="s">
        <v>10688</v>
      </c>
      <c r="J357" s="417" t="s">
        <v>4434</v>
      </c>
      <c r="K357" s="429"/>
    </row>
    <row r="358" spans="1:11" s="204" customFormat="1" ht="22.5">
      <c r="A358" s="417">
        <v>355</v>
      </c>
      <c r="B358" s="424" t="s">
        <v>12933</v>
      </c>
      <c r="C358" s="424" t="s">
        <v>13613</v>
      </c>
      <c r="D358" s="424">
        <v>1</v>
      </c>
      <c r="E358" s="421">
        <v>1085722.98</v>
      </c>
      <c r="F358" s="421">
        <f t="shared" si="12"/>
        <v>66349.689999999944</v>
      </c>
      <c r="G358" s="421">
        <v>1019373.29</v>
      </c>
      <c r="H358" s="417" t="s">
        <v>11543</v>
      </c>
      <c r="I358" s="417" t="s">
        <v>10688</v>
      </c>
      <c r="J358" s="417" t="s">
        <v>4434</v>
      </c>
      <c r="K358" s="429"/>
    </row>
    <row r="359" spans="1:11" s="204" customFormat="1" ht="22.5">
      <c r="A359" s="417">
        <v>356</v>
      </c>
      <c r="B359" s="424" t="s">
        <v>12934</v>
      </c>
      <c r="C359" s="424" t="s">
        <v>13613</v>
      </c>
      <c r="D359" s="424">
        <v>1</v>
      </c>
      <c r="E359" s="421">
        <v>45806512.420000002</v>
      </c>
      <c r="F359" s="421">
        <f t="shared" si="12"/>
        <v>3618095.6400000006</v>
      </c>
      <c r="G359" s="421">
        <v>42188416.780000001</v>
      </c>
      <c r="H359" s="417" t="s">
        <v>11543</v>
      </c>
      <c r="I359" s="417" t="s">
        <v>10688</v>
      </c>
      <c r="J359" s="417" t="s">
        <v>4434</v>
      </c>
      <c r="K359" s="429"/>
    </row>
    <row r="360" spans="1:11" s="204" customFormat="1" ht="22.5">
      <c r="A360" s="417">
        <v>357</v>
      </c>
      <c r="B360" s="424" t="s">
        <v>12935</v>
      </c>
      <c r="C360" s="424" t="s">
        <v>13613</v>
      </c>
      <c r="D360" s="424">
        <v>1</v>
      </c>
      <c r="E360" s="421">
        <v>9218771.0299999993</v>
      </c>
      <c r="F360" s="421">
        <f t="shared" si="12"/>
        <v>563369.28999999911</v>
      </c>
      <c r="G360" s="421">
        <v>8655401.7400000002</v>
      </c>
      <c r="H360" s="417" t="s">
        <v>11543</v>
      </c>
      <c r="I360" s="417" t="s">
        <v>10688</v>
      </c>
      <c r="J360" s="417" t="s">
        <v>4434</v>
      </c>
      <c r="K360" s="429"/>
    </row>
    <row r="361" spans="1:11" s="204" customFormat="1" ht="22.5">
      <c r="A361" s="417">
        <v>358</v>
      </c>
      <c r="B361" s="424" t="s">
        <v>12936</v>
      </c>
      <c r="C361" s="424" t="s">
        <v>13613</v>
      </c>
      <c r="D361" s="424">
        <v>1</v>
      </c>
      <c r="E361" s="421">
        <v>2978313.08</v>
      </c>
      <c r="F361" s="421">
        <f t="shared" si="12"/>
        <v>182007.97999999998</v>
      </c>
      <c r="G361" s="421">
        <v>2796305.1</v>
      </c>
      <c r="H361" s="417" t="s">
        <v>11543</v>
      </c>
      <c r="I361" s="417" t="s">
        <v>10688</v>
      </c>
      <c r="J361" s="417" t="s">
        <v>4434</v>
      </c>
      <c r="K361" s="429"/>
    </row>
    <row r="362" spans="1:11" s="204" customFormat="1" ht="22.5">
      <c r="A362" s="417">
        <v>359</v>
      </c>
      <c r="B362" s="424" t="s">
        <v>12937</v>
      </c>
      <c r="C362" s="424" t="s">
        <v>13613</v>
      </c>
      <c r="D362" s="424">
        <v>1</v>
      </c>
      <c r="E362" s="421">
        <v>12060533</v>
      </c>
      <c r="F362" s="421">
        <f t="shared" si="12"/>
        <v>737032.56000000052</v>
      </c>
      <c r="G362" s="421">
        <v>11323500.439999999</v>
      </c>
      <c r="H362" s="417" t="s">
        <v>11543</v>
      </c>
      <c r="I362" s="417" t="s">
        <v>10688</v>
      </c>
      <c r="J362" s="417" t="s">
        <v>4434</v>
      </c>
      <c r="K362" s="429"/>
    </row>
    <row r="363" spans="1:11" s="204" customFormat="1" ht="22.5">
      <c r="A363" s="417">
        <v>360</v>
      </c>
      <c r="B363" s="424" t="s">
        <v>12938</v>
      </c>
      <c r="C363" s="424" t="s">
        <v>13613</v>
      </c>
      <c r="D363" s="424">
        <v>1</v>
      </c>
      <c r="E363" s="421">
        <v>762712.03</v>
      </c>
      <c r="F363" s="421">
        <f t="shared" si="12"/>
        <v>46610.190000000061</v>
      </c>
      <c r="G363" s="421">
        <v>716101.84</v>
      </c>
      <c r="H363" s="417" t="s">
        <v>11543</v>
      </c>
      <c r="I363" s="417" t="s">
        <v>10688</v>
      </c>
      <c r="J363" s="417" t="s">
        <v>4434</v>
      </c>
      <c r="K363" s="429"/>
    </row>
    <row r="364" spans="1:11" s="204" customFormat="1" ht="22.5">
      <c r="A364" s="417">
        <v>361</v>
      </c>
      <c r="B364" s="424" t="s">
        <v>12939</v>
      </c>
      <c r="C364" s="424" t="s">
        <v>13613</v>
      </c>
      <c r="D364" s="424">
        <v>1</v>
      </c>
      <c r="E364" s="421">
        <v>2043938.34</v>
      </c>
      <c r="F364" s="421">
        <f t="shared" si="12"/>
        <v>124907.31000000006</v>
      </c>
      <c r="G364" s="421">
        <v>1919031.03</v>
      </c>
      <c r="H364" s="417" t="s">
        <v>11543</v>
      </c>
      <c r="I364" s="417" t="s">
        <v>10688</v>
      </c>
      <c r="J364" s="417" t="s">
        <v>4434</v>
      </c>
      <c r="K364" s="429"/>
    </row>
    <row r="365" spans="1:11" s="204" customFormat="1" ht="22.5">
      <c r="A365" s="417">
        <v>362</v>
      </c>
      <c r="B365" s="424" t="s">
        <v>12940</v>
      </c>
      <c r="C365" s="424" t="s">
        <v>13613</v>
      </c>
      <c r="D365" s="424">
        <v>1</v>
      </c>
      <c r="E365" s="421">
        <v>2778810.44</v>
      </c>
      <c r="F365" s="421">
        <f t="shared" si="12"/>
        <v>950534.21</v>
      </c>
      <c r="G365" s="421">
        <v>1828276.23</v>
      </c>
      <c r="H365" s="417" t="s">
        <v>11543</v>
      </c>
      <c r="I365" s="417" t="s">
        <v>10688</v>
      </c>
      <c r="J365" s="417" t="s">
        <v>4434</v>
      </c>
      <c r="K365" s="429"/>
    </row>
    <row r="366" spans="1:11" s="204" customFormat="1" ht="22.5">
      <c r="A366" s="417">
        <v>363</v>
      </c>
      <c r="B366" s="424" t="s">
        <v>12941</v>
      </c>
      <c r="C366" s="424" t="s">
        <v>13613</v>
      </c>
      <c r="D366" s="424">
        <v>1</v>
      </c>
      <c r="E366" s="421">
        <v>7057941.3799999999</v>
      </c>
      <c r="F366" s="421">
        <f t="shared" si="12"/>
        <v>1755372.0999999996</v>
      </c>
      <c r="G366" s="421">
        <v>5302569.28</v>
      </c>
      <c r="H366" s="417" t="s">
        <v>11543</v>
      </c>
      <c r="I366" s="417" t="s">
        <v>10688</v>
      </c>
      <c r="J366" s="417" t="s">
        <v>4434</v>
      </c>
      <c r="K366" s="429"/>
    </row>
    <row r="367" spans="1:11" s="204" customFormat="1" ht="22.5">
      <c r="A367" s="417">
        <v>364</v>
      </c>
      <c r="B367" s="424" t="s">
        <v>12942</v>
      </c>
      <c r="C367" s="424" t="s">
        <v>13613</v>
      </c>
      <c r="D367" s="424">
        <v>1</v>
      </c>
      <c r="E367" s="421">
        <v>891810</v>
      </c>
      <c r="F367" s="421">
        <f t="shared" si="12"/>
        <v>54499.5</v>
      </c>
      <c r="G367" s="421">
        <v>837310.5</v>
      </c>
      <c r="H367" s="417" t="s">
        <v>11543</v>
      </c>
      <c r="I367" s="417" t="s">
        <v>10688</v>
      </c>
      <c r="J367" s="417" t="s">
        <v>4434</v>
      </c>
      <c r="K367" s="429"/>
    </row>
    <row r="368" spans="1:11" s="204" customFormat="1" ht="22.5">
      <c r="A368" s="417">
        <v>365</v>
      </c>
      <c r="B368" s="424" t="s">
        <v>12943</v>
      </c>
      <c r="C368" s="424" t="s">
        <v>13613</v>
      </c>
      <c r="D368" s="424">
        <v>1</v>
      </c>
      <c r="E368" s="421">
        <v>1928808</v>
      </c>
      <c r="F368" s="421">
        <f t="shared" si="12"/>
        <v>117871.60000000009</v>
      </c>
      <c r="G368" s="421">
        <v>1810936.4</v>
      </c>
      <c r="H368" s="417" t="s">
        <v>11543</v>
      </c>
      <c r="I368" s="417" t="s">
        <v>10688</v>
      </c>
      <c r="J368" s="417" t="s">
        <v>4434</v>
      </c>
      <c r="K368" s="429"/>
    </row>
    <row r="369" spans="1:11" s="204" customFormat="1" ht="22.5">
      <c r="A369" s="417">
        <v>366</v>
      </c>
      <c r="B369" s="424" t="s">
        <v>12944</v>
      </c>
      <c r="C369" s="424" t="s">
        <v>13613</v>
      </c>
      <c r="D369" s="424">
        <v>1</v>
      </c>
      <c r="E369" s="421">
        <v>2821532.26</v>
      </c>
      <c r="F369" s="421">
        <f t="shared" si="12"/>
        <v>172426.97999999998</v>
      </c>
      <c r="G369" s="421">
        <v>2649105.2799999998</v>
      </c>
      <c r="H369" s="417" t="s">
        <v>11543</v>
      </c>
      <c r="I369" s="417" t="s">
        <v>10688</v>
      </c>
      <c r="J369" s="417" t="s">
        <v>4434</v>
      </c>
      <c r="K369" s="429"/>
    </row>
    <row r="370" spans="1:11" s="204" customFormat="1" ht="22.5">
      <c r="A370" s="417">
        <v>367</v>
      </c>
      <c r="B370" s="424" t="s">
        <v>12945</v>
      </c>
      <c r="C370" s="424" t="s">
        <v>13613</v>
      </c>
      <c r="D370" s="424">
        <v>1</v>
      </c>
      <c r="E370" s="421">
        <v>5644081.2800000003</v>
      </c>
      <c r="F370" s="421">
        <f t="shared" si="12"/>
        <v>412873.58999999985</v>
      </c>
      <c r="G370" s="421">
        <v>5231207.6900000004</v>
      </c>
      <c r="H370" s="417" t="s">
        <v>11543</v>
      </c>
      <c r="I370" s="417" t="s">
        <v>10688</v>
      </c>
      <c r="J370" s="417" t="s">
        <v>4434</v>
      </c>
      <c r="K370" s="429"/>
    </row>
    <row r="371" spans="1:11" s="204" customFormat="1" ht="22.5">
      <c r="A371" s="417">
        <v>368</v>
      </c>
      <c r="B371" s="424" t="s">
        <v>12946</v>
      </c>
      <c r="C371" s="424" t="s">
        <v>13613</v>
      </c>
      <c r="D371" s="424">
        <v>1</v>
      </c>
      <c r="E371" s="421">
        <v>2911231.68</v>
      </c>
      <c r="F371" s="421">
        <f t="shared" si="12"/>
        <v>177908.61000000034</v>
      </c>
      <c r="G371" s="421">
        <v>2733323.07</v>
      </c>
      <c r="H371" s="417" t="s">
        <v>11543</v>
      </c>
      <c r="I371" s="417" t="s">
        <v>10688</v>
      </c>
      <c r="J371" s="417" t="s">
        <v>4434</v>
      </c>
      <c r="K371" s="429"/>
    </row>
    <row r="372" spans="1:11" s="204" customFormat="1" ht="22.5">
      <c r="A372" s="417">
        <v>369</v>
      </c>
      <c r="B372" s="424" t="s">
        <v>12947</v>
      </c>
      <c r="C372" s="424" t="s">
        <v>13613</v>
      </c>
      <c r="D372" s="424">
        <v>1</v>
      </c>
      <c r="E372" s="421">
        <v>1644937</v>
      </c>
      <c r="F372" s="421">
        <f t="shared" si="12"/>
        <v>100523.93999999994</v>
      </c>
      <c r="G372" s="421">
        <v>1544413.06</v>
      </c>
      <c r="H372" s="417" t="s">
        <v>11543</v>
      </c>
      <c r="I372" s="417" t="s">
        <v>10688</v>
      </c>
      <c r="J372" s="417" t="s">
        <v>4434</v>
      </c>
      <c r="K372" s="429"/>
    </row>
    <row r="373" spans="1:11" s="204" customFormat="1" ht="22.5">
      <c r="A373" s="417">
        <v>370</v>
      </c>
      <c r="B373" s="424" t="s">
        <v>12948</v>
      </c>
      <c r="C373" s="424" t="s">
        <v>13613</v>
      </c>
      <c r="D373" s="424">
        <v>1</v>
      </c>
      <c r="E373" s="421">
        <v>9557774.75</v>
      </c>
      <c r="F373" s="421">
        <f t="shared" si="12"/>
        <v>584086.25</v>
      </c>
      <c r="G373" s="421">
        <v>8973688.5</v>
      </c>
      <c r="H373" s="417" t="s">
        <v>11543</v>
      </c>
      <c r="I373" s="417" t="s">
        <v>10688</v>
      </c>
      <c r="J373" s="417" t="s">
        <v>4434</v>
      </c>
      <c r="K373" s="429"/>
    </row>
    <row r="374" spans="1:11" s="204" customFormat="1" ht="33.75">
      <c r="A374" s="417">
        <v>371</v>
      </c>
      <c r="B374" s="424" t="s">
        <v>12949</v>
      </c>
      <c r="C374" s="424" t="s">
        <v>13613</v>
      </c>
      <c r="D374" s="424">
        <v>1</v>
      </c>
      <c r="E374" s="421">
        <v>440647.67</v>
      </c>
      <c r="F374" s="421">
        <f t="shared" si="12"/>
        <v>26928.440000000002</v>
      </c>
      <c r="G374" s="421">
        <v>413719.23</v>
      </c>
      <c r="H374" s="417" t="s">
        <v>11543</v>
      </c>
      <c r="I374" s="417" t="s">
        <v>10688</v>
      </c>
      <c r="J374" s="417" t="s">
        <v>4434</v>
      </c>
      <c r="K374" s="429"/>
    </row>
    <row r="375" spans="1:11" s="204" customFormat="1" ht="22.5">
      <c r="A375" s="417">
        <v>372</v>
      </c>
      <c r="B375" s="424" t="s">
        <v>12950</v>
      </c>
      <c r="C375" s="424" t="s">
        <v>13613</v>
      </c>
      <c r="D375" s="424">
        <v>1</v>
      </c>
      <c r="E375" s="421">
        <v>3156169.72</v>
      </c>
      <c r="F375" s="421">
        <f t="shared" si="12"/>
        <v>1526358.7200000002</v>
      </c>
      <c r="G375" s="421">
        <v>1629811</v>
      </c>
      <c r="H375" s="417" t="s">
        <v>11543</v>
      </c>
      <c r="I375" s="417" t="s">
        <v>10688</v>
      </c>
      <c r="J375" s="417" t="s">
        <v>4434</v>
      </c>
      <c r="K375" s="429"/>
    </row>
    <row r="376" spans="1:11" s="204" customFormat="1" ht="22.5">
      <c r="A376" s="417">
        <v>373</v>
      </c>
      <c r="B376" s="424" t="s">
        <v>12951</v>
      </c>
      <c r="C376" s="424" t="s">
        <v>13613</v>
      </c>
      <c r="D376" s="424">
        <v>1</v>
      </c>
      <c r="E376" s="421">
        <v>3844667.89</v>
      </c>
      <c r="F376" s="421">
        <f t="shared" si="12"/>
        <v>234951.9700000002</v>
      </c>
      <c r="G376" s="421">
        <v>3609715.92</v>
      </c>
      <c r="H376" s="417" t="s">
        <v>11543</v>
      </c>
      <c r="I376" s="417" t="s">
        <v>10688</v>
      </c>
      <c r="J376" s="417" t="s">
        <v>4434</v>
      </c>
      <c r="K376" s="429"/>
    </row>
    <row r="377" spans="1:11" s="204" customFormat="1" ht="22.5">
      <c r="A377" s="417">
        <v>374</v>
      </c>
      <c r="B377" s="424" t="s">
        <v>12890</v>
      </c>
      <c r="C377" s="424" t="s">
        <v>13613</v>
      </c>
      <c r="D377" s="424">
        <v>1</v>
      </c>
      <c r="E377" s="421">
        <v>250000</v>
      </c>
      <c r="F377" s="421">
        <f t="shared" si="12"/>
        <v>15277.790000000008</v>
      </c>
      <c r="G377" s="421">
        <v>234722.21</v>
      </c>
      <c r="H377" s="417" t="s">
        <v>11543</v>
      </c>
      <c r="I377" s="417" t="s">
        <v>10688</v>
      </c>
      <c r="J377" s="417" t="s">
        <v>4434</v>
      </c>
      <c r="K377" s="429"/>
    </row>
    <row r="378" spans="1:11" s="204" customFormat="1" ht="33.75">
      <c r="A378" s="417">
        <v>375</v>
      </c>
      <c r="B378" s="424" t="s">
        <v>12952</v>
      </c>
      <c r="C378" s="424" t="s">
        <v>13613</v>
      </c>
      <c r="D378" s="424">
        <v>1</v>
      </c>
      <c r="E378" s="421">
        <v>68132859</v>
      </c>
      <c r="F378" s="421">
        <f t="shared" si="12"/>
        <v>4163674.6799999997</v>
      </c>
      <c r="G378" s="421">
        <v>63969184.32</v>
      </c>
      <c r="H378" s="417" t="s">
        <v>11543</v>
      </c>
      <c r="I378" s="417" t="s">
        <v>10688</v>
      </c>
      <c r="J378" s="417" t="s">
        <v>4434</v>
      </c>
      <c r="K378" s="429"/>
    </row>
    <row r="379" spans="1:11" s="204" customFormat="1" ht="22.5">
      <c r="A379" s="417">
        <v>376</v>
      </c>
      <c r="B379" s="424" t="s">
        <v>12953</v>
      </c>
      <c r="C379" s="424" t="s">
        <v>13613</v>
      </c>
      <c r="D379" s="424">
        <v>1</v>
      </c>
      <c r="E379" s="421">
        <v>1079511.18</v>
      </c>
      <c r="F379" s="421">
        <f t="shared" si="12"/>
        <v>65970.079999999958</v>
      </c>
      <c r="G379" s="421">
        <v>1013541.1</v>
      </c>
      <c r="H379" s="417" t="s">
        <v>11543</v>
      </c>
      <c r="I379" s="417" t="s">
        <v>10688</v>
      </c>
      <c r="J379" s="417" t="s">
        <v>4434</v>
      </c>
      <c r="K379" s="429"/>
    </row>
    <row r="380" spans="1:11" s="204" customFormat="1" ht="22.5">
      <c r="A380" s="417">
        <v>377</v>
      </c>
      <c r="B380" s="424" t="s">
        <v>12954</v>
      </c>
      <c r="C380" s="424" t="s">
        <v>13613</v>
      </c>
      <c r="D380" s="424">
        <v>1</v>
      </c>
      <c r="E380" s="421">
        <v>2630338.2999999998</v>
      </c>
      <c r="F380" s="421">
        <f t="shared" si="12"/>
        <v>160742.88999999966</v>
      </c>
      <c r="G380" s="421">
        <v>2469595.41</v>
      </c>
      <c r="H380" s="417" t="s">
        <v>11543</v>
      </c>
      <c r="I380" s="417" t="s">
        <v>10688</v>
      </c>
      <c r="J380" s="417" t="s">
        <v>4434</v>
      </c>
      <c r="K380" s="429"/>
    </row>
    <row r="381" spans="1:11" s="204" customFormat="1" ht="22.5">
      <c r="A381" s="417">
        <v>378</v>
      </c>
      <c r="B381" s="424" t="s">
        <v>12955</v>
      </c>
      <c r="C381" s="424" t="s">
        <v>13613</v>
      </c>
      <c r="D381" s="424">
        <v>1</v>
      </c>
      <c r="E381" s="421">
        <v>2328136.9300000002</v>
      </c>
      <c r="F381" s="421">
        <f t="shared" si="12"/>
        <v>1453792.2000000002</v>
      </c>
      <c r="G381" s="421">
        <v>874344.73</v>
      </c>
      <c r="H381" s="417" t="s">
        <v>11543</v>
      </c>
      <c r="I381" s="417" t="s">
        <v>10688</v>
      </c>
      <c r="J381" s="417" t="s">
        <v>4434</v>
      </c>
      <c r="K381" s="429"/>
    </row>
    <row r="382" spans="1:11" s="204" customFormat="1" ht="22.5">
      <c r="A382" s="417">
        <v>379</v>
      </c>
      <c r="B382" s="424" t="s">
        <v>12956</v>
      </c>
      <c r="C382" s="424" t="s">
        <v>13613</v>
      </c>
      <c r="D382" s="424">
        <v>1</v>
      </c>
      <c r="E382" s="421">
        <v>3600675.3</v>
      </c>
      <c r="F382" s="421">
        <f t="shared" si="12"/>
        <v>1193641.9899999998</v>
      </c>
      <c r="G382" s="421">
        <v>2407033.31</v>
      </c>
      <c r="H382" s="417" t="s">
        <v>11543</v>
      </c>
      <c r="I382" s="417" t="s">
        <v>10688</v>
      </c>
      <c r="J382" s="417" t="s">
        <v>4434</v>
      </c>
      <c r="K382" s="429"/>
    </row>
    <row r="383" spans="1:11" s="204" customFormat="1" ht="22.5">
      <c r="A383" s="417">
        <v>380</v>
      </c>
      <c r="B383" s="424" t="s">
        <v>12957</v>
      </c>
      <c r="C383" s="424" t="s">
        <v>13613</v>
      </c>
      <c r="D383" s="424">
        <v>1</v>
      </c>
      <c r="E383" s="421">
        <v>2201116.15</v>
      </c>
      <c r="F383" s="421">
        <f t="shared" si="12"/>
        <v>134512.61999999988</v>
      </c>
      <c r="G383" s="421">
        <v>2066603.53</v>
      </c>
      <c r="H383" s="417" t="s">
        <v>11543</v>
      </c>
      <c r="I383" s="417" t="s">
        <v>10688</v>
      </c>
      <c r="J383" s="417" t="s">
        <v>4434</v>
      </c>
      <c r="K383" s="429"/>
    </row>
    <row r="384" spans="1:11" s="204" customFormat="1" ht="22.5">
      <c r="A384" s="417">
        <v>381</v>
      </c>
      <c r="B384" s="424" t="s">
        <v>12958</v>
      </c>
      <c r="C384" s="424" t="s">
        <v>13613</v>
      </c>
      <c r="D384" s="424">
        <v>1</v>
      </c>
      <c r="E384" s="421">
        <v>309421714.11000001</v>
      </c>
      <c r="F384" s="421">
        <f t="shared" si="12"/>
        <v>18909104.720000029</v>
      </c>
      <c r="G384" s="421">
        <v>290512609.38999999</v>
      </c>
      <c r="H384" s="417" t="s">
        <v>11543</v>
      </c>
      <c r="I384" s="417" t="s">
        <v>10688</v>
      </c>
      <c r="J384" s="417" t="s">
        <v>4434</v>
      </c>
      <c r="K384" s="429"/>
    </row>
    <row r="385" spans="1:11" s="204" customFormat="1" ht="22.5">
      <c r="A385" s="417">
        <v>382</v>
      </c>
      <c r="B385" s="424" t="s">
        <v>12959</v>
      </c>
      <c r="C385" s="424" t="s">
        <v>13613</v>
      </c>
      <c r="D385" s="424">
        <v>1</v>
      </c>
      <c r="E385" s="421">
        <v>2513262</v>
      </c>
      <c r="F385" s="421">
        <f t="shared" si="12"/>
        <v>153588.27000000002</v>
      </c>
      <c r="G385" s="421">
        <v>2359673.73</v>
      </c>
      <c r="H385" s="417" t="s">
        <v>11543</v>
      </c>
      <c r="I385" s="417" t="s">
        <v>10688</v>
      </c>
      <c r="J385" s="417" t="s">
        <v>4434</v>
      </c>
      <c r="K385" s="429"/>
    </row>
    <row r="386" spans="1:11" s="204" customFormat="1" ht="22.5">
      <c r="A386" s="417">
        <v>383</v>
      </c>
      <c r="B386" s="424" t="s">
        <v>12960</v>
      </c>
      <c r="C386" s="424" t="s">
        <v>13613</v>
      </c>
      <c r="D386" s="424">
        <v>1</v>
      </c>
      <c r="E386" s="421">
        <v>1422696.09</v>
      </c>
      <c r="F386" s="421">
        <f t="shared" si="12"/>
        <v>287305.60000000009</v>
      </c>
      <c r="G386" s="421">
        <v>1135390.49</v>
      </c>
      <c r="H386" s="417" t="s">
        <v>11543</v>
      </c>
      <c r="I386" s="417" t="s">
        <v>10688</v>
      </c>
      <c r="J386" s="417" t="s">
        <v>4434</v>
      </c>
      <c r="K386" s="429"/>
    </row>
    <row r="387" spans="1:11" s="204" customFormat="1" ht="22.5">
      <c r="A387" s="417">
        <v>384</v>
      </c>
      <c r="B387" s="424" t="s">
        <v>12961</v>
      </c>
      <c r="C387" s="424" t="s">
        <v>13613</v>
      </c>
      <c r="D387" s="424">
        <v>1</v>
      </c>
      <c r="E387" s="421">
        <v>1688700.93</v>
      </c>
      <c r="F387" s="421">
        <f t="shared" si="12"/>
        <v>103198.36999999988</v>
      </c>
      <c r="G387" s="421">
        <v>1585502.56</v>
      </c>
      <c r="H387" s="417" t="s">
        <v>11543</v>
      </c>
      <c r="I387" s="417" t="s">
        <v>10688</v>
      </c>
      <c r="J387" s="417" t="s">
        <v>4434</v>
      </c>
      <c r="K387" s="429"/>
    </row>
    <row r="388" spans="1:11" s="204" customFormat="1" ht="22.5">
      <c r="A388" s="417">
        <v>385</v>
      </c>
      <c r="B388" s="424" t="s">
        <v>12962</v>
      </c>
      <c r="C388" s="424" t="s">
        <v>13613</v>
      </c>
      <c r="D388" s="424">
        <v>1</v>
      </c>
      <c r="E388" s="421">
        <v>2413868.94</v>
      </c>
      <c r="F388" s="421">
        <f t="shared" si="12"/>
        <v>147514.18000000017</v>
      </c>
      <c r="G388" s="421">
        <v>2266354.7599999998</v>
      </c>
      <c r="H388" s="417" t="s">
        <v>11543</v>
      </c>
      <c r="I388" s="417" t="s">
        <v>10688</v>
      </c>
      <c r="J388" s="417" t="s">
        <v>4434</v>
      </c>
      <c r="K388" s="429"/>
    </row>
    <row r="389" spans="1:11" s="204" customFormat="1" ht="22.5">
      <c r="A389" s="417">
        <v>386</v>
      </c>
      <c r="B389" s="424" t="s">
        <v>12963</v>
      </c>
      <c r="C389" s="424" t="s">
        <v>13613</v>
      </c>
      <c r="D389" s="424">
        <v>1</v>
      </c>
      <c r="E389" s="421">
        <v>22446208.059999999</v>
      </c>
      <c r="F389" s="421">
        <f t="shared" si="12"/>
        <v>1371712.7599999979</v>
      </c>
      <c r="G389" s="421">
        <v>21074495.300000001</v>
      </c>
      <c r="H389" s="417" t="s">
        <v>11543</v>
      </c>
      <c r="I389" s="417" t="s">
        <v>10688</v>
      </c>
      <c r="J389" s="417" t="s">
        <v>4434</v>
      </c>
      <c r="K389" s="429"/>
    </row>
    <row r="390" spans="1:11" s="204" customFormat="1" ht="22.5">
      <c r="A390" s="417">
        <v>387</v>
      </c>
      <c r="B390" s="424" t="s">
        <v>12964</v>
      </c>
      <c r="C390" s="424" t="s">
        <v>13613</v>
      </c>
      <c r="D390" s="424">
        <v>1</v>
      </c>
      <c r="E390" s="421">
        <v>234233.24</v>
      </c>
      <c r="F390" s="421">
        <f t="shared" si="12"/>
        <v>14314.299999999988</v>
      </c>
      <c r="G390" s="421">
        <v>219918.94</v>
      </c>
      <c r="H390" s="417" t="s">
        <v>11543</v>
      </c>
      <c r="I390" s="417" t="s">
        <v>10688</v>
      </c>
      <c r="J390" s="417" t="s">
        <v>4434</v>
      </c>
      <c r="K390" s="429"/>
    </row>
    <row r="391" spans="1:11" s="204" customFormat="1" ht="22.5">
      <c r="A391" s="417">
        <v>388</v>
      </c>
      <c r="B391" s="424" t="s">
        <v>12965</v>
      </c>
      <c r="C391" s="424" t="s">
        <v>13613</v>
      </c>
      <c r="D391" s="424">
        <v>1</v>
      </c>
      <c r="E391" s="421">
        <v>2017642.52</v>
      </c>
      <c r="F391" s="421">
        <f t="shared" si="12"/>
        <v>123300.42999999993</v>
      </c>
      <c r="G391" s="421">
        <v>1894342.09</v>
      </c>
      <c r="H391" s="417" t="s">
        <v>11543</v>
      </c>
      <c r="I391" s="417" t="s">
        <v>10688</v>
      </c>
      <c r="J391" s="417" t="s">
        <v>4434</v>
      </c>
      <c r="K391" s="429"/>
    </row>
    <row r="392" spans="1:11" s="204" customFormat="1" ht="22.5">
      <c r="A392" s="417">
        <v>389</v>
      </c>
      <c r="B392" s="424" t="s">
        <v>12966</v>
      </c>
      <c r="C392" s="424" t="s">
        <v>13613</v>
      </c>
      <c r="D392" s="424">
        <v>1</v>
      </c>
      <c r="E392" s="421">
        <v>2554055.77</v>
      </c>
      <c r="F392" s="421">
        <f t="shared" si="12"/>
        <v>156081.20000000019</v>
      </c>
      <c r="G392" s="421">
        <v>2397974.5699999998</v>
      </c>
      <c r="H392" s="417" t="s">
        <v>11543</v>
      </c>
      <c r="I392" s="417" t="s">
        <v>10688</v>
      </c>
      <c r="J392" s="417" t="s">
        <v>4434</v>
      </c>
      <c r="K392" s="429"/>
    </row>
    <row r="393" spans="1:11" s="204" customFormat="1" ht="22.5">
      <c r="A393" s="417">
        <v>390</v>
      </c>
      <c r="B393" s="424" t="s">
        <v>12967</v>
      </c>
      <c r="C393" s="424" t="s">
        <v>13613</v>
      </c>
      <c r="D393" s="424">
        <v>1</v>
      </c>
      <c r="E393" s="421">
        <v>1671284.44</v>
      </c>
      <c r="F393" s="421">
        <f t="shared" si="12"/>
        <v>102134.01000000001</v>
      </c>
      <c r="G393" s="421">
        <v>1569150.43</v>
      </c>
      <c r="H393" s="417" t="s">
        <v>11543</v>
      </c>
      <c r="I393" s="417" t="s">
        <v>10688</v>
      </c>
      <c r="J393" s="417" t="s">
        <v>4434</v>
      </c>
      <c r="K393" s="429"/>
    </row>
    <row r="394" spans="1:11" s="204" customFormat="1" ht="22.5">
      <c r="A394" s="417">
        <v>391</v>
      </c>
      <c r="B394" s="424" t="s">
        <v>12968</v>
      </c>
      <c r="C394" s="424" t="s">
        <v>13613</v>
      </c>
      <c r="D394" s="424">
        <v>1</v>
      </c>
      <c r="E394" s="421">
        <v>5223718.6100000003</v>
      </c>
      <c r="F394" s="421">
        <f t="shared" si="12"/>
        <v>1296868.6600000001</v>
      </c>
      <c r="G394" s="421">
        <v>3926849.95</v>
      </c>
      <c r="H394" s="417" t="s">
        <v>11543</v>
      </c>
      <c r="I394" s="417" t="s">
        <v>10688</v>
      </c>
      <c r="J394" s="417" t="s">
        <v>4434</v>
      </c>
      <c r="K394" s="429"/>
    </row>
    <row r="395" spans="1:11" s="204" customFormat="1" ht="22.5">
      <c r="A395" s="417">
        <v>392</v>
      </c>
      <c r="B395" s="424" t="s">
        <v>12969</v>
      </c>
      <c r="C395" s="424" t="s">
        <v>13613</v>
      </c>
      <c r="D395" s="424">
        <v>1</v>
      </c>
      <c r="E395" s="421">
        <v>47050509.210000001</v>
      </c>
      <c r="F395" s="421">
        <f t="shared" si="12"/>
        <v>3579325.3400000036</v>
      </c>
      <c r="G395" s="421">
        <v>43471183.869999997</v>
      </c>
      <c r="H395" s="417" t="s">
        <v>11543</v>
      </c>
      <c r="I395" s="417" t="s">
        <v>10688</v>
      </c>
      <c r="J395" s="417" t="s">
        <v>4434</v>
      </c>
      <c r="K395" s="429"/>
    </row>
    <row r="396" spans="1:11" s="204" customFormat="1" ht="22.5">
      <c r="A396" s="417">
        <v>393</v>
      </c>
      <c r="B396" s="424" t="s">
        <v>12970</v>
      </c>
      <c r="C396" s="424" t="s">
        <v>13613</v>
      </c>
      <c r="D396" s="424">
        <v>1</v>
      </c>
      <c r="E396" s="421">
        <v>2860309.27</v>
      </c>
      <c r="F396" s="421">
        <f t="shared" si="12"/>
        <v>982376.74</v>
      </c>
      <c r="G396" s="421">
        <v>1877932.53</v>
      </c>
      <c r="H396" s="417" t="s">
        <v>11543</v>
      </c>
      <c r="I396" s="417" t="s">
        <v>10688</v>
      </c>
      <c r="J396" s="417" t="s">
        <v>4434</v>
      </c>
      <c r="K396" s="429"/>
    </row>
    <row r="397" spans="1:11" s="204" customFormat="1" ht="22.5">
      <c r="A397" s="417">
        <v>394</v>
      </c>
      <c r="B397" s="424" t="s">
        <v>12971</v>
      </c>
      <c r="C397" s="424" t="s">
        <v>13613</v>
      </c>
      <c r="D397" s="424">
        <v>1</v>
      </c>
      <c r="E397" s="421">
        <v>3735165.98</v>
      </c>
      <c r="F397" s="421">
        <f t="shared" si="12"/>
        <v>227971.22999999998</v>
      </c>
      <c r="G397" s="421">
        <v>3507194.75</v>
      </c>
      <c r="H397" s="417" t="s">
        <v>11543</v>
      </c>
      <c r="I397" s="417" t="s">
        <v>10688</v>
      </c>
      <c r="J397" s="417" t="s">
        <v>4434</v>
      </c>
      <c r="K397" s="429"/>
    </row>
    <row r="398" spans="1:11" s="204" customFormat="1" ht="22.5">
      <c r="A398" s="417">
        <v>395</v>
      </c>
      <c r="B398" s="424" t="s">
        <v>12943</v>
      </c>
      <c r="C398" s="424" t="s">
        <v>13613</v>
      </c>
      <c r="D398" s="424">
        <v>1</v>
      </c>
      <c r="E398" s="421">
        <v>1108671</v>
      </c>
      <c r="F398" s="421">
        <f t="shared" si="12"/>
        <v>67752.079999999958</v>
      </c>
      <c r="G398" s="421">
        <v>1040918.92</v>
      </c>
      <c r="H398" s="417" t="s">
        <v>11543</v>
      </c>
      <c r="I398" s="417" t="s">
        <v>10688</v>
      </c>
      <c r="J398" s="417" t="s">
        <v>4434</v>
      </c>
      <c r="K398" s="429"/>
    </row>
    <row r="399" spans="1:11" s="204" customFormat="1" ht="22.5">
      <c r="A399" s="417">
        <v>396</v>
      </c>
      <c r="B399" s="424" t="s">
        <v>12972</v>
      </c>
      <c r="C399" s="424" t="s">
        <v>13613</v>
      </c>
      <c r="D399" s="424">
        <v>1</v>
      </c>
      <c r="E399" s="421">
        <v>5170063.43</v>
      </c>
      <c r="F399" s="421">
        <f t="shared" si="12"/>
        <v>315948.26999999955</v>
      </c>
      <c r="G399" s="421">
        <v>4854115.16</v>
      </c>
      <c r="H399" s="417" t="s">
        <v>11543</v>
      </c>
      <c r="I399" s="417" t="s">
        <v>10688</v>
      </c>
      <c r="J399" s="417" t="s">
        <v>4434</v>
      </c>
      <c r="K399" s="429"/>
    </row>
    <row r="400" spans="1:11" s="204" customFormat="1" ht="33.75">
      <c r="A400" s="417">
        <v>397</v>
      </c>
      <c r="B400" s="424" t="s">
        <v>12973</v>
      </c>
      <c r="C400" s="424" t="s">
        <v>13613</v>
      </c>
      <c r="D400" s="424">
        <v>1</v>
      </c>
      <c r="E400" s="421">
        <v>341529.18</v>
      </c>
      <c r="F400" s="421">
        <f t="shared" si="12"/>
        <v>83152.320000000007</v>
      </c>
      <c r="G400" s="421">
        <v>258376.86</v>
      </c>
      <c r="H400" s="417" t="s">
        <v>11543</v>
      </c>
      <c r="I400" s="417" t="s">
        <v>10688</v>
      </c>
      <c r="J400" s="417" t="s">
        <v>4434</v>
      </c>
      <c r="K400" s="429"/>
    </row>
    <row r="401" spans="1:11" s="204" customFormat="1" ht="22.5">
      <c r="A401" s="417">
        <v>398</v>
      </c>
      <c r="B401" s="424" t="s">
        <v>12974</v>
      </c>
      <c r="C401" s="424" t="s">
        <v>13613</v>
      </c>
      <c r="D401" s="424">
        <v>1</v>
      </c>
      <c r="E401" s="421">
        <v>2132888.56</v>
      </c>
      <c r="F401" s="421">
        <f t="shared" si="12"/>
        <v>130343.18000000017</v>
      </c>
      <c r="G401" s="421">
        <v>2002545.38</v>
      </c>
      <c r="H401" s="417" t="s">
        <v>11543</v>
      </c>
      <c r="I401" s="417" t="s">
        <v>10688</v>
      </c>
      <c r="J401" s="417" t="s">
        <v>4434</v>
      </c>
      <c r="K401" s="429"/>
    </row>
    <row r="402" spans="1:11" s="204" customFormat="1" ht="22.5">
      <c r="A402" s="417">
        <v>399</v>
      </c>
      <c r="B402" s="424" t="s">
        <v>12975</v>
      </c>
      <c r="C402" s="424" t="s">
        <v>13613</v>
      </c>
      <c r="D402" s="424">
        <v>1</v>
      </c>
      <c r="E402" s="421">
        <v>20230298.449999999</v>
      </c>
      <c r="F402" s="421">
        <f t="shared" si="12"/>
        <v>1236296.0500000007</v>
      </c>
      <c r="G402" s="421">
        <v>18994002.399999999</v>
      </c>
      <c r="H402" s="417" t="s">
        <v>11543</v>
      </c>
      <c r="I402" s="417" t="s">
        <v>10688</v>
      </c>
      <c r="J402" s="417" t="s">
        <v>4434</v>
      </c>
      <c r="K402" s="429"/>
    </row>
    <row r="403" spans="1:11" s="204" customFormat="1" ht="33.75">
      <c r="A403" s="417">
        <v>400</v>
      </c>
      <c r="B403" s="424" t="s">
        <v>12976</v>
      </c>
      <c r="C403" s="424" t="s">
        <v>13613</v>
      </c>
      <c r="D403" s="424">
        <v>1</v>
      </c>
      <c r="E403" s="421">
        <v>2329397.84</v>
      </c>
      <c r="F403" s="421">
        <f t="shared" ref="F403:F466" si="13">E403-G403</f>
        <v>142352.09999999963</v>
      </c>
      <c r="G403" s="421">
        <v>2187045.7400000002</v>
      </c>
      <c r="H403" s="417" t="s">
        <v>11543</v>
      </c>
      <c r="I403" s="417" t="s">
        <v>10688</v>
      </c>
      <c r="J403" s="417" t="s">
        <v>4434</v>
      </c>
      <c r="K403" s="429"/>
    </row>
    <row r="404" spans="1:11" s="204" customFormat="1" ht="22.5">
      <c r="A404" s="417">
        <v>401</v>
      </c>
      <c r="B404" s="424" t="s">
        <v>12977</v>
      </c>
      <c r="C404" s="424" t="s">
        <v>13613</v>
      </c>
      <c r="D404" s="424">
        <v>1</v>
      </c>
      <c r="E404" s="421">
        <v>1678238</v>
      </c>
      <c r="F404" s="421">
        <f t="shared" si="13"/>
        <v>102558.93999999994</v>
      </c>
      <c r="G404" s="421">
        <v>1575679.06</v>
      </c>
      <c r="H404" s="417" t="s">
        <v>11543</v>
      </c>
      <c r="I404" s="417" t="s">
        <v>10688</v>
      </c>
      <c r="J404" s="417" t="s">
        <v>4434</v>
      </c>
      <c r="K404" s="429"/>
    </row>
    <row r="405" spans="1:11" s="204" customFormat="1" ht="22.5">
      <c r="A405" s="417">
        <v>402</v>
      </c>
      <c r="B405" s="424" t="s">
        <v>12978</v>
      </c>
      <c r="C405" s="424" t="s">
        <v>13613</v>
      </c>
      <c r="D405" s="424">
        <v>1</v>
      </c>
      <c r="E405" s="421">
        <v>3378817.57</v>
      </c>
      <c r="F405" s="421">
        <f t="shared" si="13"/>
        <v>206194.41999999993</v>
      </c>
      <c r="G405" s="421">
        <v>3172623.15</v>
      </c>
      <c r="H405" s="417" t="s">
        <v>11543</v>
      </c>
      <c r="I405" s="417" t="s">
        <v>10688</v>
      </c>
      <c r="J405" s="417" t="s">
        <v>4434</v>
      </c>
      <c r="K405" s="429"/>
    </row>
    <row r="406" spans="1:11" s="204" customFormat="1" ht="45">
      <c r="A406" s="417">
        <v>403</v>
      </c>
      <c r="B406" s="424" t="s">
        <v>12979</v>
      </c>
      <c r="C406" s="424" t="s">
        <v>13613</v>
      </c>
      <c r="D406" s="424">
        <v>1</v>
      </c>
      <c r="E406" s="421">
        <v>1102880</v>
      </c>
      <c r="F406" s="421">
        <f t="shared" si="13"/>
        <v>67398.209999999963</v>
      </c>
      <c r="G406" s="421">
        <v>1035481.79</v>
      </c>
      <c r="H406" s="417" t="s">
        <v>11543</v>
      </c>
      <c r="I406" s="417" t="s">
        <v>10688</v>
      </c>
      <c r="J406" s="417" t="s">
        <v>4434</v>
      </c>
      <c r="K406" s="429"/>
    </row>
    <row r="407" spans="1:11" s="204" customFormat="1" ht="22.5">
      <c r="A407" s="417">
        <v>404</v>
      </c>
      <c r="B407" s="424" t="s">
        <v>12980</v>
      </c>
      <c r="C407" s="424" t="s">
        <v>13613</v>
      </c>
      <c r="D407" s="424">
        <v>1</v>
      </c>
      <c r="E407" s="421">
        <v>10298206.439999999</v>
      </c>
      <c r="F407" s="421">
        <f t="shared" si="13"/>
        <v>628105.12999999896</v>
      </c>
      <c r="G407" s="421">
        <v>9670101.3100000005</v>
      </c>
      <c r="H407" s="417" t="s">
        <v>11543</v>
      </c>
      <c r="I407" s="417" t="s">
        <v>10688</v>
      </c>
      <c r="J407" s="417" t="s">
        <v>4434</v>
      </c>
      <c r="K407" s="429"/>
    </row>
    <row r="408" spans="1:11" s="204" customFormat="1" ht="22.5">
      <c r="A408" s="417">
        <v>405</v>
      </c>
      <c r="B408" s="424" t="s">
        <v>12981</v>
      </c>
      <c r="C408" s="424" t="s">
        <v>13613</v>
      </c>
      <c r="D408" s="424">
        <v>1</v>
      </c>
      <c r="E408" s="421">
        <v>1971609.32</v>
      </c>
      <c r="F408" s="421">
        <f t="shared" si="13"/>
        <v>120487.29000000004</v>
      </c>
      <c r="G408" s="421">
        <v>1851122.03</v>
      </c>
      <c r="H408" s="417" t="s">
        <v>11543</v>
      </c>
      <c r="I408" s="417" t="s">
        <v>10688</v>
      </c>
      <c r="J408" s="417" t="s">
        <v>4434</v>
      </c>
      <c r="K408" s="429"/>
    </row>
    <row r="409" spans="1:11" s="204" customFormat="1" ht="22.5">
      <c r="A409" s="417">
        <v>406</v>
      </c>
      <c r="B409" s="424" t="s">
        <v>12982</v>
      </c>
      <c r="C409" s="424" t="s">
        <v>13613</v>
      </c>
      <c r="D409" s="424">
        <v>1</v>
      </c>
      <c r="E409" s="421">
        <v>239482</v>
      </c>
      <c r="F409" s="421">
        <f t="shared" si="13"/>
        <v>195239.69</v>
      </c>
      <c r="G409" s="421">
        <v>44242.31</v>
      </c>
      <c r="H409" s="417" t="s">
        <v>11543</v>
      </c>
      <c r="I409" s="417" t="s">
        <v>10688</v>
      </c>
      <c r="J409" s="417" t="s">
        <v>4434</v>
      </c>
      <c r="K409" s="429"/>
    </row>
    <row r="410" spans="1:11" s="204" customFormat="1" ht="33.75">
      <c r="A410" s="417">
        <v>407</v>
      </c>
      <c r="B410" s="424" t="s">
        <v>12983</v>
      </c>
      <c r="C410" s="424" t="s">
        <v>13613</v>
      </c>
      <c r="D410" s="424">
        <v>1</v>
      </c>
      <c r="E410" s="421">
        <v>1193954</v>
      </c>
      <c r="F410" s="421">
        <f t="shared" si="13"/>
        <v>72963.879999999888</v>
      </c>
      <c r="G410" s="421">
        <v>1120990.1200000001</v>
      </c>
      <c r="H410" s="417" t="s">
        <v>11543</v>
      </c>
      <c r="I410" s="417" t="s">
        <v>10688</v>
      </c>
      <c r="J410" s="417" t="s">
        <v>4434</v>
      </c>
      <c r="K410" s="429"/>
    </row>
    <row r="411" spans="1:11" s="204" customFormat="1" ht="22.5">
      <c r="A411" s="417">
        <v>408</v>
      </c>
      <c r="B411" s="424" t="s">
        <v>12984</v>
      </c>
      <c r="C411" s="424" t="s">
        <v>13613</v>
      </c>
      <c r="D411" s="424">
        <v>1</v>
      </c>
      <c r="E411" s="421">
        <v>45252631.460000001</v>
      </c>
      <c r="F411" s="421">
        <f t="shared" si="13"/>
        <v>7503085.1899999976</v>
      </c>
      <c r="G411" s="421">
        <v>37749546.270000003</v>
      </c>
      <c r="H411" s="417" t="s">
        <v>11543</v>
      </c>
      <c r="I411" s="417" t="s">
        <v>10688</v>
      </c>
      <c r="J411" s="417" t="s">
        <v>4434</v>
      </c>
      <c r="K411" s="429"/>
    </row>
    <row r="412" spans="1:11" s="204" customFormat="1" ht="22.5">
      <c r="A412" s="417">
        <v>409</v>
      </c>
      <c r="B412" s="424" t="s">
        <v>12985</v>
      </c>
      <c r="C412" s="424" t="s">
        <v>13613</v>
      </c>
      <c r="D412" s="424">
        <v>1</v>
      </c>
      <c r="E412" s="421">
        <v>5964099.0499999998</v>
      </c>
      <c r="F412" s="421">
        <f t="shared" si="13"/>
        <v>363243.05999999959</v>
      </c>
      <c r="G412" s="421">
        <v>5600855.9900000002</v>
      </c>
      <c r="H412" s="417" t="s">
        <v>11543</v>
      </c>
      <c r="I412" s="417" t="s">
        <v>10688</v>
      </c>
      <c r="J412" s="417" t="s">
        <v>4434</v>
      </c>
      <c r="K412" s="429"/>
    </row>
    <row r="413" spans="1:11" s="204" customFormat="1" ht="22.5">
      <c r="A413" s="417">
        <v>410</v>
      </c>
      <c r="B413" s="424" t="s">
        <v>12986</v>
      </c>
      <c r="C413" s="424" t="s">
        <v>13613</v>
      </c>
      <c r="D413" s="424">
        <v>1</v>
      </c>
      <c r="E413" s="421">
        <v>1511111.11</v>
      </c>
      <c r="F413" s="421">
        <f t="shared" si="13"/>
        <v>361524.43000000017</v>
      </c>
      <c r="G413" s="421">
        <v>1149586.68</v>
      </c>
      <c r="H413" s="417" t="s">
        <v>11543</v>
      </c>
      <c r="I413" s="417" t="s">
        <v>10688</v>
      </c>
      <c r="J413" s="417" t="s">
        <v>4434</v>
      </c>
      <c r="K413" s="429"/>
    </row>
    <row r="414" spans="1:11" s="204" customFormat="1" ht="22.5">
      <c r="A414" s="417">
        <v>411</v>
      </c>
      <c r="B414" s="424" t="s">
        <v>12987</v>
      </c>
      <c r="C414" s="424" t="s">
        <v>13613</v>
      </c>
      <c r="D414" s="424">
        <v>1</v>
      </c>
      <c r="E414" s="421">
        <v>1053600.75</v>
      </c>
      <c r="F414" s="421">
        <f t="shared" si="13"/>
        <v>361150.97</v>
      </c>
      <c r="G414" s="421">
        <v>692449.78</v>
      </c>
      <c r="H414" s="417" t="s">
        <v>11543</v>
      </c>
      <c r="I414" s="417" t="s">
        <v>10688</v>
      </c>
      <c r="J414" s="417" t="s">
        <v>4434</v>
      </c>
      <c r="K414" s="429"/>
    </row>
    <row r="415" spans="1:11" s="204" customFormat="1" ht="22.5">
      <c r="A415" s="417">
        <v>412</v>
      </c>
      <c r="B415" s="424" t="s">
        <v>12988</v>
      </c>
      <c r="C415" s="424" t="s">
        <v>13613</v>
      </c>
      <c r="D415" s="424">
        <v>1</v>
      </c>
      <c r="E415" s="421">
        <v>2210053.0099999998</v>
      </c>
      <c r="F415" s="421">
        <f t="shared" si="13"/>
        <v>135058.76999999979</v>
      </c>
      <c r="G415" s="421">
        <v>2074994.24</v>
      </c>
      <c r="H415" s="417" t="s">
        <v>11543</v>
      </c>
      <c r="I415" s="417" t="s">
        <v>10688</v>
      </c>
      <c r="J415" s="417" t="s">
        <v>4434</v>
      </c>
      <c r="K415" s="429"/>
    </row>
    <row r="416" spans="1:11" s="204" customFormat="1" ht="22.5">
      <c r="A416" s="417">
        <v>413</v>
      </c>
      <c r="B416" s="424" t="s">
        <v>12989</v>
      </c>
      <c r="C416" s="424" t="s">
        <v>13613</v>
      </c>
      <c r="D416" s="424">
        <v>1</v>
      </c>
      <c r="E416" s="421">
        <v>6367929.6500000004</v>
      </c>
      <c r="F416" s="421">
        <f t="shared" si="13"/>
        <v>3079601.5000000005</v>
      </c>
      <c r="G416" s="421">
        <v>3288328.15</v>
      </c>
      <c r="H416" s="417" t="s">
        <v>11543</v>
      </c>
      <c r="I416" s="417" t="s">
        <v>10688</v>
      </c>
      <c r="J416" s="417" t="s">
        <v>4434</v>
      </c>
      <c r="K416" s="429"/>
    </row>
    <row r="417" spans="1:11" s="204" customFormat="1" ht="22.5">
      <c r="A417" s="417">
        <v>414</v>
      </c>
      <c r="B417" s="424" t="s">
        <v>12990</v>
      </c>
      <c r="C417" s="424" t="s">
        <v>13613</v>
      </c>
      <c r="D417" s="424">
        <v>1</v>
      </c>
      <c r="E417" s="421">
        <v>3289397.56</v>
      </c>
      <c r="F417" s="421">
        <f t="shared" si="13"/>
        <v>201018.72999999998</v>
      </c>
      <c r="G417" s="421">
        <v>3088378.83</v>
      </c>
      <c r="H417" s="417" t="s">
        <v>11543</v>
      </c>
      <c r="I417" s="417" t="s">
        <v>10688</v>
      </c>
      <c r="J417" s="417" t="s">
        <v>4434</v>
      </c>
      <c r="K417" s="429"/>
    </row>
    <row r="418" spans="1:11" s="204" customFormat="1" ht="22.5">
      <c r="A418" s="417">
        <v>415</v>
      </c>
      <c r="B418" s="424" t="s">
        <v>12991</v>
      </c>
      <c r="C418" s="424" t="s">
        <v>13613</v>
      </c>
      <c r="D418" s="424">
        <v>1</v>
      </c>
      <c r="E418" s="421">
        <v>1513572.02</v>
      </c>
      <c r="F418" s="421">
        <f t="shared" si="13"/>
        <v>92496.030000000028</v>
      </c>
      <c r="G418" s="421">
        <v>1421075.99</v>
      </c>
      <c r="H418" s="417" t="s">
        <v>11543</v>
      </c>
      <c r="I418" s="417" t="s">
        <v>10688</v>
      </c>
      <c r="J418" s="417" t="s">
        <v>4434</v>
      </c>
      <c r="K418" s="429"/>
    </row>
    <row r="419" spans="1:11" s="204" customFormat="1" ht="22.5">
      <c r="A419" s="417">
        <v>416</v>
      </c>
      <c r="B419" s="424" t="s">
        <v>12992</v>
      </c>
      <c r="C419" s="424" t="s">
        <v>13613</v>
      </c>
      <c r="D419" s="424">
        <v>1</v>
      </c>
      <c r="E419" s="421">
        <v>3689143.67</v>
      </c>
      <c r="F419" s="421">
        <f t="shared" si="13"/>
        <v>225447.64000000013</v>
      </c>
      <c r="G419" s="421">
        <v>3463696.03</v>
      </c>
      <c r="H419" s="417" t="s">
        <v>11543</v>
      </c>
      <c r="I419" s="417" t="s">
        <v>10688</v>
      </c>
      <c r="J419" s="417" t="s">
        <v>4434</v>
      </c>
      <c r="K419" s="429"/>
    </row>
    <row r="420" spans="1:11" s="204" customFormat="1" ht="33.75">
      <c r="A420" s="417">
        <v>417</v>
      </c>
      <c r="B420" s="424" t="s">
        <v>12973</v>
      </c>
      <c r="C420" s="424" t="s">
        <v>13613</v>
      </c>
      <c r="D420" s="424">
        <v>1</v>
      </c>
      <c r="E420" s="421">
        <v>341529.18</v>
      </c>
      <c r="F420" s="421">
        <f t="shared" si="13"/>
        <v>83152.320000000007</v>
      </c>
      <c r="G420" s="421">
        <v>258376.86</v>
      </c>
      <c r="H420" s="417" t="s">
        <v>11543</v>
      </c>
      <c r="I420" s="417" t="s">
        <v>10688</v>
      </c>
      <c r="J420" s="417" t="s">
        <v>4434</v>
      </c>
      <c r="K420" s="429"/>
    </row>
    <row r="421" spans="1:11" s="204" customFormat="1" ht="22.5">
      <c r="A421" s="417">
        <v>418</v>
      </c>
      <c r="B421" s="424" t="s">
        <v>12993</v>
      </c>
      <c r="C421" s="424" t="s">
        <v>13613</v>
      </c>
      <c r="D421" s="424">
        <v>1</v>
      </c>
      <c r="E421" s="421">
        <v>1057000</v>
      </c>
      <c r="F421" s="421">
        <f t="shared" si="13"/>
        <v>64594.420000000042</v>
      </c>
      <c r="G421" s="421">
        <v>992405.58</v>
      </c>
      <c r="H421" s="417" t="s">
        <v>11543</v>
      </c>
      <c r="I421" s="417" t="s">
        <v>10688</v>
      </c>
      <c r="J421" s="417" t="s">
        <v>4434</v>
      </c>
      <c r="K421" s="429"/>
    </row>
    <row r="422" spans="1:11" s="204" customFormat="1" ht="22.5">
      <c r="A422" s="417">
        <v>419</v>
      </c>
      <c r="B422" s="424" t="s">
        <v>12994</v>
      </c>
      <c r="C422" s="424" t="s">
        <v>13613</v>
      </c>
      <c r="D422" s="424">
        <v>1</v>
      </c>
      <c r="E422" s="421">
        <v>3921737.16</v>
      </c>
      <c r="F422" s="421">
        <f t="shared" si="13"/>
        <v>239661.72999999998</v>
      </c>
      <c r="G422" s="421">
        <v>3682075.43</v>
      </c>
      <c r="H422" s="417" t="s">
        <v>11543</v>
      </c>
      <c r="I422" s="417" t="s">
        <v>10688</v>
      </c>
      <c r="J422" s="417" t="s">
        <v>4434</v>
      </c>
      <c r="K422" s="429"/>
    </row>
    <row r="423" spans="1:11" s="204" customFormat="1" ht="22.5">
      <c r="A423" s="417">
        <v>420</v>
      </c>
      <c r="B423" s="424" t="s">
        <v>12995</v>
      </c>
      <c r="C423" s="424" t="s">
        <v>13613</v>
      </c>
      <c r="D423" s="424">
        <v>1</v>
      </c>
      <c r="E423" s="421">
        <v>2509302.13</v>
      </c>
      <c r="F423" s="421">
        <f t="shared" si="13"/>
        <v>153346.27000000002</v>
      </c>
      <c r="G423" s="421">
        <v>2355955.86</v>
      </c>
      <c r="H423" s="417" t="s">
        <v>11543</v>
      </c>
      <c r="I423" s="417" t="s">
        <v>10688</v>
      </c>
      <c r="J423" s="417" t="s">
        <v>4434</v>
      </c>
      <c r="K423" s="429"/>
    </row>
    <row r="424" spans="1:11" s="204" customFormat="1" ht="22.5">
      <c r="A424" s="417">
        <v>421</v>
      </c>
      <c r="B424" s="424" t="s">
        <v>12996</v>
      </c>
      <c r="C424" s="424" t="s">
        <v>13613</v>
      </c>
      <c r="D424" s="424">
        <v>1</v>
      </c>
      <c r="E424" s="421">
        <v>9812882.9399999995</v>
      </c>
      <c r="F424" s="421">
        <f t="shared" si="13"/>
        <v>599676.21999999881</v>
      </c>
      <c r="G424" s="421">
        <v>9213206.7200000007</v>
      </c>
      <c r="H424" s="417" t="s">
        <v>11543</v>
      </c>
      <c r="I424" s="417" t="s">
        <v>10688</v>
      </c>
      <c r="J424" s="417" t="s">
        <v>4434</v>
      </c>
      <c r="K424" s="429"/>
    </row>
    <row r="425" spans="1:11" s="204" customFormat="1" ht="22.5">
      <c r="A425" s="417">
        <v>422</v>
      </c>
      <c r="B425" s="424" t="s">
        <v>12997</v>
      </c>
      <c r="C425" s="424" t="s">
        <v>13613</v>
      </c>
      <c r="D425" s="424">
        <v>1</v>
      </c>
      <c r="E425" s="421">
        <v>1953312.58</v>
      </c>
      <c r="F425" s="421">
        <f t="shared" si="13"/>
        <v>119369.14000000013</v>
      </c>
      <c r="G425" s="421">
        <v>1833943.44</v>
      </c>
      <c r="H425" s="417" t="s">
        <v>11543</v>
      </c>
      <c r="I425" s="417" t="s">
        <v>10688</v>
      </c>
      <c r="J425" s="417" t="s">
        <v>4434</v>
      </c>
      <c r="K425" s="429"/>
    </row>
    <row r="426" spans="1:11" s="204" customFormat="1" ht="22.5">
      <c r="A426" s="417">
        <v>423</v>
      </c>
      <c r="B426" s="424" t="s">
        <v>12998</v>
      </c>
      <c r="C426" s="424" t="s">
        <v>13613</v>
      </c>
      <c r="D426" s="424">
        <v>1</v>
      </c>
      <c r="E426" s="421">
        <v>54803330.140000001</v>
      </c>
      <c r="F426" s="421">
        <f t="shared" si="13"/>
        <v>3349092.450000003</v>
      </c>
      <c r="G426" s="421">
        <v>51454237.689999998</v>
      </c>
      <c r="H426" s="417" t="s">
        <v>11543</v>
      </c>
      <c r="I426" s="417" t="s">
        <v>10688</v>
      </c>
      <c r="J426" s="417" t="s">
        <v>4434</v>
      </c>
      <c r="K426" s="429"/>
    </row>
    <row r="427" spans="1:11" s="204" customFormat="1" ht="22.5">
      <c r="A427" s="417">
        <v>424</v>
      </c>
      <c r="B427" s="424" t="s">
        <v>12999</v>
      </c>
      <c r="C427" s="424" t="s">
        <v>13613</v>
      </c>
      <c r="D427" s="424">
        <v>1</v>
      </c>
      <c r="E427" s="421">
        <v>3609034.63</v>
      </c>
      <c r="F427" s="421">
        <f t="shared" si="13"/>
        <v>220552.08999999985</v>
      </c>
      <c r="G427" s="421">
        <v>3388482.54</v>
      </c>
      <c r="H427" s="417" t="s">
        <v>11543</v>
      </c>
      <c r="I427" s="417" t="s">
        <v>10688</v>
      </c>
      <c r="J427" s="417" t="s">
        <v>4434</v>
      </c>
      <c r="K427" s="429"/>
    </row>
    <row r="428" spans="1:11" s="204" customFormat="1" ht="22.5">
      <c r="A428" s="417">
        <v>425</v>
      </c>
      <c r="B428" s="424" t="s">
        <v>13000</v>
      </c>
      <c r="C428" s="424" t="s">
        <v>13613</v>
      </c>
      <c r="D428" s="424">
        <v>1</v>
      </c>
      <c r="E428" s="421">
        <v>11336079.99</v>
      </c>
      <c r="F428" s="421">
        <f t="shared" si="13"/>
        <v>692760.41999999993</v>
      </c>
      <c r="G428" s="421">
        <v>10643319.57</v>
      </c>
      <c r="H428" s="417" t="s">
        <v>11543</v>
      </c>
      <c r="I428" s="417" t="s">
        <v>10688</v>
      </c>
      <c r="J428" s="417" t="s">
        <v>4434</v>
      </c>
      <c r="K428" s="429"/>
    </row>
    <row r="429" spans="1:11" s="204" customFormat="1" ht="22.5">
      <c r="A429" s="417">
        <v>426</v>
      </c>
      <c r="B429" s="424" t="s">
        <v>13001</v>
      </c>
      <c r="C429" s="424" t="s">
        <v>13613</v>
      </c>
      <c r="D429" s="424">
        <v>1</v>
      </c>
      <c r="E429" s="421">
        <v>1161098.8999999999</v>
      </c>
      <c r="F429" s="421">
        <f t="shared" si="13"/>
        <v>397998.84999999986</v>
      </c>
      <c r="G429" s="421">
        <v>763100.05</v>
      </c>
      <c r="H429" s="417" t="s">
        <v>11543</v>
      </c>
      <c r="I429" s="417" t="s">
        <v>10688</v>
      </c>
      <c r="J429" s="417" t="s">
        <v>4434</v>
      </c>
      <c r="K429" s="429"/>
    </row>
    <row r="430" spans="1:11" s="204" customFormat="1" ht="33.75">
      <c r="A430" s="417">
        <v>427</v>
      </c>
      <c r="B430" s="424" t="s">
        <v>12973</v>
      </c>
      <c r="C430" s="424" t="s">
        <v>13613</v>
      </c>
      <c r="D430" s="424">
        <v>1</v>
      </c>
      <c r="E430" s="421">
        <v>341529.18</v>
      </c>
      <c r="F430" s="421">
        <f t="shared" si="13"/>
        <v>83152.320000000007</v>
      </c>
      <c r="G430" s="421">
        <v>258376.86</v>
      </c>
      <c r="H430" s="417" t="s">
        <v>11543</v>
      </c>
      <c r="I430" s="417" t="s">
        <v>10688</v>
      </c>
      <c r="J430" s="417" t="s">
        <v>4434</v>
      </c>
      <c r="K430" s="429"/>
    </row>
    <row r="431" spans="1:11" s="204" customFormat="1" ht="22.5">
      <c r="A431" s="417">
        <v>428</v>
      </c>
      <c r="B431" s="424" t="s">
        <v>13002</v>
      </c>
      <c r="C431" s="424" t="s">
        <v>13613</v>
      </c>
      <c r="D431" s="424">
        <v>1</v>
      </c>
      <c r="E431" s="421">
        <v>973274</v>
      </c>
      <c r="F431" s="421">
        <f t="shared" si="13"/>
        <v>59477.880000000005</v>
      </c>
      <c r="G431" s="421">
        <v>913796.12</v>
      </c>
      <c r="H431" s="417" t="s">
        <v>11543</v>
      </c>
      <c r="I431" s="417" t="s">
        <v>10688</v>
      </c>
      <c r="J431" s="417" t="s">
        <v>4434</v>
      </c>
      <c r="K431" s="429"/>
    </row>
    <row r="432" spans="1:11" s="204" customFormat="1" ht="33.75">
      <c r="A432" s="417">
        <v>429</v>
      </c>
      <c r="B432" s="424" t="s">
        <v>12973</v>
      </c>
      <c r="C432" s="424" t="s">
        <v>13613</v>
      </c>
      <c r="D432" s="424">
        <v>1</v>
      </c>
      <c r="E432" s="421">
        <v>341529.18</v>
      </c>
      <c r="F432" s="421">
        <f t="shared" si="13"/>
        <v>83152.320000000007</v>
      </c>
      <c r="G432" s="421">
        <v>258376.86</v>
      </c>
      <c r="H432" s="417" t="s">
        <v>11543</v>
      </c>
      <c r="I432" s="417" t="s">
        <v>10688</v>
      </c>
      <c r="J432" s="417" t="s">
        <v>4434</v>
      </c>
      <c r="K432" s="429"/>
    </row>
    <row r="433" spans="1:11" s="204" customFormat="1" ht="22.5">
      <c r="A433" s="417">
        <v>430</v>
      </c>
      <c r="B433" s="424" t="s">
        <v>13003</v>
      </c>
      <c r="C433" s="424" t="s">
        <v>13613</v>
      </c>
      <c r="D433" s="424">
        <v>1</v>
      </c>
      <c r="E433" s="421">
        <v>605790.74</v>
      </c>
      <c r="F433" s="421">
        <f t="shared" si="13"/>
        <v>292967.15999999997</v>
      </c>
      <c r="G433" s="421">
        <v>312823.58</v>
      </c>
      <c r="H433" s="417" t="s">
        <v>11543</v>
      </c>
      <c r="I433" s="417" t="s">
        <v>10688</v>
      </c>
      <c r="J433" s="417" t="s">
        <v>4434</v>
      </c>
      <c r="K433" s="429"/>
    </row>
    <row r="434" spans="1:11" s="204" customFormat="1" ht="22.5">
      <c r="A434" s="417">
        <v>431</v>
      </c>
      <c r="B434" s="424" t="s">
        <v>13004</v>
      </c>
      <c r="C434" s="424" t="s">
        <v>13613</v>
      </c>
      <c r="D434" s="424">
        <v>1</v>
      </c>
      <c r="E434" s="421">
        <v>3916937</v>
      </c>
      <c r="F434" s="421">
        <f t="shared" si="13"/>
        <v>239368.35999999987</v>
      </c>
      <c r="G434" s="421">
        <v>3677568.64</v>
      </c>
      <c r="H434" s="417" t="s">
        <v>11543</v>
      </c>
      <c r="I434" s="417" t="s">
        <v>10688</v>
      </c>
      <c r="J434" s="417" t="s">
        <v>4434</v>
      </c>
      <c r="K434" s="429"/>
    </row>
    <row r="435" spans="1:11" s="204" customFormat="1" ht="56.25">
      <c r="A435" s="417">
        <v>432</v>
      </c>
      <c r="B435" s="424" t="s">
        <v>13005</v>
      </c>
      <c r="C435" s="424" t="s">
        <v>13613</v>
      </c>
      <c r="D435" s="424">
        <v>1</v>
      </c>
      <c r="E435" s="421">
        <v>40194906.310000002</v>
      </c>
      <c r="F435" s="421">
        <f t="shared" si="13"/>
        <v>2456355.4400000051</v>
      </c>
      <c r="G435" s="421">
        <v>37738550.869999997</v>
      </c>
      <c r="H435" s="417" t="s">
        <v>11543</v>
      </c>
      <c r="I435" s="417" t="s">
        <v>10688</v>
      </c>
      <c r="J435" s="417" t="s">
        <v>4434</v>
      </c>
      <c r="K435" s="429"/>
    </row>
    <row r="436" spans="1:11" s="204" customFormat="1" ht="22.5">
      <c r="A436" s="417">
        <v>433</v>
      </c>
      <c r="B436" s="424" t="s">
        <v>13006</v>
      </c>
      <c r="C436" s="424" t="s">
        <v>13613</v>
      </c>
      <c r="D436" s="424">
        <v>1</v>
      </c>
      <c r="E436" s="421">
        <v>3328698.13</v>
      </c>
      <c r="F436" s="421">
        <f t="shared" si="13"/>
        <v>270773.23</v>
      </c>
      <c r="G436" s="421">
        <v>3057924.9</v>
      </c>
      <c r="H436" s="417" t="s">
        <v>11543</v>
      </c>
      <c r="I436" s="417" t="s">
        <v>10688</v>
      </c>
      <c r="J436" s="417" t="s">
        <v>4434</v>
      </c>
      <c r="K436" s="429"/>
    </row>
    <row r="437" spans="1:11" s="204" customFormat="1" ht="22.5">
      <c r="A437" s="417">
        <v>434</v>
      </c>
      <c r="B437" s="424" t="s">
        <v>13007</v>
      </c>
      <c r="C437" s="424" t="s">
        <v>13613</v>
      </c>
      <c r="D437" s="424">
        <v>1</v>
      </c>
      <c r="E437" s="421">
        <v>607088.43000000005</v>
      </c>
      <c r="F437" s="421">
        <f t="shared" si="13"/>
        <v>37099.810000000056</v>
      </c>
      <c r="G437" s="421">
        <v>569988.62</v>
      </c>
      <c r="H437" s="417" t="s">
        <v>11543</v>
      </c>
      <c r="I437" s="417" t="s">
        <v>10688</v>
      </c>
      <c r="J437" s="417" t="s">
        <v>4434</v>
      </c>
      <c r="K437" s="429"/>
    </row>
    <row r="438" spans="1:11" s="204" customFormat="1" ht="22.5">
      <c r="A438" s="417">
        <v>435</v>
      </c>
      <c r="B438" s="424" t="s">
        <v>13008</v>
      </c>
      <c r="C438" s="424" t="s">
        <v>13613</v>
      </c>
      <c r="D438" s="424">
        <v>1</v>
      </c>
      <c r="E438" s="421">
        <v>5515500.1699999999</v>
      </c>
      <c r="F438" s="421">
        <f t="shared" si="13"/>
        <v>337058.37000000011</v>
      </c>
      <c r="G438" s="421">
        <v>5178441.8</v>
      </c>
      <c r="H438" s="417" t="s">
        <v>11543</v>
      </c>
      <c r="I438" s="417" t="s">
        <v>10688</v>
      </c>
      <c r="J438" s="417" t="s">
        <v>4434</v>
      </c>
      <c r="K438" s="429"/>
    </row>
    <row r="439" spans="1:11" s="204" customFormat="1" ht="22.5">
      <c r="A439" s="417">
        <v>436</v>
      </c>
      <c r="B439" s="424" t="s">
        <v>13009</v>
      </c>
      <c r="C439" s="424" t="s">
        <v>13613</v>
      </c>
      <c r="D439" s="424">
        <v>1</v>
      </c>
      <c r="E439" s="421">
        <v>26401543.239999998</v>
      </c>
      <c r="F439" s="421">
        <f t="shared" si="13"/>
        <v>1612963.7799999975</v>
      </c>
      <c r="G439" s="421">
        <v>24788579.460000001</v>
      </c>
      <c r="H439" s="417" t="s">
        <v>11543</v>
      </c>
      <c r="I439" s="417" t="s">
        <v>10688</v>
      </c>
      <c r="J439" s="417" t="s">
        <v>4434</v>
      </c>
      <c r="K439" s="429"/>
    </row>
    <row r="440" spans="1:11" s="204" customFormat="1" ht="22.5">
      <c r="A440" s="417">
        <v>437</v>
      </c>
      <c r="B440" s="424" t="s">
        <v>13010</v>
      </c>
      <c r="C440" s="424" t="s">
        <v>13613</v>
      </c>
      <c r="D440" s="424">
        <v>1</v>
      </c>
      <c r="E440" s="421">
        <v>22213472.609999999</v>
      </c>
      <c r="F440" s="421">
        <f t="shared" si="13"/>
        <v>1357489.9800000004</v>
      </c>
      <c r="G440" s="421">
        <v>20855982.629999999</v>
      </c>
      <c r="H440" s="417" t="s">
        <v>11543</v>
      </c>
      <c r="I440" s="417" t="s">
        <v>10688</v>
      </c>
      <c r="J440" s="417" t="s">
        <v>4434</v>
      </c>
      <c r="K440" s="429"/>
    </row>
    <row r="441" spans="1:11" s="204" customFormat="1" ht="33.75">
      <c r="A441" s="417">
        <v>438</v>
      </c>
      <c r="B441" s="424" t="s">
        <v>12973</v>
      </c>
      <c r="C441" s="424" t="s">
        <v>13613</v>
      </c>
      <c r="D441" s="424">
        <v>1</v>
      </c>
      <c r="E441" s="421">
        <v>341529.21</v>
      </c>
      <c r="F441" s="421">
        <f t="shared" si="13"/>
        <v>83152.310000000027</v>
      </c>
      <c r="G441" s="421">
        <v>258376.9</v>
      </c>
      <c r="H441" s="417" t="s">
        <v>11543</v>
      </c>
      <c r="I441" s="417" t="s">
        <v>10688</v>
      </c>
      <c r="J441" s="417" t="s">
        <v>4434</v>
      </c>
      <c r="K441" s="429"/>
    </row>
    <row r="442" spans="1:11" s="204" customFormat="1" ht="22.5">
      <c r="A442" s="417">
        <v>439</v>
      </c>
      <c r="B442" s="424" t="s">
        <v>13011</v>
      </c>
      <c r="C442" s="424" t="s">
        <v>13613</v>
      </c>
      <c r="D442" s="424">
        <v>1</v>
      </c>
      <c r="E442" s="421">
        <v>10046376.550000001</v>
      </c>
      <c r="F442" s="421">
        <f t="shared" si="13"/>
        <v>613945.20000000112</v>
      </c>
      <c r="G442" s="421">
        <v>9432431.3499999996</v>
      </c>
      <c r="H442" s="417" t="s">
        <v>11543</v>
      </c>
      <c r="I442" s="417" t="s">
        <v>10688</v>
      </c>
      <c r="J442" s="417" t="s">
        <v>4434</v>
      </c>
      <c r="K442" s="429"/>
    </row>
    <row r="443" spans="1:11" s="204" customFormat="1" ht="22.5">
      <c r="A443" s="417">
        <v>440</v>
      </c>
      <c r="B443" s="424" t="s">
        <v>13012</v>
      </c>
      <c r="C443" s="424" t="s">
        <v>13613</v>
      </c>
      <c r="D443" s="424">
        <v>1</v>
      </c>
      <c r="E443" s="421">
        <v>8834335.3900000006</v>
      </c>
      <c r="F443" s="421">
        <f t="shared" si="13"/>
        <v>1438540.2300000004</v>
      </c>
      <c r="G443" s="421">
        <v>7395795.1600000001</v>
      </c>
      <c r="H443" s="417" t="s">
        <v>11543</v>
      </c>
      <c r="I443" s="417" t="s">
        <v>10688</v>
      </c>
      <c r="J443" s="417" t="s">
        <v>4434</v>
      </c>
      <c r="K443" s="429"/>
    </row>
    <row r="444" spans="1:11" s="204" customFormat="1" ht="22.5">
      <c r="A444" s="417">
        <v>441</v>
      </c>
      <c r="B444" s="424" t="s">
        <v>13013</v>
      </c>
      <c r="C444" s="424" t="s">
        <v>13613</v>
      </c>
      <c r="D444" s="424">
        <v>1</v>
      </c>
      <c r="E444" s="421">
        <v>14659906.23</v>
      </c>
      <c r="F444" s="421">
        <f t="shared" si="13"/>
        <v>895883.12000000104</v>
      </c>
      <c r="G444" s="421">
        <v>13764023.109999999</v>
      </c>
      <c r="H444" s="417" t="s">
        <v>11543</v>
      </c>
      <c r="I444" s="417" t="s">
        <v>10688</v>
      </c>
      <c r="J444" s="417" t="s">
        <v>4434</v>
      </c>
      <c r="K444" s="429"/>
    </row>
    <row r="445" spans="1:11" s="204" customFormat="1" ht="45">
      <c r="A445" s="417">
        <v>442</v>
      </c>
      <c r="B445" s="424" t="s">
        <v>13014</v>
      </c>
      <c r="C445" s="424" t="s">
        <v>13613</v>
      </c>
      <c r="D445" s="424">
        <v>1</v>
      </c>
      <c r="E445" s="421">
        <v>10624619.16</v>
      </c>
      <c r="F445" s="421">
        <f t="shared" si="13"/>
        <v>649282.25999999978</v>
      </c>
      <c r="G445" s="421">
        <v>9975336.9000000004</v>
      </c>
      <c r="H445" s="417" t="s">
        <v>11543</v>
      </c>
      <c r="I445" s="417" t="s">
        <v>10688</v>
      </c>
      <c r="J445" s="417" t="s">
        <v>4434</v>
      </c>
      <c r="K445" s="429"/>
    </row>
    <row r="446" spans="1:11" s="204" customFormat="1" ht="33.75">
      <c r="A446" s="417">
        <v>443</v>
      </c>
      <c r="B446" s="424" t="s">
        <v>13015</v>
      </c>
      <c r="C446" s="424" t="s">
        <v>13613</v>
      </c>
      <c r="D446" s="424">
        <v>1</v>
      </c>
      <c r="E446" s="421">
        <v>29118624.100000001</v>
      </c>
      <c r="F446" s="421">
        <f t="shared" si="13"/>
        <v>1779471.4299999997</v>
      </c>
      <c r="G446" s="421">
        <v>27339152.670000002</v>
      </c>
      <c r="H446" s="417" t="s">
        <v>11543</v>
      </c>
      <c r="I446" s="417" t="s">
        <v>10688</v>
      </c>
      <c r="J446" s="417" t="s">
        <v>4434</v>
      </c>
      <c r="K446" s="429"/>
    </row>
    <row r="447" spans="1:11" s="204" customFormat="1" ht="22.5">
      <c r="A447" s="417">
        <v>444</v>
      </c>
      <c r="B447" s="424" t="s">
        <v>13016</v>
      </c>
      <c r="C447" s="424" t="s">
        <v>13613</v>
      </c>
      <c r="D447" s="424">
        <v>1</v>
      </c>
      <c r="E447" s="421">
        <v>1329265.3</v>
      </c>
      <c r="F447" s="421">
        <f t="shared" si="13"/>
        <v>393241.03</v>
      </c>
      <c r="G447" s="421">
        <v>936024.27</v>
      </c>
      <c r="H447" s="417" t="s">
        <v>11543</v>
      </c>
      <c r="I447" s="417" t="s">
        <v>10688</v>
      </c>
      <c r="J447" s="417" t="s">
        <v>4434</v>
      </c>
      <c r="K447" s="429"/>
    </row>
    <row r="448" spans="1:11" s="204" customFormat="1" ht="22.5">
      <c r="A448" s="417">
        <v>445</v>
      </c>
      <c r="B448" s="424" t="s">
        <v>13017</v>
      </c>
      <c r="C448" s="424" t="s">
        <v>13613</v>
      </c>
      <c r="D448" s="424">
        <v>1</v>
      </c>
      <c r="E448" s="421">
        <v>763886</v>
      </c>
      <c r="F448" s="421">
        <f t="shared" si="13"/>
        <v>46681.910000000033</v>
      </c>
      <c r="G448" s="421">
        <v>717204.09</v>
      </c>
      <c r="H448" s="417" t="s">
        <v>11543</v>
      </c>
      <c r="I448" s="417" t="s">
        <v>10688</v>
      </c>
      <c r="J448" s="417" t="s">
        <v>4434</v>
      </c>
      <c r="K448" s="429"/>
    </row>
    <row r="449" spans="1:11" s="204" customFormat="1" ht="22.5">
      <c r="A449" s="417">
        <v>446</v>
      </c>
      <c r="B449" s="424" t="s">
        <v>13018</v>
      </c>
      <c r="C449" s="424" t="s">
        <v>13613</v>
      </c>
      <c r="D449" s="424">
        <v>1</v>
      </c>
      <c r="E449" s="421">
        <v>22852803.620000001</v>
      </c>
      <c r="F449" s="421">
        <f t="shared" si="13"/>
        <v>1396560.2200000025</v>
      </c>
      <c r="G449" s="421">
        <v>21456243.399999999</v>
      </c>
      <c r="H449" s="417" t="s">
        <v>11543</v>
      </c>
      <c r="I449" s="417" t="s">
        <v>10688</v>
      </c>
      <c r="J449" s="417" t="s">
        <v>4434</v>
      </c>
      <c r="K449" s="429"/>
    </row>
    <row r="450" spans="1:11" s="204" customFormat="1" ht="22.5">
      <c r="A450" s="417">
        <v>447</v>
      </c>
      <c r="B450" s="424" t="s">
        <v>13019</v>
      </c>
      <c r="C450" s="424" t="s">
        <v>13613</v>
      </c>
      <c r="D450" s="424">
        <v>1</v>
      </c>
      <c r="E450" s="421">
        <v>3976354.04</v>
      </c>
      <c r="F450" s="421">
        <f t="shared" si="13"/>
        <v>242999.45999999996</v>
      </c>
      <c r="G450" s="421">
        <v>3733354.58</v>
      </c>
      <c r="H450" s="417" t="s">
        <v>11543</v>
      </c>
      <c r="I450" s="417" t="s">
        <v>10688</v>
      </c>
      <c r="J450" s="417" t="s">
        <v>4434</v>
      </c>
      <c r="K450" s="429"/>
    </row>
    <row r="451" spans="1:11" s="204" customFormat="1" ht="22.5">
      <c r="A451" s="417">
        <v>448</v>
      </c>
      <c r="B451" s="424" t="s">
        <v>13020</v>
      </c>
      <c r="C451" s="424" t="s">
        <v>13613</v>
      </c>
      <c r="D451" s="424">
        <v>1</v>
      </c>
      <c r="E451" s="421">
        <v>8224112.8399999999</v>
      </c>
      <c r="F451" s="421">
        <f t="shared" si="13"/>
        <v>500966.49000000022</v>
      </c>
      <c r="G451" s="421">
        <v>7723146.3499999996</v>
      </c>
      <c r="H451" s="417" t="s">
        <v>11543</v>
      </c>
      <c r="I451" s="417" t="s">
        <v>10688</v>
      </c>
      <c r="J451" s="417" t="s">
        <v>4434</v>
      </c>
      <c r="K451" s="429"/>
    </row>
    <row r="452" spans="1:11" s="204" customFormat="1" ht="45">
      <c r="A452" s="417">
        <v>449</v>
      </c>
      <c r="B452" s="424" t="s">
        <v>13021</v>
      </c>
      <c r="C452" s="424" t="s">
        <v>13613</v>
      </c>
      <c r="D452" s="424">
        <v>1</v>
      </c>
      <c r="E452" s="421">
        <v>18552370.280000001</v>
      </c>
      <c r="F452" s="421">
        <f t="shared" si="13"/>
        <v>1133755.9200000018</v>
      </c>
      <c r="G452" s="421">
        <v>17418614.359999999</v>
      </c>
      <c r="H452" s="417" t="s">
        <v>11543</v>
      </c>
      <c r="I452" s="417" t="s">
        <v>10688</v>
      </c>
      <c r="J452" s="417" t="s">
        <v>4434</v>
      </c>
      <c r="K452" s="429"/>
    </row>
    <row r="453" spans="1:11" s="204" customFormat="1" ht="22.5">
      <c r="A453" s="417">
        <v>450</v>
      </c>
      <c r="B453" s="424" t="s">
        <v>13022</v>
      </c>
      <c r="C453" s="424" t="s">
        <v>13613</v>
      </c>
      <c r="D453" s="424">
        <v>1</v>
      </c>
      <c r="E453" s="421">
        <v>4358479.82</v>
      </c>
      <c r="F453" s="421">
        <f t="shared" si="13"/>
        <v>314779.14000000013</v>
      </c>
      <c r="G453" s="421">
        <v>4043700.68</v>
      </c>
      <c r="H453" s="417" t="s">
        <v>11543</v>
      </c>
      <c r="I453" s="417" t="s">
        <v>10688</v>
      </c>
      <c r="J453" s="417" t="s">
        <v>4434</v>
      </c>
      <c r="K453" s="429"/>
    </row>
    <row r="454" spans="1:11" s="204" customFormat="1" ht="45">
      <c r="A454" s="417">
        <v>451</v>
      </c>
      <c r="B454" s="424" t="s">
        <v>13023</v>
      </c>
      <c r="C454" s="424" t="s">
        <v>13613</v>
      </c>
      <c r="D454" s="424">
        <v>1</v>
      </c>
      <c r="E454" s="421">
        <v>113994205.39</v>
      </c>
      <c r="F454" s="421">
        <f t="shared" si="13"/>
        <v>6966312.5400000066</v>
      </c>
      <c r="G454" s="421">
        <v>107027892.84999999</v>
      </c>
      <c r="H454" s="417" t="s">
        <v>11543</v>
      </c>
      <c r="I454" s="417" t="s">
        <v>10688</v>
      </c>
      <c r="J454" s="417" t="s">
        <v>4434</v>
      </c>
      <c r="K454" s="429"/>
    </row>
    <row r="455" spans="1:11" s="204" customFormat="1" ht="22.5">
      <c r="A455" s="417">
        <v>452</v>
      </c>
      <c r="B455" s="424" t="s">
        <v>13024</v>
      </c>
      <c r="C455" s="424" t="s">
        <v>13613</v>
      </c>
      <c r="D455" s="424">
        <v>1</v>
      </c>
      <c r="E455" s="421">
        <v>205965.83</v>
      </c>
      <c r="F455" s="421">
        <f t="shared" si="13"/>
        <v>12586.75</v>
      </c>
      <c r="G455" s="421">
        <v>193379.08</v>
      </c>
      <c r="H455" s="417" t="s">
        <v>11543</v>
      </c>
      <c r="I455" s="417" t="s">
        <v>10688</v>
      </c>
      <c r="J455" s="417" t="s">
        <v>4434</v>
      </c>
      <c r="K455" s="429"/>
    </row>
    <row r="456" spans="1:11" s="204" customFormat="1" ht="22.5">
      <c r="A456" s="417">
        <v>453</v>
      </c>
      <c r="B456" s="424" t="s">
        <v>13025</v>
      </c>
      <c r="C456" s="424" t="s">
        <v>13613</v>
      </c>
      <c r="D456" s="424">
        <v>1</v>
      </c>
      <c r="E456" s="421">
        <v>953113.42</v>
      </c>
      <c r="F456" s="421">
        <f t="shared" si="13"/>
        <v>58245.770000000019</v>
      </c>
      <c r="G456" s="421">
        <v>894867.65</v>
      </c>
      <c r="H456" s="417" t="s">
        <v>11543</v>
      </c>
      <c r="I456" s="417" t="s">
        <v>10688</v>
      </c>
      <c r="J456" s="417" t="s">
        <v>4434</v>
      </c>
      <c r="K456" s="429"/>
    </row>
    <row r="457" spans="1:11" s="204" customFormat="1" ht="22.5">
      <c r="A457" s="417">
        <v>454</v>
      </c>
      <c r="B457" s="424" t="s">
        <v>13026</v>
      </c>
      <c r="C457" s="424" t="s">
        <v>13613</v>
      </c>
      <c r="D457" s="424">
        <v>1</v>
      </c>
      <c r="E457" s="421">
        <v>306458.84000000003</v>
      </c>
      <c r="F457" s="421">
        <f t="shared" si="13"/>
        <v>133820.37000000002</v>
      </c>
      <c r="G457" s="421">
        <v>172638.47</v>
      </c>
      <c r="H457" s="417" t="s">
        <v>11543</v>
      </c>
      <c r="I457" s="417" t="s">
        <v>10688</v>
      </c>
      <c r="J457" s="417" t="s">
        <v>4434</v>
      </c>
      <c r="K457" s="429"/>
    </row>
    <row r="458" spans="1:11" s="204" customFormat="1" ht="22.5">
      <c r="A458" s="417">
        <v>455</v>
      </c>
      <c r="B458" s="424" t="s">
        <v>13027</v>
      </c>
      <c r="C458" s="424" t="s">
        <v>13613</v>
      </c>
      <c r="D458" s="424">
        <v>1</v>
      </c>
      <c r="E458" s="421">
        <v>372718</v>
      </c>
      <c r="F458" s="421">
        <f t="shared" si="13"/>
        <v>22777.260000000009</v>
      </c>
      <c r="G458" s="421">
        <v>349940.74</v>
      </c>
      <c r="H458" s="417" t="s">
        <v>11543</v>
      </c>
      <c r="I458" s="417" t="s">
        <v>10688</v>
      </c>
      <c r="J458" s="417" t="s">
        <v>4434</v>
      </c>
      <c r="K458" s="429"/>
    </row>
    <row r="459" spans="1:11" s="204" customFormat="1" ht="22.5">
      <c r="A459" s="417">
        <v>456</v>
      </c>
      <c r="B459" s="424" t="s">
        <v>13028</v>
      </c>
      <c r="C459" s="424" t="s">
        <v>13613</v>
      </c>
      <c r="D459" s="424">
        <v>1</v>
      </c>
      <c r="E459" s="421">
        <v>112035216.06999999</v>
      </c>
      <c r="F459" s="421">
        <f t="shared" si="13"/>
        <v>6846596.5699999928</v>
      </c>
      <c r="G459" s="421">
        <v>105188619.5</v>
      </c>
      <c r="H459" s="417" t="s">
        <v>11543</v>
      </c>
      <c r="I459" s="417" t="s">
        <v>10688</v>
      </c>
      <c r="J459" s="417" t="s">
        <v>4434</v>
      </c>
      <c r="K459" s="429"/>
    </row>
    <row r="460" spans="1:11" s="204" customFormat="1" ht="22.5">
      <c r="A460" s="417">
        <v>457</v>
      </c>
      <c r="B460" s="424" t="s">
        <v>13029</v>
      </c>
      <c r="C460" s="424" t="s">
        <v>13613</v>
      </c>
      <c r="D460" s="424">
        <v>1</v>
      </c>
      <c r="E460" s="421">
        <v>396000</v>
      </c>
      <c r="F460" s="421">
        <f t="shared" si="13"/>
        <v>182672.1</v>
      </c>
      <c r="G460" s="421">
        <v>213327.9</v>
      </c>
      <c r="H460" s="417" t="s">
        <v>11543</v>
      </c>
      <c r="I460" s="417" t="s">
        <v>10688</v>
      </c>
      <c r="J460" s="417" t="s">
        <v>4434</v>
      </c>
      <c r="K460" s="429"/>
    </row>
    <row r="461" spans="1:11" s="204" customFormat="1" ht="22.5">
      <c r="A461" s="417">
        <v>458</v>
      </c>
      <c r="B461" s="424" t="s">
        <v>11690</v>
      </c>
      <c r="C461" s="424" t="s">
        <v>13613</v>
      </c>
      <c r="D461" s="424">
        <v>1</v>
      </c>
      <c r="E461" s="421">
        <v>619690</v>
      </c>
      <c r="F461" s="421">
        <f t="shared" si="13"/>
        <v>619690</v>
      </c>
      <c r="G461" s="421">
        <v>0</v>
      </c>
      <c r="H461" s="417" t="s">
        <v>11543</v>
      </c>
      <c r="I461" s="417" t="s">
        <v>10688</v>
      </c>
      <c r="J461" s="417" t="s">
        <v>4434</v>
      </c>
      <c r="K461" s="429"/>
    </row>
    <row r="462" spans="1:11" s="204" customFormat="1" ht="22.5">
      <c r="A462" s="417">
        <v>459</v>
      </c>
      <c r="B462" s="424" t="s">
        <v>13030</v>
      </c>
      <c r="C462" s="424" t="s">
        <v>13613</v>
      </c>
      <c r="D462" s="424">
        <v>1</v>
      </c>
      <c r="E462" s="421">
        <v>1185494.33</v>
      </c>
      <c r="F462" s="421">
        <f t="shared" si="13"/>
        <v>72446.880000000121</v>
      </c>
      <c r="G462" s="421">
        <v>1113047.45</v>
      </c>
      <c r="H462" s="417" t="s">
        <v>11543</v>
      </c>
      <c r="I462" s="417" t="s">
        <v>10688</v>
      </c>
      <c r="J462" s="417" t="s">
        <v>4434</v>
      </c>
      <c r="K462" s="429"/>
    </row>
    <row r="463" spans="1:11" s="204" customFormat="1" ht="22.5">
      <c r="A463" s="417">
        <v>460</v>
      </c>
      <c r="B463" s="424" t="s">
        <v>13031</v>
      </c>
      <c r="C463" s="424" t="s">
        <v>13613</v>
      </c>
      <c r="D463" s="424">
        <v>1</v>
      </c>
      <c r="E463" s="421">
        <v>8072566.6699999999</v>
      </c>
      <c r="F463" s="421">
        <f t="shared" si="13"/>
        <v>450981.40000000037</v>
      </c>
      <c r="G463" s="421">
        <v>7621585.2699999996</v>
      </c>
      <c r="H463" s="417" t="s">
        <v>11543</v>
      </c>
      <c r="I463" s="417" t="s">
        <v>10688</v>
      </c>
      <c r="J463" s="417" t="s">
        <v>4434</v>
      </c>
      <c r="K463" s="429"/>
    </row>
    <row r="464" spans="1:11" s="204" customFormat="1" ht="22.5">
      <c r="A464" s="417">
        <v>461</v>
      </c>
      <c r="B464" s="424" t="s">
        <v>13032</v>
      </c>
      <c r="C464" s="424" t="s">
        <v>13613</v>
      </c>
      <c r="D464" s="424">
        <v>1</v>
      </c>
      <c r="E464" s="421">
        <v>929200</v>
      </c>
      <c r="F464" s="421">
        <f t="shared" si="13"/>
        <v>56784.420000000042</v>
      </c>
      <c r="G464" s="421">
        <v>872415.58</v>
      </c>
      <c r="H464" s="417" t="s">
        <v>11543</v>
      </c>
      <c r="I464" s="417" t="s">
        <v>10688</v>
      </c>
      <c r="J464" s="417" t="s">
        <v>4434</v>
      </c>
      <c r="K464" s="429"/>
    </row>
    <row r="465" spans="1:11" s="204" customFormat="1" ht="22.5">
      <c r="A465" s="417">
        <v>462</v>
      </c>
      <c r="B465" s="424" t="s">
        <v>13033</v>
      </c>
      <c r="C465" s="424" t="s">
        <v>13613</v>
      </c>
      <c r="D465" s="424">
        <v>1</v>
      </c>
      <c r="E465" s="421">
        <v>514274.67</v>
      </c>
      <c r="F465" s="421">
        <f t="shared" si="13"/>
        <v>31427.880000000005</v>
      </c>
      <c r="G465" s="421">
        <v>482846.79</v>
      </c>
      <c r="H465" s="417" t="s">
        <v>11543</v>
      </c>
      <c r="I465" s="417" t="s">
        <v>10688</v>
      </c>
      <c r="J465" s="417" t="s">
        <v>4434</v>
      </c>
      <c r="K465" s="429"/>
    </row>
    <row r="466" spans="1:11" s="204" customFormat="1" ht="22.5">
      <c r="A466" s="417">
        <v>463</v>
      </c>
      <c r="B466" s="424" t="s">
        <v>13034</v>
      </c>
      <c r="C466" s="424" t="s">
        <v>13613</v>
      </c>
      <c r="D466" s="424">
        <v>1</v>
      </c>
      <c r="E466" s="421">
        <v>611096</v>
      </c>
      <c r="F466" s="421">
        <f t="shared" si="13"/>
        <v>37344.780000000028</v>
      </c>
      <c r="G466" s="421">
        <v>573751.22</v>
      </c>
      <c r="H466" s="417" t="s">
        <v>11543</v>
      </c>
      <c r="I466" s="417" t="s">
        <v>10688</v>
      </c>
      <c r="J466" s="417" t="s">
        <v>4434</v>
      </c>
      <c r="K466" s="429"/>
    </row>
    <row r="467" spans="1:11" s="204" customFormat="1" ht="22.5">
      <c r="A467" s="417">
        <v>464</v>
      </c>
      <c r="B467" s="424" t="s">
        <v>13035</v>
      </c>
      <c r="C467" s="424" t="s">
        <v>13613</v>
      </c>
      <c r="D467" s="424">
        <v>1</v>
      </c>
      <c r="E467" s="421">
        <v>367800</v>
      </c>
      <c r="F467" s="421">
        <f t="shared" ref="F467:F530" si="14">E467-G467</f>
        <v>22476.630000000005</v>
      </c>
      <c r="G467" s="421">
        <v>345323.37</v>
      </c>
      <c r="H467" s="417" t="s">
        <v>11543</v>
      </c>
      <c r="I467" s="417" t="s">
        <v>10688</v>
      </c>
      <c r="J467" s="417" t="s">
        <v>4434</v>
      </c>
      <c r="K467" s="429"/>
    </row>
    <row r="468" spans="1:11" s="204" customFormat="1" ht="22.5">
      <c r="A468" s="417">
        <v>465</v>
      </c>
      <c r="B468" s="424" t="s">
        <v>13036</v>
      </c>
      <c r="C468" s="424" t="s">
        <v>13613</v>
      </c>
      <c r="D468" s="424">
        <v>1</v>
      </c>
      <c r="E468" s="421">
        <v>462600</v>
      </c>
      <c r="F468" s="421">
        <f t="shared" si="14"/>
        <v>25843.599999999977</v>
      </c>
      <c r="G468" s="421">
        <v>436756.4</v>
      </c>
      <c r="H468" s="417" t="s">
        <v>11543</v>
      </c>
      <c r="I468" s="417" t="s">
        <v>10688</v>
      </c>
      <c r="J468" s="417" t="s">
        <v>4434</v>
      </c>
      <c r="K468" s="429"/>
    </row>
    <row r="469" spans="1:11" s="204" customFormat="1" ht="22.5">
      <c r="A469" s="417">
        <v>466</v>
      </c>
      <c r="B469" s="424" t="s">
        <v>13037</v>
      </c>
      <c r="C469" s="424" t="s">
        <v>13613</v>
      </c>
      <c r="D469" s="424">
        <v>1</v>
      </c>
      <c r="E469" s="421">
        <v>677000</v>
      </c>
      <c r="F469" s="421">
        <f t="shared" si="14"/>
        <v>41372.209999999963</v>
      </c>
      <c r="G469" s="421">
        <v>635627.79</v>
      </c>
      <c r="H469" s="417" t="s">
        <v>11543</v>
      </c>
      <c r="I469" s="417" t="s">
        <v>10688</v>
      </c>
      <c r="J469" s="417" t="s">
        <v>4434</v>
      </c>
      <c r="K469" s="429"/>
    </row>
    <row r="470" spans="1:11" s="204" customFormat="1" ht="22.5">
      <c r="A470" s="417">
        <v>467</v>
      </c>
      <c r="B470" s="424" t="s">
        <v>13038</v>
      </c>
      <c r="C470" s="424" t="s">
        <v>13613</v>
      </c>
      <c r="D470" s="424">
        <v>1</v>
      </c>
      <c r="E470" s="421">
        <v>646666.67000000004</v>
      </c>
      <c r="F470" s="421">
        <f t="shared" si="14"/>
        <v>36126.600000000093</v>
      </c>
      <c r="G470" s="421">
        <v>610540.06999999995</v>
      </c>
      <c r="H470" s="417" t="s">
        <v>11543</v>
      </c>
      <c r="I470" s="417" t="s">
        <v>10688</v>
      </c>
      <c r="J470" s="417" t="s">
        <v>4434</v>
      </c>
      <c r="K470" s="429"/>
    </row>
    <row r="471" spans="1:11" s="204" customFormat="1" ht="22.5">
      <c r="A471" s="417">
        <v>468</v>
      </c>
      <c r="B471" s="424" t="s">
        <v>13039</v>
      </c>
      <c r="C471" s="424" t="s">
        <v>13613</v>
      </c>
      <c r="D471" s="424">
        <v>1</v>
      </c>
      <c r="E471" s="421">
        <v>1617000</v>
      </c>
      <c r="F471" s="421">
        <f t="shared" si="14"/>
        <v>98816.629999999888</v>
      </c>
      <c r="G471" s="421">
        <v>1518183.37</v>
      </c>
      <c r="H471" s="417" t="s">
        <v>11543</v>
      </c>
      <c r="I471" s="417" t="s">
        <v>10688</v>
      </c>
      <c r="J471" s="417" t="s">
        <v>4434</v>
      </c>
      <c r="K471" s="429"/>
    </row>
    <row r="472" spans="1:11" s="204" customFormat="1" ht="22.5">
      <c r="A472" s="417">
        <v>469</v>
      </c>
      <c r="B472" s="424" t="s">
        <v>13040</v>
      </c>
      <c r="C472" s="424" t="s">
        <v>13613</v>
      </c>
      <c r="D472" s="424">
        <v>1</v>
      </c>
      <c r="E472" s="421">
        <v>415000</v>
      </c>
      <c r="F472" s="421">
        <f t="shared" si="14"/>
        <v>127016.44</v>
      </c>
      <c r="G472" s="421">
        <v>287983.56</v>
      </c>
      <c r="H472" s="417" t="s">
        <v>11543</v>
      </c>
      <c r="I472" s="417" t="s">
        <v>10688</v>
      </c>
      <c r="J472" s="417" t="s">
        <v>4434</v>
      </c>
      <c r="K472" s="429"/>
    </row>
    <row r="473" spans="1:11" s="204" customFormat="1" ht="22.5">
      <c r="A473" s="417">
        <v>470</v>
      </c>
      <c r="B473" s="424" t="s">
        <v>13041</v>
      </c>
      <c r="C473" s="424" t="s">
        <v>13613</v>
      </c>
      <c r="D473" s="424">
        <v>1</v>
      </c>
      <c r="E473" s="421">
        <v>473102.33</v>
      </c>
      <c r="F473" s="421">
        <f t="shared" si="14"/>
        <v>28911.850000000035</v>
      </c>
      <c r="G473" s="421">
        <v>444190.48</v>
      </c>
      <c r="H473" s="417" t="s">
        <v>11543</v>
      </c>
      <c r="I473" s="417" t="s">
        <v>10688</v>
      </c>
      <c r="J473" s="417" t="s">
        <v>4434</v>
      </c>
      <c r="K473" s="429"/>
    </row>
    <row r="474" spans="1:11" s="204" customFormat="1" ht="22.5">
      <c r="A474" s="417">
        <v>471</v>
      </c>
      <c r="B474" s="424" t="s">
        <v>13036</v>
      </c>
      <c r="C474" s="424" t="s">
        <v>13613</v>
      </c>
      <c r="D474" s="424">
        <v>1</v>
      </c>
      <c r="E474" s="421">
        <v>450500</v>
      </c>
      <c r="F474" s="421">
        <f t="shared" si="14"/>
        <v>25167.599999999977</v>
      </c>
      <c r="G474" s="421">
        <v>425332.4</v>
      </c>
      <c r="H474" s="417" t="s">
        <v>11543</v>
      </c>
      <c r="I474" s="417" t="s">
        <v>10688</v>
      </c>
      <c r="J474" s="417" t="s">
        <v>4434</v>
      </c>
      <c r="K474" s="429"/>
    </row>
    <row r="475" spans="1:11" s="204" customFormat="1" ht="22.5">
      <c r="A475" s="417">
        <v>472</v>
      </c>
      <c r="B475" s="424" t="s">
        <v>13042</v>
      </c>
      <c r="C475" s="424" t="s">
        <v>13613</v>
      </c>
      <c r="D475" s="424">
        <v>1</v>
      </c>
      <c r="E475" s="421">
        <v>1972985</v>
      </c>
      <c r="F475" s="421">
        <f t="shared" si="14"/>
        <v>120571.33000000007</v>
      </c>
      <c r="G475" s="421">
        <v>1852413.67</v>
      </c>
      <c r="H475" s="417" t="s">
        <v>11543</v>
      </c>
      <c r="I475" s="417" t="s">
        <v>10688</v>
      </c>
      <c r="J475" s="417" t="s">
        <v>4434</v>
      </c>
      <c r="K475" s="429"/>
    </row>
    <row r="476" spans="1:11" s="204" customFormat="1" ht="22.5">
      <c r="A476" s="417">
        <v>473</v>
      </c>
      <c r="B476" s="424" t="s">
        <v>13043</v>
      </c>
      <c r="C476" s="424" t="s">
        <v>13613</v>
      </c>
      <c r="D476" s="424">
        <v>1</v>
      </c>
      <c r="E476" s="421">
        <v>263586.67</v>
      </c>
      <c r="F476" s="421">
        <f t="shared" si="14"/>
        <v>16108.069999999978</v>
      </c>
      <c r="G476" s="421">
        <v>247478.6</v>
      </c>
      <c r="H476" s="417" t="s">
        <v>11543</v>
      </c>
      <c r="I476" s="417" t="s">
        <v>10688</v>
      </c>
      <c r="J476" s="417" t="s">
        <v>4434</v>
      </c>
      <c r="K476" s="429"/>
    </row>
    <row r="477" spans="1:11" s="204" customFormat="1" ht="22.5">
      <c r="A477" s="417">
        <v>474</v>
      </c>
      <c r="B477" s="424" t="s">
        <v>13040</v>
      </c>
      <c r="C477" s="424" t="s">
        <v>13613</v>
      </c>
      <c r="D477" s="424">
        <v>1</v>
      </c>
      <c r="E477" s="421">
        <v>650000</v>
      </c>
      <c r="F477" s="421">
        <f t="shared" si="14"/>
        <v>39722.209999999963</v>
      </c>
      <c r="G477" s="421">
        <v>610277.79</v>
      </c>
      <c r="H477" s="417" t="s">
        <v>11543</v>
      </c>
      <c r="I477" s="417" t="s">
        <v>10688</v>
      </c>
      <c r="J477" s="417" t="s">
        <v>4434</v>
      </c>
      <c r="K477" s="429"/>
    </row>
    <row r="478" spans="1:11" s="204" customFormat="1" ht="22.5">
      <c r="A478" s="417">
        <v>475</v>
      </c>
      <c r="B478" s="424" t="s">
        <v>13044</v>
      </c>
      <c r="C478" s="424" t="s">
        <v>13613</v>
      </c>
      <c r="D478" s="424">
        <v>1</v>
      </c>
      <c r="E478" s="421">
        <v>423333.33</v>
      </c>
      <c r="F478" s="421">
        <f t="shared" si="14"/>
        <v>23649.900000000023</v>
      </c>
      <c r="G478" s="421">
        <v>399683.43</v>
      </c>
      <c r="H478" s="417" t="s">
        <v>11543</v>
      </c>
      <c r="I478" s="417" t="s">
        <v>10688</v>
      </c>
      <c r="J478" s="417" t="s">
        <v>4434</v>
      </c>
      <c r="K478" s="429"/>
    </row>
    <row r="479" spans="1:11" s="204" customFormat="1" ht="22.5">
      <c r="A479" s="417">
        <v>476</v>
      </c>
      <c r="B479" s="424" t="s">
        <v>13045</v>
      </c>
      <c r="C479" s="424" t="s">
        <v>13613</v>
      </c>
      <c r="D479" s="424">
        <v>1</v>
      </c>
      <c r="E479" s="421">
        <v>977800</v>
      </c>
      <c r="F479" s="421">
        <f t="shared" si="14"/>
        <v>59754.420000000042</v>
      </c>
      <c r="G479" s="421">
        <v>918045.58</v>
      </c>
      <c r="H479" s="417" t="s">
        <v>11543</v>
      </c>
      <c r="I479" s="417" t="s">
        <v>10688</v>
      </c>
      <c r="J479" s="417" t="s">
        <v>4434</v>
      </c>
      <c r="K479" s="429"/>
    </row>
    <row r="480" spans="1:11" s="204" customFormat="1" ht="22.5">
      <c r="A480" s="417">
        <v>477</v>
      </c>
      <c r="B480" s="424" t="s">
        <v>11949</v>
      </c>
      <c r="C480" s="424" t="s">
        <v>13613</v>
      </c>
      <c r="D480" s="424">
        <v>1</v>
      </c>
      <c r="E480" s="421">
        <v>393400</v>
      </c>
      <c r="F480" s="421">
        <f t="shared" si="14"/>
        <v>24041.159999999974</v>
      </c>
      <c r="G480" s="421">
        <v>369358.84</v>
      </c>
      <c r="H480" s="417" t="s">
        <v>11543</v>
      </c>
      <c r="I480" s="417" t="s">
        <v>10688</v>
      </c>
      <c r="J480" s="417" t="s">
        <v>4434</v>
      </c>
      <c r="K480" s="429"/>
    </row>
    <row r="481" spans="1:11" s="204" customFormat="1" ht="22.5">
      <c r="A481" s="417">
        <v>478</v>
      </c>
      <c r="B481" s="424" t="s">
        <v>13046</v>
      </c>
      <c r="C481" s="424" t="s">
        <v>13613</v>
      </c>
      <c r="D481" s="424">
        <v>1</v>
      </c>
      <c r="E481" s="421">
        <v>251950</v>
      </c>
      <c r="F481" s="421">
        <f t="shared" si="14"/>
        <v>15396.920000000013</v>
      </c>
      <c r="G481" s="421">
        <v>236553.08</v>
      </c>
      <c r="H481" s="417" t="s">
        <v>11543</v>
      </c>
      <c r="I481" s="417" t="s">
        <v>10688</v>
      </c>
      <c r="J481" s="417" t="s">
        <v>4434</v>
      </c>
      <c r="K481" s="429"/>
    </row>
    <row r="482" spans="1:11" s="204" customFormat="1" ht="22.5">
      <c r="A482" s="417">
        <v>479</v>
      </c>
      <c r="B482" s="424" t="s">
        <v>13047</v>
      </c>
      <c r="C482" s="424" t="s">
        <v>13613</v>
      </c>
      <c r="D482" s="424">
        <v>1</v>
      </c>
      <c r="E482" s="421">
        <v>1651000</v>
      </c>
      <c r="F482" s="421">
        <f t="shared" si="14"/>
        <v>92234.600000000093</v>
      </c>
      <c r="G482" s="421">
        <v>1558765.4</v>
      </c>
      <c r="H482" s="417" t="s">
        <v>11543</v>
      </c>
      <c r="I482" s="417" t="s">
        <v>10688</v>
      </c>
      <c r="J482" s="417" t="s">
        <v>4434</v>
      </c>
      <c r="K482" s="429"/>
    </row>
    <row r="483" spans="1:11" s="204" customFormat="1" ht="45">
      <c r="A483" s="417">
        <v>480</v>
      </c>
      <c r="B483" s="424" t="s">
        <v>13048</v>
      </c>
      <c r="C483" s="424" t="s">
        <v>13613</v>
      </c>
      <c r="D483" s="424">
        <v>1</v>
      </c>
      <c r="E483" s="421">
        <v>2992100</v>
      </c>
      <c r="F483" s="421">
        <f t="shared" si="14"/>
        <v>182850.58000000007</v>
      </c>
      <c r="G483" s="421">
        <v>2809249.42</v>
      </c>
      <c r="H483" s="417" t="s">
        <v>11543</v>
      </c>
      <c r="I483" s="417" t="s">
        <v>10688</v>
      </c>
      <c r="J483" s="417" t="s">
        <v>4434</v>
      </c>
      <c r="K483" s="429"/>
    </row>
    <row r="484" spans="1:11" s="204" customFormat="1" ht="22.5">
      <c r="A484" s="417">
        <v>481</v>
      </c>
      <c r="B484" s="424" t="s">
        <v>13043</v>
      </c>
      <c r="C484" s="424" t="s">
        <v>13613</v>
      </c>
      <c r="D484" s="424">
        <v>1</v>
      </c>
      <c r="E484" s="421">
        <v>263586.67</v>
      </c>
      <c r="F484" s="421">
        <f t="shared" si="14"/>
        <v>16108.069999999978</v>
      </c>
      <c r="G484" s="421">
        <v>247478.6</v>
      </c>
      <c r="H484" s="417" t="s">
        <v>11543</v>
      </c>
      <c r="I484" s="417" t="s">
        <v>10688</v>
      </c>
      <c r="J484" s="417" t="s">
        <v>4434</v>
      </c>
      <c r="K484" s="429"/>
    </row>
    <row r="485" spans="1:11" s="204" customFormat="1" ht="22.5">
      <c r="A485" s="417">
        <v>482</v>
      </c>
      <c r="B485" s="424" t="s">
        <v>13049</v>
      </c>
      <c r="C485" s="424" t="s">
        <v>13613</v>
      </c>
      <c r="D485" s="424">
        <v>1</v>
      </c>
      <c r="E485" s="421">
        <v>1846498.98</v>
      </c>
      <c r="F485" s="421">
        <f t="shared" si="14"/>
        <v>103156.39999999991</v>
      </c>
      <c r="G485" s="421">
        <v>1743342.58</v>
      </c>
      <c r="H485" s="417" t="s">
        <v>11543</v>
      </c>
      <c r="I485" s="417" t="s">
        <v>10688</v>
      </c>
      <c r="J485" s="417" t="s">
        <v>4434</v>
      </c>
      <c r="K485" s="429"/>
    </row>
    <row r="486" spans="1:11" s="204" customFormat="1" ht="22.5">
      <c r="A486" s="417">
        <v>483</v>
      </c>
      <c r="B486" s="424" t="s">
        <v>13050</v>
      </c>
      <c r="C486" s="424" t="s">
        <v>13613</v>
      </c>
      <c r="D486" s="424">
        <v>1</v>
      </c>
      <c r="E486" s="421">
        <v>453110</v>
      </c>
      <c r="F486" s="421">
        <f t="shared" si="14"/>
        <v>27690.080000000016</v>
      </c>
      <c r="G486" s="421">
        <v>425419.92</v>
      </c>
      <c r="H486" s="417" t="s">
        <v>11543</v>
      </c>
      <c r="I486" s="417" t="s">
        <v>10688</v>
      </c>
      <c r="J486" s="417" t="s">
        <v>4434</v>
      </c>
      <c r="K486" s="429"/>
    </row>
    <row r="487" spans="1:11" s="204" customFormat="1" ht="22.5">
      <c r="A487" s="417">
        <v>484</v>
      </c>
      <c r="B487" s="424" t="s">
        <v>13051</v>
      </c>
      <c r="C487" s="424" t="s">
        <v>13613</v>
      </c>
      <c r="D487" s="424">
        <v>1</v>
      </c>
      <c r="E487" s="421">
        <v>433333.33</v>
      </c>
      <c r="F487" s="421">
        <f t="shared" si="14"/>
        <v>24208.600000000035</v>
      </c>
      <c r="G487" s="421">
        <v>409124.73</v>
      </c>
      <c r="H487" s="417" t="s">
        <v>11543</v>
      </c>
      <c r="I487" s="417" t="s">
        <v>10688</v>
      </c>
      <c r="J487" s="417" t="s">
        <v>4434</v>
      </c>
      <c r="K487" s="429"/>
    </row>
    <row r="488" spans="1:11" s="204" customFormat="1" ht="22.5">
      <c r="A488" s="417">
        <v>485</v>
      </c>
      <c r="B488" s="424" t="s">
        <v>13052</v>
      </c>
      <c r="C488" s="424" t="s">
        <v>13613</v>
      </c>
      <c r="D488" s="424">
        <v>1</v>
      </c>
      <c r="E488" s="421">
        <v>1012800</v>
      </c>
      <c r="F488" s="421">
        <f t="shared" si="14"/>
        <v>61893.369999999995</v>
      </c>
      <c r="G488" s="421">
        <v>950906.63</v>
      </c>
      <c r="H488" s="417" t="s">
        <v>11543</v>
      </c>
      <c r="I488" s="417" t="s">
        <v>10688</v>
      </c>
      <c r="J488" s="417" t="s">
        <v>4434</v>
      </c>
      <c r="K488" s="429"/>
    </row>
    <row r="489" spans="1:11" s="204" customFormat="1" ht="22.5">
      <c r="A489" s="417">
        <v>486</v>
      </c>
      <c r="B489" s="424" t="s">
        <v>13053</v>
      </c>
      <c r="C489" s="424" t="s">
        <v>13613</v>
      </c>
      <c r="D489" s="424">
        <v>1</v>
      </c>
      <c r="E489" s="421">
        <v>3027000</v>
      </c>
      <c r="F489" s="421">
        <f t="shared" si="14"/>
        <v>184983.37000000011</v>
      </c>
      <c r="G489" s="421">
        <v>2842016.63</v>
      </c>
      <c r="H489" s="417" t="s">
        <v>11543</v>
      </c>
      <c r="I489" s="417" t="s">
        <v>10688</v>
      </c>
      <c r="J489" s="417" t="s">
        <v>4434</v>
      </c>
      <c r="K489" s="429"/>
    </row>
    <row r="490" spans="1:11" s="204" customFormat="1" ht="22.5">
      <c r="A490" s="417">
        <v>487</v>
      </c>
      <c r="B490" s="424" t="s">
        <v>13054</v>
      </c>
      <c r="C490" s="424" t="s">
        <v>13613</v>
      </c>
      <c r="D490" s="424">
        <v>1</v>
      </c>
      <c r="E490" s="421">
        <v>502613.61</v>
      </c>
      <c r="F490" s="421">
        <f t="shared" si="14"/>
        <v>30715.299999999988</v>
      </c>
      <c r="G490" s="421">
        <v>471898.31</v>
      </c>
      <c r="H490" s="417" t="s">
        <v>11543</v>
      </c>
      <c r="I490" s="417" t="s">
        <v>10688</v>
      </c>
      <c r="J490" s="417" t="s">
        <v>4434</v>
      </c>
      <c r="K490" s="429"/>
    </row>
    <row r="491" spans="1:11" s="204" customFormat="1" ht="22.5">
      <c r="A491" s="417">
        <v>488</v>
      </c>
      <c r="B491" s="424" t="s">
        <v>13055</v>
      </c>
      <c r="C491" s="424" t="s">
        <v>13613</v>
      </c>
      <c r="D491" s="424">
        <v>1</v>
      </c>
      <c r="E491" s="421">
        <v>228300</v>
      </c>
      <c r="F491" s="421">
        <f t="shared" si="14"/>
        <v>13951.630000000005</v>
      </c>
      <c r="G491" s="421">
        <v>214348.37</v>
      </c>
      <c r="H491" s="417" t="s">
        <v>11543</v>
      </c>
      <c r="I491" s="417" t="s">
        <v>10688</v>
      </c>
      <c r="J491" s="417" t="s">
        <v>4434</v>
      </c>
      <c r="K491" s="429"/>
    </row>
    <row r="492" spans="1:11" s="204" customFormat="1" ht="22.5">
      <c r="A492" s="417">
        <v>489</v>
      </c>
      <c r="B492" s="424" t="s">
        <v>13056</v>
      </c>
      <c r="C492" s="424" t="s">
        <v>13613</v>
      </c>
      <c r="D492" s="424">
        <v>1</v>
      </c>
      <c r="E492" s="421">
        <v>6117066.6699999999</v>
      </c>
      <c r="F492" s="421">
        <f t="shared" si="14"/>
        <v>341735.59999999963</v>
      </c>
      <c r="G492" s="421">
        <v>5775331.0700000003</v>
      </c>
      <c r="H492" s="417" t="s">
        <v>11543</v>
      </c>
      <c r="I492" s="417" t="s">
        <v>10688</v>
      </c>
      <c r="J492" s="417" t="s">
        <v>4434</v>
      </c>
      <c r="K492" s="429"/>
    </row>
    <row r="493" spans="1:11" s="204" customFormat="1" ht="22.5">
      <c r="A493" s="417">
        <v>490</v>
      </c>
      <c r="B493" s="424" t="s">
        <v>13057</v>
      </c>
      <c r="C493" s="424" t="s">
        <v>13613</v>
      </c>
      <c r="D493" s="424">
        <v>1</v>
      </c>
      <c r="E493" s="421">
        <v>299900</v>
      </c>
      <c r="F493" s="421">
        <f t="shared" si="14"/>
        <v>18327.210000000021</v>
      </c>
      <c r="G493" s="421">
        <v>281572.78999999998</v>
      </c>
      <c r="H493" s="417" t="s">
        <v>11543</v>
      </c>
      <c r="I493" s="417" t="s">
        <v>10688</v>
      </c>
      <c r="J493" s="417" t="s">
        <v>4434</v>
      </c>
      <c r="K493" s="429"/>
    </row>
    <row r="494" spans="1:11" s="204" customFormat="1" ht="22.5">
      <c r="A494" s="417">
        <v>491</v>
      </c>
      <c r="B494" s="424" t="s">
        <v>13058</v>
      </c>
      <c r="C494" s="424" t="s">
        <v>13613</v>
      </c>
      <c r="D494" s="424">
        <v>1</v>
      </c>
      <c r="E494" s="421">
        <v>1678787.67</v>
      </c>
      <c r="F494" s="421">
        <f t="shared" si="14"/>
        <v>102592.59999999986</v>
      </c>
      <c r="G494" s="421">
        <v>1576195.07</v>
      </c>
      <c r="H494" s="417" t="s">
        <v>11543</v>
      </c>
      <c r="I494" s="417" t="s">
        <v>10688</v>
      </c>
      <c r="J494" s="417" t="s">
        <v>4434</v>
      </c>
      <c r="K494" s="429"/>
    </row>
    <row r="495" spans="1:11" s="204" customFormat="1" ht="22.5">
      <c r="A495" s="417">
        <v>492</v>
      </c>
      <c r="B495" s="424" t="s">
        <v>13059</v>
      </c>
      <c r="C495" s="424" t="s">
        <v>13613</v>
      </c>
      <c r="D495" s="424">
        <v>1</v>
      </c>
      <c r="E495" s="421">
        <v>585500</v>
      </c>
      <c r="F495" s="421">
        <f t="shared" si="14"/>
        <v>35780.579999999958</v>
      </c>
      <c r="G495" s="421">
        <v>549719.42000000004</v>
      </c>
      <c r="H495" s="417" t="s">
        <v>11543</v>
      </c>
      <c r="I495" s="417" t="s">
        <v>10688</v>
      </c>
      <c r="J495" s="417" t="s">
        <v>4434</v>
      </c>
      <c r="K495" s="429"/>
    </row>
    <row r="496" spans="1:11" s="204" customFormat="1" ht="22.5">
      <c r="A496" s="417">
        <v>493</v>
      </c>
      <c r="B496" s="424" t="s">
        <v>13038</v>
      </c>
      <c r="C496" s="424" t="s">
        <v>13613</v>
      </c>
      <c r="D496" s="424">
        <v>1</v>
      </c>
      <c r="E496" s="421">
        <v>917762.33</v>
      </c>
      <c r="F496" s="421">
        <f t="shared" si="14"/>
        <v>56085.479999999981</v>
      </c>
      <c r="G496" s="421">
        <v>861676.85</v>
      </c>
      <c r="H496" s="417" t="s">
        <v>11543</v>
      </c>
      <c r="I496" s="417" t="s">
        <v>10688</v>
      </c>
      <c r="J496" s="417" t="s">
        <v>4434</v>
      </c>
      <c r="K496" s="429"/>
    </row>
    <row r="497" spans="1:11" s="204" customFormat="1" ht="22.5">
      <c r="A497" s="417">
        <v>494</v>
      </c>
      <c r="B497" s="424" t="s">
        <v>13060</v>
      </c>
      <c r="C497" s="424" t="s">
        <v>13613</v>
      </c>
      <c r="D497" s="424">
        <v>1</v>
      </c>
      <c r="E497" s="421">
        <v>338833.27</v>
      </c>
      <c r="F497" s="421">
        <f t="shared" si="14"/>
        <v>18929.200000000012</v>
      </c>
      <c r="G497" s="421">
        <v>319904.07</v>
      </c>
      <c r="H497" s="417" t="s">
        <v>11543</v>
      </c>
      <c r="I497" s="417" t="s">
        <v>10688</v>
      </c>
      <c r="J497" s="417" t="s">
        <v>4434</v>
      </c>
      <c r="K497" s="429"/>
    </row>
    <row r="498" spans="1:11" s="204" customFormat="1" ht="22.5">
      <c r="A498" s="417">
        <v>495</v>
      </c>
      <c r="B498" s="424" t="s">
        <v>13061</v>
      </c>
      <c r="C498" s="424" t="s">
        <v>13613</v>
      </c>
      <c r="D498" s="424">
        <v>1</v>
      </c>
      <c r="E498" s="421">
        <v>589600</v>
      </c>
      <c r="F498" s="421">
        <f t="shared" si="14"/>
        <v>589600</v>
      </c>
      <c r="G498" s="421">
        <v>0</v>
      </c>
      <c r="H498" s="417" t="s">
        <v>11543</v>
      </c>
      <c r="I498" s="417" t="s">
        <v>10688</v>
      </c>
      <c r="J498" s="417" t="s">
        <v>4434</v>
      </c>
      <c r="K498" s="429"/>
    </row>
    <row r="499" spans="1:11" s="204" customFormat="1" ht="22.5">
      <c r="A499" s="417">
        <v>496</v>
      </c>
      <c r="B499" s="424" t="s">
        <v>13062</v>
      </c>
      <c r="C499" s="424" t="s">
        <v>13613</v>
      </c>
      <c r="D499" s="424">
        <v>1</v>
      </c>
      <c r="E499" s="421">
        <v>441666.67</v>
      </c>
      <c r="F499" s="421">
        <f t="shared" si="14"/>
        <v>24674.099999999977</v>
      </c>
      <c r="G499" s="421">
        <v>416992.57</v>
      </c>
      <c r="H499" s="417" t="s">
        <v>11543</v>
      </c>
      <c r="I499" s="417" t="s">
        <v>10688</v>
      </c>
      <c r="J499" s="417" t="s">
        <v>4434</v>
      </c>
      <c r="K499" s="429"/>
    </row>
    <row r="500" spans="1:11" s="204" customFormat="1" ht="22.5">
      <c r="A500" s="417">
        <v>497</v>
      </c>
      <c r="B500" s="424" t="s">
        <v>13063</v>
      </c>
      <c r="C500" s="424" t="s">
        <v>13613</v>
      </c>
      <c r="D500" s="424">
        <v>1</v>
      </c>
      <c r="E500" s="421">
        <v>284831.92</v>
      </c>
      <c r="F500" s="421">
        <f t="shared" si="14"/>
        <v>17406.399999999965</v>
      </c>
      <c r="G500" s="421">
        <v>267425.52</v>
      </c>
      <c r="H500" s="417" t="s">
        <v>11543</v>
      </c>
      <c r="I500" s="417" t="s">
        <v>10688</v>
      </c>
      <c r="J500" s="417" t="s">
        <v>4434</v>
      </c>
      <c r="K500" s="429"/>
    </row>
    <row r="501" spans="1:11" s="204" customFormat="1" ht="22.5">
      <c r="A501" s="417">
        <v>498</v>
      </c>
      <c r="B501" s="424" t="s">
        <v>13041</v>
      </c>
      <c r="C501" s="424" t="s">
        <v>13613</v>
      </c>
      <c r="D501" s="424">
        <v>1</v>
      </c>
      <c r="E501" s="421">
        <v>473102.33</v>
      </c>
      <c r="F501" s="421">
        <f t="shared" si="14"/>
        <v>28911.850000000035</v>
      </c>
      <c r="G501" s="421">
        <v>444190.48</v>
      </c>
      <c r="H501" s="417" t="s">
        <v>11543</v>
      </c>
      <c r="I501" s="417" t="s">
        <v>10688</v>
      </c>
      <c r="J501" s="417" t="s">
        <v>4434</v>
      </c>
      <c r="K501" s="429"/>
    </row>
    <row r="502" spans="1:11" s="204" customFormat="1" ht="22.5">
      <c r="A502" s="417">
        <v>499</v>
      </c>
      <c r="B502" s="424" t="s">
        <v>13064</v>
      </c>
      <c r="C502" s="424" t="s">
        <v>13613</v>
      </c>
      <c r="D502" s="424">
        <v>1</v>
      </c>
      <c r="E502" s="421">
        <v>1627000</v>
      </c>
      <c r="F502" s="421">
        <f t="shared" si="14"/>
        <v>99427.790000000037</v>
      </c>
      <c r="G502" s="421">
        <v>1527572.21</v>
      </c>
      <c r="H502" s="417" t="s">
        <v>11543</v>
      </c>
      <c r="I502" s="417" t="s">
        <v>10688</v>
      </c>
      <c r="J502" s="417" t="s">
        <v>4434</v>
      </c>
      <c r="K502" s="429"/>
    </row>
    <row r="503" spans="1:11" s="204" customFormat="1" ht="22.5">
      <c r="A503" s="417">
        <v>500</v>
      </c>
      <c r="B503" s="424" t="s">
        <v>13065</v>
      </c>
      <c r="C503" s="424" t="s">
        <v>13613</v>
      </c>
      <c r="D503" s="424">
        <v>1</v>
      </c>
      <c r="E503" s="421">
        <v>796100</v>
      </c>
      <c r="F503" s="421">
        <f t="shared" si="14"/>
        <v>44474.900000000023</v>
      </c>
      <c r="G503" s="421">
        <v>751625.1</v>
      </c>
      <c r="H503" s="417" t="s">
        <v>11543</v>
      </c>
      <c r="I503" s="417" t="s">
        <v>10688</v>
      </c>
      <c r="J503" s="417" t="s">
        <v>4434</v>
      </c>
      <c r="K503" s="429"/>
    </row>
    <row r="504" spans="1:11" s="204" customFormat="1" ht="22.5">
      <c r="A504" s="417">
        <v>501</v>
      </c>
      <c r="B504" s="424" t="s">
        <v>13066</v>
      </c>
      <c r="C504" s="424" t="s">
        <v>13613</v>
      </c>
      <c r="D504" s="424">
        <v>1</v>
      </c>
      <c r="E504" s="421">
        <v>232262.71</v>
      </c>
      <c r="F504" s="421">
        <f t="shared" si="14"/>
        <v>232262.71</v>
      </c>
      <c r="G504" s="421">
        <v>0</v>
      </c>
      <c r="H504" s="417" t="s">
        <v>11543</v>
      </c>
      <c r="I504" s="417" t="s">
        <v>10688</v>
      </c>
      <c r="J504" s="417" t="s">
        <v>4434</v>
      </c>
      <c r="K504" s="429"/>
    </row>
    <row r="505" spans="1:11" s="204" customFormat="1" ht="22.5">
      <c r="A505" s="417">
        <v>502</v>
      </c>
      <c r="B505" s="424" t="s">
        <v>13067</v>
      </c>
      <c r="C505" s="424" t="s">
        <v>13613</v>
      </c>
      <c r="D505" s="424">
        <v>1</v>
      </c>
      <c r="E505" s="421">
        <v>2369772.2400000002</v>
      </c>
      <c r="F505" s="421">
        <f t="shared" si="14"/>
        <v>2369772.2400000002</v>
      </c>
      <c r="G505" s="421">
        <v>0</v>
      </c>
      <c r="H505" s="417" t="s">
        <v>11543</v>
      </c>
      <c r="I505" s="417" t="s">
        <v>10688</v>
      </c>
      <c r="J505" s="417" t="s">
        <v>4434</v>
      </c>
      <c r="K505" s="429"/>
    </row>
    <row r="506" spans="1:11" s="204" customFormat="1" ht="22.5">
      <c r="A506" s="417">
        <v>503</v>
      </c>
      <c r="B506" s="424" t="s">
        <v>13068</v>
      </c>
      <c r="C506" s="424" t="s">
        <v>13613</v>
      </c>
      <c r="D506" s="424">
        <v>1</v>
      </c>
      <c r="E506" s="421">
        <v>312679</v>
      </c>
      <c r="F506" s="421">
        <f t="shared" si="14"/>
        <v>312679</v>
      </c>
      <c r="G506" s="421">
        <v>0</v>
      </c>
      <c r="H506" s="417" t="s">
        <v>11543</v>
      </c>
      <c r="I506" s="417" t="s">
        <v>10688</v>
      </c>
      <c r="J506" s="417" t="s">
        <v>4434</v>
      </c>
      <c r="K506" s="429"/>
    </row>
    <row r="507" spans="1:11" s="204" customFormat="1" ht="22.5">
      <c r="A507" s="417">
        <v>504</v>
      </c>
      <c r="B507" s="424" t="s">
        <v>13069</v>
      </c>
      <c r="C507" s="424" t="s">
        <v>13613</v>
      </c>
      <c r="D507" s="424">
        <v>1</v>
      </c>
      <c r="E507" s="421">
        <v>334226</v>
      </c>
      <c r="F507" s="421">
        <f t="shared" si="14"/>
        <v>334226</v>
      </c>
      <c r="G507" s="421">
        <v>0</v>
      </c>
      <c r="H507" s="417" t="s">
        <v>11543</v>
      </c>
      <c r="I507" s="417" t="s">
        <v>10688</v>
      </c>
      <c r="J507" s="417" t="s">
        <v>4434</v>
      </c>
      <c r="K507" s="429"/>
    </row>
    <row r="508" spans="1:11" s="204" customFormat="1" ht="22.5">
      <c r="A508" s="417">
        <v>505</v>
      </c>
      <c r="B508" s="424" t="s">
        <v>13070</v>
      </c>
      <c r="C508" s="424" t="s">
        <v>13613</v>
      </c>
      <c r="D508" s="424">
        <v>1</v>
      </c>
      <c r="E508" s="421">
        <v>303361</v>
      </c>
      <c r="F508" s="421">
        <f t="shared" si="14"/>
        <v>303361</v>
      </c>
      <c r="G508" s="421">
        <v>0</v>
      </c>
      <c r="H508" s="417" t="s">
        <v>11543</v>
      </c>
      <c r="I508" s="417" t="s">
        <v>10688</v>
      </c>
      <c r="J508" s="417" t="s">
        <v>4434</v>
      </c>
      <c r="K508" s="429"/>
    </row>
    <row r="509" spans="1:11" s="204" customFormat="1" ht="22.5">
      <c r="A509" s="417">
        <v>506</v>
      </c>
      <c r="B509" s="424" t="s">
        <v>13069</v>
      </c>
      <c r="C509" s="424" t="s">
        <v>13613</v>
      </c>
      <c r="D509" s="424">
        <v>1</v>
      </c>
      <c r="E509" s="421">
        <v>372081.94</v>
      </c>
      <c r="F509" s="421">
        <f t="shared" si="14"/>
        <v>372081.94</v>
      </c>
      <c r="G509" s="421">
        <v>0</v>
      </c>
      <c r="H509" s="417" t="s">
        <v>11543</v>
      </c>
      <c r="I509" s="417" t="s">
        <v>10688</v>
      </c>
      <c r="J509" s="417" t="s">
        <v>4434</v>
      </c>
      <c r="K509" s="429"/>
    </row>
    <row r="510" spans="1:11" s="204" customFormat="1" ht="22.5">
      <c r="A510" s="417">
        <v>507</v>
      </c>
      <c r="B510" s="424" t="s">
        <v>13071</v>
      </c>
      <c r="C510" s="424" t="s">
        <v>13613</v>
      </c>
      <c r="D510" s="424">
        <v>1</v>
      </c>
      <c r="E510" s="421">
        <v>547810.17000000004</v>
      </c>
      <c r="F510" s="421">
        <f t="shared" si="14"/>
        <v>547810.17000000004</v>
      </c>
      <c r="G510" s="421">
        <v>0</v>
      </c>
      <c r="H510" s="417" t="s">
        <v>11543</v>
      </c>
      <c r="I510" s="417" t="s">
        <v>10688</v>
      </c>
      <c r="J510" s="417" t="s">
        <v>4434</v>
      </c>
      <c r="K510" s="429"/>
    </row>
    <row r="511" spans="1:11" s="204" customFormat="1" ht="22.5">
      <c r="A511" s="417">
        <v>508</v>
      </c>
      <c r="B511" s="424" t="s">
        <v>13072</v>
      </c>
      <c r="C511" s="424" t="s">
        <v>13613</v>
      </c>
      <c r="D511" s="424">
        <v>1</v>
      </c>
      <c r="E511" s="421">
        <v>242288.14</v>
      </c>
      <c r="F511" s="421">
        <f t="shared" si="14"/>
        <v>242288.14</v>
      </c>
      <c r="G511" s="421">
        <v>0</v>
      </c>
      <c r="H511" s="417" t="s">
        <v>11543</v>
      </c>
      <c r="I511" s="417" t="s">
        <v>10688</v>
      </c>
      <c r="J511" s="417" t="s">
        <v>4434</v>
      </c>
      <c r="K511" s="429"/>
    </row>
    <row r="512" spans="1:11" s="204" customFormat="1" ht="22.5">
      <c r="A512" s="417">
        <v>509</v>
      </c>
      <c r="B512" s="424" t="s">
        <v>13073</v>
      </c>
      <c r="C512" s="424" t="s">
        <v>13613</v>
      </c>
      <c r="D512" s="424">
        <v>1</v>
      </c>
      <c r="E512" s="421">
        <v>225506</v>
      </c>
      <c r="F512" s="421">
        <f t="shared" si="14"/>
        <v>225506</v>
      </c>
      <c r="G512" s="421">
        <v>0</v>
      </c>
      <c r="H512" s="417" t="s">
        <v>11543</v>
      </c>
      <c r="I512" s="417" t="s">
        <v>10688</v>
      </c>
      <c r="J512" s="417" t="s">
        <v>4434</v>
      </c>
      <c r="K512" s="429"/>
    </row>
    <row r="513" spans="1:11" s="204" customFormat="1" ht="22.5">
      <c r="A513" s="417">
        <v>510</v>
      </c>
      <c r="B513" s="424" t="s">
        <v>13074</v>
      </c>
      <c r="C513" s="424" t="s">
        <v>13613</v>
      </c>
      <c r="D513" s="424">
        <v>1</v>
      </c>
      <c r="E513" s="421">
        <v>377062</v>
      </c>
      <c r="F513" s="421">
        <f t="shared" si="14"/>
        <v>377062</v>
      </c>
      <c r="G513" s="421">
        <v>0</v>
      </c>
      <c r="H513" s="417" t="s">
        <v>11543</v>
      </c>
      <c r="I513" s="417" t="s">
        <v>10688</v>
      </c>
      <c r="J513" s="417" t="s">
        <v>4434</v>
      </c>
      <c r="K513" s="429"/>
    </row>
    <row r="514" spans="1:11" s="204" customFormat="1" ht="22.5">
      <c r="A514" s="417">
        <v>511</v>
      </c>
      <c r="B514" s="424" t="s">
        <v>13075</v>
      </c>
      <c r="C514" s="424" t="s">
        <v>13613</v>
      </c>
      <c r="D514" s="424">
        <v>1</v>
      </c>
      <c r="E514" s="421">
        <v>221101.69</v>
      </c>
      <c r="F514" s="421">
        <f t="shared" si="14"/>
        <v>221101.69</v>
      </c>
      <c r="G514" s="421">
        <v>0</v>
      </c>
      <c r="H514" s="417" t="s">
        <v>11543</v>
      </c>
      <c r="I514" s="417" t="s">
        <v>10688</v>
      </c>
      <c r="J514" s="417" t="s">
        <v>4434</v>
      </c>
      <c r="K514" s="429"/>
    </row>
    <row r="515" spans="1:11" s="204" customFormat="1" ht="22.5">
      <c r="A515" s="417">
        <v>512</v>
      </c>
      <c r="B515" s="424" t="s">
        <v>13076</v>
      </c>
      <c r="C515" s="424" t="s">
        <v>13613</v>
      </c>
      <c r="D515" s="424">
        <v>1</v>
      </c>
      <c r="E515" s="421">
        <v>1633395.78</v>
      </c>
      <c r="F515" s="421">
        <f t="shared" si="14"/>
        <v>618128.22</v>
      </c>
      <c r="G515" s="421">
        <v>1015267.56</v>
      </c>
      <c r="H515" s="417" t="s">
        <v>11543</v>
      </c>
      <c r="I515" s="417" t="s">
        <v>10688</v>
      </c>
      <c r="J515" s="417" t="s">
        <v>4434</v>
      </c>
      <c r="K515" s="429"/>
    </row>
    <row r="516" spans="1:11" s="204" customFormat="1" ht="22.5">
      <c r="A516" s="417">
        <v>513</v>
      </c>
      <c r="B516" s="424" t="s">
        <v>13077</v>
      </c>
      <c r="C516" s="424" t="s">
        <v>13613</v>
      </c>
      <c r="D516" s="424">
        <v>1</v>
      </c>
      <c r="E516" s="421">
        <v>226830.63</v>
      </c>
      <c r="F516" s="421">
        <f t="shared" si="14"/>
        <v>163277.22</v>
      </c>
      <c r="G516" s="421">
        <v>63553.41</v>
      </c>
      <c r="H516" s="417" t="s">
        <v>11543</v>
      </c>
      <c r="I516" s="417" t="s">
        <v>10688</v>
      </c>
      <c r="J516" s="417" t="s">
        <v>4434</v>
      </c>
      <c r="K516" s="429"/>
    </row>
    <row r="517" spans="1:11" s="204" customFormat="1" ht="22.5">
      <c r="A517" s="417">
        <v>514</v>
      </c>
      <c r="B517" s="424" t="s">
        <v>13078</v>
      </c>
      <c r="C517" s="424" t="s">
        <v>13613</v>
      </c>
      <c r="D517" s="424">
        <v>1</v>
      </c>
      <c r="E517" s="421">
        <v>226830.64</v>
      </c>
      <c r="F517" s="421">
        <f t="shared" si="14"/>
        <v>163277.22000000003</v>
      </c>
      <c r="G517" s="421">
        <v>63553.42</v>
      </c>
      <c r="H517" s="417" t="s">
        <v>11543</v>
      </c>
      <c r="I517" s="417" t="s">
        <v>10688</v>
      </c>
      <c r="J517" s="417" t="s">
        <v>4434</v>
      </c>
      <c r="K517" s="429"/>
    </row>
    <row r="518" spans="1:11" s="204" customFormat="1" ht="22.5">
      <c r="A518" s="417">
        <v>515</v>
      </c>
      <c r="B518" s="424" t="s">
        <v>13079</v>
      </c>
      <c r="C518" s="424" t="s">
        <v>13613</v>
      </c>
      <c r="D518" s="424">
        <v>1</v>
      </c>
      <c r="E518" s="421">
        <v>780423.73</v>
      </c>
      <c r="F518" s="421">
        <f t="shared" si="14"/>
        <v>780423.73</v>
      </c>
      <c r="G518" s="421">
        <v>0</v>
      </c>
      <c r="H518" s="417" t="s">
        <v>11543</v>
      </c>
      <c r="I518" s="417" t="s">
        <v>10688</v>
      </c>
      <c r="J518" s="417" t="s">
        <v>4434</v>
      </c>
      <c r="K518" s="429"/>
    </row>
    <row r="519" spans="1:11" s="204" customFormat="1" ht="22.5">
      <c r="A519" s="417">
        <v>516</v>
      </c>
      <c r="B519" s="424" t="s">
        <v>13080</v>
      </c>
      <c r="C519" s="424" t="s">
        <v>13613</v>
      </c>
      <c r="D519" s="424">
        <v>1</v>
      </c>
      <c r="E519" s="421">
        <v>1905806.86</v>
      </c>
      <c r="F519" s="421">
        <f t="shared" si="14"/>
        <v>717480.32000000007</v>
      </c>
      <c r="G519" s="421">
        <v>1188326.54</v>
      </c>
      <c r="H519" s="417" t="s">
        <v>11543</v>
      </c>
      <c r="I519" s="417" t="s">
        <v>10688</v>
      </c>
      <c r="J519" s="417" t="s">
        <v>4434</v>
      </c>
      <c r="K519" s="429"/>
    </row>
    <row r="520" spans="1:11" s="204" customFormat="1" ht="22.5">
      <c r="A520" s="417">
        <v>517</v>
      </c>
      <c r="B520" s="424" t="s">
        <v>13081</v>
      </c>
      <c r="C520" s="424" t="s">
        <v>13613</v>
      </c>
      <c r="D520" s="424">
        <v>1</v>
      </c>
      <c r="E520" s="421">
        <v>268570.2</v>
      </c>
      <c r="F520" s="421">
        <f t="shared" si="14"/>
        <v>268570.2</v>
      </c>
      <c r="G520" s="421">
        <v>0</v>
      </c>
      <c r="H520" s="417" t="s">
        <v>11543</v>
      </c>
      <c r="I520" s="417" t="s">
        <v>10688</v>
      </c>
      <c r="J520" s="417" t="s">
        <v>4434</v>
      </c>
      <c r="K520" s="429"/>
    </row>
    <row r="521" spans="1:11" s="204" customFormat="1" ht="22.5">
      <c r="A521" s="417">
        <v>518</v>
      </c>
      <c r="B521" s="424" t="s">
        <v>13082</v>
      </c>
      <c r="C521" s="424" t="s">
        <v>13613</v>
      </c>
      <c r="D521" s="424">
        <v>1</v>
      </c>
      <c r="E521" s="421">
        <v>203419</v>
      </c>
      <c r="F521" s="421">
        <f t="shared" si="14"/>
        <v>203419</v>
      </c>
      <c r="G521" s="421">
        <v>0</v>
      </c>
      <c r="H521" s="417" t="s">
        <v>11543</v>
      </c>
      <c r="I521" s="417" t="s">
        <v>10688</v>
      </c>
      <c r="J521" s="417" t="s">
        <v>4434</v>
      </c>
      <c r="K521" s="429"/>
    </row>
    <row r="522" spans="1:11" s="204" customFormat="1" ht="22.5">
      <c r="A522" s="417">
        <v>519</v>
      </c>
      <c r="B522" s="424" t="s">
        <v>13083</v>
      </c>
      <c r="C522" s="424" t="s">
        <v>13613</v>
      </c>
      <c r="D522" s="424">
        <v>1</v>
      </c>
      <c r="E522" s="421">
        <v>305852</v>
      </c>
      <c r="F522" s="421">
        <f t="shared" si="14"/>
        <v>305852</v>
      </c>
      <c r="G522" s="421">
        <v>0</v>
      </c>
      <c r="H522" s="417" t="s">
        <v>11543</v>
      </c>
      <c r="I522" s="417" t="s">
        <v>10688</v>
      </c>
      <c r="J522" s="417" t="s">
        <v>4434</v>
      </c>
      <c r="K522" s="429"/>
    </row>
    <row r="523" spans="1:11" s="204" customFormat="1" ht="22.5">
      <c r="A523" s="417">
        <v>520</v>
      </c>
      <c r="B523" s="424" t="s">
        <v>13084</v>
      </c>
      <c r="C523" s="424" t="s">
        <v>13613</v>
      </c>
      <c r="D523" s="424">
        <v>1</v>
      </c>
      <c r="E523" s="421">
        <v>679000</v>
      </c>
      <c r="F523" s="421">
        <f t="shared" si="14"/>
        <v>555387.11</v>
      </c>
      <c r="G523" s="421">
        <v>123612.89</v>
      </c>
      <c r="H523" s="417" t="s">
        <v>11543</v>
      </c>
      <c r="I523" s="417" t="s">
        <v>10688</v>
      </c>
      <c r="J523" s="417" t="s">
        <v>4434</v>
      </c>
      <c r="K523" s="429"/>
    </row>
    <row r="524" spans="1:11" s="204" customFormat="1" ht="22.5">
      <c r="A524" s="417">
        <v>521</v>
      </c>
      <c r="B524" s="424" t="s">
        <v>13085</v>
      </c>
      <c r="C524" s="424" t="s">
        <v>13613</v>
      </c>
      <c r="D524" s="424">
        <v>1</v>
      </c>
      <c r="E524" s="421">
        <v>2535423.73</v>
      </c>
      <c r="F524" s="421">
        <f t="shared" si="14"/>
        <v>2535423.73</v>
      </c>
      <c r="G524" s="421">
        <v>0</v>
      </c>
      <c r="H524" s="417" t="s">
        <v>11543</v>
      </c>
      <c r="I524" s="417" t="s">
        <v>10688</v>
      </c>
      <c r="J524" s="417" t="s">
        <v>4434</v>
      </c>
      <c r="K524" s="429"/>
    </row>
    <row r="525" spans="1:11" s="204" customFormat="1" ht="22.5">
      <c r="A525" s="417">
        <v>522</v>
      </c>
      <c r="B525" s="424" t="s">
        <v>13086</v>
      </c>
      <c r="C525" s="424" t="s">
        <v>13613</v>
      </c>
      <c r="D525" s="424">
        <v>1</v>
      </c>
      <c r="E525" s="421">
        <v>2221864.41</v>
      </c>
      <c r="F525" s="421">
        <f t="shared" si="14"/>
        <v>2221864.41</v>
      </c>
      <c r="G525" s="421">
        <v>0</v>
      </c>
      <c r="H525" s="417" t="s">
        <v>11543</v>
      </c>
      <c r="I525" s="417" t="s">
        <v>10688</v>
      </c>
      <c r="J525" s="417" t="s">
        <v>4434</v>
      </c>
      <c r="K525" s="429"/>
    </row>
    <row r="526" spans="1:11" s="204" customFormat="1" ht="22.5">
      <c r="A526" s="417">
        <v>523</v>
      </c>
      <c r="B526" s="424" t="s">
        <v>13087</v>
      </c>
      <c r="C526" s="424" t="s">
        <v>13613</v>
      </c>
      <c r="D526" s="424">
        <v>1</v>
      </c>
      <c r="E526" s="421">
        <v>604915.25</v>
      </c>
      <c r="F526" s="421">
        <f t="shared" si="14"/>
        <v>604915.25</v>
      </c>
      <c r="G526" s="421">
        <v>0</v>
      </c>
      <c r="H526" s="417" t="s">
        <v>11543</v>
      </c>
      <c r="I526" s="417" t="s">
        <v>10688</v>
      </c>
      <c r="J526" s="417" t="s">
        <v>4434</v>
      </c>
      <c r="K526" s="429"/>
    </row>
    <row r="527" spans="1:11" s="204" customFormat="1" ht="22.5">
      <c r="A527" s="417">
        <v>524</v>
      </c>
      <c r="B527" s="424" t="s">
        <v>13088</v>
      </c>
      <c r="C527" s="424" t="s">
        <v>13613</v>
      </c>
      <c r="D527" s="424">
        <v>1</v>
      </c>
      <c r="E527" s="421">
        <v>2112627.12</v>
      </c>
      <c r="F527" s="421">
        <f t="shared" si="14"/>
        <v>2112627.12</v>
      </c>
      <c r="G527" s="421">
        <v>0</v>
      </c>
      <c r="H527" s="417" t="s">
        <v>11543</v>
      </c>
      <c r="I527" s="417" t="s">
        <v>10688</v>
      </c>
      <c r="J527" s="417" t="s">
        <v>4434</v>
      </c>
      <c r="K527" s="429"/>
    </row>
    <row r="528" spans="1:11" s="204" customFormat="1" ht="22.5">
      <c r="A528" s="417">
        <v>525</v>
      </c>
      <c r="B528" s="424" t="s">
        <v>13089</v>
      </c>
      <c r="C528" s="424" t="s">
        <v>13613</v>
      </c>
      <c r="D528" s="424">
        <v>1</v>
      </c>
      <c r="E528" s="421">
        <v>3993636</v>
      </c>
      <c r="F528" s="421">
        <f t="shared" si="14"/>
        <v>3993636</v>
      </c>
      <c r="G528" s="421">
        <v>0</v>
      </c>
      <c r="H528" s="417" t="s">
        <v>11543</v>
      </c>
      <c r="I528" s="417" t="s">
        <v>10688</v>
      </c>
      <c r="J528" s="417" t="s">
        <v>4434</v>
      </c>
      <c r="K528" s="429"/>
    </row>
    <row r="529" spans="1:11" s="204" customFormat="1" ht="22.5">
      <c r="A529" s="417">
        <v>526</v>
      </c>
      <c r="B529" s="424" t="s">
        <v>13090</v>
      </c>
      <c r="C529" s="424" t="s">
        <v>13613</v>
      </c>
      <c r="D529" s="424">
        <v>1</v>
      </c>
      <c r="E529" s="421">
        <v>515084.74</v>
      </c>
      <c r="F529" s="421">
        <f t="shared" si="14"/>
        <v>515084.74</v>
      </c>
      <c r="G529" s="421">
        <v>0</v>
      </c>
      <c r="H529" s="417" t="s">
        <v>11543</v>
      </c>
      <c r="I529" s="417" t="s">
        <v>10688</v>
      </c>
      <c r="J529" s="417" t="s">
        <v>4434</v>
      </c>
      <c r="K529" s="429"/>
    </row>
    <row r="530" spans="1:11" s="204" customFormat="1" ht="22.5">
      <c r="A530" s="417">
        <v>527</v>
      </c>
      <c r="B530" s="424" t="s">
        <v>13091</v>
      </c>
      <c r="C530" s="424" t="s">
        <v>13613</v>
      </c>
      <c r="D530" s="424">
        <v>1</v>
      </c>
      <c r="E530" s="421">
        <v>442016.94</v>
      </c>
      <c r="F530" s="421">
        <f t="shared" si="14"/>
        <v>442016.94</v>
      </c>
      <c r="G530" s="421">
        <v>0</v>
      </c>
      <c r="H530" s="417" t="s">
        <v>11543</v>
      </c>
      <c r="I530" s="417" t="s">
        <v>10688</v>
      </c>
      <c r="J530" s="417" t="s">
        <v>4434</v>
      </c>
      <c r="K530" s="429"/>
    </row>
    <row r="531" spans="1:11" s="204" customFormat="1" ht="22.5">
      <c r="A531" s="417">
        <v>528</v>
      </c>
      <c r="B531" s="424" t="s">
        <v>13092</v>
      </c>
      <c r="C531" s="424" t="s">
        <v>13613</v>
      </c>
      <c r="D531" s="424">
        <v>1</v>
      </c>
      <c r="E531" s="421">
        <v>371440.68</v>
      </c>
      <c r="F531" s="421">
        <f t="shared" ref="F531:F594" si="15">E531-G531</f>
        <v>371440.68</v>
      </c>
      <c r="G531" s="421">
        <v>0</v>
      </c>
      <c r="H531" s="417" t="s">
        <v>11543</v>
      </c>
      <c r="I531" s="417" t="s">
        <v>10688</v>
      </c>
      <c r="J531" s="417" t="s">
        <v>4434</v>
      </c>
      <c r="K531" s="429"/>
    </row>
    <row r="532" spans="1:11" s="204" customFormat="1" ht="22.5">
      <c r="A532" s="417">
        <v>529</v>
      </c>
      <c r="B532" s="424" t="s">
        <v>13093</v>
      </c>
      <c r="C532" s="424" t="s">
        <v>13613</v>
      </c>
      <c r="D532" s="424">
        <v>1</v>
      </c>
      <c r="E532" s="421">
        <v>329491.52</v>
      </c>
      <c r="F532" s="421">
        <f t="shared" si="15"/>
        <v>329491.52</v>
      </c>
      <c r="G532" s="421">
        <v>0</v>
      </c>
      <c r="H532" s="417" t="s">
        <v>11543</v>
      </c>
      <c r="I532" s="417" t="s">
        <v>10688</v>
      </c>
      <c r="J532" s="417" t="s">
        <v>4434</v>
      </c>
      <c r="K532" s="429"/>
    </row>
    <row r="533" spans="1:11" s="204" customFormat="1" ht="22.5">
      <c r="A533" s="417">
        <v>530</v>
      </c>
      <c r="B533" s="424" t="s">
        <v>13094</v>
      </c>
      <c r="C533" s="424" t="s">
        <v>13613</v>
      </c>
      <c r="D533" s="424">
        <v>1</v>
      </c>
      <c r="E533" s="421">
        <v>223644.07</v>
      </c>
      <c r="F533" s="421">
        <f t="shared" si="15"/>
        <v>223644.07</v>
      </c>
      <c r="G533" s="421">
        <v>0</v>
      </c>
      <c r="H533" s="417" t="s">
        <v>11543</v>
      </c>
      <c r="I533" s="417" t="s">
        <v>10688</v>
      </c>
      <c r="J533" s="417" t="s">
        <v>4434</v>
      </c>
      <c r="K533" s="429"/>
    </row>
    <row r="534" spans="1:11" s="204" customFormat="1" ht="22.5">
      <c r="A534" s="417">
        <v>531</v>
      </c>
      <c r="B534" s="424" t="s">
        <v>13095</v>
      </c>
      <c r="C534" s="424" t="s">
        <v>13613</v>
      </c>
      <c r="D534" s="424">
        <v>1</v>
      </c>
      <c r="E534" s="421">
        <v>546087</v>
      </c>
      <c r="F534" s="421">
        <f t="shared" si="15"/>
        <v>546087</v>
      </c>
      <c r="G534" s="421">
        <v>0</v>
      </c>
      <c r="H534" s="417" t="s">
        <v>11543</v>
      </c>
      <c r="I534" s="417" t="s">
        <v>10688</v>
      </c>
      <c r="J534" s="417" t="s">
        <v>4434</v>
      </c>
      <c r="K534" s="429"/>
    </row>
    <row r="535" spans="1:11" s="204" customFormat="1" ht="22.5">
      <c r="A535" s="417">
        <v>532</v>
      </c>
      <c r="B535" s="424" t="s">
        <v>13096</v>
      </c>
      <c r="C535" s="424" t="s">
        <v>13613</v>
      </c>
      <c r="D535" s="424">
        <v>1</v>
      </c>
      <c r="E535" s="421">
        <v>585508.47</v>
      </c>
      <c r="F535" s="421">
        <f t="shared" si="15"/>
        <v>585508.47</v>
      </c>
      <c r="G535" s="421">
        <v>0</v>
      </c>
      <c r="H535" s="417" t="s">
        <v>11543</v>
      </c>
      <c r="I535" s="417" t="s">
        <v>10688</v>
      </c>
      <c r="J535" s="417" t="s">
        <v>4434</v>
      </c>
      <c r="K535" s="429"/>
    </row>
    <row r="536" spans="1:11" s="204" customFormat="1" ht="22.5">
      <c r="A536" s="417">
        <v>533</v>
      </c>
      <c r="B536" s="424" t="s">
        <v>13097</v>
      </c>
      <c r="C536" s="424" t="s">
        <v>13613</v>
      </c>
      <c r="D536" s="424">
        <v>1</v>
      </c>
      <c r="E536" s="421">
        <v>245833.33</v>
      </c>
      <c r="F536" s="421">
        <f t="shared" si="15"/>
        <v>245833.33</v>
      </c>
      <c r="G536" s="421">
        <v>0</v>
      </c>
      <c r="H536" s="417" t="s">
        <v>11543</v>
      </c>
      <c r="I536" s="417" t="s">
        <v>10688</v>
      </c>
      <c r="J536" s="417" t="s">
        <v>4434</v>
      </c>
      <c r="K536" s="429"/>
    </row>
    <row r="537" spans="1:11" s="204" customFormat="1" ht="22.5">
      <c r="A537" s="417">
        <v>534</v>
      </c>
      <c r="B537" s="424" t="s">
        <v>13098</v>
      </c>
      <c r="C537" s="424" t="s">
        <v>13613</v>
      </c>
      <c r="D537" s="424">
        <v>1</v>
      </c>
      <c r="E537" s="421">
        <v>2163063.23</v>
      </c>
      <c r="F537" s="421">
        <f t="shared" si="15"/>
        <v>2163063.23</v>
      </c>
      <c r="G537" s="421">
        <v>0</v>
      </c>
      <c r="H537" s="417" t="s">
        <v>11543</v>
      </c>
      <c r="I537" s="417" t="s">
        <v>10688</v>
      </c>
      <c r="J537" s="417" t="s">
        <v>4434</v>
      </c>
      <c r="K537" s="429"/>
    </row>
    <row r="538" spans="1:11" s="204" customFormat="1" ht="22.5">
      <c r="A538" s="417">
        <v>535</v>
      </c>
      <c r="B538" s="424" t="s">
        <v>13099</v>
      </c>
      <c r="C538" s="424" t="s">
        <v>13613</v>
      </c>
      <c r="D538" s="424">
        <v>1</v>
      </c>
      <c r="E538" s="421">
        <v>355833</v>
      </c>
      <c r="F538" s="421">
        <f t="shared" si="15"/>
        <v>355833</v>
      </c>
      <c r="G538" s="421">
        <v>0</v>
      </c>
      <c r="H538" s="417" t="s">
        <v>11543</v>
      </c>
      <c r="I538" s="417" t="s">
        <v>10688</v>
      </c>
      <c r="J538" s="417" t="s">
        <v>4434</v>
      </c>
      <c r="K538" s="429"/>
    </row>
    <row r="539" spans="1:11" s="204" customFormat="1" ht="22.5">
      <c r="A539" s="417">
        <v>536</v>
      </c>
      <c r="B539" s="424" t="s">
        <v>13100</v>
      </c>
      <c r="C539" s="424" t="s">
        <v>13613</v>
      </c>
      <c r="D539" s="424">
        <v>1</v>
      </c>
      <c r="E539" s="421">
        <v>355833</v>
      </c>
      <c r="F539" s="421">
        <f t="shared" si="15"/>
        <v>355833</v>
      </c>
      <c r="G539" s="421">
        <v>0</v>
      </c>
      <c r="H539" s="417" t="s">
        <v>11543</v>
      </c>
      <c r="I539" s="417" t="s">
        <v>10688</v>
      </c>
      <c r="J539" s="417" t="s">
        <v>4434</v>
      </c>
      <c r="K539" s="429"/>
    </row>
    <row r="540" spans="1:11" s="204" customFormat="1" ht="22.5">
      <c r="A540" s="417">
        <v>537</v>
      </c>
      <c r="B540" s="424" t="s">
        <v>13101</v>
      </c>
      <c r="C540" s="424" t="s">
        <v>13613</v>
      </c>
      <c r="D540" s="424">
        <v>1</v>
      </c>
      <c r="E540" s="421">
        <v>233335</v>
      </c>
      <c r="F540" s="421">
        <f t="shared" si="15"/>
        <v>233335</v>
      </c>
      <c r="G540" s="421">
        <v>0</v>
      </c>
      <c r="H540" s="417" t="s">
        <v>11543</v>
      </c>
      <c r="I540" s="417" t="s">
        <v>10688</v>
      </c>
      <c r="J540" s="417" t="s">
        <v>4434</v>
      </c>
      <c r="K540" s="429"/>
    </row>
    <row r="541" spans="1:11" s="204" customFormat="1" ht="22.5">
      <c r="A541" s="417">
        <v>538</v>
      </c>
      <c r="B541" s="424" t="s">
        <v>13102</v>
      </c>
      <c r="C541" s="424" t="s">
        <v>13613</v>
      </c>
      <c r="D541" s="424">
        <v>1</v>
      </c>
      <c r="E541" s="421">
        <v>505000</v>
      </c>
      <c r="F541" s="421">
        <f t="shared" si="15"/>
        <v>505000</v>
      </c>
      <c r="G541" s="421">
        <v>0</v>
      </c>
      <c r="H541" s="417" t="s">
        <v>11543</v>
      </c>
      <c r="I541" s="417" t="s">
        <v>10688</v>
      </c>
      <c r="J541" s="417" t="s">
        <v>4434</v>
      </c>
      <c r="K541" s="429"/>
    </row>
    <row r="542" spans="1:11" s="204" customFormat="1" ht="22.5">
      <c r="A542" s="417">
        <v>539</v>
      </c>
      <c r="B542" s="424" t="s">
        <v>13103</v>
      </c>
      <c r="C542" s="424" t="s">
        <v>13613</v>
      </c>
      <c r="D542" s="424">
        <v>1</v>
      </c>
      <c r="E542" s="421">
        <v>580000</v>
      </c>
      <c r="F542" s="421">
        <f t="shared" si="15"/>
        <v>415644.05</v>
      </c>
      <c r="G542" s="421">
        <v>164355.95000000001</v>
      </c>
      <c r="H542" s="417" t="s">
        <v>11543</v>
      </c>
      <c r="I542" s="417" t="s">
        <v>10688</v>
      </c>
      <c r="J542" s="417" t="s">
        <v>4434</v>
      </c>
      <c r="K542" s="429"/>
    </row>
    <row r="543" spans="1:11" s="204" customFormat="1" ht="22.5">
      <c r="A543" s="417">
        <v>540</v>
      </c>
      <c r="B543" s="424" t="s">
        <v>13104</v>
      </c>
      <c r="C543" s="424" t="s">
        <v>13613</v>
      </c>
      <c r="D543" s="424">
        <v>1</v>
      </c>
      <c r="E543" s="421">
        <v>362000</v>
      </c>
      <c r="F543" s="421">
        <f t="shared" si="15"/>
        <v>362000</v>
      </c>
      <c r="G543" s="421">
        <v>0</v>
      </c>
      <c r="H543" s="417" t="s">
        <v>11543</v>
      </c>
      <c r="I543" s="417" t="s">
        <v>10688</v>
      </c>
      <c r="J543" s="417" t="s">
        <v>4434</v>
      </c>
      <c r="K543" s="429"/>
    </row>
    <row r="544" spans="1:11" s="204" customFormat="1" ht="22.5">
      <c r="A544" s="417">
        <v>541</v>
      </c>
      <c r="B544" s="424" t="s">
        <v>13105</v>
      </c>
      <c r="C544" s="424" t="s">
        <v>13613</v>
      </c>
      <c r="D544" s="424">
        <v>1</v>
      </c>
      <c r="E544" s="421">
        <v>289194.92</v>
      </c>
      <c r="F544" s="421">
        <f t="shared" si="15"/>
        <v>289194.92</v>
      </c>
      <c r="G544" s="421">
        <v>0</v>
      </c>
      <c r="H544" s="417" t="s">
        <v>11543</v>
      </c>
      <c r="I544" s="417" t="s">
        <v>10688</v>
      </c>
      <c r="J544" s="417" t="s">
        <v>4434</v>
      </c>
      <c r="K544" s="429"/>
    </row>
    <row r="545" spans="1:11" s="204" customFormat="1" ht="22.5">
      <c r="A545" s="417">
        <v>542</v>
      </c>
      <c r="B545" s="424" t="s">
        <v>13106</v>
      </c>
      <c r="C545" s="424" t="s">
        <v>13613</v>
      </c>
      <c r="D545" s="424">
        <v>1</v>
      </c>
      <c r="E545" s="421">
        <v>3454901.01</v>
      </c>
      <c r="F545" s="421">
        <f t="shared" si="15"/>
        <v>3454901.01</v>
      </c>
      <c r="G545" s="421">
        <v>0</v>
      </c>
      <c r="H545" s="417" t="s">
        <v>11543</v>
      </c>
      <c r="I545" s="417" t="s">
        <v>10688</v>
      </c>
      <c r="J545" s="417" t="s">
        <v>4434</v>
      </c>
      <c r="K545" s="429"/>
    </row>
    <row r="546" spans="1:11" s="204" customFormat="1" ht="22.5">
      <c r="A546" s="417">
        <v>543</v>
      </c>
      <c r="B546" s="424" t="s">
        <v>13107</v>
      </c>
      <c r="C546" s="424" t="s">
        <v>13613</v>
      </c>
      <c r="D546" s="424">
        <v>1</v>
      </c>
      <c r="E546" s="421">
        <v>216864.41</v>
      </c>
      <c r="F546" s="421">
        <f t="shared" si="15"/>
        <v>216864.41</v>
      </c>
      <c r="G546" s="421">
        <v>0</v>
      </c>
      <c r="H546" s="417" t="s">
        <v>11543</v>
      </c>
      <c r="I546" s="417" t="s">
        <v>10688</v>
      </c>
      <c r="J546" s="417" t="s">
        <v>4434</v>
      </c>
      <c r="K546" s="429"/>
    </row>
    <row r="547" spans="1:11" s="204" customFormat="1" ht="22.5">
      <c r="A547" s="417">
        <v>544</v>
      </c>
      <c r="B547" s="424" t="s">
        <v>13108</v>
      </c>
      <c r="C547" s="424" t="s">
        <v>13613</v>
      </c>
      <c r="D547" s="424">
        <v>1</v>
      </c>
      <c r="E547" s="421">
        <v>1135000</v>
      </c>
      <c r="F547" s="421">
        <f t="shared" si="15"/>
        <v>1135000</v>
      </c>
      <c r="G547" s="421">
        <v>0</v>
      </c>
      <c r="H547" s="417" t="s">
        <v>11543</v>
      </c>
      <c r="I547" s="417" t="s">
        <v>10688</v>
      </c>
      <c r="J547" s="417" t="s">
        <v>4434</v>
      </c>
      <c r="K547" s="429"/>
    </row>
    <row r="548" spans="1:11" s="204" customFormat="1" ht="22.5">
      <c r="A548" s="417">
        <v>545</v>
      </c>
      <c r="B548" s="424" t="s">
        <v>13109</v>
      </c>
      <c r="C548" s="424" t="s">
        <v>13613</v>
      </c>
      <c r="D548" s="424">
        <v>1</v>
      </c>
      <c r="E548" s="421">
        <v>1191440.68</v>
      </c>
      <c r="F548" s="421">
        <f t="shared" si="15"/>
        <v>1191440.68</v>
      </c>
      <c r="G548" s="421">
        <v>0</v>
      </c>
      <c r="H548" s="417" t="s">
        <v>11543</v>
      </c>
      <c r="I548" s="417" t="s">
        <v>10688</v>
      </c>
      <c r="J548" s="417" t="s">
        <v>4434</v>
      </c>
      <c r="K548" s="429"/>
    </row>
    <row r="549" spans="1:11" s="204" customFormat="1" ht="22.5">
      <c r="A549" s="417">
        <v>546</v>
      </c>
      <c r="B549" s="424" t="s">
        <v>13110</v>
      </c>
      <c r="C549" s="424" t="s">
        <v>13613</v>
      </c>
      <c r="D549" s="424">
        <v>1</v>
      </c>
      <c r="E549" s="421">
        <v>888740</v>
      </c>
      <c r="F549" s="421">
        <f t="shared" si="15"/>
        <v>888740</v>
      </c>
      <c r="G549" s="421">
        <v>0</v>
      </c>
      <c r="H549" s="417" t="s">
        <v>11543</v>
      </c>
      <c r="I549" s="417" t="s">
        <v>10688</v>
      </c>
      <c r="J549" s="417" t="s">
        <v>4434</v>
      </c>
      <c r="K549" s="429"/>
    </row>
    <row r="550" spans="1:11" s="204" customFormat="1" ht="22.5">
      <c r="A550" s="417">
        <v>547</v>
      </c>
      <c r="B550" s="424" t="s">
        <v>13111</v>
      </c>
      <c r="C550" s="424" t="s">
        <v>13613</v>
      </c>
      <c r="D550" s="424">
        <v>1</v>
      </c>
      <c r="E550" s="421">
        <v>244576.27</v>
      </c>
      <c r="F550" s="421">
        <f t="shared" si="15"/>
        <v>244576.27</v>
      </c>
      <c r="G550" s="421">
        <v>0</v>
      </c>
      <c r="H550" s="417" t="s">
        <v>11543</v>
      </c>
      <c r="I550" s="417" t="s">
        <v>10688</v>
      </c>
      <c r="J550" s="417" t="s">
        <v>4434</v>
      </c>
      <c r="K550" s="429"/>
    </row>
    <row r="551" spans="1:11" s="204" customFormat="1" ht="22.5">
      <c r="A551" s="417">
        <v>548</v>
      </c>
      <c r="B551" s="424" t="s">
        <v>13112</v>
      </c>
      <c r="C551" s="424" t="s">
        <v>13613</v>
      </c>
      <c r="D551" s="424">
        <v>1</v>
      </c>
      <c r="E551" s="421">
        <v>1311949.1499999999</v>
      </c>
      <c r="F551" s="421">
        <f t="shared" si="15"/>
        <v>1311949.1499999999</v>
      </c>
      <c r="G551" s="421">
        <v>0</v>
      </c>
      <c r="H551" s="417" t="s">
        <v>11543</v>
      </c>
      <c r="I551" s="417" t="s">
        <v>10688</v>
      </c>
      <c r="J551" s="417" t="s">
        <v>4434</v>
      </c>
      <c r="K551" s="429"/>
    </row>
    <row r="552" spans="1:11" s="204" customFormat="1" ht="22.5">
      <c r="A552" s="417">
        <v>549</v>
      </c>
      <c r="B552" s="424" t="s">
        <v>13113</v>
      </c>
      <c r="C552" s="424" t="s">
        <v>13613</v>
      </c>
      <c r="D552" s="424">
        <v>1</v>
      </c>
      <c r="E552" s="421">
        <v>573644.06999999995</v>
      </c>
      <c r="F552" s="421">
        <f t="shared" si="15"/>
        <v>573644.06999999995</v>
      </c>
      <c r="G552" s="421">
        <v>0</v>
      </c>
      <c r="H552" s="417" t="s">
        <v>11543</v>
      </c>
      <c r="I552" s="417" t="s">
        <v>10688</v>
      </c>
      <c r="J552" s="417" t="s">
        <v>4434</v>
      </c>
      <c r="K552" s="429"/>
    </row>
    <row r="553" spans="1:11" s="204" customFormat="1" ht="22.5">
      <c r="A553" s="417">
        <v>550</v>
      </c>
      <c r="B553" s="424" t="s">
        <v>13114</v>
      </c>
      <c r="C553" s="424" t="s">
        <v>13613</v>
      </c>
      <c r="D553" s="424">
        <v>1</v>
      </c>
      <c r="E553" s="421">
        <v>2163063.23</v>
      </c>
      <c r="F553" s="421">
        <f t="shared" si="15"/>
        <v>2163063.23</v>
      </c>
      <c r="G553" s="421">
        <v>0</v>
      </c>
      <c r="H553" s="417" t="s">
        <v>11543</v>
      </c>
      <c r="I553" s="417" t="s">
        <v>10688</v>
      </c>
      <c r="J553" s="417" t="s">
        <v>4434</v>
      </c>
      <c r="K553" s="429"/>
    </row>
    <row r="554" spans="1:11" s="204" customFormat="1" ht="22.5">
      <c r="A554" s="417">
        <v>551</v>
      </c>
      <c r="B554" s="424" t="s">
        <v>13115</v>
      </c>
      <c r="C554" s="424" t="s">
        <v>13613</v>
      </c>
      <c r="D554" s="424">
        <v>1</v>
      </c>
      <c r="E554" s="421">
        <v>1993050.85</v>
      </c>
      <c r="F554" s="421">
        <f t="shared" si="15"/>
        <v>1993050.85</v>
      </c>
      <c r="G554" s="421">
        <v>0</v>
      </c>
      <c r="H554" s="417" t="s">
        <v>11543</v>
      </c>
      <c r="I554" s="417" t="s">
        <v>10688</v>
      </c>
      <c r="J554" s="417" t="s">
        <v>4434</v>
      </c>
      <c r="K554" s="429"/>
    </row>
    <row r="555" spans="1:11" s="204" customFormat="1" ht="22.5">
      <c r="A555" s="417">
        <v>552</v>
      </c>
      <c r="B555" s="424" t="s">
        <v>13116</v>
      </c>
      <c r="C555" s="424" t="s">
        <v>13613</v>
      </c>
      <c r="D555" s="424">
        <v>1</v>
      </c>
      <c r="E555" s="421">
        <v>1453835.43</v>
      </c>
      <c r="F555" s="421">
        <f t="shared" si="15"/>
        <v>1453835.43</v>
      </c>
      <c r="G555" s="421">
        <v>0</v>
      </c>
      <c r="H555" s="417" t="s">
        <v>11543</v>
      </c>
      <c r="I555" s="417" t="s">
        <v>10688</v>
      </c>
      <c r="J555" s="417" t="s">
        <v>4434</v>
      </c>
      <c r="K555" s="429"/>
    </row>
    <row r="556" spans="1:11" s="204" customFormat="1" ht="22.5">
      <c r="A556" s="417">
        <v>553</v>
      </c>
      <c r="B556" s="424" t="s">
        <v>13117</v>
      </c>
      <c r="C556" s="424" t="s">
        <v>13613</v>
      </c>
      <c r="D556" s="424">
        <v>1</v>
      </c>
      <c r="E556" s="421">
        <v>993691</v>
      </c>
      <c r="F556" s="421">
        <f t="shared" si="15"/>
        <v>993691</v>
      </c>
      <c r="G556" s="421">
        <v>0</v>
      </c>
      <c r="H556" s="417" t="s">
        <v>11543</v>
      </c>
      <c r="I556" s="417" t="s">
        <v>10688</v>
      </c>
      <c r="J556" s="417" t="s">
        <v>4434</v>
      </c>
      <c r="K556" s="429"/>
    </row>
    <row r="557" spans="1:11" s="204" customFormat="1" ht="22.5">
      <c r="A557" s="417">
        <v>554</v>
      </c>
      <c r="B557" s="424" t="s">
        <v>13118</v>
      </c>
      <c r="C557" s="424" t="s">
        <v>13613</v>
      </c>
      <c r="D557" s="424">
        <v>1</v>
      </c>
      <c r="E557" s="421">
        <v>980338.98</v>
      </c>
      <c r="F557" s="421">
        <f t="shared" si="15"/>
        <v>980338.98</v>
      </c>
      <c r="G557" s="421">
        <v>0</v>
      </c>
      <c r="H557" s="417" t="s">
        <v>11543</v>
      </c>
      <c r="I557" s="417" t="s">
        <v>10688</v>
      </c>
      <c r="J557" s="417" t="s">
        <v>4434</v>
      </c>
      <c r="K557" s="429"/>
    </row>
    <row r="558" spans="1:11" s="204" customFormat="1" ht="22.5">
      <c r="A558" s="417">
        <v>555</v>
      </c>
      <c r="B558" s="424" t="s">
        <v>13119</v>
      </c>
      <c r="C558" s="424" t="s">
        <v>13613</v>
      </c>
      <c r="D558" s="424">
        <v>1</v>
      </c>
      <c r="E558" s="421">
        <v>627191.35</v>
      </c>
      <c r="F558" s="421">
        <f t="shared" si="15"/>
        <v>627191.35</v>
      </c>
      <c r="G558" s="421">
        <v>0</v>
      </c>
      <c r="H558" s="417" t="s">
        <v>11543</v>
      </c>
      <c r="I558" s="417" t="s">
        <v>10688</v>
      </c>
      <c r="J558" s="417" t="s">
        <v>4434</v>
      </c>
      <c r="K558" s="429"/>
    </row>
    <row r="559" spans="1:11" s="204" customFormat="1" ht="22.5">
      <c r="A559" s="417">
        <v>556</v>
      </c>
      <c r="B559" s="424" t="s">
        <v>13120</v>
      </c>
      <c r="C559" s="424" t="s">
        <v>13613</v>
      </c>
      <c r="D559" s="424">
        <v>1</v>
      </c>
      <c r="E559" s="421">
        <v>2328000</v>
      </c>
      <c r="F559" s="421">
        <f t="shared" si="15"/>
        <v>2328000</v>
      </c>
      <c r="G559" s="421">
        <v>0</v>
      </c>
      <c r="H559" s="417" t="s">
        <v>11543</v>
      </c>
      <c r="I559" s="417" t="s">
        <v>10688</v>
      </c>
      <c r="J559" s="417" t="s">
        <v>4434</v>
      </c>
      <c r="K559" s="429"/>
    </row>
    <row r="560" spans="1:11" s="204" customFormat="1" ht="22.5">
      <c r="A560" s="417">
        <v>557</v>
      </c>
      <c r="B560" s="424" t="s">
        <v>13121</v>
      </c>
      <c r="C560" s="424" t="s">
        <v>13613</v>
      </c>
      <c r="D560" s="424">
        <v>1</v>
      </c>
      <c r="E560" s="421">
        <v>5794851.8899999997</v>
      </c>
      <c r="F560" s="421">
        <f t="shared" si="15"/>
        <v>5794851.8899999997</v>
      </c>
      <c r="G560" s="421">
        <v>0</v>
      </c>
      <c r="H560" s="417" t="s">
        <v>11543</v>
      </c>
      <c r="I560" s="417" t="s">
        <v>10688</v>
      </c>
      <c r="J560" s="417" t="s">
        <v>4434</v>
      </c>
      <c r="K560" s="429"/>
    </row>
    <row r="561" spans="1:11" s="204" customFormat="1" ht="22.5">
      <c r="A561" s="417">
        <v>558</v>
      </c>
      <c r="B561" s="424" t="s">
        <v>13122</v>
      </c>
      <c r="C561" s="424" t="s">
        <v>13613</v>
      </c>
      <c r="D561" s="424">
        <v>1</v>
      </c>
      <c r="E561" s="421">
        <v>4312327</v>
      </c>
      <c r="F561" s="421">
        <f t="shared" si="15"/>
        <v>4312327</v>
      </c>
      <c r="G561" s="421">
        <v>0</v>
      </c>
      <c r="H561" s="417" t="s">
        <v>11543</v>
      </c>
      <c r="I561" s="417" t="s">
        <v>10688</v>
      </c>
      <c r="J561" s="417" t="s">
        <v>4434</v>
      </c>
      <c r="K561" s="429"/>
    </row>
    <row r="562" spans="1:11" s="204" customFormat="1" ht="22.5">
      <c r="A562" s="417">
        <v>559</v>
      </c>
      <c r="B562" s="424" t="s">
        <v>13123</v>
      </c>
      <c r="C562" s="424" t="s">
        <v>13613</v>
      </c>
      <c r="D562" s="424">
        <v>1</v>
      </c>
      <c r="E562" s="421">
        <v>390593.23</v>
      </c>
      <c r="F562" s="421">
        <f t="shared" si="15"/>
        <v>390593.23</v>
      </c>
      <c r="G562" s="421">
        <v>0</v>
      </c>
      <c r="H562" s="417" t="s">
        <v>11543</v>
      </c>
      <c r="I562" s="417" t="s">
        <v>10688</v>
      </c>
      <c r="J562" s="417" t="s">
        <v>4434</v>
      </c>
      <c r="K562" s="429"/>
    </row>
    <row r="563" spans="1:11" s="204" customFormat="1" ht="22.5">
      <c r="A563" s="417">
        <v>560</v>
      </c>
      <c r="B563" s="424" t="s">
        <v>13124</v>
      </c>
      <c r="C563" s="424" t="s">
        <v>13613</v>
      </c>
      <c r="D563" s="424">
        <v>1</v>
      </c>
      <c r="E563" s="421">
        <v>390593.23</v>
      </c>
      <c r="F563" s="421">
        <f t="shared" si="15"/>
        <v>390593.23</v>
      </c>
      <c r="G563" s="421">
        <v>0</v>
      </c>
      <c r="H563" s="417" t="s">
        <v>11543</v>
      </c>
      <c r="I563" s="417" t="s">
        <v>10688</v>
      </c>
      <c r="J563" s="417" t="s">
        <v>4434</v>
      </c>
      <c r="K563" s="429"/>
    </row>
    <row r="564" spans="1:11" s="204" customFormat="1" ht="33.75">
      <c r="A564" s="417">
        <v>561</v>
      </c>
      <c r="B564" s="424" t="s">
        <v>13125</v>
      </c>
      <c r="C564" s="424" t="s">
        <v>13613</v>
      </c>
      <c r="D564" s="424">
        <v>1</v>
      </c>
      <c r="E564" s="421">
        <v>2285861.0099999998</v>
      </c>
      <c r="F564" s="421">
        <f t="shared" si="15"/>
        <v>2285861.0099999998</v>
      </c>
      <c r="G564" s="421">
        <v>0</v>
      </c>
      <c r="H564" s="417" t="s">
        <v>11543</v>
      </c>
      <c r="I564" s="417" t="s">
        <v>10688</v>
      </c>
      <c r="J564" s="417" t="s">
        <v>4434</v>
      </c>
      <c r="K564" s="429"/>
    </row>
    <row r="565" spans="1:11" s="204" customFormat="1" ht="22.5">
      <c r="A565" s="417">
        <v>562</v>
      </c>
      <c r="B565" s="424" t="s">
        <v>13126</v>
      </c>
      <c r="C565" s="424" t="s">
        <v>13613</v>
      </c>
      <c r="D565" s="424">
        <v>1</v>
      </c>
      <c r="E565" s="421">
        <v>932000</v>
      </c>
      <c r="F565" s="421">
        <f t="shared" si="15"/>
        <v>926166.69</v>
      </c>
      <c r="G565" s="421">
        <v>5833.31</v>
      </c>
      <c r="H565" s="417" t="s">
        <v>11543</v>
      </c>
      <c r="I565" s="417" t="s">
        <v>10688</v>
      </c>
      <c r="J565" s="417" t="s">
        <v>4434</v>
      </c>
      <c r="K565" s="429"/>
    </row>
    <row r="566" spans="1:11" s="204" customFormat="1" ht="22.5">
      <c r="A566" s="417">
        <v>563</v>
      </c>
      <c r="B566" s="424" t="s">
        <v>13127</v>
      </c>
      <c r="C566" s="424" t="s">
        <v>13613</v>
      </c>
      <c r="D566" s="424">
        <v>1</v>
      </c>
      <c r="E566" s="421">
        <v>1860191.82</v>
      </c>
      <c r="F566" s="421">
        <f t="shared" si="15"/>
        <v>1860191.82</v>
      </c>
      <c r="G566" s="421">
        <v>0</v>
      </c>
      <c r="H566" s="417" t="s">
        <v>11543</v>
      </c>
      <c r="I566" s="417" t="s">
        <v>10688</v>
      </c>
      <c r="J566" s="417" t="s">
        <v>4434</v>
      </c>
      <c r="K566" s="429"/>
    </row>
    <row r="567" spans="1:11" s="204" customFormat="1" ht="22.5">
      <c r="A567" s="417">
        <v>564</v>
      </c>
      <c r="B567" s="424" t="s">
        <v>13128</v>
      </c>
      <c r="C567" s="424" t="s">
        <v>13613</v>
      </c>
      <c r="D567" s="424">
        <v>1</v>
      </c>
      <c r="E567" s="421">
        <v>1051406.79</v>
      </c>
      <c r="F567" s="421">
        <f t="shared" si="15"/>
        <v>1051406.79</v>
      </c>
      <c r="G567" s="421">
        <v>0</v>
      </c>
      <c r="H567" s="417" t="s">
        <v>11543</v>
      </c>
      <c r="I567" s="417" t="s">
        <v>10688</v>
      </c>
      <c r="J567" s="417" t="s">
        <v>4434</v>
      </c>
      <c r="K567" s="429"/>
    </row>
    <row r="568" spans="1:11" s="204" customFormat="1" ht="22.5">
      <c r="A568" s="417">
        <v>565</v>
      </c>
      <c r="B568" s="424" t="s">
        <v>13129</v>
      </c>
      <c r="C568" s="424" t="s">
        <v>13613</v>
      </c>
      <c r="D568" s="424">
        <v>1</v>
      </c>
      <c r="E568" s="421">
        <v>960547.62</v>
      </c>
      <c r="F568" s="421">
        <f t="shared" si="15"/>
        <v>960547.62</v>
      </c>
      <c r="G568" s="421">
        <v>0</v>
      </c>
      <c r="H568" s="417" t="s">
        <v>11543</v>
      </c>
      <c r="I568" s="417" t="s">
        <v>10688</v>
      </c>
      <c r="J568" s="417" t="s">
        <v>4434</v>
      </c>
      <c r="K568" s="429"/>
    </row>
    <row r="569" spans="1:11" s="204" customFormat="1" ht="22.5">
      <c r="A569" s="417">
        <v>566</v>
      </c>
      <c r="B569" s="424" t="s">
        <v>13130</v>
      </c>
      <c r="C569" s="424" t="s">
        <v>13613</v>
      </c>
      <c r="D569" s="424">
        <v>1</v>
      </c>
      <c r="E569" s="421">
        <v>702372.88</v>
      </c>
      <c r="F569" s="421">
        <f t="shared" si="15"/>
        <v>702372.88</v>
      </c>
      <c r="G569" s="421">
        <v>0</v>
      </c>
      <c r="H569" s="417" t="s">
        <v>11543</v>
      </c>
      <c r="I569" s="417" t="s">
        <v>10688</v>
      </c>
      <c r="J569" s="417" t="s">
        <v>4434</v>
      </c>
      <c r="K569" s="429"/>
    </row>
    <row r="570" spans="1:11" s="204" customFormat="1" ht="22.5">
      <c r="A570" s="417">
        <v>567</v>
      </c>
      <c r="B570" s="424" t="s">
        <v>13131</v>
      </c>
      <c r="C570" s="424" t="s">
        <v>13613</v>
      </c>
      <c r="D570" s="424">
        <v>1</v>
      </c>
      <c r="E570" s="421">
        <v>504000</v>
      </c>
      <c r="F570" s="421">
        <f t="shared" si="15"/>
        <v>504000</v>
      </c>
      <c r="G570" s="421">
        <v>0</v>
      </c>
      <c r="H570" s="417" t="s">
        <v>11543</v>
      </c>
      <c r="I570" s="417" t="s">
        <v>10688</v>
      </c>
      <c r="J570" s="417" t="s">
        <v>4434</v>
      </c>
      <c r="K570" s="429"/>
    </row>
    <row r="571" spans="1:11" s="204" customFormat="1" ht="22.5">
      <c r="A571" s="417">
        <v>568</v>
      </c>
      <c r="B571" s="424" t="s">
        <v>13132</v>
      </c>
      <c r="C571" s="424" t="s">
        <v>13613</v>
      </c>
      <c r="D571" s="424">
        <v>1</v>
      </c>
      <c r="E571" s="421">
        <v>669491.53</v>
      </c>
      <c r="F571" s="421">
        <f t="shared" si="15"/>
        <v>669491.53</v>
      </c>
      <c r="G571" s="421">
        <v>0</v>
      </c>
      <c r="H571" s="417" t="s">
        <v>11543</v>
      </c>
      <c r="I571" s="417" t="s">
        <v>10688</v>
      </c>
      <c r="J571" s="417" t="s">
        <v>4434</v>
      </c>
      <c r="K571" s="429"/>
    </row>
    <row r="572" spans="1:11" s="204" customFormat="1" ht="22.5">
      <c r="A572" s="417">
        <v>569</v>
      </c>
      <c r="B572" s="424" t="s">
        <v>13133</v>
      </c>
      <c r="C572" s="424" t="s">
        <v>13613</v>
      </c>
      <c r="D572" s="424">
        <v>1</v>
      </c>
      <c r="E572" s="421">
        <v>300100</v>
      </c>
      <c r="F572" s="421">
        <f t="shared" si="15"/>
        <v>300100</v>
      </c>
      <c r="G572" s="421">
        <v>0</v>
      </c>
      <c r="H572" s="417" t="s">
        <v>11543</v>
      </c>
      <c r="I572" s="417" t="s">
        <v>10688</v>
      </c>
      <c r="J572" s="417" t="s">
        <v>4434</v>
      </c>
      <c r="K572" s="429"/>
    </row>
    <row r="573" spans="1:11" s="204" customFormat="1" ht="22.5">
      <c r="A573" s="417">
        <v>570</v>
      </c>
      <c r="B573" s="424" t="s">
        <v>13134</v>
      </c>
      <c r="C573" s="424" t="s">
        <v>13613</v>
      </c>
      <c r="D573" s="424">
        <v>1</v>
      </c>
      <c r="E573" s="421">
        <v>362271.89</v>
      </c>
      <c r="F573" s="421">
        <f t="shared" si="15"/>
        <v>362271.89</v>
      </c>
      <c r="G573" s="421">
        <v>0</v>
      </c>
      <c r="H573" s="417" t="s">
        <v>11543</v>
      </c>
      <c r="I573" s="417" t="s">
        <v>10688</v>
      </c>
      <c r="J573" s="417" t="s">
        <v>4434</v>
      </c>
      <c r="K573" s="429"/>
    </row>
    <row r="574" spans="1:11" s="204" customFormat="1" ht="22.5">
      <c r="A574" s="417">
        <v>571</v>
      </c>
      <c r="B574" s="424" t="s">
        <v>13135</v>
      </c>
      <c r="C574" s="424" t="s">
        <v>13613</v>
      </c>
      <c r="D574" s="424">
        <v>1</v>
      </c>
      <c r="E574" s="421">
        <v>308372.88</v>
      </c>
      <c r="F574" s="421">
        <f t="shared" si="15"/>
        <v>308372.88</v>
      </c>
      <c r="G574" s="421">
        <v>0</v>
      </c>
      <c r="H574" s="417" t="s">
        <v>11543</v>
      </c>
      <c r="I574" s="417" t="s">
        <v>10688</v>
      </c>
      <c r="J574" s="417" t="s">
        <v>4434</v>
      </c>
      <c r="K574" s="429"/>
    </row>
    <row r="575" spans="1:11" s="204" customFormat="1" ht="22.5">
      <c r="A575" s="417">
        <v>572</v>
      </c>
      <c r="B575" s="424" t="s">
        <v>13136</v>
      </c>
      <c r="C575" s="424" t="s">
        <v>13613</v>
      </c>
      <c r="D575" s="424">
        <v>1</v>
      </c>
      <c r="E575" s="421">
        <v>1107457.6299999999</v>
      </c>
      <c r="F575" s="421">
        <f t="shared" si="15"/>
        <v>1107457.6299999999</v>
      </c>
      <c r="G575" s="421">
        <v>0</v>
      </c>
      <c r="H575" s="417" t="s">
        <v>11543</v>
      </c>
      <c r="I575" s="417" t="s">
        <v>10688</v>
      </c>
      <c r="J575" s="417" t="s">
        <v>4434</v>
      </c>
      <c r="K575" s="429"/>
    </row>
    <row r="576" spans="1:11" s="204" customFormat="1" ht="22.5">
      <c r="A576" s="417">
        <v>573</v>
      </c>
      <c r="B576" s="424" t="s">
        <v>13137</v>
      </c>
      <c r="C576" s="424" t="s">
        <v>13613</v>
      </c>
      <c r="D576" s="424">
        <v>1</v>
      </c>
      <c r="E576" s="421">
        <v>1166016.95</v>
      </c>
      <c r="F576" s="421">
        <f t="shared" si="15"/>
        <v>1166016.95</v>
      </c>
      <c r="G576" s="421">
        <v>0</v>
      </c>
      <c r="H576" s="417" t="s">
        <v>11543</v>
      </c>
      <c r="I576" s="417" t="s">
        <v>10688</v>
      </c>
      <c r="J576" s="417" t="s">
        <v>4434</v>
      </c>
      <c r="K576" s="429"/>
    </row>
    <row r="577" spans="1:11" s="204" customFormat="1" ht="22.5">
      <c r="A577" s="417">
        <v>574</v>
      </c>
      <c r="B577" s="424" t="s">
        <v>13138</v>
      </c>
      <c r="C577" s="424" t="s">
        <v>13613</v>
      </c>
      <c r="D577" s="424">
        <v>1</v>
      </c>
      <c r="E577" s="421">
        <v>509750</v>
      </c>
      <c r="F577" s="421">
        <f t="shared" si="15"/>
        <v>509750</v>
      </c>
      <c r="G577" s="421">
        <v>0</v>
      </c>
      <c r="H577" s="417" t="s">
        <v>11543</v>
      </c>
      <c r="I577" s="417" t="s">
        <v>10688</v>
      </c>
      <c r="J577" s="417" t="s">
        <v>4434</v>
      </c>
      <c r="K577" s="429"/>
    </row>
    <row r="578" spans="1:11" s="204" customFormat="1" ht="22.5">
      <c r="A578" s="417">
        <v>575</v>
      </c>
      <c r="B578" s="424" t="s">
        <v>13139</v>
      </c>
      <c r="C578" s="424" t="s">
        <v>13613</v>
      </c>
      <c r="D578" s="424">
        <v>1</v>
      </c>
      <c r="E578" s="421">
        <v>942203.39</v>
      </c>
      <c r="F578" s="421">
        <f t="shared" si="15"/>
        <v>942203.39</v>
      </c>
      <c r="G578" s="421">
        <v>0</v>
      </c>
      <c r="H578" s="417" t="s">
        <v>11543</v>
      </c>
      <c r="I578" s="417" t="s">
        <v>10688</v>
      </c>
      <c r="J578" s="417" t="s">
        <v>4434</v>
      </c>
      <c r="K578" s="429"/>
    </row>
    <row r="579" spans="1:11" s="204" customFormat="1" ht="22.5">
      <c r="A579" s="417">
        <v>576</v>
      </c>
      <c r="B579" s="424" t="s">
        <v>13140</v>
      </c>
      <c r="C579" s="424" t="s">
        <v>13613</v>
      </c>
      <c r="D579" s="424">
        <v>1</v>
      </c>
      <c r="E579" s="421">
        <v>2701348.73</v>
      </c>
      <c r="F579" s="421">
        <f t="shared" si="15"/>
        <v>2701348.73</v>
      </c>
      <c r="G579" s="421">
        <v>0</v>
      </c>
      <c r="H579" s="417" t="s">
        <v>11543</v>
      </c>
      <c r="I579" s="417" t="s">
        <v>10688</v>
      </c>
      <c r="J579" s="417" t="s">
        <v>4434</v>
      </c>
      <c r="K579" s="429"/>
    </row>
    <row r="580" spans="1:11" s="204" customFormat="1" ht="22.5">
      <c r="A580" s="417">
        <v>577</v>
      </c>
      <c r="B580" s="424" t="s">
        <v>13141</v>
      </c>
      <c r="C580" s="424" t="s">
        <v>13613</v>
      </c>
      <c r="D580" s="424">
        <v>1</v>
      </c>
      <c r="E580" s="421">
        <v>295000</v>
      </c>
      <c r="F580" s="421">
        <f t="shared" si="15"/>
        <v>295000</v>
      </c>
      <c r="G580" s="421">
        <v>0</v>
      </c>
      <c r="H580" s="417" t="s">
        <v>11543</v>
      </c>
      <c r="I580" s="417" t="s">
        <v>10688</v>
      </c>
      <c r="J580" s="417" t="s">
        <v>4434</v>
      </c>
      <c r="K580" s="429"/>
    </row>
    <row r="581" spans="1:11" s="204" customFormat="1" ht="22.5">
      <c r="A581" s="417">
        <v>578</v>
      </c>
      <c r="B581" s="424" t="s">
        <v>13142</v>
      </c>
      <c r="C581" s="424" t="s">
        <v>13613</v>
      </c>
      <c r="D581" s="424">
        <v>1</v>
      </c>
      <c r="E581" s="421">
        <v>2984483.94</v>
      </c>
      <c r="F581" s="421">
        <f t="shared" si="15"/>
        <v>2984483.94</v>
      </c>
      <c r="G581" s="421">
        <v>0</v>
      </c>
      <c r="H581" s="417" t="s">
        <v>11543</v>
      </c>
      <c r="I581" s="417" t="s">
        <v>10688</v>
      </c>
      <c r="J581" s="417" t="s">
        <v>4434</v>
      </c>
      <c r="K581" s="429"/>
    </row>
    <row r="582" spans="1:11" s="204" customFormat="1" ht="22.5">
      <c r="A582" s="417">
        <v>579</v>
      </c>
      <c r="B582" s="424" t="s">
        <v>13143</v>
      </c>
      <c r="C582" s="424" t="s">
        <v>13613</v>
      </c>
      <c r="D582" s="424">
        <v>1</v>
      </c>
      <c r="E582" s="421">
        <v>305000</v>
      </c>
      <c r="F582" s="421">
        <f t="shared" si="15"/>
        <v>305000</v>
      </c>
      <c r="G582" s="421">
        <v>0</v>
      </c>
      <c r="H582" s="417" t="s">
        <v>11543</v>
      </c>
      <c r="I582" s="417" t="s">
        <v>10688</v>
      </c>
      <c r="J582" s="417" t="s">
        <v>4434</v>
      </c>
      <c r="K582" s="429"/>
    </row>
    <row r="583" spans="1:11" s="204" customFormat="1" ht="22.5">
      <c r="A583" s="417">
        <v>580</v>
      </c>
      <c r="B583" s="424" t="s">
        <v>13144</v>
      </c>
      <c r="C583" s="424" t="s">
        <v>13613</v>
      </c>
      <c r="D583" s="424">
        <v>1</v>
      </c>
      <c r="E583" s="421">
        <v>984000</v>
      </c>
      <c r="F583" s="421">
        <f t="shared" si="15"/>
        <v>984000</v>
      </c>
      <c r="G583" s="421">
        <v>0</v>
      </c>
      <c r="H583" s="417" t="s">
        <v>11543</v>
      </c>
      <c r="I583" s="417" t="s">
        <v>10688</v>
      </c>
      <c r="J583" s="417" t="s">
        <v>4434</v>
      </c>
      <c r="K583" s="429"/>
    </row>
    <row r="584" spans="1:11" s="204" customFormat="1" ht="22.5">
      <c r="A584" s="417">
        <v>581</v>
      </c>
      <c r="B584" s="424" t="s">
        <v>13145</v>
      </c>
      <c r="C584" s="424" t="s">
        <v>13613</v>
      </c>
      <c r="D584" s="424">
        <v>1</v>
      </c>
      <c r="E584" s="421">
        <v>2559583.2599999998</v>
      </c>
      <c r="F584" s="421">
        <f t="shared" si="15"/>
        <v>2559583.2599999998</v>
      </c>
      <c r="G584" s="421">
        <v>0</v>
      </c>
      <c r="H584" s="417" t="s">
        <v>11543</v>
      </c>
      <c r="I584" s="417" t="s">
        <v>10688</v>
      </c>
      <c r="J584" s="417" t="s">
        <v>4434</v>
      </c>
      <c r="K584" s="429"/>
    </row>
    <row r="585" spans="1:11" s="204" customFormat="1" ht="22.5">
      <c r="A585" s="417">
        <v>582</v>
      </c>
      <c r="B585" s="424" t="s">
        <v>13146</v>
      </c>
      <c r="C585" s="424" t="s">
        <v>13613</v>
      </c>
      <c r="D585" s="424">
        <v>1</v>
      </c>
      <c r="E585" s="421">
        <v>954067.8</v>
      </c>
      <c r="F585" s="421">
        <f t="shared" si="15"/>
        <v>954067.8</v>
      </c>
      <c r="G585" s="421">
        <v>0</v>
      </c>
      <c r="H585" s="417" t="s">
        <v>11543</v>
      </c>
      <c r="I585" s="417" t="s">
        <v>10688</v>
      </c>
      <c r="J585" s="417" t="s">
        <v>4434</v>
      </c>
      <c r="K585" s="429"/>
    </row>
    <row r="586" spans="1:11" s="204" customFormat="1" ht="22.5">
      <c r="A586" s="417">
        <v>583</v>
      </c>
      <c r="B586" s="424" t="s">
        <v>13147</v>
      </c>
      <c r="C586" s="424" t="s">
        <v>13613</v>
      </c>
      <c r="D586" s="424">
        <v>1</v>
      </c>
      <c r="E586" s="421">
        <v>588813.56000000006</v>
      </c>
      <c r="F586" s="421">
        <f t="shared" si="15"/>
        <v>588813.56000000006</v>
      </c>
      <c r="G586" s="421">
        <v>0</v>
      </c>
      <c r="H586" s="417" t="s">
        <v>11543</v>
      </c>
      <c r="I586" s="417" t="s">
        <v>10688</v>
      </c>
      <c r="J586" s="417" t="s">
        <v>4434</v>
      </c>
      <c r="K586" s="429"/>
    </row>
    <row r="587" spans="1:11" s="204" customFormat="1" ht="22.5">
      <c r="A587" s="417">
        <v>584</v>
      </c>
      <c r="B587" s="424" t="s">
        <v>13148</v>
      </c>
      <c r="C587" s="424" t="s">
        <v>13613</v>
      </c>
      <c r="D587" s="424">
        <v>1</v>
      </c>
      <c r="E587" s="421">
        <v>6429375.3899999997</v>
      </c>
      <c r="F587" s="421">
        <f t="shared" si="15"/>
        <v>2755447.3899999997</v>
      </c>
      <c r="G587" s="421">
        <v>3673928</v>
      </c>
      <c r="H587" s="417" t="s">
        <v>11543</v>
      </c>
      <c r="I587" s="417" t="s">
        <v>10688</v>
      </c>
      <c r="J587" s="417" t="s">
        <v>4434</v>
      </c>
      <c r="K587" s="429"/>
    </row>
    <row r="588" spans="1:11" s="204" customFormat="1" ht="22.5">
      <c r="A588" s="417">
        <v>585</v>
      </c>
      <c r="B588" s="424" t="s">
        <v>13149</v>
      </c>
      <c r="C588" s="424" t="s">
        <v>13613</v>
      </c>
      <c r="D588" s="424">
        <v>1</v>
      </c>
      <c r="E588" s="421">
        <v>1637966.1</v>
      </c>
      <c r="F588" s="421">
        <f t="shared" si="15"/>
        <v>1637966.1</v>
      </c>
      <c r="G588" s="421">
        <v>0</v>
      </c>
      <c r="H588" s="417" t="s">
        <v>11543</v>
      </c>
      <c r="I588" s="417" t="s">
        <v>10688</v>
      </c>
      <c r="J588" s="417" t="s">
        <v>4434</v>
      </c>
      <c r="K588" s="429"/>
    </row>
    <row r="589" spans="1:11" s="204" customFormat="1" ht="22.5">
      <c r="A589" s="417">
        <v>586</v>
      </c>
      <c r="B589" s="424" t="s">
        <v>13150</v>
      </c>
      <c r="C589" s="424" t="s">
        <v>13613</v>
      </c>
      <c r="D589" s="424">
        <v>1</v>
      </c>
      <c r="E589" s="421">
        <v>6429375.3899999997</v>
      </c>
      <c r="F589" s="421">
        <f t="shared" si="15"/>
        <v>2755446.4799999995</v>
      </c>
      <c r="G589" s="421">
        <v>3673928.91</v>
      </c>
      <c r="H589" s="417" t="s">
        <v>11543</v>
      </c>
      <c r="I589" s="417" t="s">
        <v>10688</v>
      </c>
      <c r="J589" s="417" t="s">
        <v>4434</v>
      </c>
      <c r="K589" s="429"/>
    </row>
    <row r="590" spans="1:11" s="204" customFormat="1" ht="22.5">
      <c r="A590" s="417">
        <v>587</v>
      </c>
      <c r="B590" s="424" t="s">
        <v>13151</v>
      </c>
      <c r="C590" s="424" t="s">
        <v>13613</v>
      </c>
      <c r="D590" s="424">
        <v>1</v>
      </c>
      <c r="E590" s="421">
        <v>355834</v>
      </c>
      <c r="F590" s="421">
        <f t="shared" si="15"/>
        <v>355834</v>
      </c>
      <c r="G590" s="421">
        <v>0</v>
      </c>
      <c r="H590" s="417" t="s">
        <v>11543</v>
      </c>
      <c r="I590" s="417" t="s">
        <v>10688</v>
      </c>
      <c r="J590" s="417" t="s">
        <v>4434</v>
      </c>
      <c r="K590" s="429"/>
    </row>
    <row r="591" spans="1:11" s="204" customFormat="1" ht="22.5">
      <c r="A591" s="417">
        <v>588</v>
      </c>
      <c r="B591" s="424" t="s">
        <v>13152</v>
      </c>
      <c r="C591" s="424" t="s">
        <v>13613</v>
      </c>
      <c r="D591" s="424">
        <v>1</v>
      </c>
      <c r="E591" s="421">
        <v>4895837.21</v>
      </c>
      <c r="F591" s="421">
        <f t="shared" si="15"/>
        <v>1908666.88</v>
      </c>
      <c r="G591" s="421">
        <v>2987170.33</v>
      </c>
      <c r="H591" s="417" t="s">
        <v>11543</v>
      </c>
      <c r="I591" s="417" t="s">
        <v>10688</v>
      </c>
      <c r="J591" s="417" t="s">
        <v>4434</v>
      </c>
      <c r="K591" s="429"/>
    </row>
    <row r="592" spans="1:11" s="204" customFormat="1" ht="22.5">
      <c r="A592" s="417">
        <v>589</v>
      </c>
      <c r="B592" s="424" t="s">
        <v>13153</v>
      </c>
      <c r="C592" s="424" t="s">
        <v>13613</v>
      </c>
      <c r="D592" s="424">
        <v>1</v>
      </c>
      <c r="E592" s="421">
        <v>1383971.85</v>
      </c>
      <c r="F592" s="421">
        <f t="shared" si="15"/>
        <v>598861.52000000014</v>
      </c>
      <c r="G592" s="421">
        <v>785110.33</v>
      </c>
      <c r="H592" s="417" t="s">
        <v>11543</v>
      </c>
      <c r="I592" s="417" t="s">
        <v>10688</v>
      </c>
      <c r="J592" s="417" t="s">
        <v>4434</v>
      </c>
      <c r="K592" s="429"/>
    </row>
    <row r="593" spans="1:11" s="204" customFormat="1" ht="22.5">
      <c r="A593" s="417">
        <v>590</v>
      </c>
      <c r="B593" s="424" t="s">
        <v>13154</v>
      </c>
      <c r="C593" s="424" t="s">
        <v>13613</v>
      </c>
      <c r="D593" s="424">
        <v>1</v>
      </c>
      <c r="E593" s="421">
        <v>1383971.85</v>
      </c>
      <c r="F593" s="421">
        <f t="shared" si="15"/>
        <v>598861.52000000014</v>
      </c>
      <c r="G593" s="421">
        <v>785110.33</v>
      </c>
      <c r="H593" s="417" t="s">
        <v>11543</v>
      </c>
      <c r="I593" s="417" t="s">
        <v>10688</v>
      </c>
      <c r="J593" s="417" t="s">
        <v>4434</v>
      </c>
      <c r="K593" s="429"/>
    </row>
    <row r="594" spans="1:11" s="204" customFormat="1" ht="22.5">
      <c r="A594" s="417">
        <v>591</v>
      </c>
      <c r="B594" s="424" t="s">
        <v>13155</v>
      </c>
      <c r="C594" s="424" t="s">
        <v>13613</v>
      </c>
      <c r="D594" s="424">
        <v>1</v>
      </c>
      <c r="E594" s="421">
        <v>589661.02</v>
      </c>
      <c r="F594" s="421">
        <f t="shared" si="15"/>
        <v>589661.02</v>
      </c>
      <c r="G594" s="421">
        <v>0</v>
      </c>
      <c r="H594" s="417" t="s">
        <v>11543</v>
      </c>
      <c r="I594" s="417" t="s">
        <v>10688</v>
      </c>
      <c r="J594" s="417" t="s">
        <v>4434</v>
      </c>
      <c r="K594" s="429"/>
    </row>
    <row r="595" spans="1:11" s="204" customFormat="1" ht="22.5">
      <c r="A595" s="417">
        <v>592</v>
      </c>
      <c r="B595" s="424" t="s">
        <v>13156</v>
      </c>
      <c r="C595" s="424" t="s">
        <v>13613</v>
      </c>
      <c r="D595" s="424">
        <v>1</v>
      </c>
      <c r="E595" s="421">
        <v>407542.37</v>
      </c>
      <c r="F595" s="421">
        <f t="shared" ref="F595:F637" si="16">E595-G595</f>
        <v>407542.37</v>
      </c>
      <c r="G595" s="421">
        <v>0</v>
      </c>
      <c r="H595" s="417" t="s">
        <v>11543</v>
      </c>
      <c r="I595" s="417" t="s">
        <v>10688</v>
      </c>
      <c r="J595" s="417" t="s">
        <v>4434</v>
      </c>
      <c r="K595" s="429"/>
    </row>
    <row r="596" spans="1:11" s="204" customFormat="1" ht="22.5">
      <c r="A596" s="417">
        <v>593</v>
      </c>
      <c r="B596" s="424" t="s">
        <v>13157</v>
      </c>
      <c r="C596" s="424" t="s">
        <v>13613</v>
      </c>
      <c r="D596" s="424">
        <v>1</v>
      </c>
      <c r="E596" s="421">
        <v>614576.27</v>
      </c>
      <c r="F596" s="421">
        <f t="shared" si="16"/>
        <v>614576.27</v>
      </c>
      <c r="G596" s="421">
        <v>0</v>
      </c>
      <c r="H596" s="417" t="s">
        <v>11543</v>
      </c>
      <c r="I596" s="417" t="s">
        <v>10688</v>
      </c>
      <c r="J596" s="417" t="s">
        <v>4434</v>
      </c>
      <c r="K596" s="429"/>
    </row>
    <row r="597" spans="1:11" s="204" customFormat="1" ht="33.75">
      <c r="A597" s="417">
        <v>594</v>
      </c>
      <c r="B597" s="424" t="s">
        <v>13158</v>
      </c>
      <c r="C597" s="424" t="s">
        <v>13613</v>
      </c>
      <c r="D597" s="424">
        <v>1</v>
      </c>
      <c r="E597" s="421">
        <v>242690.35</v>
      </c>
      <c r="F597" s="421">
        <f t="shared" si="16"/>
        <v>242690.35</v>
      </c>
      <c r="G597" s="421">
        <v>0</v>
      </c>
      <c r="H597" s="417" t="s">
        <v>11543</v>
      </c>
      <c r="I597" s="417" t="s">
        <v>10688</v>
      </c>
      <c r="J597" s="417" t="s">
        <v>4434</v>
      </c>
      <c r="K597" s="429"/>
    </row>
    <row r="598" spans="1:11" s="204" customFormat="1" ht="22.5">
      <c r="A598" s="417">
        <v>595</v>
      </c>
      <c r="B598" s="424" t="s">
        <v>13159</v>
      </c>
      <c r="C598" s="424" t="s">
        <v>13613</v>
      </c>
      <c r="D598" s="424">
        <v>1</v>
      </c>
      <c r="E598" s="421">
        <v>858305.08</v>
      </c>
      <c r="F598" s="421">
        <f t="shared" si="16"/>
        <v>858305.08</v>
      </c>
      <c r="G598" s="421">
        <v>0</v>
      </c>
      <c r="H598" s="417" t="s">
        <v>11543</v>
      </c>
      <c r="I598" s="417" t="s">
        <v>10688</v>
      </c>
      <c r="J598" s="417" t="s">
        <v>4434</v>
      </c>
      <c r="K598" s="429"/>
    </row>
    <row r="599" spans="1:11" s="204" customFormat="1" ht="22.5">
      <c r="A599" s="417">
        <v>596</v>
      </c>
      <c r="B599" s="424" t="s">
        <v>13160</v>
      </c>
      <c r="C599" s="424" t="s">
        <v>13613</v>
      </c>
      <c r="D599" s="424">
        <v>1</v>
      </c>
      <c r="E599" s="421">
        <v>295000</v>
      </c>
      <c r="F599" s="421">
        <f t="shared" si="16"/>
        <v>295000</v>
      </c>
      <c r="G599" s="421">
        <v>0</v>
      </c>
      <c r="H599" s="417" t="s">
        <v>11543</v>
      </c>
      <c r="I599" s="417" t="s">
        <v>10688</v>
      </c>
      <c r="J599" s="417" t="s">
        <v>4434</v>
      </c>
      <c r="K599" s="429"/>
    </row>
    <row r="600" spans="1:11" s="204" customFormat="1" ht="22.5">
      <c r="A600" s="417">
        <v>597</v>
      </c>
      <c r="B600" s="424" t="s">
        <v>13161</v>
      </c>
      <c r="C600" s="424" t="s">
        <v>13613</v>
      </c>
      <c r="D600" s="424">
        <v>1</v>
      </c>
      <c r="E600" s="421">
        <v>701518.52</v>
      </c>
      <c r="F600" s="421">
        <f t="shared" si="16"/>
        <v>303555.63</v>
      </c>
      <c r="G600" s="421">
        <v>397962.89</v>
      </c>
      <c r="H600" s="417" t="s">
        <v>11543</v>
      </c>
      <c r="I600" s="417" t="s">
        <v>10688</v>
      </c>
      <c r="J600" s="417" t="s">
        <v>4434</v>
      </c>
      <c r="K600" s="429"/>
    </row>
    <row r="601" spans="1:11" s="204" customFormat="1" ht="22.5">
      <c r="A601" s="417">
        <v>598</v>
      </c>
      <c r="B601" s="424" t="s">
        <v>13162</v>
      </c>
      <c r="C601" s="424" t="s">
        <v>13613</v>
      </c>
      <c r="D601" s="424">
        <v>1</v>
      </c>
      <c r="E601" s="421">
        <v>2240491.5299999998</v>
      </c>
      <c r="F601" s="421">
        <f t="shared" si="16"/>
        <v>2240491.5299999998</v>
      </c>
      <c r="G601" s="421">
        <v>0</v>
      </c>
      <c r="H601" s="417" t="s">
        <v>11543</v>
      </c>
      <c r="I601" s="417" t="s">
        <v>10688</v>
      </c>
      <c r="J601" s="417" t="s">
        <v>4434</v>
      </c>
      <c r="K601" s="429"/>
    </row>
    <row r="602" spans="1:11" s="204" customFormat="1" ht="22.5">
      <c r="A602" s="417">
        <v>599</v>
      </c>
      <c r="B602" s="424" t="s">
        <v>13163</v>
      </c>
      <c r="C602" s="424" t="s">
        <v>13613</v>
      </c>
      <c r="D602" s="424">
        <v>1</v>
      </c>
      <c r="E602" s="421">
        <v>2170833.33</v>
      </c>
      <c r="F602" s="421">
        <f t="shared" si="16"/>
        <v>1989930.4200000002</v>
      </c>
      <c r="G602" s="421">
        <v>180902.91</v>
      </c>
      <c r="H602" s="417" t="s">
        <v>11543</v>
      </c>
      <c r="I602" s="417" t="s">
        <v>10688</v>
      </c>
      <c r="J602" s="417" t="s">
        <v>4434</v>
      </c>
      <c r="K602" s="429"/>
    </row>
    <row r="603" spans="1:11" s="204" customFormat="1" ht="22.5">
      <c r="A603" s="417">
        <v>600</v>
      </c>
      <c r="B603" s="424" t="s">
        <v>13164</v>
      </c>
      <c r="C603" s="424" t="s">
        <v>13613</v>
      </c>
      <c r="D603" s="424">
        <v>1</v>
      </c>
      <c r="E603" s="421">
        <v>507000</v>
      </c>
      <c r="F603" s="421">
        <f t="shared" si="16"/>
        <v>507000</v>
      </c>
      <c r="G603" s="421">
        <v>0</v>
      </c>
      <c r="H603" s="417" t="s">
        <v>11543</v>
      </c>
      <c r="I603" s="417" t="s">
        <v>10688</v>
      </c>
      <c r="J603" s="417" t="s">
        <v>4434</v>
      </c>
      <c r="K603" s="429"/>
    </row>
    <row r="604" spans="1:11" s="204" customFormat="1" ht="22.5">
      <c r="A604" s="417">
        <v>601</v>
      </c>
      <c r="B604" s="424" t="s">
        <v>13165</v>
      </c>
      <c r="C604" s="424" t="s">
        <v>13613</v>
      </c>
      <c r="D604" s="424">
        <v>1</v>
      </c>
      <c r="E604" s="421">
        <v>508000</v>
      </c>
      <c r="F604" s="421">
        <f t="shared" si="16"/>
        <v>508000</v>
      </c>
      <c r="G604" s="421">
        <v>0</v>
      </c>
      <c r="H604" s="417" t="s">
        <v>11543</v>
      </c>
      <c r="I604" s="417" t="s">
        <v>10688</v>
      </c>
      <c r="J604" s="417" t="s">
        <v>4434</v>
      </c>
      <c r="K604" s="429"/>
    </row>
    <row r="605" spans="1:11" s="204" customFormat="1" ht="22.5">
      <c r="A605" s="417">
        <v>602</v>
      </c>
      <c r="B605" s="424" t="s">
        <v>13166</v>
      </c>
      <c r="C605" s="424" t="s">
        <v>13613</v>
      </c>
      <c r="D605" s="424">
        <v>1</v>
      </c>
      <c r="E605" s="421">
        <v>295000</v>
      </c>
      <c r="F605" s="421">
        <f t="shared" si="16"/>
        <v>295000</v>
      </c>
      <c r="G605" s="421">
        <v>0</v>
      </c>
      <c r="H605" s="417" t="s">
        <v>11543</v>
      </c>
      <c r="I605" s="417" t="s">
        <v>10688</v>
      </c>
      <c r="J605" s="417" t="s">
        <v>4434</v>
      </c>
      <c r="K605" s="429"/>
    </row>
    <row r="606" spans="1:11" s="204" customFormat="1" ht="22.5">
      <c r="A606" s="417">
        <v>603</v>
      </c>
      <c r="B606" s="424" t="s">
        <v>13167</v>
      </c>
      <c r="C606" s="424" t="s">
        <v>13613</v>
      </c>
      <c r="D606" s="424">
        <v>1</v>
      </c>
      <c r="E606" s="421">
        <v>455833</v>
      </c>
      <c r="F606" s="421">
        <f t="shared" si="16"/>
        <v>455833</v>
      </c>
      <c r="G606" s="421">
        <v>0</v>
      </c>
      <c r="H606" s="417" t="s">
        <v>11543</v>
      </c>
      <c r="I606" s="417" t="s">
        <v>10688</v>
      </c>
      <c r="J606" s="417" t="s">
        <v>4434</v>
      </c>
      <c r="K606" s="429"/>
    </row>
    <row r="607" spans="1:11" s="204" customFormat="1" ht="33.75">
      <c r="A607" s="417">
        <v>604</v>
      </c>
      <c r="B607" s="424" t="s">
        <v>13168</v>
      </c>
      <c r="C607" s="424" t="s">
        <v>13613</v>
      </c>
      <c r="D607" s="424">
        <v>1</v>
      </c>
      <c r="E607" s="421">
        <v>910045.25</v>
      </c>
      <c r="F607" s="421">
        <f t="shared" si="16"/>
        <v>425156.28</v>
      </c>
      <c r="G607" s="421">
        <v>484888.97</v>
      </c>
      <c r="H607" s="417" t="s">
        <v>11543</v>
      </c>
      <c r="I607" s="417" t="s">
        <v>10688</v>
      </c>
      <c r="J607" s="417" t="s">
        <v>4434</v>
      </c>
      <c r="K607" s="429"/>
    </row>
    <row r="608" spans="1:11" s="204" customFormat="1" ht="22.5">
      <c r="A608" s="417">
        <v>605</v>
      </c>
      <c r="B608" s="424" t="s">
        <v>13169</v>
      </c>
      <c r="C608" s="424" t="s">
        <v>13613</v>
      </c>
      <c r="D608" s="424">
        <v>1</v>
      </c>
      <c r="E608" s="421">
        <v>1453835.43</v>
      </c>
      <c r="F608" s="421">
        <f t="shared" si="16"/>
        <v>1453835.43</v>
      </c>
      <c r="G608" s="421">
        <v>0</v>
      </c>
      <c r="H608" s="417" t="s">
        <v>11543</v>
      </c>
      <c r="I608" s="417" t="s">
        <v>10688</v>
      </c>
      <c r="J608" s="417" t="s">
        <v>4434</v>
      </c>
      <c r="K608" s="429"/>
    </row>
    <row r="609" spans="1:11" s="204" customFormat="1" ht="22.5">
      <c r="A609" s="417">
        <v>606</v>
      </c>
      <c r="B609" s="424" t="s">
        <v>13170</v>
      </c>
      <c r="C609" s="424" t="s">
        <v>13613</v>
      </c>
      <c r="D609" s="424">
        <v>1</v>
      </c>
      <c r="E609" s="421">
        <v>2485685.77</v>
      </c>
      <c r="F609" s="421">
        <f t="shared" si="16"/>
        <v>2485685.77</v>
      </c>
      <c r="G609" s="421">
        <v>0</v>
      </c>
      <c r="H609" s="417" t="s">
        <v>11543</v>
      </c>
      <c r="I609" s="417" t="s">
        <v>10688</v>
      </c>
      <c r="J609" s="417" t="s">
        <v>4434</v>
      </c>
      <c r="K609" s="429"/>
    </row>
    <row r="610" spans="1:11" s="204" customFormat="1" ht="22.5">
      <c r="A610" s="417">
        <v>607</v>
      </c>
      <c r="B610" s="424" t="s">
        <v>13171</v>
      </c>
      <c r="C610" s="424" t="s">
        <v>13613</v>
      </c>
      <c r="D610" s="424">
        <v>1</v>
      </c>
      <c r="E610" s="421">
        <v>407457.63</v>
      </c>
      <c r="F610" s="421">
        <f t="shared" si="16"/>
        <v>407457.63</v>
      </c>
      <c r="G610" s="421">
        <v>0</v>
      </c>
      <c r="H610" s="417" t="s">
        <v>11543</v>
      </c>
      <c r="I610" s="417" t="s">
        <v>10688</v>
      </c>
      <c r="J610" s="417" t="s">
        <v>4434</v>
      </c>
      <c r="K610" s="429"/>
    </row>
    <row r="611" spans="1:11" s="204" customFormat="1" ht="22.5">
      <c r="A611" s="417">
        <v>608</v>
      </c>
      <c r="B611" s="424" t="s">
        <v>13172</v>
      </c>
      <c r="C611" s="424" t="s">
        <v>13613</v>
      </c>
      <c r="D611" s="424">
        <v>1</v>
      </c>
      <c r="E611" s="421">
        <v>627191.35</v>
      </c>
      <c r="F611" s="421">
        <f t="shared" si="16"/>
        <v>627191.35</v>
      </c>
      <c r="G611" s="421">
        <v>0</v>
      </c>
      <c r="H611" s="417" t="s">
        <v>11543</v>
      </c>
      <c r="I611" s="417" t="s">
        <v>10688</v>
      </c>
      <c r="J611" s="417" t="s">
        <v>4434</v>
      </c>
      <c r="K611" s="429"/>
    </row>
    <row r="612" spans="1:11" s="204" customFormat="1" ht="22.5">
      <c r="A612" s="417">
        <v>609</v>
      </c>
      <c r="B612" s="424" t="s">
        <v>13173</v>
      </c>
      <c r="C612" s="424" t="s">
        <v>13613</v>
      </c>
      <c r="D612" s="424">
        <v>1</v>
      </c>
      <c r="E612" s="421">
        <v>350834</v>
      </c>
      <c r="F612" s="421">
        <f t="shared" si="16"/>
        <v>350834</v>
      </c>
      <c r="G612" s="421">
        <v>0</v>
      </c>
      <c r="H612" s="417" t="s">
        <v>11543</v>
      </c>
      <c r="I612" s="417" t="s">
        <v>10688</v>
      </c>
      <c r="J612" s="417" t="s">
        <v>4434</v>
      </c>
      <c r="K612" s="429"/>
    </row>
    <row r="613" spans="1:11" s="204" customFormat="1" ht="22.5">
      <c r="A613" s="417">
        <v>610</v>
      </c>
      <c r="B613" s="424" t="s">
        <v>13174</v>
      </c>
      <c r="C613" s="424" t="s">
        <v>13613</v>
      </c>
      <c r="D613" s="424">
        <v>1</v>
      </c>
      <c r="E613" s="421">
        <v>1453835.43</v>
      </c>
      <c r="F613" s="421">
        <f t="shared" si="16"/>
        <v>1453835.43</v>
      </c>
      <c r="G613" s="421">
        <v>0</v>
      </c>
      <c r="H613" s="417" t="s">
        <v>11543</v>
      </c>
      <c r="I613" s="417" t="s">
        <v>10688</v>
      </c>
      <c r="J613" s="417" t="s">
        <v>4434</v>
      </c>
      <c r="K613" s="429"/>
    </row>
    <row r="614" spans="1:11" s="204" customFormat="1" ht="33.75">
      <c r="A614" s="417">
        <v>611</v>
      </c>
      <c r="B614" s="424" t="s">
        <v>13175</v>
      </c>
      <c r="C614" s="424" t="s">
        <v>13613</v>
      </c>
      <c r="D614" s="424">
        <v>1</v>
      </c>
      <c r="E614" s="421">
        <v>821864.41</v>
      </c>
      <c r="F614" s="421">
        <f t="shared" si="16"/>
        <v>821864.41</v>
      </c>
      <c r="G614" s="421">
        <v>0</v>
      </c>
      <c r="H614" s="417" t="s">
        <v>11543</v>
      </c>
      <c r="I614" s="417" t="s">
        <v>10688</v>
      </c>
      <c r="J614" s="417" t="s">
        <v>4434</v>
      </c>
      <c r="K614" s="429"/>
    </row>
    <row r="615" spans="1:11" s="204" customFormat="1" ht="22.5">
      <c r="A615" s="417">
        <v>612</v>
      </c>
      <c r="B615" s="424" t="s">
        <v>13176</v>
      </c>
      <c r="C615" s="424" t="s">
        <v>13613</v>
      </c>
      <c r="D615" s="424">
        <v>1</v>
      </c>
      <c r="E615" s="421">
        <v>623559.31999999995</v>
      </c>
      <c r="F615" s="421">
        <f t="shared" si="16"/>
        <v>623559.31999999995</v>
      </c>
      <c r="G615" s="421">
        <v>0</v>
      </c>
      <c r="H615" s="417" t="s">
        <v>11543</v>
      </c>
      <c r="I615" s="417" t="s">
        <v>10688</v>
      </c>
      <c r="J615" s="417" t="s">
        <v>4434</v>
      </c>
      <c r="K615" s="429"/>
    </row>
    <row r="616" spans="1:11" s="204" customFormat="1" ht="22.5">
      <c r="A616" s="417">
        <v>613</v>
      </c>
      <c r="B616" s="424" t="s">
        <v>13177</v>
      </c>
      <c r="C616" s="424" t="s">
        <v>13613</v>
      </c>
      <c r="D616" s="424">
        <v>1</v>
      </c>
      <c r="E616" s="421">
        <v>784448.11</v>
      </c>
      <c r="F616" s="421">
        <f t="shared" si="16"/>
        <v>784448.11</v>
      </c>
      <c r="G616" s="421">
        <v>0</v>
      </c>
      <c r="H616" s="417" t="s">
        <v>11543</v>
      </c>
      <c r="I616" s="417" t="s">
        <v>10688</v>
      </c>
      <c r="J616" s="417" t="s">
        <v>4434</v>
      </c>
      <c r="K616" s="429"/>
    </row>
    <row r="617" spans="1:11" s="204" customFormat="1" ht="33.75">
      <c r="A617" s="417">
        <v>614</v>
      </c>
      <c r="B617" s="424" t="s">
        <v>13178</v>
      </c>
      <c r="C617" s="424" t="s">
        <v>13613</v>
      </c>
      <c r="D617" s="424">
        <v>1</v>
      </c>
      <c r="E617" s="421">
        <v>701015.97</v>
      </c>
      <c r="F617" s="421">
        <f t="shared" si="16"/>
        <v>300435.37999999995</v>
      </c>
      <c r="G617" s="421">
        <v>400580.59</v>
      </c>
      <c r="H617" s="417" t="s">
        <v>11543</v>
      </c>
      <c r="I617" s="417" t="s">
        <v>10688</v>
      </c>
      <c r="J617" s="417" t="s">
        <v>4434</v>
      </c>
      <c r="K617" s="429"/>
    </row>
    <row r="618" spans="1:11" s="204" customFormat="1" ht="22.5">
      <c r="A618" s="417">
        <v>615</v>
      </c>
      <c r="B618" s="424" t="s">
        <v>13179</v>
      </c>
      <c r="C618" s="424" t="s">
        <v>13613</v>
      </c>
      <c r="D618" s="424">
        <v>1</v>
      </c>
      <c r="E618" s="421">
        <v>355833</v>
      </c>
      <c r="F618" s="421">
        <f t="shared" si="16"/>
        <v>355833</v>
      </c>
      <c r="G618" s="421">
        <v>0</v>
      </c>
      <c r="H618" s="417" t="s">
        <v>11543</v>
      </c>
      <c r="I618" s="417" t="s">
        <v>10688</v>
      </c>
      <c r="J618" s="417" t="s">
        <v>4434</v>
      </c>
      <c r="K618" s="429"/>
    </row>
    <row r="619" spans="1:11" s="204" customFormat="1" ht="22.5">
      <c r="A619" s="417">
        <v>616</v>
      </c>
      <c r="B619" s="424" t="s">
        <v>13180</v>
      </c>
      <c r="C619" s="424" t="s">
        <v>13613</v>
      </c>
      <c r="D619" s="424">
        <v>1</v>
      </c>
      <c r="E619" s="421">
        <v>6946268.6500000004</v>
      </c>
      <c r="F619" s="421">
        <f t="shared" si="16"/>
        <v>4079554.6500000004</v>
      </c>
      <c r="G619" s="421">
        <v>2866714</v>
      </c>
      <c r="H619" s="417" t="s">
        <v>11543</v>
      </c>
      <c r="I619" s="417" t="s">
        <v>10688</v>
      </c>
      <c r="J619" s="417" t="s">
        <v>4434</v>
      </c>
      <c r="K619" s="429"/>
    </row>
    <row r="620" spans="1:11" s="204" customFormat="1" ht="22.5">
      <c r="A620" s="417">
        <v>617</v>
      </c>
      <c r="B620" s="424" t="s">
        <v>13181</v>
      </c>
      <c r="C620" s="424" t="s">
        <v>13613</v>
      </c>
      <c r="D620" s="424">
        <v>1</v>
      </c>
      <c r="E620" s="421">
        <v>11346666.67</v>
      </c>
      <c r="F620" s="421">
        <f t="shared" si="16"/>
        <v>4411116.67</v>
      </c>
      <c r="G620" s="421">
        <v>6935550</v>
      </c>
      <c r="H620" s="417" t="s">
        <v>11543</v>
      </c>
      <c r="I620" s="417" t="s">
        <v>10688</v>
      </c>
      <c r="J620" s="417" t="s">
        <v>4434</v>
      </c>
      <c r="K620" s="429"/>
    </row>
    <row r="621" spans="1:11" s="204" customFormat="1" ht="22.5">
      <c r="A621" s="417">
        <v>618</v>
      </c>
      <c r="B621" s="424" t="s">
        <v>13182</v>
      </c>
      <c r="C621" s="424" t="s">
        <v>13613</v>
      </c>
      <c r="D621" s="424">
        <v>1</v>
      </c>
      <c r="E621" s="421">
        <v>2103110</v>
      </c>
      <c r="F621" s="421">
        <f t="shared" si="16"/>
        <v>2103110</v>
      </c>
      <c r="G621" s="421">
        <v>0</v>
      </c>
      <c r="H621" s="417" t="s">
        <v>11543</v>
      </c>
      <c r="I621" s="417" t="s">
        <v>10688</v>
      </c>
      <c r="J621" s="417" t="s">
        <v>4434</v>
      </c>
      <c r="K621" s="429"/>
    </row>
    <row r="622" spans="1:11" s="204" customFormat="1" ht="22.5">
      <c r="A622" s="417">
        <v>619</v>
      </c>
      <c r="B622" s="424" t="s">
        <v>13183</v>
      </c>
      <c r="C622" s="424" t="s">
        <v>13613</v>
      </c>
      <c r="D622" s="424">
        <v>1</v>
      </c>
      <c r="E622" s="421">
        <v>7603333.3300000001</v>
      </c>
      <c r="F622" s="421">
        <f t="shared" si="16"/>
        <v>3365409.87</v>
      </c>
      <c r="G622" s="421">
        <v>4237923.46</v>
      </c>
      <c r="H622" s="417" t="s">
        <v>11543</v>
      </c>
      <c r="I622" s="417" t="s">
        <v>10688</v>
      </c>
      <c r="J622" s="417" t="s">
        <v>4434</v>
      </c>
      <c r="K622" s="429"/>
    </row>
    <row r="623" spans="1:11" s="204" customFormat="1" ht="22.5">
      <c r="A623" s="417">
        <v>620</v>
      </c>
      <c r="B623" s="424" t="s">
        <v>13184</v>
      </c>
      <c r="C623" s="424" t="s">
        <v>13613</v>
      </c>
      <c r="D623" s="424">
        <v>1</v>
      </c>
      <c r="E623" s="421">
        <v>2098749.9900000002</v>
      </c>
      <c r="F623" s="421">
        <f t="shared" si="16"/>
        <v>818031.24000000022</v>
      </c>
      <c r="G623" s="421">
        <v>1280718.75</v>
      </c>
      <c r="H623" s="417" t="s">
        <v>11543</v>
      </c>
      <c r="I623" s="417" t="s">
        <v>10688</v>
      </c>
      <c r="J623" s="417" t="s">
        <v>4434</v>
      </c>
      <c r="K623" s="429"/>
    </row>
    <row r="624" spans="1:11" s="204" customFormat="1" ht="22.5">
      <c r="A624" s="417">
        <v>621</v>
      </c>
      <c r="B624" s="424" t="s">
        <v>13185</v>
      </c>
      <c r="C624" s="424" t="s">
        <v>13613</v>
      </c>
      <c r="D624" s="424">
        <v>1</v>
      </c>
      <c r="E624" s="421">
        <v>702542.37</v>
      </c>
      <c r="F624" s="421">
        <f t="shared" si="16"/>
        <v>702542.37</v>
      </c>
      <c r="G624" s="421">
        <v>0</v>
      </c>
      <c r="H624" s="417" t="s">
        <v>11543</v>
      </c>
      <c r="I624" s="417" t="s">
        <v>10688</v>
      </c>
      <c r="J624" s="417" t="s">
        <v>4434</v>
      </c>
      <c r="K624" s="429"/>
    </row>
    <row r="625" spans="1:11" s="204" customFormat="1" ht="22.5">
      <c r="A625" s="417">
        <v>622</v>
      </c>
      <c r="B625" s="424" t="s">
        <v>13186</v>
      </c>
      <c r="C625" s="424" t="s">
        <v>13613</v>
      </c>
      <c r="D625" s="424">
        <v>1</v>
      </c>
      <c r="E625" s="421">
        <v>760000</v>
      </c>
      <c r="F625" s="421">
        <f t="shared" si="16"/>
        <v>760000</v>
      </c>
      <c r="G625" s="421">
        <v>0</v>
      </c>
      <c r="H625" s="417" t="s">
        <v>11543</v>
      </c>
      <c r="I625" s="417" t="s">
        <v>10688</v>
      </c>
      <c r="J625" s="417" t="s">
        <v>4434</v>
      </c>
      <c r="K625" s="429"/>
    </row>
    <row r="626" spans="1:11" s="204" customFormat="1" ht="22.5">
      <c r="A626" s="417">
        <v>623</v>
      </c>
      <c r="B626" s="424" t="s">
        <v>13187</v>
      </c>
      <c r="C626" s="424" t="s">
        <v>13613</v>
      </c>
      <c r="D626" s="424">
        <v>1</v>
      </c>
      <c r="E626" s="421">
        <v>1124406.78</v>
      </c>
      <c r="F626" s="421">
        <f t="shared" si="16"/>
        <v>1124406.78</v>
      </c>
      <c r="G626" s="421">
        <v>0</v>
      </c>
      <c r="H626" s="417" t="s">
        <v>11543</v>
      </c>
      <c r="I626" s="417" t="s">
        <v>10688</v>
      </c>
      <c r="J626" s="417" t="s">
        <v>4434</v>
      </c>
      <c r="K626" s="429"/>
    </row>
    <row r="627" spans="1:11" s="204" customFormat="1" ht="33.75">
      <c r="A627" s="417">
        <v>624</v>
      </c>
      <c r="B627" s="424" t="s">
        <v>13188</v>
      </c>
      <c r="C627" s="424" t="s">
        <v>13613</v>
      </c>
      <c r="D627" s="424">
        <v>1</v>
      </c>
      <c r="E627" s="421">
        <v>1188756.67</v>
      </c>
      <c r="F627" s="421">
        <f t="shared" si="16"/>
        <v>555365.15999999992</v>
      </c>
      <c r="G627" s="421">
        <v>633391.51</v>
      </c>
      <c r="H627" s="417" t="s">
        <v>11543</v>
      </c>
      <c r="I627" s="417" t="s">
        <v>10688</v>
      </c>
      <c r="J627" s="417" t="s">
        <v>4434</v>
      </c>
      <c r="K627" s="429"/>
    </row>
    <row r="628" spans="1:11" s="204" customFormat="1" ht="22.5">
      <c r="A628" s="417">
        <v>625</v>
      </c>
      <c r="B628" s="424" t="s">
        <v>13189</v>
      </c>
      <c r="C628" s="424" t="s">
        <v>13613</v>
      </c>
      <c r="D628" s="424">
        <v>1</v>
      </c>
      <c r="E628" s="421">
        <v>730000</v>
      </c>
      <c r="F628" s="421">
        <f t="shared" si="16"/>
        <v>730000</v>
      </c>
      <c r="G628" s="421">
        <v>0</v>
      </c>
      <c r="H628" s="417" t="s">
        <v>11543</v>
      </c>
      <c r="I628" s="417" t="s">
        <v>10688</v>
      </c>
      <c r="J628" s="417" t="s">
        <v>4434</v>
      </c>
      <c r="K628" s="429"/>
    </row>
    <row r="629" spans="1:11" s="204" customFormat="1" ht="22.5">
      <c r="A629" s="417">
        <v>626</v>
      </c>
      <c r="B629" s="424" t="s">
        <v>13190</v>
      </c>
      <c r="C629" s="424" t="s">
        <v>13613</v>
      </c>
      <c r="D629" s="424">
        <v>1</v>
      </c>
      <c r="E629" s="421">
        <v>632033.9</v>
      </c>
      <c r="F629" s="421">
        <f t="shared" si="16"/>
        <v>632033.9</v>
      </c>
      <c r="G629" s="421">
        <v>0</v>
      </c>
      <c r="H629" s="417" t="s">
        <v>11543</v>
      </c>
      <c r="I629" s="417" t="s">
        <v>10688</v>
      </c>
      <c r="J629" s="417" t="s">
        <v>4434</v>
      </c>
      <c r="K629" s="429"/>
    </row>
    <row r="630" spans="1:11" s="204" customFormat="1" ht="22.5">
      <c r="A630" s="417">
        <v>627</v>
      </c>
      <c r="B630" s="424" t="s">
        <v>13191</v>
      </c>
      <c r="C630" s="424" t="s">
        <v>13613</v>
      </c>
      <c r="D630" s="424">
        <v>1</v>
      </c>
      <c r="E630" s="421">
        <v>1660000</v>
      </c>
      <c r="F630" s="421">
        <f t="shared" si="16"/>
        <v>1660000</v>
      </c>
      <c r="G630" s="421">
        <v>0</v>
      </c>
      <c r="H630" s="417" t="s">
        <v>11543</v>
      </c>
      <c r="I630" s="417" t="s">
        <v>10688</v>
      </c>
      <c r="J630" s="417" t="s">
        <v>4434</v>
      </c>
      <c r="K630" s="429"/>
    </row>
    <row r="631" spans="1:11" s="204" customFormat="1" ht="22.5">
      <c r="A631" s="417">
        <v>628</v>
      </c>
      <c r="B631" s="424" t="s">
        <v>13192</v>
      </c>
      <c r="C631" s="424" t="s">
        <v>13613</v>
      </c>
      <c r="D631" s="424">
        <v>1</v>
      </c>
      <c r="E631" s="421">
        <v>702542.37</v>
      </c>
      <c r="F631" s="421">
        <f t="shared" si="16"/>
        <v>702542.37</v>
      </c>
      <c r="G631" s="421">
        <v>0</v>
      </c>
      <c r="H631" s="417" t="s">
        <v>11543</v>
      </c>
      <c r="I631" s="417" t="s">
        <v>10688</v>
      </c>
      <c r="J631" s="417" t="s">
        <v>4434</v>
      </c>
      <c r="K631" s="429"/>
    </row>
    <row r="632" spans="1:11" s="204" customFormat="1" ht="22.5">
      <c r="A632" s="417">
        <v>629</v>
      </c>
      <c r="B632" s="424" t="s">
        <v>13193</v>
      </c>
      <c r="C632" s="424" t="s">
        <v>13613</v>
      </c>
      <c r="D632" s="424">
        <v>1</v>
      </c>
      <c r="E632" s="421">
        <v>604915.25</v>
      </c>
      <c r="F632" s="421">
        <f t="shared" si="16"/>
        <v>604915.25</v>
      </c>
      <c r="G632" s="421">
        <v>0</v>
      </c>
      <c r="H632" s="417" t="s">
        <v>11543</v>
      </c>
      <c r="I632" s="417" t="s">
        <v>10688</v>
      </c>
      <c r="J632" s="417" t="s">
        <v>4434</v>
      </c>
      <c r="K632" s="429"/>
    </row>
    <row r="633" spans="1:11" s="204" customFormat="1" ht="22.5">
      <c r="A633" s="417">
        <v>630</v>
      </c>
      <c r="B633" s="424" t="s">
        <v>13194</v>
      </c>
      <c r="C633" s="424" t="s">
        <v>13613</v>
      </c>
      <c r="D633" s="424">
        <v>1</v>
      </c>
      <c r="E633" s="421">
        <v>857457.63</v>
      </c>
      <c r="F633" s="421">
        <f t="shared" si="16"/>
        <v>857457.63</v>
      </c>
      <c r="G633" s="421">
        <v>0</v>
      </c>
      <c r="H633" s="417" t="s">
        <v>11543</v>
      </c>
      <c r="I633" s="417" t="s">
        <v>10688</v>
      </c>
      <c r="J633" s="417" t="s">
        <v>4434</v>
      </c>
      <c r="K633" s="429"/>
    </row>
    <row r="634" spans="1:11" s="204" customFormat="1" ht="22.5">
      <c r="A634" s="417">
        <v>631</v>
      </c>
      <c r="B634" s="424" t="s">
        <v>13195</v>
      </c>
      <c r="C634" s="424" t="s">
        <v>13613</v>
      </c>
      <c r="D634" s="424">
        <v>1</v>
      </c>
      <c r="E634" s="421">
        <v>752500</v>
      </c>
      <c r="F634" s="421">
        <f t="shared" si="16"/>
        <v>752500</v>
      </c>
      <c r="G634" s="421">
        <v>0</v>
      </c>
      <c r="H634" s="417" t="s">
        <v>11543</v>
      </c>
      <c r="I634" s="417" t="s">
        <v>10688</v>
      </c>
      <c r="J634" s="417" t="s">
        <v>4434</v>
      </c>
      <c r="K634" s="429"/>
    </row>
    <row r="635" spans="1:11" s="204" customFormat="1" ht="22.5">
      <c r="A635" s="417">
        <v>632</v>
      </c>
      <c r="B635" s="424" t="s">
        <v>13196</v>
      </c>
      <c r="C635" s="424" t="s">
        <v>13613</v>
      </c>
      <c r="D635" s="424">
        <v>1</v>
      </c>
      <c r="E635" s="421">
        <v>1026949.15</v>
      </c>
      <c r="F635" s="421">
        <f t="shared" si="16"/>
        <v>1026949.15</v>
      </c>
      <c r="G635" s="421">
        <v>0</v>
      </c>
      <c r="H635" s="417" t="s">
        <v>11543</v>
      </c>
      <c r="I635" s="417" t="s">
        <v>10688</v>
      </c>
      <c r="J635" s="417" t="s">
        <v>4434</v>
      </c>
      <c r="K635" s="429"/>
    </row>
    <row r="636" spans="1:11" s="204" customFormat="1" ht="22.5">
      <c r="A636" s="417">
        <v>633</v>
      </c>
      <c r="B636" s="424" t="s">
        <v>13197</v>
      </c>
      <c r="C636" s="424" t="s">
        <v>13613</v>
      </c>
      <c r="D636" s="424">
        <v>1</v>
      </c>
      <c r="E636" s="421">
        <v>330610</v>
      </c>
      <c r="F636" s="421">
        <f t="shared" si="16"/>
        <v>330610</v>
      </c>
      <c r="G636" s="421">
        <v>0</v>
      </c>
      <c r="H636" s="417" t="s">
        <v>11543</v>
      </c>
      <c r="I636" s="417" t="s">
        <v>10688</v>
      </c>
      <c r="J636" s="417" t="s">
        <v>4434</v>
      </c>
      <c r="K636" s="429"/>
    </row>
    <row r="637" spans="1:11" s="204" customFormat="1" ht="22.5">
      <c r="A637" s="417">
        <v>634</v>
      </c>
      <c r="B637" s="424" t="s">
        <v>13198</v>
      </c>
      <c r="C637" s="424" t="s">
        <v>13613</v>
      </c>
      <c r="D637" s="424">
        <v>1</v>
      </c>
      <c r="E637" s="421">
        <v>1093432.21</v>
      </c>
      <c r="F637" s="421">
        <f t="shared" si="16"/>
        <v>1093432.21</v>
      </c>
      <c r="G637" s="421">
        <v>0</v>
      </c>
      <c r="H637" s="417" t="s">
        <v>11543</v>
      </c>
      <c r="I637" s="417" t="s">
        <v>10688</v>
      </c>
      <c r="J637" s="417" t="s">
        <v>4434</v>
      </c>
      <c r="K637" s="429"/>
    </row>
    <row r="638" spans="1:11" s="204" customFormat="1" ht="33.75">
      <c r="A638" s="417">
        <v>635</v>
      </c>
      <c r="B638" s="424" t="s">
        <v>11433</v>
      </c>
      <c r="C638" s="424" t="s">
        <v>11434</v>
      </c>
      <c r="D638" s="424" t="s">
        <v>11435</v>
      </c>
      <c r="E638" s="421">
        <v>5339480.7</v>
      </c>
      <c r="F638" s="421">
        <v>601919.78</v>
      </c>
      <c r="G638" s="421">
        <f t="shared" si="10"/>
        <v>4737560.92</v>
      </c>
      <c r="H638" s="417" t="s">
        <v>11436</v>
      </c>
      <c r="I638" s="417" t="s">
        <v>10688</v>
      </c>
      <c r="J638" s="417" t="s">
        <v>4434</v>
      </c>
      <c r="K638" s="429"/>
    </row>
    <row r="639" spans="1:11" s="204" customFormat="1" ht="22.5">
      <c r="A639" s="417">
        <v>636</v>
      </c>
      <c r="B639" s="424" t="s">
        <v>2854</v>
      </c>
      <c r="C639" s="424" t="s">
        <v>10686</v>
      </c>
      <c r="D639" s="424" t="s">
        <v>10689</v>
      </c>
      <c r="E639" s="421">
        <v>227649.64</v>
      </c>
      <c r="F639" s="421">
        <f>E639-G639</f>
        <v>6541.6500000000233</v>
      </c>
      <c r="G639" s="421">
        <v>221107.99</v>
      </c>
      <c r="H639" s="417" t="s">
        <v>10687</v>
      </c>
      <c r="I639" s="417" t="s">
        <v>10688</v>
      </c>
      <c r="J639" s="417" t="s">
        <v>4434</v>
      </c>
      <c r="K639" s="429" t="s">
        <v>4121</v>
      </c>
    </row>
    <row r="640" spans="1:11" s="204" customFormat="1" ht="22.5">
      <c r="A640" s="417">
        <v>637</v>
      </c>
      <c r="B640" s="424" t="s">
        <v>5323</v>
      </c>
      <c r="C640" s="424" t="s">
        <v>4121</v>
      </c>
      <c r="D640" s="424" t="s">
        <v>10690</v>
      </c>
      <c r="E640" s="421">
        <v>1636915.98</v>
      </c>
      <c r="F640" s="421">
        <f>E640-G640</f>
        <v>47037.800000000047</v>
      </c>
      <c r="G640" s="421">
        <v>1589878.18</v>
      </c>
      <c r="H640" s="417" t="s">
        <v>10687</v>
      </c>
      <c r="I640" s="417" t="s">
        <v>10688</v>
      </c>
      <c r="J640" s="417" t="s">
        <v>4434</v>
      </c>
      <c r="K640" s="429" t="s">
        <v>4121</v>
      </c>
    </row>
    <row r="641" spans="1:11" s="204" customFormat="1" ht="22.5">
      <c r="A641" s="417">
        <v>638</v>
      </c>
      <c r="B641" s="424" t="s">
        <v>10691</v>
      </c>
      <c r="C641" s="424" t="s">
        <v>4121</v>
      </c>
      <c r="D641" s="424" t="s">
        <v>10692</v>
      </c>
      <c r="E641" s="421">
        <v>18523171</v>
      </c>
      <c r="F641" s="421">
        <f>E641-G641</f>
        <v>532275.05000000075</v>
      </c>
      <c r="G641" s="421">
        <v>17990895.949999999</v>
      </c>
      <c r="H641" s="417" t="s">
        <v>10687</v>
      </c>
      <c r="I641" s="417" t="s">
        <v>10688</v>
      </c>
      <c r="J641" s="417" t="s">
        <v>4434</v>
      </c>
      <c r="K641" s="429" t="s">
        <v>4121</v>
      </c>
    </row>
    <row r="642" spans="1:11" s="417" customFormat="1" ht="22.5">
      <c r="A642" s="417">
        <v>639</v>
      </c>
      <c r="B642" s="424" t="s">
        <v>10765</v>
      </c>
      <c r="C642" s="424" t="s">
        <v>10766</v>
      </c>
      <c r="D642" s="424" t="s">
        <v>10767</v>
      </c>
      <c r="E642" s="421">
        <v>1</v>
      </c>
      <c r="F642" s="421">
        <v>0</v>
      </c>
      <c r="G642" s="421">
        <f t="shared" si="10"/>
        <v>1</v>
      </c>
      <c r="H642" s="417" t="s">
        <v>10768</v>
      </c>
      <c r="I642" s="417" t="s">
        <v>10688</v>
      </c>
      <c r="J642" s="417" t="s">
        <v>4434</v>
      </c>
      <c r="K642" s="417" t="s">
        <v>4121</v>
      </c>
    </row>
    <row r="643" spans="1:11" s="251" customFormat="1" ht="22.5">
      <c r="A643" s="417">
        <v>640</v>
      </c>
      <c r="B643" s="424" t="s">
        <v>2542</v>
      </c>
      <c r="C643" s="424" t="s">
        <v>11472</v>
      </c>
      <c r="D643" s="424" t="s">
        <v>11473</v>
      </c>
      <c r="E643" s="421">
        <v>45665185.25</v>
      </c>
      <c r="F643" s="421">
        <v>0</v>
      </c>
      <c r="G643" s="421">
        <f t="shared" si="10"/>
        <v>45665185.25</v>
      </c>
      <c r="H643" s="417" t="s">
        <v>11474</v>
      </c>
      <c r="I643" s="417" t="s">
        <v>10688</v>
      </c>
      <c r="J643" s="417" t="s">
        <v>4434</v>
      </c>
      <c r="K643" s="430"/>
    </row>
    <row r="644" spans="1:11" s="251" customFormat="1" ht="191.25">
      <c r="A644" s="417">
        <v>641</v>
      </c>
      <c r="B644" s="424" t="s">
        <v>11488</v>
      </c>
      <c r="C644" s="424" t="s">
        <v>11489</v>
      </c>
      <c r="D644" s="493" t="s">
        <v>11490</v>
      </c>
      <c r="E644" s="421">
        <v>31379041.5</v>
      </c>
      <c r="F644" s="421">
        <v>0</v>
      </c>
      <c r="G644" s="421">
        <f t="shared" si="10"/>
        <v>31379041.5</v>
      </c>
      <c r="H644" s="417" t="s">
        <v>11487</v>
      </c>
      <c r="I644" s="417" t="s">
        <v>10688</v>
      </c>
      <c r="J644" s="417" t="s">
        <v>4434</v>
      </c>
      <c r="K644" s="430"/>
    </row>
    <row r="645" spans="1:11" s="251" customFormat="1" ht="45">
      <c r="A645" s="417">
        <v>642</v>
      </c>
      <c r="B645" s="424" t="s">
        <v>2542</v>
      </c>
      <c r="C645" s="424" t="s">
        <v>11489</v>
      </c>
      <c r="D645" s="493" t="s">
        <v>11491</v>
      </c>
      <c r="E645" s="421">
        <v>9301173.6899999995</v>
      </c>
      <c r="F645" s="421">
        <v>0</v>
      </c>
      <c r="G645" s="421">
        <f t="shared" si="10"/>
        <v>9301173.6899999995</v>
      </c>
      <c r="H645" s="417" t="s">
        <v>11487</v>
      </c>
      <c r="I645" s="417" t="s">
        <v>10688</v>
      </c>
      <c r="J645" s="417" t="s">
        <v>4434</v>
      </c>
      <c r="K645" s="430"/>
    </row>
    <row r="646" spans="1:11" s="251" customFormat="1" ht="22.5">
      <c r="A646" s="417">
        <v>643</v>
      </c>
      <c r="B646" s="424" t="s">
        <v>11791</v>
      </c>
      <c r="C646" s="424" t="s">
        <v>11794</v>
      </c>
      <c r="D646" s="424">
        <v>1</v>
      </c>
      <c r="E646" s="421">
        <v>502080</v>
      </c>
      <c r="F646" s="421">
        <f>E646-G646</f>
        <v>0</v>
      </c>
      <c r="G646" s="421">
        <v>502080</v>
      </c>
      <c r="H646" s="417" t="s">
        <v>11797</v>
      </c>
      <c r="I646" s="417" t="s">
        <v>10688</v>
      </c>
      <c r="J646" s="417" t="s">
        <v>4434</v>
      </c>
      <c r="K646" s="430"/>
    </row>
    <row r="647" spans="1:11" s="251" customFormat="1" ht="22.5">
      <c r="A647" s="417">
        <v>644</v>
      </c>
      <c r="B647" s="424" t="s">
        <v>11792</v>
      </c>
      <c r="C647" s="424" t="s">
        <v>11795</v>
      </c>
      <c r="D647" s="424">
        <v>1</v>
      </c>
      <c r="E647" s="421">
        <v>522630</v>
      </c>
      <c r="F647" s="421">
        <f t="shared" ref="F647:F648" si="17">E647-G647</f>
        <v>0</v>
      </c>
      <c r="G647" s="421">
        <v>522630</v>
      </c>
      <c r="H647" s="417" t="s">
        <v>11797</v>
      </c>
      <c r="I647" s="417" t="s">
        <v>10688</v>
      </c>
      <c r="J647" s="417" t="s">
        <v>4434</v>
      </c>
      <c r="K647" s="430"/>
    </row>
    <row r="648" spans="1:11" s="251" customFormat="1" ht="22.5">
      <c r="A648" s="417">
        <v>645</v>
      </c>
      <c r="B648" s="424" t="s">
        <v>11793</v>
      </c>
      <c r="C648" s="424" t="s">
        <v>11796</v>
      </c>
      <c r="D648" s="424">
        <v>1</v>
      </c>
      <c r="E648" s="421">
        <v>448340</v>
      </c>
      <c r="F648" s="421">
        <f t="shared" si="17"/>
        <v>0</v>
      </c>
      <c r="G648" s="421">
        <v>448340</v>
      </c>
      <c r="H648" s="417" t="s">
        <v>11797</v>
      </c>
      <c r="I648" s="417" t="s">
        <v>10688</v>
      </c>
      <c r="J648" s="417" t="s">
        <v>4434</v>
      </c>
      <c r="K648" s="430"/>
    </row>
    <row r="649" spans="1:11" s="251" customFormat="1" ht="22.5">
      <c r="A649" s="417">
        <v>646</v>
      </c>
      <c r="B649" s="424" t="s">
        <v>13335</v>
      </c>
      <c r="C649" s="424" t="s">
        <v>13410</v>
      </c>
      <c r="D649" s="424">
        <v>1</v>
      </c>
      <c r="E649" s="421">
        <v>263792</v>
      </c>
      <c r="F649" s="421">
        <f>E649-G649</f>
        <v>109913.25</v>
      </c>
      <c r="G649" s="421">
        <v>153878.75</v>
      </c>
      <c r="H649" s="417" t="s">
        <v>11543</v>
      </c>
      <c r="I649" s="417" t="s">
        <v>7769</v>
      </c>
      <c r="J649" s="417" t="s">
        <v>4434</v>
      </c>
      <c r="K649" s="430"/>
    </row>
    <row r="650" spans="1:11" s="251" customFormat="1" ht="22.5">
      <c r="A650" s="417">
        <v>647</v>
      </c>
      <c r="B650" s="424" t="s">
        <v>13336</v>
      </c>
      <c r="C650" s="424" t="s">
        <v>13410</v>
      </c>
      <c r="D650" s="424">
        <v>1</v>
      </c>
      <c r="E650" s="421">
        <v>546750</v>
      </c>
      <c r="F650" s="421">
        <f t="shared" ref="F650:F712" si="18">E650-G650</f>
        <v>182250.03999999998</v>
      </c>
      <c r="G650" s="421">
        <v>364499.96</v>
      </c>
      <c r="H650" s="417" t="s">
        <v>11543</v>
      </c>
      <c r="I650" s="417" t="s">
        <v>7769</v>
      </c>
      <c r="J650" s="417" t="s">
        <v>4434</v>
      </c>
      <c r="K650" s="430"/>
    </row>
    <row r="651" spans="1:11" s="251" customFormat="1" ht="33.75">
      <c r="A651" s="417">
        <v>648</v>
      </c>
      <c r="B651" s="424" t="s">
        <v>13337</v>
      </c>
      <c r="C651" s="424" t="s">
        <v>13410</v>
      </c>
      <c r="D651" s="424">
        <v>1</v>
      </c>
      <c r="E651" s="421">
        <v>583453</v>
      </c>
      <c r="F651" s="421">
        <f t="shared" si="18"/>
        <v>583453</v>
      </c>
      <c r="G651" s="421">
        <v>0</v>
      </c>
      <c r="H651" s="417" t="s">
        <v>11543</v>
      </c>
      <c r="I651" s="417" t="s">
        <v>7769</v>
      </c>
      <c r="J651" s="417" t="s">
        <v>4434</v>
      </c>
      <c r="K651" s="430"/>
    </row>
    <row r="652" spans="1:11" s="251" customFormat="1" ht="22.5">
      <c r="A652" s="417">
        <v>649</v>
      </c>
      <c r="B652" s="424" t="s">
        <v>13338</v>
      </c>
      <c r="C652" s="424" t="s">
        <v>13410</v>
      </c>
      <c r="D652" s="424">
        <v>1</v>
      </c>
      <c r="E652" s="421">
        <v>1168438</v>
      </c>
      <c r="F652" s="421">
        <f t="shared" si="18"/>
        <v>1168438</v>
      </c>
      <c r="G652" s="421">
        <v>0</v>
      </c>
      <c r="H652" s="417" t="s">
        <v>11543</v>
      </c>
      <c r="I652" s="417" t="s">
        <v>7769</v>
      </c>
      <c r="J652" s="417" t="s">
        <v>4434</v>
      </c>
      <c r="K652" s="430"/>
    </row>
    <row r="653" spans="1:11" s="251" customFormat="1" ht="22.5">
      <c r="A653" s="417">
        <v>650</v>
      </c>
      <c r="B653" s="424" t="s">
        <v>13339</v>
      </c>
      <c r="C653" s="424" t="s">
        <v>13410</v>
      </c>
      <c r="D653" s="424">
        <v>1</v>
      </c>
      <c r="E653" s="421">
        <v>340580</v>
      </c>
      <c r="F653" s="421">
        <f t="shared" si="18"/>
        <v>340580</v>
      </c>
      <c r="G653" s="421">
        <v>0</v>
      </c>
      <c r="H653" s="417" t="s">
        <v>11543</v>
      </c>
      <c r="I653" s="417" t="s">
        <v>7769</v>
      </c>
      <c r="J653" s="417" t="s">
        <v>4434</v>
      </c>
      <c r="K653" s="430"/>
    </row>
    <row r="654" spans="1:11" s="251" customFormat="1" ht="22.5">
      <c r="A654" s="417">
        <v>651</v>
      </c>
      <c r="B654" s="424" t="s">
        <v>13340</v>
      </c>
      <c r="C654" s="424" t="s">
        <v>13410</v>
      </c>
      <c r="D654" s="424">
        <v>1</v>
      </c>
      <c r="E654" s="421">
        <v>208608</v>
      </c>
      <c r="F654" s="421">
        <f t="shared" si="18"/>
        <v>208608</v>
      </c>
      <c r="G654" s="421">
        <v>0</v>
      </c>
      <c r="H654" s="417" t="s">
        <v>11543</v>
      </c>
      <c r="I654" s="417" t="s">
        <v>7769</v>
      </c>
      <c r="J654" s="417" t="s">
        <v>4434</v>
      </c>
      <c r="K654" s="430"/>
    </row>
    <row r="655" spans="1:11" s="251" customFormat="1" ht="22.5">
      <c r="A655" s="417">
        <v>652</v>
      </c>
      <c r="B655" s="424" t="s">
        <v>13341</v>
      </c>
      <c r="C655" s="424" t="s">
        <v>13410</v>
      </c>
      <c r="D655" s="424">
        <v>1</v>
      </c>
      <c r="E655" s="421">
        <v>378073</v>
      </c>
      <c r="F655" s="421">
        <f t="shared" si="18"/>
        <v>378073</v>
      </c>
      <c r="G655" s="421">
        <v>0</v>
      </c>
      <c r="H655" s="417" t="s">
        <v>11543</v>
      </c>
      <c r="I655" s="417" t="s">
        <v>7769</v>
      </c>
      <c r="J655" s="417" t="s">
        <v>4434</v>
      </c>
      <c r="K655" s="430"/>
    </row>
    <row r="656" spans="1:11" s="251" customFormat="1" ht="22.5">
      <c r="A656" s="417">
        <v>653</v>
      </c>
      <c r="B656" s="424" t="s">
        <v>13342</v>
      </c>
      <c r="C656" s="424" t="s">
        <v>13410</v>
      </c>
      <c r="D656" s="424">
        <v>1</v>
      </c>
      <c r="E656" s="421">
        <v>281959</v>
      </c>
      <c r="F656" s="421">
        <f t="shared" si="18"/>
        <v>281959</v>
      </c>
      <c r="G656" s="421">
        <v>0</v>
      </c>
      <c r="H656" s="417" t="s">
        <v>11543</v>
      </c>
      <c r="I656" s="417" t="s">
        <v>7769</v>
      </c>
      <c r="J656" s="417" t="s">
        <v>4434</v>
      </c>
      <c r="K656" s="430"/>
    </row>
    <row r="657" spans="1:11" s="251" customFormat="1" ht="22.5">
      <c r="A657" s="417">
        <v>654</v>
      </c>
      <c r="B657" s="424" t="s">
        <v>13343</v>
      </c>
      <c r="C657" s="424" t="s">
        <v>13410</v>
      </c>
      <c r="D657" s="424">
        <v>1</v>
      </c>
      <c r="E657" s="421">
        <v>304565</v>
      </c>
      <c r="F657" s="421">
        <f t="shared" si="18"/>
        <v>304565</v>
      </c>
      <c r="G657" s="421">
        <v>0</v>
      </c>
      <c r="H657" s="417" t="s">
        <v>11543</v>
      </c>
      <c r="I657" s="417" t="s">
        <v>7769</v>
      </c>
      <c r="J657" s="417" t="s">
        <v>4434</v>
      </c>
      <c r="K657" s="430"/>
    </row>
    <row r="658" spans="1:11" s="251" customFormat="1" ht="22.5">
      <c r="A658" s="417">
        <v>655</v>
      </c>
      <c r="B658" s="424" t="s">
        <v>13344</v>
      </c>
      <c r="C658" s="424" t="s">
        <v>13410</v>
      </c>
      <c r="D658" s="424">
        <v>1</v>
      </c>
      <c r="E658" s="421">
        <v>453887</v>
      </c>
      <c r="F658" s="421">
        <f t="shared" si="18"/>
        <v>453887</v>
      </c>
      <c r="G658" s="421">
        <v>0</v>
      </c>
      <c r="H658" s="417" t="s">
        <v>11543</v>
      </c>
      <c r="I658" s="417" t="s">
        <v>7769</v>
      </c>
      <c r="J658" s="417" t="s">
        <v>4434</v>
      </c>
      <c r="K658" s="430"/>
    </row>
    <row r="659" spans="1:11" s="251" customFormat="1" ht="22.5">
      <c r="A659" s="417">
        <v>656</v>
      </c>
      <c r="B659" s="424" t="s">
        <v>13345</v>
      </c>
      <c r="C659" s="424" t="s">
        <v>13410</v>
      </c>
      <c r="D659" s="424">
        <v>1</v>
      </c>
      <c r="E659" s="421">
        <v>349296</v>
      </c>
      <c r="F659" s="421">
        <f t="shared" si="18"/>
        <v>349296</v>
      </c>
      <c r="G659" s="421">
        <v>0</v>
      </c>
      <c r="H659" s="417" t="s">
        <v>11543</v>
      </c>
      <c r="I659" s="417" t="s">
        <v>7769</v>
      </c>
      <c r="J659" s="417" t="s">
        <v>4434</v>
      </c>
      <c r="K659" s="430"/>
    </row>
    <row r="660" spans="1:11" s="251" customFormat="1" ht="22.5">
      <c r="A660" s="417">
        <v>657</v>
      </c>
      <c r="B660" s="424" t="s">
        <v>13346</v>
      </c>
      <c r="C660" s="424" t="s">
        <v>13410</v>
      </c>
      <c r="D660" s="424">
        <v>1</v>
      </c>
      <c r="E660" s="421">
        <v>298564</v>
      </c>
      <c r="F660" s="421">
        <f t="shared" si="18"/>
        <v>298564</v>
      </c>
      <c r="G660" s="421">
        <v>0</v>
      </c>
      <c r="H660" s="417" t="s">
        <v>11543</v>
      </c>
      <c r="I660" s="417" t="s">
        <v>7769</v>
      </c>
      <c r="J660" s="417" t="s">
        <v>4434</v>
      </c>
      <c r="K660" s="430"/>
    </row>
    <row r="661" spans="1:11" s="251" customFormat="1" ht="22.5">
      <c r="A661" s="417">
        <v>658</v>
      </c>
      <c r="B661" s="424" t="s">
        <v>13347</v>
      </c>
      <c r="C661" s="424" t="s">
        <v>13410</v>
      </c>
      <c r="D661" s="424">
        <v>1</v>
      </c>
      <c r="E661" s="421">
        <v>3347058</v>
      </c>
      <c r="F661" s="421">
        <f t="shared" si="18"/>
        <v>3347058</v>
      </c>
      <c r="G661" s="421">
        <v>0</v>
      </c>
      <c r="H661" s="417" t="s">
        <v>11543</v>
      </c>
      <c r="I661" s="417" t="s">
        <v>7769</v>
      </c>
      <c r="J661" s="417" t="s">
        <v>4434</v>
      </c>
      <c r="K661" s="430"/>
    </row>
    <row r="662" spans="1:11" s="251" customFormat="1" ht="22.5">
      <c r="A662" s="417">
        <v>659</v>
      </c>
      <c r="B662" s="424" t="s">
        <v>13348</v>
      </c>
      <c r="C662" s="424" t="s">
        <v>13410</v>
      </c>
      <c r="D662" s="424">
        <v>1</v>
      </c>
      <c r="E662" s="421">
        <v>248266</v>
      </c>
      <c r="F662" s="421">
        <f t="shared" si="18"/>
        <v>248266</v>
      </c>
      <c r="G662" s="421">
        <v>0</v>
      </c>
      <c r="H662" s="417" t="s">
        <v>11543</v>
      </c>
      <c r="I662" s="417" t="s">
        <v>7769</v>
      </c>
      <c r="J662" s="417" t="s">
        <v>4434</v>
      </c>
      <c r="K662" s="430"/>
    </row>
    <row r="663" spans="1:11" s="251" customFormat="1" ht="22.5">
      <c r="A663" s="417">
        <v>660</v>
      </c>
      <c r="B663" s="424" t="s">
        <v>13349</v>
      </c>
      <c r="C663" s="424" t="s">
        <v>13410</v>
      </c>
      <c r="D663" s="424">
        <v>1</v>
      </c>
      <c r="E663" s="421">
        <v>368852</v>
      </c>
      <c r="F663" s="421">
        <f t="shared" si="18"/>
        <v>368852</v>
      </c>
      <c r="G663" s="421">
        <v>0</v>
      </c>
      <c r="H663" s="417" t="s">
        <v>11543</v>
      </c>
      <c r="I663" s="417" t="s">
        <v>7769</v>
      </c>
      <c r="J663" s="417" t="s">
        <v>4434</v>
      </c>
      <c r="K663" s="430"/>
    </row>
    <row r="664" spans="1:11" s="251" customFormat="1" ht="22.5">
      <c r="A664" s="417">
        <v>661</v>
      </c>
      <c r="B664" s="424" t="s">
        <v>13350</v>
      </c>
      <c r="C664" s="424" t="s">
        <v>13410</v>
      </c>
      <c r="D664" s="424">
        <v>1</v>
      </c>
      <c r="E664" s="421">
        <v>220215</v>
      </c>
      <c r="F664" s="421">
        <f t="shared" si="18"/>
        <v>220215</v>
      </c>
      <c r="G664" s="421">
        <v>0</v>
      </c>
      <c r="H664" s="417" t="s">
        <v>11543</v>
      </c>
      <c r="I664" s="417" t="s">
        <v>7769</v>
      </c>
      <c r="J664" s="417" t="s">
        <v>4434</v>
      </c>
      <c r="K664" s="430"/>
    </row>
    <row r="665" spans="1:11" s="251" customFormat="1" ht="22.5">
      <c r="A665" s="417">
        <v>662</v>
      </c>
      <c r="B665" s="424" t="s">
        <v>13351</v>
      </c>
      <c r="C665" s="424" t="s">
        <v>13410</v>
      </c>
      <c r="D665" s="424">
        <v>1</v>
      </c>
      <c r="E665" s="421">
        <v>785231</v>
      </c>
      <c r="F665" s="421">
        <f t="shared" si="18"/>
        <v>785231</v>
      </c>
      <c r="G665" s="421">
        <v>0</v>
      </c>
      <c r="H665" s="417" t="s">
        <v>11543</v>
      </c>
      <c r="I665" s="417" t="s">
        <v>7769</v>
      </c>
      <c r="J665" s="417" t="s">
        <v>4434</v>
      </c>
      <c r="K665" s="430"/>
    </row>
    <row r="666" spans="1:11" s="251" customFormat="1" ht="22.5">
      <c r="A666" s="417">
        <v>663</v>
      </c>
      <c r="B666" s="424" t="s">
        <v>13352</v>
      </c>
      <c r="C666" s="424" t="s">
        <v>13410</v>
      </c>
      <c r="D666" s="424">
        <v>1</v>
      </c>
      <c r="E666" s="421">
        <v>1250493</v>
      </c>
      <c r="F666" s="421">
        <f t="shared" si="18"/>
        <v>1250493</v>
      </c>
      <c r="G666" s="421">
        <v>0</v>
      </c>
      <c r="H666" s="417" t="s">
        <v>11543</v>
      </c>
      <c r="I666" s="417" t="s">
        <v>7769</v>
      </c>
      <c r="J666" s="417" t="s">
        <v>4434</v>
      </c>
      <c r="K666" s="430"/>
    </row>
    <row r="667" spans="1:11" s="251" customFormat="1" ht="22.5">
      <c r="A667" s="417">
        <v>664</v>
      </c>
      <c r="B667" s="424" t="s">
        <v>13353</v>
      </c>
      <c r="C667" s="424" t="s">
        <v>13410</v>
      </c>
      <c r="D667" s="424">
        <v>1</v>
      </c>
      <c r="E667" s="421">
        <v>1451520</v>
      </c>
      <c r="F667" s="421">
        <f t="shared" si="18"/>
        <v>1451520</v>
      </c>
      <c r="G667" s="421">
        <v>0</v>
      </c>
      <c r="H667" s="417" t="s">
        <v>11543</v>
      </c>
      <c r="I667" s="417" t="s">
        <v>7769</v>
      </c>
      <c r="J667" s="417" t="s">
        <v>4434</v>
      </c>
      <c r="K667" s="430"/>
    </row>
    <row r="668" spans="1:11" s="251" customFormat="1" ht="22.5">
      <c r="A668" s="417">
        <v>665</v>
      </c>
      <c r="B668" s="424" t="s">
        <v>13354</v>
      </c>
      <c r="C668" s="424" t="s">
        <v>13410</v>
      </c>
      <c r="D668" s="424">
        <v>1</v>
      </c>
      <c r="E668" s="421">
        <v>455208.75</v>
      </c>
      <c r="F668" s="421">
        <f t="shared" si="18"/>
        <v>455208.75</v>
      </c>
      <c r="G668" s="421">
        <v>0</v>
      </c>
      <c r="H668" s="417" t="s">
        <v>11543</v>
      </c>
      <c r="I668" s="417" t="s">
        <v>7769</v>
      </c>
      <c r="J668" s="417" t="s">
        <v>4434</v>
      </c>
      <c r="K668" s="430"/>
    </row>
    <row r="669" spans="1:11" s="251" customFormat="1" ht="22.5">
      <c r="A669" s="417">
        <v>666</v>
      </c>
      <c r="B669" s="424" t="s">
        <v>13355</v>
      </c>
      <c r="C669" s="424" t="s">
        <v>13410</v>
      </c>
      <c r="D669" s="424">
        <v>1</v>
      </c>
      <c r="E669" s="421">
        <v>211025.94</v>
      </c>
      <c r="F669" s="421">
        <f t="shared" si="18"/>
        <v>211025.94</v>
      </c>
      <c r="G669" s="421">
        <v>0</v>
      </c>
      <c r="H669" s="417" t="s">
        <v>11543</v>
      </c>
      <c r="I669" s="417" t="s">
        <v>7769</v>
      </c>
      <c r="J669" s="417" t="s">
        <v>4434</v>
      </c>
      <c r="K669" s="430"/>
    </row>
    <row r="670" spans="1:11" s="251" customFormat="1" ht="22.5">
      <c r="A670" s="417">
        <v>667</v>
      </c>
      <c r="B670" s="424" t="s">
        <v>13356</v>
      </c>
      <c r="C670" s="424" t="s">
        <v>13410</v>
      </c>
      <c r="D670" s="424">
        <v>1</v>
      </c>
      <c r="E670" s="421">
        <v>207040</v>
      </c>
      <c r="F670" s="421">
        <f t="shared" si="18"/>
        <v>207040</v>
      </c>
      <c r="G670" s="421">
        <v>0</v>
      </c>
      <c r="H670" s="417" t="s">
        <v>11543</v>
      </c>
      <c r="I670" s="417" t="s">
        <v>7769</v>
      </c>
      <c r="J670" s="417" t="s">
        <v>4434</v>
      </c>
      <c r="K670" s="430"/>
    </row>
    <row r="671" spans="1:11" s="251" customFormat="1" ht="22.5">
      <c r="A671" s="417">
        <v>668</v>
      </c>
      <c r="B671" s="424" t="s">
        <v>13357</v>
      </c>
      <c r="C671" s="424" t="s">
        <v>13410</v>
      </c>
      <c r="D671" s="424">
        <v>1</v>
      </c>
      <c r="E671" s="421">
        <v>210925</v>
      </c>
      <c r="F671" s="421">
        <f t="shared" si="18"/>
        <v>210925</v>
      </c>
      <c r="G671" s="421">
        <v>0</v>
      </c>
      <c r="H671" s="417" t="s">
        <v>11543</v>
      </c>
      <c r="I671" s="417" t="s">
        <v>7769</v>
      </c>
      <c r="J671" s="417" t="s">
        <v>4434</v>
      </c>
      <c r="K671" s="430"/>
    </row>
    <row r="672" spans="1:11" s="251" customFormat="1" ht="22.5">
      <c r="A672" s="417">
        <v>669</v>
      </c>
      <c r="B672" s="424" t="s">
        <v>13358</v>
      </c>
      <c r="C672" s="424" t="s">
        <v>13410</v>
      </c>
      <c r="D672" s="424">
        <v>1</v>
      </c>
      <c r="E672" s="421">
        <v>256857.44</v>
      </c>
      <c r="F672" s="421">
        <f t="shared" si="18"/>
        <v>256857.44</v>
      </c>
      <c r="G672" s="421">
        <v>0</v>
      </c>
      <c r="H672" s="417" t="s">
        <v>11543</v>
      </c>
      <c r="I672" s="417" t="s">
        <v>7769</v>
      </c>
      <c r="J672" s="417" t="s">
        <v>4434</v>
      </c>
      <c r="K672" s="430"/>
    </row>
    <row r="673" spans="1:11" s="251" customFormat="1" ht="22.5">
      <c r="A673" s="417">
        <v>670</v>
      </c>
      <c r="B673" s="424" t="s">
        <v>13359</v>
      </c>
      <c r="C673" s="424" t="s">
        <v>13410</v>
      </c>
      <c r="D673" s="424">
        <v>1</v>
      </c>
      <c r="E673" s="421">
        <v>623010</v>
      </c>
      <c r="F673" s="421">
        <f t="shared" si="18"/>
        <v>623010</v>
      </c>
      <c r="G673" s="421">
        <v>0</v>
      </c>
      <c r="H673" s="417" t="s">
        <v>11543</v>
      </c>
      <c r="I673" s="417" t="s">
        <v>7769</v>
      </c>
      <c r="J673" s="417" t="s">
        <v>4434</v>
      </c>
      <c r="K673" s="430"/>
    </row>
    <row r="674" spans="1:11" s="251" customFormat="1" ht="22.5">
      <c r="A674" s="417">
        <v>671</v>
      </c>
      <c r="B674" s="424" t="s">
        <v>13360</v>
      </c>
      <c r="C674" s="424" t="s">
        <v>13410</v>
      </c>
      <c r="D674" s="424">
        <v>1</v>
      </c>
      <c r="E674" s="421">
        <v>590513</v>
      </c>
      <c r="F674" s="421">
        <f t="shared" si="18"/>
        <v>590513</v>
      </c>
      <c r="G674" s="421">
        <v>0</v>
      </c>
      <c r="H674" s="417" t="s">
        <v>11543</v>
      </c>
      <c r="I674" s="417" t="s">
        <v>7769</v>
      </c>
      <c r="J674" s="417" t="s">
        <v>4434</v>
      </c>
      <c r="K674" s="430"/>
    </row>
    <row r="675" spans="1:11" s="251" customFormat="1" ht="22.5">
      <c r="A675" s="417">
        <v>672</v>
      </c>
      <c r="B675" s="424" t="s">
        <v>13361</v>
      </c>
      <c r="C675" s="424" t="s">
        <v>13410</v>
      </c>
      <c r="D675" s="424">
        <v>1</v>
      </c>
      <c r="E675" s="421">
        <v>256857.43</v>
      </c>
      <c r="F675" s="421">
        <f t="shared" si="18"/>
        <v>256857.43</v>
      </c>
      <c r="G675" s="421">
        <v>0</v>
      </c>
      <c r="H675" s="417" t="s">
        <v>11543</v>
      </c>
      <c r="I675" s="417" t="s">
        <v>7769</v>
      </c>
      <c r="J675" s="417" t="s">
        <v>4434</v>
      </c>
      <c r="K675" s="430"/>
    </row>
    <row r="676" spans="1:11" s="251" customFormat="1" ht="22.5">
      <c r="A676" s="417">
        <v>673</v>
      </c>
      <c r="B676" s="424" t="s">
        <v>13362</v>
      </c>
      <c r="C676" s="424" t="s">
        <v>13410</v>
      </c>
      <c r="D676" s="424">
        <v>1</v>
      </c>
      <c r="E676" s="421">
        <v>533231.97</v>
      </c>
      <c r="F676" s="421">
        <f t="shared" si="18"/>
        <v>533231.97</v>
      </c>
      <c r="G676" s="421">
        <v>0</v>
      </c>
      <c r="H676" s="417" t="s">
        <v>11543</v>
      </c>
      <c r="I676" s="417" t="s">
        <v>7769</v>
      </c>
      <c r="J676" s="417" t="s">
        <v>4434</v>
      </c>
      <c r="K676" s="430"/>
    </row>
    <row r="677" spans="1:11" s="251" customFormat="1" ht="22.5">
      <c r="A677" s="417">
        <v>674</v>
      </c>
      <c r="B677" s="424" t="s">
        <v>13363</v>
      </c>
      <c r="C677" s="424" t="s">
        <v>13410</v>
      </c>
      <c r="D677" s="424">
        <v>1</v>
      </c>
      <c r="E677" s="421">
        <v>256857.44</v>
      </c>
      <c r="F677" s="421">
        <f t="shared" si="18"/>
        <v>256857.44</v>
      </c>
      <c r="G677" s="421">
        <v>0</v>
      </c>
      <c r="H677" s="417" t="s">
        <v>11543</v>
      </c>
      <c r="I677" s="417" t="s">
        <v>7769</v>
      </c>
      <c r="J677" s="417" t="s">
        <v>4434</v>
      </c>
      <c r="K677" s="430"/>
    </row>
    <row r="678" spans="1:11" s="251" customFormat="1" ht="22.5">
      <c r="A678" s="417">
        <v>675</v>
      </c>
      <c r="B678" s="424" t="s">
        <v>13364</v>
      </c>
      <c r="C678" s="424" t="s">
        <v>13410</v>
      </c>
      <c r="D678" s="424">
        <v>1</v>
      </c>
      <c r="E678" s="421">
        <v>210274.5</v>
      </c>
      <c r="F678" s="421">
        <f t="shared" si="18"/>
        <v>210274.5</v>
      </c>
      <c r="G678" s="421">
        <v>0</v>
      </c>
      <c r="H678" s="417" t="s">
        <v>11543</v>
      </c>
      <c r="I678" s="417" t="s">
        <v>7769</v>
      </c>
      <c r="J678" s="417" t="s">
        <v>4434</v>
      </c>
      <c r="K678" s="430"/>
    </row>
    <row r="679" spans="1:11" s="251" customFormat="1" ht="22.5">
      <c r="A679" s="417">
        <v>676</v>
      </c>
      <c r="B679" s="424" t="s">
        <v>13365</v>
      </c>
      <c r="C679" s="424" t="s">
        <v>13410</v>
      </c>
      <c r="D679" s="424">
        <v>1</v>
      </c>
      <c r="E679" s="421">
        <v>256857.44</v>
      </c>
      <c r="F679" s="421">
        <f t="shared" si="18"/>
        <v>256857.44</v>
      </c>
      <c r="G679" s="421">
        <v>0</v>
      </c>
      <c r="H679" s="417" t="s">
        <v>11543</v>
      </c>
      <c r="I679" s="417" t="s">
        <v>7769</v>
      </c>
      <c r="J679" s="417" t="s">
        <v>4434</v>
      </c>
      <c r="K679" s="430"/>
    </row>
    <row r="680" spans="1:11" s="251" customFormat="1" ht="22.5">
      <c r="A680" s="417">
        <v>677</v>
      </c>
      <c r="B680" s="424" t="s">
        <v>13366</v>
      </c>
      <c r="C680" s="424" t="s">
        <v>13410</v>
      </c>
      <c r="D680" s="424">
        <v>1</v>
      </c>
      <c r="E680" s="421">
        <v>256857.44</v>
      </c>
      <c r="F680" s="421">
        <f t="shared" si="18"/>
        <v>256857.44</v>
      </c>
      <c r="G680" s="421">
        <v>0</v>
      </c>
      <c r="H680" s="417" t="s">
        <v>11543</v>
      </c>
      <c r="I680" s="417" t="s">
        <v>7769</v>
      </c>
      <c r="J680" s="417" t="s">
        <v>4434</v>
      </c>
      <c r="K680" s="430"/>
    </row>
    <row r="681" spans="1:11" s="251" customFormat="1" ht="22.5">
      <c r="A681" s="417">
        <v>678</v>
      </c>
      <c r="B681" s="424" t="s">
        <v>13362</v>
      </c>
      <c r="C681" s="424" t="s">
        <v>13410</v>
      </c>
      <c r="D681" s="424">
        <v>1</v>
      </c>
      <c r="E681" s="421">
        <v>533231.97</v>
      </c>
      <c r="F681" s="421">
        <f t="shared" si="18"/>
        <v>533231.97</v>
      </c>
      <c r="G681" s="421">
        <v>0</v>
      </c>
      <c r="H681" s="417" t="s">
        <v>11543</v>
      </c>
      <c r="I681" s="417" t="s">
        <v>7769</v>
      </c>
      <c r="J681" s="417" t="s">
        <v>4434</v>
      </c>
      <c r="K681" s="430"/>
    </row>
    <row r="682" spans="1:11" s="251" customFormat="1" ht="22.5">
      <c r="A682" s="417">
        <v>679</v>
      </c>
      <c r="B682" s="424" t="s">
        <v>13367</v>
      </c>
      <c r="C682" s="424" t="s">
        <v>13410</v>
      </c>
      <c r="D682" s="424">
        <v>1</v>
      </c>
      <c r="E682" s="421">
        <v>362157.48</v>
      </c>
      <c r="F682" s="421">
        <f t="shared" si="18"/>
        <v>362157.48</v>
      </c>
      <c r="G682" s="421">
        <v>0</v>
      </c>
      <c r="H682" s="417" t="s">
        <v>11543</v>
      </c>
      <c r="I682" s="417" t="s">
        <v>7769</v>
      </c>
      <c r="J682" s="417" t="s">
        <v>4434</v>
      </c>
      <c r="K682" s="430"/>
    </row>
    <row r="683" spans="1:11" s="251" customFormat="1" ht="22.5">
      <c r="A683" s="417">
        <v>680</v>
      </c>
      <c r="B683" s="424" t="s">
        <v>13368</v>
      </c>
      <c r="C683" s="424" t="s">
        <v>13410</v>
      </c>
      <c r="D683" s="424">
        <v>1</v>
      </c>
      <c r="E683" s="421">
        <v>362157.48</v>
      </c>
      <c r="F683" s="421">
        <f t="shared" si="18"/>
        <v>362157.48</v>
      </c>
      <c r="G683" s="421">
        <v>0</v>
      </c>
      <c r="H683" s="417" t="s">
        <v>11543</v>
      </c>
      <c r="I683" s="417" t="s">
        <v>7769</v>
      </c>
      <c r="J683" s="417" t="s">
        <v>4434</v>
      </c>
      <c r="K683" s="430"/>
    </row>
    <row r="684" spans="1:11" s="251" customFormat="1" ht="22.5">
      <c r="A684" s="417">
        <v>681</v>
      </c>
      <c r="B684" s="424" t="s">
        <v>13369</v>
      </c>
      <c r="C684" s="424" t="s">
        <v>13410</v>
      </c>
      <c r="D684" s="424">
        <v>1</v>
      </c>
      <c r="E684" s="421">
        <v>1587096</v>
      </c>
      <c r="F684" s="421">
        <f t="shared" si="18"/>
        <v>1587096</v>
      </c>
      <c r="G684" s="421">
        <v>0</v>
      </c>
      <c r="H684" s="417" t="s">
        <v>11543</v>
      </c>
      <c r="I684" s="417" t="s">
        <v>7769</v>
      </c>
      <c r="J684" s="417" t="s">
        <v>4434</v>
      </c>
      <c r="K684" s="430"/>
    </row>
    <row r="685" spans="1:11" s="251" customFormat="1" ht="33.75">
      <c r="A685" s="417">
        <v>682</v>
      </c>
      <c r="B685" s="424" t="s">
        <v>13370</v>
      </c>
      <c r="C685" s="424" t="s">
        <v>13410</v>
      </c>
      <c r="D685" s="424">
        <v>1</v>
      </c>
      <c r="E685" s="421">
        <v>1306632</v>
      </c>
      <c r="F685" s="421">
        <f t="shared" si="18"/>
        <v>1306632</v>
      </c>
      <c r="G685" s="421">
        <v>0</v>
      </c>
      <c r="H685" s="417" t="s">
        <v>11543</v>
      </c>
      <c r="I685" s="417" t="s">
        <v>7769</v>
      </c>
      <c r="J685" s="417" t="s">
        <v>4434</v>
      </c>
      <c r="K685" s="430"/>
    </row>
    <row r="686" spans="1:11" s="251" customFormat="1" ht="22.5">
      <c r="A686" s="417">
        <v>683</v>
      </c>
      <c r="B686" s="424" t="s">
        <v>13371</v>
      </c>
      <c r="C686" s="424" t="s">
        <v>13410</v>
      </c>
      <c r="D686" s="424">
        <v>1</v>
      </c>
      <c r="E686" s="421">
        <v>570237</v>
      </c>
      <c r="F686" s="421">
        <f t="shared" si="18"/>
        <v>570237</v>
      </c>
      <c r="G686" s="421">
        <v>0</v>
      </c>
      <c r="H686" s="417" t="s">
        <v>11543</v>
      </c>
      <c r="I686" s="417" t="s">
        <v>7769</v>
      </c>
      <c r="J686" s="417" t="s">
        <v>4434</v>
      </c>
      <c r="K686" s="430"/>
    </row>
    <row r="687" spans="1:11" s="251" customFormat="1" ht="22.5">
      <c r="A687" s="417">
        <v>684</v>
      </c>
      <c r="B687" s="424" t="s">
        <v>13372</v>
      </c>
      <c r="C687" s="424" t="s">
        <v>13410</v>
      </c>
      <c r="D687" s="424">
        <v>1</v>
      </c>
      <c r="E687" s="421">
        <v>256857.43</v>
      </c>
      <c r="F687" s="421">
        <f t="shared" si="18"/>
        <v>256857.43</v>
      </c>
      <c r="G687" s="421">
        <v>0</v>
      </c>
      <c r="H687" s="417" t="s">
        <v>11543</v>
      </c>
      <c r="I687" s="417" t="s">
        <v>7769</v>
      </c>
      <c r="J687" s="417" t="s">
        <v>4434</v>
      </c>
      <c r="K687" s="430"/>
    </row>
    <row r="688" spans="1:11" s="251" customFormat="1" ht="22.5">
      <c r="A688" s="417">
        <v>685</v>
      </c>
      <c r="B688" s="424" t="s">
        <v>13373</v>
      </c>
      <c r="C688" s="424" t="s">
        <v>13410</v>
      </c>
      <c r="D688" s="424">
        <v>1</v>
      </c>
      <c r="E688" s="421">
        <v>256857.44</v>
      </c>
      <c r="F688" s="421">
        <f t="shared" si="18"/>
        <v>256857.44</v>
      </c>
      <c r="G688" s="421">
        <v>0</v>
      </c>
      <c r="H688" s="417" t="s">
        <v>11543</v>
      </c>
      <c r="I688" s="417" t="s">
        <v>7769</v>
      </c>
      <c r="J688" s="417" t="s">
        <v>4434</v>
      </c>
      <c r="K688" s="430"/>
    </row>
    <row r="689" spans="1:11" s="251" customFormat="1" ht="22.5">
      <c r="A689" s="417">
        <v>686</v>
      </c>
      <c r="B689" s="424" t="s">
        <v>13374</v>
      </c>
      <c r="C689" s="424" t="s">
        <v>13410</v>
      </c>
      <c r="D689" s="424">
        <v>1</v>
      </c>
      <c r="E689" s="421">
        <v>232265.88</v>
      </c>
      <c r="F689" s="421">
        <f t="shared" si="18"/>
        <v>232265.88</v>
      </c>
      <c r="G689" s="421">
        <v>0</v>
      </c>
      <c r="H689" s="417" t="s">
        <v>11543</v>
      </c>
      <c r="I689" s="417" t="s">
        <v>7769</v>
      </c>
      <c r="J689" s="417" t="s">
        <v>4434</v>
      </c>
      <c r="K689" s="430"/>
    </row>
    <row r="690" spans="1:11" s="251" customFormat="1" ht="22.5">
      <c r="A690" s="417">
        <v>687</v>
      </c>
      <c r="B690" s="424" t="s">
        <v>13374</v>
      </c>
      <c r="C690" s="424" t="s">
        <v>13410</v>
      </c>
      <c r="D690" s="424">
        <v>1</v>
      </c>
      <c r="E690" s="421">
        <v>232265.88</v>
      </c>
      <c r="F690" s="421">
        <f t="shared" si="18"/>
        <v>232265.88</v>
      </c>
      <c r="G690" s="421">
        <v>0</v>
      </c>
      <c r="H690" s="417" t="s">
        <v>11543</v>
      </c>
      <c r="I690" s="417" t="s">
        <v>7769</v>
      </c>
      <c r="J690" s="417" t="s">
        <v>4434</v>
      </c>
      <c r="K690" s="430"/>
    </row>
    <row r="691" spans="1:11" s="251" customFormat="1" ht="22.5">
      <c r="A691" s="417">
        <v>688</v>
      </c>
      <c r="B691" s="424" t="s">
        <v>13375</v>
      </c>
      <c r="C691" s="424" t="s">
        <v>13410</v>
      </c>
      <c r="D691" s="424">
        <v>1</v>
      </c>
      <c r="E691" s="421">
        <v>256857.44</v>
      </c>
      <c r="F691" s="421">
        <f t="shared" si="18"/>
        <v>256857.44</v>
      </c>
      <c r="G691" s="421">
        <v>0</v>
      </c>
      <c r="H691" s="417" t="s">
        <v>11543</v>
      </c>
      <c r="I691" s="417" t="s">
        <v>7769</v>
      </c>
      <c r="J691" s="417" t="s">
        <v>4434</v>
      </c>
      <c r="K691" s="430"/>
    </row>
    <row r="692" spans="1:11" s="251" customFormat="1" ht="22.5">
      <c r="A692" s="417">
        <v>689</v>
      </c>
      <c r="B692" s="424" t="s">
        <v>13364</v>
      </c>
      <c r="C692" s="424" t="s">
        <v>13410</v>
      </c>
      <c r="D692" s="424">
        <v>1</v>
      </c>
      <c r="E692" s="421">
        <v>210274.5</v>
      </c>
      <c r="F692" s="421">
        <f t="shared" si="18"/>
        <v>210274.5</v>
      </c>
      <c r="G692" s="421">
        <v>0</v>
      </c>
      <c r="H692" s="417" t="s">
        <v>11543</v>
      </c>
      <c r="I692" s="417" t="s">
        <v>7769</v>
      </c>
      <c r="J692" s="417" t="s">
        <v>4434</v>
      </c>
      <c r="K692" s="430"/>
    </row>
    <row r="693" spans="1:11" s="251" customFormat="1" ht="22.5">
      <c r="A693" s="417">
        <v>690</v>
      </c>
      <c r="B693" s="424" t="s">
        <v>13371</v>
      </c>
      <c r="C693" s="424" t="s">
        <v>13410</v>
      </c>
      <c r="D693" s="424">
        <v>1</v>
      </c>
      <c r="E693" s="421">
        <v>565908.67000000004</v>
      </c>
      <c r="F693" s="421">
        <f t="shared" si="18"/>
        <v>565908.67000000004</v>
      </c>
      <c r="G693" s="421">
        <v>0</v>
      </c>
      <c r="H693" s="417" t="s">
        <v>11543</v>
      </c>
      <c r="I693" s="417" t="s">
        <v>7769</v>
      </c>
      <c r="J693" s="417" t="s">
        <v>4434</v>
      </c>
      <c r="K693" s="430"/>
    </row>
    <row r="694" spans="1:11" s="251" customFormat="1" ht="22.5">
      <c r="A694" s="417">
        <v>691</v>
      </c>
      <c r="B694" s="424" t="s">
        <v>13371</v>
      </c>
      <c r="C694" s="424" t="s">
        <v>13410</v>
      </c>
      <c r="D694" s="424">
        <v>1</v>
      </c>
      <c r="E694" s="421">
        <v>565908.67000000004</v>
      </c>
      <c r="F694" s="421">
        <f t="shared" si="18"/>
        <v>565908.67000000004</v>
      </c>
      <c r="G694" s="421">
        <v>0</v>
      </c>
      <c r="H694" s="417" t="s">
        <v>11543</v>
      </c>
      <c r="I694" s="417" t="s">
        <v>7769</v>
      </c>
      <c r="J694" s="417" t="s">
        <v>4434</v>
      </c>
      <c r="K694" s="430"/>
    </row>
    <row r="695" spans="1:11" s="251" customFormat="1" ht="22.5">
      <c r="A695" s="417">
        <v>692</v>
      </c>
      <c r="B695" s="424" t="s">
        <v>13371</v>
      </c>
      <c r="C695" s="424" t="s">
        <v>13410</v>
      </c>
      <c r="D695" s="424">
        <v>1</v>
      </c>
      <c r="E695" s="421" t="s">
        <v>13411</v>
      </c>
      <c r="F695" s="421" t="e">
        <f t="shared" si="18"/>
        <v>#VALUE!</v>
      </c>
      <c r="G695" s="421">
        <v>0</v>
      </c>
      <c r="H695" s="417" t="s">
        <v>11543</v>
      </c>
      <c r="I695" s="417" t="s">
        <v>7769</v>
      </c>
      <c r="J695" s="417" t="s">
        <v>4434</v>
      </c>
      <c r="K695" s="430"/>
    </row>
    <row r="696" spans="1:11" s="251" customFormat="1" ht="22.5">
      <c r="A696" s="417">
        <v>693</v>
      </c>
      <c r="B696" s="424" t="s">
        <v>13371</v>
      </c>
      <c r="C696" s="424" t="s">
        <v>13410</v>
      </c>
      <c r="D696" s="424">
        <v>1</v>
      </c>
      <c r="E696" s="421">
        <v>565908.66</v>
      </c>
      <c r="F696" s="421">
        <f t="shared" si="18"/>
        <v>565908.66</v>
      </c>
      <c r="G696" s="421">
        <v>0</v>
      </c>
      <c r="H696" s="417" t="s">
        <v>11543</v>
      </c>
      <c r="I696" s="417" t="s">
        <v>7769</v>
      </c>
      <c r="J696" s="417" t="s">
        <v>4434</v>
      </c>
      <c r="K696" s="430"/>
    </row>
    <row r="697" spans="1:11" s="251" customFormat="1" ht="22.5">
      <c r="A697" s="417">
        <v>694</v>
      </c>
      <c r="B697" s="424" t="s">
        <v>13371</v>
      </c>
      <c r="C697" s="424" t="s">
        <v>13410</v>
      </c>
      <c r="D697" s="424">
        <v>1</v>
      </c>
      <c r="E697" s="421">
        <v>570237</v>
      </c>
      <c r="F697" s="421">
        <f t="shared" si="18"/>
        <v>570237</v>
      </c>
      <c r="G697" s="421">
        <v>0</v>
      </c>
      <c r="H697" s="417" t="s">
        <v>11543</v>
      </c>
      <c r="I697" s="417" t="s">
        <v>7769</v>
      </c>
      <c r="J697" s="417" t="s">
        <v>4434</v>
      </c>
      <c r="K697" s="430"/>
    </row>
    <row r="698" spans="1:11" s="251" customFormat="1" ht="22.5">
      <c r="A698" s="417">
        <v>695</v>
      </c>
      <c r="B698" s="424" t="s">
        <v>13371</v>
      </c>
      <c r="C698" s="424" t="s">
        <v>13410</v>
      </c>
      <c r="D698" s="424">
        <v>1</v>
      </c>
      <c r="E698" s="421">
        <v>565908.67000000004</v>
      </c>
      <c r="F698" s="421">
        <f t="shared" si="18"/>
        <v>565908.67000000004</v>
      </c>
      <c r="G698" s="421">
        <v>0</v>
      </c>
      <c r="H698" s="417" t="s">
        <v>11543</v>
      </c>
      <c r="I698" s="417" t="s">
        <v>7769</v>
      </c>
      <c r="J698" s="417" t="s">
        <v>4434</v>
      </c>
      <c r="K698" s="430"/>
    </row>
    <row r="699" spans="1:11" s="251" customFormat="1" ht="22.5">
      <c r="A699" s="417">
        <v>696</v>
      </c>
      <c r="B699" s="424" t="s">
        <v>13371</v>
      </c>
      <c r="C699" s="424" t="s">
        <v>13410</v>
      </c>
      <c r="D699" s="424">
        <v>1</v>
      </c>
      <c r="E699" s="421">
        <v>565908.67000000004</v>
      </c>
      <c r="F699" s="421">
        <f t="shared" si="18"/>
        <v>565908.67000000004</v>
      </c>
      <c r="G699" s="421">
        <v>0</v>
      </c>
      <c r="H699" s="417" t="s">
        <v>11543</v>
      </c>
      <c r="I699" s="417" t="s">
        <v>7769</v>
      </c>
      <c r="J699" s="417" t="s">
        <v>4434</v>
      </c>
      <c r="K699" s="430"/>
    </row>
    <row r="700" spans="1:11" s="251" customFormat="1" ht="22.5">
      <c r="A700" s="417">
        <v>697</v>
      </c>
      <c r="B700" s="424" t="s">
        <v>13364</v>
      </c>
      <c r="C700" s="424" t="s">
        <v>13410</v>
      </c>
      <c r="D700" s="424">
        <v>1</v>
      </c>
      <c r="E700" s="421">
        <v>210274.5</v>
      </c>
      <c r="F700" s="421">
        <f t="shared" si="18"/>
        <v>210274.5</v>
      </c>
      <c r="G700" s="421">
        <v>0</v>
      </c>
      <c r="H700" s="417" t="s">
        <v>11543</v>
      </c>
      <c r="I700" s="417" t="s">
        <v>7769</v>
      </c>
      <c r="J700" s="417" t="s">
        <v>4434</v>
      </c>
      <c r="K700" s="430"/>
    </row>
    <row r="701" spans="1:11" s="251" customFormat="1" ht="22.5">
      <c r="A701" s="417">
        <v>698</v>
      </c>
      <c r="B701" s="424" t="s">
        <v>13364</v>
      </c>
      <c r="C701" s="424" t="s">
        <v>13410</v>
      </c>
      <c r="D701" s="424">
        <v>1</v>
      </c>
      <c r="E701" s="421">
        <v>210274.5</v>
      </c>
      <c r="F701" s="421">
        <f t="shared" si="18"/>
        <v>210274.5</v>
      </c>
      <c r="G701" s="421">
        <v>0</v>
      </c>
      <c r="H701" s="417" t="s">
        <v>11543</v>
      </c>
      <c r="I701" s="417" t="s">
        <v>7769</v>
      </c>
      <c r="J701" s="417" t="s">
        <v>4434</v>
      </c>
      <c r="K701" s="430"/>
    </row>
    <row r="702" spans="1:11" s="251" customFormat="1" ht="22.5">
      <c r="A702" s="417">
        <v>699</v>
      </c>
      <c r="B702" s="424" t="s">
        <v>13376</v>
      </c>
      <c r="C702" s="424" t="s">
        <v>13410</v>
      </c>
      <c r="D702" s="424">
        <v>1</v>
      </c>
      <c r="E702" s="421">
        <v>603893.32999999996</v>
      </c>
      <c r="F702" s="421">
        <f t="shared" si="18"/>
        <v>603893.32999999996</v>
      </c>
      <c r="G702" s="421">
        <v>0</v>
      </c>
      <c r="H702" s="417" t="s">
        <v>11543</v>
      </c>
      <c r="I702" s="417" t="s">
        <v>7769</v>
      </c>
      <c r="J702" s="417" t="s">
        <v>4434</v>
      </c>
      <c r="K702" s="430"/>
    </row>
    <row r="703" spans="1:11" s="251" customFormat="1" ht="22.5">
      <c r="A703" s="417">
        <v>700</v>
      </c>
      <c r="B703" s="424" t="s">
        <v>13377</v>
      </c>
      <c r="C703" s="424" t="s">
        <v>13410</v>
      </c>
      <c r="D703" s="424">
        <v>1</v>
      </c>
      <c r="E703" s="421">
        <v>343500</v>
      </c>
      <c r="F703" s="421">
        <f t="shared" si="18"/>
        <v>277662.5</v>
      </c>
      <c r="G703" s="421">
        <v>65837.5</v>
      </c>
      <c r="H703" s="417" t="s">
        <v>11543</v>
      </c>
      <c r="I703" s="417" t="s">
        <v>7769</v>
      </c>
      <c r="J703" s="417" t="s">
        <v>4434</v>
      </c>
      <c r="K703" s="430"/>
    </row>
    <row r="704" spans="1:11" s="251" customFormat="1" ht="22.5">
      <c r="A704" s="417">
        <v>701</v>
      </c>
      <c r="B704" s="424" t="s">
        <v>13378</v>
      </c>
      <c r="C704" s="424" t="s">
        <v>13410</v>
      </c>
      <c r="D704" s="424">
        <v>1</v>
      </c>
      <c r="E704" s="421">
        <v>3800000</v>
      </c>
      <c r="F704" s="421">
        <f t="shared" si="18"/>
        <v>3800000</v>
      </c>
      <c r="G704" s="421">
        <v>0</v>
      </c>
      <c r="H704" s="417" t="s">
        <v>11543</v>
      </c>
      <c r="I704" s="417" t="s">
        <v>7769</v>
      </c>
      <c r="J704" s="417" t="s">
        <v>4434</v>
      </c>
      <c r="K704" s="430"/>
    </row>
    <row r="705" spans="1:11" s="251" customFormat="1" ht="22.5">
      <c r="A705" s="417">
        <v>702</v>
      </c>
      <c r="B705" s="424" t="s">
        <v>13379</v>
      </c>
      <c r="C705" s="424" t="s">
        <v>13410</v>
      </c>
      <c r="D705" s="424">
        <v>1</v>
      </c>
      <c r="E705" s="421">
        <v>1937900</v>
      </c>
      <c r="F705" s="421">
        <f t="shared" si="18"/>
        <v>1360712.72</v>
      </c>
      <c r="G705" s="421">
        <v>577187.28</v>
      </c>
      <c r="H705" s="417" t="s">
        <v>11543</v>
      </c>
      <c r="I705" s="417" t="s">
        <v>7769</v>
      </c>
      <c r="J705" s="417" t="s">
        <v>4434</v>
      </c>
      <c r="K705" s="430"/>
    </row>
    <row r="706" spans="1:11" s="251" customFormat="1" ht="22.5">
      <c r="A706" s="417">
        <v>703</v>
      </c>
      <c r="B706" s="424" t="s">
        <v>13380</v>
      </c>
      <c r="C706" s="424" t="s">
        <v>13410</v>
      </c>
      <c r="D706" s="424">
        <v>1</v>
      </c>
      <c r="E706" s="421">
        <v>399900</v>
      </c>
      <c r="F706" s="421">
        <f t="shared" si="18"/>
        <v>399900</v>
      </c>
      <c r="G706" s="421">
        <v>0</v>
      </c>
      <c r="H706" s="417" t="s">
        <v>11543</v>
      </c>
      <c r="I706" s="417" t="s">
        <v>7769</v>
      </c>
      <c r="J706" s="417" t="s">
        <v>4434</v>
      </c>
      <c r="K706" s="430"/>
    </row>
    <row r="707" spans="1:11" s="251" customFormat="1" ht="33.75">
      <c r="A707" s="417">
        <v>704</v>
      </c>
      <c r="B707" s="424" t="s">
        <v>13381</v>
      </c>
      <c r="C707" s="424" t="s">
        <v>13410</v>
      </c>
      <c r="D707" s="424">
        <v>1</v>
      </c>
      <c r="E707" s="421">
        <v>363000</v>
      </c>
      <c r="F707" s="421">
        <f t="shared" si="18"/>
        <v>363000</v>
      </c>
      <c r="G707" s="421">
        <v>0</v>
      </c>
      <c r="H707" s="417" t="s">
        <v>11543</v>
      </c>
      <c r="I707" s="417" t="s">
        <v>7769</v>
      </c>
      <c r="J707" s="417" t="s">
        <v>4434</v>
      </c>
      <c r="K707" s="430"/>
    </row>
    <row r="708" spans="1:11" s="251" customFormat="1" ht="22.5">
      <c r="A708" s="417">
        <v>705</v>
      </c>
      <c r="B708" s="424" t="s">
        <v>13382</v>
      </c>
      <c r="C708" s="424" t="s">
        <v>13410</v>
      </c>
      <c r="D708" s="424">
        <v>1</v>
      </c>
      <c r="E708" s="421">
        <v>562133</v>
      </c>
      <c r="F708" s="421">
        <f t="shared" si="18"/>
        <v>562133</v>
      </c>
      <c r="G708" s="421">
        <v>0</v>
      </c>
      <c r="H708" s="417" t="s">
        <v>11543</v>
      </c>
      <c r="I708" s="417" t="s">
        <v>7769</v>
      </c>
      <c r="J708" s="417" t="s">
        <v>4434</v>
      </c>
      <c r="K708" s="430"/>
    </row>
    <row r="709" spans="1:11" s="251" customFormat="1" ht="22.5">
      <c r="A709" s="417">
        <v>706</v>
      </c>
      <c r="B709" s="424" t="s">
        <v>13383</v>
      </c>
      <c r="C709" s="424" t="s">
        <v>13410</v>
      </c>
      <c r="D709" s="424">
        <v>1</v>
      </c>
      <c r="E709" s="421">
        <v>361777</v>
      </c>
      <c r="F709" s="421">
        <f t="shared" si="18"/>
        <v>361777</v>
      </c>
      <c r="G709" s="421">
        <v>0</v>
      </c>
      <c r="H709" s="417" t="s">
        <v>11543</v>
      </c>
      <c r="I709" s="417" t="s">
        <v>7769</v>
      </c>
      <c r="J709" s="417" t="s">
        <v>4434</v>
      </c>
      <c r="K709" s="430"/>
    </row>
    <row r="710" spans="1:11" s="251" customFormat="1" ht="22.5">
      <c r="A710" s="417">
        <v>707</v>
      </c>
      <c r="B710" s="424" t="s">
        <v>13384</v>
      </c>
      <c r="C710" s="424" t="s">
        <v>13410</v>
      </c>
      <c r="D710" s="424">
        <v>1</v>
      </c>
      <c r="E710" s="421">
        <v>4204665.2300000004</v>
      </c>
      <c r="F710" s="421">
        <f t="shared" si="18"/>
        <v>4204665.2300000004</v>
      </c>
      <c r="G710" s="421">
        <v>0</v>
      </c>
      <c r="H710" s="417" t="s">
        <v>11543</v>
      </c>
      <c r="I710" s="417" t="s">
        <v>7769</v>
      </c>
      <c r="J710" s="417" t="s">
        <v>4434</v>
      </c>
      <c r="K710" s="430"/>
    </row>
    <row r="711" spans="1:11" s="251" customFormat="1" ht="22.5">
      <c r="A711" s="417">
        <v>708</v>
      </c>
      <c r="B711" s="424" t="s">
        <v>13385</v>
      </c>
      <c r="C711" s="424" t="s">
        <v>13410</v>
      </c>
      <c r="D711" s="424">
        <v>1</v>
      </c>
      <c r="E711" s="421">
        <v>288804</v>
      </c>
      <c r="F711" s="421">
        <f t="shared" si="18"/>
        <v>288804</v>
      </c>
      <c r="G711" s="421">
        <v>0</v>
      </c>
      <c r="H711" s="417" t="s">
        <v>11543</v>
      </c>
      <c r="I711" s="417" t="s">
        <v>7769</v>
      </c>
      <c r="J711" s="417" t="s">
        <v>4434</v>
      </c>
      <c r="K711" s="430"/>
    </row>
    <row r="712" spans="1:11" s="251" customFormat="1" ht="22.5">
      <c r="A712" s="417">
        <v>709</v>
      </c>
      <c r="B712" s="424" t="s">
        <v>13386</v>
      </c>
      <c r="C712" s="424" t="s">
        <v>13410</v>
      </c>
      <c r="D712" s="424">
        <v>1</v>
      </c>
      <c r="E712" s="421">
        <v>503299</v>
      </c>
      <c r="F712" s="421">
        <f t="shared" si="18"/>
        <v>503299</v>
      </c>
      <c r="G712" s="421">
        <v>0</v>
      </c>
      <c r="H712" s="417" t="s">
        <v>11543</v>
      </c>
      <c r="I712" s="417" t="s">
        <v>7769</v>
      </c>
      <c r="J712" s="417" t="s">
        <v>4434</v>
      </c>
      <c r="K712" s="430"/>
    </row>
    <row r="713" spans="1:11" s="251" customFormat="1" ht="22.5">
      <c r="A713" s="417">
        <v>710</v>
      </c>
      <c r="B713" s="424" t="s">
        <v>13387</v>
      </c>
      <c r="C713" s="424" t="s">
        <v>13410</v>
      </c>
      <c r="D713" s="424">
        <v>1</v>
      </c>
      <c r="E713" s="421">
        <v>555293</v>
      </c>
      <c r="F713" s="421">
        <f t="shared" ref="F713:F740" si="19">E713-G713</f>
        <v>555293</v>
      </c>
      <c r="G713" s="421">
        <v>0</v>
      </c>
      <c r="H713" s="417" t="s">
        <v>11543</v>
      </c>
      <c r="I713" s="417" t="s">
        <v>7769</v>
      </c>
      <c r="J713" s="417" t="s">
        <v>4434</v>
      </c>
      <c r="K713" s="430"/>
    </row>
    <row r="714" spans="1:11" s="251" customFormat="1" ht="33.75">
      <c r="A714" s="417">
        <v>711</v>
      </c>
      <c r="B714" s="424" t="s">
        <v>13381</v>
      </c>
      <c r="C714" s="424" t="s">
        <v>13410</v>
      </c>
      <c r="D714" s="424">
        <v>1</v>
      </c>
      <c r="E714" s="421">
        <v>363000</v>
      </c>
      <c r="F714" s="421">
        <f t="shared" si="19"/>
        <v>363000</v>
      </c>
      <c r="G714" s="421">
        <v>0</v>
      </c>
      <c r="H714" s="417" t="s">
        <v>11543</v>
      </c>
      <c r="I714" s="417" t="s">
        <v>7769</v>
      </c>
      <c r="J714" s="417" t="s">
        <v>4434</v>
      </c>
      <c r="K714" s="430"/>
    </row>
    <row r="715" spans="1:11" s="251" customFormat="1" ht="33.75">
      <c r="A715" s="417">
        <v>712</v>
      </c>
      <c r="B715" s="424" t="s">
        <v>13381</v>
      </c>
      <c r="C715" s="424" t="s">
        <v>13410</v>
      </c>
      <c r="D715" s="424">
        <v>1</v>
      </c>
      <c r="E715" s="421">
        <v>363000</v>
      </c>
      <c r="F715" s="421">
        <f t="shared" si="19"/>
        <v>363000</v>
      </c>
      <c r="G715" s="421">
        <v>0</v>
      </c>
      <c r="H715" s="417" t="s">
        <v>11543</v>
      </c>
      <c r="I715" s="417" t="s">
        <v>7769</v>
      </c>
      <c r="J715" s="417" t="s">
        <v>4434</v>
      </c>
      <c r="K715" s="430"/>
    </row>
    <row r="716" spans="1:11" s="251" customFormat="1" ht="33.75">
      <c r="A716" s="417">
        <v>713</v>
      </c>
      <c r="B716" s="424" t="s">
        <v>13381</v>
      </c>
      <c r="C716" s="424" t="s">
        <v>13410</v>
      </c>
      <c r="D716" s="424">
        <v>1</v>
      </c>
      <c r="E716" s="421">
        <v>363000</v>
      </c>
      <c r="F716" s="421">
        <f t="shared" si="19"/>
        <v>363000</v>
      </c>
      <c r="G716" s="421">
        <v>0</v>
      </c>
      <c r="H716" s="417" t="s">
        <v>11543</v>
      </c>
      <c r="I716" s="417" t="s">
        <v>7769</v>
      </c>
      <c r="J716" s="417" t="s">
        <v>4434</v>
      </c>
      <c r="K716" s="430"/>
    </row>
    <row r="717" spans="1:11" s="251" customFormat="1" ht="22.5">
      <c r="A717" s="417">
        <v>714</v>
      </c>
      <c r="B717" s="424" t="s">
        <v>13388</v>
      </c>
      <c r="C717" s="424" t="s">
        <v>13410</v>
      </c>
      <c r="D717" s="424">
        <v>1</v>
      </c>
      <c r="E717" s="421">
        <v>650298</v>
      </c>
      <c r="F717" s="421">
        <f t="shared" si="19"/>
        <v>650298</v>
      </c>
      <c r="G717" s="421">
        <v>0</v>
      </c>
      <c r="H717" s="417" t="s">
        <v>11543</v>
      </c>
      <c r="I717" s="417" t="s">
        <v>7769</v>
      </c>
      <c r="J717" s="417" t="s">
        <v>4434</v>
      </c>
      <c r="K717" s="430"/>
    </row>
    <row r="718" spans="1:11" s="251" customFormat="1" ht="22.5">
      <c r="A718" s="417">
        <v>715</v>
      </c>
      <c r="B718" s="424" t="s">
        <v>13389</v>
      </c>
      <c r="C718" s="424" t="s">
        <v>13410</v>
      </c>
      <c r="D718" s="424">
        <v>1</v>
      </c>
      <c r="E718" s="421">
        <v>1169487</v>
      </c>
      <c r="F718" s="421">
        <f t="shared" si="19"/>
        <v>1169487</v>
      </c>
      <c r="G718" s="421">
        <v>0</v>
      </c>
      <c r="H718" s="417" t="s">
        <v>11543</v>
      </c>
      <c r="I718" s="417" t="s">
        <v>7769</v>
      </c>
      <c r="J718" s="417" t="s">
        <v>4434</v>
      </c>
      <c r="K718" s="430"/>
    </row>
    <row r="719" spans="1:11" s="251" customFormat="1" ht="22.5">
      <c r="A719" s="417">
        <v>716</v>
      </c>
      <c r="B719" s="424" t="s">
        <v>13390</v>
      </c>
      <c r="C719" s="424" t="s">
        <v>13410</v>
      </c>
      <c r="D719" s="424">
        <v>1</v>
      </c>
      <c r="E719" s="421">
        <v>740589</v>
      </c>
      <c r="F719" s="421">
        <f t="shared" si="19"/>
        <v>740589</v>
      </c>
      <c r="G719" s="421">
        <v>0</v>
      </c>
      <c r="H719" s="417" t="s">
        <v>11543</v>
      </c>
      <c r="I719" s="417" t="s">
        <v>7769</v>
      </c>
      <c r="J719" s="417" t="s">
        <v>4434</v>
      </c>
      <c r="K719" s="430"/>
    </row>
    <row r="720" spans="1:11" s="251" customFormat="1" ht="22.5">
      <c r="A720" s="417">
        <v>717</v>
      </c>
      <c r="B720" s="424" t="s">
        <v>13391</v>
      </c>
      <c r="C720" s="424" t="s">
        <v>13410</v>
      </c>
      <c r="D720" s="424">
        <v>1</v>
      </c>
      <c r="E720" s="421">
        <v>553652.93999999994</v>
      </c>
      <c r="F720" s="421">
        <f t="shared" si="19"/>
        <v>553652.93999999994</v>
      </c>
      <c r="G720" s="421">
        <v>0</v>
      </c>
      <c r="H720" s="417" t="s">
        <v>11543</v>
      </c>
      <c r="I720" s="417" t="s">
        <v>7769</v>
      </c>
      <c r="J720" s="417" t="s">
        <v>4434</v>
      </c>
      <c r="K720" s="430"/>
    </row>
    <row r="721" spans="1:11" s="251" customFormat="1" ht="22.5">
      <c r="A721" s="417">
        <v>718</v>
      </c>
      <c r="B721" s="424" t="s">
        <v>13392</v>
      </c>
      <c r="C721" s="424" t="s">
        <v>13410</v>
      </c>
      <c r="D721" s="424">
        <v>1</v>
      </c>
      <c r="E721" s="421">
        <v>553652.93999999994</v>
      </c>
      <c r="F721" s="421">
        <f t="shared" si="19"/>
        <v>553652.93999999994</v>
      </c>
      <c r="G721" s="421">
        <v>0</v>
      </c>
      <c r="H721" s="417" t="s">
        <v>11543</v>
      </c>
      <c r="I721" s="417" t="s">
        <v>7769</v>
      </c>
      <c r="J721" s="417" t="s">
        <v>4434</v>
      </c>
      <c r="K721" s="430"/>
    </row>
    <row r="722" spans="1:11" s="251" customFormat="1" ht="33.75">
      <c r="A722" s="417">
        <v>719</v>
      </c>
      <c r="B722" s="424" t="s">
        <v>13381</v>
      </c>
      <c r="C722" s="424" t="s">
        <v>13410</v>
      </c>
      <c r="D722" s="424">
        <v>1</v>
      </c>
      <c r="E722" s="421">
        <v>363000</v>
      </c>
      <c r="F722" s="421">
        <f t="shared" si="19"/>
        <v>363000</v>
      </c>
      <c r="G722" s="421">
        <v>0</v>
      </c>
      <c r="H722" s="417" t="s">
        <v>11543</v>
      </c>
      <c r="I722" s="417" t="s">
        <v>7769</v>
      </c>
      <c r="J722" s="417" t="s">
        <v>4434</v>
      </c>
      <c r="K722" s="430"/>
    </row>
    <row r="723" spans="1:11" s="251" customFormat="1" ht="22.5">
      <c r="A723" s="417">
        <v>720</v>
      </c>
      <c r="B723" s="424" t="s">
        <v>13393</v>
      </c>
      <c r="C723" s="424" t="s">
        <v>13410</v>
      </c>
      <c r="D723" s="424">
        <v>1</v>
      </c>
      <c r="E723" s="421">
        <v>308488</v>
      </c>
      <c r="F723" s="421">
        <f t="shared" si="19"/>
        <v>276524.71999999997</v>
      </c>
      <c r="G723" s="421">
        <v>31963.279999999999</v>
      </c>
      <c r="H723" s="417" t="s">
        <v>11543</v>
      </c>
      <c r="I723" s="417" t="s">
        <v>7769</v>
      </c>
      <c r="J723" s="417" t="s">
        <v>4434</v>
      </c>
      <c r="K723" s="430"/>
    </row>
    <row r="724" spans="1:11" s="251" customFormat="1" ht="22.5">
      <c r="A724" s="417">
        <v>721</v>
      </c>
      <c r="B724" s="424" t="s">
        <v>13394</v>
      </c>
      <c r="C724" s="424" t="s">
        <v>13410</v>
      </c>
      <c r="D724" s="424">
        <v>1</v>
      </c>
      <c r="E724" s="421">
        <v>558606</v>
      </c>
      <c r="F724" s="421">
        <f t="shared" si="19"/>
        <v>558606</v>
      </c>
      <c r="G724" s="421">
        <v>0</v>
      </c>
      <c r="H724" s="417" t="s">
        <v>11543</v>
      </c>
      <c r="I724" s="417" t="s">
        <v>7769</v>
      </c>
      <c r="J724" s="417" t="s">
        <v>4434</v>
      </c>
      <c r="K724" s="430"/>
    </row>
    <row r="725" spans="1:11" s="251" customFormat="1" ht="22.5">
      <c r="A725" s="417">
        <v>722</v>
      </c>
      <c r="B725" s="424" t="s">
        <v>13395</v>
      </c>
      <c r="C725" s="424" t="s">
        <v>13410</v>
      </c>
      <c r="D725" s="424">
        <v>1</v>
      </c>
      <c r="E725" s="421">
        <v>562133</v>
      </c>
      <c r="F725" s="421">
        <f t="shared" si="19"/>
        <v>562133</v>
      </c>
      <c r="G725" s="421">
        <v>0</v>
      </c>
      <c r="H725" s="417" t="s">
        <v>11543</v>
      </c>
      <c r="I725" s="417" t="s">
        <v>7769</v>
      </c>
      <c r="J725" s="417" t="s">
        <v>4434</v>
      </c>
      <c r="K725" s="430"/>
    </row>
    <row r="726" spans="1:11" s="251" customFormat="1" ht="22.5">
      <c r="A726" s="417">
        <v>723</v>
      </c>
      <c r="B726" s="424" t="s">
        <v>13396</v>
      </c>
      <c r="C726" s="424" t="s">
        <v>13410</v>
      </c>
      <c r="D726" s="424">
        <v>1</v>
      </c>
      <c r="E726" s="421">
        <v>1641005</v>
      </c>
      <c r="F726" s="421">
        <f t="shared" si="19"/>
        <v>1312804.28</v>
      </c>
      <c r="G726" s="421">
        <v>328200.71999999997</v>
      </c>
      <c r="H726" s="417" t="s">
        <v>11543</v>
      </c>
      <c r="I726" s="417" t="s">
        <v>7769</v>
      </c>
      <c r="J726" s="417" t="s">
        <v>4434</v>
      </c>
      <c r="K726" s="430"/>
    </row>
    <row r="727" spans="1:11" s="251" customFormat="1" ht="22.5">
      <c r="A727" s="417">
        <v>724</v>
      </c>
      <c r="B727" s="424" t="s">
        <v>13397</v>
      </c>
      <c r="C727" s="424" t="s">
        <v>13410</v>
      </c>
      <c r="D727" s="424">
        <v>1</v>
      </c>
      <c r="E727" s="421">
        <v>415784.41</v>
      </c>
      <c r="F727" s="421">
        <f t="shared" si="19"/>
        <v>415784.41</v>
      </c>
      <c r="G727" s="421">
        <v>0</v>
      </c>
      <c r="H727" s="417" t="s">
        <v>11543</v>
      </c>
      <c r="I727" s="417" t="s">
        <v>7769</v>
      </c>
      <c r="J727" s="417" t="s">
        <v>4434</v>
      </c>
      <c r="K727" s="430"/>
    </row>
    <row r="728" spans="1:11" s="251" customFormat="1" ht="22.5">
      <c r="A728" s="417">
        <v>725</v>
      </c>
      <c r="B728" s="424" t="s">
        <v>13398</v>
      </c>
      <c r="C728" s="424" t="s">
        <v>13410</v>
      </c>
      <c r="D728" s="424">
        <v>1</v>
      </c>
      <c r="E728" s="421">
        <v>222037.5</v>
      </c>
      <c r="F728" s="421">
        <f t="shared" si="19"/>
        <v>222037.5</v>
      </c>
      <c r="G728" s="421">
        <v>0</v>
      </c>
      <c r="H728" s="417" t="s">
        <v>11543</v>
      </c>
      <c r="I728" s="417" t="s">
        <v>7769</v>
      </c>
      <c r="J728" s="417" t="s">
        <v>4434</v>
      </c>
      <c r="K728" s="430"/>
    </row>
    <row r="729" spans="1:11" s="251" customFormat="1" ht="22.5">
      <c r="A729" s="417">
        <v>726</v>
      </c>
      <c r="B729" s="424" t="s">
        <v>13399</v>
      </c>
      <c r="C729" s="424" t="s">
        <v>13410</v>
      </c>
      <c r="D729" s="424">
        <v>1</v>
      </c>
      <c r="E729" s="421">
        <v>222037.5</v>
      </c>
      <c r="F729" s="421">
        <f t="shared" si="19"/>
        <v>222037.5</v>
      </c>
      <c r="G729" s="421">
        <v>0</v>
      </c>
      <c r="H729" s="417" t="s">
        <v>11543</v>
      </c>
      <c r="I729" s="417" t="s">
        <v>7769</v>
      </c>
      <c r="J729" s="417" t="s">
        <v>4434</v>
      </c>
      <c r="K729" s="430"/>
    </row>
    <row r="730" spans="1:11" s="251" customFormat="1" ht="22.5">
      <c r="A730" s="417">
        <v>727</v>
      </c>
      <c r="B730" s="424" t="s">
        <v>13400</v>
      </c>
      <c r="C730" s="424" t="s">
        <v>13410</v>
      </c>
      <c r="D730" s="424">
        <v>1</v>
      </c>
      <c r="E730" s="421">
        <v>766264</v>
      </c>
      <c r="F730" s="421">
        <f t="shared" si="19"/>
        <v>766264</v>
      </c>
      <c r="G730" s="421">
        <v>0</v>
      </c>
      <c r="H730" s="417" t="s">
        <v>11543</v>
      </c>
      <c r="I730" s="417" t="s">
        <v>7769</v>
      </c>
      <c r="J730" s="417" t="s">
        <v>4434</v>
      </c>
      <c r="K730" s="430"/>
    </row>
    <row r="731" spans="1:11" s="251" customFormat="1" ht="22.5">
      <c r="A731" s="417">
        <v>728</v>
      </c>
      <c r="B731" s="424" t="s">
        <v>13401</v>
      </c>
      <c r="C731" s="424" t="s">
        <v>13410</v>
      </c>
      <c r="D731" s="424">
        <v>1</v>
      </c>
      <c r="E731" s="421">
        <v>1141302.8700000001</v>
      </c>
      <c r="F731" s="421">
        <f t="shared" si="19"/>
        <v>1141302.8700000001</v>
      </c>
      <c r="G731" s="421">
        <v>0</v>
      </c>
      <c r="H731" s="417" t="s">
        <v>11543</v>
      </c>
      <c r="I731" s="417" t="s">
        <v>7769</v>
      </c>
      <c r="J731" s="417" t="s">
        <v>4434</v>
      </c>
      <c r="K731" s="430"/>
    </row>
    <row r="732" spans="1:11" s="251" customFormat="1" ht="90">
      <c r="A732" s="417">
        <v>729</v>
      </c>
      <c r="B732" s="424" t="s">
        <v>13402</v>
      </c>
      <c r="C732" s="424" t="s">
        <v>13410</v>
      </c>
      <c r="D732" s="424">
        <v>1</v>
      </c>
      <c r="E732" s="421">
        <v>2363651.2000000002</v>
      </c>
      <c r="F732" s="421">
        <f t="shared" si="19"/>
        <v>2363651.2000000002</v>
      </c>
      <c r="G732" s="421">
        <v>0</v>
      </c>
      <c r="H732" s="417" t="s">
        <v>11543</v>
      </c>
      <c r="I732" s="417" t="s">
        <v>7769</v>
      </c>
      <c r="J732" s="417" t="s">
        <v>4434</v>
      </c>
      <c r="K732" s="430"/>
    </row>
    <row r="733" spans="1:11" s="251" customFormat="1" ht="22.5">
      <c r="A733" s="417">
        <v>730</v>
      </c>
      <c r="B733" s="424" t="s">
        <v>13403</v>
      </c>
      <c r="C733" s="424" t="s">
        <v>13410</v>
      </c>
      <c r="D733" s="424">
        <v>1</v>
      </c>
      <c r="E733" s="421">
        <v>249612</v>
      </c>
      <c r="F733" s="421">
        <f t="shared" si="19"/>
        <v>245451.8</v>
      </c>
      <c r="G733" s="421">
        <v>4160.2</v>
      </c>
      <c r="H733" s="417" t="s">
        <v>11543</v>
      </c>
      <c r="I733" s="417" t="s">
        <v>7769</v>
      </c>
      <c r="J733" s="417" t="s">
        <v>4434</v>
      </c>
      <c r="K733" s="430"/>
    </row>
    <row r="734" spans="1:11" s="251" customFormat="1" ht="22.5">
      <c r="A734" s="417">
        <v>731</v>
      </c>
      <c r="B734" s="424" t="s">
        <v>13404</v>
      </c>
      <c r="C734" s="424" t="s">
        <v>13410</v>
      </c>
      <c r="D734" s="424">
        <v>1</v>
      </c>
      <c r="E734" s="421">
        <v>213989</v>
      </c>
      <c r="F734" s="421">
        <f t="shared" si="19"/>
        <v>148603.75</v>
      </c>
      <c r="G734" s="421">
        <v>65385.25</v>
      </c>
      <c r="H734" s="417" t="s">
        <v>11543</v>
      </c>
      <c r="I734" s="417" t="s">
        <v>7769</v>
      </c>
      <c r="J734" s="417" t="s">
        <v>4434</v>
      </c>
      <c r="K734" s="430"/>
    </row>
    <row r="735" spans="1:11" s="251" customFormat="1" ht="22.5">
      <c r="A735" s="417">
        <v>732</v>
      </c>
      <c r="B735" s="424" t="s">
        <v>13405</v>
      </c>
      <c r="C735" s="424" t="s">
        <v>13410</v>
      </c>
      <c r="D735" s="424">
        <v>1</v>
      </c>
      <c r="E735" s="421">
        <v>445135.14</v>
      </c>
      <c r="F735" s="421">
        <f t="shared" si="19"/>
        <v>445135.14</v>
      </c>
      <c r="G735" s="421">
        <v>0</v>
      </c>
      <c r="H735" s="417" t="s">
        <v>11543</v>
      </c>
      <c r="I735" s="417" t="s">
        <v>7769</v>
      </c>
      <c r="J735" s="417" t="s">
        <v>4434</v>
      </c>
      <c r="K735" s="430"/>
    </row>
    <row r="736" spans="1:11" s="251" customFormat="1" ht="22.5">
      <c r="A736" s="417">
        <v>733</v>
      </c>
      <c r="B736" s="424" t="s">
        <v>13406</v>
      </c>
      <c r="C736" s="424" t="s">
        <v>13410</v>
      </c>
      <c r="D736" s="424">
        <v>1</v>
      </c>
      <c r="E736" s="421">
        <v>286586.93</v>
      </c>
      <c r="F736" s="421">
        <f t="shared" si="19"/>
        <v>286586.93</v>
      </c>
      <c r="G736" s="421">
        <v>0</v>
      </c>
      <c r="H736" s="417" t="s">
        <v>11543</v>
      </c>
      <c r="I736" s="417" t="s">
        <v>7769</v>
      </c>
      <c r="J736" s="417" t="s">
        <v>4434</v>
      </c>
      <c r="K736" s="430"/>
    </row>
    <row r="737" spans="1:11" s="251" customFormat="1" ht="22.5">
      <c r="A737" s="417">
        <v>734</v>
      </c>
      <c r="B737" s="424" t="s">
        <v>13407</v>
      </c>
      <c r="C737" s="424" t="s">
        <v>13410</v>
      </c>
      <c r="D737" s="424">
        <v>1</v>
      </c>
      <c r="E737" s="421">
        <v>324500</v>
      </c>
      <c r="F737" s="421">
        <f t="shared" si="19"/>
        <v>324500</v>
      </c>
      <c r="G737" s="421">
        <v>0</v>
      </c>
      <c r="H737" s="417" t="s">
        <v>11543</v>
      </c>
      <c r="I737" s="417" t="s">
        <v>7769</v>
      </c>
      <c r="J737" s="417" t="s">
        <v>4434</v>
      </c>
      <c r="K737" s="430"/>
    </row>
    <row r="738" spans="1:11" s="251" customFormat="1" ht="22.5">
      <c r="A738" s="417">
        <v>735</v>
      </c>
      <c r="B738" s="424" t="s">
        <v>13408</v>
      </c>
      <c r="C738" s="424" t="s">
        <v>13410</v>
      </c>
      <c r="D738" s="424">
        <v>1</v>
      </c>
      <c r="E738" s="421">
        <v>2170000</v>
      </c>
      <c r="F738" s="421">
        <f t="shared" si="19"/>
        <v>1265833</v>
      </c>
      <c r="G738" s="421">
        <v>904167</v>
      </c>
      <c r="H738" s="417" t="s">
        <v>11543</v>
      </c>
      <c r="I738" s="417" t="s">
        <v>7769</v>
      </c>
      <c r="J738" s="417" t="s">
        <v>4434</v>
      </c>
      <c r="K738" s="430"/>
    </row>
    <row r="739" spans="1:11" s="251" customFormat="1" ht="22.5">
      <c r="A739" s="417">
        <v>736</v>
      </c>
      <c r="B739" s="424" t="s">
        <v>13409</v>
      </c>
      <c r="C739" s="424" t="s">
        <v>13410</v>
      </c>
      <c r="D739" s="424">
        <v>1</v>
      </c>
      <c r="E739" s="421">
        <v>1336250</v>
      </c>
      <c r="F739" s="421">
        <f t="shared" si="19"/>
        <v>1336250</v>
      </c>
      <c r="G739" s="421">
        <v>0</v>
      </c>
      <c r="H739" s="417" t="s">
        <v>11543</v>
      </c>
      <c r="I739" s="417" t="s">
        <v>7769</v>
      </c>
      <c r="J739" s="417" t="s">
        <v>4434</v>
      </c>
      <c r="K739" s="430"/>
    </row>
    <row r="740" spans="1:11" s="251" customFormat="1" ht="22.5">
      <c r="A740" s="417">
        <v>737</v>
      </c>
      <c r="B740" s="424" t="s">
        <v>13412</v>
      </c>
      <c r="C740" s="424" t="s">
        <v>13410</v>
      </c>
      <c r="D740" s="424">
        <v>1</v>
      </c>
      <c r="E740" s="421">
        <v>458342</v>
      </c>
      <c r="F740" s="421">
        <f t="shared" si="19"/>
        <v>12731.719999999972</v>
      </c>
      <c r="G740" s="421">
        <v>445610.28</v>
      </c>
      <c r="H740" s="417" t="s">
        <v>13413</v>
      </c>
      <c r="I740" s="417" t="s">
        <v>7769</v>
      </c>
      <c r="J740" s="417" t="s">
        <v>4434</v>
      </c>
      <c r="K740" s="430"/>
    </row>
    <row r="741" spans="1:11" s="204" customFormat="1" ht="22.5">
      <c r="A741" s="417">
        <v>738</v>
      </c>
      <c r="B741" s="424" t="s">
        <v>10610</v>
      </c>
      <c r="C741" s="424" t="s">
        <v>4121</v>
      </c>
      <c r="D741" s="424">
        <v>1</v>
      </c>
      <c r="E741" s="421">
        <v>348470</v>
      </c>
      <c r="F741" s="421">
        <f>E741-G741</f>
        <v>16593.799999999988</v>
      </c>
      <c r="G741" s="421">
        <v>331876.2</v>
      </c>
      <c r="H741" s="417" t="s">
        <v>10604</v>
      </c>
      <c r="I741" s="417" t="s">
        <v>7769</v>
      </c>
      <c r="J741" s="417" t="s">
        <v>4434</v>
      </c>
      <c r="K741" s="430" t="s">
        <v>4121</v>
      </c>
    </row>
    <row r="742" spans="1:11" s="204" customFormat="1" ht="22.5">
      <c r="A742" s="417">
        <v>739</v>
      </c>
      <c r="B742" s="424" t="s">
        <v>11696</v>
      </c>
      <c r="C742" s="424" t="s">
        <v>11699</v>
      </c>
      <c r="D742" s="424">
        <v>1</v>
      </c>
      <c r="E742" s="421">
        <v>207836.64</v>
      </c>
      <c r="F742" s="421">
        <f>E742-G742</f>
        <v>207836.64</v>
      </c>
      <c r="G742" s="421">
        <v>0</v>
      </c>
      <c r="H742" s="417" t="s">
        <v>11543</v>
      </c>
      <c r="I742" s="417" t="s">
        <v>3535</v>
      </c>
      <c r="J742" s="417" t="s">
        <v>4434</v>
      </c>
      <c r="K742" s="430"/>
    </row>
    <row r="743" spans="1:11" s="204" customFormat="1" ht="22.5">
      <c r="A743" s="417">
        <v>740</v>
      </c>
      <c r="B743" s="424" t="s">
        <v>11697</v>
      </c>
      <c r="C743" s="424" t="s">
        <v>11700</v>
      </c>
      <c r="D743" s="424">
        <v>1</v>
      </c>
      <c r="E743" s="421">
        <v>240569.28</v>
      </c>
      <c r="F743" s="421">
        <f t="shared" ref="F743:F745" si="20">E743-G743</f>
        <v>240569.28</v>
      </c>
      <c r="G743" s="421">
        <v>0</v>
      </c>
      <c r="H743" s="417" t="s">
        <v>11543</v>
      </c>
      <c r="I743" s="417" t="s">
        <v>3535</v>
      </c>
      <c r="J743" s="417" t="s">
        <v>4434</v>
      </c>
      <c r="K743" s="430"/>
    </row>
    <row r="744" spans="1:11" s="204" customFormat="1" ht="22.5">
      <c r="A744" s="417">
        <v>741</v>
      </c>
      <c r="B744" s="424" t="s">
        <v>11698</v>
      </c>
      <c r="C744" s="424" t="s">
        <v>11699</v>
      </c>
      <c r="D744" s="424">
        <v>1</v>
      </c>
      <c r="E744" s="421">
        <v>274573.44</v>
      </c>
      <c r="F744" s="421">
        <f t="shared" si="20"/>
        <v>274573.44</v>
      </c>
      <c r="G744" s="421">
        <v>0</v>
      </c>
      <c r="H744" s="417" t="s">
        <v>11543</v>
      </c>
      <c r="I744" s="417" t="s">
        <v>3535</v>
      </c>
      <c r="J744" s="417" t="s">
        <v>4434</v>
      </c>
      <c r="K744" s="430"/>
    </row>
    <row r="745" spans="1:11" s="204" customFormat="1" ht="22.5">
      <c r="A745" s="417">
        <v>742</v>
      </c>
      <c r="B745" s="424" t="s">
        <v>11540</v>
      </c>
      <c r="C745" s="424" t="s">
        <v>11699</v>
      </c>
      <c r="D745" s="424">
        <v>1</v>
      </c>
      <c r="E745" s="421">
        <v>218850</v>
      </c>
      <c r="F745" s="421">
        <f t="shared" si="20"/>
        <v>93792.960000000006</v>
      </c>
      <c r="G745" s="421">
        <v>125057.04</v>
      </c>
      <c r="H745" s="417" t="s">
        <v>11701</v>
      </c>
      <c r="I745" s="417" t="s">
        <v>3535</v>
      </c>
      <c r="J745" s="417" t="s">
        <v>4434</v>
      </c>
      <c r="K745" s="430"/>
    </row>
    <row r="746" spans="1:11" s="204" customFormat="1" ht="22.5">
      <c r="A746" s="417">
        <v>743</v>
      </c>
      <c r="B746" s="424" t="s">
        <v>11702</v>
      </c>
      <c r="C746" s="424" t="s">
        <v>11706</v>
      </c>
      <c r="D746" s="424">
        <v>1</v>
      </c>
      <c r="E746" s="421">
        <v>242000</v>
      </c>
      <c r="F746" s="421">
        <f>E746-G746</f>
        <v>121000.1</v>
      </c>
      <c r="G746" s="421">
        <v>120999.9</v>
      </c>
      <c r="H746" s="417" t="s">
        <v>11543</v>
      </c>
      <c r="I746" s="417" t="s">
        <v>3536</v>
      </c>
      <c r="J746" s="417" t="s">
        <v>4434</v>
      </c>
      <c r="K746" s="430"/>
    </row>
    <row r="747" spans="1:11" s="204" customFormat="1" ht="22.5">
      <c r="A747" s="417">
        <v>744</v>
      </c>
      <c r="B747" s="424" t="s">
        <v>11703</v>
      </c>
      <c r="C747" s="424" t="s">
        <v>11706</v>
      </c>
      <c r="D747" s="424">
        <v>1</v>
      </c>
      <c r="E747" s="421">
        <v>265000</v>
      </c>
      <c r="F747" s="421">
        <f t="shared" ref="F747:F749" si="21">E747-G747</f>
        <v>136916.57</v>
      </c>
      <c r="G747" s="421">
        <v>128083.43</v>
      </c>
      <c r="H747" s="417" t="s">
        <v>11543</v>
      </c>
      <c r="I747" s="417" t="s">
        <v>3536</v>
      </c>
      <c r="J747" s="417" t="s">
        <v>4434</v>
      </c>
      <c r="K747" s="430"/>
    </row>
    <row r="748" spans="1:11" s="204" customFormat="1" ht="22.5">
      <c r="A748" s="417">
        <v>745</v>
      </c>
      <c r="B748" s="424" t="s">
        <v>11704</v>
      </c>
      <c r="C748" s="424" t="s">
        <v>11706</v>
      </c>
      <c r="D748" s="424">
        <v>1</v>
      </c>
      <c r="E748" s="421">
        <v>435000</v>
      </c>
      <c r="F748" s="421">
        <f>E748-G748</f>
        <v>93214.260000000009</v>
      </c>
      <c r="G748" s="421">
        <v>341785.74</v>
      </c>
      <c r="H748" s="417" t="s">
        <v>11543</v>
      </c>
      <c r="I748" s="417" t="s">
        <v>3536</v>
      </c>
      <c r="J748" s="417" t="s">
        <v>4434</v>
      </c>
      <c r="K748" s="430"/>
    </row>
    <row r="749" spans="1:11" s="204" customFormat="1" ht="22.5">
      <c r="A749" s="417">
        <v>746</v>
      </c>
      <c r="B749" s="424" t="s">
        <v>11705</v>
      </c>
      <c r="C749" s="424" t="s">
        <v>11706</v>
      </c>
      <c r="D749" s="424">
        <v>1</v>
      </c>
      <c r="E749" s="421">
        <v>390000</v>
      </c>
      <c r="F749" s="421">
        <f t="shared" si="21"/>
        <v>39000</v>
      </c>
      <c r="G749" s="421">
        <v>351000</v>
      </c>
      <c r="H749" s="417" t="s">
        <v>11543</v>
      </c>
      <c r="I749" s="417" t="s">
        <v>3536</v>
      </c>
      <c r="J749" s="417" t="s">
        <v>4434</v>
      </c>
      <c r="K749" s="430"/>
    </row>
    <row r="750" spans="1:11" s="204" customFormat="1" ht="22.5">
      <c r="A750" s="417">
        <v>747</v>
      </c>
      <c r="B750" s="424" t="s">
        <v>11895</v>
      </c>
      <c r="C750" s="424" t="s">
        <v>12017</v>
      </c>
      <c r="D750" s="424">
        <v>1</v>
      </c>
      <c r="E750" s="421">
        <v>683182.15</v>
      </c>
      <c r="F750" s="421">
        <f>E750-G750</f>
        <v>683182.15</v>
      </c>
      <c r="G750" s="421">
        <v>0</v>
      </c>
      <c r="H750" s="417" t="s">
        <v>11543</v>
      </c>
      <c r="I750" s="417" t="s">
        <v>3538</v>
      </c>
      <c r="J750" s="417" t="s">
        <v>4434</v>
      </c>
      <c r="K750" s="430"/>
    </row>
    <row r="751" spans="1:11" s="204" customFormat="1" ht="22.5">
      <c r="A751" s="417">
        <v>748</v>
      </c>
      <c r="B751" s="424" t="s">
        <v>11896</v>
      </c>
      <c r="C751" s="424" t="s">
        <v>12017</v>
      </c>
      <c r="D751" s="424">
        <v>1</v>
      </c>
      <c r="E751" s="421">
        <v>452750</v>
      </c>
      <c r="F751" s="421">
        <f t="shared" ref="F751:F814" si="22">E751-G751</f>
        <v>452750</v>
      </c>
      <c r="G751" s="421">
        <v>0</v>
      </c>
      <c r="H751" s="417" t="s">
        <v>11543</v>
      </c>
      <c r="I751" s="417" t="s">
        <v>3538</v>
      </c>
      <c r="J751" s="417" t="s">
        <v>4434</v>
      </c>
      <c r="K751" s="430"/>
    </row>
    <row r="752" spans="1:11" s="204" customFormat="1" ht="22.5">
      <c r="A752" s="417">
        <v>749</v>
      </c>
      <c r="B752" s="424" t="s">
        <v>11897</v>
      </c>
      <c r="C752" s="424" t="s">
        <v>12017</v>
      </c>
      <c r="D752" s="424">
        <v>1</v>
      </c>
      <c r="E752" s="421">
        <v>1107206</v>
      </c>
      <c r="F752" s="421">
        <f t="shared" si="22"/>
        <v>1107206</v>
      </c>
      <c r="G752" s="421">
        <v>0</v>
      </c>
      <c r="H752" s="417" t="s">
        <v>11543</v>
      </c>
      <c r="I752" s="417" t="s">
        <v>3538</v>
      </c>
      <c r="J752" s="417" t="s">
        <v>4434</v>
      </c>
      <c r="K752" s="430"/>
    </row>
    <row r="753" spans="1:11" s="204" customFormat="1" ht="22.5">
      <c r="A753" s="417">
        <v>750</v>
      </c>
      <c r="B753" s="424" t="s">
        <v>11898</v>
      </c>
      <c r="C753" s="424" t="s">
        <v>12017</v>
      </c>
      <c r="D753" s="424">
        <v>1</v>
      </c>
      <c r="E753" s="421">
        <v>975000</v>
      </c>
      <c r="F753" s="421">
        <f t="shared" si="22"/>
        <v>975000</v>
      </c>
      <c r="G753" s="421">
        <v>0</v>
      </c>
      <c r="H753" s="417" t="s">
        <v>11543</v>
      </c>
      <c r="I753" s="417" t="s">
        <v>3538</v>
      </c>
      <c r="J753" s="417" t="s">
        <v>4434</v>
      </c>
      <c r="K753" s="430"/>
    </row>
    <row r="754" spans="1:11" s="204" customFormat="1" ht="22.5">
      <c r="A754" s="417">
        <v>751</v>
      </c>
      <c r="B754" s="424" t="s">
        <v>11899</v>
      </c>
      <c r="C754" s="424" t="s">
        <v>12017</v>
      </c>
      <c r="D754" s="424">
        <v>1</v>
      </c>
      <c r="E754" s="421">
        <v>1476525.22</v>
      </c>
      <c r="F754" s="421">
        <f t="shared" si="22"/>
        <v>1476525.22</v>
      </c>
      <c r="G754" s="421">
        <v>0</v>
      </c>
      <c r="H754" s="417" t="s">
        <v>11543</v>
      </c>
      <c r="I754" s="417" t="s">
        <v>3538</v>
      </c>
      <c r="J754" s="417" t="s">
        <v>4434</v>
      </c>
      <c r="K754" s="430"/>
    </row>
    <row r="755" spans="1:11" s="204" customFormat="1" ht="22.5">
      <c r="A755" s="417">
        <v>752</v>
      </c>
      <c r="B755" s="424" t="s">
        <v>11900</v>
      </c>
      <c r="C755" s="424" t="s">
        <v>12017</v>
      </c>
      <c r="D755" s="424">
        <v>1</v>
      </c>
      <c r="E755" s="421">
        <v>779930</v>
      </c>
      <c r="F755" s="421">
        <f t="shared" si="22"/>
        <v>779930</v>
      </c>
      <c r="G755" s="421">
        <v>0</v>
      </c>
      <c r="H755" s="417" t="s">
        <v>11543</v>
      </c>
      <c r="I755" s="417" t="s">
        <v>3538</v>
      </c>
      <c r="J755" s="417" t="s">
        <v>4434</v>
      </c>
      <c r="K755" s="430"/>
    </row>
    <row r="756" spans="1:11" s="204" customFormat="1" ht="22.5">
      <c r="A756" s="417">
        <v>753</v>
      </c>
      <c r="B756" s="424" t="s">
        <v>11901</v>
      </c>
      <c r="C756" s="424" t="s">
        <v>12018</v>
      </c>
      <c r="D756" s="424">
        <v>1</v>
      </c>
      <c r="E756" s="421">
        <v>1213548.58</v>
      </c>
      <c r="F756" s="421">
        <f t="shared" si="22"/>
        <v>1213548.58</v>
      </c>
      <c r="G756" s="421">
        <v>0</v>
      </c>
      <c r="H756" s="417" t="s">
        <v>11543</v>
      </c>
      <c r="I756" s="417" t="s">
        <v>3538</v>
      </c>
      <c r="J756" s="417" t="s">
        <v>4434</v>
      </c>
      <c r="K756" s="430"/>
    </row>
    <row r="757" spans="1:11" s="204" customFormat="1" ht="22.5">
      <c r="A757" s="417">
        <v>754</v>
      </c>
      <c r="B757" s="424" t="s">
        <v>11902</v>
      </c>
      <c r="C757" s="424" t="s">
        <v>12017</v>
      </c>
      <c r="D757" s="424">
        <v>1</v>
      </c>
      <c r="E757" s="421">
        <v>1517375</v>
      </c>
      <c r="F757" s="421">
        <f t="shared" si="22"/>
        <v>1517375</v>
      </c>
      <c r="G757" s="421">
        <v>0</v>
      </c>
      <c r="H757" s="417" t="s">
        <v>11543</v>
      </c>
      <c r="I757" s="417" t="s">
        <v>3538</v>
      </c>
      <c r="J757" s="417" t="s">
        <v>4434</v>
      </c>
      <c r="K757" s="430"/>
    </row>
    <row r="758" spans="1:11" s="204" customFormat="1" ht="22.5">
      <c r="A758" s="417">
        <v>755</v>
      </c>
      <c r="B758" s="424" t="s">
        <v>11903</v>
      </c>
      <c r="C758" s="424" t="s">
        <v>12017</v>
      </c>
      <c r="D758" s="424">
        <v>1</v>
      </c>
      <c r="E758" s="421">
        <v>204600</v>
      </c>
      <c r="F758" s="421">
        <f t="shared" si="22"/>
        <v>204600</v>
      </c>
      <c r="G758" s="421">
        <v>0</v>
      </c>
      <c r="H758" s="417" t="s">
        <v>11543</v>
      </c>
      <c r="I758" s="417" t="s">
        <v>3538</v>
      </c>
      <c r="J758" s="417" t="s">
        <v>4434</v>
      </c>
      <c r="K758" s="430"/>
    </row>
    <row r="759" spans="1:11" s="204" customFormat="1" ht="22.5">
      <c r="A759" s="417">
        <v>756</v>
      </c>
      <c r="B759" s="424" t="s">
        <v>11904</v>
      </c>
      <c r="C759" s="424" t="s">
        <v>12017</v>
      </c>
      <c r="D759" s="424">
        <v>1</v>
      </c>
      <c r="E759" s="421">
        <v>399000</v>
      </c>
      <c r="F759" s="421">
        <f t="shared" si="22"/>
        <v>399000</v>
      </c>
      <c r="G759" s="421">
        <v>0</v>
      </c>
      <c r="H759" s="417" t="s">
        <v>11543</v>
      </c>
      <c r="I759" s="417" t="s">
        <v>3538</v>
      </c>
      <c r="J759" s="417" t="s">
        <v>4434</v>
      </c>
      <c r="K759" s="430"/>
    </row>
    <row r="760" spans="1:11" s="204" customFormat="1" ht="22.5">
      <c r="A760" s="417">
        <v>757</v>
      </c>
      <c r="B760" s="424" t="s">
        <v>11905</v>
      </c>
      <c r="C760" s="424" t="s">
        <v>12017</v>
      </c>
      <c r="D760" s="424">
        <v>1</v>
      </c>
      <c r="E760" s="421">
        <v>248000</v>
      </c>
      <c r="F760" s="421">
        <f t="shared" si="22"/>
        <v>248000</v>
      </c>
      <c r="G760" s="421">
        <v>0</v>
      </c>
      <c r="H760" s="417" t="s">
        <v>11543</v>
      </c>
      <c r="I760" s="417" t="s">
        <v>3538</v>
      </c>
      <c r="J760" s="417" t="s">
        <v>4434</v>
      </c>
      <c r="K760" s="430"/>
    </row>
    <row r="761" spans="1:11" s="204" customFormat="1" ht="22.5">
      <c r="A761" s="417">
        <v>758</v>
      </c>
      <c r="B761" s="424" t="s">
        <v>11906</v>
      </c>
      <c r="C761" s="424" t="s">
        <v>12017</v>
      </c>
      <c r="D761" s="424">
        <v>1</v>
      </c>
      <c r="E761" s="421">
        <v>364000</v>
      </c>
      <c r="F761" s="421">
        <f t="shared" si="22"/>
        <v>364000</v>
      </c>
      <c r="G761" s="421">
        <v>0</v>
      </c>
      <c r="H761" s="417" t="s">
        <v>11543</v>
      </c>
      <c r="I761" s="417" t="s">
        <v>3538</v>
      </c>
      <c r="J761" s="417" t="s">
        <v>4434</v>
      </c>
      <c r="K761" s="430"/>
    </row>
    <row r="762" spans="1:11" s="204" customFormat="1" ht="22.5">
      <c r="A762" s="417">
        <v>759</v>
      </c>
      <c r="B762" s="424" t="s">
        <v>11907</v>
      </c>
      <c r="C762" s="424" t="s">
        <v>12017</v>
      </c>
      <c r="D762" s="424">
        <v>1</v>
      </c>
      <c r="E762" s="421">
        <v>340000</v>
      </c>
      <c r="F762" s="421">
        <f t="shared" si="22"/>
        <v>340000</v>
      </c>
      <c r="G762" s="421">
        <v>0</v>
      </c>
      <c r="H762" s="417" t="s">
        <v>11543</v>
      </c>
      <c r="I762" s="417" t="s">
        <v>3538</v>
      </c>
      <c r="J762" s="417" t="s">
        <v>4434</v>
      </c>
      <c r="K762" s="430"/>
    </row>
    <row r="763" spans="1:11" s="204" customFormat="1" ht="22.5">
      <c r="A763" s="417">
        <v>760</v>
      </c>
      <c r="B763" s="424" t="s">
        <v>11908</v>
      </c>
      <c r="C763" s="424" t="s">
        <v>12018</v>
      </c>
      <c r="D763" s="424">
        <v>1</v>
      </c>
      <c r="E763" s="421">
        <v>200000</v>
      </c>
      <c r="F763" s="421">
        <f t="shared" si="22"/>
        <v>200000</v>
      </c>
      <c r="G763" s="421">
        <v>0</v>
      </c>
      <c r="H763" s="417" t="s">
        <v>11543</v>
      </c>
      <c r="I763" s="417" t="s">
        <v>3538</v>
      </c>
      <c r="J763" s="417" t="s">
        <v>4434</v>
      </c>
      <c r="K763" s="430"/>
    </row>
    <row r="764" spans="1:11" s="204" customFormat="1" ht="22.5">
      <c r="A764" s="417">
        <v>761</v>
      </c>
      <c r="B764" s="424" t="s">
        <v>11909</v>
      </c>
      <c r="C764" s="424" t="s">
        <v>12018</v>
      </c>
      <c r="D764" s="424">
        <v>1</v>
      </c>
      <c r="E764" s="421">
        <v>227410</v>
      </c>
      <c r="F764" s="421">
        <f t="shared" si="22"/>
        <v>227410</v>
      </c>
      <c r="G764" s="421">
        <v>0</v>
      </c>
      <c r="H764" s="417" t="s">
        <v>11543</v>
      </c>
      <c r="I764" s="417" t="s">
        <v>3538</v>
      </c>
      <c r="J764" s="417" t="s">
        <v>4434</v>
      </c>
      <c r="K764" s="430"/>
    </row>
    <row r="765" spans="1:11" s="204" customFormat="1" ht="22.5">
      <c r="A765" s="417">
        <v>762</v>
      </c>
      <c r="B765" s="424" t="s">
        <v>11910</v>
      </c>
      <c r="C765" s="424" t="s">
        <v>12017</v>
      </c>
      <c r="D765" s="424">
        <v>1</v>
      </c>
      <c r="E765" s="421">
        <v>948000</v>
      </c>
      <c r="F765" s="421">
        <f t="shared" si="22"/>
        <v>948000</v>
      </c>
      <c r="G765" s="421">
        <v>0</v>
      </c>
      <c r="H765" s="417" t="s">
        <v>11543</v>
      </c>
      <c r="I765" s="417" t="s">
        <v>3538</v>
      </c>
      <c r="J765" s="417" t="s">
        <v>4434</v>
      </c>
      <c r="K765" s="430"/>
    </row>
    <row r="766" spans="1:11" s="204" customFormat="1" ht="22.5">
      <c r="A766" s="417">
        <v>763</v>
      </c>
      <c r="B766" s="424" t="s">
        <v>11911</v>
      </c>
      <c r="C766" s="424" t="s">
        <v>12017</v>
      </c>
      <c r="D766" s="424">
        <v>1</v>
      </c>
      <c r="E766" s="421">
        <v>1553333.33</v>
      </c>
      <c r="F766" s="421">
        <f t="shared" si="22"/>
        <v>1553333.33</v>
      </c>
      <c r="G766" s="421">
        <v>0</v>
      </c>
      <c r="H766" s="417" t="s">
        <v>11543</v>
      </c>
      <c r="I766" s="417" t="s">
        <v>3538</v>
      </c>
      <c r="J766" s="417" t="s">
        <v>4434</v>
      </c>
      <c r="K766" s="430"/>
    </row>
    <row r="767" spans="1:11" s="204" customFormat="1" ht="22.5">
      <c r="A767" s="417">
        <v>764</v>
      </c>
      <c r="B767" s="424" t="s">
        <v>5572</v>
      </c>
      <c r="C767" s="424" t="s">
        <v>12017</v>
      </c>
      <c r="D767" s="424">
        <v>1</v>
      </c>
      <c r="E767" s="421">
        <v>237542.95</v>
      </c>
      <c r="F767" s="421">
        <f t="shared" si="22"/>
        <v>237542.95</v>
      </c>
      <c r="G767" s="421">
        <v>0</v>
      </c>
      <c r="H767" s="417" t="s">
        <v>11543</v>
      </c>
      <c r="I767" s="417" t="s">
        <v>3538</v>
      </c>
      <c r="J767" s="417" t="s">
        <v>4434</v>
      </c>
      <c r="K767" s="430"/>
    </row>
    <row r="768" spans="1:11" s="204" customFormat="1" ht="22.5">
      <c r="A768" s="417">
        <v>765</v>
      </c>
      <c r="B768" s="424" t="s">
        <v>11912</v>
      </c>
      <c r="C768" s="424" t="s">
        <v>12017</v>
      </c>
      <c r="D768" s="424">
        <v>1</v>
      </c>
      <c r="E768" s="421">
        <v>203714.79</v>
      </c>
      <c r="F768" s="421">
        <f t="shared" si="22"/>
        <v>203714.79</v>
      </c>
      <c r="G768" s="421">
        <v>0</v>
      </c>
      <c r="H768" s="417" t="s">
        <v>11543</v>
      </c>
      <c r="I768" s="417" t="s">
        <v>3538</v>
      </c>
      <c r="J768" s="417" t="s">
        <v>4434</v>
      </c>
      <c r="K768" s="430"/>
    </row>
    <row r="769" spans="1:11" s="204" customFormat="1" ht="22.5">
      <c r="A769" s="417">
        <v>766</v>
      </c>
      <c r="B769" s="424" t="s">
        <v>11912</v>
      </c>
      <c r="C769" s="424" t="s">
        <v>12017</v>
      </c>
      <c r="D769" s="424">
        <v>1</v>
      </c>
      <c r="E769" s="421">
        <v>203714.79</v>
      </c>
      <c r="F769" s="421">
        <f t="shared" si="22"/>
        <v>203714.79</v>
      </c>
      <c r="G769" s="421">
        <v>0</v>
      </c>
      <c r="H769" s="417" t="s">
        <v>11543</v>
      </c>
      <c r="I769" s="417" t="s">
        <v>3538</v>
      </c>
      <c r="J769" s="417" t="s">
        <v>4434</v>
      </c>
      <c r="K769" s="430"/>
    </row>
    <row r="770" spans="1:11" s="204" customFormat="1" ht="22.5">
      <c r="A770" s="417">
        <v>767</v>
      </c>
      <c r="B770" s="424" t="s">
        <v>11912</v>
      </c>
      <c r="C770" s="424" t="s">
        <v>12017</v>
      </c>
      <c r="D770" s="424">
        <v>1</v>
      </c>
      <c r="E770" s="421">
        <v>203714.78</v>
      </c>
      <c r="F770" s="421">
        <f t="shared" si="22"/>
        <v>203714.78</v>
      </c>
      <c r="G770" s="421">
        <v>0</v>
      </c>
      <c r="H770" s="417" t="s">
        <v>11543</v>
      </c>
      <c r="I770" s="417" t="s">
        <v>3538</v>
      </c>
      <c r="J770" s="417" t="s">
        <v>4434</v>
      </c>
      <c r="K770" s="430"/>
    </row>
    <row r="771" spans="1:11" s="204" customFormat="1" ht="22.5">
      <c r="A771" s="417">
        <v>768</v>
      </c>
      <c r="B771" s="424" t="s">
        <v>11913</v>
      </c>
      <c r="C771" s="424" t="s">
        <v>12017</v>
      </c>
      <c r="D771" s="424">
        <v>1</v>
      </c>
      <c r="E771" s="421">
        <v>4185365.38</v>
      </c>
      <c r="F771" s="421">
        <f t="shared" si="22"/>
        <v>1883414.4299999997</v>
      </c>
      <c r="G771" s="421">
        <v>2301950.9500000002</v>
      </c>
      <c r="H771" s="417" t="s">
        <v>11543</v>
      </c>
      <c r="I771" s="417" t="s">
        <v>3538</v>
      </c>
      <c r="J771" s="417" t="s">
        <v>4434</v>
      </c>
      <c r="K771" s="430"/>
    </row>
    <row r="772" spans="1:11" s="204" customFormat="1" ht="22.5">
      <c r="A772" s="417">
        <v>769</v>
      </c>
      <c r="B772" s="424" t="s">
        <v>11914</v>
      </c>
      <c r="C772" s="424" t="s">
        <v>12017</v>
      </c>
      <c r="D772" s="424">
        <v>1</v>
      </c>
      <c r="E772" s="421">
        <v>427756.04</v>
      </c>
      <c r="F772" s="421">
        <f t="shared" si="22"/>
        <v>427756.04</v>
      </c>
      <c r="G772" s="421">
        <v>0</v>
      </c>
      <c r="H772" s="417" t="s">
        <v>11543</v>
      </c>
      <c r="I772" s="417" t="s">
        <v>3538</v>
      </c>
      <c r="J772" s="417" t="s">
        <v>4434</v>
      </c>
      <c r="K772" s="430"/>
    </row>
    <row r="773" spans="1:11" s="204" customFormat="1" ht="22.5">
      <c r="A773" s="417">
        <v>770</v>
      </c>
      <c r="B773" s="424" t="s">
        <v>11915</v>
      </c>
      <c r="C773" s="424" t="s">
        <v>12017</v>
      </c>
      <c r="D773" s="424">
        <v>1</v>
      </c>
      <c r="E773" s="421">
        <v>884021.78</v>
      </c>
      <c r="F773" s="421">
        <f t="shared" si="22"/>
        <v>884021.78</v>
      </c>
      <c r="G773" s="421">
        <v>0</v>
      </c>
      <c r="H773" s="417" t="s">
        <v>11543</v>
      </c>
      <c r="I773" s="417" t="s">
        <v>3538</v>
      </c>
      <c r="J773" s="417" t="s">
        <v>4434</v>
      </c>
      <c r="K773" s="430"/>
    </row>
    <row r="774" spans="1:11" s="204" customFormat="1" ht="22.5">
      <c r="A774" s="417">
        <v>771</v>
      </c>
      <c r="B774" s="424" t="s">
        <v>11916</v>
      </c>
      <c r="C774" s="424" t="s">
        <v>12017</v>
      </c>
      <c r="D774" s="424">
        <v>1</v>
      </c>
      <c r="E774" s="421">
        <v>526099.55000000005</v>
      </c>
      <c r="F774" s="421">
        <f t="shared" si="22"/>
        <v>526099.55000000005</v>
      </c>
      <c r="G774" s="421">
        <v>0</v>
      </c>
      <c r="H774" s="417" t="s">
        <v>11543</v>
      </c>
      <c r="I774" s="417" t="s">
        <v>3538</v>
      </c>
      <c r="J774" s="417" t="s">
        <v>4434</v>
      </c>
      <c r="K774" s="430"/>
    </row>
    <row r="775" spans="1:11" s="204" customFormat="1" ht="22.5">
      <c r="A775" s="417">
        <v>772</v>
      </c>
      <c r="B775" s="424" t="s">
        <v>11917</v>
      </c>
      <c r="C775" s="424" t="s">
        <v>12017</v>
      </c>
      <c r="D775" s="424">
        <v>1</v>
      </c>
      <c r="E775" s="421">
        <v>543118.6</v>
      </c>
      <c r="F775" s="421">
        <f t="shared" si="22"/>
        <v>543118.6</v>
      </c>
      <c r="G775" s="421">
        <v>0</v>
      </c>
      <c r="H775" s="417" t="s">
        <v>11543</v>
      </c>
      <c r="I775" s="417" t="s">
        <v>3538</v>
      </c>
      <c r="J775" s="417" t="s">
        <v>4434</v>
      </c>
      <c r="K775" s="430"/>
    </row>
    <row r="776" spans="1:11" s="204" customFormat="1" ht="22.5">
      <c r="A776" s="417">
        <v>773</v>
      </c>
      <c r="B776" s="424" t="s">
        <v>11918</v>
      </c>
      <c r="C776" s="424" t="s">
        <v>12017</v>
      </c>
      <c r="D776" s="424">
        <v>1</v>
      </c>
      <c r="E776" s="421">
        <v>659426.02</v>
      </c>
      <c r="F776" s="421">
        <f t="shared" si="22"/>
        <v>659426.02</v>
      </c>
      <c r="G776" s="421">
        <v>0</v>
      </c>
      <c r="H776" s="417" t="s">
        <v>11543</v>
      </c>
      <c r="I776" s="417" t="s">
        <v>3538</v>
      </c>
      <c r="J776" s="417" t="s">
        <v>4434</v>
      </c>
      <c r="K776" s="430"/>
    </row>
    <row r="777" spans="1:11" s="204" customFormat="1" ht="22.5">
      <c r="A777" s="417">
        <v>774</v>
      </c>
      <c r="B777" s="424" t="s">
        <v>11919</v>
      </c>
      <c r="C777" s="424" t="s">
        <v>12017</v>
      </c>
      <c r="D777" s="424">
        <v>1</v>
      </c>
      <c r="E777" s="421">
        <v>2451891.67</v>
      </c>
      <c r="F777" s="421">
        <f t="shared" si="22"/>
        <v>1103351.22</v>
      </c>
      <c r="G777" s="421">
        <v>1348540.45</v>
      </c>
      <c r="H777" s="417" t="s">
        <v>11543</v>
      </c>
      <c r="I777" s="417" t="s">
        <v>3538</v>
      </c>
      <c r="J777" s="417" t="s">
        <v>4434</v>
      </c>
      <c r="K777" s="430"/>
    </row>
    <row r="778" spans="1:11" s="204" customFormat="1" ht="22.5">
      <c r="A778" s="417">
        <v>775</v>
      </c>
      <c r="B778" s="424" t="s">
        <v>11920</v>
      </c>
      <c r="C778" s="424" t="s">
        <v>12017</v>
      </c>
      <c r="D778" s="424">
        <v>1</v>
      </c>
      <c r="E778" s="421">
        <v>812973.98</v>
      </c>
      <c r="F778" s="421">
        <f t="shared" si="22"/>
        <v>219502.70999999996</v>
      </c>
      <c r="G778" s="421">
        <v>593471.27</v>
      </c>
      <c r="H778" s="417" t="s">
        <v>11543</v>
      </c>
      <c r="I778" s="417" t="s">
        <v>3538</v>
      </c>
      <c r="J778" s="417" t="s">
        <v>4434</v>
      </c>
      <c r="K778" s="430"/>
    </row>
    <row r="779" spans="1:11" s="204" customFormat="1" ht="22.5">
      <c r="A779" s="417">
        <v>776</v>
      </c>
      <c r="B779" s="424" t="s">
        <v>11921</v>
      </c>
      <c r="C779" s="424" t="s">
        <v>12017</v>
      </c>
      <c r="D779" s="424">
        <v>1</v>
      </c>
      <c r="E779" s="421">
        <v>291250.45</v>
      </c>
      <c r="F779" s="421">
        <f t="shared" si="22"/>
        <v>291250.45</v>
      </c>
      <c r="G779" s="421">
        <v>0</v>
      </c>
      <c r="H779" s="417" t="s">
        <v>11543</v>
      </c>
      <c r="I779" s="417" t="s">
        <v>3538</v>
      </c>
      <c r="J779" s="417" t="s">
        <v>4434</v>
      </c>
      <c r="K779" s="430"/>
    </row>
    <row r="780" spans="1:11" s="204" customFormat="1" ht="22.5">
      <c r="A780" s="417">
        <v>777</v>
      </c>
      <c r="B780" s="424" t="s">
        <v>11922</v>
      </c>
      <c r="C780" s="424" t="s">
        <v>12017</v>
      </c>
      <c r="D780" s="424">
        <v>1</v>
      </c>
      <c r="E780" s="421">
        <v>17447140.300000001</v>
      </c>
      <c r="F780" s="421">
        <f t="shared" si="22"/>
        <v>3489428.16</v>
      </c>
      <c r="G780" s="421">
        <v>13957712.140000001</v>
      </c>
      <c r="H780" s="417" t="s">
        <v>11543</v>
      </c>
      <c r="I780" s="417" t="s">
        <v>3538</v>
      </c>
      <c r="J780" s="417" t="s">
        <v>4434</v>
      </c>
      <c r="K780" s="430"/>
    </row>
    <row r="781" spans="1:11" s="204" customFormat="1" ht="22.5">
      <c r="A781" s="417">
        <v>778</v>
      </c>
      <c r="B781" s="424" t="s">
        <v>11923</v>
      </c>
      <c r="C781" s="424" t="s">
        <v>12017</v>
      </c>
      <c r="D781" s="424">
        <v>1</v>
      </c>
      <c r="E781" s="421">
        <v>2390484.71</v>
      </c>
      <c r="F781" s="421">
        <f t="shared" si="22"/>
        <v>478097.28</v>
      </c>
      <c r="G781" s="421">
        <v>1912387.43</v>
      </c>
      <c r="H781" s="417" t="s">
        <v>11543</v>
      </c>
      <c r="I781" s="417" t="s">
        <v>3538</v>
      </c>
      <c r="J781" s="417" t="s">
        <v>4434</v>
      </c>
      <c r="K781" s="430"/>
    </row>
    <row r="782" spans="1:11" s="204" customFormat="1" ht="22.5">
      <c r="A782" s="417">
        <v>779</v>
      </c>
      <c r="B782" s="424" t="s">
        <v>11924</v>
      </c>
      <c r="C782" s="424" t="s">
        <v>12017</v>
      </c>
      <c r="D782" s="424">
        <v>1</v>
      </c>
      <c r="E782" s="421">
        <v>1396826.68</v>
      </c>
      <c r="F782" s="421">
        <f t="shared" si="22"/>
        <v>628572.14999999991</v>
      </c>
      <c r="G782" s="421">
        <v>768254.53</v>
      </c>
      <c r="H782" s="417" t="s">
        <v>11543</v>
      </c>
      <c r="I782" s="417" t="s">
        <v>3538</v>
      </c>
      <c r="J782" s="417" t="s">
        <v>4434</v>
      </c>
      <c r="K782" s="430"/>
    </row>
    <row r="783" spans="1:11" s="204" customFormat="1" ht="22.5">
      <c r="A783" s="417">
        <v>780</v>
      </c>
      <c r="B783" s="424" t="s">
        <v>11925</v>
      </c>
      <c r="C783" s="424" t="s">
        <v>12017</v>
      </c>
      <c r="D783" s="424">
        <v>1</v>
      </c>
      <c r="E783" s="421">
        <v>872092.2</v>
      </c>
      <c r="F783" s="421">
        <f t="shared" si="22"/>
        <v>392441.75999999995</v>
      </c>
      <c r="G783" s="421">
        <v>479650.44</v>
      </c>
      <c r="H783" s="417" t="s">
        <v>11543</v>
      </c>
      <c r="I783" s="417" t="s">
        <v>3538</v>
      </c>
      <c r="J783" s="417" t="s">
        <v>4434</v>
      </c>
      <c r="K783" s="430"/>
    </row>
    <row r="784" spans="1:11" s="204" customFormat="1" ht="22.5">
      <c r="A784" s="417">
        <v>781</v>
      </c>
      <c r="B784" s="424" t="s">
        <v>11926</v>
      </c>
      <c r="C784" s="424" t="s">
        <v>12017</v>
      </c>
      <c r="D784" s="424">
        <v>1</v>
      </c>
      <c r="E784" s="421">
        <v>1743544.69</v>
      </c>
      <c r="F784" s="421">
        <f t="shared" si="22"/>
        <v>1176892.74</v>
      </c>
      <c r="G784" s="421">
        <v>566651.94999999995</v>
      </c>
      <c r="H784" s="417" t="s">
        <v>11543</v>
      </c>
      <c r="I784" s="417" t="s">
        <v>3538</v>
      </c>
      <c r="J784" s="417" t="s">
        <v>4434</v>
      </c>
      <c r="K784" s="430"/>
    </row>
    <row r="785" spans="1:11" s="204" customFormat="1" ht="22.5">
      <c r="A785" s="417">
        <v>782</v>
      </c>
      <c r="B785" s="424" t="s">
        <v>11927</v>
      </c>
      <c r="C785" s="424" t="s">
        <v>12017</v>
      </c>
      <c r="D785" s="424">
        <v>1</v>
      </c>
      <c r="E785" s="421">
        <v>1287178.28</v>
      </c>
      <c r="F785" s="421">
        <f t="shared" si="22"/>
        <v>868845.69</v>
      </c>
      <c r="G785" s="421">
        <v>418332.59</v>
      </c>
      <c r="H785" s="417" t="s">
        <v>11543</v>
      </c>
      <c r="I785" s="417" t="s">
        <v>3538</v>
      </c>
      <c r="J785" s="417" t="s">
        <v>4434</v>
      </c>
      <c r="K785" s="430"/>
    </row>
    <row r="786" spans="1:11" s="204" customFormat="1" ht="22.5">
      <c r="A786" s="417">
        <v>783</v>
      </c>
      <c r="B786" s="424" t="s">
        <v>11928</v>
      </c>
      <c r="C786" s="424" t="s">
        <v>12017</v>
      </c>
      <c r="D786" s="424">
        <v>1</v>
      </c>
      <c r="E786" s="421">
        <v>3130557</v>
      </c>
      <c r="F786" s="421">
        <f t="shared" si="22"/>
        <v>3130557</v>
      </c>
      <c r="G786" s="421">
        <v>0</v>
      </c>
      <c r="H786" s="417" t="s">
        <v>11543</v>
      </c>
      <c r="I786" s="417" t="s">
        <v>3538</v>
      </c>
      <c r="J786" s="417" t="s">
        <v>4434</v>
      </c>
      <c r="K786" s="430"/>
    </row>
    <row r="787" spans="1:11" s="204" customFormat="1" ht="22.5">
      <c r="A787" s="417">
        <v>784</v>
      </c>
      <c r="B787" s="424" t="s">
        <v>11929</v>
      </c>
      <c r="C787" s="424" t="s">
        <v>12017</v>
      </c>
      <c r="D787" s="424">
        <v>1</v>
      </c>
      <c r="E787" s="421">
        <v>498589.12</v>
      </c>
      <c r="F787" s="421">
        <f t="shared" si="22"/>
        <v>498589.12</v>
      </c>
      <c r="G787" s="421">
        <v>0</v>
      </c>
      <c r="H787" s="417" t="s">
        <v>11543</v>
      </c>
      <c r="I787" s="417" t="s">
        <v>3538</v>
      </c>
      <c r="J787" s="417" t="s">
        <v>4434</v>
      </c>
      <c r="K787" s="430"/>
    </row>
    <row r="788" spans="1:11" s="204" customFormat="1" ht="22.5">
      <c r="A788" s="417">
        <v>785</v>
      </c>
      <c r="B788" s="424" t="s">
        <v>11929</v>
      </c>
      <c r="C788" s="424" t="s">
        <v>12017</v>
      </c>
      <c r="D788" s="424">
        <v>1</v>
      </c>
      <c r="E788" s="421">
        <v>498589.12</v>
      </c>
      <c r="F788" s="421">
        <f t="shared" si="22"/>
        <v>498589.12</v>
      </c>
      <c r="G788" s="421">
        <v>0</v>
      </c>
      <c r="H788" s="417" t="s">
        <v>11543</v>
      </c>
      <c r="I788" s="417" t="s">
        <v>3538</v>
      </c>
      <c r="J788" s="417" t="s">
        <v>4434</v>
      </c>
      <c r="K788" s="430"/>
    </row>
    <row r="789" spans="1:11" s="204" customFormat="1" ht="22.5">
      <c r="A789" s="417">
        <v>786</v>
      </c>
      <c r="B789" s="424" t="s">
        <v>11929</v>
      </c>
      <c r="C789" s="424" t="s">
        <v>12017</v>
      </c>
      <c r="D789" s="424">
        <v>1</v>
      </c>
      <c r="E789" s="421">
        <v>498589.12</v>
      </c>
      <c r="F789" s="421">
        <f t="shared" si="22"/>
        <v>498589.12</v>
      </c>
      <c r="G789" s="421">
        <v>0</v>
      </c>
      <c r="H789" s="417" t="s">
        <v>11543</v>
      </c>
      <c r="I789" s="417" t="s">
        <v>3538</v>
      </c>
      <c r="J789" s="417" t="s">
        <v>4434</v>
      </c>
      <c r="K789" s="430"/>
    </row>
    <row r="790" spans="1:11" s="204" customFormat="1" ht="22.5">
      <c r="A790" s="417">
        <v>787</v>
      </c>
      <c r="B790" s="424" t="s">
        <v>11929</v>
      </c>
      <c r="C790" s="424" t="s">
        <v>12017</v>
      </c>
      <c r="D790" s="424">
        <v>1</v>
      </c>
      <c r="E790" s="421">
        <v>498589.12</v>
      </c>
      <c r="F790" s="421">
        <f t="shared" si="22"/>
        <v>498589.12</v>
      </c>
      <c r="G790" s="421">
        <v>0</v>
      </c>
      <c r="H790" s="417" t="s">
        <v>11543</v>
      </c>
      <c r="I790" s="417" t="s">
        <v>3538</v>
      </c>
      <c r="J790" s="417" t="s">
        <v>4434</v>
      </c>
      <c r="K790" s="430"/>
    </row>
    <row r="791" spans="1:11" s="204" customFormat="1" ht="22.5">
      <c r="A791" s="417">
        <v>788</v>
      </c>
      <c r="B791" s="424" t="s">
        <v>11929</v>
      </c>
      <c r="C791" s="424" t="s">
        <v>12017</v>
      </c>
      <c r="D791" s="424">
        <v>1</v>
      </c>
      <c r="E791" s="421">
        <v>498589.12</v>
      </c>
      <c r="F791" s="421">
        <f t="shared" si="22"/>
        <v>498589.12</v>
      </c>
      <c r="G791" s="421">
        <v>0</v>
      </c>
      <c r="H791" s="417" t="s">
        <v>11543</v>
      </c>
      <c r="I791" s="417" t="s">
        <v>3538</v>
      </c>
      <c r="J791" s="417" t="s">
        <v>4434</v>
      </c>
      <c r="K791" s="430"/>
    </row>
    <row r="792" spans="1:11" s="204" customFormat="1" ht="22.5">
      <c r="A792" s="417">
        <v>789</v>
      </c>
      <c r="B792" s="424" t="s">
        <v>11929</v>
      </c>
      <c r="C792" s="424" t="s">
        <v>12017</v>
      </c>
      <c r="D792" s="424">
        <v>1</v>
      </c>
      <c r="E792" s="421">
        <v>498589.12</v>
      </c>
      <c r="F792" s="421">
        <f t="shared" si="22"/>
        <v>498589.12</v>
      </c>
      <c r="G792" s="421">
        <v>0</v>
      </c>
      <c r="H792" s="417" t="s">
        <v>11543</v>
      </c>
      <c r="I792" s="417" t="s">
        <v>3538</v>
      </c>
      <c r="J792" s="417" t="s">
        <v>4434</v>
      </c>
      <c r="K792" s="430"/>
    </row>
    <row r="793" spans="1:11" s="204" customFormat="1" ht="22.5">
      <c r="A793" s="417">
        <v>790</v>
      </c>
      <c r="B793" s="424" t="s">
        <v>11929</v>
      </c>
      <c r="C793" s="424" t="s">
        <v>12017</v>
      </c>
      <c r="D793" s="424">
        <v>1</v>
      </c>
      <c r="E793" s="421">
        <v>498589.13</v>
      </c>
      <c r="F793" s="421">
        <f t="shared" si="22"/>
        <v>498589.13</v>
      </c>
      <c r="G793" s="421">
        <v>0</v>
      </c>
      <c r="H793" s="417" t="s">
        <v>11543</v>
      </c>
      <c r="I793" s="417" t="s">
        <v>3538</v>
      </c>
      <c r="J793" s="417" t="s">
        <v>4434</v>
      </c>
      <c r="K793" s="430"/>
    </row>
    <row r="794" spans="1:11" s="204" customFormat="1" ht="22.5">
      <c r="A794" s="417">
        <v>791</v>
      </c>
      <c r="B794" s="424" t="s">
        <v>11930</v>
      </c>
      <c r="C794" s="424" t="s">
        <v>12017</v>
      </c>
      <c r="D794" s="424">
        <v>1</v>
      </c>
      <c r="E794" s="421">
        <v>454670.92</v>
      </c>
      <c r="F794" s="421">
        <f t="shared" si="22"/>
        <v>454670.92</v>
      </c>
      <c r="G794" s="421">
        <v>0</v>
      </c>
      <c r="H794" s="417" t="s">
        <v>11543</v>
      </c>
      <c r="I794" s="417" t="s">
        <v>3538</v>
      </c>
      <c r="J794" s="417" t="s">
        <v>4434</v>
      </c>
      <c r="K794" s="430"/>
    </row>
    <row r="795" spans="1:11" s="204" customFormat="1" ht="22.5">
      <c r="A795" s="417">
        <v>792</v>
      </c>
      <c r="B795" s="424" t="s">
        <v>11930</v>
      </c>
      <c r="C795" s="424" t="s">
        <v>12017</v>
      </c>
      <c r="D795" s="424">
        <v>1</v>
      </c>
      <c r="E795" s="421">
        <v>454670.92</v>
      </c>
      <c r="F795" s="421">
        <f t="shared" si="22"/>
        <v>454670.92</v>
      </c>
      <c r="G795" s="421">
        <v>0</v>
      </c>
      <c r="H795" s="417" t="s">
        <v>11543</v>
      </c>
      <c r="I795" s="417" t="s">
        <v>3538</v>
      </c>
      <c r="J795" s="417" t="s">
        <v>4434</v>
      </c>
      <c r="K795" s="430"/>
    </row>
    <row r="796" spans="1:11" s="204" customFormat="1" ht="22.5">
      <c r="A796" s="417">
        <v>793</v>
      </c>
      <c r="B796" s="424" t="s">
        <v>11930</v>
      </c>
      <c r="C796" s="424" t="s">
        <v>12017</v>
      </c>
      <c r="D796" s="424">
        <v>1</v>
      </c>
      <c r="E796" s="421">
        <v>454670.92</v>
      </c>
      <c r="F796" s="421">
        <f t="shared" si="22"/>
        <v>454670.92</v>
      </c>
      <c r="G796" s="421">
        <v>0</v>
      </c>
      <c r="H796" s="417" t="s">
        <v>11543</v>
      </c>
      <c r="I796" s="417" t="s">
        <v>3538</v>
      </c>
      <c r="J796" s="417" t="s">
        <v>4434</v>
      </c>
      <c r="K796" s="430"/>
    </row>
    <row r="797" spans="1:11" s="204" customFormat="1" ht="22.5">
      <c r="A797" s="417">
        <v>794</v>
      </c>
      <c r="B797" s="424" t="s">
        <v>11930</v>
      </c>
      <c r="C797" s="424" t="s">
        <v>12017</v>
      </c>
      <c r="D797" s="424">
        <v>1</v>
      </c>
      <c r="E797" s="421">
        <v>454670.92</v>
      </c>
      <c r="F797" s="421">
        <f t="shared" si="22"/>
        <v>454670.92</v>
      </c>
      <c r="G797" s="421">
        <v>0</v>
      </c>
      <c r="H797" s="417" t="s">
        <v>11543</v>
      </c>
      <c r="I797" s="417" t="s">
        <v>3538</v>
      </c>
      <c r="J797" s="417" t="s">
        <v>4434</v>
      </c>
      <c r="K797" s="430"/>
    </row>
    <row r="798" spans="1:11" s="204" customFormat="1" ht="22.5">
      <c r="A798" s="417">
        <v>795</v>
      </c>
      <c r="B798" s="424" t="s">
        <v>11931</v>
      </c>
      <c r="C798" s="424" t="s">
        <v>12017</v>
      </c>
      <c r="D798" s="424">
        <v>1</v>
      </c>
      <c r="E798" s="421">
        <v>25688457.969999999</v>
      </c>
      <c r="F798" s="421">
        <f t="shared" si="22"/>
        <v>25688457.969999999</v>
      </c>
      <c r="G798" s="421">
        <v>0</v>
      </c>
      <c r="H798" s="417" t="s">
        <v>11543</v>
      </c>
      <c r="I798" s="417" t="s">
        <v>3538</v>
      </c>
      <c r="J798" s="417" t="s">
        <v>4434</v>
      </c>
      <c r="K798" s="430"/>
    </row>
    <row r="799" spans="1:11" s="204" customFormat="1" ht="22.5">
      <c r="A799" s="417">
        <v>796</v>
      </c>
      <c r="B799" s="424" t="s">
        <v>11932</v>
      </c>
      <c r="C799" s="424" t="s">
        <v>12017</v>
      </c>
      <c r="D799" s="424">
        <v>1</v>
      </c>
      <c r="E799" s="421">
        <v>10090619.960000001</v>
      </c>
      <c r="F799" s="421">
        <f t="shared" si="22"/>
        <v>10090619.960000001</v>
      </c>
      <c r="G799" s="421">
        <v>0</v>
      </c>
      <c r="H799" s="417" t="s">
        <v>11543</v>
      </c>
      <c r="I799" s="417" t="s">
        <v>3538</v>
      </c>
      <c r="J799" s="417" t="s">
        <v>4434</v>
      </c>
      <c r="K799" s="430"/>
    </row>
    <row r="800" spans="1:11" s="204" customFormat="1" ht="22.5">
      <c r="A800" s="417">
        <v>797</v>
      </c>
      <c r="B800" s="424" t="s">
        <v>11933</v>
      </c>
      <c r="C800" s="424" t="s">
        <v>12017</v>
      </c>
      <c r="D800" s="424">
        <v>1</v>
      </c>
      <c r="E800" s="421">
        <v>523453.86</v>
      </c>
      <c r="F800" s="421">
        <f t="shared" si="22"/>
        <v>523453.86</v>
      </c>
      <c r="G800" s="421">
        <v>0</v>
      </c>
      <c r="H800" s="417" t="s">
        <v>11543</v>
      </c>
      <c r="I800" s="417" t="s">
        <v>3538</v>
      </c>
      <c r="J800" s="417" t="s">
        <v>4434</v>
      </c>
      <c r="K800" s="430"/>
    </row>
    <row r="801" spans="1:11" s="204" customFormat="1" ht="22.5">
      <c r="A801" s="417">
        <v>798</v>
      </c>
      <c r="B801" s="424" t="s">
        <v>11933</v>
      </c>
      <c r="C801" s="424" t="s">
        <v>12017</v>
      </c>
      <c r="D801" s="424">
        <v>1</v>
      </c>
      <c r="E801" s="421">
        <v>523453.85</v>
      </c>
      <c r="F801" s="421">
        <f t="shared" si="22"/>
        <v>523453.85</v>
      </c>
      <c r="G801" s="421">
        <v>0</v>
      </c>
      <c r="H801" s="417" t="s">
        <v>11543</v>
      </c>
      <c r="I801" s="417" t="s">
        <v>3538</v>
      </c>
      <c r="J801" s="417" t="s">
        <v>4434</v>
      </c>
      <c r="K801" s="430"/>
    </row>
    <row r="802" spans="1:11" s="204" customFormat="1" ht="22.5">
      <c r="A802" s="417">
        <v>799</v>
      </c>
      <c r="B802" s="424" t="s">
        <v>11934</v>
      </c>
      <c r="C802" s="424" t="s">
        <v>12017</v>
      </c>
      <c r="D802" s="424">
        <v>1</v>
      </c>
      <c r="E802" s="421">
        <v>1733097.49</v>
      </c>
      <c r="F802" s="421">
        <f t="shared" si="22"/>
        <v>1733097.49</v>
      </c>
      <c r="G802" s="421">
        <v>0</v>
      </c>
      <c r="H802" s="417" t="s">
        <v>11543</v>
      </c>
      <c r="I802" s="417" t="s">
        <v>3538</v>
      </c>
      <c r="J802" s="417" t="s">
        <v>4434</v>
      </c>
      <c r="K802" s="430"/>
    </row>
    <row r="803" spans="1:11" s="204" customFormat="1" ht="22.5">
      <c r="A803" s="417">
        <v>800</v>
      </c>
      <c r="B803" s="424" t="s">
        <v>11935</v>
      </c>
      <c r="C803" s="424" t="s">
        <v>12017</v>
      </c>
      <c r="D803" s="424">
        <v>1</v>
      </c>
      <c r="E803" s="421">
        <v>687881.93</v>
      </c>
      <c r="F803" s="421">
        <f t="shared" si="22"/>
        <v>687881.93</v>
      </c>
      <c r="G803" s="421">
        <v>0</v>
      </c>
      <c r="H803" s="417" t="s">
        <v>11543</v>
      </c>
      <c r="I803" s="417" t="s">
        <v>3538</v>
      </c>
      <c r="J803" s="417" t="s">
        <v>4434</v>
      </c>
      <c r="K803" s="430"/>
    </row>
    <row r="804" spans="1:11" s="204" customFormat="1" ht="22.5">
      <c r="A804" s="417">
        <v>801</v>
      </c>
      <c r="B804" s="424" t="s">
        <v>11936</v>
      </c>
      <c r="C804" s="424" t="s">
        <v>12017</v>
      </c>
      <c r="D804" s="424">
        <v>1</v>
      </c>
      <c r="E804" s="421">
        <v>560983.66</v>
      </c>
      <c r="F804" s="421">
        <f t="shared" si="22"/>
        <v>560983.66</v>
      </c>
      <c r="G804" s="421">
        <v>0</v>
      </c>
      <c r="H804" s="417" t="s">
        <v>11543</v>
      </c>
      <c r="I804" s="417" t="s">
        <v>3538</v>
      </c>
      <c r="J804" s="417" t="s">
        <v>4434</v>
      </c>
      <c r="K804" s="430"/>
    </row>
    <row r="805" spans="1:11" s="204" customFormat="1" ht="22.5">
      <c r="A805" s="417">
        <v>802</v>
      </c>
      <c r="B805" s="424" t="s">
        <v>11751</v>
      </c>
      <c r="C805" s="424" t="s">
        <v>12017</v>
      </c>
      <c r="D805" s="424">
        <v>1</v>
      </c>
      <c r="E805" s="421">
        <v>3480881.66</v>
      </c>
      <c r="F805" s="421">
        <f t="shared" si="22"/>
        <v>3480881.66</v>
      </c>
      <c r="G805" s="421">
        <v>0</v>
      </c>
      <c r="H805" s="417" t="s">
        <v>11543</v>
      </c>
      <c r="I805" s="417" t="s">
        <v>3538</v>
      </c>
      <c r="J805" s="417" t="s">
        <v>4434</v>
      </c>
      <c r="K805" s="430"/>
    </row>
    <row r="806" spans="1:11" s="204" customFormat="1" ht="22.5">
      <c r="A806" s="417">
        <v>803</v>
      </c>
      <c r="B806" s="424" t="s">
        <v>11595</v>
      </c>
      <c r="C806" s="424" t="s">
        <v>12017</v>
      </c>
      <c r="D806" s="424">
        <v>1</v>
      </c>
      <c r="E806" s="421">
        <v>452578.46</v>
      </c>
      <c r="F806" s="421">
        <f t="shared" si="22"/>
        <v>452578.46</v>
      </c>
      <c r="G806" s="421">
        <v>0</v>
      </c>
      <c r="H806" s="417" t="s">
        <v>11543</v>
      </c>
      <c r="I806" s="417" t="s">
        <v>3538</v>
      </c>
      <c r="J806" s="417" t="s">
        <v>4434</v>
      </c>
      <c r="K806" s="430"/>
    </row>
    <row r="807" spans="1:11" s="204" customFormat="1" ht="22.5">
      <c r="A807" s="417">
        <v>804</v>
      </c>
      <c r="B807" s="424" t="s">
        <v>11937</v>
      </c>
      <c r="C807" s="424" t="s">
        <v>12017</v>
      </c>
      <c r="D807" s="424">
        <v>1</v>
      </c>
      <c r="E807" s="421">
        <v>1267283.82</v>
      </c>
      <c r="F807" s="421">
        <f t="shared" si="22"/>
        <v>1267283.82</v>
      </c>
      <c r="G807" s="421">
        <v>0</v>
      </c>
      <c r="H807" s="417" t="s">
        <v>11543</v>
      </c>
      <c r="I807" s="417" t="s">
        <v>3538</v>
      </c>
      <c r="J807" s="417" t="s">
        <v>4434</v>
      </c>
      <c r="K807" s="430"/>
    </row>
    <row r="808" spans="1:11" s="204" customFormat="1" ht="22.5">
      <c r="A808" s="417">
        <v>805</v>
      </c>
      <c r="B808" s="424" t="s">
        <v>11938</v>
      </c>
      <c r="C808" s="424" t="s">
        <v>12017</v>
      </c>
      <c r="D808" s="424">
        <v>1</v>
      </c>
      <c r="E808" s="421">
        <v>2717623.65</v>
      </c>
      <c r="F808" s="421">
        <f t="shared" si="22"/>
        <v>2717623.65</v>
      </c>
      <c r="G808" s="421">
        <v>0</v>
      </c>
      <c r="H808" s="417" t="s">
        <v>11543</v>
      </c>
      <c r="I808" s="417" t="s">
        <v>3538</v>
      </c>
      <c r="J808" s="417" t="s">
        <v>4434</v>
      </c>
      <c r="K808" s="430"/>
    </row>
    <row r="809" spans="1:11" s="204" customFormat="1" ht="22.5">
      <c r="A809" s="417">
        <v>806</v>
      </c>
      <c r="B809" s="424" t="s">
        <v>11939</v>
      </c>
      <c r="C809" s="424" t="s">
        <v>12017</v>
      </c>
      <c r="D809" s="424">
        <v>1</v>
      </c>
      <c r="E809" s="421">
        <v>481380.93</v>
      </c>
      <c r="F809" s="421">
        <f t="shared" si="22"/>
        <v>481380.93</v>
      </c>
      <c r="G809" s="421">
        <v>0</v>
      </c>
      <c r="H809" s="417" t="s">
        <v>11543</v>
      </c>
      <c r="I809" s="417" t="s">
        <v>3538</v>
      </c>
      <c r="J809" s="417" t="s">
        <v>4434</v>
      </c>
      <c r="K809" s="430"/>
    </row>
    <row r="810" spans="1:11" s="204" customFormat="1" ht="22.5">
      <c r="A810" s="417">
        <v>807</v>
      </c>
      <c r="B810" s="424" t="s">
        <v>11940</v>
      </c>
      <c r="C810" s="424" t="s">
        <v>12019</v>
      </c>
      <c r="D810" s="424">
        <v>1</v>
      </c>
      <c r="E810" s="421">
        <v>305411.14</v>
      </c>
      <c r="F810" s="421">
        <f t="shared" si="22"/>
        <v>305411.14</v>
      </c>
      <c r="G810" s="421">
        <v>0</v>
      </c>
      <c r="H810" s="417" t="s">
        <v>11543</v>
      </c>
      <c r="I810" s="417" t="s">
        <v>3538</v>
      </c>
      <c r="J810" s="417" t="s">
        <v>4434</v>
      </c>
      <c r="K810" s="430"/>
    </row>
    <row r="811" spans="1:11" s="204" customFormat="1" ht="22.5">
      <c r="A811" s="417">
        <v>808</v>
      </c>
      <c r="B811" s="424" t="s">
        <v>11941</v>
      </c>
      <c r="C811" s="424" t="s">
        <v>12017</v>
      </c>
      <c r="D811" s="424">
        <v>1</v>
      </c>
      <c r="E811" s="421">
        <v>279017.49</v>
      </c>
      <c r="F811" s="421">
        <f t="shared" si="22"/>
        <v>279017.49</v>
      </c>
      <c r="G811" s="421">
        <v>0</v>
      </c>
      <c r="H811" s="417" t="s">
        <v>11543</v>
      </c>
      <c r="I811" s="417" t="s">
        <v>3538</v>
      </c>
      <c r="J811" s="417" t="s">
        <v>4434</v>
      </c>
      <c r="K811" s="430"/>
    </row>
    <row r="812" spans="1:11" s="204" customFormat="1" ht="22.5">
      <c r="A812" s="417">
        <v>809</v>
      </c>
      <c r="B812" s="424" t="s">
        <v>11941</v>
      </c>
      <c r="C812" s="424" t="s">
        <v>12017</v>
      </c>
      <c r="D812" s="424">
        <v>1</v>
      </c>
      <c r="E812" s="421">
        <v>279017.49</v>
      </c>
      <c r="F812" s="421">
        <f t="shared" si="22"/>
        <v>279017.49</v>
      </c>
      <c r="G812" s="421">
        <v>0</v>
      </c>
      <c r="H812" s="417" t="s">
        <v>11543</v>
      </c>
      <c r="I812" s="417" t="s">
        <v>3538</v>
      </c>
      <c r="J812" s="417" t="s">
        <v>4434</v>
      </c>
      <c r="K812" s="430"/>
    </row>
    <row r="813" spans="1:11" s="204" customFormat="1" ht="22.5">
      <c r="A813" s="417">
        <v>810</v>
      </c>
      <c r="B813" s="424" t="s">
        <v>11942</v>
      </c>
      <c r="C813" s="424" t="s">
        <v>12017</v>
      </c>
      <c r="D813" s="424">
        <v>1</v>
      </c>
      <c r="E813" s="421">
        <v>593544.43999999994</v>
      </c>
      <c r="F813" s="421">
        <f t="shared" si="22"/>
        <v>593544.43999999994</v>
      </c>
      <c r="G813" s="421">
        <v>0</v>
      </c>
      <c r="H813" s="417" t="s">
        <v>11543</v>
      </c>
      <c r="I813" s="417" t="s">
        <v>3538</v>
      </c>
      <c r="J813" s="417" t="s">
        <v>4434</v>
      </c>
      <c r="K813" s="430"/>
    </row>
    <row r="814" spans="1:11" s="204" customFormat="1" ht="22.5">
      <c r="A814" s="417">
        <v>811</v>
      </c>
      <c r="B814" s="424" t="s">
        <v>11943</v>
      </c>
      <c r="C814" s="424" t="s">
        <v>12017</v>
      </c>
      <c r="D814" s="424">
        <v>1</v>
      </c>
      <c r="E814" s="421">
        <v>1018673.58</v>
      </c>
      <c r="F814" s="421">
        <f t="shared" si="22"/>
        <v>1018673.58</v>
      </c>
      <c r="G814" s="421">
        <v>0</v>
      </c>
      <c r="H814" s="417" t="s">
        <v>11543</v>
      </c>
      <c r="I814" s="417" t="s">
        <v>3538</v>
      </c>
      <c r="J814" s="417" t="s">
        <v>4434</v>
      </c>
      <c r="K814" s="430"/>
    </row>
    <row r="815" spans="1:11" s="204" customFormat="1" ht="33.75">
      <c r="A815" s="417">
        <v>812</v>
      </c>
      <c r="B815" s="424" t="s">
        <v>11944</v>
      </c>
      <c r="C815" s="424" t="s">
        <v>12017</v>
      </c>
      <c r="D815" s="424">
        <v>1</v>
      </c>
      <c r="E815" s="421">
        <v>327579</v>
      </c>
      <c r="F815" s="421">
        <f t="shared" ref="F815:F880" si="23">E815-G815</f>
        <v>327579</v>
      </c>
      <c r="G815" s="421">
        <v>0</v>
      </c>
      <c r="H815" s="417" t="s">
        <v>11543</v>
      </c>
      <c r="I815" s="417" t="s">
        <v>3538</v>
      </c>
      <c r="J815" s="417" t="s">
        <v>4434</v>
      </c>
      <c r="K815" s="430"/>
    </row>
    <row r="816" spans="1:11" s="204" customFormat="1" ht="22.5">
      <c r="A816" s="417">
        <v>813</v>
      </c>
      <c r="B816" s="424" t="s">
        <v>11945</v>
      </c>
      <c r="C816" s="424" t="s">
        <v>12017</v>
      </c>
      <c r="D816" s="424">
        <v>1</v>
      </c>
      <c r="E816" s="421">
        <v>5027586.32</v>
      </c>
      <c r="F816" s="421">
        <f t="shared" si="23"/>
        <v>4508668.74</v>
      </c>
      <c r="G816" s="421">
        <v>518917.58</v>
      </c>
      <c r="H816" s="417" t="s">
        <v>11543</v>
      </c>
      <c r="I816" s="417" t="s">
        <v>3538</v>
      </c>
      <c r="J816" s="417" t="s">
        <v>4434</v>
      </c>
      <c r="K816" s="430"/>
    </row>
    <row r="817" spans="1:11" s="204" customFormat="1" ht="22.5">
      <c r="A817" s="417">
        <v>814</v>
      </c>
      <c r="B817" s="424" t="s">
        <v>11946</v>
      </c>
      <c r="C817" s="424" t="s">
        <v>12018</v>
      </c>
      <c r="D817" s="424">
        <v>1</v>
      </c>
      <c r="E817" s="421">
        <v>5700000</v>
      </c>
      <c r="F817" s="421">
        <f t="shared" si="23"/>
        <v>5700000</v>
      </c>
      <c r="G817" s="421">
        <v>0</v>
      </c>
      <c r="H817" s="417" t="s">
        <v>11543</v>
      </c>
      <c r="I817" s="417" t="s">
        <v>3538</v>
      </c>
      <c r="J817" s="417" t="s">
        <v>4434</v>
      </c>
      <c r="K817" s="430"/>
    </row>
    <row r="818" spans="1:11" s="204" customFormat="1" ht="22.5">
      <c r="A818" s="417">
        <v>815</v>
      </c>
      <c r="B818" s="424" t="s">
        <v>11947</v>
      </c>
      <c r="C818" s="424" t="s">
        <v>12017</v>
      </c>
      <c r="D818" s="424">
        <v>1</v>
      </c>
      <c r="E818" s="421">
        <v>212362.16</v>
      </c>
      <c r="F818" s="421">
        <f t="shared" si="23"/>
        <v>169889.76</v>
      </c>
      <c r="G818" s="421">
        <v>42472.4</v>
      </c>
      <c r="H818" s="417" t="s">
        <v>11543</v>
      </c>
      <c r="I818" s="417" t="s">
        <v>3538</v>
      </c>
      <c r="J818" s="417" t="s">
        <v>4434</v>
      </c>
      <c r="K818" s="430"/>
    </row>
    <row r="819" spans="1:11" s="204" customFormat="1" ht="22.5">
      <c r="A819" s="417">
        <v>816</v>
      </c>
      <c r="B819" s="424" t="s">
        <v>11948</v>
      </c>
      <c r="C819" s="424" t="s">
        <v>12017</v>
      </c>
      <c r="D819" s="424">
        <v>1</v>
      </c>
      <c r="E819" s="421">
        <v>490000</v>
      </c>
      <c r="F819" s="421">
        <f t="shared" si="23"/>
        <v>490000</v>
      </c>
      <c r="G819" s="421">
        <v>0</v>
      </c>
      <c r="H819" s="417" t="s">
        <v>11543</v>
      </c>
      <c r="I819" s="417" t="s">
        <v>3538</v>
      </c>
      <c r="J819" s="417" t="s">
        <v>4434</v>
      </c>
      <c r="K819" s="430"/>
    </row>
    <row r="820" spans="1:11" s="204" customFormat="1" ht="22.5">
      <c r="A820" s="417">
        <v>817</v>
      </c>
      <c r="B820" s="424" t="s">
        <v>11949</v>
      </c>
      <c r="C820" s="424" t="s">
        <v>12017</v>
      </c>
      <c r="D820" s="424">
        <v>1</v>
      </c>
      <c r="E820" s="421">
        <v>393400</v>
      </c>
      <c r="F820" s="421">
        <f t="shared" si="23"/>
        <v>393400</v>
      </c>
      <c r="G820" s="421">
        <v>0</v>
      </c>
      <c r="H820" s="417" t="s">
        <v>11543</v>
      </c>
      <c r="I820" s="417" t="s">
        <v>3538</v>
      </c>
      <c r="J820" s="417" t="s">
        <v>4434</v>
      </c>
      <c r="K820" s="430"/>
    </row>
    <row r="821" spans="1:11" s="204" customFormat="1" ht="22.5">
      <c r="A821" s="417">
        <v>818</v>
      </c>
      <c r="B821" s="424" t="s">
        <v>11950</v>
      </c>
      <c r="C821" s="424" t="s">
        <v>12017</v>
      </c>
      <c r="D821" s="424">
        <v>1</v>
      </c>
      <c r="E821" s="421">
        <v>260000</v>
      </c>
      <c r="F821" s="421">
        <f t="shared" si="23"/>
        <v>207999.84</v>
      </c>
      <c r="G821" s="421">
        <v>52000.160000000003</v>
      </c>
      <c r="H821" s="417" t="s">
        <v>11543</v>
      </c>
      <c r="I821" s="417" t="s">
        <v>3538</v>
      </c>
      <c r="J821" s="417" t="s">
        <v>4434</v>
      </c>
      <c r="K821" s="430"/>
    </row>
    <row r="822" spans="1:11" s="204" customFormat="1" ht="22.5">
      <c r="A822" s="417">
        <v>819</v>
      </c>
      <c r="B822" s="424" t="s">
        <v>11951</v>
      </c>
      <c r="C822" s="424" t="s">
        <v>12019</v>
      </c>
      <c r="D822" s="424">
        <v>1</v>
      </c>
      <c r="E822" s="421">
        <v>511732.79</v>
      </c>
      <c r="F822" s="421">
        <f t="shared" si="23"/>
        <v>409386.23999999999</v>
      </c>
      <c r="G822" s="421">
        <v>102346.55</v>
      </c>
      <c r="H822" s="417" t="s">
        <v>11543</v>
      </c>
      <c r="I822" s="417" t="s">
        <v>3538</v>
      </c>
      <c r="J822" s="417" t="s">
        <v>4434</v>
      </c>
      <c r="K822" s="430"/>
    </row>
    <row r="823" spans="1:11" s="204" customFormat="1" ht="22.5">
      <c r="A823" s="417">
        <v>820</v>
      </c>
      <c r="B823" s="424" t="s">
        <v>11952</v>
      </c>
      <c r="C823" s="424" t="s">
        <v>12017</v>
      </c>
      <c r="D823" s="424">
        <v>1</v>
      </c>
      <c r="E823" s="421">
        <v>599500</v>
      </c>
      <c r="F823" s="421">
        <f t="shared" si="23"/>
        <v>479600.16000000003</v>
      </c>
      <c r="G823" s="421">
        <v>119899.84</v>
      </c>
      <c r="H823" s="417" t="s">
        <v>11543</v>
      </c>
      <c r="I823" s="417" t="s">
        <v>3538</v>
      </c>
      <c r="J823" s="417" t="s">
        <v>4434</v>
      </c>
      <c r="K823" s="430"/>
    </row>
    <row r="824" spans="1:11" s="204" customFormat="1" ht="22.5">
      <c r="A824" s="417">
        <v>821</v>
      </c>
      <c r="B824" s="424" t="s">
        <v>11953</v>
      </c>
      <c r="C824" s="424" t="s">
        <v>12017</v>
      </c>
      <c r="D824" s="424">
        <v>1</v>
      </c>
      <c r="E824" s="421">
        <v>13220000</v>
      </c>
      <c r="F824" s="421">
        <f t="shared" si="23"/>
        <v>8372666.54</v>
      </c>
      <c r="G824" s="421">
        <v>4847333.46</v>
      </c>
      <c r="H824" s="417" t="s">
        <v>11543</v>
      </c>
      <c r="I824" s="417" t="s">
        <v>3538</v>
      </c>
      <c r="J824" s="417" t="s">
        <v>4434</v>
      </c>
      <c r="K824" s="430"/>
    </row>
    <row r="825" spans="1:11" s="204" customFormat="1" ht="22.5">
      <c r="A825" s="417">
        <v>822</v>
      </c>
      <c r="B825" s="424" t="s">
        <v>11954</v>
      </c>
      <c r="C825" s="424" t="s">
        <v>12017</v>
      </c>
      <c r="D825" s="424">
        <v>1</v>
      </c>
      <c r="E825" s="421">
        <v>6450000</v>
      </c>
      <c r="F825" s="421">
        <f t="shared" si="23"/>
        <v>4085000</v>
      </c>
      <c r="G825" s="421">
        <v>2365000</v>
      </c>
      <c r="H825" s="417" t="s">
        <v>11543</v>
      </c>
      <c r="I825" s="417" t="s">
        <v>3538</v>
      </c>
      <c r="J825" s="417" t="s">
        <v>4434</v>
      </c>
      <c r="K825" s="430"/>
    </row>
    <row r="826" spans="1:11" s="204" customFormat="1" ht="22.5">
      <c r="A826" s="417">
        <v>823</v>
      </c>
      <c r="B826" s="424" t="s">
        <v>11955</v>
      </c>
      <c r="C826" s="424" t="s">
        <v>12017</v>
      </c>
      <c r="D826" s="424">
        <v>1</v>
      </c>
      <c r="E826" s="421">
        <v>318950</v>
      </c>
      <c r="F826" s="421">
        <f t="shared" si="23"/>
        <v>202001.53999999998</v>
      </c>
      <c r="G826" s="421">
        <v>116948.46</v>
      </c>
      <c r="H826" s="417" t="s">
        <v>11543</v>
      </c>
      <c r="I826" s="417" t="s">
        <v>3538</v>
      </c>
      <c r="J826" s="417" t="s">
        <v>4434</v>
      </c>
      <c r="K826" s="430"/>
    </row>
    <row r="827" spans="1:11" s="204" customFormat="1" ht="22.5">
      <c r="A827" s="417">
        <v>824</v>
      </c>
      <c r="B827" s="424" t="s">
        <v>11956</v>
      </c>
      <c r="C827" s="424" t="s">
        <v>12017</v>
      </c>
      <c r="D827" s="424">
        <v>1</v>
      </c>
      <c r="E827" s="421">
        <v>532000</v>
      </c>
      <c r="F827" s="421">
        <f t="shared" si="23"/>
        <v>532000</v>
      </c>
      <c r="G827" s="421">
        <v>0</v>
      </c>
      <c r="H827" s="417" t="s">
        <v>11543</v>
      </c>
      <c r="I827" s="417" t="s">
        <v>3538</v>
      </c>
      <c r="J827" s="417" t="s">
        <v>4434</v>
      </c>
      <c r="K827" s="430"/>
    </row>
    <row r="828" spans="1:11" s="204" customFormat="1" ht="22.5">
      <c r="A828" s="417">
        <v>825</v>
      </c>
      <c r="B828" s="424" t="s">
        <v>11957</v>
      </c>
      <c r="C828" s="424" t="s">
        <v>12017</v>
      </c>
      <c r="D828" s="424">
        <v>1</v>
      </c>
      <c r="E828" s="421">
        <v>237000</v>
      </c>
      <c r="F828" s="421">
        <f t="shared" si="23"/>
        <v>237000</v>
      </c>
      <c r="G828" s="421">
        <v>0</v>
      </c>
      <c r="H828" s="417" t="s">
        <v>11543</v>
      </c>
      <c r="I828" s="417" t="s">
        <v>3538</v>
      </c>
      <c r="J828" s="417" t="s">
        <v>4434</v>
      </c>
      <c r="K828" s="430"/>
    </row>
    <row r="829" spans="1:11" s="204" customFormat="1" ht="22.5">
      <c r="A829" s="417">
        <v>826</v>
      </c>
      <c r="B829" s="424" t="s">
        <v>11958</v>
      </c>
      <c r="C829" s="424" t="s">
        <v>12017</v>
      </c>
      <c r="D829" s="424">
        <v>1</v>
      </c>
      <c r="E829" s="421">
        <v>328333.33</v>
      </c>
      <c r="F829" s="421">
        <f t="shared" si="23"/>
        <v>328333.33</v>
      </c>
      <c r="G829" s="421">
        <v>0</v>
      </c>
      <c r="H829" s="417" t="s">
        <v>11543</v>
      </c>
      <c r="I829" s="417" t="s">
        <v>3538</v>
      </c>
      <c r="J829" s="417" t="s">
        <v>4434</v>
      </c>
      <c r="K829" s="430"/>
    </row>
    <row r="830" spans="1:11" s="204" customFormat="1" ht="22.5">
      <c r="A830" s="417">
        <v>827</v>
      </c>
      <c r="B830" s="424" t="s">
        <v>11959</v>
      </c>
      <c r="C830" s="424" t="s">
        <v>12017</v>
      </c>
      <c r="D830" s="424">
        <v>1</v>
      </c>
      <c r="E830" s="421">
        <v>1720000</v>
      </c>
      <c r="F830" s="421">
        <f t="shared" si="23"/>
        <v>737142.84</v>
      </c>
      <c r="G830" s="421">
        <v>982857.16</v>
      </c>
      <c r="H830" s="417" t="s">
        <v>11543</v>
      </c>
      <c r="I830" s="417" t="s">
        <v>3538</v>
      </c>
      <c r="J830" s="417" t="s">
        <v>4434</v>
      </c>
      <c r="K830" s="430"/>
    </row>
    <row r="831" spans="1:11" s="204" customFormat="1" ht="22.5">
      <c r="A831" s="417">
        <v>828</v>
      </c>
      <c r="B831" s="424" t="s">
        <v>11960</v>
      </c>
      <c r="C831" s="424" t="s">
        <v>12017</v>
      </c>
      <c r="D831" s="424">
        <v>1</v>
      </c>
      <c r="E831" s="421">
        <v>321538.61</v>
      </c>
      <c r="F831" s="421">
        <f t="shared" si="23"/>
        <v>66094.209999999992</v>
      </c>
      <c r="G831" s="421">
        <v>255444.4</v>
      </c>
      <c r="H831" s="417" t="s">
        <v>11543</v>
      </c>
      <c r="I831" s="417" t="s">
        <v>3538</v>
      </c>
      <c r="J831" s="417" t="s">
        <v>4434</v>
      </c>
      <c r="K831" s="430"/>
    </row>
    <row r="832" spans="1:11" s="204" customFormat="1" ht="33.75">
      <c r="A832" s="417">
        <v>829</v>
      </c>
      <c r="B832" s="424" t="s">
        <v>11961</v>
      </c>
      <c r="C832" s="424" t="s">
        <v>12017</v>
      </c>
      <c r="D832" s="424">
        <v>1</v>
      </c>
      <c r="E832" s="421">
        <v>767000</v>
      </c>
      <c r="F832" s="421">
        <f t="shared" si="23"/>
        <v>153399.95999999996</v>
      </c>
      <c r="G832" s="421">
        <v>613600.04</v>
      </c>
      <c r="H832" s="417" t="s">
        <v>11543</v>
      </c>
      <c r="I832" s="417" t="s">
        <v>3538</v>
      </c>
      <c r="J832" s="417" t="s">
        <v>4434</v>
      </c>
      <c r="K832" s="430"/>
    </row>
    <row r="833" spans="1:11" s="204" customFormat="1" ht="22.5">
      <c r="A833" s="417">
        <v>830</v>
      </c>
      <c r="B833" s="424" t="s">
        <v>11962</v>
      </c>
      <c r="C833" s="424" t="s">
        <v>12017</v>
      </c>
      <c r="D833" s="424">
        <v>1</v>
      </c>
      <c r="E833" s="421">
        <v>462538.8</v>
      </c>
      <c r="F833" s="421">
        <f t="shared" si="23"/>
        <v>47538.709999999963</v>
      </c>
      <c r="G833" s="421">
        <v>415000.09</v>
      </c>
      <c r="H833" s="417" t="s">
        <v>11543</v>
      </c>
      <c r="I833" s="417" t="s">
        <v>3538</v>
      </c>
      <c r="J833" s="417" t="s">
        <v>4434</v>
      </c>
      <c r="K833" s="430"/>
    </row>
    <row r="834" spans="1:11" s="204" customFormat="1" ht="22.5">
      <c r="A834" s="417">
        <v>831</v>
      </c>
      <c r="B834" s="424" t="s">
        <v>11963</v>
      </c>
      <c r="C834" s="424" t="s">
        <v>12019</v>
      </c>
      <c r="D834" s="424">
        <v>1</v>
      </c>
      <c r="E834" s="421">
        <v>3628075.96</v>
      </c>
      <c r="F834" s="421">
        <f t="shared" si="23"/>
        <v>3628075.96</v>
      </c>
      <c r="G834" s="421">
        <v>0</v>
      </c>
      <c r="H834" s="417" t="s">
        <v>11543</v>
      </c>
      <c r="I834" s="417" t="s">
        <v>3538</v>
      </c>
      <c r="J834" s="417" t="s">
        <v>4434</v>
      </c>
      <c r="K834" s="430"/>
    </row>
    <row r="835" spans="1:11" s="204" customFormat="1" ht="22.5">
      <c r="A835" s="417">
        <v>832</v>
      </c>
      <c r="B835" s="424" t="s">
        <v>11964</v>
      </c>
      <c r="C835" s="424" t="s">
        <v>12017</v>
      </c>
      <c r="D835" s="424">
        <v>1</v>
      </c>
      <c r="E835" s="421">
        <v>260000</v>
      </c>
      <c r="F835" s="421">
        <f t="shared" si="23"/>
        <v>78000.12</v>
      </c>
      <c r="G835" s="421">
        <v>181999.88</v>
      </c>
      <c r="H835" s="417" t="s">
        <v>11543</v>
      </c>
      <c r="I835" s="417" t="s">
        <v>3538</v>
      </c>
      <c r="J835" s="417" t="s">
        <v>4434</v>
      </c>
      <c r="K835" s="430"/>
    </row>
    <row r="836" spans="1:11" s="204" customFormat="1" ht="33.75">
      <c r="A836" s="417">
        <v>833</v>
      </c>
      <c r="B836" s="424" t="s">
        <v>11965</v>
      </c>
      <c r="C836" s="424" t="s">
        <v>12019</v>
      </c>
      <c r="D836" s="424">
        <v>1</v>
      </c>
      <c r="E836" s="421">
        <v>501500</v>
      </c>
      <c r="F836" s="421">
        <f t="shared" si="23"/>
        <v>300899.88</v>
      </c>
      <c r="G836" s="421">
        <v>200600.12</v>
      </c>
      <c r="H836" s="417" t="s">
        <v>11543</v>
      </c>
      <c r="I836" s="417" t="s">
        <v>3538</v>
      </c>
      <c r="J836" s="417" t="s">
        <v>4434</v>
      </c>
      <c r="K836" s="430"/>
    </row>
    <row r="837" spans="1:11" s="204" customFormat="1" ht="22.5">
      <c r="A837" s="417">
        <v>834</v>
      </c>
      <c r="B837" s="424" t="s">
        <v>11966</v>
      </c>
      <c r="C837" s="424" t="s">
        <v>12019</v>
      </c>
      <c r="D837" s="424">
        <v>1</v>
      </c>
      <c r="E837" s="421">
        <v>814195.19999999995</v>
      </c>
      <c r="F837" s="421">
        <f t="shared" si="23"/>
        <v>81419.399999999907</v>
      </c>
      <c r="G837" s="421">
        <v>732775.8</v>
      </c>
      <c r="H837" s="417" t="s">
        <v>11543</v>
      </c>
      <c r="I837" s="417" t="s">
        <v>3538</v>
      </c>
      <c r="J837" s="417" t="s">
        <v>4434</v>
      </c>
      <c r="K837" s="430"/>
    </row>
    <row r="838" spans="1:11" s="204" customFormat="1" ht="22.5">
      <c r="A838" s="417">
        <v>835</v>
      </c>
      <c r="B838" s="424" t="s">
        <v>11967</v>
      </c>
      <c r="C838" s="424" t="s">
        <v>12019</v>
      </c>
      <c r="D838" s="424">
        <v>1</v>
      </c>
      <c r="E838" s="421">
        <v>469760.2</v>
      </c>
      <c r="F838" s="421">
        <f t="shared" si="23"/>
        <v>469760.2</v>
      </c>
      <c r="G838" s="421">
        <v>0</v>
      </c>
      <c r="H838" s="417" t="s">
        <v>11543</v>
      </c>
      <c r="I838" s="417" t="s">
        <v>3538</v>
      </c>
      <c r="J838" s="417" t="s">
        <v>4434</v>
      </c>
      <c r="K838" s="430"/>
    </row>
    <row r="839" spans="1:11" s="204" customFormat="1" ht="22.5">
      <c r="A839" s="417">
        <v>836</v>
      </c>
      <c r="B839" s="424" t="s">
        <v>11967</v>
      </c>
      <c r="C839" s="424" t="s">
        <v>12019</v>
      </c>
      <c r="D839" s="424">
        <v>1</v>
      </c>
      <c r="E839" s="421">
        <v>469760.21</v>
      </c>
      <c r="F839" s="421">
        <f t="shared" si="23"/>
        <v>469760.21</v>
      </c>
      <c r="G839" s="421">
        <v>0</v>
      </c>
      <c r="H839" s="417" t="s">
        <v>11543</v>
      </c>
      <c r="I839" s="417" t="s">
        <v>3538</v>
      </c>
      <c r="J839" s="417" t="s">
        <v>4434</v>
      </c>
      <c r="K839" s="430"/>
    </row>
    <row r="840" spans="1:11" s="204" customFormat="1" ht="22.5">
      <c r="A840" s="417">
        <v>837</v>
      </c>
      <c r="B840" s="424" t="s">
        <v>11968</v>
      </c>
      <c r="C840" s="424" t="s">
        <v>12019</v>
      </c>
      <c r="D840" s="424">
        <v>1</v>
      </c>
      <c r="E840" s="421">
        <v>220945.94</v>
      </c>
      <c r="F840" s="421">
        <f t="shared" si="23"/>
        <v>220945.94</v>
      </c>
      <c r="G840" s="421">
        <v>0</v>
      </c>
      <c r="H840" s="417" t="s">
        <v>11543</v>
      </c>
      <c r="I840" s="417" t="s">
        <v>3538</v>
      </c>
      <c r="J840" s="417" t="s">
        <v>4434</v>
      </c>
      <c r="K840" s="430"/>
    </row>
    <row r="841" spans="1:11" s="204" customFormat="1" ht="22.5">
      <c r="A841" s="417">
        <v>838</v>
      </c>
      <c r="B841" s="424" t="s">
        <v>11969</v>
      </c>
      <c r="C841" s="424" t="s">
        <v>12019</v>
      </c>
      <c r="D841" s="424">
        <v>1</v>
      </c>
      <c r="E841" s="421">
        <v>282686.21999999997</v>
      </c>
      <c r="F841" s="421">
        <f t="shared" si="23"/>
        <v>121151.15999999997</v>
      </c>
      <c r="G841" s="421">
        <v>161535.06</v>
      </c>
      <c r="H841" s="417" t="s">
        <v>11543</v>
      </c>
      <c r="I841" s="417" t="s">
        <v>3538</v>
      </c>
      <c r="J841" s="417" t="s">
        <v>4434</v>
      </c>
      <c r="K841" s="430"/>
    </row>
    <row r="842" spans="1:11" s="204" customFormat="1" ht="22.5">
      <c r="A842" s="417">
        <v>839</v>
      </c>
      <c r="B842" s="424" t="s">
        <v>11969</v>
      </c>
      <c r="C842" s="424" t="s">
        <v>12019</v>
      </c>
      <c r="D842" s="424">
        <v>1</v>
      </c>
      <c r="E842" s="421">
        <v>282686.21999999997</v>
      </c>
      <c r="F842" s="421">
        <f t="shared" si="23"/>
        <v>121151.15999999997</v>
      </c>
      <c r="G842" s="421">
        <v>161535.06</v>
      </c>
      <c r="H842" s="417" t="s">
        <v>11543</v>
      </c>
      <c r="I842" s="417" t="s">
        <v>3538</v>
      </c>
      <c r="J842" s="417" t="s">
        <v>4434</v>
      </c>
      <c r="K842" s="430"/>
    </row>
    <row r="843" spans="1:11" s="204" customFormat="1" ht="22.5">
      <c r="A843" s="417">
        <v>840</v>
      </c>
      <c r="B843" s="424" t="s">
        <v>11969</v>
      </c>
      <c r="C843" s="424" t="s">
        <v>12019</v>
      </c>
      <c r="D843" s="424">
        <v>1</v>
      </c>
      <c r="E843" s="421">
        <v>282686.21999999997</v>
      </c>
      <c r="F843" s="421">
        <f t="shared" si="23"/>
        <v>121151.15999999997</v>
      </c>
      <c r="G843" s="421">
        <v>161535.06</v>
      </c>
      <c r="H843" s="417" t="s">
        <v>11543</v>
      </c>
      <c r="I843" s="417" t="s">
        <v>3538</v>
      </c>
      <c r="J843" s="417" t="s">
        <v>4434</v>
      </c>
      <c r="K843" s="430"/>
    </row>
    <row r="844" spans="1:11" s="204" customFormat="1" ht="22.5">
      <c r="A844" s="417">
        <v>841</v>
      </c>
      <c r="B844" s="424" t="s">
        <v>11969</v>
      </c>
      <c r="C844" s="424" t="s">
        <v>12019</v>
      </c>
      <c r="D844" s="424">
        <v>1</v>
      </c>
      <c r="E844" s="421">
        <v>282686.21999999997</v>
      </c>
      <c r="F844" s="421">
        <f t="shared" si="23"/>
        <v>121151.15999999997</v>
      </c>
      <c r="G844" s="421">
        <v>161535.06</v>
      </c>
      <c r="H844" s="417" t="s">
        <v>11543</v>
      </c>
      <c r="I844" s="417" t="s">
        <v>3538</v>
      </c>
      <c r="J844" s="417" t="s">
        <v>4434</v>
      </c>
      <c r="K844" s="430"/>
    </row>
    <row r="845" spans="1:11" s="204" customFormat="1" ht="22.5">
      <c r="A845" s="417">
        <v>842</v>
      </c>
      <c r="B845" s="424" t="s">
        <v>11970</v>
      </c>
      <c r="C845" s="424" t="s">
        <v>12019</v>
      </c>
      <c r="D845" s="424">
        <v>1</v>
      </c>
      <c r="E845" s="421">
        <v>302011.36</v>
      </c>
      <c r="F845" s="421">
        <f t="shared" si="23"/>
        <v>181206.71999999997</v>
      </c>
      <c r="G845" s="421">
        <v>120804.64</v>
      </c>
      <c r="H845" s="417" t="s">
        <v>11543</v>
      </c>
      <c r="I845" s="417" t="s">
        <v>3538</v>
      </c>
      <c r="J845" s="417" t="s">
        <v>4434</v>
      </c>
      <c r="K845" s="430"/>
    </row>
    <row r="846" spans="1:11" s="204" customFormat="1" ht="22.5">
      <c r="A846" s="417">
        <v>843</v>
      </c>
      <c r="B846" s="424" t="s">
        <v>11971</v>
      </c>
      <c r="C846" s="424" t="s">
        <v>12019</v>
      </c>
      <c r="D846" s="424">
        <v>1</v>
      </c>
      <c r="E846" s="421">
        <v>243906.41</v>
      </c>
      <c r="F846" s="421">
        <f t="shared" si="23"/>
        <v>243906.41</v>
      </c>
      <c r="G846" s="421">
        <v>0</v>
      </c>
      <c r="H846" s="417" t="s">
        <v>11543</v>
      </c>
      <c r="I846" s="417" t="s">
        <v>3538</v>
      </c>
      <c r="J846" s="417" t="s">
        <v>4434</v>
      </c>
      <c r="K846" s="430"/>
    </row>
    <row r="847" spans="1:11" s="204" customFormat="1" ht="22.5">
      <c r="A847" s="417">
        <v>844</v>
      </c>
      <c r="B847" s="424" t="s">
        <v>11972</v>
      </c>
      <c r="C847" s="424" t="s">
        <v>12019</v>
      </c>
      <c r="D847" s="424">
        <v>1</v>
      </c>
      <c r="E847" s="421">
        <v>577770.26</v>
      </c>
      <c r="F847" s="421">
        <f t="shared" si="23"/>
        <v>346662</v>
      </c>
      <c r="G847" s="421">
        <v>231108.26</v>
      </c>
      <c r="H847" s="417" t="s">
        <v>11543</v>
      </c>
      <c r="I847" s="417" t="s">
        <v>3538</v>
      </c>
      <c r="J847" s="417" t="s">
        <v>4434</v>
      </c>
      <c r="K847" s="430"/>
    </row>
    <row r="848" spans="1:11" s="204" customFormat="1" ht="22.5">
      <c r="A848" s="417">
        <v>845</v>
      </c>
      <c r="B848" s="424" t="s">
        <v>11973</v>
      </c>
      <c r="C848" s="424" t="s">
        <v>12019</v>
      </c>
      <c r="D848" s="424">
        <v>1</v>
      </c>
      <c r="E848" s="421">
        <v>272478.56</v>
      </c>
      <c r="F848" s="421">
        <f t="shared" si="23"/>
        <v>272478.56</v>
      </c>
      <c r="G848" s="421">
        <v>0</v>
      </c>
      <c r="H848" s="417" t="s">
        <v>11543</v>
      </c>
      <c r="I848" s="417" t="s">
        <v>3538</v>
      </c>
      <c r="J848" s="417" t="s">
        <v>4434</v>
      </c>
      <c r="K848" s="430"/>
    </row>
    <row r="849" spans="1:11" s="204" customFormat="1" ht="22.5">
      <c r="A849" s="417">
        <v>846</v>
      </c>
      <c r="B849" s="424" t="s">
        <v>11974</v>
      </c>
      <c r="C849" s="424" t="s">
        <v>12019</v>
      </c>
      <c r="D849" s="424">
        <v>1</v>
      </c>
      <c r="E849" s="421">
        <v>471527.91</v>
      </c>
      <c r="F849" s="421">
        <f t="shared" si="23"/>
        <v>202083.47999999998</v>
      </c>
      <c r="G849" s="421">
        <v>269444.43</v>
      </c>
      <c r="H849" s="417" t="s">
        <v>11543</v>
      </c>
      <c r="I849" s="417" t="s">
        <v>3538</v>
      </c>
      <c r="J849" s="417" t="s">
        <v>4434</v>
      </c>
      <c r="K849" s="430"/>
    </row>
    <row r="850" spans="1:11" s="204" customFormat="1" ht="22.5">
      <c r="A850" s="417">
        <v>847</v>
      </c>
      <c r="B850" s="424" t="s">
        <v>11975</v>
      </c>
      <c r="C850" s="424" t="s">
        <v>12019</v>
      </c>
      <c r="D850" s="424">
        <v>1</v>
      </c>
      <c r="E850" s="421">
        <v>410281.96</v>
      </c>
      <c r="F850" s="421">
        <f t="shared" si="23"/>
        <v>246169.08000000002</v>
      </c>
      <c r="G850" s="421">
        <v>164112.88</v>
      </c>
      <c r="H850" s="417" t="s">
        <v>11543</v>
      </c>
      <c r="I850" s="417" t="s">
        <v>3538</v>
      </c>
      <c r="J850" s="417" t="s">
        <v>4434</v>
      </c>
      <c r="K850" s="430"/>
    </row>
    <row r="851" spans="1:11" s="204" customFormat="1" ht="22.5">
      <c r="A851" s="417">
        <v>848</v>
      </c>
      <c r="B851" s="424" t="s">
        <v>11976</v>
      </c>
      <c r="C851" s="424" t="s">
        <v>12019</v>
      </c>
      <c r="D851" s="424">
        <v>1</v>
      </c>
      <c r="E851" s="421">
        <v>212202.33</v>
      </c>
      <c r="F851" s="421">
        <f t="shared" si="23"/>
        <v>212202.33</v>
      </c>
      <c r="G851" s="421">
        <v>0</v>
      </c>
      <c r="H851" s="417" t="s">
        <v>11543</v>
      </c>
      <c r="I851" s="417" t="s">
        <v>3538</v>
      </c>
      <c r="J851" s="417" t="s">
        <v>4434</v>
      </c>
      <c r="K851" s="430"/>
    </row>
    <row r="852" spans="1:11" s="204" customFormat="1" ht="22.5">
      <c r="A852" s="417">
        <v>849</v>
      </c>
      <c r="B852" s="424" t="s">
        <v>11977</v>
      </c>
      <c r="C852" s="424" t="s">
        <v>12019</v>
      </c>
      <c r="D852" s="424">
        <v>1</v>
      </c>
      <c r="E852" s="421">
        <v>417436.61</v>
      </c>
      <c r="F852" s="421">
        <f t="shared" si="23"/>
        <v>417436.61</v>
      </c>
      <c r="G852" s="421">
        <v>0</v>
      </c>
      <c r="H852" s="417" t="s">
        <v>11543</v>
      </c>
      <c r="I852" s="417" t="s">
        <v>3538</v>
      </c>
      <c r="J852" s="417" t="s">
        <v>4434</v>
      </c>
      <c r="K852" s="430"/>
    </row>
    <row r="853" spans="1:11" s="204" customFormat="1" ht="22.5">
      <c r="A853" s="417">
        <v>850</v>
      </c>
      <c r="B853" s="424" t="s">
        <v>11977</v>
      </c>
      <c r="C853" s="424" t="s">
        <v>12019</v>
      </c>
      <c r="D853" s="424">
        <v>1</v>
      </c>
      <c r="E853" s="421">
        <v>417436.61</v>
      </c>
      <c r="F853" s="421">
        <f t="shared" si="23"/>
        <v>417436.61</v>
      </c>
      <c r="G853" s="421">
        <v>0</v>
      </c>
      <c r="H853" s="417" t="s">
        <v>11543</v>
      </c>
      <c r="I853" s="417" t="s">
        <v>3538</v>
      </c>
      <c r="J853" s="417" t="s">
        <v>4434</v>
      </c>
      <c r="K853" s="430"/>
    </row>
    <row r="854" spans="1:11" s="204" customFormat="1" ht="22.5">
      <c r="A854" s="417">
        <v>851</v>
      </c>
      <c r="B854" s="424" t="s">
        <v>11978</v>
      </c>
      <c r="C854" s="424" t="s">
        <v>12017</v>
      </c>
      <c r="D854" s="424">
        <v>1</v>
      </c>
      <c r="E854" s="421">
        <v>296000</v>
      </c>
      <c r="F854" s="421">
        <f t="shared" si="23"/>
        <v>296000</v>
      </c>
      <c r="G854" s="421">
        <v>0</v>
      </c>
      <c r="H854" s="417" t="s">
        <v>11543</v>
      </c>
      <c r="I854" s="417" t="s">
        <v>3538</v>
      </c>
      <c r="J854" s="417" t="s">
        <v>4434</v>
      </c>
      <c r="K854" s="430"/>
    </row>
    <row r="855" spans="1:11" s="204" customFormat="1" ht="22.5">
      <c r="A855" s="417">
        <v>852</v>
      </c>
      <c r="B855" s="424" t="s">
        <v>11979</v>
      </c>
      <c r="C855" s="424" t="s">
        <v>12017</v>
      </c>
      <c r="D855" s="424">
        <v>1</v>
      </c>
      <c r="E855" s="421">
        <v>290000</v>
      </c>
      <c r="F855" s="421">
        <f t="shared" si="23"/>
        <v>290000</v>
      </c>
      <c r="G855" s="421">
        <v>0</v>
      </c>
      <c r="H855" s="417" t="s">
        <v>11543</v>
      </c>
      <c r="I855" s="417" t="s">
        <v>3538</v>
      </c>
      <c r="J855" s="417" t="s">
        <v>4434</v>
      </c>
      <c r="K855" s="430"/>
    </row>
    <row r="856" spans="1:11" s="204" customFormat="1" ht="22.5">
      <c r="A856" s="417">
        <v>853</v>
      </c>
      <c r="B856" s="424" t="s">
        <v>11980</v>
      </c>
      <c r="C856" s="424" t="s">
        <v>12017</v>
      </c>
      <c r="D856" s="424">
        <v>1</v>
      </c>
      <c r="E856" s="421">
        <v>11113993.869999999</v>
      </c>
      <c r="F856" s="421">
        <f t="shared" si="23"/>
        <v>3704664.5999999996</v>
      </c>
      <c r="G856" s="421">
        <v>7409329.2699999996</v>
      </c>
      <c r="H856" s="417" t="s">
        <v>11543</v>
      </c>
      <c r="I856" s="417" t="s">
        <v>3538</v>
      </c>
      <c r="J856" s="417" t="s">
        <v>4434</v>
      </c>
      <c r="K856" s="430"/>
    </row>
    <row r="857" spans="1:11" s="204" customFormat="1" ht="22.5">
      <c r="A857" s="417">
        <v>854</v>
      </c>
      <c r="B857" s="424" t="s">
        <v>3095</v>
      </c>
      <c r="C857" s="424" t="s">
        <v>12017</v>
      </c>
      <c r="D857" s="424">
        <v>1</v>
      </c>
      <c r="E857" s="421">
        <v>4144370.17</v>
      </c>
      <c r="F857" s="421">
        <f t="shared" si="23"/>
        <v>1381456.6799999997</v>
      </c>
      <c r="G857" s="421">
        <v>2762913.49</v>
      </c>
      <c r="H857" s="417" t="s">
        <v>11543</v>
      </c>
      <c r="I857" s="417" t="s">
        <v>3538</v>
      </c>
      <c r="J857" s="417" t="s">
        <v>4434</v>
      </c>
      <c r="K857" s="430"/>
    </row>
    <row r="858" spans="1:11" s="204" customFormat="1" ht="22.5">
      <c r="A858" s="417">
        <v>855</v>
      </c>
      <c r="B858" s="424" t="s">
        <v>11981</v>
      </c>
      <c r="C858" s="424" t="s">
        <v>12017</v>
      </c>
      <c r="D858" s="424">
        <v>1</v>
      </c>
      <c r="E858" s="421">
        <v>1449466.67</v>
      </c>
      <c r="F858" s="421">
        <f t="shared" si="23"/>
        <v>724733.39999999991</v>
      </c>
      <c r="G858" s="421">
        <v>724733.27</v>
      </c>
      <c r="H858" s="417" t="s">
        <v>11543</v>
      </c>
      <c r="I858" s="417" t="s">
        <v>3538</v>
      </c>
      <c r="J858" s="417" t="s">
        <v>4434</v>
      </c>
      <c r="K858" s="430"/>
    </row>
    <row r="859" spans="1:11" s="204" customFormat="1" ht="22.5">
      <c r="A859" s="417">
        <v>856</v>
      </c>
      <c r="B859" s="424" t="s">
        <v>11982</v>
      </c>
      <c r="C859" s="424" t="s">
        <v>12017</v>
      </c>
      <c r="D859" s="424">
        <v>1</v>
      </c>
      <c r="E859" s="421">
        <v>1419566.66</v>
      </c>
      <c r="F859" s="421">
        <f t="shared" si="23"/>
        <v>1013976</v>
      </c>
      <c r="G859" s="421">
        <v>405590.66</v>
      </c>
      <c r="H859" s="417" t="s">
        <v>11543</v>
      </c>
      <c r="I859" s="417" t="s">
        <v>3538</v>
      </c>
      <c r="J859" s="417" t="s">
        <v>4434</v>
      </c>
      <c r="K859" s="430"/>
    </row>
    <row r="860" spans="1:11" s="204" customFormat="1" ht="22.5">
      <c r="A860" s="417">
        <v>857</v>
      </c>
      <c r="B860" s="424" t="s">
        <v>11983</v>
      </c>
      <c r="C860" s="424" t="s">
        <v>12019</v>
      </c>
      <c r="D860" s="424">
        <v>1</v>
      </c>
      <c r="E860" s="421">
        <v>227065.4</v>
      </c>
      <c r="F860" s="421">
        <f t="shared" si="23"/>
        <v>30275.51999999999</v>
      </c>
      <c r="G860" s="421">
        <v>196789.88</v>
      </c>
      <c r="H860" s="417" t="s">
        <v>11543</v>
      </c>
      <c r="I860" s="417" t="s">
        <v>3538</v>
      </c>
      <c r="J860" s="417" t="s">
        <v>4434</v>
      </c>
      <c r="K860" s="430"/>
    </row>
    <row r="861" spans="1:11" s="204" customFormat="1" ht="22.5">
      <c r="A861" s="417">
        <v>858</v>
      </c>
      <c r="B861" s="424" t="s">
        <v>11984</v>
      </c>
      <c r="C861" s="424" t="s">
        <v>12019</v>
      </c>
      <c r="D861" s="424">
        <v>1</v>
      </c>
      <c r="E861" s="421">
        <v>8094496.0199999996</v>
      </c>
      <c r="F861" s="421">
        <f t="shared" si="23"/>
        <v>1079266.0799999991</v>
      </c>
      <c r="G861" s="421">
        <v>7015229.9400000004</v>
      </c>
      <c r="H861" s="417" t="s">
        <v>11543</v>
      </c>
      <c r="I861" s="417" t="s">
        <v>3538</v>
      </c>
      <c r="J861" s="417" t="s">
        <v>4434</v>
      </c>
      <c r="K861" s="430"/>
    </row>
    <row r="862" spans="1:11" s="204" customFormat="1" ht="22.5">
      <c r="A862" s="417">
        <v>859</v>
      </c>
      <c r="B862" s="424" t="s">
        <v>11985</v>
      </c>
      <c r="C862" s="424" t="s">
        <v>12019</v>
      </c>
      <c r="D862" s="424">
        <v>1</v>
      </c>
      <c r="E862" s="421">
        <v>313513.07</v>
      </c>
      <c r="F862" s="421">
        <f t="shared" si="23"/>
        <v>41801.760000000009</v>
      </c>
      <c r="G862" s="421">
        <v>271711.31</v>
      </c>
      <c r="H862" s="417" t="s">
        <v>11543</v>
      </c>
      <c r="I862" s="417" t="s">
        <v>3538</v>
      </c>
      <c r="J862" s="417" t="s">
        <v>4434</v>
      </c>
      <c r="K862" s="430"/>
    </row>
    <row r="863" spans="1:11" s="204" customFormat="1" ht="22.5">
      <c r="A863" s="417">
        <v>860</v>
      </c>
      <c r="B863" s="424" t="s">
        <v>11986</v>
      </c>
      <c r="C863" s="424" t="s">
        <v>12019</v>
      </c>
      <c r="D863" s="424">
        <v>1</v>
      </c>
      <c r="E863" s="421">
        <v>446602.41</v>
      </c>
      <c r="F863" s="421">
        <f t="shared" si="23"/>
        <v>59546.879999999946</v>
      </c>
      <c r="G863" s="421">
        <v>387055.53</v>
      </c>
      <c r="H863" s="417" t="s">
        <v>11543</v>
      </c>
      <c r="I863" s="417" t="s">
        <v>3538</v>
      </c>
      <c r="J863" s="417" t="s">
        <v>4434</v>
      </c>
      <c r="K863" s="430"/>
    </row>
    <row r="864" spans="1:11" s="204" customFormat="1" ht="22.5">
      <c r="A864" s="417">
        <v>861</v>
      </c>
      <c r="B864" s="424" t="s">
        <v>11987</v>
      </c>
      <c r="C864" s="424" t="s">
        <v>12019</v>
      </c>
      <c r="D864" s="424">
        <v>1</v>
      </c>
      <c r="E864" s="421">
        <v>3191065.63</v>
      </c>
      <c r="F864" s="421">
        <f t="shared" si="23"/>
        <v>447734.43999999994</v>
      </c>
      <c r="G864" s="421">
        <v>2743331.19</v>
      </c>
      <c r="H864" s="417" t="s">
        <v>11543</v>
      </c>
      <c r="I864" s="417" t="s">
        <v>3538</v>
      </c>
      <c r="J864" s="417" t="s">
        <v>4434</v>
      </c>
      <c r="K864" s="430"/>
    </row>
    <row r="865" spans="1:11" s="204" customFormat="1" ht="22.5">
      <c r="A865" s="417">
        <v>862</v>
      </c>
      <c r="B865" s="424" t="s">
        <v>11987</v>
      </c>
      <c r="C865" s="424" t="s">
        <v>12019</v>
      </c>
      <c r="D865" s="424">
        <v>1</v>
      </c>
      <c r="E865" s="421">
        <v>6065189.6600000001</v>
      </c>
      <c r="F865" s="421">
        <f t="shared" si="23"/>
        <v>791844.25</v>
      </c>
      <c r="G865" s="421">
        <v>5273345.41</v>
      </c>
      <c r="H865" s="417" t="s">
        <v>11543</v>
      </c>
      <c r="I865" s="417" t="s">
        <v>3538</v>
      </c>
      <c r="J865" s="417" t="s">
        <v>4434</v>
      </c>
      <c r="K865" s="430"/>
    </row>
    <row r="866" spans="1:11" s="204" customFormat="1" ht="22.5">
      <c r="A866" s="417">
        <v>863</v>
      </c>
      <c r="B866" s="424" t="s">
        <v>11988</v>
      </c>
      <c r="C866" s="424" t="s">
        <v>12019</v>
      </c>
      <c r="D866" s="424">
        <v>1</v>
      </c>
      <c r="E866" s="421">
        <v>370677.27</v>
      </c>
      <c r="F866" s="421">
        <f t="shared" si="23"/>
        <v>48394.020000000019</v>
      </c>
      <c r="G866" s="421">
        <v>322283.25</v>
      </c>
      <c r="H866" s="417" t="s">
        <v>11543</v>
      </c>
      <c r="I866" s="417" t="s">
        <v>3538</v>
      </c>
      <c r="J866" s="417" t="s">
        <v>4434</v>
      </c>
      <c r="K866" s="430"/>
    </row>
    <row r="867" spans="1:11" s="204" customFormat="1" ht="22.5">
      <c r="A867" s="417">
        <v>864</v>
      </c>
      <c r="B867" s="424" t="s">
        <v>11989</v>
      </c>
      <c r="C867" s="424" t="s">
        <v>12017</v>
      </c>
      <c r="D867" s="424">
        <v>1</v>
      </c>
      <c r="E867" s="421">
        <v>287348.53000000003</v>
      </c>
      <c r="F867" s="421">
        <f t="shared" si="23"/>
        <v>177198.18000000002</v>
      </c>
      <c r="G867" s="421">
        <v>110150.35</v>
      </c>
      <c r="H867" s="417" t="s">
        <v>11543</v>
      </c>
      <c r="I867" s="417" t="s">
        <v>3538</v>
      </c>
      <c r="J867" s="417" t="s">
        <v>4434</v>
      </c>
      <c r="K867" s="430"/>
    </row>
    <row r="868" spans="1:11" s="204" customFormat="1" ht="22.5">
      <c r="A868" s="417">
        <v>865</v>
      </c>
      <c r="B868" s="424" t="s">
        <v>11990</v>
      </c>
      <c r="C868" s="424" t="s">
        <v>12017</v>
      </c>
      <c r="D868" s="424">
        <v>1</v>
      </c>
      <c r="E868" s="421">
        <v>440000</v>
      </c>
      <c r="F868" s="421">
        <f t="shared" si="23"/>
        <v>132000.12</v>
      </c>
      <c r="G868" s="421">
        <v>307999.88</v>
      </c>
      <c r="H868" s="417" t="s">
        <v>11543</v>
      </c>
      <c r="I868" s="417" t="s">
        <v>3538</v>
      </c>
      <c r="J868" s="417" t="s">
        <v>4434</v>
      </c>
      <c r="K868" s="430"/>
    </row>
    <row r="869" spans="1:11" s="204" customFormat="1" ht="22.5">
      <c r="A869" s="417">
        <v>866</v>
      </c>
      <c r="B869" s="424" t="s">
        <v>11991</v>
      </c>
      <c r="C869" s="424" t="s">
        <v>12017</v>
      </c>
      <c r="D869" s="424">
        <v>1</v>
      </c>
      <c r="E869" s="421">
        <v>350250</v>
      </c>
      <c r="F869" s="421">
        <f t="shared" si="23"/>
        <v>107993.75</v>
      </c>
      <c r="G869" s="421">
        <v>242256.25</v>
      </c>
      <c r="H869" s="417" t="s">
        <v>11543</v>
      </c>
      <c r="I869" s="417" t="s">
        <v>3538</v>
      </c>
      <c r="J869" s="417" t="s">
        <v>4434</v>
      </c>
      <c r="K869" s="430"/>
    </row>
    <row r="870" spans="1:11" s="204" customFormat="1" ht="22.5">
      <c r="A870" s="417">
        <v>867</v>
      </c>
      <c r="B870" s="424" t="s">
        <v>11992</v>
      </c>
      <c r="C870" s="424" t="s">
        <v>12017</v>
      </c>
      <c r="D870" s="424">
        <v>1</v>
      </c>
      <c r="E870" s="421">
        <v>1915000</v>
      </c>
      <c r="F870" s="421">
        <f t="shared" si="23"/>
        <v>574499.87999999989</v>
      </c>
      <c r="G870" s="421">
        <v>1340500.1200000001</v>
      </c>
      <c r="H870" s="417" t="s">
        <v>11543</v>
      </c>
      <c r="I870" s="417" t="s">
        <v>3538</v>
      </c>
      <c r="J870" s="417" t="s">
        <v>4434</v>
      </c>
      <c r="K870" s="430"/>
    </row>
    <row r="871" spans="1:11" s="204" customFormat="1" ht="22.5">
      <c r="A871" s="417">
        <v>868</v>
      </c>
      <c r="B871" s="424" t="s">
        <v>12020</v>
      </c>
      <c r="C871" s="424" t="s">
        <v>12017</v>
      </c>
      <c r="D871" s="424">
        <v>1</v>
      </c>
      <c r="E871" s="421">
        <v>266328</v>
      </c>
      <c r="F871" s="421">
        <f t="shared" si="23"/>
        <v>266328</v>
      </c>
      <c r="G871" s="421">
        <v>0</v>
      </c>
      <c r="H871" s="417" t="s">
        <v>11543</v>
      </c>
      <c r="I871" s="417" t="s">
        <v>3538</v>
      </c>
      <c r="J871" s="417" t="s">
        <v>4434</v>
      </c>
      <c r="K871" s="430"/>
    </row>
    <row r="872" spans="1:11" s="204" customFormat="1" ht="22.5">
      <c r="A872" s="417">
        <v>869</v>
      </c>
      <c r="B872" s="424" t="s">
        <v>12021</v>
      </c>
      <c r="C872" s="424" t="s">
        <v>12017</v>
      </c>
      <c r="D872" s="424">
        <v>1</v>
      </c>
      <c r="E872" s="421">
        <v>229722.4</v>
      </c>
      <c r="F872" s="421">
        <f t="shared" si="23"/>
        <v>229722.4</v>
      </c>
      <c r="G872" s="421">
        <v>0</v>
      </c>
      <c r="H872" s="417" t="s">
        <v>11543</v>
      </c>
      <c r="I872" s="417" t="s">
        <v>3538</v>
      </c>
      <c r="J872" s="417" t="s">
        <v>4434</v>
      </c>
      <c r="K872" s="430"/>
    </row>
    <row r="873" spans="1:11" s="204" customFormat="1" ht="22.5">
      <c r="A873" s="417">
        <v>870</v>
      </c>
      <c r="B873" s="424" t="s">
        <v>11993</v>
      </c>
      <c r="C873" s="424" t="s">
        <v>12019</v>
      </c>
      <c r="D873" s="424">
        <v>1</v>
      </c>
      <c r="E873" s="421">
        <v>788705.05</v>
      </c>
      <c r="F873" s="421">
        <f t="shared" si="23"/>
        <v>788705.05</v>
      </c>
      <c r="G873" s="421">
        <v>0</v>
      </c>
      <c r="H873" s="417" t="s">
        <v>11543</v>
      </c>
      <c r="I873" s="417" t="s">
        <v>3538</v>
      </c>
      <c r="J873" s="417" t="s">
        <v>4434</v>
      </c>
      <c r="K873" s="430"/>
    </row>
    <row r="874" spans="1:11" s="204" customFormat="1" ht="22.5">
      <c r="A874" s="417">
        <v>871</v>
      </c>
      <c r="B874" s="424" t="s">
        <v>11994</v>
      </c>
      <c r="C874" s="424" t="s">
        <v>12019</v>
      </c>
      <c r="D874" s="424">
        <v>1</v>
      </c>
      <c r="E874" s="421">
        <v>311599.05</v>
      </c>
      <c r="F874" s="421">
        <f t="shared" si="23"/>
        <v>311599.05</v>
      </c>
      <c r="G874" s="421">
        <v>0</v>
      </c>
      <c r="H874" s="417" t="s">
        <v>11543</v>
      </c>
      <c r="I874" s="417" t="s">
        <v>3538</v>
      </c>
      <c r="J874" s="417" t="s">
        <v>4434</v>
      </c>
      <c r="K874" s="430"/>
    </row>
    <row r="875" spans="1:11" s="204" customFormat="1" ht="22.5">
      <c r="A875" s="417">
        <v>872</v>
      </c>
      <c r="B875" s="424" t="s">
        <v>11995</v>
      </c>
      <c r="C875" s="424" t="s">
        <v>12019</v>
      </c>
      <c r="D875" s="424">
        <v>1</v>
      </c>
      <c r="E875" s="421">
        <v>373790.09</v>
      </c>
      <c r="F875" s="421">
        <f t="shared" si="23"/>
        <v>373790.09</v>
      </c>
      <c r="G875" s="421">
        <v>0</v>
      </c>
      <c r="H875" s="417" t="s">
        <v>11543</v>
      </c>
      <c r="I875" s="417" t="s">
        <v>3538</v>
      </c>
      <c r="J875" s="417" t="s">
        <v>4434</v>
      </c>
      <c r="K875" s="430"/>
    </row>
    <row r="876" spans="1:11" s="204" customFormat="1" ht="22.5">
      <c r="A876" s="417">
        <v>873</v>
      </c>
      <c r="B876" s="424" t="s">
        <v>11751</v>
      </c>
      <c r="C876" s="424" t="s">
        <v>12019</v>
      </c>
      <c r="D876" s="424">
        <v>1</v>
      </c>
      <c r="E876" s="421">
        <v>1600835.09</v>
      </c>
      <c r="F876" s="421">
        <f t="shared" si="23"/>
        <v>960500.88000000012</v>
      </c>
      <c r="G876" s="421">
        <v>640334.21</v>
      </c>
      <c r="H876" s="417" t="s">
        <v>11543</v>
      </c>
      <c r="I876" s="417" t="s">
        <v>3538</v>
      </c>
      <c r="J876" s="417" t="s">
        <v>4434</v>
      </c>
      <c r="K876" s="430"/>
    </row>
    <row r="877" spans="1:11" s="204" customFormat="1" ht="22.5">
      <c r="A877" s="417">
        <v>874</v>
      </c>
      <c r="B877" s="424" t="s">
        <v>11595</v>
      </c>
      <c r="C877" s="424" t="s">
        <v>12019</v>
      </c>
      <c r="D877" s="424">
        <v>1</v>
      </c>
      <c r="E877" s="421">
        <v>1323809.1100000001</v>
      </c>
      <c r="F877" s="421">
        <f t="shared" si="23"/>
        <v>794285.64000000013</v>
      </c>
      <c r="G877" s="421">
        <v>529523.47</v>
      </c>
      <c r="H877" s="417" t="s">
        <v>11543</v>
      </c>
      <c r="I877" s="417" t="s">
        <v>3538</v>
      </c>
      <c r="J877" s="417" t="s">
        <v>4434</v>
      </c>
      <c r="K877" s="430"/>
    </row>
    <row r="878" spans="1:11" s="204" customFormat="1" ht="22.5">
      <c r="A878" s="417">
        <v>875</v>
      </c>
      <c r="B878" s="424" t="s">
        <v>11996</v>
      </c>
      <c r="C878" s="424" t="s">
        <v>12019</v>
      </c>
      <c r="D878" s="424">
        <v>1</v>
      </c>
      <c r="E878" s="421">
        <v>7691577.1200000001</v>
      </c>
      <c r="F878" s="421">
        <f t="shared" si="23"/>
        <v>769157.63999999966</v>
      </c>
      <c r="G878" s="421">
        <v>6922419.4800000004</v>
      </c>
      <c r="H878" s="417" t="s">
        <v>11543</v>
      </c>
      <c r="I878" s="417" t="s">
        <v>3538</v>
      </c>
      <c r="J878" s="417" t="s">
        <v>4434</v>
      </c>
      <c r="K878" s="430"/>
    </row>
    <row r="879" spans="1:11" s="204" customFormat="1" ht="22.5">
      <c r="A879" s="417">
        <v>876</v>
      </c>
      <c r="B879" s="424" t="s">
        <v>11997</v>
      </c>
      <c r="C879" s="424" t="s">
        <v>12019</v>
      </c>
      <c r="D879" s="424">
        <v>1</v>
      </c>
      <c r="E879" s="421">
        <v>494012.78</v>
      </c>
      <c r="F879" s="421">
        <f t="shared" si="23"/>
        <v>49401.360000000044</v>
      </c>
      <c r="G879" s="421">
        <v>444611.42</v>
      </c>
      <c r="H879" s="417" t="s">
        <v>11543</v>
      </c>
      <c r="I879" s="417" t="s">
        <v>3538</v>
      </c>
      <c r="J879" s="417" t="s">
        <v>4434</v>
      </c>
      <c r="K879" s="430"/>
    </row>
    <row r="880" spans="1:11" s="204" customFormat="1" ht="22.5">
      <c r="A880" s="417">
        <v>877</v>
      </c>
      <c r="B880" s="424" t="s">
        <v>11984</v>
      </c>
      <c r="C880" s="424" t="s">
        <v>12019</v>
      </c>
      <c r="D880" s="424">
        <v>1</v>
      </c>
      <c r="E880" s="421">
        <v>2940386.07</v>
      </c>
      <c r="F880" s="421">
        <f t="shared" si="23"/>
        <v>294038.63999999966</v>
      </c>
      <c r="G880" s="421">
        <v>2646347.4300000002</v>
      </c>
      <c r="H880" s="417" t="s">
        <v>11543</v>
      </c>
      <c r="I880" s="417" t="s">
        <v>3538</v>
      </c>
      <c r="J880" s="417" t="s">
        <v>4434</v>
      </c>
      <c r="K880" s="430"/>
    </row>
    <row r="881" spans="1:11" s="204" customFormat="1" ht="22.5">
      <c r="A881" s="417">
        <v>878</v>
      </c>
      <c r="B881" s="424" t="s">
        <v>11998</v>
      </c>
      <c r="C881" s="424" t="s">
        <v>12019</v>
      </c>
      <c r="D881" s="424">
        <v>1</v>
      </c>
      <c r="E881" s="421">
        <v>861717.41</v>
      </c>
      <c r="F881" s="421">
        <f t="shared" ref="F881:F914" si="24">E881-G881</f>
        <v>86171.760000000009</v>
      </c>
      <c r="G881" s="421">
        <v>775545.65</v>
      </c>
      <c r="H881" s="417" t="s">
        <v>11543</v>
      </c>
      <c r="I881" s="417" t="s">
        <v>3538</v>
      </c>
      <c r="J881" s="417" t="s">
        <v>4434</v>
      </c>
      <c r="K881" s="430"/>
    </row>
    <row r="882" spans="1:11" s="204" customFormat="1" ht="22.5">
      <c r="A882" s="417">
        <v>879</v>
      </c>
      <c r="B882" s="424" t="s">
        <v>11999</v>
      </c>
      <c r="C882" s="424" t="s">
        <v>12019</v>
      </c>
      <c r="D882" s="424">
        <v>1</v>
      </c>
      <c r="E882" s="421">
        <v>320342.34000000003</v>
      </c>
      <c r="F882" s="421">
        <f t="shared" si="24"/>
        <v>32034.240000000049</v>
      </c>
      <c r="G882" s="421">
        <v>288308.09999999998</v>
      </c>
      <c r="H882" s="417" t="s">
        <v>11543</v>
      </c>
      <c r="I882" s="417" t="s">
        <v>3538</v>
      </c>
      <c r="J882" s="417" t="s">
        <v>4434</v>
      </c>
      <c r="K882" s="430"/>
    </row>
    <row r="883" spans="1:11" s="204" customFormat="1" ht="22.5">
      <c r="A883" s="417">
        <v>880</v>
      </c>
      <c r="B883" s="424" t="s">
        <v>12000</v>
      </c>
      <c r="C883" s="424" t="s">
        <v>12019</v>
      </c>
      <c r="D883" s="424">
        <v>1</v>
      </c>
      <c r="E883" s="421">
        <v>10114890.26</v>
      </c>
      <c r="F883" s="421">
        <f t="shared" si="24"/>
        <v>10114890.26</v>
      </c>
      <c r="G883" s="421">
        <v>0</v>
      </c>
      <c r="H883" s="417" t="s">
        <v>11543</v>
      </c>
      <c r="I883" s="417" t="s">
        <v>3538</v>
      </c>
      <c r="J883" s="417" t="s">
        <v>4434</v>
      </c>
      <c r="K883" s="430"/>
    </row>
    <row r="884" spans="1:11" s="204" customFormat="1" ht="22.5">
      <c r="A884" s="417">
        <v>881</v>
      </c>
      <c r="B884" s="424" t="s">
        <v>12001</v>
      </c>
      <c r="C884" s="424" t="s">
        <v>12019</v>
      </c>
      <c r="D884" s="424">
        <v>1</v>
      </c>
      <c r="E884" s="421">
        <v>1242206.2</v>
      </c>
      <c r="F884" s="421">
        <f t="shared" si="24"/>
        <v>124220.52000000002</v>
      </c>
      <c r="G884" s="421">
        <v>1117985.68</v>
      </c>
      <c r="H884" s="417" t="s">
        <v>11543</v>
      </c>
      <c r="I884" s="417" t="s">
        <v>3538</v>
      </c>
      <c r="J884" s="417" t="s">
        <v>4434</v>
      </c>
      <c r="K884" s="430"/>
    </row>
    <row r="885" spans="1:11" s="204" customFormat="1" ht="22.5">
      <c r="A885" s="417">
        <v>882</v>
      </c>
      <c r="B885" s="424" t="s">
        <v>12001</v>
      </c>
      <c r="C885" s="424" t="s">
        <v>12019</v>
      </c>
      <c r="D885" s="424">
        <v>1</v>
      </c>
      <c r="E885" s="421">
        <v>1242206.2</v>
      </c>
      <c r="F885" s="421">
        <f t="shared" si="24"/>
        <v>124220.52000000002</v>
      </c>
      <c r="G885" s="421">
        <v>1117985.68</v>
      </c>
      <c r="H885" s="417" t="s">
        <v>11543</v>
      </c>
      <c r="I885" s="417" t="s">
        <v>3538</v>
      </c>
      <c r="J885" s="417" t="s">
        <v>4434</v>
      </c>
      <c r="K885" s="430"/>
    </row>
    <row r="886" spans="1:11" s="204" customFormat="1" ht="22.5">
      <c r="A886" s="417">
        <v>883</v>
      </c>
      <c r="B886" s="424" t="s">
        <v>12002</v>
      </c>
      <c r="C886" s="424" t="s">
        <v>12019</v>
      </c>
      <c r="D886" s="424">
        <v>1</v>
      </c>
      <c r="E886" s="421">
        <v>1015982.87</v>
      </c>
      <c r="F886" s="421">
        <f t="shared" si="24"/>
        <v>435421.07999999996</v>
      </c>
      <c r="G886" s="421">
        <v>580561.79</v>
      </c>
      <c r="H886" s="417" t="s">
        <v>11543</v>
      </c>
      <c r="I886" s="417" t="s">
        <v>3538</v>
      </c>
      <c r="J886" s="417" t="s">
        <v>4434</v>
      </c>
      <c r="K886" s="430"/>
    </row>
    <row r="887" spans="1:11" s="204" customFormat="1" ht="22.5">
      <c r="A887" s="417">
        <v>884</v>
      </c>
      <c r="B887" s="424" t="s">
        <v>11923</v>
      </c>
      <c r="C887" s="424" t="s">
        <v>12019</v>
      </c>
      <c r="D887" s="424">
        <v>1</v>
      </c>
      <c r="E887" s="421">
        <v>3676451.95</v>
      </c>
      <c r="F887" s="421">
        <f t="shared" si="24"/>
        <v>367645.3200000003</v>
      </c>
      <c r="G887" s="421">
        <v>3308806.63</v>
      </c>
      <c r="H887" s="417" t="s">
        <v>11543</v>
      </c>
      <c r="I887" s="417" t="s">
        <v>3538</v>
      </c>
      <c r="J887" s="417" t="s">
        <v>4434</v>
      </c>
      <c r="K887" s="430"/>
    </row>
    <row r="888" spans="1:11" s="204" customFormat="1" ht="22.5">
      <c r="A888" s="417">
        <v>885</v>
      </c>
      <c r="B888" s="424" t="s">
        <v>12003</v>
      </c>
      <c r="C888" s="424" t="s">
        <v>12017</v>
      </c>
      <c r="D888" s="424">
        <v>1</v>
      </c>
      <c r="E888" s="421">
        <v>825835</v>
      </c>
      <c r="F888" s="421">
        <f t="shared" si="24"/>
        <v>426680.07</v>
      </c>
      <c r="G888" s="421">
        <v>399154.93</v>
      </c>
      <c r="H888" s="417" t="s">
        <v>11543</v>
      </c>
      <c r="I888" s="417" t="s">
        <v>3538</v>
      </c>
      <c r="J888" s="417" t="s">
        <v>4434</v>
      </c>
      <c r="K888" s="430"/>
    </row>
    <row r="889" spans="1:11" s="204" customFormat="1" ht="33.75">
      <c r="A889" s="417">
        <v>886</v>
      </c>
      <c r="B889" s="424" t="s">
        <v>12004</v>
      </c>
      <c r="C889" s="424" t="s">
        <v>12017</v>
      </c>
      <c r="D889" s="424">
        <v>1</v>
      </c>
      <c r="E889" s="421">
        <v>215518.5</v>
      </c>
      <c r="F889" s="421">
        <f t="shared" si="24"/>
        <v>61063.66</v>
      </c>
      <c r="G889" s="421">
        <v>154454.84</v>
      </c>
      <c r="H889" s="417" t="s">
        <v>11543</v>
      </c>
      <c r="I889" s="417" t="s">
        <v>3538</v>
      </c>
      <c r="J889" s="417" t="s">
        <v>4434</v>
      </c>
      <c r="K889" s="430"/>
    </row>
    <row r="890" spans="1:11" s="204" customFormat="1" ht="33.75">
      <c r="A890" s="417">
        <v>887</v>
      </c>
      <c r="B890" s="424" t="s">
        <v>12004</v>
      </c>
      <c r="C890" s="424" t="s">
        <v>12017</v>
      </c>
      <c r="D890" s="424">
        <v>1</v>
      </c>
      <c r="E890" s="421">
        <v>215518.5</v>
      </c>
      <c r="F890" s="421">
        <f t="shared" si="24"/>
        <v>61063.66</v>
      </c>
      <c r="G890" s="421">
        <v>154454.84</v>
      </c>
      <c r="H890" s="417" t="s">
        <v>11543</v>
      </c>
      <c r="I890" s="417" t="s">
        <v>3538</v>
      </c>
      <c r="J890" s="417" t="s">
        <v>4434</v>
      </c>
      <c r="K890" s="430"/>
    </row>
    <row r="891" spans="1:11" s="204" customFormat="1" ht="22.5">
      <c r="A891" s="417">
        <v>888</v>
      </c>
      <c r="B891" s="424" t="s">
        <v>12005</v>
      </c>
      <c r="C891" s="424" t="s">
        <v>12017</v>
      </c>
      <c r="D891" s="424">
        <v>1</v>
      </c>
      <c r="E891" s="421">
        <v>4730923</v>
      </c>
      <c r="F891" s="421">
        <f t="shared" si="24"/>
        <v>1340428.2400000002</v>
      </c>
      <c r="G891" s="421">
        <v>3390494.76</v>
      </c>
      <c r="H891" s="417" t="s">
        <v>11543</v>
      </c>
      <c r="I891" s="417" t="s">
        <v>3538</v>
      </c>
      <c r="J891" s="417" t="s">
        <v>4434</v>
      </c>
      <c r="K891" s="430"/>
    </row>
    <row r="892" spans="1:11" s="204" customFormat="1" ht="22.5">
      <c r="A892" s="417">
        <v>889</v>
      </c>
      <c r="B892" s="424" t="s">
        <v>12006</v>
      </c>
      <c r="C892" s="424" t="s">
        <v>12017</v>
      </c>
      <c r="D892" s="424">
        <v>1</v>
      </c>
      <c r="E892" s="421">
        <v>342728</v>
      </c>
      <c r="F892" s="421">
        <f t="shared" si="24"/>
        <v>32368.679999999993</v>
      </c>
      <c r="G892" s="421">
        <v>310359.32</v>
      </c>
      <c r="H892" s="417" t="s">
        <v>11543</v>
      </c>
      <c r="I892" s="417" t="s">
        <v>3538</v>
      </c>
      <c r="J892" s="417" t="s">
        <v>4434</v>
      </c>
      <c r="K892" s="430"/>
    </row>
    <row r="893" spans="1:11" s="204" customFormat="1" ht="22.5">
      <c r="A893" s="417">
        <v>890</v>
      </c>
      <c r="B893" s="424" t="s">
        <v>12006</v>
      </c>
      <c r="C893" s="424" t="s">
        <v>12017</v>
      </c>
      <c r="D893" s="424">
        <v>1</v>
      </c>
      <c r="E893" s="421">
        <v>342728</v>
      </c>
      <c r="F893" s="421">
        <f t="shared" si="24"/>
        <v>32368.679999999993</v>
      </c>
      <c r="G893" s="421">
        <v>310359.32</v>
      </c>
      <c r="H893" s="417" t="s">
        <v>11543</v>
      </c>
      <c r="I893" s="417" t="s">
        <v>3538</v>
      </c>
      <c r="J893" s="417" t="s">
        <v>4434</v>
      </c>
      <c r="K893" s="430"/>
    </row>
    <row r="894" spans="1:11" s="204" customFormat="1" ht="22.5">
      <c r="A894" s="417">
        <v>891</v>
      </c>
      <c r="B894" s="424" t="s">
        <v>12007</v>
      </c>
      <c r="C894" s="424" t="s">
        <v>12017</v>
      </c>
      <c r="D894" s="424">
        <v>1</v>
      </c>
      <c r="E894" s="421">
        <v>793795.5</v>
      </c>
      <c r="F894" s="421">
        <f t="shared" si="24"/>
        <v>224908.81000000006</v>
      </c>
      <c r="G894" s="421">
        <v>568886.68999999994</v>
      </c>
      <c r="H894" s="417" t="s">
        <v>11543</v>
      </c>
      <c r="I894" s="417" t="s">
        <v>3538</v>
      </c>
      <c r="J894" s="417" t="s">
        <v>4434</v>
      </c>
      <c r="K894" s="430"/>
    </row>
    <row r="895" spans="1:11" s="204" customFormat="1" ht="22.5">
      <c r="A895" s="417">
        <v>892</v>
      </c>
      <c r="B895" s="424" t="s">
        <v>12008</v>
      </c>
      <c r="C895" s="424" t="s">
        <v>12017</v>
      </c>
      <c r="D895" s="424">
        <v>1</v>
      </c>
      <c r="E895" s="421">
        <v>322311</v>
      </c>
      <c r="F895" s="421">
        <f t="shared" si="24"/>
        <v>91321.450000000012</v>
      </c>
      <c r="G895" s="421">
        <v>230989.55</v>
      </c>
      <c r="H895" s="417" t="s">
        <v>11543</v>
      </c>
      <c r="I895" s="417" t="s">
        <v>3538</v>
      </c>
      <c r="J895" s="417" t="s">
        <v>4434</v>
      </c>
      <c r="K895" s="430"/>
    </row>
    <row r="896" spans="1:11" s="204" customFormat="1" ht="22.5">
      <c r="A896" s="417">
        <v>893</v>
      </c>
      <c r="B896" s="424" t="s">
        <v>12009</v>
      </c>
      <c r="C896" s="424" t="s">
        <v>12017</v>
      </c>
      <c r="D896" s="424">
        <v>1</v>
      </c>
      <c r="E896" s="421">
        <v>8266738</v>
      </c>
      <c r="F896" s="421">
        <f t="shared" si="24"/>
        <v>2342242.4900000002</v>
      </c>
      <c r="G896" s="421">
        <v>5924495.5099999998</v>
      </c>
      <c r="H896" s="417" t="s">
        <v>11543</v>
      </c>
      <c r="I896" s="417" t="s">
        <v>3538</v>
      </c>
      <c r="J896" s="417" t="s">
        <v>4434</v>
      </c>
      <c r="K896" s="430"/>
    </row>
    <row r="897" spans="1:11" s="204" customFormat="1" ht="22.5">
      <c r="A897" s="417">
        <v>894</v>
      </c>
      <c r="B897" s="424" t="s">
        <v>12010</v>
      </c>
      <c r="C897" s="424" t="s">
        <v>12017</v>
      </c>
      <c r="D897" s="424">
        <v>1</v>
      </c>
      <c r="E897" s="421">
        <v>209170</v>
      </c>
      <c r="F897" s="421">
        <f t="shared" si="24"/>
        <v>59264.890000000014</v>
      </c>
      <c r="G897" s="421">
        <v>149905.10999999999</v>
      </c>
      <c r="H897" s="417" t="s">
        <v>11543</v>
      </c>
      <c r="I897" s="417" t="s">
        <v>3538</v>
      </c>
      <c r="J897" s="417" t="s">
        <v>4434</v>
      </c>
      <c r="K897" s="430"/>
    </row>
    <row r="898" spans="1:11" s="204" customFormat="1" ht="22.5">
      <c r="A898" s="417">
        <v>895</v>
      </c>
      <c r="B898" s="424" t="s">
        <v>12011</v>
      </c>
      <c r="C898" s="424" t="s">
        <v>12017</v>
      </c>
      <c r="D898" s="424">
        <v>1</v>
      </c>
      <c r="E898" s="421">
        <v>2716294</v>
      </c>
      <c r="F898" s="421">
        <f t="shared" si="24"/>
        <v>769616.69</v>
      </c>
      <c r="G898" s="421">
        <v>1946677.31</v>
      </c>
      <c r="H898" s="417" t="s">
        <v>11543</v>
      </c>
      <c r="I898" s="417" t="s">
        <v>3538</v>
      </c>
      <c r="J898" s="417" t="s">
        <v>4434</v>
      </c>
      <c r="K898" s="430"/>
    </row>
    <row r="899" spans="1:11" s="204" customFormat="1" ht="22.5">
      <c r="A899" s="417">
        <v>896</v>
      </c>
      <c r="B899" s="424" t="s">
        <v>12012</v>
      </c>
      <c r="C899" s="424" t="s">
        <v>12017</v>
      </c>
      <c r="D899" s="424">
        <v>1</v>
      </c>
      <c r="E899" s="421">
        <v>322274.25</v>
      </c>
      <c r="F899" s="421">
        <f t="shared" si="24"/>
        <v>91311.079999999987</v>
      </c>
      <c r="G899" s="421">
        <v>230963.17</v>
      </c>
      <c r="H899" s="417" t="s">
        <v>11543</v>
      </c>
      <c r="I899" s="417" t="s">
        <v>3538</v>
      </c>
      <c r="J899" s="417" t="s">
        <v>4434</v>
      </c>
      <c r="K899" s="430"/>
    </row>
    <row r="900" spans="1:11" s="204" customFormat="1" ht="22.5">
      <c r="A900" s="417">
        <v>897</v>
      </c>
      <c r="B900" s="424" t="s">
        <v>12012</v>
      </c>
      <c r="C900" s="424" t="s">
        <v>12017</v>
      </c>
      <c r="D900" s="424">
        <v>1</v>
      </c>
      <c r="E900" s="421">
        <v>322274.25</v>
      </c>
      <c r="F900" s="421">
        <f t="shared" si="24"/>
        <v>91311.079999999987</v>
      </c>
      <c r="G900" s="421">
        <v>230963.17</v>
      </c>
      <c r="H900" s="417" t="s">
        <v>11543</v>
      </c>
      <c r="I900" s="417" t="s">
        <v>3538</v>
      </c>
      <c r="J900" s="417" t="s">
        <v>4434</v>
      </c>
      <c r="K900" s="430"/>
    </row>
    <row r="901" spans="1:11" s="204" customFormat="1" ht="22.5">
      <c r="A901" s="417">
        <v>898</v>
      </c>
      <c r="B901" s="424" t="s">
        <v>12012</v>
      </c>
      <c r="C901" s="424" t="s">
        <v>12017</v>
      </c>
      <c r="D901" s="424">
        <v>1</v>
      </c>
      <c r="E901" s="421">
        <v>322274.25</v>
      </c>
      <c r="F901" s="421">
        <f t="shared" si="24"/>
        <v>91311.079999999987</v>
      </c>
      <c r="G901" s="421">
        <v>230963.17</v>
      </c>
      <c r="H901" s="417" t="s">
        <v>11543</v>
      </c>
      <c r="I901" s="417" t="s">
        <v>3538</v>
      </c>
      <c r="J901" s="417" t="s">
        <v>4434</v>
      </c>
      <c r="K901" s="430"/>
    </row>
    <row r="902" spans="1:11" s="204" customFormat="1" ht="22.5">
      <c r="A902" s="417">
        <v>899</v>
      </c>
      <c r="B902" s="424" t="s">
        <v>12012</v>
      </c>
      <c r="C902" s="424" t="s">
        <v>12017</v>
      </c>
      <c r="D902" s="424">
        <v>1</v>
      </c>
      <c r="E902" s="421">
        <v>322274.25</v>
      </c>
      <c r="F902" s="421">
        <f t="shared" si="24"/>
        <v>91311.079999999987</v>
      </c>
      <c r="G902" s="421">
        <v>230963.17</v>
      </c>
      <c r="H902" s="417" t="s">
        <v>11543</v>
      </c>
      <c r="I902" s="417" t="s">
        <v>3538</v>
      </c>
      <c r="J902" s="417" t="s">
        <v>4434</v>
      </c>
      <c r="K902" s="430"/>
    </row>
    <row r="903" spans="1:11" s="204" customFormat="1" ht="22.5">
      <c r="A903" s="417">
        <v>900</v>
      </c>
      <c r="B903" s="424" t="s">
        <v>12013</v>
      </c>
      <c r="C903" s="424" t="s">
        <v>12017</v>
      </c>
      <c r="D903" s="424">
        <v>1</v>
      </c>
      <c r="E903" s="421">
        <v>281958</v>
      </c>
      <c r="F903" s="421">
        <f t="shared" si="24"/>
        <v>79888.100000000006</v>
      </c>
      <c r="G903" s="421">
        <v>202069.9</v>
      </c>
      <c r="H903" s="417" t="s">
        <v>11543</v>
      </c>
      <c r="I903" s="417" t="s">
        <v>3538</v>
      </c>
      <c r="J903" s="417" t="s">
        <v>4434</v>
      </c>
      <c r="K903" s="430"/>
    </row>
    <row r="904" spans="1:11" s="204" customFormat="1" ht="22.5">
      <c r="A904" s="417">
        <v>901</v>
      </c>
      <c r="B904" s="424" t="s">
        <v>12013</v>
      </c>
      <c r="C904" s="424" t="s">
        <v>12017</v>
      </c>
      <c r="D904" s="424">
        <v>1</v>
      </c>
      <c r="E904" s="421">
        <v>281958</v>
      </c>
      <c r="F904" s="421">
        <f t="shared" si="24"/>
        <v>79888.100000000006</v>
      </c>
      <c r="G904" s="421">
        <v>202069.9</v>
      </c>
      <c r="H904" s="417" t="s">
        <v>11543</v>
      </c>
      <c r="I904" s="417" t="s">
        <v>3538</v>
      </c>
      <c r="J904" s="417" t="s">
        <v>4434</v>
      </c>
      <c r="K904" s="430"/>
    </row>
    <row r="905" spans="1:11" s="204" customFormat="1" ht="22.5">
      <c r="A905" s="417">
        <v>902</v>
      </c>
      <c r="B905" s="424" t="s">
        <v>12013</v>
      </c>
      <c r="C905" s="424" t="s">
        <v>12017</v>
      </c>
      <c r="D905" s="424">
        <v>1</v>
      </c>
      <c r="E905" s="421">
        <v>281958</v>
      </c>
      <c r="F905" s="421">
        <f t="shared" si="24"/>
        <v>79888.100000000006</v>
      </c>
      <c r="G905" s="421">
        <v>202069.9</v>
      </c>
      <c r="H905" s="417" t="s">
        <v>11543</v>
      </c>
      <c r="I905" s="417" t="s">
        <v>3538</v>
      </c>
      <c r="J905" s="417" t="s">
        <v>4434</v>
      </c>
      <c r="K905" s="430"/>
    </row>
    <row r="906" spans="1:11" s="204" customFormat="1" ht="22.5">
      <c r="A906" s="417">
        <v>903</v>
      </c>
      <c r="B906" s="424" t="s">
        <v>12013</v>
      </c>
      <c r="C906" s="424" t="s">
        <v>12017</v>
      </c>
      <c r="D906" s="424">
        <v>1</v>
      </c>
      <c r="E906" s="421">
        <v>281958</v>
      </c>
      <c r="F906" s="421">
        <f t="shared" si="24"/>
        <v>79888.100000000006</v>
      </c>
      <c r="G906" s="421">
        <v>202069.9</v>
      </c>
      <c r="H906" s="417" t="s">
        <v>11543</v>
      </c>
      <c r="I906" s="417" t="s">
        <v>3538</v>
      </c>
      <c r="J906" s="417" t="s">
        <v>4434</v>
      </c>
      <c r="K906" s="430"/>
    </row>
    <row r="907" spans="1:11" s="204" customFormat="1" ht="22.5">
      <c r="A907" s="417">
        <v>904</v>
      </c>
      <c r="B907" s="424" t="s">
        <v>12013</v>
      </c>
      <c r="C907" s="424" t="s">
        <v>12017</v>
      </c>
      <c r="D907" s="424">
        <v>1</v>
      </c>
      <c r="E907" s="421">
        <v>281958</v>
      </c>
      <c r="F907" s="421">
        <f t="shared" si="24"/>
        <v>79888.100000000006</v>
      </c>
      <c r="G907" s="421">
        <v>202069.9</v>
      </c>
      <c r="H907" s="417" t="s">
        <v>11543</v>
      </c>
      <c r="I907" s="417" t="s">
        <v>3538</v>
      </c>
      <c r="J907" s="417" t="s">
        <v>4434</v>
      </c>
      <c r="K907" s="430"/>
    </row>
    <row r="908" spans="1:11" s="204" customFormat="1" ht="22.5">
      <c r="A908" s="417">
        <v>905</v>
      </c>
      <c r="B908" s="424" t="s">
        <v>12013</v>
      </c>
      <c r="C908" s="424" t="s">
        <v>12017</v>
      </c>
      <c r="D908" s="424">
        <v>1</v>
      </c>
      <c r="E908" s="421">
        <v>281958</v>
      </c>
      <c r="F908" s="421">
        <f t="shared" si="24"/>
        <v>79888.100000000006</v>
      </c>
      <c r="G908" s="421">
        <v>202069.9</v>
      </c>
      <c r="H908" s="417" t="s">
        <v>11543</v>
      </c>
      <c r="I908" s="417" t="s">
        <v>3538</v>
      </c>
      <c r="J908" s="417" t="s">
        <v>4434</v>
      </c>
      <c r="K908" s="430"/>
    </row>
    <row r="909" spans="1:11" s="204" customFormat="1" ht="22.5">
      <c r="A909" s="417">
        <v>906</v>
      </c>
      <c r="B909" s="424" t="s">
        <v>12013</v>
      </c>
      <c r="C909" s="424" t="s">
        <v>12017</v>
      </c>
      <c r="D909" s="424">
        <v>1</v>
      </c>
      <c r="E909" s="421">
        <v>281958</v>
      </c>
      <c r="F909" s="421">
        <f t="shared" si="24"/>
        <v>79888.100000000006</v>
      </c>
      <c r="G909" s="421">
        <v>202069.9</v>
      </c>
      <c r="H909" s="417" t="s">
        <v>11543</v>
      </c>
      <c r="I909" s="417" t="s">
        <v>3538</v>
      </c>
      <c r="J909" s="417" t="s">
        <v>4434</v>
      </c>
      <c r="K909" s="430"/>
    </row>
    <row r="910" spans="1:11" s="204" customFormat="1" ht="22.5">
      <c r="A910" s="417">
        <v>907</v>
      </c>
      <c r="B910" s="424" t="s">
        <v>12013</v>
      </c>
      <c r="C910" s="424" t="s">
        <v>12017</v>
      </c>
      <c r="D910" s="424">
        <v>1</v>
      </c>
      <c r="E910" s="421">
        <v>281958</v>
      </c>
      <c r="F910" s="421">
        <f t="shared" si="24"/>
        <v>79888.100000000006</v>
      </c>
      <c r="G910" s="421">
        <v>202069.9</v>
      </c>
      <c r="H910" s="417" t="s">
        <v>11543</v>
      </c>
      <c r="I910" s="417" t="s">
        <v>3538</v>
      </c>
      <c r="J910" s="417" t="s">
        <v>4434</v>
      </c>
      <c r="K910" s="430"/>
    </row>
    <row r="911" spans="1:11" s="204" customFormat="1" ht="22.5">
      <c r="A911" s="417">
        <v>908</v>
      </c>
      <c r="B911" s="424" t="s">
        <v>12014</v>
      </c>
      <c r="C911" s="424" t="s">
        <v>12017</v>
      </c>
      <c r="D911" s="424">
        <v>1</v>
      </c>
      <c r="E911" s="421">
        <v>283344.5</v>
      </c>
      <c r="F911" s="421">
        <f t="shared" si="24"/>
        <v>80280.97</v>
      </c>
      <c r="G911" s="421">
        <v>203063.53</v>
      </c>
      <c r="H911" s="417" t="s">
        <v>11543</v>
      </c>
      <c r="I911" s="417" t="s">
        <v>3538</v>
      </c>
      <c r="J911" s="417" t="s">
        <v>4434</v>
      </c>
      <c r="K911" s="430"/>
    </row>
    <row r="912" spans="1:11" s="204" customFormat="1" ht="22.5">
      <c r="A912" s="417">
        <v>909</v>
      </c>
      <c r="B912" s="424" t="s">
        <v>12014</v>
      </c>
      <c r="C912" s="424" t="s">
        <v>12017</v>
      </c>
      <c r="D912" s="424">
        <v>1</v>
      </c>
      <c r="E912" s="421">
        <v>283344.5</v>
      </c>
      <c r="F912" s="421">
        <f t="shared" si="24"/>
        <v>80280.97</v>
      </c>
      <c r="G912" s="421">
        <v>203063.53</v>
      </c>
      <c r="H912" s="417" t="s">
        <v>11543</v>
      </c>
      <c r="I912" s="417" t="s">
        <v>3538</v>
      </c>
      <c r="J912" s="417" t="s">
        <v>4434</v>
      </c>
      <c r="K912" s="430"/>
    </row>
    <row r="913" spans="1:11" s="204" customFormat="1" ht="22.5">
      <c r="A913" s="417">
        <v>910</v>
      </c>
      <c r="B913" s="424" t="s">
        <v>12015</v>
      </c>
      <c r="C913" s="424" t="s">
        <v>12017</v>
      </c>
      <c r="D913" s="424">
        <v>1</v>
      </c>
      <c r="E913" s="421">
        <v>927217</v>
      </c>
      <c r="F913" s="421">
        <f t="shared" si="24"/>
        <v>262711.54000000004</v>
      </c>
      <c r="G913" s="421">
        <v>664505.46</v>
      </c>
      <c r="H913" s="417" t="s">
        <v>11543</v>
      </c>
      <c r="I913" s="417" t="s">
        <v>3538</v>
      </c>
      <c r="J913" s="417" t="s">
        <v>4434</v>
      </c>
      <c r="K913" s="430"/>
    </row>
    <row r="914" spans="1:11" s="204" customFormat="1" ht="22.5">
      <c r="A914" s="417">
        <v>911</v>
      </c>
      <c r="B914" s="424" t="s">
        <v>12016</v>
      </c>
      <c r="C914" s="424" t="s">
        <v>12017</v>
      </c>
      <c r="D914" s="424">
        <v>1</v>
      </c>
      <c r="E914" s="421">
        <v>6402500</v>
      </c>
      <c r="F914" s="421">
        <f t="shared" si="24"/>
        <v>2134166.6399999997</v>
      </c>
      <c r="G914" s="421">
        <v>4268333.3600000003</v>
      </c>
      <c r="H914" s="417" t="s">
        <v>11543</v>
      </c>
      <c r="I914" s="417" t="s">
        <v>3538</v>
      </c>
      <c r="J914" s="417" t="s">
        <v>4434</v>
      </c>
      <c r="K914" s="430"/>
    </row>
    <row r="915" spans="1:11" s="204" customFormat="1" ht="22.5">
      <c r="A915" s="417">
        <v>912</v>
      </c>
      <c r="B915" s="417" t="s">
        <v>8308</v>
      </c>
      <c r="C915" s="417" t="s">
        <v>8309</v>
      </c>
      <c r="D915" s="417">
        <v>1</v>
      </c>
      <c r="E915" s="421">
        <v>599565.6</v>
      </c>
      <c r="F915" s="421">
        <f>E915-G915</f>
        <v>156553.24</v>
      </c>
      <c r="G915" s="421">
        <v>443012.36</v>
      </c>
      <c r="H915" s="417" t="s">
        <v>8310</v>
      </c>
      <c r="I915" s="417" t="s">
        <v>3538</v>
      </c>
      <c r="J915" s="417" t="s">
        <v>4434</v>
      </c>
      <c r="K915" s="417" t="s">
        <v>4121</v>
      </c>
    </row>
    <row r="916" spans="1:11" s="204" customFormat="1" ht="22.5">
      <c r="A916" s="417">
        <v>913</v>
      </c>
      <c r="B916" s="222" t="s">
        <v>11420</v>
      </c>
      <c r="C916" s="417" t="s">
        <v>11422</v>
      </c>
      <c r="D916" s="222">
        <v>1</v>
      </c>
      <c r="E916" s="421">
        <v>19250944.93</v>
      </c>
      <c r="F916" s="421">
        <v>106949.69</v>
      </c>
      <c r="G916" s="421">
        <v>19030042.780000001</v>
      </c>
      <c r="H916" s="417" t="s">
        <v>11421</v>
      </c>
      <c r="I916" s="417" t="s">
        <v>3538</v>
      </c>
      <c r="J916" s="417" t="s">
        <v>4434</v>
      </c>
      <c r="K916" s="429"/>
    </row>
    <row r="917" spans="1:11" s="204" customFormat="1" ht="22.5">
      <c r="A917" s="417">
        <v>914</v>
      </c>
      <c r="B917" s="424" t="s">
        <v>13414</v>
      </c>
      <c r="C917" s="424" t="s">
        <v>13425</v>
      </c>
      <c r="D917" s="477">
        <v>1</v>
      </c>
      <c r="E917" s="421">
        <v>212610</v>
      </c>
      <c r="F917" s="421">
        <f>E917-G917</f>
        <v>212610</v>
      </c>
      <c r="G917" s="421">
        <v>0</v>
      </c>
      <c r="H917" s="417" t="s">
        <v>11543</v>
      </c>
      <c r="I917" s="417" t="s">
        <v>3537</v>
      </c>
      <c r="J917" s="417" t="s">
        <v>4434</v>
      </c>
      <c r="K917" s="429"/>
    </row>
    <row r="918" spans="1:11" s="204" customFormat="1" ht="22.5">
      <c r="A918" s="417">
        <v>915</v>
      </c>
      <c r="B918" s="424" t="s">
        <v>13414</v>
      </c>
      <c r="C918" s="424" t="s">
        <v>13425</v>
      </c>
      <c r="D918" s="477">
        <v>1</v>
      </c>
      <c r="E918" s="421">
        <v>212610</v>
      </c>
      <c r="F918" s="421">
        <f t="shared" ref="F918:F929" si="25">E918-G918</f>
        <v>212610</v>
      </c>
      <c r="G918" s="421">
        <v>0</v>
      </c>
      <c r="H918" s="417" t="s">
        <v>11543</v>
      </c>
      <c r="I918" s="417" t="s">
        <v>3537</v>
      </c>
      <c r="J918" s="417" t="s">
        <v>4434</v>
      </c>
      <c r="K918" s="429"/>
    </row>
    <row r="919" spans="1:11" s="204" customFormat="1" ht="22.5">
      <c r="A919" s="417">
        <v>916</v>
      </c>
      <c r="B919" s="424" t="s">
        <v>13415</v>
      </c>
      <c r="C919" s="424" t="s">
        <v>13425</v>
      </c>
      <c r="D919" s="477">
        <v>1</v>
      </c>
      <c r="E919" s="421">
        <v>319040</v>
      </c>
      <c r="F919" s="421">
        <f t="shared" si="25"/>
        <v>319040</v>
      </c>
      <c r="G919" s="421">
        <v>0</v>
      </c>
      <c r="H919" s="417" t="s">
        <v>11543</v>
      </c>
      <c r="I919" s="417" t="s">
        <v>3537</v>
      </c>
      <c r="J919" s="417" t="s">
        <v>4434</v>
      </c>
      <c r="K919" s="429"/>
    </row>
    <row r="920" spans="1:11" s="204" customFormat="1" ht="22.5">
      <c r="A920" s="417">
        <v>917</v>
      </c>
      <c r="B920" s="424" t="s">
        <v>11722</v>
      </c>
      <c r="C920" s="424" t="s">
        <v>13425</v>
      </c>
      <c r="D920" s="477">
        <v>1</v>
      </c>
      <c r="E920" s="421">
        <v>1800000</v>
      </c>
      <c r="F920" s="421">
        <f t="shared" si="25"/>
        <v>1800000</v>
      </c>
      <c r="G920" s="421">
        <v>0</v>
      </c>
      <c r="H920" s="417" t="s">
        <v>11543</v>
      </c>
      <c r="I920" s="417" t="s">
        <v>3537</v>
      </c>
      <c r="J920" s="417" t="s">
        <v>4434</v>
      </c>
      <c r="K920" s="429"/>
    </row>
    <row r="921" spans="1:11" s="204" customFormat="1" ht="22.5">
      <c r="A921" s="417">
        <v>918</v>
      </c>
      <c r="B921" s="424" t="s">
        <v>13416</v>
      </c>
      <c r="C921" s="424" t="s">
        <v>13425</v>
      </c>
      <c r="D921" s="477">
        <v>1</v>
      </c>
      <c r="E921" s="421">
        <v>239783</v>
      </c>
      <c r="F921" s="421">
        <f t="shared" si="25"/>
        <v>239783</v>
      </c>
      <c r="G921" s="421">
        <v>0</v>
      </c>
      <c r="H921" s="417" t="s">
        <v>11543</v>
      </c>
      <c r="I921" s="417" t="s">
        <v>3537</v>
      </c>
      <c r="J921" s="417" t="s">
        <v>4434</v>
      </c>
      <c r="K921" s="429"/>
    </row>
    <row r="922" spans="1:11" s="204" customFormat="1" ht="22.5">
      <c r="A922" s="417">
        <v>919</v>
      </c>
      <c r="B922" s="424" t="s">
        <v>13417</v>
      </c>
      <c r="C922" s="424" t="s">
        <v>13425</v>
      </c>
      <c r="D922" s="477">
        <v>1</v>
      </c>
      <c r="E922" s="421">
        <v>306585.40000000002</v>
      </c>
      <c r="F922" s="421">
        <f t="shared" si="25"/>
        <v>306585.40000000002</v>
      </c>
      <c r="G922" s="421">
        <v>0</v>
      </c>
      <c r="H922" s="417" t="s">
        <v>11543</v>
      </c>
      <c r="I922" s="417" t="s">
        <v>3537</v>
      </c>
      <c r="J922" s="417" t="s">
        <v>4434</v>
      </c>
      <c r="K922" s="429"/>
    </row>
    <row r="923" spans="1:11" s="204" customFormat="1" ht="22.5">
      <c r="A923" s="417">
        <v>920</v>
      </c>
      <c r="B923" s="424" t="s">
        <v>13418</v>
      </c>
      <c r="C923" s="424" t="s">
        <v>13425</v>
      </c>
      <c r="D923" s="477">
        <v>1</v>
      </c>
      <c r="E923" s="421">
        <v>230000</v>
      </c>
      <c r="F923" s="421">
        <f t="shared" si="25"/>
        <v>230000</v>
      </c>
      <c r="G923" s="421">
        <v>0</v>
      </c>
      <c r="H923" s="417" t="s">
        <v>11543</v>
      </c>
      <c r="I923" s="417" t="s">
        <v>3537</v>
      </c>
      <c r="J923" s="417" t="s">
        <v>4434</v>
      </c>
      <c r="K923" s="429"/>
    </row>
    <row r="924" spans="1:11" s="204" customFormat="1" ht="33.75">
      <c r="A924" s="417">
        <v>921</v>
      </c>
      <c r="B924" s="424" t="s">
        <v>13419</v>
      </c>
      <c r="C924" s="424" t="s">
        <v>13425</v>
      </c>
      <c r="D924" s="477">
        <v>1</v>
      </c>
      <c r="E924" s="421">
        <v>2699430</v>
      </c>
      <c r="F924" s="421">
        <f t="shared" si="25"/>
        <v>2699430</v>
      </c>
      <c r="G924" s="421">
        <v>0</v>
      </c>
      <c r="H924" s="417" t="s">
        <v>11543</v>
      </c>
      <c r="I924" s="417" t="s">
        <v>3537</v>
      </c>
      <c r="J924" s="417" t="s">
        <v>4434</v>
      </c>
      <c r="K924" s="429"/>
    </row>
    <row r="925" spans="1:11" s="204" customFormat="1" ht="22.5">
      <c r="A925" s="417">
        <v>922</v>
      </c>
      <c r="B925" s="424" t="s">
        <v>13420</v>
      </c>
      <c r="C925" s="424" t="s">
        <v>13425</v>
      </c>
      <c r="D925" s="477">
        <v>1</v>
      </c>
      <c r="E925" s="421">
        <v>674100</v>
      </c>
      <c r="F925" s="421">
        <f t="shared" si="25"/>
        <v>625950</v>
      </c>
      <c r="G925" s="421">
        <v>48150</v>
      </c>
      <c r="H925" s="417" t="s">
        <v>11543</v>
      </c>
      <c r="I925" s="417" t="s">
        <v>3537</v>
      </c>
      <c r="J925" s="417" t="s">
        <v>4434</v>
      </c>
      <c r="K925" s="429"/>
    </row>
    <row r="926" spans="1:11" s="204" customFormat="1" ht="22.5">
      <c r="A926" s="417">
        <v>923</v>
      </c>
      <c r="B926" s="424" t="s">
        <v>13421</v>
      </c>
      <c r="C926" s="424" t="s">
        <v>13425</v>
      </c>
      <c r="D926" s="477">
        <v>1</v>
      </c>
      <c r="E926" s="421">
        <v>236086</v>
      </c>
      <c r="F926" s="421">
        <f t="shared" si="25"/>
        <v>236086</v>
      </c>
      <c r="G926" s="421">
        <v>0</v>
      </c>
      <c r="H926" s="417" t="s">
        <v>11543</v>
      </c>
      <c r="I926" s="417" t="s">
        <v>3537</v>
      </c>
      <c r="J926" s="417" t="s">
        <v>4434</v>
      </c>
      <c r="K926" s="429"/>
    </row>
    <row r="927" spans="1:11" s="204" customFormat="1" ht="22.5">
      <c r="A927" s="417">
        <v>924</v>
      </c>
      <c r="B927" s="424" t="s">
        <v>13422</v>
      </c>
      <c r="C927" s="424" t="s">
        <v>13426</v>
      </c>
      <c r="D927" s="477">
        <v>1</v>
      </c>
      <c r="E927" s="421">
        <v>225000</v>
      </c>
      <c r="F927" s="421">
        <f t="shared" si="25"/>
        <v>75000</v>
      </c>
      <c r="G927" s="421">
        <v>150000</v>
      </c>
      <c r="H927" s="417" t="s">
        <v>11543</v>
      </c>
      <c r="I927" s="417" t="s">
        <v>3537</v>
      </c>
      <c r="J927" s="417" t="s">
        <v>4434</v>
      </c>
      <c r="K927" s="429"/>
    </row>
    <row r="928" spans="1:11" s="204" customFormat="1" ht="13.5" customHeight="1">
      <c r="A928" s="417">
        <v>925</v>
      </c>
      <c r="B928" s="424" t="s">
        <v>13423</v>
      </c>
      <c r="C928" s="424" t="s">
        <v>13426</v>
      </c>
      <c r="D928" s="477">
        <v>1</v>
      </c>
      <c r="E928" s="421">
        <v>271714.21999999997</v>
      </c>
      <c r="F928" s="421">
        <f t="shared" si="25"/>
        <v>86042.829999999958</v>
      </c>
      <c r="G928" s="421">
        <v>185671.39</v>
      </c>
      <c r="H928" s="417" t="s">
        <v>11543</v>
      </c>
      <c r="I928" s="417" t="s">
        <v>3537</v>
      </c>
      <c r="J928" s="417" t="s">
        <v>4434</v>
      </c>
      <c r="K928" s="429"/>
    </row>
    <row r="929" spans="1:11" s="204" customFormat="1" ht="22.5">
      <c r="A929" s="417">
        <v>926</v>
      </c>
      <c r="B929" s="424" t="s">
        <v>13424</v>
      </c>
      <c r="C929" s="424" t="s">
        <v>13425</v>
      </c>
      <c r="D929" s="477">
        <v>1</v>
      </c>
      <c r="E929" s="421">
        <v>233210</v>
      </c>
      <c r="F929" s="421">
        <f t="shared" si="25"/>
        <v>233210</v>
      </c>
      <c r="G929" s="421">
        <v>0</v>
      </c>
      <c r="H929" s="417" t="s">
        <v>11543</v>
      </c>
      <c r="I929" s="417" t="s">
        <v>3537</v>
      </c>
      <c r="J929" s="417" t="s">
        <v>4434</v>
      </c>
      <c r="K929" s="429"/>
    </row>
    <row r="930" spans="1:11" s="204" customFormat="1" ht="33.75">
      <c r="A930" s="417">
        <v>927</v>
      </c>
      <c r="B930" s="424" t="s">
        <v>11523</v>
      </c>
      <c r="C930" s="424" t="s">
        <v>11541</v>
      </c>
      <c r="D930" s="424">
        <v>1</v>
      </c>
      <c r="E930" s="421">
        <v>285405.12</v>
      </c>
      <c r="F930" s="421">
        <f>E930-G930</f>
        <v>285405.12</v>
      </c>
      <c r="G930" s="424">
        <v>0</v>
      </c>
      <c r="H930" s="417" t="s">
        <v>11543</v>
      </c>
      <c r="I930" s="417" t="s">
        <v>2813</v>
      </c>
      <c r="J930" s="417" t="s">
        <v>4434</v>
      </c>
      <c r="K930" s="417"/>
    </row>
    <row r="931" spans="1:11" s="204" customFormat="1" ht="33.75">
      <c r="A931" s="417">
        <v>928</v>
      </c>
      <c r="B931" s="424" t="s">
        <v>11524</v>
      </c>
      <c r="C931" s="424" t="s">
        <v>11541</v>
      </c>
      <c r="D931" s="424">
        <v>1</v>
      </c>
      <c r="E931" s="421">
        <v>296000</v>
      </c>
      <c r="F931" s="421">
        <f>E931-G931</f>
        <v>120866.34</v>
      </c>
      <c r="G931" s="424">
        <v>175133.66</v>
      </c>
      <c r="H931" s="417" t="s">
        <v>11543</v>
      </c>
      <c r="I931" s="417" t="s">
        <v>2813</v>
      </c>
      <c r="J931" s="417" t="s">
        <v>4434</v>
      </c>
      <c r="K931" s="417"/>
    </row>
    <row r="932" spans="1:11" s="204" customFormat="1" ht="33.75">
      <c r="A932" s="417">
        <v>929</v>
      </c>
      <c r="B932" s="424" t="s">
        <v>11525</v>
      </c>
      <c r="C932" s="424" t="s">
        <v>11541</v>
      </c>
      <c r="D932" s="424">
        <v>1</v>
      </c>
      <c r="E932" s="421">
        <v>263160</v>
      </c>
      <c r="F932" s="421">
        <f t="shared" ref="F932:F950" si="26">E932-G932</f>
        <v>263160</v>
      </c>
      <c r="G932" s="424">
        <v>0</v>
      </c>
      <c r="H932" s="417" t="s">
        <v>11543</v>
      </c>
      <c r="I932" s="417" t="s">
        <v>2813</v>
      </c>
      <c r="J932" s="417" t="s">
        <v>4434</v>
      </c>
      <c r="K932" s="417"/>
    </row>
    <row r="933" spans="1:11" s="204" customFormat="1" ht="33.75">
      <c r="A933" s="417">
        <v>930</v>
      </c>
      <c r="B933" s="424" t="s">
        <v>11526</v>
      </c>
      <c r="C933" s="424" t="s">
        <v>11541</v>
      </c>
      <c r="D933" s="424">
        <v>1</v>
      </c>
      <c r="E933" s="421">
        <v>1300000</v>
      </c>
      <c r="F933" s="421">
        <f t="shared" si="26"/>
        <v>303333.24</v>
      </c>
      <c r="G933" s="424">
        <v>996666.76</v>
      </c>
      <c r="H933" s="417" t="s">
        <v>11543</v>
      </c>
      <c r="I933" s="417" t="s">
        <v>2813</v>
      </c>
      <c r="J933" s="417" t="s">
        <v>4434</v>
      </c>
      <c r="K933" s="417"/>
    </row>
    <row r="934" spans="1:11" s="204" customFormat="1" ht="33.75">
      <c r="A934" s="417">
        <v>931</v>
      </c>
      <c r="B934" s="424" t="s">
        <v>11527</v>
      </c>
      <c r="C934" s="424" t="s">
        <v>11541</v>
      </c>
      <c r="D934" s="424">
        <v>1</v>
      </c>
      <c r="E934" s="421">
        <v>1400000</v>
      </c>
      <c r="F934" s="421">
        <f t="shared" si="26"/>
        <v>326666.76</v>
      </c>
      <c r="G934" s="424">
        <v>1073333.24</v>
      </c>
      <c r="H934" s="417" t="s">
        <v>11543</v>
      </c>
      <c r="I934" s="417" t="s">
        <v>2813</v>
      </c>
      <c r="J934" s="417" t="s">
        <v>4434</v>
      </c>
      <c r="K934" s="417"/>
    </row>
    <row r="935" spans="1:11" s="204" customFormat="1" ht="33.75">
      <c r="A935" s="417">
        <v>932</v>
      </c>
      <c r="B935" s="424" t="s">
        <v>11528</v>
      </c>
      <c r="C935" s="424" t="s">
        <v>11541</v>
      </c>
      <c r="D935" s="424">
        <v>1</v>
      </c>
      <c r="E935" s="421">
        <v>1198949.96</v>
      </c>
      <c r="F935" s="421">
        <f t="shared" si="26"/>
        <v>1198949.96</v>
      </c>
      <c r="G935" s="424">
        <v>0</v>
      </c>
      <c r="H935" s="417" t="s">
        <v>11543</v>
      </c>
      <c r="I935" s="417" t="s">
        <v>2813</v>
      </c>
      <c r="J935" s="417" t="s">
        <v>4434</v>
      </c>
      <c r="K935" s="417"/>
    </row>
    <row r="936" spans="1:11" s="204" customFormat="1" ht="33.75">
      <c r="A936" s="417">
        <v>933</v>
      </c>
      <c r="B936" s="424" t="s">
        <v>11529</v>
      </c>
      <c r="C936" s="424" t="s">
        <v>11542</v>
      </c>
      <c r="D936" s="424">
        <v>1</v>
      </c>
      <c r="E936" s="421">
        <v>512943.85</v>
      </c>
      <c r="F936" s="421">
        <f t="shared" si="26"/>
        <v>293110.55999999994</v>
      </c>
      <c r="G936" s="424">
        <v>219833.29</v>
      </c>
      <c r="H936" s="417" t="s">
        <v>11543</v>
      </c>
      <c r="I936" s="417" t="s">
        <v>2813</v>
      </c>
      <c r="J936" s="417" t="s">
        <v>4434</v>
      </c>
      <c r="K936" s="417"/>
    </row>
    <row r="937" spans="1:11" s="204" customFormat="1" ht="33.75">
      <c r="A937" s="417">
        <v>934</v>
      </c>
      <c r="B937" s="424" t="s">
        <v>11530</v>
      </c>
      <c r="C937" s="424" t="s">
        <v>11541</v>
      </c>
      <c r="D937" s="424">
        <v>1</v>
      </c>
      <c r="E937" s="421">
        <v>349000</v>
      </c>
      <c r="F937" s="421">
        <f t="shared" si="26"/>
        <v>120696.10999999999</v>
      </c>
      <c r="G937" s="424">
        <v>228303.89</v>
      </c>
      <c r="H937" s="417" t="s">
        <v>11543</v>
      </c>
      <c r="I937" s="417" t="s">
        <v>2813</v>
      </c>
      <c r="J937" s="417" t="s">
        <v>4434</v>
      </c>
      <c r="K937" s="417"/>
    </row>
    <row r="938" spans="1:11" s="204" customFormat="1" ht="33.75">
      <c r="A938" s="417">
        <v>935</v>
      </c>
      <c r="B938" s="424" t="s">
        <v>11531</v>
      </c>
      <c r="C938" s="424" t="s">
        <v>11541</v>
      </c>
      <c r="D938" s="424">
        <v>1</v>
      </c>
      <c r="E938" s="421">
        <v>385000</v>
      </c>
      <c r="F938" s="421">
        <f t="shared" si="26"/>
        <v>79138.929999999993</v>
      </c>
      <c r="G938" s="424">
        <v>305861.07</v>
      </c>
      <c r="H938" s="417" t="s">
        <v>11543</v>
      </c>
      <c r="I938" s="417" t="s">
        <v>2813</v>
      </c>
      <c r="J938" s="417" t="s">
        <v>4434</v>
      </c>
      <c r="K938" s="417"/>
    </row>
    <row r="939" spans="1:11" s="204" customFormat="1" ht="33.75">
      <c r="A939" s="417">
        <v>936</v>
      </c>
      <c r="B939" s="424" t="s">
        <v>11532</v>
      </c>
      <c r="C939" s="424" t="s">
        <v>11541</v>
      </c>
      <c r="D939" s="424">
        <v>1</v>
      </c>
      <c r="E939" s="421">
        <v>538425.36</v>
      </c>
      <c r="F939" s="421">
        <f t="shared" si="26"/>
        <v>538425.36</v>
      </c>
      <c r="G939" s="424">
        <v>0</v>
      </c>
      <c r="H939" s="417" t="s">
        <v>11543</v>
      </c>
      <c r="I939" s="417" t="s">
        <v>2813</v>
      </c>
      <c r="J939" s="417" t="s">
        <v>4434</v>
      </c>
      <c r="K939" s="417"/>
    </row>
    <row r="940" spans="1:11" s="204" customFormat="1" ht="33.75">
      <c r="A940" s="417">
        <v>937</v>
      </c>
      <c r="B940" s="424" t="s">
        <v>11532</v>
      </c>
      <c r="C940" s="424" t="s">
        <v>11541</v>
      </c>
      <c r="D940" s="424">
        <v>1</v>
      </c>
      <c r="E940" s="421">
        <v>538425.36</v>
      </c>
      <c r="F940" s="421">
        <f t="shared" si="26"/>
        <v>538425.36</v>
      </c>
      <c r="G940" s="424">
        <v>0</v>
      </c>
      <c r="H940" s="417" t="s">
        <v>11543</v>
      </c>
      <c r="I940" s="417" t="s">
        <v>2813</v>
      </c>
      <c r="J940" s="417" t="s">
        <v>4434</v>
      </c>
      <c r="K940" s="417"/>
    </row>
    <row r="941" spans="1:11" s="204" customFormat="1" ht="33.75">
      <c r="A941" s="417">
        <v>938</v>
      </c>
      <c r="B941" s="424" t="s">
        <v>11533</v>
      </c>
      <c r="C941" s="424" t="s">
        <v>11541</v>
      </c>
      <c r="D941" s="424">
        <v>1</v>
      </c>
      <c r="E941" s="421">
        <v>660627.06000000006</v>
      </c>
      <c r="F941" s="421">
        <f t="shared" si="26"/>
        <v>660627.06000000006</v>
      </c>
      <c r="G941" s="424">
        <v>0</v>
      </c>
      <c r="H941" s="417" t="s">
        <v>11543</v>
      </c>
      <c r="I941" s="417" t="s">
        <v>2813</v>
      </c>
      <c r="J941" s="417" t="s">
        <v>4434</v>
      </c>
      <c r="K941" s="417"/>
    </row>
    <row r="942" spans="1:11" s="204" customFormat="1" ht="33.75">
      <c r="A942" s="417">
        <v>939</v>
      </c>
      <c r="B942" s="424" t="s">
        <v>11533</v>
      </c>
      <c r="C942" s="424" t="s">
        <v>11541</v>
      </c>
      <c r="D942" s="424">
        <v>1</v>
      </c>
      <c r="E942" s="421">
        <v>1055327.07</v>
      </c>
      <c r="F942" s="421">
        <f t="shared" si="26"/>
        <v>1055327.07</v>
      </c>
      <c r="G942" s="424">
        <v>0</v>
      </c>
      <c r="H942" s="417" t="s">
        <v>11543</v>
      </c>
      <c r="I942" s="417" t="s">
        <v>2813</v>
      </c>
      <c r="J942" s="417" t="s">
        <v>4434</v>
      </c>
      <c r="K942" s="417"/>
    </row>
    <row r="943" spans="1:11" s="204" customFormat="1" ht="33.75">
      <c r="A943" s="417">
        <v>940</v>
      </c>
      <c r="B943" s="424" t="s">
        <v>11533</v>
      </c>
      <c r="C943" s="424" t="s">
        <v>11541</v>
      </c>
      <c r="D943" s="424">
        <v>1</v>
      </c>
      <c r="E943" s="421">
        <v>557083.92000000004</v>
      </c>
      <c r="F943" s="421">
        <f t="shared" si="26"/>
        <v>557083.92000000004</v>
      </c>
      <c r="G943" s="424">
        <v>0</v>
      </c>
      <c r="H943" s="417" t="s">
        <v>11543</v>
      </c>
      <c r="I943" s="417" t="s">
        <v>2813</v>
      </c>
      <c r="J943" s="417" t="s">
        <v>4434</v>
      </c>
      <c r="K943" s="417"/>
    </row>
    <row r="944" spans="1:11" s="204" customFormat="1" ht="33.75">
      <c r="A944" s="417">
        <v>941</v>
      </c>
      <c r="B944" s="424" t="s">
        <v>11534</v>
      </c>
      <c r="C944" s="424" t="s">
        <v>11541</v>
      </c>
      <c r="D944" s="424">
        <v>1</v>
      </c>
      <c r="E944" s="421">
        <v>1386414.6</v>
      </c>
      <c r="F944" s="421">
        <f t="shared" si="26"/>
        <v>1386414.6</v>
      </c>
      <c r="G944" s="424">
        <v>0</v>
      </c>
      <c r="H944" s="417" t="s">
        <v>11543</v>
      </c>
      <c r="I944" s="417" t="s">
        <v>2813</v>
      </c>
      <c r="J944" s="417" t="s">
        <v>4434</v>
      </c>
      <c r="K944" s="417"/>
    </row>
    <row r="945" spans="1:11" s="204" customFormat="1" ht="33.75">
      <c r="A945" s="417">
        <v>942</v>
      </c>
      <c r="B945" s="424" t="s">
        <v>11535</v>
      </c>
      <c r="C945" s="424" t="s">
        <v>11541</v>
      </c>
      <c r="D945" s="424">
        <v>1</v>
      </c>
      <c r="E945" s="421">
        <v>1907547.51</v>
      </c>
      <c r="F945" s="421">
        <f t="shared" si="26"/>
        <v>1907547.51</v>
      </c>
      <c r="G945" s="424">
        <v>0</v>
      </c>
      <c r="H945" s="417" t="s">
        <v>11543</v>
      </c>
      <c r="I945" s="417" t="s">
        <v>2813</v>
      </c>
      <c r="J945" s="417" t="s">
        <v>4434</v>
      </c>
      <c r="K945" s="417"/>
    </row>
    <row r="946" spans="1:11" s="204" customFormat="1" ht="33.75">
      <c r="A946" s="417">
        <v>943</v>
      </c>
      <c r="B946" s="424" t="s">
        <v>11536</v>
      </c>
      <c r="C946" s="424" t="s">
        <v>11541</v>
      </c>
      <c r="D946" s="424">
        <v>1</v>
      </c>
      <c r="E946" s="421">
        <v>327583.89</v>
      </c>
      <c r="F946" s="421">
        <f t="shared" si="26"/>
        <v>327583.89</v>
      </c>
      <c r="G946" s="424">
        <v>0</v>
      </c>
      <c r="H946" s="417" t="s">
        <v>11543</v>
      </c>
      <c r="I946" s="417" t="s">
        <v>2813</v>
      </c>
      <c r="J946" s="417" t="s">
        <v>4434</v>
      </c>
      <c r="K946" s="417"/>
    </row>
    <row r="947" spans="1:11" s="204" customFormat="1" ht="33.75">
      <c r="A947" s="417">
        <v>944</v>
      </c>
      <c r="B947" s="424" t="s">
        <v>11537</v>
      </c>
      <c r="C947" s="424" t="s">
        <v>11541</v>
      </c>
      <c r="D947" s="424">
        <v>1</v>
      </c>
      <c r="E947" s="421">
        <v>241975.25</v>
      </c>
      <c r="F947" s="421">
        <f t="shared" si="26"/>
        <v>241975.25</v>
      </c>
      <c r="G947" s="424">
        <v>0</v>
      </c>
      <c r="H947" s="417" t="s">
        <v>11543</v>
      </c>
      <c r="I947" s="417" t="s">
        <v>2813</v>
      </c>
      <c r="J947" s="417" t="s">
        <v>4434</v>
      </c>
      <c r="K947" s="417"/>
    </row>
    <row r="948" spans="1:11" s="204" customFormat="1" ht="33.75">
      <c r="A948" s="417">
        <v>945</v>
      </c>
      <c r="B948" s="424" t="s">
        <v>11538</v>
      </c>
      <c r="C948" s="424" t="s">
        <v>11541</v>
      </c>
      <c r="D948" s="424">
        <v>1</v>
      </c>
      <c r="E948" s="421">
        <v>405563.1</v>
      </c>
      <c r="F948" s="421">
        <f t="shared" si="26"/>
        <v>405563.1</v>
      </c>
      <c r="G948" s="424">
        <v>0</v>
      </c>
      <c r="H948" s="417" t="s">
        <v>11543</v>
      </c>
      <c r="I948" s="417" t="s">
        <v>2813</v>
      </c>
      <c r="J948" s="417" t="s">
        <v>4434</v>
      </c>
      <c r="K948" s="417"/>
    </row>
    <row r="949" spans="1:11" s="204" customFormat="1" ht="33.75">
      <c r="A949" s="417">
        <v>946</v>
      </c>
      <c r="B949" s="424" t="s">
        <v>11539</v>
      </c>
      <c r="C949" s="424" t="s">
        <v>11541</v>
      </c>
      <c r="D949" s="424">
        <v>1</v>
      </c>
      <c r="E949" s="421">
        <v>425500</v>
      </c>
      <c r="F949" s="421">
        <f t="shared" si="26"/>
        <v>89827.82</v>
      </c>
      <c r="G949" s="424">
        <v>335672.18</v>
      </c>
      <c r="H949" s="417" t="s">
        <v>11543</v>
      </c>
      <c r="I949" s="417" t="s">
        <v>2813</v>
      </c>
      <c r="J949" s="417" t="s">
        <v>4434</v>
      </c>
      <c r="K949" s="417"/>
    </row>
    <row r="950" spans="1:11" s="204" customFormat="1" ht="33.75">
      <c r="A950" s="417">
        <v>947</v>
      </c>
      <c r="B950" s="424" t="s">
        <v>11540</v>
      </c>
      <c r="C950" s="424" t="s">
        <v>11541</v>
      </c>
      <c r="D950" s="424">
        <v>1</v>
      </c>
      <c r="E950" s="421">
        <v>218850</v>
      </c>
      <c r="F950" s="421">
        <f t="shared" si="26"/>
        <v>47417.369999999995</v>
      </c>
      <c r="G950" s="424">
        <v>171432.63</v>
      </c>
      <c r="H950" s="417" t="s">
        <v>11543</v>
      </c>
      <c r="I950" s="417" t="s">
        <v>2813</v>
      </c>
      <c r="J950" s="417" t="s">
        <v>4434</v>
      </c>
      <c r="K950" s="417"/>
    </row>
    <row r="951" spans="1:11" s="204" customFormat="1" ht="22.5">
      <c r="A951" s="417">
        <v>948</v>
      </c>
      <c r="B951" s="424" t="s">
        <v>11877</v>
      </c>
      <c r="C951" s="424" t="s">
        <v>11894</v>
      </c>
      <c r="D951" s="424">
        <v>1</v>
      </c>
      <c r="E951" s="421">
        <v>224000</v>
      </c>
      <c r="F951" s="421">
        <f>E951-G951</f>
        <v>80266.38</v>
      </c>
      <c r="G951" s="424">
        <v>143733.62</v>
      </c>
      <c r="H951" s="417" t="s">
        <v>11543</v>
      </c>
      <c r="I951" s="417" t="s">
        <v>5420</v>
      </c>
      <c r="J951" s="417" t="s">
        <v>4434</v>
      </c>
      <c r="K951" s="430"/>
    </row>
    <row r="952" spans="1:11" s="204" customFormat="1" ht="22.5">
      <c r="A952" s="417">
        <v>949</v>
      </c>
      <c r="B952" s="424" t="s">
        <v>11877</v>
      </c>
      <c r="C952" s="424" t="s">
        <v>11894</v>
      </c>
      <c r="D952" s="424">
        <v>1</v>
      </c>
      <c r="E952" s="421">
        <v>224000</v>
      </c>
      <c r="F952" s="421">
        <f t="shared" ref="F952:F975" si="27">E952-G952</f>
        <v>80266.38</v>
      </c>
      <c r="G952" s="424">
        <v>143733.62</v>
      </c>
      <c r="H952" s="417" t="s">
        <v>11543</v>
      </c>
      <c r="I952" s="417" t="s">
        <v>5420</v>
      </c>
      <c r="J952" s="417" t="s">
        <v>4434</v>
      </c>
      <c r="K952" s="430"/>
    </row>
    <row r="953" spans="1:11" s="204" customFormat="1" ht="22.5">
      <c r="A953" s="417">
        <v>950</v>
      </c>
      <c r="B953" s="424" t="s">
        <v>11878</v>
      </c>
      <c r="C953" s="424" t="s">
        <v>11894</v>
      </c>
      <c r="D953" s="424">
        <v>1</v>
      </c>
      <c r="E953" s="421">
        <v>295000</v>
      </c>
      <c r="F953" s="421">
        <f t="shared" si="27"/>
        <v>81125.22</v>
      </c>
      <c r="G953" s="424">
        <v>213874.78</v>
      </c>
      <c r="H953" s="417" t="s">
        <v>11543</v>
      </c>
      <c r="I953" s="417" t="s">
        <v>5420</v>
      </c>
      <c r="J953" s="417" t="s">
        <v>4434</v>
      </c>
      <c r="K953" s="430"/>
    </row>
    <row r="954" spans="1:11" s="204" customFormat="1" ht="22.5">
      <c r="A954" s="417">
        <v>951</v>
      </c>
      <c r="B954" s="424" t="s">
        <v>11879</v>
      </c>
      <c r="C954" s="424" t="s">
        <v>11894</v>
      </c>
      <c r="D954" s="424">
        <v>1</v>
      </c>
      <c r="E954" s="421">
        <v>289900</v>
      </c>
      <c r="F954" s="421">
        <f t="shared" si="27"/>
        <v>82138.559999999998</v>
      </c>
      <c r="G954" s="424">
        <v>207761.44</v>
      </c>
      <c r="H954" s="417" t="s">
        <v>11543</v>
      </c>
      <c r="I954" s="417" t="s">
        <v>5420</v>
      </c>
      <c r="J954" s="417" t="s">
        <v>4434</v>
      </c>
      <c r="K954" s="430"/>
    </row>
    <row r="955" spans="1:11" s="204" customFormat="1" ht="22.5">
      <c r="A955" s="417">
        <v>952</v>
      </c>
      <c r="B955" s="424" t="s">
        <v>11880</v>
      </c>
      <c r="C955" s="424" t="s">
        <v>11894</v>
      </c>
      <c r="D955" s="424">
        <v>1</v>
      </c>
      <c r="E955" s="421">
        <v>1314832.5</v>
      </c>
      <c r="F955" s="421">
        <f t="shared" si="27"/>
        <v>1314832.5</v>
      </c>
      <c r="G955" s="424">
        <v>0</v>
      </c>
      <c r="H955" s="417" t="s">
        <v>11543</v>
      </c>
      <c r="I955" s="417" t="s">
        <v>5420</v>
      </c>
      <c r="J955" s="417" t="s">
        <v>4434</v>
      </c>
      <c r="K955" s="430"/>
    </row>
    <row r="956" spans="1:11" s="204" customFormat="1" ht="22.5">
      <c r="A956" s="417">
        <v>953</v>
      </c>
      <c r="B956" s="424" t="s">
        <v>11881</v>
      </c>
      <c r="C956" s="424" t="s">
        <v>11894</v>
      </c>
      <c r="D956" s="424">
        <v>1</v>
      </c>
      <c r="E956" s="421">
        <v>626318.39</v>
      </c>
      <c r="F956" s="421">
        <f t="shared" si="27"/>
        <v>626318.39</v>
      </c>
      <c r="G956" s="424">
        <v>0</v>
      </c>
      <c r="H956" s="417" t="s">
        <v>11543</v>
      </c>
      <c r="I956" s="417" t="s">
        <v>5420</v>
      </c>
      <c r="J956" s="417" t="s">
        <v>4434</v>
      </c>
      <c r="K956" s="430"/>
    </row>
    <row r="957" spans="1:11" s="204" customFormat="1" ht="22.5">
      <c r="A957" s="417">
        <v>954</v>
      </c>
      <c r="B957" s="424" t="s">
        <v>11880</v>
      </c>
      <c r="C957" s="424" t="s">
        <v>11894</v>
      </c>
      <c r="D957" s="424">
        <v>1</v>
      </c>
      <c r="E957" s="421">
        <v>1386414.6</v>
      </c>
      <c r="F957" s="421">
        <f t="shared" si="27"/>
        <v>1386414.6</v>
      </c>
      <c r="G957" s="424">
        <v>0</v>
      </c>
      <c r="H957" s="417" t="s">
        <v>11543</v>
      </c>
      <c r="I957" s="417" t="s">
        <v>5420</v>
      </c>
      <c r="J957" s="417" t="s">
        <v>4434</v>
      </c>
      <c r="K957" s="430"/>
    </row>
    <row r="958" spans="1:11" s="204" customFormat="1" ht="22.5">
      <c r="A958" s="417">
        <v>955</v>
      </c>
      <c r="B958" s="424" t="s">
        <v>11878</v>
      </c>
      <c r="C958" s="424" t="s">
        <v>11894</v>
      </c>
      <c r="D958" s="424">
        <v>1</v>
      </c>
      <c r="E958" s="421">
        <v>295000</v>
      </c>
      <c r="F958" s="421">
        <f t="shared" si="27"/>
        <v>81125.22</v>
      </c>
      <c r="G958" s="424">
        <v>213874.78</v>
      </c>
      <c r="H958" s="417" t="s">
        <v>11543</v>
      </c>
      <c r="I958" s="417" t="s">
        <v>5420</v>
      </c>
      <c r="J958" s="417" t="s">
        <v>4434</v>
      </c>
      <c r="K958" s="430"/>
    </row>
    <row r="959" spans="1:11" s="204" customFormat="1" ht="22.5">
      <c r="A959" s="417">
        <v>956</v>
      </c>
      <c r="B959" s="424" t="s">
        <v>11882</v>
      </c>
      <c r="C959" s="424" t="s">
        <v>11894</v>
      </c>
      <c r="D959" s="424">
        <v>1</v>
      </c>
      <c r="E959" s="421">
        <v>270000</v>
      </c>
      <c r="F959" s="421">
        <f t="shared" si="27"/>
        <v>270000</v>
      </c>
      <c r="G959" s="424">
        <v>0</v>
      </c>
      <c r="H959" s="417" t="s">
        <v>11543</v>
      </c>
      <c r="I959" s="417" t="s">
        <v>5420</v>
      </c>
      <c r="J959" s="417" t="s">
        <v>4434</v>
      </c>
      <c r="K959" s="430"/>
    </row>
    <row r="960" spans="1:11" s="204" customFormat="1" ht="22.5">
      <c r="A960" s="417">
        <v>957</v>
      </c>
      <c r="B960" s="424" t="s">
        <v>11883</v>
      </c>
      <c r="C960" s="424" t="s">
        <v>11894</v>
      </c>
      <c r="D960" s="424">
        <v>1</v>
      </c>
      <c r="E960" s="421">
        <v>381225.96</v>
      </c>
      <c r="F960" s="421">
        <f t="shared" si="27"/>
        <v>381225.96</v>
      </c>
      <c r="G960" s="424">
        <v>0</v>
      </c>
      <c r="H960" s="417" t="s">
        <v>11543</v>
      </c>
      <c r="I960" s="417" t="s">
        <v>5420</v>
      </c>
      <c r="J960" s="417" t="s">
        <v>4434</v>
      </c>
      <c r="K960" s="430"/>
    </row>
    <row r="961" spans="1:11" s="204" customFormat="1" ht="22.5">
      <c r="A961" s="417">
        <v>958</v>
      </c>
      <c r="B961" s="424" t="s">
        <v>11878</v>
      </c>
      <c r="C961" s="424" t="s">
        <v>11894</v>
      </c>
      <c r="D961" s="424">
        <v>1</v>
      </c>
      <c r="E961" s="421">
        <v>295000</v>
      </c>
      <c r="F961" s="421">
        <f t="shared" si="27"/>
        <v>81125.22</v>
      </c>
      <c r="G961" s="424">
        <v>213874.78</v>
      </c>
      <c r="H961" s="417" t="s">
        <v>11543</v>
      </c>
      <c r="I961" s="417" t="s">
        <v>5420</v>
      </c>
      <c r="J961" s="417" t="s">
        <v>4434</v>
      </c>
      <c r="K961" s="430"/>
    </row>
    <row r="962" spans="1:11" s="204" customFormat="1" ht="22.5">
      <c r="A962" s="417">
        <v>959</v>
      </c>
      <c r="B962" s="424" t="s">
        <v>11751</v>
      </c>
      <c r="C962" s="424" t="s">
        <v>11894</v>
      </c>
      <c r="D962" s="424">
        <v>1</v>
      </c>
      <c r="E962" s="421">
        <v>230000</v>
      </c>
      <c r="F962" s="421">
        <f t="shared" si="27"/>
        <v>106785.9</v>
      </c>
      <c r="G962" s="424">
        <v>123214.1</v>
      </c>
      <c r="H962" s="417" t="s">
        <v>11543</v>
      </c>
      <c r="I962" s="417" t="s">
        <v>5420</v>
      </c>
      <c r="J962" s="417" t="s">
        <v>4434</v>
      </c>
      <c r="K962" s="430"/>
    </row>
    <row r="963" spans="1:11" s="204" customFormat="1" ht="22.5">
      <c r="A963" s="417">
        <v>960</v>
      </c>
      <c r="B963" s="424" t="s">
        <v>11884</v>
      </c>
      <c r="C963" s="424" t="s">
        <v>11894</v>
      </c>
      <c r="D963" s="424">
        <v>1</v>
      </c>
      <c r="E963" s="421">
        <v>218850</v>
      </c>
      <c r="F963" s="421">
        <f t="shared" si="27"/>
        <v>51064.859999999986</v>
      </c>
      <c r="G963" s="424">
        <v>167785.14</v>
      </c>
      <c r="H963" s="417" t="s">
        <v>11543</v>
      </c>
      <c r="I963" s="417" t="s">
        <v>5420</v>
      </c>
      <c r="J963" s="417" t="s">
        <v>4434</v>
      </c>
      <c r="K963" s="430"/>
    </row>
    <row r="964" spans="1:11" s="204" customFormat="1" ht="22.5">
      <c r="A964" s="417">
        <v>961</v>
      </c>
      <c r="B964" s="424" t="s">
        <v>11878</v>
      </c>
      <c r="C964" s="424" t="s">
        <v>11894</v>
      </c>
      <c r="D964" s="424">
        <v>1</v>
      </c>
      <c r="E964" s="421">
        <v>295000</v>
      </c>
      <c r="F964" s="421">
        <f t="shared" si="27"/>
        <v>76208.540000000008</v>
      </c>
      <c r="G964" s="424">
        <v>218791.46</v>
      </c>
      <c r="H964" s="417" t="s">
        <v>11543</v>
      </c>
      <c r="I964" s="417" t="s">
        <v>5420</v>
      </c>
      <c r="J964" s="417" t="s">
        <v>4434</v>
      </c>
      <c r="K964" s="430"/>
    </row>
    <row r="965" spans="1:11" s="204" customFormat="1" ht="22.5">
      <c r="A965" s="417">
        <v>962</v>
      </c>
      <c r="B965" s="424" t="s">
        <v>11878</v>
      </c>
      <c r="C965" s="424" t="s">
        <v>11894</v>
      </c>
      <c r="D965" s="424">
        <v>1</v>
      </c>
      <c r="E965" s="421">
        <v>295000</v>
      </c>
      <c r="F965" s="421">
        <f t="shared" si="27"/>
        <v>81125.22</v>
      </c>
      <c r="G965" s="424">
        <v>213874.78</v>
      </c>
      <c r="H965" s="417" t="s">
        <v>11543</v>
      </c>
      <c r="I965" s="417" t="s">
        <v>5420</v>
      </c>
      <c r="J965" s="417" t="s">
        <v>4434</v>
      </c>
      <c r="K965" s="430"/>
    </row>
    <row r="966" spans="1:11" s="204" customFormat="1" ht="22.5">
      <c r="A966" s="417">
        <v>963</v>
      </c>
      <c r="B966" s="424" t="s">
        <v>11885</v>
      </c>
      <c r="C966" s="424" t="s">
        <v>11894</v>
      </c>
      <c r="D966" s="424">
        <v>1</v>
      </c>
      <c r="E966" s="421">
        <v>385000</v>
      </c>
      <c r="F966" s="421">
        <f t="shared" si="27"/>
        <v>59354.289999999979</v>
      </c>
      <c r="G966" s="424">
        <v>325645.71000000002</v>
      </c>
      <c r="H966" s="417" t="s">
        <v>11543</v>
      </c>
      <c r="I966" s="417" t="s">
        <v>5420</v>
      </c>
      <c r="J966" s="417" t="s">
        <v>4434</v>
      </c>
      <c r="K966" s="430"/>
    </row>
    <row r="967" spans="1:11" s="204" customFormat="1" ht="22.5">
      <c r="A967" s="417">
        <v>964</v>
      </c>
      <c r="B967" s="424" t="s">
        <v>11886</v>
      </c>
      <c r="C967" s="424" t="s">
        <v>11894</v>
      </c>
      <c r="D967" s="424">
        <v>1</v>
      </c>
      <c r="E967" s="421">
        <v>863935</v>
      </c>
      <c r="F967" s="421">
        <f t="shared" si="27"/>
        <v>863935</v>
      </c>
      <c r="G967" s="424">
        <v>0</v>
      </c>
      <c r="H967" s="417" t="s">
        <v>11543</v>
      </c>
      <c r="I967" s="417" t="s">
        <v>5420</v>
      </c>
      <c r="J967" s="417" t="s">
        <v>4434</v>
      </c>
      <c r="K967" s="430"/>
    </row>
    <row r="968" spans="1:11" s="204" customFormat="1" ht="22.5">
      <c r="A968" s="417">
        <v>965</v>
      </c>
      <c r="B968" s="424" t="s">
        <v>11885</v>
      </c>
      <c r="C968" s="424" t="s">
        <v>11894</v>
      </c>
      <c r="D968" s="424">
        <v>1</v>
      </c>
      <c r="E968" s="421">
        <v>349000</v>
      </c>
      <c r="F968" s="421">
        <f t="shared" si="27"/>
        <v>120696.10999999999</v>
      </c>
      <c r="G968" s="424">
        <v>228303.89</v>
      </c>
      <c r="H968" s="417" t="s">
        <v>11543</v>
      </c>
      <c r="I968" s="417" t="s">
        <v>5420</v>
      </c>
      <c r="J968" s="417" t="s">
        <v>4434</v>
      </c>
      <c r="K968" s="430"/>
    </row>
    <row r="969" spans="1:11" s="204" customFormat="1" ht="22.5">
      <c r="A969" s="417">
        <v>966</v>
      </c>
      <c r="B969" s="424" t="s">
        <v>11887</v>
      </c>
      <c r="C969" s="424" t="s">
        <v>11894</v>
      </c>
      <c r="D969" s="424">
        <v>1</v>
      </c>
      <c r="E969" s="421">
        <v>1293500</v>
      </c>
      <c r="F969" s="421">
        <f t="shared" si="27"/>
        <v>344933.12</v>
      </c>
      <c r="G969" s="424">
        <v>948566.88</v>
      </c>
      <c r="H969" s="417" t="s">
        <v>11543</v>
      </c>
      <c r="I969" s="417" t="s">
        <v>5420</v>
      </c>
      <c r="J969" s="417" t="s">
        <v>4434</v>
      </c>
      <c r="K969" s="430"/>
    </row>
    <row r="970" spans="1:11" s="204" customFormat="1" ht="22.5">
      <c r="A970" s="417">
        <v>967</v>
      </c>
      <c r="B970" s="424" t="s">
        <v>11888</v>
      </c>
      <c r="C970" s="424" t="s">
        <v>11894</v>
      </c>
      <c r="D970" s="424">
        <v>1</v>
      </c>
      <c r="E970" s="421">
        <v>472625</v>
      </c>
      <c r="F970" s="421">
        <f t="shared" si="27"/>
        <v>252066.56</v>
      </c>
      <c r="G970" s="424">
        <v>220558.44</v>
      </c>
      <c r="H970" s="417" t="s">
        <v>11543</v>
      </c>
      <c r="I970" s="417" t="s">
        <v>5420</v>
      </c>
      <c r="J970" s="417" t="s">
        <v>4434</v>
      </c>
      <c r="K970" s="430"/>
    </row>
    <row r="971" spans="1:11" s="204" customFormat="1" ht="22.5">
      <c r="A971" s="417">
        <v>968</v>
      </c>
      <c r="B971" s="424" t="s">
        <v>11889</v>
      </c>
      <c r="C971" s="424" t="s">
        <v>11894</v>
      </c>
      <c r="D971" s="424">
        <v>1</v>
      </c>
      <c r="E971" s="421">
        <v>350000</v>
      </c>
      <c r="F971" s="421">
        <f t="shared" si="27"/>
        <v>147291.32999999999</v>
      </c>
      <c r="G971" s="424">
        <v>202708.67</v>
      </c>
      <c r="H971" s="417" t="s">
        <v>11543</v>
      </c>
      <c r="I971" s="417" t="s">
        <v>5420</v>
      </c>
      <c r="J971" s="417" t="s">
        <v>4434</v>
      </c>
      <c r="K971" s="430"/>
    </row>
    <row r="972" spans="1:11" s="204" customFormat="1" ht="22.5">
      <c r="A972" s="417">
        <v>969</v>
      </c>
      <c r="B972" s="424" t="s">
        <v>11890</v>
      </c>
      <c r="C972" s="424" t="s">
        <v>11894</v>
      </c>
      <c r="D972" s="424">
        <v>1</v>
      </c>
      <c r="E972" s="421">
        <v>1154924</v>
      </c>
      <c r="F972" s="421">
        <f t="shared" si="27"/>
        <v>1154924</v>
      </c>
      <c r="G972" s="424">
        <v>0</v>
      </c>
      <c r="H972" s="417" t="s">
        <v>11543</v>
      </c>
      <c r="I972" s="417" t="s">
        <v>5420</v>
      </c>
      <c r="J972" s="417" t="s">
        <v>4434</v>
      </c>
      <c r="K972" s="430"/>
    </row>
    <row r="973" spans="1:11" s="204" customFormat="1" ht="22.5">
      <c r="A973" s="417">
        <v>970</v>
      </c>
      <c r="B973" s="424" t="s">
        <v>11891</v>
      </c>
      <c r="C973" s="424" t="s">
        <v>11894</v>
      </c>
      <c r="D973" s="424">
        <v>1</v>
      </c>
      <c r="E973" s="421">
        <v>350000</v>
      </c>
      <c r="F973" s="421">
        <f t="shared" si="27"/>
        <v>246457.77000000002</v>
      </c>
      <c r="G973" s="424">
        <v>103542.23</v>
      </c>
      <c r="H973" s="417" t="s">
        <v>11543</v>
      </c>
      <c r="I973" s="417" t="s">
        <v>5420</v>
      </c>
      <c r="J973" s="417" t="s">
        <v>4434</v>
      </c>
      <c r="K973" s="430"/>
    </row>
    <row r="974" spans="1:11" s="204" customFormat="1" ht="22.5">
      <c r="A974" s="417">
        <v>971</v>
      </c>
      <c r="B974" s="424" t="s">
        <v>11892</v>
      </c>
      <c r="C974" s="424" t="s">
        <v>11894</v>
      </c>
      <c r="D974" s="424">
        <v>1</v>
      </c>
      <c r="E974" s="421">
        <v>200000</v>
      </c>
      <c r="F974" s="421">
        <f t="shared" si="27"/>
        <v>21428.549999999988</v>
      </c>
      <c r="G974" s="424">
        <v>178571.45</v>
      </c>
      <c r="H974" s="417" t="s">
        <v>11543</v>
      </c>
      <c r="I974" s="417" t="s">
        <v>5420</v>
      </c>
      <c r="J974" s="417" t="s">
        <v>4434</v>
      </c>
      <c r="K974" s="430"/>
    </row>
    <row r="975" spans="1:11" s="204" customFormat="1" ht="22.5">
      <c r="A975" s="417">
        <v>972</v>
      </c>
      <c r="B975" s="424" t="s">
        <v>11893</v>
      </c>
      <c r="C975" s="424" t="s">
        <v>11894</v>
      </c>
      <c r="D975" s="424">
        <v>1</v>
      </c>
      <c r="E975" s="421">
        <v>404000</v>
      </c>
      <c r="F975" s="421">
        <f t="shared" si="27"/>
        <v>28857.119999999995</v>
      </c>
      <c r="G975" s="424">
        <v>375142.88</v>
      </c>
      <c r="H975" s="417" t="s">
        <v>11543</v>
      </c>
      <c r="I975" s="417" t="s">
        <v>5420</v>
      </c>
      <c r="J975" s="417" t="s">
        <v>4434</v>
      </c>
      <c r="K975" s="430"/>
    </row>
    <row r="976" spans="1:11" s="204" customFormat="1" ht="22.5">
      <c r="A976" s="417">
        <v>973</v>
      </c>
      <c r="B976" s="424" t="s">
        <v>2748</v>
      </c>
      <c r="C976" s="424" t="s">
        <v>12801</v>
      </c>
      <c r="D976" s="424">
        <v>1</v>
      </c>
      <c r="E976" s="421">
        <v>569020.88</v>
      </c>
      <c r="F976" s="421">
        <f>E976-G976</f>
        <v>569020.88</v>
      </c>
      <c r="G976" s="421">
        <v>0</v>
      </c>
      <c r="H976" s="417" t="s">
        <v>11543</v>
      </c>
      <c r="I976" s="417" t="s">
        <v>12804</v>
      </c>
      <c r="J976" s="417" t="s">
        <v>4434</v>
      </c>
      <c r="K976" s="430"/>
    </row>
    <row r="977" spans="1:11" s="204" customFormat="1" ht="22.5">
      <c r="A977" s="417">
        <v>974</v>
      </c>
      <c r="B977" s="424" t="s">
        <v>12788</v>
      </c>
      <c r="C977" s="424" t="s">
        <v>12802</v>
      </c>
      <c r="D977" s="424">
        <v>1</v>
      </c>
      <c r="E977" s="421">
        <v>370000</v>
      </c>
      <c r="F977" s="421">
        <f t="shared" ref="F977:F992" si="28">E977-G977</f>
        <v>161875.35</v>
      </c>
      <c r="G977" s="421">
        <v>208124.65</v>
      </c>
      <c r="H977" s="417" t="s">
        <v>11543</v>
      </c>
      <c r="I977" s="417" t="s">
        <v>12804</v>
      </c>
      <c r="J977" s="417" t="s">
        <v>4434</v>
      </c>
      <c r="K977" s="430"/>
    </row>
    <row r="978" spans="1:11" s="204" customFormat="1" ht="22.5">
      <c r="A978" s="417">
        <v>975</v>
      </c>
      <c r="B978" s="424" t="s">
        <v>12789</v>
      </c>
      <c r="C978" s="424" t="s">
        <v>12802</v>
      </c>
      <c r="D978" s="424">
        <v>1</v>
      </c>
      <c r="E978" s="421">
        <v>292132.02</v>
      </c>
      <c r="F978" s="421">
        <f t="shared" si="28"/>
        <v>292132.02</v>
      </c>
      <c r="G978" s="421">
        <v>0</v>
      </c>
      <c r="H978" s="417" t="s">
        <v>11543</v>
      </c>
      <c r="I978" s="417" t="s">
        <v>12804</v>
      </c>
      <c r="J978" s="417" t="s">
        <v>4434</v>
      </c>
      <c r="K978" s="430"/>
    </row>
    <row r="979" spans="1:11" s="204" customFormat="1" ht="22.5">
      <c r="A979" s="417">
        <v>976</v>
      </c>
      <c r="B979" s="424" t="s">
        <v>12790</v>
      </c>
      <c r="C979" s="424" t="s">
        <v>12802</v>
      </c>
      <c r="D979" s="424">
        <v>1</v>
      </c>
      <c r="E979" s="421">
        <v>333047</v>
      </c>
      <c r="F979" s="421">
        <f t="shared" si="28"/>
        <v>66609.359999999986</v>
      </c>
      <c r="G979" s="421">
        <v>266437.64</v>
      </c>
      <c r="H979" s="417" t="s">
        <v>11543</v>
      </c>
      <c r="I979" s="417" t="s">
        <v>12804</v>
      </c>
      <c r="J979" s="417" t="s">
        <v>4434</v>
      </c>
      <c r="K979" s="430"/>
    </row>
    <row r="980" spans="1:11" s="204" customFormat="1" ht="22.5">
      <c r="A980" s="417">
        <v>977</v>
      </c>
      <c r="B980" s="424" t="s">
        <v>12791</v>
      </c>
      <c r="C980" s="424" t="s">
        <v>12803</v>
      </c>
      <c r="D980" s="424">
        <v>1</v>
      </c>
      <c r="E980" s="421">
        <v>292780</v>
      </c>
      <c r="F980" s="421">
        <f t="shared" si="28"/>
        <v>21958.469999999972</v>
      </c>
      <c r="G980" s="421">
        <v>270821.53000000003</v>
      </c>
      <c r="H980" s="417" t="s">
        <v>11543</v>
      </c>
      <c r="I980" s="417" t="s">
        <v>12804</v>
      </c>
      <c r="J980" s="417" t="s">
        <v>4434</v>
      </c>
      <c r="K980" s="430"/>
    </row>
    <row r="981" spans="1:11" s="204" customFormat="1" ht="22.5">
      <c r="A981" s="417">
        <v>978</v>
      </c>
      <c r="B981" s="424" t="s">
        <v>12792</v>
      </c>
      <c r="C981" s="424" t="s">
        <v>12801</v>
      </c>
      <c r="D981" s="424">
        <v>1</v>
      </c>
      <c r="E981" s="421">
        <v>349000</v>
      </c>
      <c r="F981" s="421">
        <f t="shared" si="28"/>
        <v>120696.10999999999</v>
      </c>
      <c r="G981" s="421">
        <v>228303.89</v>
      </c>
      <c r="H981" s="417" t="s">
        <v>11543</v>
      </c>
      <c r="I981" s="417" t="s">
        <v>12804</v>
      </c>
      <c r="J981" s="417" t="s">
        <v>4434</v>
      </c>
      <c r="K981" s="430"/>
    </row>
    <row r="982" spans="1:11" s="204" customFormat="1" ht="22.5">
      <c r="A982" s="417">
        <v>979</v>
      </c>
      <c r="B982" s="424" t="s">
        <v>12793</v>
      </c>
      <c r="C982" s="424" t="s">
        <v>12801</v>
      </c>
      <c r="D982" s="424">
        <v>1</v>
      </c>
      <c r="E982" s="421">
        <v>421996.41</v>
      </c>
      <c r="F982" s="421">
        <f t="shared" si="28"/>
        <v>421996.41</v>
      </c>
      <c r="G982" s="421">
        <v>0</v>
      </c>
      <c r="H982" s="417" t="s">
        <v>11543</v>
      </c>
      <c r="I982" s="417" t="s">
        <v>12804</v>
      </c>
      <c r="J982" s="417" t="s">
        <v>4434</v>
      </c>
      <c r="K982" s="430"/>
    </row>
    <row r="983" spans="1:11" s="204" customFormat="1" ht="22.5">
      <c r="A983" s="417">
        <v>980</v>
      </c>
      <c r="B983" s="424" t="s">
        <v>12794</v>
      </c>
      <c r="C983" s="424" t="s">
        <v>12802</v>
      </c>
      <c r="D983" s="424">
        <v>1</v>
      </c>
      <c r="E983" s="421">
        <v>365636.31</v>
      </c>
      <c r="F983" s="421">
        <f t="shared" si="28"/>
        <v>365636.31</v>
      </c>
      <c r="G983" s="421">
        <v>0</v>
      </c>
      <c r="H983" s="417" t="s">
        <v>11543</v>
      </c>
      <c r="I983" s="417" t="s">
        <v>12804</v>
      </c>
      <c r="J983" s="417" t="s">
        <v>4434</v>
      </c>
      <c r="K983" s="430"/>
    </row>
    <row r="984" spans="1:11" s="204" customFormat="1" ht="22.5">
      <c r="A984" s="417">
        <v>981</v>
      </c>
      <c r="B984" s="424" t="s">
        <v>12794</v>
      </c>
      <c r="C984" s="424" t="s">
        <v>12802</v>
      </c>
      <c r="D984" s="424">
        <v>1</v>
      </c>
      <c r="E984" s="421">
        <v>365636.31</v>
      </c>
      <c r="F984" s="421">
        <f t="shared" si="28"/>
        <v>365636.31</v>
      </c>
      <c r="G984" s="421">
        <v>0</v>
      </c>
      <c r="H984" s="417" t="s">
        <v>11543</v>
      </c>
      <c r="I984" s="417" t="s">
        <v>12804</v>
      </c>
      <c r="J984" s="417" t="s">
        <v>4434</v>
      </c>
      <c r="K984" s="430"/>
    </row>
    <row r="985" spans="1:11" s="204" customFormat="1" ht="22.5">
      <c r="A985" s="417">
        <v>982</v>
      </c>
      <c r="B985" s="424" t="s">
        <v>12795</v>
      </c>
      <c r="C985" s="424" t="s">
        <v>12802</v>
      </c>
      <c r="D985" s="424">
        <v>1</v>
      </c>
      <c r="E985" s="421">
        <v>406813.11</v>
      </c>
      <c r="F985" s="421">
        <f t="shared" si="28"/>
        <v>406813.11</v>
      </c>
      <c r="G985" s="421">
        <v>0</v>
      </c>
      <c r="H985" s="417" t="s">
        <v>11543</v>
      </c>
      <c r="I985" s="417" t="s">
        <v>12804</v>
      </c>
      <c r="J985" s="417" t="s">
        <v>4434</v>
      </c>
      <c r="K985" s="430"/>
    </row>
    <row r="986" spans="1:11" s="204" customFormat="1" ht="22.5">
      <c r="A986" s="417">
        <v>983</v>
      </c>
      <c r="B986" s="424" t="s">
        <v>12795</v>
      </c>
      <c r="C986" s="424" t="s">
        <v>12802</v>
      </c>
      <c r="D986" s="424">
        <v>1</v>
      </c>
      <c r="E986" s="421">
        <v>406813.11</v>
      </c>
      <c r="F986" s="421">
        <f t="shared" si="28"/>
        <v>406813.11</v>
      </c>
      <c r="G986" s="421">
        <v>0</v>
      </c>
      <c r="H986" s="417" t="s">
        <v>11543</v>
      </c>
      <c r="I986" s="417" t="s">
        <v>12804</v>
      </c>
      <c r="J986" s="417" t="s">
        <v>4434</v>
      </c>
      <c r="K986" s="430"/>
    </row>
    <row r="987" spans="1:11" s="204" customFormat="1" ht="33.75">
      <c r="A987" s="417">
        <v>984</v>
      </c>
      <c r="B987" s="424" t="s">
        <v>12796</v>
      </c>
      <c r="C987" s="424" t="s">
        <v>12802</v>
      </c>
      <c r="D987" s="424">
        <v>1</v>
      </c>
      <c r="E987" s="421">
        <v>383900</v>
      </c>
      <c r="F987" s="421">
        <f t="shared" si="28"/>
        <v>383900</v>
      </c>
      <c r="G987" s="421">
        <v>0</v>
      </c>
      <c r="H987" s="417" t="s">
        <v>11543</v>
      </c>
      <c r="I987" s="417" t="s">
        <v>12804</v>
      </c>
      <c r="J987" s="417" t="s">
        <v>4434</v>
      </c>
      <c r="K987" s="430"/>
    </row>
    <row r="988" spans="1:11" s="204" customFormat="1" ht="22.5">
      <c r="A988" s="417">
        <v>985</v>
      </c>
      <c r="B988" s="424" t="s">
        <v>12797</v>
      </c>
      <c r="C988" s="424" t="s">
        <v>12801</v>
      </c>
      <c r="D988" s="424">
        <v>1</v>
      </c>
      <c r="E988" s="421">
        <v>399050</v>
      </c>
      <c r="F988" s="421">
        <f t="shared" si="28"/>
        <v>399050</v>
      </c>
      <c r="G988" s="421">
        <v>0</v>
      </c>
      <c r="H988" s="417" t="s">
        <v>11543</v>
      </c>
      <c r="I988" s="417" t="s">
        <v>12804</v>
      </c>
      <c r="J988" s="417" t="s">
        <v>4434</v>
      </c>
      <c r="K988" s="430"/>
    </row>
    <row r="989" spans="1:11" s="204" customFormat="1" ht="22.5">
      <c r="A989" s="417">
        <v>986</v>
      </c>
      <c r="B989" s="424" t="s">
        <v>12798</v>
      </c>
      <c r="C989" s="424" t="s">
        <v>12802</v>
      </c>
      <c r="D989" s="424">
        <v>1</v>
      </c>
      <c r="E989" s="421">
        <v>237000</v>
      </c>
      <c r="F989" s="421">
        <f t="shared" si="28"/>
        <v>39500.01999999999</v>
      </c>
      <c r="G989" s="421">
        <v>197499.98</v>
      </c>
      <c r="H989" s="417" t="s">
        <v>11543</v>
      </c>
      <c r="I989" s="417" t="s">
        <v>12804</v>
      </c>
      <c r="J989" s="417" t="s">
        <v>4434</v>
      </c>
      <c r="K989" s="430"/>
    </row>
    <row r="990" spans="1:11" s="204" customFormat="1" ht="22.5">
      <c r="A990" s="417">
        <v>987</v>
      </c>
      <c r="B990" s="424" t="s">
        <v>12799</v>
      </c>
      <c r="C990" s="424" t="s">
        <v>12802</v>
      </c>
      <c r="D990" s="424">
        <v>1</v>
      </c>
      <c r="E990" s="421">
        <v>230000</v>
      </c>
      <c r="F990" s="421">
        <f t="shared" si="28"/>
        <v>230000</v>
      </c>
      <c r="G990" s="421">
        <v>0</v>
      </c>
      <c r="H990" s="417" t="s">
        <v>11543</v>
      </c>
      <c r="I990" s="417" t="s">
        <v>12804</v>
      </c>
      <c r="J990" s="417" t="s">
        <v>4434</v>
      </c>
      <c r="K990" s="430"/>
    </row>
    <row r="991" spans="1:11" s="204" customFormat="1" ht="22.5">
      <c r="A991" s="417">
        <v>988</v>
      </c>
      <c r="B991" s="424" t="s">
        <v>12800</v>
      </c>
      <c r="C991" s="424" t="s">
        <v>12802</v>
      </c>
      <c r="D991" s="424">
        <v>1</v>
      </c>
      <c r="E991" s="421">
        <v>200000</v>
      </c>
      <c r="F991" s="421">
        <f t="shared" si="28"/>
        <v>173333.16</v>
      </c>
      <c r="G991" s="421">
        <v>26666.84</v>
      </c>
      <c r="H991" s="417" t="s">
        <v>11543</v>
      </c>
      <c r="I991" s="417" t="s">
        <v>12804</v>
      </c>
      <c r="J991" s="417" t="s">
        <v>4434</v>
      </c>
      <c r="K991" s="430"/>
    </row>
    <row r="992" spans="1:11" s="204" customFormat="1" ht="22.5">
      <c r="A992" s="417">
        <v>989</v>
      </c>
      <c r="B992" s="424" t="s">
        <v>12823</v>
      </c>
      <c r="C992" s="424" t="s">
        <v>11541</v>
      </c>
      <c r="D992" s="424">
        <v>1</v>
      </c>
      <c r="E992" s="421">
        <v>487890.28</v>
      </c>
      <c r="F992" s="421">
        <f t="shared" si="28"/>
        <v>487890.28</v>
      </c>
      <c r="G992" s="421">
        <v>0</v>
      </c>
      <c r="H992" s="417" t="s">
        <v>11543</v>
      </c>
      <c r="I992" s="417" t="s">
        <v>12824</v>
      </c>
      <c r="J992" s="417" t="s">
        <v>4434</v>
      </c>
      <c r="K992" s="430"/>
    </row>
    <row r="993" spans="1:11" s="204" customFormat="1" ht="22.5">
      <c r="A993" s="417">
        <v>990</v>
      </c>
      <c r="B993" s="424" t="s">
        <v>13228</v>
      </c>
      <c r="C993" s="424" t="s">
        <v>13235</v>
      </c>
      <c r="D993" s="424">
        <v>1</v>
      </c>
      <c r="E993" s="421">
        <v>1339526.05</v>
      </c>
      <c r="F993" s="421">
        <f>E993-G993</f>
        <v>893017.44000000006</v>
      </c>
      <c r="G993" s="424">
        <v>446508.61</v>
      </c>
      <c r="H993" s="417" t="s">
        <v>11543</v>
      </c>
      <c r="I993" s="417" t="s">
        <v>2075</v>
      </c>
      <c r="J993" s="417" t="s">
        <v>4434</v>
      </c>
      <c r="K993" s="430"/>
    </row>
    <row r="994" spans="1:11" s="204" customFormat="1" ht="22.5">
      <c r="A994" s="417">
        <v>991</v>
      </c>
      <c r="B994" s="424" t="s">
        <v>12788</v>
      </c>
      <c r="C994" s="424" t="s">
        <v>13236</v>
      </c>
      <c r="D994" s="424">
        <v>1</v>
      </c>
      <c r="E994" s="421">
        <v>576250</v>
      </c>
      <c r="F994" s="421">
        <f t="shared" ref="F994:F1001" si="29">E994-G994</f>
        <v>100843.68</v>
      </c>
      <c r="G994" s="424">
        <v>475406.32</v>
      </c>
      <c r="H994" s="417" t="s">
        <v>11543</v>
      </c>
      <c r="I994" s="417" t="s">
        <v>2075</v>
      </c>
      <c r="J994" s="417" t="s">
        <v>4434</v>
      </c>
      <c r="K994" s="430"/>
    </row>
    <row r="995" spans="1:11" s="204" customFormat="1" ht="22.5">
      <c r="A995" s="417">
        <v>992</v>
      </c>
      <c r="B995" s="424" t="s">
        <v>13229</v>
      </c>
      <c r="C995" s="424" t="s">
        <v>13235</v>
      </c>
      <c r="D995" s="424">
        <v>1</v>
      </c>
      <c r="E995" s="421">
        <v>1428091.67</v>
      </c>
      <c r="F995" s="421">
        <f t="shared" si="29"/>
        <v>214213.67999999993</v>
      </c>
      <c r="G995" s="424">
        <v>1213877.99</v>
      </c>
      <c r="H995" s="417" t="s">
        <v>11543</v>
      </c>
      <c r="I995" s="417" t="s">
        <v>2075</v>
      </c>
      <c r="J995" s="417" t="s">
        <v>4434</v>
      </c>
      <c r="K995" s="430"/>
    </row>
    <row r="996" spans="1:11" s="204" customFormat="1" ht="22.5">
      <c r="A996" s="417">
        <v>993</v>
      </c>
      <c r="B996" s="424" t="s">
        <v>13230</v>
      </c>
      <c r="C996" s="424" t="s">
        <v>13237</v>
      </c>
      <c r="D996" s="424">
        <v>1</v>
      </c>
      <c r="E996" s="421">
        <v>218850</v>
      </c>
      <c r="F996" s="421">
        <f t="shared" si="29"/>
        <v>47417.369999999995</v>
      </c>
      <c r="G996" s="424">
        <v>171432.63</v>
      </c>
      <c r="H996" s="417" t="s">
        <v>11543</v>
      </c>
      <c r="I996" s="417" t="s">
        <v>2075</v>
      </c>
      <c r="J996" s="417" t="s">
        <v>4434</v>
      </c>
      <c r="K996" s="430"/>
    </row>
    <row r="997" spans="1:11" s="204" customFormat="1" ht="22.5">
      <c r="A997" s="417">
        <v>994</v>
      </c>
      <c r="B997" s="424" t="s">
        <v>13230</v>
      </c>
      <c r="C997" s="424" t="s">
        <v>13238</v>
      </c>
      <c r="D997" s="424">
        <v>1</v>
      </c>
      <c r="E997" s="421">
        <v>218850</v>
      </c>
      <c r="F997" s="421">
        <f t="shared" si="29"/>
        <v>47417.369999999995</v>
      </c>
      <c r="G997" s="424">
        <v>171432.63</v>
      </c>
      <c r="H997" s="417" t="s">
        <v>11543</v>
      </c>
      <c r="I997" s="417" t="s">
        <v>2075</v>
      </c>
      <c r="J997" s="417" t="s">
        <v>4434</v>
      </c>
      <c r="K997" s="430"/>
    </row>
    <row r="998" spans="1:11" s="204" customFormat="1" ht="22.5">
      <c r="A998" s="417">
        <v>995</v>
      </c>
      <c r="B998" s="424" t="s">
        <v>13231</v>
      </c>
      <c r="C998" s="424" t="s">
        <v>13238</v>
      </c>
      <c r="D998" s="424">
        <v>1</v>
      </c>
      <c r="E998" s="421">
        <v>215000</v>
      </c>
      <c r="F998" s="421">
        <f t="shared" si="29"/>
        <v>215000</v>
      </c>
      <c r="G998" s="424">
        <v>0</v>
      </c>
      <c r="H998" s="417" t="s">
        <v>11543</v>
      </c>
      <c r="I998" s="417" t="s">
        <v>2075</v>
      </c>
      <c r="J998" s="417" t="s">
        <v>4434</v>
      </c>
      <c r="K998" s="430"/>
    </row>
    <row r="999" spans="1:11" s="204" customFormat="1" ht="22.5">
      <c r="A999" s="417">
        <v>996</v>
      </c>
      <c r="B999" s="424" t="s">
        <v>13232</v>
      </c>
      <c r="C999" s="424" t="s">
        <v>13236</v>
      </c>
      <c r="D999" s="424">
        <v>1</v>
      </c>
      <c r="E999" s="421">
        <v>285000</v>
      </c>
      <c r="F999" s="421">
        <f t="shared" si="29"/>
        <v>285000</v>
      </c>
      <c r="G999" s="424">
        <v>0</v>
      </c>
      <c r="H999" s="417" t="s">
        <v>11543</v>
      </c>
      <c r="I999" s="417" t="s">
        <v>2075</v>
      </c>
      <c r="J999" s="417" t="s">
        <v>4434</v>
      </c>
      <c r="K999" s="430"/>
    </row>
    <row r="1000" spans="1:11" s="204" customFormat="1" ht="22.5">
      <c r="A1000" s="417">
        <v>997</v>
      </c>
      <c r="B1000" s="424" t="s">
        <v>13233</v>
      </c>
      <c r="C1000" s="424" t="s">
        <v>13236</v>
      </c>
      <c r="D1000" s="424">
        <v>1</v>
      </c>
      <c r="E1000" s="421">
        <v>976053.78</v>
      </c>
      <c r="F1000" s="421">
        <f t="shared" si="29"/>
        <v>976053.78</v>
      </c>
      <c r="G1000" s="424">
        <v>0</v>
      </c>
      <c r="H1000" s="417" t="s">
        <v>11543</v>
      </c>
      <c r="I1000" s="417" t="s">
        <v>2075</v>
      </c>
      <c r="J1000" s="417" t="s">
        <v>4434</v>
      </c>
      <c r="K1000" s="430"/>
    </row>
    <row r="1001" spans="1:11" s="204" customFormat="1" ht="22.5">
      <c r="A1001" s="417">
        <v>998</v>
      </c>
      <c r="B1001" s="424" t="s">
        <v>13234</v>
      </c>
      <c r="C1001" s="424" t="s">
        <v>13236</v>
      </c>
      <c r="D1001" s="424">
        <v>1</v>
      </c>
      <c r="E1001" s="421">
        <v>480000</v>
      </c>
      <c r="F1001" s="421">
        <f t="shared" si="29"/>
        <v>480000</v>
      </c>
      <c r="G1001" s="424">
        <v>0</v>
      </c>
      <c r="H1001" s="417" t="s">
        <v>11543</v>
      </c>
      <c r="I1001" s="417" t="s">
        <v>2075</v>
      </c>
      <c r="J1001" s="417" t="s">
        <v>4434</v>
      </c>
      <c r="K1001" s="430"/>
    </row>
    <row r="1002" spans="1:11" s="204" customFormat="1" ht="22.5">
      <c r="A1002" s="417">
        <v>999</v>
      </c>
      <c r="B1002" s="424" t="s">
        <v>10647</v>
      </c>
      <c r="C1002" s="424" t="s">
        <v>10648</v>
      </c>
      <c r="D1002" s="424">
        <v>1</v>
      </c>
      <c r="E1002" s="421">
        <v>415000</v>
      </c>
      <c r="F1002" s="421">
        <f>E1002-G1002</f>
        <v>20750.010000000009</v>
      </c>
      <c r="G1002" s="421">
        <v>394249.99</v>
      </c>
      <c r="H1002" s="417" t="s">
        <v>10649</v>
      </c>
      <c r="I1002" s="417" t="s">
        <v>2075</v>
      </c>
      <c r="J1002" s="417" t="s">
        <v>4434</v>
      </c>
      <c r="K1002" s="429" t="s">
        <v>4121</v>
      </c>
    </row>
    <row r="1003" spans="1:11" s="204" customFormat="1" ht="22.5">
      <c r="A1003" s="417">
        <v>1000</v>
      </c>
      <c r="B1003" s="424" t="s">
        <v>11806</v>
      </c>
      <c r="C1003" s="424" t="s">
        <v>11813</v>
      </c>
      <c r="D1003" s="424">
        <v>1</v>
      </c>
      <c r="E1003" s="421">
        <v>438500</v>
      </c>
      <c r="F1003" s="421">
        <f>E1003-G1003</f>
        <v>438500</v>
      </c>
      <c r="G1003" s="424">
        <v>0</v>
      </c>
      <c r="H1003" s="417" t="s">
        <v>11543</v>
      </c>
      <c r="I1003" s="417" t="s">
        <v>2041</v>
      </c>
      <c r="J1003" s="417" t="s">
        <v>4434</v>
      </c>
      <c r="K1003" s="429"/>
    </row>
    <row r="1004" spans="1:11" s="204" customFormat="1" ht="67.5">
      <c r="A1004" s="417">
        <v>1001</v>
      </c>
      <c r="B1004" s="424" t="s">
        <v>11807</v>
      </c>
      <c r="C1004" s="424" t="s">
        <v>11814</v>
      </c>
      <c r="D1004" s="424">
        <v>1</v>
      </c>
      <c r="E1004" s="421">
        <v>322012.5</v>
      </c>
      <c r="F1004" s="421">
        <f>E1004-G1004</f>
        <v>73359.109999999986</v>
      </c>
      <c r="G1004" s="424">
        <v>248653.39</v>
      </c>
      <c r="H1004" s="417" t="s">
        <v>11543</v>
      </c>
      <c r="I1004" s="417" t="s">
        <v>2041</v>
      </c>
      <c r="J1004" s="417" t="s">
        <v>4434</v>
      </c>
      <c r="K1004" s="429"/>
    </row>
    <row r="1005" spans="1:11" s="204" customFormat="1" ht="22.5">
      <c r="A1005" s="417">
        <v>1002</v>
      </c>
      <c r="B1005" s="424" t="s">
        <v>11808</v>
      </c>
      <c r="C1005" s="424" t="s">
        <v>11815</v>
      </c>
      <c r="D1005" s="424">
        <v>1</v>
      </c>
      <c r="E1005" s="421">
        <v>360018</v>
      </c>
      <c r="F1005" s="421">
        <f t="shared" ref="F1005:F1012" si="30">E1005-G1005</f>
        <v>264013.2</v>
      </c>
      <c r="G1005" s="421">
        <v>96004.800000000003</v>
      </c>
      <c r="H1005" s="417" t="s">
        <v>11543</v>
      </c>
      <c r="I1005" s="417" t="s">
        <v>2041</v>
      </c>
      <c r="J1005" s="417" t="s">
        <v>4434</v>
      </c>
      <c r="K1005" s="429"/>
    </row>
    <row r="1006" spans="1:11" s="204" customFormat="1" ht="56.25">
      <c r="A1006" s="417">
        <v>1003</v>
      </c>
      <c r="B1006" s="424" t="s">
        <v>11809</v>
      </c>
      <c r="C1006" s="424" t="s">
        <v>11816</v>
      </c>
      <c r="D1006" s="424">
        <v>1</v>
      </c>
      <c r="E1006" s="421">
        <v>410400</v>
      </c>
      <c r="F1006" s="421">
        <f t="shared" si="30"/>
        <v>246240</v>
      </c>
      <c r="G1006" s="421">
        <v>164160</v>
      </c>
      <c r="H1006" s="417" t="s">
        <v>11543</v>
      </c>
      <c r="I1006" s="417" t="s">
        <v>2041</v>
      </c>
      <c r="J1006" s="417" t="s">
        <v>4434</v>
      </c>
      <c r="K1006" s="429"/>
    </row>
    <row r="1007" spans="1:11" s="204" customFormat="1" ht="22.5">
      <c r="A1007" s="417">
        <v>1004</v>
      </c>
      <c r="B1007" s="424" t="s">
        <v>11810</v>
      </c>
      <c r="C1007" s="424" t="s">
        <v>11817</v>
      </c>
      <c r="D1007" s="424">
        <v>1</v>
      </c>
      <c r="E1007" s="421">
        <v>5057319.32</v>
      </c>
      <c r="F1007" s="421">
        <f t="shared" si="30"/>
        <v>3371546.16</v>
      </c>
      <c r="G1007" s="421">
        <v>1685773.16</v>
      </c>
      <c r="H1007" s="417" t="s">
        <v>11543</v>
      </c>
      <c r="I1007" s="417" t="s">
        <v>2041</v>
      </c>
      <c r="J1007" s="417" t="s">
        <v>4434</v>
      </c>
      <c r="K1007" s="429"/>
    </row>
    <row r="1008" spans="1:11" s="204" customFormat="1" ht="180">
      <c r="A1008" s="417">
        <v>1005</v>
      </c>
      <c r="B1008" s="424" t="s">
        <v>11811</v>
      </c>
      <c r="C1008" s="424" t="s">
        <v>11818</v>
      </c>
      <c r="D1008" s="424">
        <v>1</v>
      </c>
      <c r="E1008" s="421">
        <v>268687</v>
      </c>
      <c r="F1008" s="421">
        <f t="shared" si="30"/>
        <v>111953</v>
      </c>
      <c r="G1008" s="421">
        <v>156734</v>
      </c>
      <c r="H1008" s="417" t="s">
        <v>11543</v>
      </c>
      <c r="I1008" s="417" t="s">
        <v>2041</v>
      </c>
      <c r="J1008" s="417" t="s">
        <v>4434</v>
      </c>
      <c r="K1008" s="429"/>
    </row>
    <row r="1009" spans="1:11" s="204" customFormat="1" ht="22.5">
      <c r="A1009" s="417">
        <v>1006</v>
      </c>
      <c r="B1009" s="424" t="s">
        <v>11812</v>
      </c>
      <c r="C1009" s="424" t="s">
        <v>11819</v>
      </c>
      <c r="D1009" s="424">
        <v>1</v>
      </c>
      <c r="E1009" s="421">
        <v>230194</v>
      </c>
      <c r="F1009" s="421">
        <f t="shared" si="30"/>
        <v>95914.25</v>
      </c>
      <c r="G1009" s="421">
        <v>134279.75</v>
      </c>
      <c r="H1009" s="417" t="s">
        <v>11543</v>
      </c>
      <c r="I1009" s="417" t="s">
        <v>2041</v>
      </c>
      <c r="J1009" s="417" t="s">
        <v>4434</v>
      </c>
      <c r="K1009" s="429"/>
    </row>
    <row r="1010" spans="1:11" s="204" customFormat="1" ht="22.5">
      <c r="A1010" s="417">
        <v>1007</v>
      </c>
      <c r="B1010" s="424" t="s">
        <v>11751</v>
      </c>
      <c r="C1010" s="424" t="s">
        <v>11820</v>
      </c>
      <c r="D1010" s="424">
        <v>1</v>
      </c>
      <c r="E1010" s="421">
        <v>540627.55000000005</v>
      </c>
      <c r="F1010" s="421">
        <f t="shared" si="30"/>
        <v>468543.92000000004</v>
      </c>
      <c r="G1010" s="421">
        <v>72083.63</v>
      </c>
      <c r="H1010" s="417" t="s">
        <v>11543</v>
      </c>
      <c r="I1010" s="417" t="s">
        <v>2041</v>
      </c>
      <c r="J1010" s="417" t="s">
        <v>4434</v>
      </c>
      <c r="K1010" s="429"/>
    </row>
    <row r="1011" spans="1:11" s="204" customFormat="1" ht="22.5">
      <c r="A1011" s="417">
        <v>1008</v>
      </c>
      <c r="B1011" s="424" t="s">
        <v>11589</v>
      </c>
      <c r="C1011" s="424" t="s">
        <v>11821</v>
      </c>
      <c r="D1011" s="424">
        <v>1</v>
      </c>
      <c r="E1011" s="421">
        <v>5171145.13</v>
      </c>
      <c r="F1011" s="421">
        <f t="shared" si="30"/>
        <v>5171145.13</v>
      </c>
      <c r="G1011" s="421">
        <v>0</v>
      </c>
      <c r="H1011" s="417" t="s">
        <v>11543</v>
      </c>
      <c r="I1011" s="417" t="s">
        <v>2041</v>
      </c>
      <c r="J1011" s="417" t="s">
        <v>4434</v>
      </c>
      <c r="K1011" s="429"/>
    </row>
    <row r="1012" spans="1:11" s="204" customFormat="1" ht="22.5">
      <c r="A1012" s="417">
        <v>1009</v>
      </c>
      <c r="B1012" s="424" t="s">
        <v>11540</v>
      </c>
      <c r="C1012" s="424" t="s">
        <v>11822</v>
      </c>
      <c r="D1012" s="424">
        <v>1</v>
      </c>
      <c r="E1012" s="421">
        <v>218850</v>
      </c>
      <c r="F1012" s="421">
        <f t="shared" si="30"/>
        <v>47417.369999999995</v>
      </c>
      <c r="G1012" s="421">
        <v>171432.63</v>
      </c>
      <c r="H1012" s="417" t="s">
        <v>11543</v>
      </c>
      <c r="I1012" s="417" t="s">
        <v>2041</v>
      </c>
      <c r="J1012" s="417" t="s">
        <v>4434</v>
      </c>
      <c r="K1012" s="429"/>
    </row>
    <row r="1013" spans="1:11" s="204" customFormat="1" ht="22.5">
      <c r="A1013" s="417">
        <v>1010</v>
      </c>
      <c r="B1013" s="424" t="s">
        <v>13457</v>
      </c>
      <c r="C1013" s="424" t="s">
        <v>13477</v>
      </c>
      <c r="D1013" s="424">
        <v>1</v>
      </c>
      <c r="E1013" s="421">
        <v>203980.96</v>
      </c>
      <c r="F1013" s="421">
        <f>E1013-G1013</f>
        <v>172274.33</v>
      </c>
      <c r="G1013" s="421">
        <v>31706.63</v>
      </c>
      <c r="H1013" s="417" t="s">
        <v>11543</v>
      </c>
      <c r="I1013" s="417" t="s">
        <v>7762</v>
      </c>
      <c r="J1013" s="417" t="s">
        <v>4434</v>
      </c>
      <c r="K1013" s="429"/>
    </row>
    <row r="1014" spans="1:11" s="204" customFormat="1" ht="33.75">
      <c r="A1014" s="417">
        <v>1011</v>
      </c>
      <c r="B1014" s="424" t="s">
        <v>13458</v>
      </c>
      <c r="C1014" s="424" t="s">
        <v>13477</v>
      </c>
      <c r="D1014" s="424">
        <v>1</v>
      </c>
      <c r="E1014" s="421">
        <v>2655073</v>
      </c>
      <c r="F1014" s="421">
        <f t="shared" ref="F1014:F1034" si="31">E1014-G1014</f>
        <v>744895.2</v>
      </c>
      <c r="G1014" s="421">
        <v>1910177.8</v>
      </c>
      <c r="H1014" s="417" t="s">
        <v>11543</v>
      </c>
      <c r="I1014" s="417" t="s">
        <v>7762</v>
      </c>
      <c r="J1014" s="417" t="s">
        <v>4434</v>
      </c>
      <c r="K1014" s="429"/>
    </row>
    <row r="1015" spans="1:11" s="204" customFormat="1" ht="22.5">
      <c r="A1015" s="417">
        <v>1012</v>
      </c>
      <c r="B1015" s="424" t="s">
        <v>13459</v>
      </c>
      <c r="C1015" s="424" t="s">
        <v>13477</v>
      </c>
      <c r="D1015" s="424">
        <v>1</v>
      </c>
      <c r="E1015" s="421">
        <v>1383618</v>
      </c>
      <c r="F1015" s="421">
        <f t="shared" si="31"/>
        <v>1107412.82</v>
      </c>
      <c r="G1015" s="421">
        <v>276205.18</v>
      </c>
      <c r="H1015" s="417" t="s">
        <v>11543</v>
      </c>
      <c r="I1015" s="417" t="s">
        <v>7762</v>
      </c>
      <c r="J1015" s="417" t="s">
        <v>4434</v>
      </c>
      <c r="K1015" s="429"/>
    </row>
    <row r="1016" spans="1:11" s="204" customFormat="1" ht="22.5">
      <c r="A1016" s="417">
        <v>1013</v>
      </c>
      <c r="B1016" s="424" t="s">
        <v>13460</v>
      </c>
      <c r="C1016" s="424" t="s">
        <v>13477</v>
      </c>
      <c r="D1016" s="424">
        <v>1</v>
      </c>
      <c r="E1016" s="421">
        <v>237440</v>
      </c>
      <c r="F1016" s="421">
        <f t="shared" si="31"/>
        <v>23744.100000000006</v>
      </c>
      <c r="G1016" s="421">
        <v>213695.9</v>
      </c>
      <c r="H1016" s="417" t="s">
        <v>11543</v>
      </c>
      <c r="I1016" s="417" t="s">
        <v>7762</v>
      </c>
      <c r="J1016" s="417" t="s">
        <v>4434</v>
      </c>
      <c r="K1016" s="429"/>
    </row>
    <row r="1017" spans="1:11" s="204" customFormat="1" ht="22.5">
      <c r="A1017" s="417">
        <v>1014</v>
      </c>
      <c r="B1017" s="424" t="s">
        <v>13461</v>
      </c>
      <c r="C1017" s="424" t="s">
        <v>13477</v>
      </c>
      <c r="D1017" s="424">
        <v>1</v>
      </c>
      <c r="E1017" s="421">
        <v>237440</v>
      </c>
      <c r="F1017" s="421">
        <f t="shared" si="31"/>
        <v>23745</v>
      </c>
      <c r="G1017" s="421">
        <v>213695</v>
      </c>
      <c r="H1017" s="417" t="s">
        <v>11543</v>
      </c>
      <c r="I1017" s="417" t="s">
        <v>7762</v>
      </c>
      <c r="J1017" s="417" t="s">
        <v>4434</v>
      </c>
      <c r="K1017" s="429"/>
    </row>
    <row r="1018" spans="1:11" s="204" customFormat="1" ht="22.5">
      <c r="A1018" s="417">
        <v>1015</v>
      </c>
      <c r="B1018" s="424" t="s">
        <v>13462</v>
      </c>
      <c r="C1018" s="424" t="s">
        <v>13477</v>
      </c>
      <c r="D1018" s="424">
        <v>1</v>
      </c>
      <c r="E1018" s="421">
        <v>237440</v>
      </c>
      <c r="F1018" s="421">
        <f t="shared" si="31"/>
        <v>23744.100000000006</v>
      </c>
      <c r="G1018" s="421">
        <v>213695.9</v>
      </c>
      <c r="H1018" s="417" t="s">
        <v>11543</v>
      </c>
      <c r="I1018" s="417" t="s">
        <v>7762</v>
      </c>
      <c r="J1018" s="417" t="s">
        <v>4434</v>
      </c>
      <c r="K1018" s="429"/>
    </row>
    <row r="1019" spans="1:11" s="204" customFormat="1" ht="22.5">
      <c r="A1019" s="417">
        <v>1016</v>
      </c>
      <c r="B1019" s="424" t="s">
        <v>13463</v>
      </c>
      <c r="C1019" s="424" t="s">
        <v>13477</v>
      </c>
      <c r="D1019" s="424">
        <v>1</v>
      </c>
      <c r="E1019" s="421">
        <v>237440</v>
      </c>
      <c r="F1019" s="421">
        <f t="shared" si="31"/>
        <v>23744.100000000006</v>
      </c>
      <c r="G1019" s="421">
        <v>213695.9</v>
      </c>
      <c r="H1019" s="417" t="s">
        <v>11543</v>
      </c>
      <c r="I1019" s="417" t="s">
        <v>7762</v>
      </c>
      <c r="J1019" s="417" t="s">
        <v>4434</v>
      </c>
      <c r="K1019" s="429"/>
    </row>
    <row r="1020" spans="1:11" s="204" customFormat="1" ht="22.5">
      <c r="A1020" s="417">
        <v>1017</v>
      </c>
      <c r="B1020" s="424" t="s">
        <v>13464</v>
      </c>
      <c r="C1020" s="424" t="s">
        <v>13477</v>
      </c>
      <c r="D1020" s="424">
        <v>1</v>
      </c>
      <c r="E1020" s="421">
        <v>335462.40000000002</v>
      </c>
      <c r="F1020" s="421">
        <f t="shared" si="31"/>
        <v>335462.40000000002</v>
      </c>
      <c r="G1020" s="421">
        <v>0</v>
      </c>
      <c r="H1020" s="417" t="s">
        <v>11543</v>
      </c>
      <c r="I1020" s="417" t="s">
        <v>7762</v>
      </c>
      <c r="J1020" s="417" t="s">
        <v>4434</v>
      </c>
      <c r="K1020" s="429"/>
    </row>
    <row r="1021" spans="1:11" s="204" customFormat="1" ht="22.5">
      <c r="A1021" s="417">
        <v>1018</v>
      </c>
      <c r="B1021" s="424" t="s">
        <v>13465</v>
      </c>
      <c r="C1021" s="424" t="s">
        <v>13477</v>
      </c>
      <c r="D1021" s="424">
        <v>1</v>
      </c>
      <c r="E1021" s="421">
        <v>538619.55000000005</v>
      </c>
      <c r="F1021" s="421">
        <f t="shared" si="31"/>
        <v>457827.00000000006</v>
      </c>
      <c r="G1021" s="421">
        <v>80792.55</v>
      </c>
      <c r="H1021" s="417" t="s">
        <v>11543</v>
      </c>
      <c r="I1021" s="417" t="s">
        <v>7762</v>
      </c>
      <c r="J1021" s="417" t="s">
        <v>4434</v>
      </c>
      <c r="K1021" s="429"/>
    </row>
    <row r="1022" spans="1:11" s="204" customFormat="1" ht="22.5">
      <c r="A1022" s="417">
        <v>1019</v>
      </c>
      <c r="B1022" s="424" t="s">
        <v>13466</v>
      </c>
      <c r="C1022" s="424" t="s">
        <v>13477</v>
      </c>
      <c r="D1022" s="424">
        <v>1</v>
      </c>
      <c r="E1022" s="421">
        <v>343900</v>
      </c>
      <c r="F1022" s="421">
        <f t="shared" si="31"/>
        <v>186279.21</v>
      </c>
      <c r="G1022" s="421">
        <v>157620.79</v>
      </c>
      <c r="H1022" s="417" t="s">
        <v>11543</v>
      </c>
      <c r="I1022" s="417" t="s">
        <v>7762</v>
      </c>
      <c r="J1022" s="417" t="s">
        <v>4434</v>
      </c>
      <c r="K1022" s="429"/>
    </row>
    <row r="1023" spans="1:11" s="204" customFormat="1" ht="33.75">
      <c r="A1023" s="417">
        <v>1020</v>
      </c>
      <c r="B1023" s="424" t="s">
        <v>13467</v>
      </c>
      <c r="C1023" s="424" t="s">
        <v>13477</v>
      </c>
      <c r="D1023" s="424">
        <v>1</v>
      </c>
      <c r="E1023" s="421">
        <v>400000</v>
      </c>
      <c r="F1023" s="421">
        <f t="shared" si="31"/>
        <v>400000</v>
      </c>
      <c r="G1023" s="421">
        <v>0</v>
      </c>
      <c r="H1023" s="417" t="s">
        <v>11543</v>
      </c>
      <c r="I1023" s="417" t="s">
        <v>7762</v>
      </c>
      <c r="J1023" s="417" t="s">
        <v>4434</v>
      </c>
      <c r="K1023" s="429"/>
    </row>
    <row r="1024" spans="1:11" s="204" customFormat="1" ht="22.5">
      <c r="A1024" s="417">
        <v>1021</v>
      </c>
      <c r="B1024" s="424" t="s">
        <v>13468</v>
      </c>
      <c r="C1024" s="424" t="s">
        <v>13477</v>
      </c>
      <c r="D1024" s="424">
        <v>1</v>
      </c>
      <c r="E1024" s="421">
        <v>221786</v>
      </c>
      <c r="F1024" s="421">
        <f t="shared" si="31"/>
        <v>221786</v>
      </c>
      <c r="G1024" s="421">
        <v>0</v>
      </c>
      <c r="H1024" s="417" t="s">
        <v>11543</v>
      </c>
      <c r="I1024" s="417" t="s">
        <v>7762</v>
      </c>
      <c r="J1024" s="417" t="s">
        <v>4434</v>
      </c>
      <c r="K1024" s="429"/>
    </row>
    <row r="1025" spans="1:11" s="204" customFormat="1" ht="22.5">
      <c r="A1025" s="417">
        <v>1022</v>
      </c>
      <c r="B1025" s="424" t="s">
        <v>13469</v>
      </c>
      <c r="C1025" s="424" t="s">
        <v>13477</v>
      </c>
      <c r="D1025" s="424">
        <v>1</v>
      </c>
      <c r="E1025" s="421">
        <v>5240015.8600000003</v>
      </c>
      <c r="F1025" s="421">
        <f t="shared" si="31"/>
        <v>5240015.8600000003</v>
      </c>
      <c r="G1025" s="421">
        <v>0</v>
      </c>
      <c r="H1025" s="417" t="s">
        <v>11543</v>
      </c>
      <c r="I1025" s="417" t="s">
        <v>7762</v>
      </c>
      <c r="J1025" s="417" t="s">
        <v>4434</v>
      </c>
      <c r="K1025" s="429"/>
    </row>
    <row r="1026" spans="1:11" s="204" customFormat="1" ht="22.5">
      <c r="A1026" s="417">
        <v>1023</v>
      </c>
      <c r="B1026" s="424" t="s">
        <v>13470</v>
      </c>
      <c r="C1026" s="424" t="s">
        <v>13477</v>
      </c>
      <c r="D1026" s="424">
        <v>1</v>
      </c>
      <c r="E1026" s="421">
        <v>399604</v>
      </c>
      <c r="F1026" s="421">
        <f t="shared" si="31"/>
        <v>399604</v>
      </c>
      <c r="G1026" s="421">
        <v>0</v>
      </c>
      <c r="H1026" s="417" t="s">
        <v>11543</v>
      </c>
      <c r="I1026" s="417" t="s">
        <v>7762</v>
      </c>
      <c r="J1026" s="417" t="s">
        <v>4434</v>
      </c>
      <c r="K1026" s="429"/>
    </row>
    <row r="1027" spans="1:11" s="204" customFormat="1" ht="33.75">
      <c r="A1027" s="417">
        <v>1024</v>
      </c>
      <c r="B1027" s="424" t="s">
        <v>13471</v>
      </c>
      <c r="C1027" s="424" t="s">
        <v>13477</v>
      </c>
      <c r="D1027" s="424">
        <v>1</v>
      </c>
      <c r="E1027" s="421">
        <v>399795</v>
      </c>
      <c r="F1027" s="421">
        <f t="shared" si="31"/>
        <v>399795</v>
      </c>
      <c r="G1027" s="421">
        <v>0</v>
      </c>
      <c r="H1027" s="417" t="s">
        <v>11543</v>
      </c>
      <c r="I1027" s="417" t="s">
        <v>7762</v>
      </c>
      <c r="J1027" s="417" t="s">
        <v>4434</v>
      </c>
      <c r="K1027" s="429"/>
    </row>
    <row r="1028" spans="1:11" s="204" customFormat="1" ht="22.5">
      <c r="A1028" s="417">
        <v>1025</v>
      </c>
      <c r="B1028" s="424" t="s">
        <v>11540</v>
      </c>
      <c r="C1028" s="424" t="s">
        <v>13477</v>
      </c>
      <c r="D1028" s="424">
        <v>1</v>
      </c>
      <c r="E1028" s="421">
        <v>218850</v>
      </c>
      <c r="F1028" s="421">
        <f t="shared" si="31"/>
        <v>101609.04</v>
      </c>
      <c r="G1028" s="421">
        <v>117240.96000000001</v>
      </c>
      <c r="H1028" s="417" t="s">
        <v>11543</v>
      </c>
      <c r="I1028" s="417" t="s">
        <v>7762</v>
      </c>
      <c r="J1028" s="417" t="s">
        <v>4434</v>
      </c>
      <c r="K1028" s="429"/>
    </row>
    <row r="1029" spans="1:11" s="204" customFormat="1" ht="22.5">
      <c r="A1029" s="417">
        <v>1026</v>
      </c>
      <c r="B1029" s="424" t="s">
        <v>13472</v>
      </c>
      <c r="C1029" s="424" t="s">
        <v>13477</v>
      </c>
      <c r="D1029" s="424">
        <v>1</v>
      </c>
      <c r="E1029" s="421">
        <v>255000</v>
      </c>
      <c r="F1029" s="421">
        <f t="shared" si="31"/>
        <v>110500</v>
      </c>
      <c r="G1029" s="421">
        <v>144500</v>
      </c>
      <c r="H1029" s="417" t="s">
        <v>11543</v>
      </c>
      <c r="I1029" s="417" t="s">
        <v>7762</v>
      </c>
      <c r="J1029" s="417" t="s">
        <v>4434</v>
      </c>
      <c r="K1029" s="429"/>
    </row>
    <row r="1030" spans="1:11" s="204" customFormat="1" ht="22.5">
      <c r="A1030" s="417">
        <v>1027</v>
      </c>
      <c r="B1030" s="424" t="s">
        <v>13473</v>
      </c>
      <c r="C1030" s="424" t="s">
        <v>13477</v>
      </c>
      <c r="D1030" s="424">
        <v>1</v>
      </c>
      <c r="E1030" s="421">
        <v>262557.89</v>
      </c>
      <c r="F1030" s="421">
        <f t="shared" si="31"/>
        <v>262557.89</v>
      </c>
      <c r="G1030" s="421">
        <v>0</v>
      </c>
      <c r="H1030" s="417" t="s">
        <v>11543</v>
      </c>
      <c r="I1030" s="417" t="s">
        <v>7762</v>
      </c>
      <c r="J1030" s="417" t="s">
        <v>4434</v>
      </c>
      <c r="K1030" s="429"/>
    </row>
    <row r="1031" spans="1:11" s="204" customFormat="1" ht="22.5">
      <c r="A1031" s="417">
        <v>1028</v>
      </c>
      <c r="B1031" s="424" t="s">
        <v>11751</v>
      </c>
      <c r="C1031" s="424" t="s">
        <v>13477</v>
      </c>
      <c r="D1031" s="424">
        <v>1</v>
      </c>
      <c r="E1031" s="421">
        <v>479795.96</v>
      </c>
      <c r="F1031" s="421">
        <f t="shared" si="31"/>
        <v>479795.96</v>
      </c>
      <c r="G1031" s="421">
        <v>0</v>
      </c>
      <c r="H1031" s="417" t="s">
        <v>11543</v>
      </c>
      <c r="I1031" s="417" t="s">
        <v>7762</v>
      </c>
      <c r="J1031" s="417" t="s">
        <v>4434</v>
      </c>
      <c r="K1031" s="429"/>
    </row>
    <row r="1032" spans="1:11" s="204" customFormat="1" ht="22.5">
      <c r="A1032" s="417">
        <v>1029</v>
      </c>
      <c r="B1032" s="424" t="s">
        <v>13474</v>
      </c>
      <c r="C1032" s="424" t="s">
        <v>13477</v>
      </c>
      <c r="D1032" s="424">
        <v>1</v>
      </c>
      <c r="E1032" s="421">
        <v>976053.78</v>
      </c>
      <c r="F1032" s="421">
        <f t="shared" si="31"/>
        <v>976053.78</v>
      </c>
      <c r="G1032" s="421">
        <v>0</v>
      </c>
      <c r="H1032" s="417" t="s">
        <v>11543</v>
      </c>
      <c r="I1032" s="417" t="s">
        <v>7762</v>
      </c>
      <c r="J1032" s="417" t="s">
        <v>4434</v>
      </c>
      <c r="K1032" s="429"/>
    </row>
    <row r="1033" spans="1:11" s="204" customFormat="1" ht="22.5">
      <c r="A1033" s="417">
        <v>1030</v>
      </c>
      <c r="B1033" s="424" t="s">
        <v>13475</v>
      </c>
      <c r="C1033" s="424" t="s">
        <v>13477</v>
      </c>
      <c r="D1033" s="424">
        <v>1</v>
      </c>
      <c r="E1033" s="421">
        <v>4600000</v>
      </c>
      <c r="F1033" s="421">
        <f t="shared" si="31"/>
        <v>4600000</v>
      </c>
      <c r="G1033" s="421">
        <v>0</v>
      </c>
      <c r="H1033" s="417" t="s">
        <v>11543</v>
      </c>
      <c r="I1033" s="417" t="s">
        <v>7762</v>
      </c>
      <c r="J1033" s="417" t="s">
        <v>4434</v>
      </c>
      <c r="K1033" s="429"/>
    </row>
    <row r="1034" spans="1:11" s="204" customFormat="1" ht="22.5">
      <c r="A1034" s="417">
        <v>1031</v>
      </c>
      <c r="B1034" s="424" t="s">
        <v>13476</v>
      </c>
      <c r="C1034" s="424" t="s">
        <v>13477</v>
      </c>
      <c r="D1034" s="424">
        <v>1</v>
      </c>
      <c r="E1034" s="421">
        <v>4545840</v>
      </c>
      <c r="F1034" s="421">
        <f t="shared" si="31"/>
        <v>4545840</v>
      </c>
      <c r="G1034" s="421">
        <v>0</v>
      </c>
      <c r="H1034" s="417" t="s">
        <v>11543</v>
      </c>
      <c r="I1034" s="417" t="s">
        <v>7762</v>
      </c>
      <c r="J1034" s="417" t="s">
        <v>4434</v>
      </c>
      <c r="K1034" s="429"/>
    </row>
    <row r="1035" spans="1:11" s="204" customFormat="1" ht="22.5">
      <c r="A1035" s="417">
        <v>1032</v>
      </c>
      <c r="B1035" s="424" t="s">
        <v>11872</v>
      </c>
      <c r="C1035" s="424" t="s">
        <v>11876</v>
      </c>
      <c r="D1035" s="424">
        <v>2</v>
      </c>
      <c r="E1035" s="421">
        <v>619008</v>
      </c>
      <c r="F1035" s="421">
        <f>E1035-G1035</f>
        <v>619008</v>
      </c>
      <c r="G1035" s="421">
        <v>0</v>
      </c>
      <c r="H1035" s="417" t="s">
        <v>11543</v>
      </c>
      <c r="I1035" s="417" t="s">
        <v>10219</v>
      </c>
      <c r="J1035" s="417" t="s">
        <v>4434</v>
      </c>
      <c r="K1035" s="429"/>
    </row>
    <row r="1036" spans="1:11" s="204" customFormat="1" ht="22.5">
      <c r="A1036" s="417">
        <v>1033</v>
      </c>
      <c r="B1036" s="424" t="s">
        <v>11873</v>
      </c>
      <c r="C1036" s="424" t="s">
        <v>11876</v>
      </c>
      <c r="D1036" s="424">
        <v>1</v>
      </c>
      <c r="E1036" s="421">
        <v>2373200</v>
      </c>
      <c r="F1036" s="421">
        <f t="shared" ref="F1036:F1038" si="32">E1036-G1036</f>
        <v>210951.04000000004</v>
      </c>
      <c r="G1036" s="421">
        <v>2162248.96</v>
      </c>
      <c r="H1036" s="417" t="s">
        <v>11543</v>
      </c>
      <c r="I1036" s="417" t="s">
        <v>10219</v>
      </c>
      <c r="J1036" s="417" t="s">
        <v>4434</v>
      </c>
      <c r="K1036" s="429"/>
    </row>
    <row r="1037" spans="1:11" s="204" customFormat="1" ht="22.5">
      <c r="A1037" s="417">
        <v>1034</v>
      </c>
      <c r="B1037" s="424" t="s">
        <v>11874</v>
      </c>
      <c r="C1037" s="424" t="s">
        <v>11876</v>
      </c>
      <c r="D1037" s="424">
        <v>2</v>
      </c>
      <c r="E1037" s="421">
        <v>1560000</v>
      </c>
      <c r="F1037" s="421">
        <f t="shared" si="32"/>
        <v>1560000</v>
      </c>
      <c r="G1037" s="421">
        <v>0</v>
      </c>
      <c r="H1037" s="417" t="s">
        <v>11543</v>
      </c>
      <c r="I1037" s="417" t="s">
        <v>10219</v>
      </c>
      <c r="J1037" s="417" t="s">
        <v>4434</v>
      </c>
      <c r="K1037" s="429"/>
    </row>
    <row r="1038" spans="1:11" s="204" customFormat="1" ht="22.5">
      <c r="A1038" s="417">
        <v>1035</v>
      </c>
      <c r="B1038" s="424" t="s">
        <v>11875</v>
      </c>
      <c r="C1038" s="424" t="s">
        <v>11876</v>
      </c>
      <c r="D1038" s="424">
        <v>1</v>
      </c>
      <c r="E1038" s="421">
        <v>1248000</v>
      </c>
      <c r="F1038" s="421">
        <f t="shared" si="32"/>
        <v>1248000</v>
      </c>
      <c r="G1038" s="421">
        <v>0</v>
      </c>
      <c r="H1038" s="417" t="s">
        <v>11543</v>
      </c>
      <c r="I1038" s="417" t="s">
        <v>10219</v>
      </c>
      <c r="J1038" s="417" t="s">
        <v>4434</v>
      </c>
      <c r="K1038" s="429"/>
    </row>
    <row r="1039" spans="1:11" s="204" customFormat="1" ht="22.5">
      <c r="A1039" s="417">
        <v>1036</v>
      </c>
      <c r="B1039" s="424" t="s">
        <v>10756</v>
      </c>
      <c r="C1039" s="424" t="s">
        <v>10757</v>
      </c>
      <c r="D1039" s="424">
        <v>1</v>
      </c>
      <c r="E1039" s="421">
        <v>310000</v>
      </c>
      <c r="F1039" s="421">
        <f>E1039-G1039</f>
        <v>7380.960000000021</v>
      </c>
      <c r="G1039" s="421">
        <v>302619.03999999998</v>
      </c>
      <c r="H1039" s="417" t="s">
        <v>10758</v>
      </c>
      <c r="I1039" s="417" t="s">
        <v>10759</v>
      </c>
      <c r="J1039" s="417" t="s">
        <v>4434</v>
      </c>
      <c r="K1039" s="429" t="s">
        <v>4121</v>
      </c>
    </row>
    <row r="1040" spans="1:11" s="204" customFormat="1" ht="22.5">
      <c r="A1040" s="417">
        <v>1037</v>
      </c>
      <c r="B1040" s="424" t="s">
        <v>11404</v>
      </c>
      <c r="C1040" s="424" t="s">
        <v>11405</v>
      </c>
      <c r="D1040" s="424">
        <v>2</v>
      </c>
      <c r="E1040" s="421">
        <v>464640</v>
      </c>
      <c r="F1040" s="421">
        <f>E1040-G1040</f>
        <v>7744</v>
      </c>
      <c r="G1040" s="421">
        <v>456896</v>
      </c>
      <c r="H1040" s="417" t="s">
        <v>11406</v>
      </c>
      <c r="I1040" s="417" t="s">
        <v>10759</v>
      </c>
      <c r="J1040" s="417" t="s">
        <v>4434</v>
      </c>
      <c r="K1040" s="429"/>
    </row>
    <row r="1041" spans="1:11" s="204" customFormat="1" ht="22.5">
      <c r="A1041" s="417">
        <v>1038</v>
      </c>
      <c r="B1041" s="424" t="s">
        <v>11625</v>
      </c>
      <c r="C1041" s="424" t="s">
        <v>11672</v>
      </c>
      <c r="D1041" s="424">
        <v>1</v>
      </c>
      <c r="E1041" s="421">
        <v>5700598</v>
      </c>
      <c r="F1041" s="421">
        <f>E1041-G1041</f>
        <v>2116011.42</v>
      </c>
      <c r="G1041" s="421">
        <v>3584586.58</v>
      </c>
      <c r="H1041" s="417" t="s">
        <v>11543</v>
      </c>
      <c r="I1041" s="417" t="s">
        <v>10759</v>
      </c>
      <c r="J1041" s="417" t="s">
        <v>4434</v>
      </c>
      <c r="K1041" s="429"/>
    </row>
    <row r="1042" spans="1:11" s="204" customFormat="1" ht="22.5">
      <c r="A1042" s="417">
        <v>1039</v>
      </c>
      <c r="B1042" s="424" t="s">
        <v>11626</v>
      </c>
      <c r="C1042" s="424" t="s">
        <v>11673</v>
      </c>
      <c r="D1042" s="424">
        <v>1</v>
      </c>
      <c r="E1042" s="421">
        <v>57544506.899999999</v>
      </c>
      <c r="F1042" s="421">
        <f t="shared" ref="F1042:F1095" si="33">E1042-G1042</f>
        <v>24388669.709999997</v>
      </c>
      <c r="G1042" s="421">
        <v>33155837.190000001</v>
      </c>
      <c r="H1042" s="417" t="s">
        <v>11543</v>
      </c>
      <c r="I1042" s="417" t="s">
        <v>10759</v>
      </c>
      <c r="J1042" s="417" t="s">
        <v>4434</v>
      </c>
      <c r="K1042" s="429"/>
    </row>
    <row r="1043" spans="1:11" s="204" customFormat="1" ht="22.5">
      <c r="A1043" s="417">
        <v>1040</v>
      </c>
      <c r="B1043" s="424" t="s">
        <v>11627</v>
      </c>
      <c r="C1043" s="424" t="s">
        <v>11673</v>
      </c>
      <c r="D1043" s="424">
        <v>1</v>
      </c>
      <c r="E1043" s="421">
        <v>950000</v>
      </c>
      <c r="F1043" s="421">
        <f t="shared" si="33"/>
        <v>328947.5</v>
      </c>
      <c r="G1043" s="421">
        <v>621052.5</v>
      </c>
      <c r="H1043" s="417" t="s">
        <v>11543</v>
      </c>
      <c r="I1043" s="417" t="s">
        <v>10759</v>
      </c>
      <c r="J1043" s="417" t="s">
        <v>4434</v>
      </c>
      <c r="K1043" s="429"/>
    </row>
    <row r="1044" spans="1:11" s="204" customFormat="1" ht="22.5">
      <c r="A1044" s="417">
        <v>1041</v>
      </c>
      <c r="B1044" s="424" t="s">
        <v>11628</v>
      </c>
      <c r="C1044" s="424" t="s">
        <v>11673</v>
      </c>
      <c r="D1044" s="424">
        <v>1</v>
      </c>
      <c r="E1044" s="421">
        <v>350098.2</v>
      </c>
      <c r="F1044" s="421">
        <f t="shared" si="33"/>
        <v>135370.84000000003</v>
      </c>
      <c r="G1044" s="421">
        <v>214727.36</v>
      </c>
      <c r="H1044" s="417" t="s">
        <v>11543</v>
      </c>
      <c r="I1044" s="417" t="s">
        <v>10759</v>
      </c>
      <c r="J1044" s="417" t="s">
        <v>4434</v>
      </c>
      <c r="K1044" s="429"/>
    </row>
    <row r="1045" spans="1:11" s="204" customFormat="1" ht="22.5">
      <c r="A1045" s="417">
        <v>1042</v>
      </c>
      <c r="B1045" s="424" t="s">
        <v>11629</v>
      </c>
      <c r="C1045" s="424" t="s">
        <v>11673</v>
      </c>
      <c r="D1045" s="424">
        <v>1</v>
      </c>
      <c r="E1045" s="421">
        <v>849100.2</v>
      </c>
      <c r="F1045" s="421">
        <f t="shared" si="33"/>
        <v>272841.27999999991</v>
      </c>
      <c r="G1045" s="421">
        <v>576258.92000000004</v>
      </c>
      <c r="H1045" s="417" t="s">
        <v>11543</v>
      </c>
      <c r="I1045" s="417" t="s">
        <v>10759</v>
      </c>
      <c r="J1045" s="417" t="s">
        <v>4434</v>
      </c>
      <c r="K1045" s="429"/>
    </row>
    <row r="1046" spans="1:11" s="204" customFormat="1" ht="22.5">
      <c r="A1046" s="417">
        <v>1043</v>
      </c>
      <c r="B1046" s="424" t="s">
        <v>11630</v>
      </c>
      <c r="C1046" s="424" t="s">
        <v>11673</v>
      </c>
      <c r="D1046" s="424">
        <v>1</v>
      </c>
      <c r="E1046" s="421">
        <v>3669342</v>
      </c>
      <c r="F1046" s="421">
        <f t="shared" si="33"/>
        <v>1526240.7200000002</v>
      </c>
      <c r="G1046" s="421">
        <v>2143101.2799999998</v>
      </c>
      <c r="H1046" s="417" t="s">
        <v>11543</v>
      </c>
      <c r="I1046" s="417" t="s">
        <v>10759</v>
      </c>
      <c r="J1046" s="417" t="s">
        <v>4434</v>
      </c>
      <c r="K1046" s="429"/>
    </row>
    <row r="1047" spans="1:11" s="204" customFormat="1" ht="22.5">
      <c r="A1047" s="417">
        <v>1044</v>
      </c>
      <c r="B1047" s="424" t="s">
        <v>11631</v>
      </c>
      <c r="C1047" s="424"/>
      <c r="D1047" s="424">
        <v>1</v>
      </c>
      <c r="E1047" s="421">
        <v>90051715.290000007</v>
      </c>
      <c r="F1047" s="421">
        <f t="shared" si="33"/>
        <v>30931890.790000007</v>
      </c>
      <c r="G1047" s="421">
        <v>59119824.5</v>
      </c>
      <c r="H1047" s="417" t="s">
        <v>11543</v>
      </c>
      <c r="I1047" s="417" t="s">
        <v>10759</v>
      </c>
      <c r="J1047" s="417" t="s">
        <v>4434</v>
      </c>
      <c r="K1047" s="429"/>
    </row>
    <row r="1048" spans="1:11" s="204" customFormat="1" ht="22.5">
      <c r="A1048" s="417">
        <v>1045</v>
      </c>
      <c r="B1048" s="424" t="s">
        <v>11632</v>
      </c>
      <c r="C1048" s="424" t="s">
        <v>11673</v>
      </c>
      <c r="D1048" s="424">
        <v>1</v>
      </c>
      <c r="E1048" s="421">
        <v>2648573</v>
      </c>
      <c r="F1048" s="421">
        <f t="shared" si="33"/>
        <v>914494.81</v>
      </c>
      <c r="G1048" s="421">
        <v>1734078.19</v>
      </c>
      <c r="H1048" s="417" t="s">
        <v>11543</v>
      </c>
      <c r="I1048" s="417" t="s">
        <v>10759</v>
      </c>
      <c r="J1048" s="417" t="s">
        <v>4434</v>
      </c>
      <c r="K1048" s="429"/>
    </row>
    <row r="1049" spans="1:11" s="204" customFormat="1" ht="22.5">
      <c r="A1049" s="417">
        <v>1046</v>
      </c>
      <c r="B1049" s="424" t="s">
        <v>11633</v>
      </c>
      <c r="C1049" s="424" t="s">
        <v>11674</v>
      </c>
      <c r="D1049" s="424">
        <v>1</v>
      </c>
      <c r="E1049" s="421">
        <v>295000</v>
      </c>
      <c r="F1049" s="421">
        <f t="shared" si="33"/>
        <v>31607.099999999977</v>
      </c>
      <c r="G1049" s="421">
        <v>263392.90000000002</v>
      </c>
      <c r="H1049" s="417" t="s">
        <v>11543</v>
      </c>
      <c r="I1049" s="417" t="s">
        <v>10759</v>
      </c>
      <c r="J1049" s="417" t="s">
        <v>4434</v>
      </c>
      <c r="K1049" s="429"/>
    </row>
    <row r="1050" spans="1:11" s="204" customFormat="1" ht="22.5">
      <c r="A1050" s="417">
        <v>1047</v>
      </c>
      <c r="B1050" s="424" t="s">
        <v>11634</v>
      </c>
      <c r="C1050" s="424" t="s">
        <v>11675</v>
      </c>
      <c r="D1050" s="424">
        <v>1</v>
      </c>
      <c r="E1050" s="421">
        <v>224377</v>
      </c>
      <c r="F1050" s="421">
        <f t="shared" si="33"/>
        <v>144242.13</v>
      </c>
      <c r="G1050" s="421">
        <v>80134.87</v>
      </c>
      <c r="H1050" s="417" t="s">
        <v>11543</v>
      </c>
      <c r="I1050" s="417" t="s">
        <v>10759</v>
      </c>
      <c r="J1050" s="417" t="s">
        <v>4434</v>
      </c>
      <c r="K1050" s="429"/>
    </row>
    <row r="1051" spans="1:11" s="204" customFormat="1" ht="22.5">
      <c r="A1051" s="417">
        <v>1048</v>
      </c>
      <c r="B1051" s="424" t="s">
        <v>11635</v>
      </c>
      <c r="C1051" s="424" t="s">
        <v>11676</v>
      </c>
      <c r="D1051" s="424">
        <v>1</v>
      </c>
      <c r="E1051" s="421">
        <v>201700</v>
      </c>
      <c r="F1051" s="421">
        <f t="shared" si="33"/>
        <v>47855.91</v>
      </c>
      <c r="G1051" s="421">
        <v>153844.09</v>
      </c>
      <c r="H1051" s="417" t="s">
        <v>11543</v>
      </c>
      <c r="I1051" s="417" t="s">
        <v>10759</v>
      </c>
      <c r="J1051" s="417" t="s">
        <v>4434</v>
      </c>
      <c r="K1051" s="429"/>
    </row>
    <row r="1052" spans="1:11" s="204" customFormat="1" ht="22.5">
      <c r="A1052" s="417">
        <v>1049</v>
      </c>
      <c r="B1052" s="424" t="s">
        <v>11636</v>
      </c>
      <c r="C1052" s="424" t="s">
        <v>11677</v>
      </c>
      <c r="D1052" s="424">
        <v>1</v>
      </c>
      <c r="E1052" s="421">
        <v>424605.7</v>
      </c>
      <c r="F1052" s="421">
        <f t="shared" si="33"/>
        <v>389221.8</v>
      </c>
      <c r="G1052" s="421">
        <v>35383.9</v>
      </c>
      <c r="H1052" s="417" t="s">
        <v>11543</v>
      </c>
      <c r="I1052" s="417" t="s">
        <v>10759</v>
      </c>
      <c r="J1052" s="417" t="s">
        <v>4434</v>
      </c>
      <c r="K1052" s="429"/>
    </row>
    <row r="1053" spans="1:11" s="204" customFormat="1" ht="22.5">
      <c r="A1053" s="417">
        <v>1050</v>
      </c>
      <c r="B1053" s="424" t="s">
        <v>11637</v>
      </c>
      <c r="C1053" s="424" t="s">
        <v>11678</v>
      </c>
      <c r="D1053" s="424">
        <v>1</v>
      </c>
      <c r="E1053" s="421">
        <v>678509.79</v>
      </c>
      <c r="F1053" s="421">
        <f t="shared" si="33"/>
        <v>678509.79</v>
      </c>
      <c r="G1053" s="421">
        <v>0</v>
      </c>
      <c r="H1053" s="417" t="s">
        <v>11543</v>
      </c>
      <c r="I1053" s="417" t="s">
        <v>10759</v>
      </c>
      <c r="J1053" s="417" t="s">
        <v>4434</v>
      </c>
      <c r="K1053" s="429"/>
    </row>
    <row r="1054" spans="1:11" s="204" customFormat="1" ht="22.5">
      <c r="A1054" s="417">
        <v>1051</v>
      </c>
      <c r="B1054" s="424" t="s">
        <v>11638</v>
      </c>
      <c r="C1054" s="424" t="s">
        <v>11675</v>
      </c>
      <c r="D1054" s="424">
        <v>1</v>
      </c>
      <c r="E1054" s="421">
        <v>218850</v>
      </c>
      <c r="F1054" s="421">
        <f t="shared" si="33"/>
        <v>47417.369999999995</v>
      </c>
      <c r="G1054" s="421">
        <v>171432.63</v>
      </c>
      <c r="H1054" s="417" t="s">
        <v>11543</v>
      </c>
      <c r="I1054" s="417" t="s">
        <v>10759</v>
      </c>
      <c r="J1054" s="417" t="s">
        <v>4434</v>
      </c>
      <c r="K1054" s="429"/>
    </row>
    <row r="1055" spans="1:11" s="204" customFormat="1" ht="22.5">
      <c r="A1055" s="417">
        <v>1052</v>
      </c>
      <c r="B1055" s="424" t="s">
        <v>11639</v>
      </c>
      <c r="C1055" s="424" t="s">
        <v>11677</v>
      </c>
      <c r="D1055" s="424">
        <v>1</v>
      </c>
      <c r="E1055" s="421">
        <v>210000</v>
      </c>
      <c r="F1055" s="421">
        <f t="shared" si="33"/>
        <v>210000</v>
      </c>
      <c r="G1055" s="421">
        <v>0</v>
      </c>
      <c r="H1055" s="417" t="s">
        <v>11543</v>
      </c>
      <c r="I1055" s="417" t="s">
        <v>10759</v>
      </c>
      <c r="J1055" s="417" t="s">
        <v>4434</v>
      </c>
      <c r="K1055" s="429"/>
    </row>
    <row r="1056" spans="1:11" s="204" customFormat="1" ht="22.5">
      <c r="A1056" s="417">
        <v>1053</v>
      </c>
      <c r="B1056" s="424" t="s">
        <v>11640</v>
      </c>
      <c r="C1056" s="424" t="s">
        <v>11677</v>
      </c>
      <c r="D1056" s="424">
        <v>1</v>
      </c>
      <c r="E1056" s="421">
        <v>248600</v>
      </c>
      <c r="F1056" s="421">
        <f t="shared" si="33"/>
        <v>248600</v>
      </c>
      <c r="G1056" s="421">
        <v>0</v>
      </c>
      <c r="H1056" s="417" t="s">
        <v>11543</v>
      </c>
      <c r="I1056" s="417" t="s">
        <v>10759</v>
      </c>
      <c r="J1056" s="417" t="s">
        <v>4434</v>
      </c>
      <c r="K1056" s="429"/>
    </row>
    <row r="1057" spans="1:11" s="204" customFormat="1" ht="22.5">
      <c r="A1057" s="417">
        <v>1054</v>
      </c>
      <c r="B1057" s="424" t="s">
        <v>11641</v>
      </c>
      <c r="C1057" s="424" t="s">
        <v>11679</v>
      </c>
      <c r="D1057" s="424">
        <v>1</v>
      </c>
      <c r="E1057" s="421">
        <v>4500000</v>
      </c>
      <c r="F1057" s="421">
        <f t="shared" si="33"/>
        <v>4500000</v>
      </c>
      <c r="G1057" s="421">
        <v>0</v>
      </c>
      <c r="H1057" s="417" t="s">
        <v>11543</v>
      </c>
      <c r="I1057" s="417" t="s">
        <v>10759</v>
      </c>
      <c r="J1057" s="417" t="s">
        <v>4434</v>
      </c>
      <c r="K1057" s="429"/>
    </row>
    <row r="1058" spans="1:11" s="204" customFormat="1" ht="33.75">
      <c r="A1058" s="417">
        <v>1055</v>
      </c>
      <c r="B1058" s="424" t="s">
        <v>11642</v>
      </c>
      <c r="C1058" s="424" t="s">
        <v>11677</v>
      </c>
      <c r="D1058" s="424">
        <v>1</v>
      </c>
      <c r="E1058" s="421">
        <v>335000</v>
      </c>
      <c r="F1058" s="421">
        <f t="shared" si="33"/>
        <v>335000</v>
      </c>
      <c r="G1058" s="421">
        <v>0</v>
      </c>
      <c r="H1058" s="417" t="s">
        <v>11543</v>
      </c>
      <c r="I1058" s="417" t="s">
        <v>10759</v>
      </c>
      <c r="J1058" s="417" t="s">
        <v>4434</v>
      </c>
      <c r="K1058" s="429"/>
    </row>
    <row r="1059" spans="1:11" s="204" customFormat="1" ht="22.5">
      <c r="A1059" s="417">
        <v>1056</v>
      </c>
      <c r="B1059" s="424" t="s">
        <v>11643</v>
      </c>
      <c r="C1059" s="424" t="s">
        <v>11680</v>
      </c>
      <c r="D1059" s="424">
        <v>1</v>
      </c>
      <c r="E1059" s="421">
        <v>300000</v>
      </c>
      <c r="F1059" s="421">
        <f t="shared" si="33"/>
        <v>62500</v>
      </c>
      <c r="G1059" s="421">
        <v>237500</v>
      </c>
      <c r="H1059" s="417" t="s">
        <v>11543</v>
      </c>
      <c r="I1059" s="417" t="s">
        <v>10759</v>
      </c>
      <c r="J1059" s="417" t="s">
        <v>4434</v>
      </c>
      <c r="K1059" s="429"/>
    </row>
    <row r="1060" spans="1:11" s="204" customFormat="1" ht="22.5">
      <c r="A1060" s="417">
        <v>1057</v>
      </c>
      <c r="B1060" s="424" t="s">
        <v>11644</v>
      </c>
      <c r="C1060" s="424" t="s">
        <v>11677</v>
      </c>
      <c r="D1060" s="424">
        <v>1</v>
      </c>
      <c r="E1060" s="421">
        <v>296567.7</v>
      </c>
      <c r="F1060" s="421">
        <f t="shared" si="33"/>
        <v>173307.98</v>
      </c>
      <c r="G1060" s="421">
        <v>123259.72</v>
      </c>
      <c r="H1060" s="417" t="s">
        <v>11543</v>
      </c>
      <c r="I1060" s="417" t="s">
        <v>10759</v>
      </c>
      <c r="J1060" s="417" t="s">
        <v>4434</v>
      </c>
      <c r="K1060" s="429"/>
    </row>
    <row r="1061" spans="1:11" s="204" customFormat="1" ht="22.5">
      <c r="A1061" s="417">
        <v>1058</v>
      </c>
      <c r="B1061" s="424" t="s">
        <v>11645</v>
      </c>
      <c r="C1061" s="424" t="s">
        <v>11681</v>
      </c>
      <c r="D1061" s="424">
        <v>1</v>
      </c>
      <c r="E1061" s="421">
        <v>282060</v>
      </c>
      <c r="F1061" s="421">
        <f t="shared" si="33"/>
        <v>124240.82</v>
      </c>
      <c r="G1061" s="421">
        <v>157819.18</v>
      </c>
      <c r="H1061" s="417" t="s">
        <v>11543</v>
      </c>
      <c r="I1061" s="417" t="s">
        <v>10759</v>
      </c>
      <c r="J1061" s="417" t="s">
        <v>4434</v>
      </c>
      <c r="K1061" s="429"/>
    </row>
    <row r="1062" spans="1:11" s="204" customFormat="1" ht="22.5">
      <c r="A1062" s="417">
        <v>1059</v>
      </c>
      <c r="B1062" s="424" t="s">
        <v>11646</v>
      </c>
      <c r="C1062" s="424" t="s">
        <v>11681</v>
      </c>
      <c r="D1062" s="424">
        <v>1</v>
      </c>
      <c r="E1062" s="421">
        <v>598000</v>
      </c>
      <c r="F1062" s="421">
        <f t="shared" si="33"/>
        <v>85428.599999999977</v>
      </c>
      <c r="G1062" s="421">
        <v>512571.4</v>
      </c>
      <c r="H1062" s="417" t="s">
        <v>11543</v>
      </c>
      <c r="I1062" s="417" t="s">
        <v>10759</v>
      </c>
      <c r="J1062" s="417" t="s">
        <v>4434</v>
      </c>
      <c r="K1062" s="429"/>
    </row>
    <row r="1063" spans="1:11" s="204" customFormat="1" ht="22.5">
      <c r="A1063" s="417">
        <v>1060</v>
      </c>
      <c r="B1063" s="424" t="s">
        <v>11647</v>
      </c>
      <c r="C1063" s="424"/>
      <c r="D1063" s="424">
        <v>1</v>
      </c>
      <c r="E1063" s="421">
        <v>245000</v>
      </c>
      <c r="F1063" s="421">
        <f t="shared" si="33"/>
        <v>245000</v>
      </c>
      <c r="G1063" s="421">
        <v>0</v>
      </c>
      <c r="H1063" s="417" t="s">
        <v>11543</v>
      </c>
      <c r="I1063" s="417" t="s">
        <v>10759</v>
      </c>
      <c r="J1063" s="417" t="s">
        <v>4434</v>
      </c>
      <c r="K1063" s="429"/>
    </row>
    <row r="1064" spans="1:11" s="204" customFormat="1" ht="22.5">
      <c r="A1064" s="417">
        <v>1061</v>
      </c>
      <c r="B1064" s="424" t="s">
        <v>11648</v>
      </c>
      <c r="C1064" s="424" t="s">
        <v>11675</v>
      </c>
      <c r="D1064" s="424">
        <v>1</v>
      </c>
      <c r="E1064" s="421">
        <v>2900000</v>
      </c>
      <c r="F1064" s="421">
        <f t="shared" si="33"/>
        <v>2900000</v>
      </c>
      <c r="G1064" s="421">
        <v>0</v>
      </c>
      <c r="H1064" s="417" t="s">
        <v>11543</v>
      </c>
      <c r="I1064" s="417" t="s">
        <v>10759</v>
      </c>
      <c r="J1064" s="417" t="s">
        <v>4434</v>
      </c>
      <c r="K1064" s="429"/>
    </row>
    <row r="1065" spans="1:11" s="204" customFormat="1" ht="22.5">
      <c r="A1065" s="417">
        <v>1062</v>
      </c>
      <c r="B1065" s="424" t="s">
        <v>11649</v>
      </c>
      <c r="C1065" s="424" t="s">
        <v>11675</v>
      </c>
      <c r="D1065" s="424">
        <v>1</v>
      </c>
      <c r="E1065" s="421">
        <v>800000</v>
      </c>
      <c r="F1065" s="421">
        <f t="shared" si="33"/>
        <v>800000</v>
      </c>
      <c r="G1065" s="421">
        <v>0</v>
      </c>
      <c r="H1065" s="417" t="s">
        <v>11543</v>
      </c>
      <c r="I1065" s="417" t="s">
        <v>10759</v>
      </c>
      <c r="J1065" s="417" t="s">
        <v>4434</v>
      </c>
      <c r="K1065" s="429"/>
    </row>
    <row r="1066" spans="1:11" s="204" customFormat="1" ht="22.5">
      <c r="A1066" s="417">
        <v>1063</v>
      </c>
      <c r="B1066" s="424" t="s">
        <v>11650</v>
      </c>
      <c r="C1066" s="424" t="s">
        <v>11675</v>
      </c>
      <c r="D1066" s="424">
        <v>1</v>
      </c>
      <c r="E1066" s="421">
        <v>593780</v>
      </c>
      <c r="F1066" s="421">
        <f t="shared" si="33"/>
        <v>593780</v>
      </c>
      <c r="G1066" s="421">
        <v>0</v>
      </c>
      <c r="H1066" s="417" t="s">
        <v>11543</v>
      </c>
      <c r="I1066" s="417" t="s">
        <v>10759</v>
      </c>
      <c r="J1066" s="417" t="s">
        <v>4434</v>
      </c>
      <c r="K1066" s="429"/>
    </row>
    <row r="1067" spans="1:11" s="204" customFormat="1" ht="22.5">
      <c r="A1067" s="417">
        <v>1064</v>
      </c>
      <c r="B1067" s="424" t="s">
        <v>11651</v>
      </c>
      <c r="C1067" s="424" t="s">
        <v>11675</v>
      </c>
      <c r="D1067" s="424">
        <v>1</v>
      </c>
      <c r="E1067" s="421">
        <v>1362370</v>
      </c>
      <c r="F1067" s="421">
        <f t="shared" si="33"/>
        <v>1123954.92</v>
      </c>
      <c r="G1067" s="421">
        <v>238415.08</v>
      </c>
      <c r="H1067" s="417" t="s">
        <v>11543</v>
      </c>
      <c r="I1067" s="417" t="s">
        <v>10759</v>
      </c>
      <c r="J1067" s="417" t="s">
        <v>4434</v>
      </c>
      <c r="K1067" s="429"/>
    </row>
    <row r="1068" spans="1:11" s="204" customFormat="1" ht="22.5">
      <c r="A1068" s="417">
        <v>1065</v>
      </c>
      <c r="B1068" s="424" t="s">
        <v>11652</v>
      </c>
      <c r="C1068" s="424" t="s">
        <v>11675</v>
      </c>
      <c r="D1068" s="424">
        <v>1</v>
      </c>
      <c r="E1068" s="421">
        <v>333333</v>
      </c>
      <c r="F1068" s="421">
        <f t="shared" si="33"/>
        <v>333333</v>
      </c>
      <c r="G1068" s="421">
        <v>0</v>
      </c>
      <c r="H1068" s="417" t="s">
        <v>11543</v>
      </c>
      <c r="I1068" s="417" t="s">
        <v>10759</v>
      </c>
      <c r="J1068" s="417" t="s">
        <v>4434</v>
      </c>
      <c r="K1068" s="429"/>
    </row>
    <row r="1069" spans="1:11" s="204" customFormat="1" ht="22.5">
      <c r="A1069" s="417">
        <v>1066</v>
      </c>
      <c r="B1069" s="424" t="s">
        <v>11653</v>
      </c>
      <c r="C1069" s="424" t="s">
        <v>11682</v>
      </c>
      <c r="D1069" s="424">
        <v>1</v>
      </c>
      <c r="E1069" s="421">
        <v>241500</v>
      </c>
      <c r="F1069" s="421">
        <f t="shared" si="33"/>
        <v>103308.59</v>
      </c>
      <c r="G1069" s="421">
        <v>138191.41</v>
      </c>
      <c r="H1069" s="417" t="s">
        <v>11543</v>
      </c>
      <c r="I1069" s="417" t="s">
        <v>10759</v>
      </c>
      <c r="J1069" s="417" t="s">
        <v>4434</v>
      </c>
      <c r="K1069" s="429"/>
    </row>
    <row r="1070" spans="1:11" s="204" customFormat="1" ht="22.5">
      <c r="A1070" s="417">
        <v>1067</v>
      </c>
      <c r="B1070" s="424" t="s">
        <v>11654</v>
      </c>
      <c r="C1070" s="424" t="s">
        <v>11683</v>
      </c>
      <c r="D1070" s="424">
        <v>1</v>
      </c>
      <c r="E1070" s="421">
        <v>205000</v>
      </c>
      <c r="F1070" s="421">
        <f t="shared" si="33"/>
        <v>205000</v>
      </c>
      <c r="G1070" s="421">
        <v>0</v>
      </c>
      <c r="H1070" s="417" t="s">
        <v>11543</v>
      </c>
      <c r="I1070" s="417" t="s">
        <v>10759</v>
      </c>
      <c r="J1070" s="417" t="s">
        <v>4434</v>
      </c>
      <c r="K1070" s="429"/>
    </row>
    <row r="1071" spans="1:11" s="204" customFormat="1" ht="22.5">
      <c r="A1071" s="417">
        <v>1068</v>
      </c>
      <c r="B1071" s="424" t="s">
        <v>11655</v>
      </c>
      <c r="C1071" s="424" t="s">
        <v>11675</v>
      </c>
      <c r="D1071" s="424">
        <v>1</v>
      </c>
      <c r="E1071" s="421">
        <v>504583.33</v>
      </c>
      <c r="F1071" s="421">
        <f t="shared" si="33"/>
        <v>504583.33</v>
      </c>
      <c r="G1071" s="421">
        <v>0</v>
      </c>
      <c r="H1071" s="417" t="s">
        <v>11543</v>
      </c>
      <c r="I1071" s="417" t="s">
        <v>10759</v>
      </c>
      <c r="J1071" s="417" t="s">
        <v>4434</v>
      </c>
      <c r="K1071" s="429"/>
    </row>
    <row r="1072" spans="1:11" s="204" customFormat="1" ht="22.5">
      <c r="A1072" s="417">
        <v>1069</v>
      </c>
      <c r="B1072" s="424" t="s">
        <v>11656</v>
      </c>
      <c r="C1072" s="424" t="s">
        <v>11677</v>
      </c>
      <c r="D1072" s="424">
        <v>1</v>
      </c>
      <c r="E1072" s="421">
        <v>571860</v>
      </c>
      <c r="F1072" s="421">
        <f t="shared" si="33"/>
        <v>343116</v>
      </c>
      <c r="G1072" s="421">
        <v>228744</v>
      </c>
      <c r="H1072" s="417" t="s">
        <v>11543</v>
      </c>
      <c r="I1072" s="417" t="s">
        <v>10759</v>
      </c>
      <c r="J1072" s="417" t="s">
        <v>4434</v>
      </c>
      <c r="K1072" s="429"/>
    </row>
    <row r="1073" spans="1:11" s="204" customFormat="1" ht="22.5">
      <c r="A1073" s="417">
        <v>1070</v>
      </c>
      <c r="B1073" s="424" t="s">
        <v>11657</v>
      </c>
      <c r="C1073" s="424" t="s">
        <v>11677</v>
      </c>
      <c r="D1073" s="424">
        <v>1</v>
      </c>
      <c r="E1073" s="421">
        <v>635730</v>
      </c>
      <c r="F1073" s="421">
        <f t="shared" si="33"/>
        <v>635730</v>
      </c>
      <c r="G1073" s="421">
        <v>0</v>
      </c>
      <c r="H1073" s="417" t="s">
        <v>11543</v>
      </c>
      <c r="I1073" s="417" t="s">
        <v>10759</v>
      </c>
      <c r="J1073" s="417" t="s">
        <v>4434</v>
      </c>
      <c r="K1073" s="429"/>
    </row>
    <row r="1074" spans="1:11" s="204" customFormat="1" ht="22.5">
      <c r="A1074" s="417">
        <v>1071</v>
      </c>
      <c r="B1074" s="424" t="s">
        <v>11657</v>
      </c>
      <c r="C1074" s="424" t="s">
        <v>11677</v>
      </c>
      <c r="D1074" s="424">
        <v>1</v>
      </c>
      <c r="E1074" s="421">
        <v>635730</v>
      </c>
      <c r="F1074" s="421">
        <f t="shared" si="33"/>
        <v>635730</v>
      </c>
      <c r="G1074" s="421">
        <v>0</v>
      </c>
      <c r="H1074" s="417" t="s">
        <v>11543</v>
      </c>
      <c r="I1074" s="417" t="s">
        <v>10759</v>
      </c>
      <c r="J1074" s="417" t="s">
        <v>4434</v>
      </c>
      <c r="K1074" s="429"/>
    </row>
    <row r="1075" spans="1:11" s="204" customFormat="1" ht="22.5">
      <c r="A1075" s="417">
        <v>1072</v>
      </c>
      <c r="B1075" s="424" t="s">
        <v>11658</v>
      </c>
      <c r="C1075" s="424" t="s">
        <v>11684</v>
      </c>
      <c r="D1075" s="424">
        <v>1</v>
      </c>
      <c r="E1075" s="421">
        <v>319275</v>
      </c>
      <c r="F1075" s="421">
        <f t="shared" si="33"/>
        <v>85140</v>
      </c>
      <c r="G1075" s="421">
        <v>234135</v>
      </c>
      <c r="H1075" s="417" t="s">
        <v>11543</v>
      </c>
      <c r="I1075" s="417" t="s">
        <v>10759</v>
      </c>
      <c r="J1075" s="417" t="s">
        <v>4434</v>
      </c>
      <c r="K1075" s="429"/>
    </row>
    <row r="1076" spans="1:11" s="204" customFormat="1" ht="22.5">
      <c r="A1076" s="417">
        <v>1073</v>
      </c>
      <c r="B1076" s="424" t="s">
        <v>11659</v>
      </c>
      <c r="C1076" s="424" t="s">
        <v>11685</v>
      </c>
      <c r="D1076" s="424">
        <v>1</v>
      </c>
      <c r="E1076" s="421">
        <v>2500559.75</v>
      </c>
      <c r="F1076" s="421">
        <f t="shared" si="33"/>
        <v>803751.3899999999</v>
      </c>
      <c r="G1076" s="421">
        <v>1696808.36</v>
      </c>
      <c r="H1076" s="417" t="s">
        <v>11543</v>
      </c>
      <c r="I1076" s="417" t="s">
        <v>10759</v>
      </c>
      <c r="J1076" s="417" t="s">
        <v>4434</v>
      </c>
      <c r="K1076" s="429"/>
    </row>
    <row r="1077" spans="1:11" s="204" customFormat="1" ht="22.5">
      <c r="A1077" s="417">
        <v>1074</v>
      </c>
      <c r="B1077" s="424" t="s">
        <v>11660</v>
      </c>
      <c r="C1077" s="424" t="s">
        <v>11683</v>
      </c>
      <c r="D1077" s="424">
        <v>1</v>
      </c>
      <c r="E1077" s="421">
        <v>299000</v>
      </c>
      <c r="F1077" s="421">
        <f t="shared" si="33"/>
        <v>135261.76000000001</v>
      </c>
      <c r="G1077" s="421">
        <v>163738.23999999999</v>
      </c>
      <c r="H1077" s="417" t="s">
        <v>11543</v>
      </c>
      <c r="I1077" s="417" t="s">
        <v>10759</v>
      </c>
      <c r="J1077" s="417" t="s">
        <v>4434</v>
      </c>
      <c r="K1077" s="429"/>
    </row>
    <row r="1078" spans="1:11" s="204" customFormat="1" ht="22.5">
      <c r="A1078" s="417">
        <v>1075</v>
      </c>
      <c r="B1078" s="424" t="s">
        <v>11661</v>
      </c>
      <c r="C1078" s="424" t="s">
        <v>11683</v>
      </c>
      <c r="D1078" s="424">
        <v>1</v>
      </c>
      <c r="E1078" s="421">
        <v>248000</v>
      </c>
      <c r="F1078" s="421">
        <f t="shared" si="33"/>
        <v>78533.459999999992</v>
      </c>
      <c r="G1078" s="421">
        <v>169466.54</v>
      </c>
      <c r="H1078" s="417" t="s">
        <v>11543</v>
      </c>
      <c r="I1078" s="417" t="s">
        <v>10759</v>
      </c>
      <c r="J1078" s="417" t="s">
        <v>4434</v>
      </c>
      <c r="K1078" s="429"/>
    </row>
    <row r="1079" spans="1:11" s="204" customFormat="1" ht="22.5">
      <c r="A1079" s="417">
        <v>1076</v>
      </c>
      <c r="B1079" s="424" t="s">
        <v>11662</v>
      </c>
      <c r="C1079" s="424" t="s">
        <v>11683</v>
      </c>
      <c r="D1079" s="424">
        <v>1</v>
      </c>
      <c r="E1079" s="421">
        <v>4790080</v>
      </c>
      <c r="F1079" s="421">
        <f t="shared" si="33"/>
        <v>2874048.12</v>
      </c>
      <c r="G1079" s="421">
        <v>1916031.88</v>
      </c>
      <c r="H1079" s="417" t="s">
        <v>11543</v>
      </c>
      <c r="I1079" s="417" t="s">
        <v>10759</v>
      </c>
      <c r="J1079" s="417" t="s">
        <v>4434</v>
      </c>
      <c r="K1079" s="429"/>
    </row>
    <row r="1080" spans="1:11" s="204" customFormat="1" ht="22.5">
      <c r="A1080" s="417">
        <v>1077</v>
      </c>
      <c r="B1080" s="424" t="s">
        <v>11663</v>
      </c>
      <c r="C1080" s="424" t="s">
        <v>11686</v>
      </c>
      <c r="D1080" s="424">
        <v>1</v>
      </c>
      <c r="E1080" s="421">
        <v>310000</v>
      </c>
      <c r="F1080" s="421">
        <f t="shared" si="33"/>
        <v>82666.559999999998</v>
      </c>
      <c r="G1080" s="421">
        <v>227333.44</v>
      </c>
      <c r="H1080" s="417" t="s">
        <v>11543</v>
      </c>
      <c r="I1080" s="417" t="s">
        <v>10759</v>
      </c>
      <c r="J1080" s="417" t="s">
        <v>4434</v>
      </c>
      <c r="K1080" s="429"/>
    </row>
    <row r="1081" spans="1:11" s="204" customFormat="1" ht="22.5">
      <c r="A1081" s="417">
        <v>1078</v>
      </c>
      <c r="B1081" s="424" t="s">
        <v>11664</v>
      </c>
      <c r="C1081" s="424" t="s">
        <v>11687</v>
      </c>
      <c r="D1081" s="424">
        <v>1</v>
      </c>
      <c r="E1081" s="421">
        <v>650000</v>
      </c>
      <c r="F1081" s="421">
        <f t="shared" si="33"/>
        <v>650000</v>
      </c>
      <c r="G1081" s="421">
        <v>0</v>
      </c>
      <c r="H1081" s="417" t="s">
        <v>11543</v>
      </c>
      <c r="I1081" s="417" t="s">
        <v>10759</v>
      </c>
      <c r="J1081" s="417" t="s">
        <v>4434</v>
      </c>
      <c r="K1081" s="429"/>
    </row>
    <row r="1082" spans="1:11" s="204" customFormat="1" ht="22.5">
      <c r="A1082" s="417">
        <v>1079</v>
      </c>
      <c r="B1082" s="424" t="s">
        <v>11665</v>
      </c>
      <c r="C1082" s="424" t="s">
        <v>11687</v>
      </c>
      <c r="D1082" s="424">
        <v>1</v>
      </c>
      <c r="E1082" s="421">
        <v>640000</v>
      </c>
      <c r="F1082" s="421">
        <f t="shared" si="33"/>
        <v>640000</v>
      </c>
      <c r="G1082" s="421">
        <v>0</v>
      </c>
      <c r="H1082" s="417" t="s">
        <v>11543</v>
      </c>
      <c r="I1082" s="417" t="s">
        <v>10759</v>
      </c>
      <c r="J1082" s="417" t="s">
        <v>4434</v>
      </c>
      <c r="K1082" s="429"/>
    </row>
    <row r="1083" spans="1:11" s="204" customFormat="1" ht="22.5">
      <c r="A1083" s="417">
        <v>1080</v>
      </c>
      <c r="B1083" s="424" t="s">
        <v>11665</v>
      </c>
      <c r="C1083" s="424" t="s">
        <v>11687</v>
      </c>
      <c r="D1083" s="424">
        <v>1</v>
      </c>
      <c r="E1083" s="421">
        <v>640000</v>
      </c>
      <c r="F1083" s="421">
        <f t="shared" si="33"/>
        <v>640000</v>
      </c>
      <c r="G1083" s="421">
        <v>0</v>
      </c>
      <c r="H1083" s="417" t="s">
        <v>11543</v>
      </c>
      <c r="I1083" s="417" t="s">
        <v>10759</v>
      </c>
      <c r="J1083" s="417" t="s">
        <v>4434</v>
      </c>
      <c r="K1083" s="429"/>
    </row>
    <row r="1084" spans="1:11" s="204" customFormat="1" ht="22.5">
      <c r="A1084" s="417">
        <v>1081</v>
      </c>
      <c r="B1084" s="424" t="s">
        <v>11665</v>
      </c>
      <c r="C1084" s="424" t="s">
        <v>11687</v>
      </c>
      <c r="D1084" s="424">
        <v>1</v>
      </c>
      <c r="E1084" s="421">
        <v>640000</v>
      </c>
      <c r="F1084" s="421">
        <f t="shared" si="33"/>
        <v>640000</v>
      </c>
      <c r="G1084" s="421">
        <v>0</v>
      </c>
      <c r="H1084" s="417" t="s">
        <v>11543</v>
      </c>
      <c r="I1084" s="417" t="s">
        <v>10759</v>
      </c>
      <c r="J1084" s="417" t="s">
        <v>4434</v>
      </c>
      <c r="K1084" s="429"/>
    </row>
    <row r="1085" spans="1:11" s="204" customFormat="1" ht="22.5">
      <c r="A1085" s="417">
        <v>1082</v>
      </c>
      <c r="B1085" s="424" t="s">
        <v>11665</v>
      </c>
      <c r="C1085" s="424" t="s">
        <v>11687</v>
      </c>
      <c r="D1085" s="424">
        <v>1</v>
      </c>
      <c r="E1085" s="421">
        <v>640000</v>
      </c>
      <c r="F1085" s="421">
        <f t="shared" si="33"/>
        <v>640000</v>
      </c>
      <c r="G1085" s="421">
        <v>0</v>
      </c>
      <c r="H1085" s="417" t="s">
        <v>11543</v>
      </c>
      <c r="I1085" s="417" t="s">
        <v>10759</v>
      </c>
      <c r="J1085" s="417" t="s">
        <v>4434</v>
      </c>
      <c r="K1085" s="429"/>
    </row>
    <row r="1086" spans="1:11" s="204" customFormat="1" ht="22.5">
      <c r="A1086" s="417">
        <v>1083</v>
      </c>
      <c r="B1086" s="424" t="s">
        <v>11666</v>
      </c>
      <c r="C1086" s="424" t="s">
        <v>11686</v>
      </c>
      <c r="D1086" s="424">
        <v>1</v>
      </c>
      <c r="E1086" s="421">
        <v>450000</v>
      </c>
      <c r="F1086" s="421">
        <f t="shared" si="33"/>
        <v>450000</v>
      </c>
      <c r="G1086" s="421">
        <v>0</v>
      </c>
      <c r="H1086" s="417" t="s">
        <v>11543</v>
      </c>
      <c r="I1086" s="417" t="s">
        <v>10759</v>
      </c>
      <c r="J1086" s="417" t="s">
        <v>4434</v>
      </c>
      <c r="K1086" s="429"/>
    </row>
    <row r="1087" spans="1:11" s="204" customFormat="1" ht="22.5">
      <c r="A1087" s="417">
        <v>1084</v>
      </c>
      <c r="B1087" s="424" t="s">
        <v>11667</v>
      </c>
      <c r="C1087" s="424" t="s">
        <v>11687</v>
      </c>
      <c r="D1087" s="424">
        <v>1</v>
      </c>
      <c r="E1087" s="421">
        <v>610000</v>
      </c>
      <c r="F1087" s="421">
        <f t="shared" si="33"/>
        <v>610000</v>
      </c>
      <c r="G1087" s="421">
        <v>0</v>
      </c>
      <c r="H1087" s="417" t="s">
        <v>11543</v>
      </c>
      <c r="I1087" s="417" t="s">
        <v>10759</v>
      </c>
      <c r="J1087" s="417" t="s">
        <v>4434</v>
      </c>
      <c r="K1087" s="429"/>
    </row>
    <row r="1088" spans="1:11" s="204" customFormat="1" ht="22.5">
      <c r="A1088" s="417">
        <v>1085</v>
      </c>
      <c r="B1088" s="424" t="s">
        <v>11668</v>
      </c>
      <c r="C1088" s="424" t="s">
        <v>11687</v>
      </c>
      <c r="D1088" s="424">
        <v>1</v>
      </c>
      <c r="E1088" s="421">
        <v>244551.33</v>
      </c>
      <c r="F1088" s="421">
        <f t="shared" si="33"/>
        <v>244551.33</v>
      </c>
      <c r="G1088" s="421">
        <v>0</v>
      </c>
      <c r="H1088" s="417" t="s">
        <v>11543</v>
      </c>
      <c r="I1088" s="417" t="s">
        <v>10759</v>
      </c>
      <c r="J1088" s="417" t="s">
        <v>4434</v>
      </c>
      <c r="K1088" s="429"/>
    </row>
    <row r="1089" spans="1:11" s="204" customFormat="1" ht="22.5">
      <c r="A1089" s="417">
        <v>1086</v>
      </c>
      <c r="B1089" s="424" t="s">
        <v>11669</v>
      </c>
      <c r="C1089" s="424" t="s">
        <v>11687</v>
      </c>
      <c r="D1089" s="424">
        <v>1</v>
      </c>
      <c r="E1089" s="421">
        <v>213000</v>
      </c>
      <c r="F1089" s="421">
        <f t="shared" si="33"/>
        <v>213000</v>
      </c>
      <c r="G1089" s="421">
        <v>0</v>
      </c>
      <c r="H1089" s="417" t="s">
        <v>11543</v>
      </c>
      <c r="I1089" s="417" t="s">
        <v>10759</v>
      </c>
      <c r="J1089" s="417" t="s">
        <v>4434</v>
      </c>
      <c r="K1089" s="429"/>
    </row>
    <row r="1090" spans="1:11" s="204" customFormat="1" ht="22.5">
      <c r="A1090" s="417">
        <v>1087</v>
      </c>
      <c r="B1090" s="424" t="s">
        <v>11670</v>
      </c>
      <c r="C1090" s="424" t="s">
        <v>11686</v>
      </c>
      <c r="D1090" s="424">
        <v>1</v>
      </c>
      <c r="E1090" s="421">
        <v>240591.34</v>
      </c>
      <c r="F1090" s="421">
        <f t="shared" si="33"/>
        <v>240591.34</v>
      </c>
      <c r="G1090" s="421">
        <v>0</v>
      </c>
      <c r="H1090" s="417" t="s">
        <v>11543</v>
      </c>
      <c r="I1090" s="417" t="s">
        <v>10759</v>
      </c>
      <c r="J1090" s="417" t="s">
        <v>4434</v>
      </c>
      <c r="K1090" s="429"/>
    </row>
    <row r="1091" spans="1:11" s="204" customFormat="1" ht="22.5">
      <c r="A1091" s="417">
        <v>1088</v>
      </c>
      <c r="B1091" s="424" t="s">
        <v>11671</v>
      </c>
      <c r="C1091" s="424" t="s">
        <v>11688</v>
      </c>
      <c r="D1091" s="424">
        <v>1</v>
      </c>
      <c r="E1091" s="421">
        <v>210300.7</v>
      </c>
      <c r="F1091" s="421">
        <f t="shared" si="33"/>
        <v>210300.7</v>
      </c>
      <c r="G1091" s="421">
        <v>0</v>
      </c>
      <c r="H1091" s="417" t="s">
        <v>11543</v>
      </c>
      <c r="I1091" s="417" t="s">
        <v>10759</v>
      </c>
      <c r="J1091" s="417" t="s">
        <v>4434</v>
      </c>
      <c r="K1091" s="429"/>
    </row>
    <row r="1092" spans="1:11" s="204" customFormat="1" ht="22.5">
      <c r="A1092" s="417">
        <v>1089</v>
      </c>
      <c r="B1092" s="424" t="s">
        <v>11689</v>
      </c>
      <c r="C1092" s="424" t="s">
        <v>11674</v>
      </c>
      <c r="D1092" s="424">
        <v>1</v>
      </c>
      <c r="E1092" s="421">
        <v>996786.83</v>
      </c>
      <c r="F1092" s="421">
        <f t="shared" si="33"/>
        <v>25481.169999999925</v>
      </c>
      <c r="G1092" s="421">
        <v>971305.66</v>
      </c>
      <c r="H1092" s="417" t="s">
        <v>11543</v>
      </c>
      <c r="I1092" s="417" t="s">
        <v>10759</v>
      </c>
      <c r="J1092" s="417" t="s">
        <v>4434</v>
      </c>
      <c r="K1092" s="429"/>
    </row>
    <row r="1093" spans="1:11" s="204" customFormat="1" ht="22.5">
      <c r="A1093" s="417">
        <v>1090</v>
      </c>
      <c r="B1093" s="424" t="s">
        <v>11690</v>
      </c>
      <c r="C1093" s="424"/>
      <c r="D1093" s="424">
        <v>1</v>
      </c>
      <c r="E1093" s="421">
        <v>619690</v>
      </c>
      <c r="F1093" s="421">
        <f t="shared" si="33"/>
        <v>619690</v>
      </c>
      <c r="G1093" s="421">
        <v>0</v>
      </c>
      <c r="H1093" s="417" t="s">
        <v>11691</v>
      </c>
      <c r="I1093" s="417" t="s">
        <v>10759</v>
      </c>
      <c r="J1093" s="417" t="s">
        <v>4434</v>
      </c>
      <c r="K1093" s="429"/>
    </row>
    <row r="1094" spans="1:11" s="204" customFormat="1" ht="22.5">
      <c r="A1094" s="417">
        <v>1091</v>
      </c>
      <c r="B1094" s="424" t="s">
        <v>11692</v>
      </c>
      <c r="C1094" s="424"/>
      <c r="D1094" s="424">
        <v>1</v>
      </c>
      <c r="E1094" s="421">
        <v>599000</v>
      </c>
      <c r="F1094" s="421">
        <f t="shared" si="33"/>
        <v>3327.7800000000279</v>
      </c>
      <c r="G1094" s="421">
        <v>595672.22</v>
      </c>
      <c r="H1094" s="417" t="s">
        <v>11694</v>
      </c>
      <c r="I1094" s="417" t="s">
        <v>10759</v>
      </c>
      <c r="J1094" s="417" t="s">
        <v>4434</v>
      </c>
      <c r="K1094" s="429"/>
    </row>
    <row r="1095" spans="1:11" s="204" customFormat="1" ht="22.5">
      <c r="A1095" s="417">
        <v>1092</v>
      </c>
      <c r="B1095" s="424" t="s">
        <v>11693</v>
      </c>
      <c r="C1095" s="424"/>
      <c r="D1095" s="424">
        <v>1</v>
      </c>
      <c r="E1095" s="421">
        <v>5053594</v>
      </c>
      <c r="F1095" s="421">
        <f t="shared" si="33"/>
        <v>40804.950000000186</v>
      </c>
      <c r="G1095" s="421">
        <v>5012789.05</v>
      </c>
      <c r="H1095" s="417" t="s">
        <v>11695</v>
      </c>
      <c r="I1095" s="417" t="s">
        <v>10759</v>
      </c>
      <c r="J1095" s="417" t="s">
        <v>4434</v>
      </c>
      <c r="K1095" s="429"/>
    </row>
    <row r="1096" spans="1:11" s="204" customFormat="1" ht="33.75">
      <c r="A1096" s="417">
        <v>1093</v>
      </c>
      <c r="B1096" s="424" t="s">
        <v>13427</v>
      </c>
      <c r="C1096" s="424" t="s">
        <v>13435</v>
      </c>
      <c r="D1096" s="424">
        <v>1</v>
      </c>
      <c r="E1096" s="421">
        <v>7962147.5499999998</v>
      </c>
      <c r="F1096" s="421">
        <f>E1096-G1096</f>
        <v>1327024.6200000001</v>
      </c>
      <c r="G1096" s="421">
        <v>6635122.9299999997</v>
      </c>
      <c r="H1096" s="417" t="s">
        <v>11543</v>
      </c>
      <c r="I1096" s="417" t="s">
        <v>7759</v>
      </c>
      <c r="J1096" s="417" t="s">
        <v>4434</v>
      </c>
      <c r="K1096" s="429"/>
    </row>
    <row r="1097" spans="1:11" s="204" customFormat="1" ht="22.5">
      <c r="A1097" s="417">
        <v>1094</v>
      </c>
      <c r="B1097" s="424" t="s">
        <v>13428</v>
      </c>
      <c r="C1097" s="424" t="s">
        <v>13435</v>
      </c>
      <c r="D1097" s="424">
        <v>1</v>
      </c>
      <c r="E1097" s="421">
        <v>896495</v>
      </c>
      <c r="F1097" s="421">
        <f t="shared" ref="F1097:F1103" si="34">E1097-G1097</f>
        <v>896495</v>
      </c>
      <c r="G1097" s="421">
        <v>0</v>
      </c>
      <c r="H1097" s="417" t="s">
        <v>11543</v>
      </c>
      <c r="I1097" s="417" t="s">
        <v>7759</v>
      </c>
      <c r="J1097" s="417" t="s">
        <v>4434</v>
      </c>
      <c r="K1097" s="429"/>
    </row>
    <row r="1098" spans="1:11" s="204" customFormat="1" ht="22.5">
      <c r="A1098" s="417">
        <v>1095</v>
      </c>
      <c r="B1098" s="424" t="s">
        <v>13429</v>
      </c>
      <c r="C1098" s="424" t="s">
        <v>13435</v>
      </c>
      <c r="D1098" s="424">
        <v>1</v>
      </c>
      <c r="E1098" s="421">
        <v>585283.78</v>
      </c>
      <c r="F1098" s="421">
        <f t="shared" si="34"/>
        <v>585283.78</v>
      </c>
      <c r="G1098" s="421">
        <v>0</v>
      </c>
      <c r="H1098" s="417" t="s">
        <v>11543</v>
      </c>
      <c r="I1098" s="417" t="s">
        <v>7759</v>
      </c>
      <c r="J1098" s="417" t="s">
        <v>4434</v>
      </c>
      <c r="K1098" s="429"/>
    </row>
    <row r="1099" spans="1:11" s="204" customFormat="1" ht="22.5">
      <c r="A1099" s="417">
        <v>1096</v>
      </c>
      <c r="B1099" s="424" t="s">
        <v>13430</v>
      </c>
      <c r="C1099" s="424" t="s">
        <v>13435</v>
      </c>
      <c r="D1099" s="424">
        <v>1</v>
      </c>
      <c r="E1099" s="421">
        <v>339834</v>
      </c>
      <c r="F1099" s="421">
        <f t="shared" si="34"/>
        <v>339834</v>
      </c>
      <c r="G1099" s="421">
        <v>0</v>
      </c>
      <c r="H1099" s="417" t="s">
        <v>11543</v>
      </c>
      <c r="I1099" s="417" t="s">
        <v>7759</v>
      </c>
      <c r="J1099" s="417" t="s">
        <v>4434</v>
      </c>
      <c r="K1099" s="429"/>
    </row>
    <row r="1100" spans="1:11" s="204" customFormat="1" ht="22.5">
      <c r="A1100" s="417">
        <v>1097</v>
      </c>
      <c r="B1100" s="424" t="s">
        <v>13431</v>
      </c>
      <c r="C1100" s="424" t="s">
        <v>13435</v>
      </c>
      <c r="D1100" s="424">
        <v>1</v>
      </c>
      <c r="E1100" s="421">
        <v>831250</v>
      </c>
      <c r="F1100" s="421">
        <f t="shared" si="34"/>
        <v>152395.76</v>
      </c>
      <c r="G1100" s="421">
        <v>678854.24</v>
      </c>
      <c r="H1100" s="417" t="s">
        <v>11543</v>
      </c>
      <c r="I1100" s="417" t="s">
        <v>7759</v>
      </c>
      <c r="J1100" s="417" t="s">
        <v>4434</v>
      </c>
      <c r="K1100" s="429"/>
    </row>
    <row r="1101" spans="1:11" s="204" customFormat="1" ht="22.5">
      <c r="A1101" s="417">
        <v>1098</v>
      </c>
      <c r="B1101" s="424" t="s">
        <v>13432</v>
      </c>
      <c r="C1101" s="424" t="s">
        <v>13435</v>
      </c>
      <c r="D1101" s="424">
        <v>1</v>
      </c>
      <c r="E1101" s="421">
        <v>346500</v>
      </c>
      <c r="F1101" s="421">
        <f t="shared" si="34"/>
        <v>63525</v>
      </c>
      <c r="G1101" s="421">
        <v>282975</v>
      </c>
      <c r="H1101" s="417" t="s">
        <v>11543</v>
      </c>
      <c r="I1101" s="417" t="s">
        <v>7759</v>
      </c>
      <c r="J1101" s="417" t="s">
        <v>4434</v>
      </c>
      <c r="K1101" s="429"/>
    </row>
    <row r="1102" spans="1:11" s="204" customFormat="1" ht="33.75">
      <c r="A1102" s="417">
        <v>1099</v>
      </c>
      <c r="B1102" s="424" t="s">
        <v>13433</v>
      </c>
      <c r="C1102" s="424" t="s">
        <v>13435</v>
      </c>
      <c r="D1102" s="424">
        <v>1</v>
      </c>
      <c r="E1102" s="421">
        <v>496000</v>
      </c>
      <c r="F1102" s="421">
        <f t="shared" si="34"/>
        <v>496000</v>
      </c>
      <c r="G1102" s="421">
        <v>0</v>
      </c>
      <c r="H1102" s="417" t="s">
        <v>11543</v>
      </c>
      <c r="I1102" s="417" t="s">
        <v>7759</v>
      </c>
      <c r="J1102" s="417" t="s">
        <v>4434</v>
      </c>
      <c r="K1102" s="429"/>
    </row>
    <row r="1103" spans="1:11" s="204" customFormat="1" ht="22.5">
      <c r="A1103" s="417">
        <v>1100</v>
      </c>
      <c r="B1103" s="424" t="s">
        <v>13434</v>
      </c>
      <c r="C1103" s="424" t="s">
        <v>13435</v>
      </c>
      <c r="D1103" s="424">
        <v>1</v>
      </c>
      <c r="E1103" s="421">
        <v>413900</v>
      </c>
      <c r="F1103" s="421">
        <f t="shared" si="34"/>
        <v>413900</v>
      </c>
      <c r="G1103" s="421">
        <v>0</v>
      </c>
      <c r="H1103" s="417" t="s">
        <v>11543</v>
      </c>
      <c r="I1103" s="417" t="s">
        <v>7759</v>
      </c>
      <c r="J1103" s="417" t="s">
        <v>4434</v>
      </c>
      <c r="K1103" s="429"/>
    </row>
    <row r="1104" spans="1:11" s="204" customFormat="1" ht="22.5">
      <c r="A1104" s="417">
        <v>1101</v>
      </c>
      <c r="B1104" s="417" t="s">
        <v>11540</v>
      </c>
      <c r="C1104" s="417" t="s">
        <v>11860</v>
      </c>
      <c r="D1104" s="417">
        <v>1</v>
      </c>
      <c r="E1104" s="421">
        <v>218850</v>
      </c>
      <c r="F1104" s="421">
        <f>E1104-G1104</f>
        <v>101609.04</v>
      </c>
      <c r="G1104" s="421">
        <v>117240.96000000001</v>
      </c>
      <c r="H1104" s="417" t="s">
        <v>11543</v>
      </c>
      <c r="I1104" s="417" t="s">
        <v>11862</v>
      </c>
      <c r="J1104" s="417" t="s">
        <v>4434</v>
      </c>
      <c r="K1104" s="429"/>
    </row>
    <row r="1105" spans="1:11" s="204" customFormat="1" ht="22.5">
      <c r="A1105" s="417">
        <v>1102</v>
      </c>
      <c r="B1105" s="417" t="s">
        <v>11849</v>
      </c>
      <c r="C1105" s="417" t="s">
        <v>11860</v>
      </c>
      <c r="D1105" s="417">
        <v>1</v>
      </c>
      <c r="E1105" s="421">
        <v>392000</v>
      </c>
      <c r="F1105" s="421">
        <f t="shared" ref="F1105:F1127" si="35">E1105-G1105</f>
        <v>202533.23</v>
      </c>
      <c r="G1105" s="421">
        <v>189466.77</v>
      </c>
      <c r="H1105" s="417" t="s">
        <v>11543</v>
      </c>
      <c r="I1105" s="417" t="s">
        <v>11862</v>
      </c>
      <c r="J1105" s="417" t="s">
        <v>4434</v>
      </c>
      <c r="K1105" s="429"/>
    </row>
    <row r="1106" spans="1:11" s="204" customFormat="1" ht="22.5">
      <c r="A1106" s="417">
        <v>1103</v>
      </c>
      <c r="B1106" s="417" t="s">
        <v>11850</v>
      </c>
      <c r="C1106" s="417" t="s">
        <v>11860</v>
      </c>
      <c r="D1106" s="417">
        <v>1</v>
      </c>
      <c r="E1106" s="421">
        <v>412000</v>
      </c>
      <c r="F1106" s="421">
        <f t="shared" si="35"/>
        <v>212866.77</v>
      </c>
      <c r="G1106" s="421">
        <v>199133.23</v>
      </c>
      <c r="H1106" s="417" t="s">
        <v>11543</v>
      </c>
      <c r="I1106" s="417" t="s">
        <v>11862</v>
      </c>
      <c r="J1106" s="417" t="s">
        <v>4434</v>
      </c>
      <c r="K1106" s="429"/>
    </row>
    <row r="1107" spans="1:11" s="204" customFormat="1" ht="22.5">
      <c r="A1107" s="417">
        <v>1104</v>
      </c>
      <c r="B1107" s="417" t="s">
        <v>11850</v>
      </c>
      <c r="C1107" s="417" t="s">
        <v>11860</v>
      </c>
      <c r="D1107" s="417">
        <v>1</v>
      </c>
      <c r="E1107" s="421">
        <v>412000</v>
      </c>
      <c r="F1107" s="421">
        <f t="shared" si="35"/>
        <v>185400.09</v>
      </c>
      <c r="G1107" s="421">
        <v>226599.91</v>
      </c>
      <c r="H1107" s="417" t="s">
        <v>11543</v>
      </c>
      <c r="I1107" s="417" t="s">
        <v>11862</v>
      </c>
      <c r="J1107" s="417" t="s">
        <v>4434</v>
      </c>
      <c r="K1107" s="429"/>
    </row>
    <row r="1108" spans="1:11" s="204" customFormat="1" ht="33.75">
      <c r="A1108" s="417">
        <v>1105</v>
      </c>
      <c r="B1108" s="417" t="s">
        <v>11851</v>
      </c>
      <c r="C1108" s="417" t="s">
        <v>11861</v>
      </c>
      <c r="D1108" s="417">
        <v>1</v>
      </c>
      <c r="E1108" s="421">
        <v>246000</v>
      </c>
      <c r="F1108" s="421">
        <f t="shared" si="35"/>
        <v>155800</v>
      </c>
      <c r="G1108" s="421">
        <v>90200</v>
      </c>
      <c r="H1108" s="417" t="s">
        <v>11543</v>
      </c>
      <c r="I1108" s="417" t="s">
        <v>11862</v>
      </c>
      <c r="J1108" s="417" t="s">
        <v>4434</v>
      </c>
      <c r="K1108" s="429"/>
    </row>
    <row r="1109" spans="1:11" s="204" customFormat="1" ht="22.5">
      <c r="A1109" s="417">
        <v>1106</v>
      </c>
      <c r="B1109" s="417" t="s">
        <v>11852</v>
      </c>
      <c r="C1109" s="417" t="s">
        <v>11861</v>
      </c>
      <c r="D1109" s="417">
        <v>1</v>
      </c>
      <c r="E1109" s="421">
        <v>566784</v>
      </c>
      <c r="F1109" s="421">
        <f t="shared" si="35"/>
        <v>195055.38</v>
      </c>
      <c r="G1109" s="421">
        <v>371728.62</v>
      </c>
      <c r="H1109" s="417" t="s">
        <v>11543</v>
      </c>
      <c r="I1109" s="417" t="s">
        <v>11862</v>
      </c>
      <c r="J1109" s="417" t="s">
        <v>4434</v>
      </c>
      <c r="K1109" s="429"/>
    </row>
    <row r="1110" spans="1:11" s="204" customFormat="1" ht="22.5">
      <c r="A1110" s="417">
        <v>1107</v>
      </c>
      <c r="B1110" s="417" t="s">
        <v>11852</v>
      </c>
      <c r="C1110" s="417" t="s">
        <v>11861</v>
      </c>
      <c r="D1110" s="417">
        <v>1</v>
      </c>
      <c r="E1110" s="421">
        <v>566784</v>
      </c>
      <c r="F1110" s="421">
        <f t="shared" si="35"/>
        <v>202204.08000000002</v>
      </c>
      <c r="G1110" s="421">
        <v>364579.92</v>
      </c>
      <c r="H1110" s="417" t="s">
        <v>11543</v>
      </c>
      <c r="I1110" s="417" t="s">
        <v>11862</v>
      </c>
      <c r="J1110" s="417" t="s">
        <v>4434</v>
      </c>
      <c r="K1110" s="429"/>
    </row>
    <row r="1111" spans="1:11" s="204" customFormat="1" ht="22.5">
      <c r="A1111" s="417">
        <v>1108</v>
      </c>
      <c r="B1111" s="417" t="s">
        <v>11852</v>
      </c>
      <c r="C1111" s="417" t="s">
        <v>11861</v>
      </c>
      <c r="D1111" s="417">
        <v>1</v>
      </c>
      <c r="E1111" s="421">
        <v>566784</v>
      </c>
      <c r="F1111" s="421">
        <f t="shared" si="35"/>
        <v>202204.08000000002</v>
      </c>
      <c r="G1111" s="421">
        <v>364579.92</v>
      </c>
      <c r="H1111" s="417" t="s">
        <v>11543</v>
      </c>
      <c r="I1111" s="417" t="s">
        <v>11862</v>
      </c>
      <c r="J1111" s="417" t="s">
        <v>4434</v>
      </c>
      <c r="K1111" s="429"/>
    </row>
    <row r="1112" spans="1:11" s="204" customFormat="1" ht="22.5">
      <c r="A1112" s="417">
        <v>1109</v>
      </c>
      <c r="B1112" s="417" t="s">
        <v>11852</v>
      </c>
      <c r="C1112" s="417" t="s">
        <v>11861</v>
      </c>
      <c r="D1112" s="417">
        <v>1</v>
      </c>
      <c r="E1112" s="421">
        <v>566784</v>
      </c>
      <c r="F1112" s="421">
        <f t="shared" si="35"/>
        <v>156929.34000000003</v>
      </c>
      <c r="G1112" s="421">
        <v>409854.66</v>
      </c>
      <c r="H1112" s="417" t="s">
        <v>11543</v>
      </c>
      <c r="I1112" s="417" t="s">
        <v>11862</v>
      </c>
      <c r="J1112" s="417" t="s">
        <v>4434</v>
      </c>
      <c r="K1112" s="429"/>
    </row>
    <row r="1113" spans="1:11" s="204" customFormat="1" ht="22.5">
      <c r="A1113" s="417">
        <v>1110</v>
      </c>
      <c r="B1113" s="417" t="s">
        <v>11852</v>
      </c>
      <c r="C1113" s="417" t="s">
        <v>11861</v>
      </c>
      <c r="D1113" s="417">
        <v>1</v>
      </c>
      <c r="E1113" s="421">
        <v>566784</v>
      </c>
      <c r="F1113" s="421">
        <f t="shared" si="35"/>
        <v>166460.84999999998</v>
      </c>
      <c r="G1113" s="421">
        <v>400323.15</v>
      </c>
      <c r="H1113" s="417" t="s">
        <v>11543</v>
      </c>
      <c r="I1113" s="417" t="s">
        <v>11862</v>
      </c>
      <c r="J1113" s="417" t="s">
        <v>4434</v>
      </c>
      <c r="K1113" s="429"/>
    </row>
    <row r="1114" spans="1:11" s="204" customFormat="1" ht="22.5">
      <c r="A1114" s="417">
        <v>1111</v>
      </c>
      <c r="B1114" s="417" t="s">
        <v>11852</v>
      </c>
      <c r="C1114" s="417" t="s">
        <v>11861</v>
      </c>
      <c r="D1114" s="417">
        <v>1</v>
      </c>
      <c r="E1114" s="421">
        <v>566784</v>
      </c>
      <c r="F1114" s="421">
        <f t="shared" si="35"/>
        <v>195055.38</v>
      </c>
      <c r="G1114" s="421">
        <v>371728.62</v>
      </c>
      <c r="H1114" s="417" t="s">
        <v>11543</v>
      </c>
      <c r="I1114" s="417" t="s">
        <v>11862</v>
      </c>
      <c r="J1114" s="417" t="s">
        <v>4434</v>
      </c>
      <c r="K1114" s="429"/>
    </row>
    <row r="1115" spans="1:11" s="204" customFormat="1" ht="22.5">
      <c r="A1115" s="417">
        <v>1112</v>
      </c>
      <c r="B1115" s="417" t="s">
        <v>11853</v>
      </c>
      <c r="C1115" s="417" t="s">
        <v>11860</v>
      </c>
      <c r="D1115" s="417">
        <v>1</v>
      </c>
      <c r="E1115" s="421">
        <v>842000</v>
      </c>
      <c r="F1115" s="421">
        <f t="shared" si="35"/>
        <v>182433.42000000004</v>
      </c>
      <c r="G1115" s="421">
        <v>659566.57999999996</v>
      </c>
      <c r="H1115" s="417" t="s">
        <v>11543</v>
      </c>
      <c r="I1115" s="417" t="s">
        <v>11862</v>
      </c>
      <c r="J1115" s="417" t="s">
        <v>4434</v>
      </c>
      <c r="K1115" s="429"/>
    </row>
    <row r="1116" spans="1:11" s="204" customFormat="1" ht="22.5">
      <c r="A1116" s="417">
        <v>1113</v>
      </c>
      <c r="B1116" s="417" t="s">
        <v>11854</v>
      </c>
      <c r="C1116" s="417" t="s">
        <v>11860</v>
      </c>
      <c r="D1116" s="417">
        <v>1</v>
      </c>
      <c r="E1116" s="421">
        <v>770000</v>
      </c>
      <c r="F1116" s="421">
        <f t="shared" si="35"/>
        <v>166833.42000000004</v>
      </c>
      <c r="G1116" s="421">
        <v>603166.57999999996</v>
      </c>
      <c r="H1116" s="417" t="s">
        <v>11543</v>
      </c>
      <c r="I1116" s="417" t="s">
        <v>11862</v>
      </c>
      <c r="J1116" s="417" t="s">
        <v>4434</v>
      </c>
      <c r="K1116" s="429"/>
    </row>
    <row r="1117" spans="1:11" s="204" customFormat="1" ht="22.5">
      <c r="A1117" s="417">
        <v>1114</v>
      </c>
      <c r="B1117" s="417" t="s">
        <v>11855</v>
      </c>
      <c r="C1117" s="417" t="s">
        <v>11860</v>
      </c>
      <c r="D1117" s="417">
        <v>1</v>
      </c>
      <c r="E1117" s="421">
        <v>260000</v>
      </c>
      <c r="F1117" s="421">
        <f t="shared" si="35"/>
        <v>20583.26999999999</v>
      </c>
      <c r="G1117" s="421">
        <v>239416.73</v>
      </c>
      <c r="H1117" s="417" t="s">
        <v>11543</v>
      </c>
      <c r="I1117" s="417" t="s">
        <v>11862</v>
      </c>
      <c r="J1117" s="417" t="s">
        <v>4434</v>
      </c>
      <c r="K1117" s="429"/>
    </row>
    <row r="1118" spans="1:11" s="204" customFormat="1" ht="22.5">
      <c r="A1118" s="417">
        <v>1115</v>
      </c>
      <c r="B1118" s="417" t="s">
        <v>11856</v>
      </c>
      <c r="C1118" s="417" t="s">
        <v>11860</v>
      </c>
      <c r="D1118" s="417">
        <v>1</v>
      </c>
      <c r="E1118" s="421">
        <v>230000</v>
      </c>
      <c r="F1118" s="421">
        <f t="shared" si="35"/>
        <v>18208.26999999999</v>
      </c>
      <c r="G1118" s="421">
        <v>211791.73</v>
      </c>
      <c r="H1118" s="417" t="s">
        <v>11543</v>
      </c>
      <c r="I1118" s="417" t="s">
        <v>11862</v>
      </c>
      <c r="J1118" s="417" t="s">
        <v>4434</v>
      </c>
      <c r="K1118" s="429"/>
    </row>
    <row r="1119" spans="1:11" s="204" customFormat="1" ht="33.75">
      <c r="A1119" s="417">
        <v>1116</v>
      </c>
      <c r="B1119" s="417" t="s">
        <v>11857</v>
      </c>
      <c r="C1119" s="417" t="s">
        <v>11860</v>
      </c>
      <c r="D1119" s="417">
        <v>1</v>
      </c>
      <c r="E1119" s="421">
        <v>203995.6</v>
      </c>
      <c r="F1119" s="421">
        <f t="shared" si="35"/>
        <v>25713.75</v>
      </c>
      <c r="G1119" s="421">
        <v>178281.85</v>
      </c>
      <c r="H1119" s="417" t="s">
        <v>11543</v>
      </c>
      <c r="I1119" s="417" t="s">
        <v>11862</v>
      </c>
      <c r="J1119" s="417" t="s">
        <v>4434</v>
      </c>
      <c r="K1119" s="429"/>
    </row>
    <row r="1120" spans="1:11" s="204" customFormat="1" ht="33.75">
      <c r="A1120" s="417">
        <v>1117</v>
      </c>
      <c r="B1120" s="417" t="s">
        <v>11858</v>
      </c>
      <c r="C1120" s="417" t="s">
        <v>11860</v>
      </c>
      <c r="D1120" s="417">
        <v>1</v>
      </c>
      <c r="E1120" s="421">
        <v>203995.6</v>
      </c>
      <c r="F1120" s="421">
        <f t="shared" si="35"/>
        <v>25713.75</v>
      </c>
      <c r="G1120" s="421">
        <v>178281.85</v>
      </c>
      <c r="H1120" s="417" t="s">
        <v>11543</v>
      </c>
      <c r="I1120" s="417" t="s">
        <v>11862</v>
      </c>
      <c r="J1120" s="417" t="s">
        <v>4434</v>
      </c>
      <c r="K1120" s="429"/>
    </row>
    <row r="1121" spans="1:11" s="204" customFormat="1" ht="33.75">
      <c r="A1121" s="417">
        <v>1118</v>
      </c>
      <c r="B1121" s="417" t="s">
        <v>11858</v>
      </c>
      <c r="C1121" s="417" t="s">
        <v>11860</v>
      </c>
      <c r="D1121" s="417">
        <v>1</v>
      </c>
      <c r="E1121" s="421">
        <v>203995.6</v>
      </c>
      <c r="F1121" s="421">
        <f t="shared" si="35"/>
        <v>25713.75</v>
      </c>
      <c r="G1121" s="421">
        <v>178281.85</v>
      </c>
      <c r="H1121" s="417" t="s">
        <v>11543</v>
      </c>
      <c r="I1121" s="417" t="s">
        <v>11862</v>
      </c>
      <c r="J1121" s="417" t="s">
        <v>4434</v>
      </c>
      <c r="K1121" s="429"/>
    </row>
    <row r="1122" spans="1:11" s="204" customFormat="1" ht="22.5">
      <c r="A1122" s="417">
        <v>1119</v>
      </c>
      <c r="B1122" s="417" t="s">
        <v>11859</v>
      </c>
      <c r="C1122" s="417" t="s">
        <v>11860</v>
      </c>
      <c r="D1122" s="417">
        <v>1</v>
      </c>
      <c r="E1122" s="421">
        <v>202980</v>
      </c>
      <c r="F1122" s="421">
        <f t="shared" si="35"/>
        <v>22174.23000000001</v>
      </c>
      <c r="G1122" s="421">
        <v>180805.77</v>
      </c>
      <c r="H1122" s="417" t="s">
        <v>11543</v>
      </c>
      <c r="I1122" s="417" t="s">
        <v>11862</v>
      </c>
      <c r="J1122" s="417" t="s">
        <v>4434</v>
      </c>
      <c r="K1122" s="429"/>
    </row>
    <row r="1123" spans="1:11" s="204" customFormat="1" ht="22.5">
      <c r="A1123" s="417">
        <v>1120</v>
      </c>
      <c r="B1123" s="417" t="s">
        <v>11859</v>
      </c>
      <c r="C1123" s="417" t="s">
        <v>11860</v>
      </c>
      <c r="D1123" s="417">
        <v>1</v>
      </c>
      <c r="E1123" s="421">
        <v>202980</v>
      </c>
      <c r="F1123" s="421">
        <f t="shared" si="35"/>
        <v>22174.23000000001</v>
      </c>
      <c r="G1123" s="421">
        <v>180805.77</v>
      </c>
      <c r="H1123" s="417" t="s">
        <v>11543</v>
      </c>
      <c r="I1123" s="417" t="s">
        <v>11862</v>
      </c>
      <c r="J1123" s="417" t="s">
        <v>4434</v>
      </c>
      <c r="K1123" s="429"/>
    </row>
    <row r="1124" spans="1:11" s="204" customFormat="1" ht="22.5">
      <c r="A1124" s="417">
        <v>1121</v>
      </c>
      <c r="B1124" s="417" t="s">
        <v>10653</v>
      </c>
      <c r="C1124" s="417" t="s">
        <v>11860</v>
      </c>
      <c r="D1124" s="417">
        <v>1</v>
      </c>
      <c r="E1124" s="421">
        <v>202980</v>
      </c>
      <c r="F1124" s="421">
        <f t="shared" si="35"/>
        <v>21989.5</v>
      </c>
      <c r="G1124" s="421">
        <v>180990.5</v>
      </c>
      <c r="H1124" s="417" t="s">
        <v>11543</v>
      </c>
      <c r="I1124" s="417" t="s">
        <v>11862</v>
      </c>
      <c r="J1124" s="417" t="s">
        <v>4434</v>
      </c>
      <c r="K1124" s="429"/>
    </row>
    <row r="1125" spans="1:11" s="204" customFormat="1" ht="22.5">
      <c r="A1125" s="417">
        <v>1122</v>
      </c>
      <c r="B1125" s="417" t="s">
        <v>10653</v>
      </c>
      <c r="C1125" s="417" t="s">
        <v>11860</v>
      </c>
      <c r="D1125" s="417">
        <v>1</v>
      </c>
      <c r="E1125" s="421">
        <v>202980</v>
      </c>
      <c r="F1125" s="421">
        <f t="shared" si="35"/>
        <v>21989.5</v>
      </c>
      <c r="G1125" s="421">
        <v>180990.5</v>
      </c>
      <c r="H1125" s="417" t="s">
        <v>11543</v>
      </c>
      <c r="I1125" s="417" t="s">
        <v>11862</v>
      </c>
      <c r="J1125" s="417" t="s">
        <v>4434</v>
      </c>
      <c r="K1125" s="429"/>
    </row>
    <row r="1126" spans="1:11" s="204" customFormat="1" ht="22.5">
      <c r="A1126" s="417">
        <v>1123</v>
      </c>
      <c r="B1126" s="417" t="s">
        <v>10653</v>
      </c>
      <c r="C1126" s="417" t="s">
        <v>11860</v>
      </c>
      <c r="D1126" s="417">
        <v>1</v>
      </c>
      <c r="E1126" s="421">
        <v>202980</v>
      </c>
      <c r="F1126" s="421">
        <f t="shared" si="35"/>
        <v>21989.5</v>
      </c>
      <c r="G1126" s="421">
        <v>180990.5</v>
      </c>
      <c r="H1126" s="417" t="s">
        <v>11543</v>
      </c>
      <c r="I1126" s="417" t="s">
        <v>11862</v>
      </c>
      <c r="J1126" s="417" t="s">
        <v>4434</v>
      </c>
      <c r="K1126" s="429"/>
    </row>
    <row r="1127" spans="1:11" s="204" customFormat="1" ht="22.5">
      <c r="A1127" s="417">
        <v>1124</v>
      </c>
      <c r="B1127" s="417" t="s">
        <v>10653</v>
      </c>
      <c r="C1127" s="417" t="s">
        <v>11860</v>
      </c>
      <c r="D1127" s="417">
        <v>1</v>
      </c>
      <c r="E1127" s="421">
        <v>202980</v>
      </c>
      <c r="F1127" s="421">
        <f t="shared" si="35"/>
        <v>21989.5</v>
      </c>
      <c r="G1127" s="421">
        <v>180990.5</v>
      </c>
      <c r="H1127" s="417" t="s">
        <v>11543</v>
      </c>
      <c r="I1127" s="417" t="s">
        <v>11862</v>
      </c>
      <c r="J1127" s="417" t="s">
        <v>4434</v>
      </c>
      <c r="K1127" s="429"/>
    </row>
    <row r="1128" spans="1:11" s="204" customFormat="1" ht="22.5">
      <c r="A1128" s="417">
        <v>1125</v>
      </c>
      <c r="B1128" s="424" t="s">
        <v>11828</v>
      </c>
      <c r="C1128" s="424" t="s">
        <v>11830</v>
      </c>
      <c r="D1128" s="424">
        <v>1</v>
      </c>
      <c r="E1128" s="421">
        <v>449875.95</v>
      </c>
      <c r="F1128" s="421">
        <f>E1128-G1128</f>
        <v>32491.030000000028</v>
      </c>
      <c r="G1128" s="421">
        <v>417384.92</v>
      </c>
      <c r="H1128" s="417" t="s">
        <v>11543</v>
      </c>
      <c r="I1128" s="417" t="s">
        <v>10771</v>
      </c>
      <c r="J1128" s="417" t="s">
        <v>4434</v>
      </c>
      <c r="K1128" s="429"/>
    </row>
    <row r="1129" spans="1:11" s="204" customFormat="1" ht="22.5">
      <c r="A1129" s="417">
        <v>1126</v>
      </c>
      <c r="B1129" s="424" t="s">
        <v>11829</v>
      </c>
      <c r="C1129" s="424" t="s">
        <v>11830</v>
      </c>
      <c r="D1129" s="424">
        <v>1</v>
      </c>
      <c r="E1129" s="421">
        <v>362616.62</v>
      </c>
      <c r="F1129" s="421">
        <f t="shared" ref="F1129:F1130" si="36">E1129-G1129</f>
        <v>288015.84999999998</v>
      </c>
      <c r="G1129" s="421">
        <v>74600.77</v>
      </c>
      <c r="H1129" s="417" t="s">
        <v>11543</v>
      </c>
      <c r="I1129" s="417" t="s">
        <v>10771</v>
      </c>
      <c r="J1129" s="417" t="s">
        <v>4434</v>
      </c>
      <c r="K1129" s="429"/>
    </row>
    <row r="1130" spans="1:11" s="204" customFormat="1" ht="22.5">
      <c r="A1130" s="417">
        <v>1127</v>
      </c>
      <c r="B1130" s="424" t="s">
        <v>10652</v>
      </c>
      <c r="C1130" s="424" t="s">
        <v>10769</v>
      </c>
      <c r="D1130" s="424">
        <v>2</v>
      </c>
      <c r="E1130" s="421">
        <f>D1130*349999</f>
        <v>699998</v>
      </c>
      <c r="F1130" s="421">
        <f t="shared" si="36"/>
        <v>58333.199999999953</v>
      </c>
      <c r="G1130" s="421">
        <v>641664.80000000005</v>
      </c>
      <c r="H1130" s="417" t="s">
        <v>10770</v>
      </c>
      <c r="I1130" s="417" t="s">
        <v>10771</v>
      </c>
      <c r="J1130" s="417" t="s">
        <v>4434</v>
      </c>
      <c r="K1130" s="429" t="s">
        <v>4121</v>
      </c>
    </row>
    <row r="1131" spans="1:11" s="204" customFormat="1" ht="22.5">
      <c r="A1131" s="417">
        <v>1128</v>
      </c>
      <c r="B1131" s="417" t="s">
        <v>11540</v>
      </c>
      <c r="C1131" s="417" t="s">
        <v>13222</v>
      </c>
      <c r="D1131" s="417">
        <v>1</v>
      </c>
      <c r="E1131" s="421">
        <v>218850</v>
      </c>
      <c r="F1131" s="421">
        <f>E1131-G1131</f>
        <v>71126.850000000006</v>
      </c>
      <c r="G1131" s="421">
        <v>147723.15</v>
      </c>
      <c r="H1131" s="417" t="s">
        <v>11543</v>
      </c>
      <c r="I1131" s="417" t="s">
        <v>3688</v>
      </c>
      <c r="J1131" s="417" t="s">
        <v>4434</v>
      </c>
      <c r="K1131" s="429"/>
    </row>
    <row r="1132" spans="1:11" s="204" customFormat="1" ht="22.5">
      <c r="A1132" s="417">
        <v>1129</v>
      </c>
      <c r="B1132" s="417" t="s">
        <v>13217</v>
      </c>
      <c r="C1132" s="417" t="s">
        <v>13223</v>
      </c>
      <c r="D1132" s="417">
        <v>1</v>
      </c>
      <c r="E1132" s="421">
        <v>246954</v>
      </c>
      <c r="F1132" s="421">
        <f t="shared" ref="F1132:F1136" si="37">E1132-G1132</f>
        <v>246954</v>
      </c>
      <c r="G1132" s="421">
        <v>0</v>
      </c>
      <c r="H1132" s="417" t="s">
        <v>11543</v>
      </c>
      <c r="I1132" s="417" t="s">
        <v>3688</v>
      </c>
      <c r="J1132" s="417" t="s">
        <v>4434</v>
      </c>
      <c r="K1132" s="429"/>
    </row>
    <row r="1133" spans="1:11" s="204" customFormat="1" ht="22.5">
      <c r="A1133" s="417">
        <v>1130</v>
      </c>
      <c r="B1133" s="417" t="s">
        <v>13218</v>
      </c>
      <c r="C1133" s="417" t="s">
        <v>13224</v>
      </c>
      <c r="D1133" s="417">
        <v>1</v>
      </c>
      <c r="E1133" s="421">
        <v>497000</v>
      </c>
      <c r="F1133" s="421">
        <f t="shared" si="37"/>
        <v>215366.58000000002</v>
      </c>
      <c r="G1133" s="421">
        <v>281633.42</v>
      </c>
      <c r="H1133" s="417" t="s">
        <v>11543</v>
      </c>
      <c r="I1133" s="417" t="s">
        <v>3688</v>
      </c>
      <c r="J1133" s="417" t="s">
        <v>4434</v>
      </c>
      <c r="K1133" s="429"/>
    </row>
    <row r="1134" spans="1:11" s="204" customFormat="1" ht="45">
      <c r="A1134" s="417">
        <v>1131</v>
      </c>
      <c r="B1134" s="417" t="s">
        <v>13219</v>
      </c>
      <c r="C1134" s="417" t="s">
        <v>13225</v>
      </c>
      <c r="D1134" s="417">
        <v>1</v>
      </c>
      <c r="E1134" s="421">
        <v>489954</v>
      </c>
      <c r="F1134" s="421">
        <f t="shared" si="37"/>
        <v>195981.59999999998</v>
      </c>
      <c r="G1134" s="421">
        <v>293972.40000000002</v>
      </c>
      <c r="H1134" s="417" t="s">
        <v>11543</v>
      </c>
      <c r="I1134" s="417" t="s">
        <v>3688</v>
      </c>
      <c r="J1134" s="417" t="s">
        <v>4434</v>
      </c>
      <c r="K1134" s="429"/>
    </row>
    <row r="1135" spans="1:11" s="204" customFormat="1" ht="22.5">
      <c r="A1135" s="417">
        <v>1132</v>
      </c>
      <c r="B1135" s="417" t="s">
        <v>13220</v>
      </c>
      <c r="C1135" s="417" t="s">
        <v>13226</v>
      </c>
      <c r="D1135" s="417">
        <v>1</v>
      </c>
      <c r="E1135" s="421">
        <v>236398</v>
      </c>
      <c r="F1135" s="421">
        <f t="shared" si="37"/>
        <v>137751.25</v>
      </c>
      <c r="G1135" s="421">
        <v>98646.75</v>
      </c>
      <c r="H1135" s="417" t="s">
        <v>11543</v>
      </c>
      <c r="I1135" s="417" t="s">
        <v>3688</v>
      </c>
      <c r="J1135" s="417" t="s">
        <v>4434</v>
      </c>
      <c r="K1135" s="429"/>
    </row>
    <row r="1136" spans="1:11" s="204" customFormat="1" ht="22.5">
      <c r="A1136" s="417">
        <v>1133</v>
      </c>
      <c r="B1136" s="417" t="s">
        <v>13221</v>
      </c>
      <c r="C1136" s="417" t="s">
        <v>13227</v>
      </c>
      <c r="D1136" s="417">
        <v>1</v>
      </c>
      <c r="E1136" s="421">
        <v>1000000</v>
      </c>
      <c r="F1136" s="421">
        <f t="shared" si="37"/>
        <v>1000000</v>
      </c>
      <c r="G1136" s="421">
        <v>0</v>
      </c>
      <c r="H1136" s="417" t="s">
        <v>11543</v>
      </c>
      <c r="I1136" s="417" t="s">
        <v>3688</v>
      </c>
      <c r="J1136" s="417" t="s">
        <v>4434</v>
      </c>
      <c r="K1136" s="429"/>
    </row>
    <row r="1137" spans="1:11" s="204" customFormat="1" ht="33.75">
      <c r="A1137" s="417">
        <v>1134</v>
      </c>
      <c r="B1137" s="424" t="s">
        <v>10760</v>
      </c>
      <c r="C1137" s="424" t="s">
        <v>10755</v>
      </c>
      <c r="D1137" s="424">
        <v>1</v>
      </c>
      <c r="E1137" s="421">
        <v>272000</v>
      </c>
      <c r="F1137" s="421">
        <f t="shared" ref="F1137:F1143" si="38">E1137-G1137</f>
        <v>6476.2000000000116</v>
      </c>
      <c r="G1137" s="421">
        <v>265523.8</v>
      </c>
      <c r="H1137" s="417" t="s">
        <v>12209</v>
      </c>
      <c r="I1137" s="417" t="s">
        <v>3688</v>
      </c>
      <c r="J1137" s="417" t="s">
        <v>4434</v>
      </c>
      <c r="K1137" s="429"/>
    </row>
    <row r="1138" spans="1:11" s="204" customFormat="1" ht="22.5">
      <c r="A1138" s="417">
        <v>1135</v>
      </c>
      <c r="B1138" s="424" t="s">
        <v>10611</v>
      </c>
      <c r="C1138" s="424" t="s">
        <v>10755</v>
      </c>
      <c r="D1138" s="424">
        <v>1</v>
      </c>
      <c r="E1138" s="421">
        <v>579900</v>
      </c>
      <c r="F1138" s="421">
        <f t="shared" si="38"/>
        <v>47358.5</v>
      </c>
      <c r="G1138" s="421">
        <v>532541.5</v>
      </c>
      <c r="H1138" s="417" t="s">
        <v>10651</v>
      </c>
      <c r="I1138" s="417" t="s">
        <v>3688</v>
      </c>
      <c r="J1138" s="417" t="s">
        <v>4434</v>
      </c>
      <c r="K1138" s="429" t="s">
        <v>4121</v>
      </c>
    </row>
    <row r="1139" spans="1:11" s="204" customFormat="1" ht="22.5">
      <c r="A1139" s="417">
        <v>1136</v>
      </c>
      <c r="B1139" s="424" t="s">
        <v>10605</v>
      </c>
      <c r="C1139" s="424" t="s">
        <v>10608</v>
      </c>
      <c r="D1139" s="424">
        <v>1</v>
      </c>
      <c r="E1139" s="421">
        <v>400000</v>
      </c>
      <c r="F1139" s="421">
        <f t="shared" si="38"/>
        <v>8888.8800000000047</v>
      </c>
      <c r="G1139" s="421">
        <v>391111.12</v>
      </c>
      <c r="H1139" s="417" t="s">
        <v>10604</v>
      </c>
      <c r="I1139" s="417" t="s">
        <v>10609</v>
      </c>
      <c r="J1139" s="417" t="s">
        <v>4434</v>
      </c>
      <c r="K1139" s="429" t="s">
        <v>4121</v>
      </c>
    </row>
    <row r="1140" spans="1:11" s="204" customFormat="1" ht="22.5">
      <c r="A1140" s="417">
        <v>1137</v>
      </c>
      <c r="B1140" s="424" t="s">
        <v>10606</v>
      </c>
      <c r="C1140" s="424" t="s">
        <v>10608</v>
      </c>
      <c r="D1140" s="424">
        <v>1</v>
      </c>
      <c r="E1140" s="421">
        <v>438970</v>
      </c>
      <c r="F1140" s="421">
        <f t="shared" si="38"/>
        <v>29264.679999999993</v>
      </c>
      <c r="G1140" s="421">
        <v>409705.32</v>
      </c>
      <c r="H1140" s="417" t="s">
        <v>10604</v>
      </c>
      <c r="I1140" s="417" t="s">
        <v>10609</v>
      </c>
      <c r="J1140" s="417" t="s">
        <v>4434</v>
      </c>
      <c r="K1140" s="429" t="s">
        <v>4121</v>
      </c>
    </row>
    <row r="1141" spans="1:11" s="204" customFormat="1" ht="22.5">
      <c r="A1141" s="417">
        <v>1138</v>
      </c>
      <c r="B1141" s="424" t="s">
        <v>10607</v>
      </c>
      <c r="C1141" s="424" t="s">
        <v>10608</v>
      </c>
      <c r="D1141" s="424">
        <v>1</v>
      </c>
      <c r="E1141" s="421">
        <v>218000</v>
      </c>
      <c r="F1141" s="421">
        <f t="shared" si="38"/>
        <v>14533.320000000007</v>
      </c>
      <c r="G1141" s="421">
        <v>203466.68</v>
      </c>
      <c r="H1141" s="417" t="s">
        <v>10604</v>
      </c>
      <c r="I1141" s="417" t="s">
        <v>10609</v>
      </c>
      <c r="J1141" s="417" t="s">
        <v>4434</v>
      </c>
      <c r="K1141" s="429" t="s">
        <v>4121</v>
      </c>
    </row>
    <row r="1142" spans="1:11" s="204" customFormat="1" ht="22.5">
      <c r="A1142" s="417">
        <v>1139</v>
      </c>
      <c r="B1142" s="424" t="s">
        <v>11423</v>
      </c>
      <c r="C1142" s="424" t="s">
        <v>10608</v>
      </c>
      <c r="D1142" s="424">
        <v>1</v>
      </c>
      <c r="E1142" s="421">
        <v>286190</v>
      </c>
      <c r="F1142" s="421">
        <f t="shared" si="38"/>
        <v>4769.8300000000163</v>
      </c>
      <c r="G1142" s="421">
        <v>281420.17</v>
      </c>
      <c r="H1142" s="417" t="s">
        <v>11424</v>
      </c>
      <c r="I1142" s="417" t="s">
        <v>10609</v>
      </c>
      <c r="J1142" s="417" t="s">
        <v>4434</v>
      </c>
      <c r="K1142" s="429"/>
    </row>
    <row r="1143" spans="1:11" s="204" customFormat="1" ht="22.5">
      <c r="A1143" s="417">
        <v>1140</v>
      </c>
      <c r="B1143" s="424" t="s">
        <v>11599</v>
      </c>
      <c r="C1143" s="424" t="s">
        <v>11605</v>
      </c>
      <c r="D1143" s="424">
        <v>1</v>
      </c>
      <c r="E1143" s="421">
        <v>274000</v>
      </c>
      <c r="F1143" s="421">
        <f t="shared" si="38"/>
        <v>255732.96</v>
      </c>
      <c r="G1143" s="421">
        <v>18267.04</v>
      </c>
      <c r="H1143" s="417" t="s">
        <v>11543</v>
      </c>
      <c r="I1143" s="417" t="s">
        <v>10609</v>
      </c>
      <c r="J1143" s="417" t="s">
        <v>4434</v>
      </c>
      <c r="K1143" s="429"/>
    </row>
    <row r="1144" spans="1:11" s="204" customFormat="1" ht="22.5">
      <c r="A1144" s="417">
        <v>1141</v>
      </c>
      <c r="B1144" s="424" t="s">
        <v>11600</v>
      </c>
      <c r="C1144" s="424" t="s">
        <v>11605</v>
      </c>
      <c r="D1144" s="424">
        <v>1</v>
      </c>
      <c r="E1144" s="421">
        <v>1301473.55</v>
      </c>
      <c r="F1144" s="421">
        <f t="shared" ref="F1144:F1150" si="39">E1144-G1144</f>
        <v>965892.71</v>
      </c>
      <c r="G1144" s="421">
        <v>335580.84</v>
      </c>
      <c r="H1144" s="417" t="s">
        <v>11543</v>
      </c>
      <c r="I1144" s="417" t="s">
        <v>10609</v>
      </c>
      <c r="J1144" s="417" t="s">
        <v>4434</v>
      </c>
      <c r="K1144" s="429"/>
    </row>
    <row r="1145" spans="1:11" s="204" customFormat="1" ht="33.75">
      <c r="A1145" s="417">
        <v>1142</v>
      </c>
      <c r="B1145" s="424" t="s">
        <v>11601</v>
      </c>
      <c r="C1145" s="424" t="s">
        <v>11605</v>
      </c>
      <c r="D1145" s="424">
        <v>1</v>
      </c>
      <c r="E1145" s="421">
        <v>460000</v>
      </c>
      <c r="F1145" s="421">
        <f t="shared" si="39"/>
        <v>214666.76</v>
      </c>
      <c r="G1145" s="421">
        <v>245333.24</v>
      </c>
      <c r="H1145" s="417" t="s">
        <v>11543</v>
      </c>
      <c r="I1145" s="417" t="s">
        <v>10609</v>
      </c>
      <c r="J1145" s="417" t="s">
        <v>4434</v>
      </c>
      <c r="K1145" s="429"/>
    </row>
    <row r="1146" spans="1:11" s="204" customFormat="1" ht="22.5">
      <c r="A1146" s="417">
        <v>1143</v>
      </c>
      <c r="B1146" s="424" t="s">
        <v>11602</v>
      </c>
      <c r="C1146" s="424" t="s">
        <v>11605</v>
      </c>
      <c r="D1146" s="424">
        <v>1</v>
      </c>
      <c r="E1146" s="421">
        <v>271200</v>
      </c>
      <c r="F1146" s="421">
        <f t="shared" si="39"/>
        <v>113000</v>
      </c>
      <c r="G1146" s="421">
        <v>158200</v>
      </c>
      <c r="H1146" s="417" t="s">
        <v>11543</v>
      </c>
      <c r="I1146" s="417" t="s">
        <v>10609</v>
      </c>
      <c r="J1146" s="417" t="s">
        <v>4434</v>
      </c>
      <c r="K1146" s="429"/>
    </row>
    <row r="1147" spans="1:11" s="204" customFormat="1" ht="22.5">
      <c r="A1147" s="417">
        <v>1144</v>
      </c>
      <c r="B1147" s="424" t="s">
        <v>11603</v>
      </c>
      <c r="C1147" s="424" t="s">
        <v>11605</v>
      </c>
      <c r="D1147" s="424">
        <v>1</v>
      </c>
      <c r="E1147" s="421">
        <v>365000</v>
      </c>
      <c r="F1147" s="421">
        <f t="shared" si="39"/>
        <v>40555.599999999977</v>
      </c>
      <c r="G1147" s="421">
        <v>324444.40000000002</v>
      </c>
      <c r="H1147" s="417" t="s">
        <v>11543</v>
      </c>
      <c r="I1147" s="417" t="s">
        <v>10609</v>
      </c>
      <c r="J1147" s="417" t="s">
        <v>4434</v>
      </c>
      <c r="K1147" s="429"/>
    </row>
    <row r="1148" spans="1:11" s="204" customFormat="1" ht="22.5">
      <c r="A1148" s="417">
        <v>1145</v>
      </c>
      <c r="B1148" s="424" t="s">
        <v>11563</v>
      </c>
      <c r="C1148" s="424" t="s">
        <v>11605</v>
      </c>
      <c r="D1148" s="424">
        <v>1</v>
      </c>
      <c r="E1148" s="421">
        <v>447687.18</v>
      </c>
      <c r="F1148" s="421">
        <f t="shared" si="39"/>
        <v>186536.4</v>
      </c>
      <c r="G1148" s="421">
        <v>261150.78</v>
      </c>
      <c r="H1148" s="417" t="s">
        <v>11543</v>
      </c>
      <c r="I1148" s="417" t="s">
        <v>10609</v>
      </c>
      <c r="J1148" s="417" t="s">
        <v>4434</v>
      </c>
      <c r="K1148" s="429"/>
    </row>
    <row r="1149" spans="1:11" s="204" customFormat="1" ht="22.5">
      <c r="A1149" s="417">
        <v>1146</v>
      </c>
      <c r="B1149" s="424" t="s">
        <v>10683</v>
      </c>
      <c r="C1149" s="424" t="s">
        <v>11605</v>
      </c>
      <c r="D1149" s="424">
        <v>1</v>
      </c>
      <c r="E1149" s="421">
        <v>590688.06999999995</v>
      </c>
      <c r="F1149" s="421">
        <f t="shared" si="39"/>
        <v>127087.67999999993</v>
      </c>
      <c r="G1149" s="421">
        <v>463600.39</v>
      </c>
      <c r="H1149" s="417" t="s">
        <v>11543</v>
      </c>
      <c r="I1149" s="417" t="s">
        <v>10609</v>
      </c>
      <c r="J1149" s="417" t="s">
        <v>4434</v>
      </c>
      <c r="K1149" s="429"/>
    </row>
    <row r="1150" spans="1:11" s="204" customFormat="1" ht="22.5">
      <c r="A1150" s="417">
        <v>1147</v>
      </c>
      <c r="B1150" s="424" t="s">
        <v>11604</v>
      </c>
      <c r="C1150" s="424" t="s">
        <v>11605</v>
      </c>
      <c r="D1150" s="424">
        <v>1</v>
      </c>
      <c r="E1150" s="421">
        <v>204880</v>
      </c>
      <c r="F1150" s="421">
        <f t="shared" si="39"/>
        <v>10243.98000000001</v>
      </c>
      <c r="G1150" s="421">
        <v>194636.02</v>
      </c>
      <c r="H1150" s="417" t="s">
        <v>11543</v>
      </c>
      <c r="I1150" s="417" t="s">
        <v>10609</v>
      </c>
      <c r="J1150" s="417" t="s">
        <v>4434</v>
      </c>
      <c r="K1150" s="429"/>
    </row>
    <row r="1151" spans="1:11" s="204" customFormat="1" ht="22.5">
      <c r="A1151" s="417">
        <v>1148</v>
      </c>
      <c r="B1151" s="424" t="s">
        <v>11563</v>
      </c>
      <c r="C1151" s="424" t="s">
        <v>13269</v>
      </c>
      <c r="D1151" s="424">
        <v>1</v>
      </c>
      <c r="E1151" s="421">
        <v>1484303.34</v>
      </c>
      <c r="F1151" s="421">
        <f>E1151-G1151</f>
        <v>535998.45000000007</v>
      </c>
      <c r="G1151" s="421">
        <v>948304.89</v>
      </c>
      <c r="H1151" s="417" t="s">
        <v>11543</v>
      </c>
      <c r="I1151" s="417" t="s">
        <v>11417</v>
      </c>
      <c r="J1151" s="417" t="s">
        <v>4434</v>
      </c>
      <c r="K1151" s="429"/>
    </row>
    <row r="1152" spans="1:11" s="204" customFormat="1" ht="22.5">
      <c r="A1152" s="417">
        <v>1149</v>
      </c>
      <c r="B1152" s="424" t="s">
        <v>11781</v>
      </c>
      <c r="C1152" s="424" t="s">
        <v>13270</v>
      </c>
      <c r="D1152" s="424">
        <v>1</v>
      </c>
      <c r="E1152" s="421">
        <v>476451.33</v>
      </c>
      <c r="F1152" s="421">
        <f t="shared" ref="F1152:F1156" si="40">E1152-G1152</f>
        <v>0</v>
      </c>
      <c r="G1152" s="421">
        <v>476451.33</v>
      </c>
      <c r="H1152" s="417" t="s">
        <v>11543</v>
      </c>
      <c r="I1152" s="417" t="s">
        <v>11417</v>
      </c>
      <c r="J1152" s="417" t="s">
        <v>4434</v>
      </c>
      <c r="K1152" s="429"/>
    </row>
    <row r="1153" spans="1:11" s="204" customFormat="1" ht="22.5">
      <c r="A1153" s="417">
        <v>1150</v>
      </c>
      <c r="B1153" s="424" t="s">
        <v>13265</v>
      </c>
      <c r="C1153" s="424" t="s">
        <v>13271</v>
      </c>
      <c r="D1153" s="424">
        <v>1</v>
      </c>
      <c r="E1153" s="421">
        <v>256981</v>
      </c>
      <c r="F1153" s="421">
        <f t="shared" si="40"/>
        <v>256981</v>
      </c>
      <c r="G1153" s="421">
        <v>0</v>
      </c>
      <c r="H1153" s="417" t="s">
        <v>11543</v>
      </c>
      <c r="I1153" s="417" t="s">
        <v>11417</v>
      </c>
      <c r="J1153" s="417" t="s">
        <v>4434</v>
      </c>
      <c r="K1153" s="429"/>
    </row>
    <row r="1154" spans="1:11" s="204" customFormat="1" ht="22.5">
      <c r="A1154" s="417">
        <v>1151</v>
      </c>
      <c r="B1154" s="424" t="s">
        <v>13266</v>
      </c>
      <c r="C1154" s="424" t="s">
        <v>13269</v>
      </c>
      <c r="D1154" s="424">
        <v>1</v>
      </c>
      <c r="E1154" s="421">
        <v>1054866.3999999999</v>
      </c>
      <c r="F1154" s="421">
        <f t="shared" si="40"/>
        <v>544877.77999999991</v>
      </c>
      <c r="G1154" s="421">
        <v>509988.62</v>
      </c>
      <c r="H1154" s="417" t="s">
        <v>11543</v>
      </c>
      <c r="I1154" s="417" t="s">
        <v>11417</v>
      </c>
      <c r="J1154" s="417" t="s">
        <v>4434</v>
      </c>
      <c r="K1154" s="429"/>
    </row>
    <row r="1155" spans="1:11" s="204" customFormat="1" ht="22.5">
      <c r="A1155" s="417">
        <v>1152</v>
      </c>
      <c r="B1155" s="424" t="s">
        <v>13267</v>
      </c>
      <c r="C1155" s="424" t="s">
        <v>13269</v>
      </c>
      <c r="D1155" s="424">
        <v>1</v>
      </c>
      <c r="E1155" s="421">
        <v>365000</v>
      </c>
      <c r="F1155" s="421">
        <f t="shared" si="40"/>
        <v>267666.52</v>
      </c>
      <c r="G1155" s="421">
        <v>97333.48</v>
      </c>
      <c r="H1155" s="417" t="s">
        <v>11543</v>
      </c>
      <c r="I1155" s="417" t="s">
        <v>11417</v>
      </c>
      <c r="J1155" s="417" t="s">
        <v>4434</v>
      </c>
      <c r="K1155" s="429"/>
    </row>
    <row r="1156" spans="1:11" s="204" customFormat="1" ht="22.5">
      <c r="A1156" s="417">
        <v>1153</v>
      </c>
      <c r="B1156" s="424" t="s">
        <v>13268</v>
      </c>
      <c r="C1156" s="424" t="s">
        <v>13269</v>
      </c>
      <c r="D1156" s="424">
        <v>1</v>
      </c>
      <c r="E1156" s="421">
        <v>275000</v>
      </c>
      <c r="F1156" s="421">
        <f t="shared" si="40"/>
        <v>201666.52000000002</v>
      </c>
      <c r="G1156" s="421">
        <v>73333.48</v>
      </c>
      <c r="H1156" s="417" t="s">
        <v>11543</v>
      </c>
      <c r="I1156" s="417" t="s">
        <v>11417</v>
      </c>
      <c r="J1156" s="417" t="s">
        <v>4434</v>
      </c>
      <c r="K1156" s="429"/>
    </row>
    <row r="1157" spans="1:11" s="204" customFormat="1" ht="22.5">
      <c r="A1157" s="417">
        <v>1154</v>
      </c>
      <c r="B1157" s="424" t="s">
        <v>11413</v>
      </c>
      <c r="C1157" s="424" t="s">
        <v>11416</v>
      </c>
      <c r="D1157" s="424">
        <v>2</v>
      </c>
      <c r="E1157" s="421">
        <v>531400</v>
      </c>
      <c r="F1157" s="421">
        <f>E1157-G1157</f>
        <v>493442.8</v>
      </c>
      <c r="G1157" s="421">
        <v>37957.199999999997</v>
      </c>
      <c r="H1157" s="417" t="s">
        <v>11410</v>
      </c>
      <c r="I1157" s="417" t="s">
        <v>11417</v>
      </c>
      <c r="J1157" s="417" t="s">
        <v>4434</v>
      </c>
      <c r="K1157" s="429"/>
    </row>
    <row r="1158" spans="1:11" s="204" customFormat="1" ht="33.75">
      <c r="A1158" s="417">
        <v>1155</v>
      </c>
      <c r="B1158" s="424" t="s">
        <v>11414</v>
      </c>
      <c r="C1158" s="424" t="s">
        <v>11416</v>
      </c>
      <c r="D1158" s="424">
        <v>1</v>
      </c>
      <c r="E1158" s="421">
        <v>310000</v>
      </c>
      <c r="F1158" s="421">
        <f>E1158-G1158</f>
        <v>295238.08</v>
      </c>
      <c r="G1158" s="421">
        <v>14761.92</v>
      </c>
      <c r="H1158" s="417" t="s">
        <v>11410</v>
      </c>
      <c r="I1158" s="417" t="s">
        <v>11417</v>
      </c>
      <c r="J1158" s="417" t="s">
        <v>4434</v>
      </c>
      <c r="K1158" s="429"/>
    </row>
    <row r="1159" spans="1:11" s="204" customFormat="1" ht="22.5">
      <c r="A1159" s="417">
        <v>1156</v>
      </c>
      <c r="B1159" s="424" t="s">
        <v>11415</v>
      </c>
      <c r="C1159" s="424" t="s">
        <v>11416</v>
      </c>
      <c r="D1159" s="424">
        <v>1</v>
      </c>
      <c r="E1159" s="421">
        <v>210000</v>
      </c>
      <c r="F1159" s="421">
        <f>E1159-G1159</f>
        <v>200000</v>
      </c>
      <c r="G1159" s="421">
        <v>10000</v>
      </c>
      <c r="H1159" s="417" t="s">
        <v>11410</v>
      </c>
      <c r="I1159" s="417" t="s">
        <v>11417</v>
      </c>
      <c r="J1159" s="417" t="s">
        <v>4434</v>
      </c>
      <c r="K1159" s="429"/>
    </row>
    <row r="1160" spans="1:11" s="204" customFormat="1" ht="22.5">
      <c r="A1160" s="417">
        <v>1157</v>
      </c>
      <c r="B1160" s="424" t="s">
        <v>11823</v>
      </c>
      <c r="C1160" s="424" t="s">
        <v>11826</v>
      </c>
      <c r="D1160" s="424">
        <v>1</v>
      </c>
      <c r="E1160" s="421">
        <v>290380</v>
      </c>
      <c r="F1160" s="421">
        <f>E1160-G1160</f>
        <v>237143.83000000002</v>
      </c>
      <c r="G1160" s="421">
        <v>53236.17</v>
      </c>
      <c r="H1160" s="417" t="s">
        <v>11543</v>
      </c>
      <c r="I1160" s="417" t="s">
        <v>11827</v>
      </c>
      <c r="J1160" s="417" t="s">
        <v>4434</v>
      </c>
      <c r="K1160" s="429"/>
    </row>
    <row r="1161" spans="1:11" s="204" customFormat="1" ht="22.5">
      <c r="A1161" s="417">
        <v>1158</v>
      </c>
      <c r="B1161" s="424" t="s">
        <v>11824</v>
      </c>
      <c r="C1161" s="424" t="s">
        <v>11826</v>
      </c>
      <c r="D1161" s="424">
        <v>1</v>
      </c>
      <c r="E1161" s="421">
        <v>684631.57</v>
      </c>
      <c r="F1161" s="421">
        <f t="shared" ref="F1161:F1164" si="41">E1161-G1161</f>
        <v>356264.83999999997</v>
      </c>
      <c r="G1161" s="421">
        <v>328366.73</v>
      </c>
      <c r="H1161" s="417" t="s">
        <v>11543</v>
      </c>
      <c r="I1161" s="417" t="s">
        <v>11827</v>
      </c>
      <c r="J1161" s="417" t="s">
        <v>4434</v>
      </c>
      <c r="K1161" s="429"/>
    </row>
    <row r="1162" spans="1:11" s="204" customFormat="1" ht="22.5">
      <c r="A1162" s="417">
        <v>1159</v>
      </c>
      <c r="B1162" s="424" t="s">
        <v>10683</v>
      </c>
      <c r="C1162" s="424" t="s">
        <v>11826</v>
      </c>
      <c r="D1162" s="424">
        <v>1</v>
      </c>
      <c r="E1162" s="421">
        <v>602019.93000000005</v>
      </c>
      <c r="F1162" s="421">
        <f t="shared" si="41"/>
        <v>85883.990000000049</v>
      </c>
      <c r="G1162" s="421">
        <v>516135.94</v>
      </c>
      <c r="H1162" s="417" t="s">
        <v>11543</v>
      </c>
      <c r="I1162" s="417" t="s">
        <v>11827</v>
      </c>
      <c r="J1162" s="417" t="s">
        <v>4434</v>
      </c>
      <c r="K1162" s="429"/>
    </row>
    <row r="1163" spans="1:11" s="204" customFormat="1" ht="22.5">
      <c r="A1163" s="417">
        <v>1160</v>
      </c>
      <c r="B1163" s="424" t="s">
        <v>11563</v>
      </c>
      <c r="C1163" s="424" t="s">
        <v>11826</v>
      </c>
      <c r="D1163" s="424">
        <v>1</v>
      </c>
      <c r="E1163" s="421">
        <v>451285.77</v>
      </c>
      <c r="F1163" s="421">
        <f t="shared" si="41"/>
        <v>150428.64000000001</v>
      </c>
      <c r="G1163" s="421">
        <v>300857.13</v>
      </c>
      <c r="H1163" s="417" t="s">
        <v>11543</v>
      </c>
      <c r="I1163" s="417" t="s">
        <v>11827</v>
      </c>
      <c r="J1163" s="417" t="s">
        <v>4434</v>
      </c>
      <c r="K1163" s="429"/>
    </row>
    <row r="1164" spans="1:11" s="204" customFormat="1" ht="33.75">
      <c r="A1164" s="417">
        <v>1161</v>
      </c>
      <c r="B1164" s="424" t="s">
        <v>11825</v>
      </c>
      <c r="C1164" s="424" t="s">
        <v>11826</v>
      </c>
      <c r="D1164" s="424">
        <v>1</v>
      </c>
      <c r="E1164" s="421">
        <v>429000</v>
      </c>
      <c r="F1164" s="421">
        <f t="shared" si="41"/>
        <v>371800</v>
      </c>
      <c r="G1164" s="421">
        <v>57200</v>
      </c>
      <c r="H1164" s="417" t="s">
        <v>11543</v>
      </c>
      <c r="I1164" s="417" t="s">
        <v>11827</v>
      </c>
      <c r="J1164" s="417" t="s">
        <v>4434</v>
      </c>
      <c r="K1164" s="429"/>
    </row>
    <row r="1165" spans="1:11" s="204" customFormat="1" ht="22.5">
      <c r="A1165" s="417">
        <v>1162</v>
      </c>
      <c r="B1165" s="424" t="s">
        <v>11563</v>
      </c>
      <c r="C1165" s="424" t="s">
        <v>13541</v>
      </c>
      <c r="D1165" s="424">
        <v>1</v>
      </c>
      <c r="E1165" s="421">
        <v>330320.25</v>
      </c>
      <c r="F1165" s="421">
        <f>E1165-G1165</f>
        <v>25691.539999999979</v>
      </c>
      <c r="G1165" s="421">
        <v>304628.71000000002</v>
      </c>
      <c r="H1165" s="417" t="s">
        <v>11543</v>
      </c>
      <c r="I1165" s="417" t="s">
        <v>13548</v>
      </c>
      <c r="J1165" s="417" t="s">
        <v>4434</v>
      </c>
      <c r="K1165" s="429"/>
    </row>
    <row r="1166" spans="1:11" s="204" customFormat="1" ht="22.5">
      <c r="A1166" s="417">
        <v>1163</v>
      </c>
      <c r="B1166" s="424" t="s">
        <v>11563</v>
      </c>
      <c r="C1166" s="424" t="s">
        <v>13542</v>
      </c>
      <c r="D1166" s="424">
        <v>1</v>
      </c>
      <c r="E1166" s="421">
        <v>846619.12</v>
      </c>
      <c r="F1166" s="421">
        <f t="shared" ref="F1166:F1176" si="42">E1166-G1166</f>
        <v>65848.160000000033</v>
      </c>
      <c r="G1166" s="421">
        <v>780770.96</v>
      </c>
      <c r="H1166" s="417" t="s">
        <v>11543</v>
      </c>
      <c r="I1166" s="417" t="s">
        <v>13548</v>
      </c>
      <c r="J1166" s="417" t="s">
        <v>4434</v>
      </c>
      <c r="K1166" s="429"/>
    </row>
    <row r="1167" spans="1:11" s="204" customFormat="1" ht="22.5">
      <c r="A1167" s="417">
        <v>1164</v>
      </c>
      <c r="B1167" s="424" t="s">
        <v>11563</v>
      </c>
      <c r="C1167" s="424" t="s">
        <v>13543</v>
      </c>
      <c r="D1167" s="424">
        <v>1</v>
      </c>
      <c r="E1167" s="421">
        <v>421790.09</v>
      </c>
      <c r="F1167" s="421">
        <f t="shared" si="42"/>
        <v>35149.200000000012</v>
      </c>
      <c r="G1167" s="421">
        <v>386640.89</v>
      </c>
      <c r="H1167" s="417" t="s">
        <v>11543</v>
      </c>
      <c r="I1167" s="417" t="s">
        <v>13548</v>
      </c>
      <c r="J1167" s="417" t="s">
        <v>4434</v>
      </c>
      <c r="K1167" s="429"/>
    </row>
    <row r="1168" spans="1:11" s="204" customFormat="1" ht="22.5">
      <c r="A1168" s="417">
        <v>1165</v>
      </c>
      <c r="B1168" s="424" t="s">
        <v>11563</v>
      </c>
      <c r="C1168" s="424" t="s">
        <v>13544</v>
      </c>
      <c r="D1168" s="424">
        <v>1</v>
      </c>
      <c r="E1168" s="421">
        <v>283897.17</v>
      </c>
      <c r="F1168" s="421">
        <f t="shared" si="42"/>
        <v>23658.149999999994</v>
      </c>
      <c r="G1168" s="421">
        <v>260239.02</v>
      </c>
      <c r="H1168" s="417" t="s">
        <v>11543</v>
      </c>
      <c r="I1168" s="417" t="s">
        <v>13548</v>
      </c>
      <c r="J1168" s="417" t="s">
        <v>4434</v>
      </c>
      <c r="K1168" s="429"/>
    </row>
    <row r="1169" spans="1:11" s="204" customFormat="1" ht="22.5">
      <c r="A1169" s="417">
        <v>1166</v>
      </c>
      <c r="B1169" s="424" t="s">
        <v>13536</v>
      </c>
      <c r="C1169" s="424" t="s">
        <v>13545</v>
      </c>
      <c r="D1169" s="424">
        <v>1</v>
      </c>
      <c r="E1169" s="421">
        <v>785208.74</v>
      </c>
      <c r="F1169" s="421">
        <f t="shared" si="42"/>
        <v>632698.47</v>
      </c>
      <c r="G1169" s="421">
        <v>152510.26999999999</v>
      </c>
      <c r="H1169" s="417" t="s">
        <v>11543</v>
      </c>
      <c r="I1169" s="417" t="s">
        <v>13548</v>
      </c>
      <c r="J1169" s="417" t="s">
        <v>4434</v>
      </c>
      <c r="K1169" s="429"/>
    </row>
    <row r="1170" spans="1:11" s="204" customFormat="1" ht="22.5">
      <c r="A1170" s="417">
        <v>1167</v>
      </c>
      <c r="B1170" s="424" t="s">
        <v>13537</v>
      </c>
      <c r="C1170" s="424" t="s">
        <v>13545</v>
      </c>
      <c r="D1170" s="424">
        <v>1</v>
      </c>
      <c r="E1170" s="421">
        <v>278600</v>
      </c>
      <c r="F1170" s="421">
        <f t="shared" si="42"/>
        <v>278600</v>
      </c>
      <c r="G1170" s="421">
        <v>0</v>
      </c>
      <c r="H1170" s="417" t="s">
        <v>11543</v>
      </c>
      <c r="I1170" s="417" t="s">
        <v>13548</v>
      </c>
      <c r="J1170" s="417" t="s">
        <v>4434</v>
      </c>
      <c r="K1170" s="429"/>
    </row>
    <row r="1171" spans="1:11" s="204" customFormat="1" ht="22.5">
      <c r="A1171" s="417">
        <v>1168</v>
      </c>
      <c r="B1171" s="424" t="s">
        <v>13538</v>
      </c>
      <c r="C1171" s="424" t="s">
        <v>13546</v>
      </c>
      <c r="D1171" s="424">
        <v>1</v>
      </c>
      <c r="E1171" s="421">
        <v>545000</v>
      </c>
      <c r="F1171" s="421">
        <f t="shared" si="42"/>
        <v>272499.90000000002</v>
      </c>
      <c r="G1171" s="421">
        <v>272500.09999999998</v>
      </c>
      <c r="H1171" s="417" t="s">
        <v>11543</v>
      </c>
      <c r="I1171" s="417" t="s">
        <v>13548</v>
      </c>
      <c r="J1171" s="417" t="s">
        <v>4434</v>
      </c>
      <c r="K1171" s="429"/>
    </row>
    <row r="1172" spans="1:11" s="204" customFormat="1" ht="33.75">
      <c r="A1172" s="417">
        <v>1169</v>
      </c>
      <c r="B1172" s="424" t="s">
        <v>11776</v>
      </c>
      <c r="C1172" s="424" t="s">
        <v>13546</v>
      </c>
      <c r="D1172" s="424">
        <v>1</v>
      </c>
      <c r="E1172" s="421">
        <v>418994.48</v>
      </c>
      <c r="F1172" s="421">
        <f t="shared" si="42"/>
        <v>27933</v>
      </c>
      <c r="G1172" s="421">
        <v>391061.48</v>
      </c>
      <c r="H1172" s="417" t="s">
        <v>11543</v>
      </c>
      <c r="I1172" s="417" t="s">
        <v>13548</v>
      </c>
      <c r="J1172" s="417" t="s">
        <v>4434</v>
      </c>
      <c r="K1172" s="429"/>
    </row>
    <row r="1173" spans="1:11" s="204" customFormat="1" ht="22.5">
      <c r="A1173" s="417">
        <v>1170</v>
      </c>
      <c r="B1173" s="424" t="s">
        <v>10683</v>
      </c>
      <c r="C1173" s="424" t="s">
        <v>13546</v>
      </c>
      <c r="D1173" s="424">
        <v>1</v>
      </c>
      <c r="E1173" s="421">
        <v>420705.68</v>
      </c>
      <c r="F1173" s="421">
        <f t="shared" si="42"/>
        <v>28047</v>
      </c>
      <c r="G1173" s="421">
        <v>392658.68</v>
      </c>
      <c r="H1173" s="417" t="s">
        <v>11543</v>
      </c>
      <c r="I1173" s="417" t="s">
        <v>13548</v>
      </c>
      <c r="J1173" s="417" t="s">
        <v>4434</v>
      </c>
      <c r="K1173" s="429"/>
    </row>
    <row r="1174" spans="1:11" s="204" customFormat="1" ht="22.5">
      <c r="A1174" s="417">
        <v>1171</v>
      </c>
      <c r="B1174" s="424" t="s">
        <v>13539</v>
      </c>
      <c r="C1174" s="424" t="s">
        <v>13545</v>
      </c>
      <c r="D1174" s="424">
        <v>1</v>
      </c>
      <c r="E1174" s="421">
        <v>225000</v>
      </c>
      <c r="F1174" s="421">
        <f t="shared" si="42"/>
        <v>132730.43</v>
      </c>
      <c r="G1174" s="421">
        <v>92269.57</v>
      </c>
      <c r="H1174" s="417" t="s">
        <v>11543</v>
      </c>
      <c r="I1174" s="417" t="s">
        <v>13548</v>
      </c>
      <c r="J1174" s="417" t="s">
        <v>4434</v>
      </c>
      <c r="K1174" s="429"/>
    </row>
    <row r="1175" spans="1:11" s="204" customFormat="1" ht="22.5">
      <c r="A1175" s="417">
        <v>1172</v>
      </c>
      <c r="B1175" s="424" t="s">
        <v>13540</v>
      </c>
      <c r="C1175" s="424" t="s">
        <v>13545</v>
      </c>
      <c r="D1175" s="424">
        <v>1</v>
      </c>
      <c r="E1175" s="421">
        <v>225000</v>
      </c>
      <c r="F1175" s="421">
        <f t="shared" si="42"/>
        <v>128401.91</v>
      </c>
      <c r="G1175" s="421">
        <v>96598.09</v>
      </c>
      <c r="H1175" s="417" t="s">
        <v>11543</v>
      </c>
      <c r="I1175" s="417" t="s">
        <v>13548</v>
      </c>
      <c r="J1175" s="417" t="s">
        <v>4434</v>
      </c>
      <c r="K1175" s="429"/>
    </row>
    <row r="1176" spans="1:11" s="204" customFormat="1" ht="22.5">
      <c r="A1176" s="417">
        <v>1173</v>
      </c>
      <c r="B1176" s="424" t="s">
        <v>10716</v>
      </c>
      <c r="C1176" s="424" t="s">
        <v>13545</v>
      </c>
      <c r="D1176" s="424">
        <v>1</v>
      </c>
      <c r="E1176" s="421">
        <v>253000</v>
      </c>
      <c r="F1176" s="421">
        <f t="shared" si="42"/>
        <v>101200.07999999999</v>
      </c>
      <c r="G1176" s="421">
        <v>151799.92000000001</v>
      </c>
      <c r="H1176" s="417" t="s">
        <v>11543</v>
      </c>
      <c r="I1176" s="417" t="s">
        <v>13548</v>
      </c>
      <c r="J1176" s="417" t="s">
        <v>4434</v>
      </c>
      <c r="K1176" s="429"/>
    </row>
    <row r="1177" spans="1:11" s="204" customFormat="1" ht="22.5">
      <c r="A1177" s="417">
        <v>1174</v>
      </c>
      <c r="B1177" s="424" t="s">
        <v>10602</v>
      </c>
      <c r="C1177" s="424" t="s">
        <v>10603</v>
      </c>
      <c r="D1177" s="424">
        <v>1</v>
      </c>
      <c r="E1177" s="421">
        <v>423970</v>
      </c>
      <c r="F1177" s="421">
        <f>E1177-G1177</f>
        <v>28264.679999999993</v>
      </c>
      <c r="G1177" s="421">
        <v>395705.32</v>
      </c>
      <c r="H1177" s="417" t="s">
        <v>13547</v>
      </c>
      <c r="I1177" s="417" t="s">
        <v>10601</v>
      </c>
      <c r="J1177" s="417" t="s">
        <v>4434</v>
      </c>
      <c r="K1177" s="429" t="s">
        <v>4121</v>
      </c>
    </row>
    <row r="1178" spans="1:11" s="204" customFormat="1" ht="22.5">
      <c r="A1178" s="417">
        <v>1175</v>
      </c>
      <c r="B1178" s="424" t="s">
        <v>11594</v>
      </c>
      <c r="C1178" s="424" t="s">
        <v>11596</v>
      </c>
      <c r="D1178" s="424">
        <v>1</v>
      </c>
      <c r="E1178" s="421">
        <v>444214.77</v>
      </c>
      <c r="F1178" s="421">
        <f>E1178-G1178</f>
        <v>27556.510000000009</v>
      </c>
      <c r="G1178" s="421">
        <v>416658.26</v>
      </c>
      <c r="H1178" s="417" t="s">
        <v>11543</v>
      </c>
      <c r="I1178" s="417" t="s">
        <v>10601</v>
      </c>
      <c r="J1178" s="417" t="s">
        <v>4434</v>
      </c>
      <c r="K1178" s="429"/>
    </row>
    <row r="1179" spans="1:11" s="204" customFormat="1" ht="22.5">
      <c r="A1179" s="417">
        <v>1176</v>
      </c>
      <c r="B1179" s="424" t="s">
        <v>11595</v>
      </c>
      <c r="C1179" s="424" t="s">
        <v>11596</v>
      </c>
      <c r="D1179" s="424">
        <v>1</v>
      </c>
      <c r="E1179" s="421">
        <v>404647.91</v>
      </c>
      <c r="F1179" s="421">
        <f t="shared" ref="F1179:F1182" si="43">E1179-G1179</f>
        <v>31472.569999999949</v>
      </c>
      <c r="G1179" s="421">
        <v>373175.34</v>
      </c>
      <c r="H1179" s="417" t="s">
        <v>11543</v>
      </c>
      <c r="I1179" s="417" t="s">
        <v>10601</v>
      </c>
      <c r="J1179" s="417" t="s">
        <v>4434</v>
      </c>
      <c r="K1179" s="429"/>
    </row>
    <row r="1180" spans="1:11" s="204" customFormat="1" ht="22.5">
      <c r="A1180" s="417">
        <v>1177</v>
      </c>
      <c r="B1180" s="424" t="s">
        <v>11563</v>
      </c>
      <c r="C1180" s="424" t="s">
        <v>11596</v>
      </c>
      <c r="D1180" s="424">
        <v>1</v>
      </c>
      <c r="E1180" s="421">
        <v>590873.25</v>
      </c>
      <c r="F1180" s="421">
        <f t="shared" si="43"/>
        <v>49239.449999999953</v>
      </c>
      <c r="G1180" s="421">
        <v>541633.80000000005</v>
      </c>
      <c r="H1180" s="417" t="s">
        <v>11543</v>
      </c>
      <c r="I1180" s="417" t="s">
        <v>10601</v>
      </c>
      <c r="J1180" s="417" t="s">
        <v>4434</v>
      </c>
      <c r="K1180" s="429"/>
    </row>
    <row r="1181" spans="1:11" s="204" customFormat="1" ht="22.5">
      <c r="A1181" s="417">
        <v>1178</v>
      </c>
      <c r="B1181" s="424" t="s">
        <v>11563</v>
      </c>
      <c r="C1181" s="424" t="s">
        <v>11597</v>
      </c>
      <c r="D1181" s="424">
        <v>1</v>
      </c>
      <c r="E1181" s="421">
        <v>458374.40000000002</v>
      </c>
      <c r="F1181" s="421">
        <f t="shared" si="43"/>
        <v>38197.800000000047</v>
      </c>
      <c r="G1181" s="421">
        <v>420176.6</v>
      </c>
      <c r="H1181" s="417" t="s">
        <v>11543</v>
      </c>
      <c r="I1181" s="417" t="s">
        <v>10601</v>
      </c>
      <c r="J1181" s="417" t="s">
        <v>4434</v>
      </c>
      <c r="K1181" s="429"/>
    </row>
    <row r="1182" spans="1:11" s="204" customFormat="1" ht="22.5">
      <c r="A1182" s="417">
        <v>1179</v>
      </c>
      <c r="B1182" s="424" t="s">
        <v>11563</v>
      </c>
      <c r="C1182" s="424" t="s">
        <v>11598</v>
      </c>
      <c r="D1182" s="424">
        <v>1</v>
      </c>
      <c r="E1182" s="421">
        <v>250673.5</v>
      </c>
      <c r="F1182" s="421">
        <f t="shared" si="43"/>
        <v>20889.450000000012</v>
      </c>
      <c r="G1182" s="421">
        <v>229784.05</v>
      </c>
      <c r="H1182" s="417" t="s">
        <v>11543</v>
      </c>
      <c r="I1182" s="417" t="s">
        <v>10601</v>
      </c>
      <c r="J1182" s="417" t="s">
        <v>4434</v>
      </c>
      <c r="K1182" s="429"/>
    </row>
    <row r="1183" spans="1:11" s="204" customFormat="1" ht="22.5">
      <c r="A1183" s="417">
        <v>1180</v>
      </c>
      <c r="B1183" s="424" t="s">
        <v>13478</v>
      </c>
      <c r="C1183" s="424" t="s">
        <v>13490</v>
      </c>
      <c r="D1183" s="424">
        <v>1</v>
      </c>
      <c r="E1183" s="421">
        <v>306989</v>
      </c>
      <c r="F1183" s="421">
        <f>E1183-G1183</f>
        <v>283964.64</v>
      </c>
      <c r="G1183" s="421">
        <v>23024.36</v>
      </c>
      <c r="H1183" s="417" t="s">
        <v>11543</v>
      </c>
      <c r="I1183" s="417" t="s">
        <v>10628</v>
      </c>
      <c r="J1183" s="417" t="s">
        <v>4434</v>
      </c>
      <c r="K1183" s="429"/>
    </row>
    <row r="1184" spans="1:11" s="204" customFormat="1" ht="22.5">
      <c r="A1184" s="417">
        <v>1181</v>
      </c>
      <c r="B1184" s="424" t="s">
        <v>13479</v>
      </c>
      <c r="C1184" s="424" t="s">
        <v>13490</v>
      </c>
      <c r="D1184" s="424">
        <v>1</v>
      </c>
      <c r="E1184" s="421">
        <v>295590</v>
      </c>
      <c r="F1184" s="421">
        <f t="shared" ref="F1184:F1197" si="44">E1184-G1184</f>
        <v>273420.75</v>
      </c>
      <c r="G1184" s="421">
        <v>22169.25</v>
      </c>
      <c r="H1184" s="417" t="s">
        <v>11543</v>
      </c>
      <c r="I1184" s="417" t="s">
        <v>10628</v>
      </c>
      <c r="J1184" s="417" t="s">
        <v>4434</v>
      </c>
      <c r="K1184" s="429"/>
    </row>
    <row r="1185" spans="1:11" s="204" customFormat="1" ht="22.5">
      <c r="A1185" s="417">
        <v>1182</v>
      </c>
      <c r="B1185" s="424" t="s">
        <v>13480</v>
      </c>
      <c r="C1185" s="424" t="s">
        <v>13490</v>
      </c>
      <c r="D1185" s="424">
        <v>1</v>
      </c>
      <c r="E1185" s="421">
        <v>216227</v>
      </c>
      <c r="F1185" s="421">
        <f t="shared" si="44"/>
        <v>200009.79</v>
      </c>
      <c r="G1185" s="421">
        <v>16217.21</v>
      </c>
      <c r="H1185" s="417" t="s">
        <v>11543</v>
      </c>
      <c r="I1185" s="417" t="s">
        <v>10628</v>
      </c>
      <c r="J1185" s="417" t="s">
        <v>4434</v>
      </c>
      <c r="K1185" s="429"/>
    </row>
    <row r="1186" spans="1:11" s="204" customFormat="1" ht="22.5">
      <c r="A1186" s="417">
        <v>1183</v>
      </c>
      <c r="B1186" s="424" t="s">
        <v>13481</v>
      </c>
      <c r="C1186" s="424" t="s">
        <v>13490</v>
      </c>
      <c r="D1186" s="424">
        <v>1</v>
      </c>
      <c r="E1186" s="421">
        <v>390000</v>
      </c>
      <c r="F1186" s="421">
        <f t="shared" si="44"/>
        <v>195000</v>
      </c>
      <c r="G1186" s="421">
        <v>195000</v>
      </c>
      <c r="H1186" s="417" t="s">
        <v>11543</v>
      </c>
      <c r="I1186" s="417" t="s">
        <v>10628</v>
      </c>
      <c r="J1186" s="417" t="s">
        <v>4434</v>
      </c>
      <c r="K1186" s="429"/>
    </row>
    <row r="1187" spans="1:11" s="204" customFormat="1" ht="33.75">
      <c r="A1187" s="417">
        <v>1184</v>
      </c>
      <c r="B1187" s="424" t="s">
        <v>12774</v>
      </c>
      <c r="C1187" s="424" t="s">
        <v>13490</v>
      </c>
      <c r="D1187" s="424">
        <v>1</v>
      </c>
      <c r="E1187" s="421">
        <v>313000</v>
      </c>
      <c r="F1187" s="421">
        <f t="shared" si="44"/>
        <v>109550.07</v>
      </c>
      <c r="G1187" s="421">
        <v>203449.93</v>
      </c>
      <c r="H1187" s="417" t="s">
        <v>11543</v>
      </c>
      <c r="I1187" s="417" t="s">
        <v>10628</v>
      </c>
      <c r="J1187" s="417" t="s">
        <v>4434</v>
      </c>
      <c r="K1187" s="429"/>
    </row>
    <row r="1188" spans="1:11" s="204" customFormat="1" ht="22.5">
      <c r="A1188" s="417">
        <v>1185</v>
      </c>
      <c r="B1188" s="424" t="s">
        <v>12773</v>
      </c>
      <c r="C1188" s="424" t="s">
        <v>13490</v>
      </c>
      <c r="D1188" s="424">
        <v>1</v>
      </c>
      <c r="E1188" s="421">
        <v>525000</v>
      </c>
      <c r="F1188" s="421">
        <f t="shared" si="44"/>
        <v>175000</v>
      </c>
      <c r="G1188" s="421">
        <v>350000</v>
      </c>
      <c r="H1188" s="417" t="s">
        <v>11543</v>
      </c>
      <c r="I1188" s="417" t="s">
        <v>10628</v>
      </c>
      <c r="J1188" s="417" t="s">
        <v>4434</v>
      </c>
      <c r="K1188" s="429"/>
    </row>
    <row r="1189" spans="1:11" s="204" customFormat="1" ht="22.5">
      <c r="A1189" s="417">
        <v>1186</v>
      </c>
      <c r="B1189" s="424" t="s">
        <v>13482</v>
      </c>
      <c r="C1189" s="424" t="s">
        <v>13490</v>
      </c>
      <c r="D1189" s="424">
        <v>1</v>
      </c>
      <c r="E1189" s="421">
        <v>388500</v>
      </c>
      <c r="F1189" s="421">
        <f t="shared" si="44"/>
        <v>51800</v>
      </c>
      <c r="G1189" s="421">
        <v>336700</v>
      </c>
      <c r="H1189" s="417" t="s">
        <v>11543</v>
      </c>
      <c r="I1189" s="417" t="s">
        <v>10628</v>
      </c>
      <c r="J1189" s="417" t="s">
        <v>4434</v>
      </c>
      <c r="K1189" s="429"/>
    </row>
    <row r="1190" spans="1:11" s="204" customFormat="1" ht="22.5">
      <c r="A1190" s="417">
        <v>1187</v>
      </c>
      <c r="B1190" s="424" t="s">
        <v>13483</v>
      </c>
      <c r="C1190" s="424" t="s">
        <v>13490</v>
      </c>
      <c r="D1190" s="424">
        <v>1</v>
      </c>
      <c r="E1190" s="421">
        <v>2996275.27</v>
      </c>
      <c r="F1190" s="421">
        <f t="shared" si="44"/>
        <v>923851.89000000013</v>
      </c>
      <c r="G1190" s="421">
        <v>2072423.38</v>
      </c>
      <c r="H1190" s="417" t="s">
        <v>11543</v>
      </c>
      <c r="I1190" s="417" t="s">
        <v>10628</v>
      </c>
      <c r="J1190" s="417" t="s">
        <v>4434</v>
      </c>
      <c r="K1190" s="429"/>
    </row>
    <row r="1191" spans="1:11" s="204" customFormat="1" ht="22.5">
      <c r="A1191" s="417">
        <v>1188</v>
      </c>
      <c r="B1191" s="424" t="s">
        <v>13484</v>
      </c>
      <c r="C1191" s="424" t="s">
        <v>13490</v>
      </c>
      <c r="D1191" s="424">
        <v>1</v>
      </c>
      <c r="E1191" s="421">
        <v>989414.28</v>
      </c>
      <c r="F1191" s="421">
        <f t="shared" si="44"/>
        <v>305069.07000000007</v>
      </c>
      <c r="G1191" s="421">
        <v>684345.21</v>
      </c>
      <c r="H1191" s="417" t="s">
        <v>11543</v>
      </c>
      <c r="I1191" s="417" t="s">
        <v>10628</v>
      </c>
      <c r="J1191" s="417" t="s">
        <v>4434</v>
      </c>
      <c r="K1191" s="429"/>
    </row>
    <row r="1192" spans="1:11" s="204" customFormat="1" ht="22.5">
      <c r="A1192" s="417">
        <v>1189</v>
      </c>
      <c r="B1192" s="424" t="s">
        <v>13485</v>
      </c>
      <c r="C1192" s="424" t="s">
        <v>13490</v>
      </c>
      <c r="D1192" s="424">
        <v>1</v>
      </c>
      <c r="E1192" s="421">
        <v>2214153.92</v>
      </c>
      <c r="F1192" s="421">
        <f t="shared" si="44"/>
        <v>682697.73</v>
      </c>
      <c r="G1192" s="421">
        <v>1531456.19</v>
      </c>
      <c r="H1192" s="417" t="s">
        <v>11543</v>
      </c>
      <c r="I1192" s="417" t="s">
        <v>10628</v>
      </c>
      <c r="J1192" s="417" t="s">
        <v>4434</v>
      </c>
      <c r="K1192" s="429"/>
    </row>
    <row r="1193" spans="1:11" s="204" customFormat="1" ht="22.5">
      <c r="A1193" s="417">
        <v>1190</v>
      </c>
      <c r="B1193" s="424" t="s">
        <v>13486</v>
      </c>
      <c r="C1193" s="424" t="s">
        <v>13490</v>
      </c>
      <c r="D1193" s="424">
        <v>1</v>
      </c>
      <c r="E1193" s="421">
        <v>1077555.05</v>
      </c>
      <c r="F1193" s="421">
        <f t="shared" si="44"/>
        <v>332246.31000000006</v>
      </c>
      <c r="G1193" s="421">
        <v>745308.74</v>
      </c>
      <c r="H1193" s="417" t="s">
        <v>11543</v>
      </c>
      <c r="I1193" s="417" t="s">
        <v>10628</v>
      </c>
      <c r="J1193" s="417" t="s">
        <v>4434</v>
      </c>
      <c r="K1193" s="429"/>
    </row>
    <row r="1194" spans="1:11" s="204" customFormat="1" ht="22.5">
      <c r="A1194" s="417">
        <v>1191</v>
      </c>
      <c r="B1194" s="424" t="s">
        <v>13487</v>
      </c>
      <c r="C1194" s="424" t="s">
        <v>13490</v>
      </c>
      <c r="D1194" s="424">
        <v>1</v>
      </c>
      <c r="E1194" s="421">
        <v>272001.48</v>
      </c>
      <c r="F1194" s="421">
        <f t="shared" si="44"/>
        <v>83867.159999999974</v>
      </c>
      <c r="G1194" s="421">
        <v>188134.32</v>
      </c>
      <c r="H1194" s="417" t="s">
        <v>11543</v>
      </c>
      <c r="I1194" s="417" t="s">
        <v>10628</v>
      </c>
      <c r="J1194" s="417" t="s">
        <v>4434</v>
      </c>
      <c r="K1194" s="429"/>
    </row>
    <row r="1195" spans="1:11" s="204" customFormat="1" ht="22.5">
      <c r="A1195" s="417">
        <v>1192</v>
      </c>
      <c r="B1195" s="424" t="s">
        <v>13488</v>
      </c>
      <c r="C1195" s="424" t="s">
        <v>13490</v>
      </c>
      <c r="D1195" s="424">
        <v>1</v>
      </c>
      <c r="E1195" s="421">
        <v>364357.33</v>
      </c>
      <c r="F1195" s="421">
        <f t="shared" si="44"/>
        <v>134811.72000000003</v>
      </c>
      <c r="G1195" s="421">
        <v>229545.61</v>
      </c>
      <c r="H1195" s="417" t="s">
        <v>11543</v>
      </c>
      <c r="I1195" s="417" t="s">
        <v>10628</v>
      </c>
      <c r="J1195" s="417" t="s">
        <v>4434</v>
      </c>
      <c r="K1195" s="429"/>
    </row>
    <row r="1196" spans="1:11" s="204" customFormat="1" ht="22.5">
      <c r="A1196" s="417">
        <v>1193</v>
      </c>
      <c r="B1196" s="424" t="s">
        <v>13489</v>
      </c>
      <c r="C1196" s="424" t="s">
        <v>13490</v>
      </c>
      <c r="D1196" s="424">
        <v>1</v>
      </c>
      <c r="E1196" s="421">
        <v>1232584.44</v>
      </c>
      <c r="F1196" s="421">
        <f t="shared" si="44"/>
        <v>456055.70999999996</v>
      </c>
      <c r="G1196" s="421">
        <v>776528.73</v>
      </c>
      <c r="H1196" s="417" t="s">
        <v>11543</v>
      </c>
      <c r="I1196" s="417" t="s">
        <v>10628</v>
      </c>
      <c r="J1196" s="417" t="s">
        <v>4434</v>
      </c>
      <c r="K1196" s="429"/>
    </row>
    <row r="1197" spans="1:11" s="204" customFormat="1" ht="22.5">
      <c r="A1197" s="417">
        <v>1194</v>
      </c>
      <c r="B1197" s="424" t="s">
        <v>11751</v>
      </c>
      <c r="C1197" s="424" t="s">
        <v>13490</v>
      </c>
      <c r="D1197" s="424">
        <v>1</v>
      </c>
      <c r="E1197" s="421">
        <v>767172.58</v>
      </c>
      <c r="F1197" s="421">
        <f t="shared" si="44"/>
        <v>324154.04999999993</v>
      </c>
      <c r="G1197" s="421">
        <v>443018.53</v>
      </c>
      <c r="H1197" s="417" t="s">
        <v>11543</v>
      </c>
      <c r="I1197" s="417" t="s">
        <v>10628</v>
      </c>
      <c r="J1197" s="417" t="s">
        <v>4434</v>
      </c>
      <c r="K1197" s="429"/>
    </row>
    <row r="1198" spans="1:11" s="204" customFormat="1" ht="22.5">
      <c r="A1198" s="417">
        <v>1195</v>
      </c>
      <c r="B1198" s="424" t="s">
        <v>10625</v>
      </c>
      <c r="C1198" s="424" t="s">
        <v>10626</v>
      </c>
      <c r="D1198" s="424">
        <v>1</v>
      </c>
      <c r="E1198" s="421">
        <v>378000</v>
      </c>
      <c r="F1198" s="421">
        <f>E1198-G1198</f>
        <v>31500</v>
      </c>
      <c r="G1198" s="421">
        <v>346500</v>
      </c>
      <c r="H1198" s="417" t="s">
        <v>10627</v>
      </c>
      <c r="I1198" s="417" t="s">
        <v>10628</v>
      </c>
      <c r="J1198" s="417" t="s">
        <v>4434</v>
      </c>
      <c r="K1198" s="429" t="s">
        <v>4121</v>
      </c>
    </row>
    <row r="1199" spans="1:11" s="204" customFormat="1" ht="22.5">
      <c r="A1199" s="417">
        <v>1196</v>
      </c>
      <c r="B1199" s="424" t="s">
        <v>10683</v>
      </c>
      <c r="C1199" s="424" t="s">
        <v>10626</v>
      </c>
      <c r="D1199" s="424">
        <v>1</v>
      </c>
      <c r="E1199" s="421">
        <v>601638.93000000005</v>
      </c>
      <c r="F1199" s="421">
        <f>E1199-G1199</f>
        <v>92450.190000000061</v>
      </c>
      <c r="G1199" s="421">
        <v>509188.74</v>
      </c>
      <c r="H1199" s="417" t="s">
        <v>10682</v>
      </c>
      <c r="I1199" s="417" t="s">
        <v>10628</v>
      </c>
      <c r="J1199" s="417" t="s">
        <v>4434</v>
      </c>
      <c r="K1199" s="429" t="s">
        <v>4121</v>
      </c>
    </row>
    <row r="1200" spans="1:11" s="204" customFormat="1" ht="22.5">
      <c r="A1200" s="417">
        <v>1197</v>
      </c>
      <c r="B1200" s="424" t="s">
        <v>11563</v>
      </c>
      <c r="C1200" s="424" t="s">
        <v>11779</v>
      </c>
      <c r="D1200" s="424">
        <v>1</v>
      </c>
      <c r="E1200" s="421">
        <v>782893.65</v>
      </c>
      <c r="F1200" s="421">
        <f>E1200-G1200</f>
        <v>73939.969999999972</v>
      </c>
      <c r="G1200" s="421">
        <v>708953.68</v>
      </c>
      <c r="H1200" s="417" t="s">
        <v>11543</v>
      </c>
      <c r="I1200" s="417" t="s">
        <v>10590</v>
      </c>
      <c r="J1200" s="417" t="s">
        <v>4434</v>
      </c>
      <c r="K1200" s="429"/>
    </row>
    <row r="1201" spans="1:11" s="204" customFormat="1" ht="22.5">
      <c r="A1201" s="417">
        <v>1198</v>
      </c>
      <c r="B1201" s="424" t="s">
        <v>11563</v>
      </c>
      <c r="C1201" s="424" t="s">
        <v>11780</v>
      </c>
      <c r="D1201" s="424">
        <v>1</v>
      </c>
      <c r="E1201" s="421">
        <v>713072.09</v>
      </c>
      <c r="F1201" s="421">
        <f t="shared" ref="F1201:F1205" si="45">E1201-G1201</f>
        <v>67345.669999999925</v>
      </c>
      <c r="G1201" s="421">
        <v>645726.42000000004</v>
      </c>
      <c r="H1201" s="417" t="s">
        <v>11543</v>
      </c>
      <c r="I1201" s="417" t="s">
        <v>10590</v>
      </c>
      <c r="J1201" s="417" t="s">
        <v>4434</v>
      </c>
      <c r="K1201" s="429"/>
    </row>
    <row r="1202" spans="1:11" s="204" customFormat="1" ht="33.75">
      <c r="A1202" s="417">
        <v>1199</v>
      </c>
      <c r="B1202" s="424" t="s">
        <v>11776</v>
      </c>
      <c r="C1202" s="424" t="s">
        <v>11780</v>
      </c>
      <c r="D1202" s="424">
        <v>1</v>
      </c>
      <c r="E1202" s="421">
        <v>383500.45</v>
      </c>
      <c r="F1202" s="421">
        <f t="shared" si="45"/>
        <v>25566.72000000003</v>
      </c>
      <c r="G1202" s="421">
        <v>357933.73</v>
      </c>
      <c r="H1202" s="417" t="s">
        <v>11543</v>
      </c>
      <c r="I1202" s="417" t="s">
        <v>10590</v>
      </c>
      <c r="J1202" s="417" t="s">
        <v>4434</v>
      </c>
      <c r="K1202" s="429"/>
    </row>
    <row r="1203" spans="1:11" s="204" customFormat="1" ht="22.5">
      <c r="A1203" s="417">
        <v>1200</v>
      </c>
      <c r="B1203" s="424" t="s">
        <v>10683</v>
      </c>
      <c r="C1203" s="424" t="s">
        <v>11780</v>
      </c>
      <c r="D1203" s="424">
        <v>1</v>
      </c>
      <c r="E1203" s="421">
        <v>499397.98</v>
      </c>
      <c r="F1203" s="421">
        <f t="shared" si="45"/>
        <v>35788.929999999993</v>
      </c>
      <c r="G1203" s="421">
        <v>463609.05</v>
      </c>
      <c r="H1203" s="417" t="s">
        <v>11543</v>
      </c>
      <c r="I1203" s="417" t="s">
        <v>10590</v>
      </c>
      <c r="J1203" s="417" t="s">
        <v>4434</v>
      </c>
      <c r="K1203" s="429"/>
    </row>
    <row r="1204" spans="1:11" s="204" customFormat="1" ht="22.5">
      <c r="A1204" s="417">
        <v>1201</v>
      </c>
      <c r="B1204" s="424" t="s">
        <v>11777</v>
      </c>
      <c r="C1204" s="424" t="s">
        <v>11780</v>
      </c>
      <c r="D1204" s="424">
        <v>1</v>
      </c>
      <c r="E1204" s="421">
        <v>285000</v>
      </c>
      <c r="F1204" s="421">
        <f t="shared" si="45"/>
        <v>99750</v>
      </c>
      <c r="G1204" s="421">
        <v>185250</v>
      </c>
      <c r="H1204" s="417" t="s">
        <v>11543</v>
      </c>
      <c r="I1204" s="417" t="s">
        <v>10590</v>
      </c>
      <c r="J1204" s="417" t="s">
        <v>4434</v>
      </c>
      <c r="K1204" s="429"/>
    </row>
    <row r="1205" spans="1:11" s="204" customFormat="1" ht="22.5">
      <c r="A1205" s="417">
        <v>1202</v>
      </c>
      <c r="B1205" s="424" t="s">
        <v>11778</v>
      </c>
      <c r="C1205" s="424" t="s">
        <v>11779</v>
      </c>
      <c r="D1205" s="424">
        <v>1</v>
      </c>
      <c r="E1205" s="421">
        <v>309240</v>
      </c>
      <c r="F1205" s="421">
        <f t="shared" si="45"/>
        <v>46386</v>
      </c>
      <c r="G1205" s="421">
        <v>262854</v>
      </c>
      <c r="H1205" s="417" t="s">
        <v>11543</v>
      </c>
      <c r="I1205" s="417" t="s">
        <v>10590</v>
      </c>
      <c r="J1205" s="417" t="s">
        <v>4434</v>
      </c>
      <c r="K1205" s="429"/>
    </row>
    <row r="1206" spans="1:11" s="204" customFormat="1" ht="22.5">
      <c r="A1206" s="417">
        <v>1203</v>
      </c>
      <c r="B1206" s="424" t="s">
        <v>10573</v>
      </c>
      <c r="C1206" s="417" t="s">
        <v>10578</v>
      </c>
      <c r="D1206" s="417">
        <v>1</v>
      </c>
      <c r="E1206" s="421">
        <v>309000</v>
      </c>
      <c r="F1206" s="421">
        <f>E1206-G1206</f>
        <v>25750</v>
      </c>
      <c r="G1206" s="421">
        <v>283250</v>
      </c>
      <c r="H1206" s="417" t="s">
        <v>10577</v>
      </c>
      <c r="I1206" s="417" t="s">
        <v>10590</v>
      </c>
      <c r="J1206" s="417" t="s">
        <v>4434</v>
      </c>
      <c r="K1206" s="429" t="s">
        <v>4121</v>
      </c>
    </row>
    <row r="1207" spans="1:11" s="204" customFormat="1" ht="22.5">
      <c r="A1207" s="417">
        <v>1204</v>
      </c>
      <c r="B1207" s="424" t="s">
        <v>12770</v>
      </c>
      <c r="C1207" s="417" t="s">
        <v>12775</v>
      </c>
      <c r="D1207" s="417">
        <v>1</v>
      </c>
      <c r="E1207" s="421">
        <v>487737.7</v>
      </c>
      <c r="F1207" s="421">
        <f>E1207-G1207</f>
        <v>162579.24</v>
      </c>
      <c r="G1207" s="421">
        <v>325158.46000000002</v>
      </c>
      <c r="H1207" s="417" t="s">
        <v>11543</v>
      </c>
      <c r="I1207" s="417" t="s">
        <v>12778</v>
      </c>
      <c r="J1207" s="417" t="s">
        <v>4434</v>
      </c>
      <c r="K1207" s="429"/>
    </row>
    <row r="1208" spans="1:11" s="204" customFormat="1" ht="22.5">
      <c r="A1208" s="417">
        <v>1205</v>
      </c>
      <c r="B1208" s="424" t="s">
        <v>12771</v>
      </c>
      <c r="C1208" s="417" t="s">
        <v>12776</v>
      </c>
      <c r="D1208" s="417">
        <v>1</v>
      </c>
      <c r="E1208" s="421">
        <v>234114.1</v>
      </c>
      <c r="F1208" s="421">
        <f t="shared" ref="F1208:F1211" si="46">E1208-G1208</f>
        <v>78038.040000000008</v>
      </c>
      <c r="G1208" s="421">
        <v>156076.06</v>
      </c>
      <c r="H1208" s="417" t="s">
        <v>11543</v>
      </c>
      <c r="I1208" s="417" t="s">
        <v>12778</v>
      </c>
      <c r="J1208" s="417" t="s">
        <v>4434</v>
      </c>
      <c r="K1208" s="429"/>
    </row>
    <row r="1209" spans="1:11" s="204" customFormat="1" ht="22.5">
      <c r="A1209" s="417">
        <v>1206</v>
      </c>
      <c r="B1209" s="424" t="s">
        <v>12772</v>
      </c>
      <c r="C1209" s="417" t="s">
        <v>12775</v>
      </c>
      <c r="D1209" s="417">
        <v>1</v>
      </c>
      <c r="E1209" s="421">
        <v>460181.35</v>
      </c>
      <c r="F1209" s="421">
        <f t="shared" si="46"/>
        <v>65877.169999999984</v>
      </c>
      <c r="G1209" s="421">
        <v>394304.18</v>
      </c>
      <c r="H1209" s="417" t="s">
        <v>11543</v>
      </c>
      <c r="I1209" s="417" t="s">
        <v>12778</v>
      </c>
      <c r="J1209" s="417" t="s">
        <v>4434</v>
      </c>
      <c r="K1209" s="429"/>
    </row>
    <row r="1210" spans="1:11" s="204" customFormat="1" ht="22.5">
      <c r="A1210" s="417">
        <v>1207</v>
      </c>
      <c r="B1210" s="424" t="s">
        <v>12773</v>
      </c>
      <c r="C1210" s="417" t="s">
        <v>12777</v>
      </c>
      <c r="D1210" s="417">
        <v>1</v>
      </c>
      <c r="E1210" s="421">
        <v>462000</v>
      </c>
      <c r="F1210" s="421">
        <f t="shared" si="46"/>
        <v>138600</v>
      </c>
      <c r="G1210" s="421">
        <v>323400</v>
      </c>
      <c r="H1210" s="417" t="s">
        <v>11543</v>
      </c>
      <c r="I1210" s="417" t="s">
        <v>12778</v>
      </c>
      <c r="J1210" s="417" t="s">
        <v>4434</v>
      </c>
      <c r="K1210" s="429"/>
    </row>
    <row r="1211" spans="1:11" s="204" customFormat="1" ht="33.75">
      <c r="A1211" s="417">
        <v>1208</v>
      </c>
      <c r="B1211" s="424" t="s">
        <v>12774</v>
      </c>
      <c r="C1211" s="417" t="s">
        <v>12775</v>
      </c>
      <c r="D1211" s="417">
        <v>1</v>
      </c>
      <c r="E1211" s="421">
        <v>328300</v>
      </c>
      <c r="F1211" s="421">
        <f t="shared" si="46"/>
        <v>49245.030000000028</v>
      </c>
      <c r="G1211" s="421">
        <v>279054.96999999997</v>
      </c>
      <c r="H1211" s="417" t="s">
        <v>11543</v>
      </c>
      <c r="I1211" s="417" t="s">
        <v>12778</v>
      </c>
      <c r="J1211" s="417" t="s">
        <v>4434</v>
      </c>
      <c r="K1211" s="429"/>
    </row>
    <row r="1212" spans="1:11" s="204" customFormat="1" ht="22.5">
      <c r="A1212" s="417">
        <v>1209</v>
      </c>
      <c r="B1212" s="424" t="s">
        <v>11563</v>
      </c>
      <c r="C1212" s="424" t="s">
        <v>13507</v>
      </c>
      <c r="D1212" s="424">
        <v>1</v>
      </c>
      <c r="E1212" s="421">
        <v>702004.55</v>
      </c>
      <c r="F1212" s="421">
        <f>E1212-G1212</f>
        <v>58500.45000000007</v>
      </c>
      <c r="G1212" s="421">
        <v>643504.1</v>
      </c>
      <c r="H1212" s="417" t="s">
        <v>11543</v>
      </c>
      <c r="I1212" s="417" t="s">
        <v>13508</v>
      </c>
      <c r="J1212" s="417" t="s">
        <v>4434</v>
      </c>
      <c r="K1212" s="429"/>
    </row>
    <row r="1213" spans="1:11" s="204" customFormat="1" ht="22.5">
      <c r="A1213" s="417">
        <v>1210</v>
      </c>
      <c r="B1213" s="424" t="s">
        <v>13500</v>
      </c>
      <c r="C1213" s="424" t="s">
        <v>13507</v>
      </c>
      <c r="D1213" s="424">
        <v>1</v>
      </c>
      <c r="E1213" s="421">
        <v>315000</v>
      </c>
      <c r="F1213" s="421">
        <f t="shared" ref="F1213:F1220" si="47">E1213-G1213</f>
        <v>173250</v>
      </c>
      <c r="G1213" s="421">
        <v>141750</v>
      </c>
      <c r="H1213" s="417" t="s">
        <v>11543</v>
      </c>
      <c r="I1213" s="417" t="s">
        <v>13508</v>
      </c>
      <c r="J1213" s="417" t="s">
        <v>4434</v>
      </c>
      <c r="K1213" s="429"/>
    </row>
    <row r="1214" spans="1:11" s="204" customFormat="1" ht="22.5">
      <c r="A1214" s="417">
        <v>1211</v>
      </c>
      <c r="B1214" s="424" t="s">
        <v>13501</v>
      </c>
      <c r="C1214" s="424" t="s">
        <v>13507</v>
      </c>
      <c r="D1214" s="424">
        <v>1</v>
      </c>
      <c r="E1214" s="421">
        <v>511419</v>
      </c>
      <c r="F1214" s="421">
        <f t="shared" si="47"/>
        <v>349469.65</v>
      </c>
      <c r="G1214" s="421">
        <v>161949.35</v>
      </c>
      <c r="H1214" s="417" t="s">
        <v>11543</v>
      </c>
      <c r="I1214" s="417" t="s">
        <v>13508</v>
      </c>
      <c r="J1214" s="417" t="s">
        <v>4434</v>
      </c>
      <c r="K1214" s="429"/>
    </row>
    <row r="1215" spans="1:11" s="204" customFormat="1" ht="22.5">
      <c r="A1215" s="417">
        <v>1212</v>
      </c>
      <c r="B1215" s="424" t="s">
        <v>13502</v>
      </c>
      <c r="C1215" s="424" t="s">
        <v>13507</v>
      </c>
      <c r="D1215" s="424">
        <v>1</v>
      </c>
      <c r="E1215" s="421">
        <v>265000</v>
      </c>
      <c r="F1215" s="421">
        <f t="shared" si="47"/>
        <v>172240.13</v>
      </c>
      <c r="G1215" s="421">
        <v>92759.87</v>
      </c>
      <c r="H1215" s="417" t="s">
        <v>11543</v>
      </c>
      <c r="I1215" s="417" t="s">
        <v>13508</v>
      </c>
      <c r="J1215" s="417" t="s">
        <v>4434</v>
      </c>
      <c r="K1215" s="429"/>
    </row>
    <row r="1216" spans="1:11" s="204" customFormat="1" ht="22.5">
      <c r="A1216" s="417">
        <v>1213</v>
      </c>
      <c r="B1216" s="424" t="s">
        <v>13503</v>
      </c>
      <c r="C1216" s="424" t="s">
        <v>13507</v>
      </c>
      <c r="D1216" s="424">
        <v>1</v>
      </c>
      <c r="E1216" s="421">
        <v>245019</v>
      </c>
      <c r="F1216" s="421">
        <f t="shared" si="47"/>
        <v>114342.2</v>
      </c>
      <c r="G1216" s="421">
        <v>130676.8</v>
      </c>
      <c r="H1216" s="417" t="s">
        <v>11543</v>
      </c>
      <c r="I1216" s="417" t="s">
        <v>13508</v>
      </c>
      <c r="J1216" s="417" t="s">
        <v>4434</v>
      </c>
      <c r="K1216" s="429"/>
    </row>
    <row r="1217" spans="1:11" s="204" customFormat="1" ht="22.5">
      <c r="A1217" s="417">
        <v>1214</v>
      </c>
      <c r="B1217" s="424" t="s">
        <v>13504</v>
      </c>
      <c r="C1217" s="424" t="s">
        <v>13507</v>
      </c>
      <c r="D1217" s="424">
        <v>1</v>
      </c>
      <c r="E1217" s="421">
        <v>269000</v>
      </c>
      <c r="F1217" s="421">
        <f t="shared" si="47"/>
        <v>215199.84</v>
      </c>
      <c r="G1217" s="421">
        <v>53800.160000000003</v>
      </c>
      <c r="H1217" s="417" t="s">
        <v>11543</v>
      </c>
      <c r="I1217" s="417" t="s">
        <v>13508</v>
      </c>
      <c r="J1217" s="417" t="s">
        <v>4434</v>
      </c>
      <c r="K1217" s="429"/>
    </row>
    <row r="1218" spans="1:11" s="204" customFormat="1" ht="22.5">
      <c r="A1218" s="417">
        <v>1215</v>
      </c>
      <c r="B1218" s="424" t="s">
        <v>13505</v>
      </c>
      <c r="C1218" s="424" t="s">
        <v>13507</v>
      </c>
      <c r="D1218" s="424">
        <v>1</v>
      </c>
      <c r="E1218" s="421">
        <v>793577.12</v>
      </c>
      <c r="F1218" s="421">
        <f t="shared" si="47"/>
        <v>412957.26</v>
      </c>
      <c r="G1218" s="421">
        <v>380619.86</v>
      </c>
      <c r="H1218" s="417" t="s">
        <v>11543</v>
      </c>
      <c r="I1218" s="417" t="s">
        <v>13508</v>
      </c>
      <c r="J1218" s="417" t="s">
        <v>4434</v>
      </c>
      <c r="K1218" s="429"/>
    </row>
    <row r="1219" spans="1:11" s="204" customFormat="1" ht="22.5">
      <c r="A1219" s="417">
        <v>1216</v>
      </c>
      <c r="B1219" s="424" t="s">
        <v>10683</v>
      </c>
      <c r="C1219" s="424" t="s">
        <v>13507</v>
      </c>
      <c r="D1219" s="424">
        <v>1</v>
      </c>
      <c r="E1219" s="421">
        <v>595375.59</v>
      </c>
      <c r="F1219" s="421">
        <f t="shared" si="47"/>
        <v>131872.18999999994</v>
      </c>
      <c r="G1219" s="421">
        <v>463503.4</v>
      </c>
      <c r="H1219" s="417" t="s">
        <v>11543</v>
      </c>
      <c r="I1219" s="417" t="s">
        <v>13508</v>
      </c>
      <c r="J1219" s="417" t="s">
        <v>4434</v>
      </c>
      <c r="K1219" s="429"/>
    </row>
    <row r="1220" spans="1:11" s="204" customFormat="1" ht="22.5">
      <c r="A1220" s="417">
        <v>1217</v>
      </c>
      <c r="B1220" s="424" t="s">
        <v>13506</v>
      </c>
      <c r="C1220" s="424" t="s">
        <v>13507</v>
      </c>
      <c r="D1220" s="424">
        <v>1</v>
      </c>
      <c r="E1220" s="421">
        <v>249500</v>
      </c>
      <c r="F1220" s="421">
        <f t="shared" si="47"/>
        <v>249500</v>
      </c>
      <c r="G1220" s="421">
        <v>0</v>
      </c>
      <c r="H1220" s="417" t="s">
        <v>11543</v>
      </c>
      <c r="I1220" s="417" t="s">
        <v>13508</v>
      </c>
      <c r="J1220" s="417" t="s">
        <v>4434</v>
      </c>
      <c r="K1220" s="429"/>
    </row>
    <row r="1221" spans="1:11" s="204" customFormat="1" ht="22.5">
      <c r="A1221" s="417">
        <v>1218</v>
      </c>
      <c r="B1221" s="424" t="s">
        <v>12805</v>
      </c>
      <c r="C1221" s="417" t="s">
        <v>11805</v>
      </c>
      <c r="D1221" s="417">
        <v>1</v>
      </c>
      <c r="E1221" s="421">
        <v>858892.79</v>
      </c>
      <c r="F1221" s="421">
        <f>E1221-G1221</f>
        <v>81117.710000000079</v>
      </c>
      <c r="G1221" s="421">
        <v>777775.08</v>
      </c>
      <c r="H1221" s="417" t="s">
        <v>11543</v>
      </c>
      <c r="I1221" s="417" t="s">
        <v>10718</v>
      </c>
      <c r="J1221" s="417" t="s">
        <v>4434</v>
      </c>
      <c r="K1221" s="429"/>
    </row>
    <row r="1222" spans="1:11" s="204" customFormat="1" ht="22.5">
      <c r="A1222" s="417">
        <v>1219</v>
      </c>
      <c r="B1222" s="424" t="s">
        <v>11798</v>
      </c>
      <c r="C1222" s="417" t="s">
        <v>11805</v>
      </c>
      <c r="D1222" s="417">
        <v>1</v>
      </c>
      <c r="E1222" s="421">
        <v>209102</v>
      </c>
      <c r="F1222" s="421">
        <f t="shared" ref="F1222:F1230" si="48">E1222-G1222</f>
        <v>209102</v>
      </c>
      <c r="G1222" s="421">
        <v>0</v>
      </c>
      <c r="H1222" s="417" t="s">
        <v>11543</v>
      </c>
      <c r="I1222" s="417" t="s">
        <v>10718</v>
      </c>
      <c r="J1222" s="417" t="s">
        <v>4434</v>
      </c>
      <c r="K1222" s="429"/>
    </row>
    <row r="1223" spans="1:11" s="204" customFormat="1" ht="22.5">
      <c r="A1223" s="417">
        <v>1220</v>
      </c>
      <c r="B1223" s="424" t="s">
        <v>11799</v>
      </c>
      <c r="C1223" s="417" t="s">
        <v>11805</v>
      </c>
      <c r="D1223" s="417">
        <v>1</v>
      </c>
      <c r="E1223" s="421">
        <v>293000</v>
      </c>
      <c r="F1223" s="421">
        <f t="shared" si="48"/>
        <v>293000</v>
      </c>
      <c r="G1223" s="421">
        <v>0</v>
      </c>
      <c r="H1223" s="417" t="s">
        <v>11543</v>
      </c>
      <c r="I1223" s="417" t="s">
        <v>10718</v>
      </c>
      <c r="J1223" s="417" t="s">
        <v>4434</v>
      </c>
      <c r="K1223" s="429"/>
    </row>
    <row r="1224" spans="1:11" s="204" customFormat="1" ht="22.5">
      <c r="A1224" s="417">
        <v>1221</v>
      </c>
      <c r="B1224" s="424" t="s">
        <v>11800</v>
      </c>
      <c r="C1224" s="417" t="s">
        <v>11805</v>
      </c>
      <c r="D1224" s="417">
        <v>1</v>
      </c>
      <c r="E1224" s="421">
        <v>247000</v>
      </c>
      <c r="F1224" s="421">
        <f t="shared" si="48"/>
        <v>156433.46000000002</v>
      </c>
      <c r="G1224" s="421">
        <v>90566.54</v>
      </c>
      <c r="H1224" s="417" t="s">
        <v>11543</v>
      </c>
      <c r="I1224" s="417" t="s">
        <v>10718</v>
      </c>
      <c r="J1224" s="417" t="s">
        <v>4434</v>
      </c>
      <c r="K1224" s="429"/>
    </row>
    <row r="1225" spans="1:11" s="204" customFormat="1" ht="22.5">
      <c r="A1225" s="417">
        <v>1222</v>
      </c>
      <c r="B1225" s="424" t="s">
        <v>11800</v>
      </c>
      <c r="C1225" s="417" t="s">
        <v>11805</v>
      </c>
      <c r="D1225" s="417">
        <v>1</v>
      </c>
      <c r="E1225" s="421">
        <v>247000</v>
      </c>
      <c r="F1225" s="421">
        <f t="shared" si="48"/>
        <v>156433.46000000002</v>
      </c>
      <c r="G1225" s="421">
        <v>90566.54</v>
      </c>
      <c r="H1225" s="417" t="s">
        <v>11543</v>
      </c>
      <c r="I1225" s="417" t="s">
        <v>10718</v>
      </c>
      <c r="J1225" s="417" t="s">
        <v>4434</v>
      </c>
      <c r="K1225" s="429"/>
    </row>
    <row r="1226" spans="1:11" s="204" customFormat="1" ht="22.5">
      <c r="A1226" s="417">
        <v>1223</v>
      </c>
      <c r="B1226" s="424" t="s">
        <v>11801</v>
      </c>
      <c r="C1226" s="417" t="s">
        <v>11805</v>
      </c>
      <c r="D1226" s="417">
        <v>1</v>
      </c>
      <c r="E1226" s="421">
        <v>276000</v>
      </c>
      <c r="F1226" s="421">
        <f t="shared" si="48"/>
        <v>115000</v>
      </c>
      <c r="G1226" s="421">
        <v>161000</v>
      </c>
      <c r="H1226" s="417" t="s">
        <v>11543</v>
      </c>
      <c r="I1226" s="417" t="s">
        <v>10718</v>
      </c>
      <c r="J1226" s="417" t="s">
        <v>4434</v>
      </c>
      <c r="K1226" s="429"/>
    </row>
    <row r="1227" spans="1:11" s="204" customFormat="1" ht="22.5">
      <c r="A1227" s="417">
        <v>1224</v>
      </c>
      <c r="B1227" s="424" t="s">
        <v>11802</v>
      </c>
      <c r="C1227" s="417" t="s">
        <v>11805</v>
      </c>
      <c r="D1227" s="417">
        <v>1</v>
      </c>
      <c r="E1227" s="421">
        <v>1177352.27</v>
      </c>
      <c r="F1227" s="421">
        <f t="shared" si="48"/>
        <v>612664.08000000007</v>
      </c>
      <c r="G1227" s="421">
        <v>564688.18999999994</v>
      </c>
      <c r="H1227" s="417" t="s">
        <v>11543</v>
      </c>
      <c r="I1227" s="417" t="s">
        <v>10718</v>
      </c>
      <c r="J1227" s="417" t="s">
        <v>4434</v>
      </c>
      <c r="K1227" s="429"/>
    </row>
    <row r="1228" spans="1:11" s="204" customFormat="1" ht="22.5">
      <c r="A1228" s="417">
        <v>1225</v>
      </c>
      <c r="B1228" s="424" t="s">
        <v>10683</v>
      </c>
      <c r="C1228" s="417" t="s">
        <v>11805</v>
      </c>
      <c r="D1228" s="417">
        <v>1</v>
      </c>
      <c r="E1228" s="421">
        <v>607285.96</v>
      </c>
      <c r="F1228" s="421">
        <f t="shared" si="48"/>
        <v>137413.06999999995</v>
      </c>
      <c r="G1228" s="421">
        <v>469872.89</v>
      </c>
      <c r="H1228" s="417" t="s">
        <v>11543</v>
      </c>
      <c r="I1228" s="417" t="s">
        <v>10718</v>
      </c>
      <c r="J1228" s="417" t="s">
        <v>4434</v>
      </c>
      <c r="K1228" s="429"/>
    </row>
    <row r="1229" spans="1:11" s="204" customFormat="1" ht="45">
      <c r="A1229" s="417">
        <v>1226</v>
      </c>
      <c r="B1229" s="424" t="s">
        <v>11803</v>
      </c>
      <c r="C1229" s="417" t="s">
        <v>11805</v>
      </c>
      <c r="D1229" s="417">
        <v>1</v>
      </c>
      <c r="E1229" s="421">
        <v>225000</v>
      </c>
      <c r="F1229" s="421">
        <f t="shared" si="48"/>
        <v>52500</v>
      </c>
      <c r="G1229" s="421">
        <v>172500</v>
      </c>
      <c r="H1229" s="417" t="s">
        <v>11543</v>
      </c>
      <c r="I1229" s="417" t="s">
        <v>10718</v>
      </c>
      <c r="J1229" s="417" t="s">
        <v>4434</v>
      </c>
      <c r="K1229" s="429"/>
    </row>
    <row r="1230" spans="1:11" s="204" customFormat="1" ht="22.5">
      <c r="A1230" s="417">
        <v>1227</v>
      </c>
      <c r="B1230" s="424" t="s">
        <v>11804</v>
      </c>
      <c r="C1230" s="417" t="s">
        <v>11805</v>
      </c>
      <c r="D1230" s="417">
        <v>1</v>
      </c>
      <c r="E1230" s="421">
        <v>485000</v>
      </c>
      <c r="F1230" s="421">
        <f t="shared" si="48"/>
        <v>485000</v>
      </c>
      <c r="G1230" s="421">
        <v>0</v>
      </c>
      <c r="H1230" s="417" t="s">
        <v>11543</v>
      </c>
      <c r="I1230" s="417" t="s">
        <v>10718</v>
      </c>
      <c r="J1230" s="417" t="s">
        <v>4434</v>
      </c>
      <c r="K1230" s="429"/>
    </row>
    <row r="1231" spans="1:11" s="204" customFormat="1" ht="22.5">
      <c r="A1231" s="417">
        <v>1228</v>
      </c>
      <c r="B1231" s="424" t="s">
        <v>10716</v>
      </c>
      <c r="C1231" s="417" t="s">
        <v>10717</v>
      </c>
      <c r="D1231" s="417">
        <v>1</v>
      </c>
      <c r="E1231" s="421">
        <v>271880</v>
      </c>
      <c r="F1231" s="421">
        <f>E1231-G1231</f>
        <v>18125.320000000007</v>
      </c>
      <c r="G1231" s="421">
        <v>253754.68</v>
      </c>
      <c r="H1231" s="417" t="s">
        <v>10714</v>
      </c>
      <c r="I1231" s="417" t="s">
        <v>10718</v>
      </c>
      <c r="J1231" s="417" t="s">
        <v>4434</v>
      </c>
      <c r="K1231" s="429" t="s">
        <v>4121</v>
      </c>
    </row>
    <row r="1232" spans="1:11" s="204" customFormat="1" ht="33.75">
      <c r="A1232" s="417">
        <v>1229</v>
      </c>
      <c r="B1232" s="424" t="s">
        <v>11707</v>
      </c>
      <c r="C1232" s="417" t="s">
        <v>11712</v>
      </c>
      <c r="D1232" s="417">
        <v>1</v>
      </c>
      <c r="E1232" s="421">
        <v>474958.4</v>
      </c>
      <c r="F1232" s="421">
        <f>E1232-G1232</f>
        <v>70147.94</v>
      </c>
      <c r="G1232" s="421">
        <v>404810.46</v>
      </c>
      <c r="H1232" s="417" t="s">
        <v>11543</v>
      </c>
      <c r="I1232" s="417" t="s">
        <v>11716</v>
      </c>
      <c r="J1232" s="417" t="s">
        <v>4434</v>
      </c>
      <c r="K1232" s="429"/>
    </row>
    <row r="1233" spans="1:11" s="204" customFormat="1" ht="22.5">
      <c r="A1233" s="417">
        <v>1230</v>
      </c>
      <c r="B1233" s="424" t="s">
        <v>11708</v>
      </c>
      <c r="C1233" s="417" t="s">
        <v>11713</v>
      </c>
      <c r="D1233" s="417">
        <v>1</v>
      </c>
      <c r="E1233" s="421">
        <v>701277.65</v>
      </c>
      <c r="F1233" s="421">
        <f t="shared" ref="F1233:F1236" si="49">E1233-G1233</f>
        <v>239804.34000000003</v>
      </c>
      <c r="G1233" s="421">
        <v>461473.31</v>
      </c>
      <c r="H1233" s="417" t="s">
        <v>11543</v>
      </c>
      <c r="I1233" s="417" t="s">
        <v>11716</v>
      </c>
      <c r="J1233" s="417" t="s">
        <v>4434</v>
      </c>
      <c r="K1233" s="429"/>
    </row>
    <row r="1234" spans="1:11" s="204" customFormat="1" ht="22.5">
      <c r="A1234" s="417">
        <v>1231</v>
      </c>
      <c r="B1234" s="424" t="s">
        <v>11709</v>
      </c>
      <c r="C1234" s="417" t="s">
        <v>11712</v>
      </c>
      <c r="D1234" s="417">
        <v>1</v>
      </c>
      <c r="E1234" s="421">
        <v>490058</v>
      </c>
      <c r="F1234" s="421">
        <f t="shared" si="49"/>
        <v>32670.479999999981</v>
      </c>
      <c r="G1234" s="421">
        <v>457387.52000000002</v>
      </c>
      <c r="H1234" s="417" t="s">
        <v>11543</v>
      </c>
      <c r="I1234" s="417" t="s">
        <v>11716</v>
      </c>
      <c r="J1234" s="417" t="s">
        <v>4434</v>
      </c>
      <c r="K1234" s="429"/>
    </row>
    <row r="1235" spans="1:11" s="204" customFormat="1" ht="22.5">
      <c r="A1235" s="417">
        <v>1232</v>
      </c>
      <c r="B1235" s="424" t="s">
        <v>11710</v>
      </c>
      <c r="C1235" s="417" t="s">
        <v>11714</v>
      </c>
      <c r="D1235" s="417">
        <v>1</v>
      </c>
      <c r="E1235" s="421">
        <v>361335.59</v>
      </c>
      <c r="F1235" s="421">
        <f t="shared" si="49"/>
        <v>160593.60000000003</v>
      </c>
      <c r="G1235" s="421">
        <v>200741.99</v>
      </c>
      <c r="H1235" s="417" t="s">
        <v>11543</v>
      </c>
      <c r="I1235" s="417" t="s">
        <v>11716</v>
      </c>
      <c r="J1235" s="417" t="s">
        <v>4434</v>
      </c>
      <c r="K1235" s="429"/>
    </row>
    <row r="1236" spans="1:11" s="204" customFormat="1" ht="22.5">
      <c r="A1236" s="417">
        <v>1233</v>
      </c>
      <c r="B1236" s="424" t="s">
        <v>11711</v>
      </c>
      <c r="C1236" s="417" t="s">
        <v>11715</v>
      </c>
      <c r="D1236" s="417">
        <v>1</v>
      </c>
      <c r="E1236" s="421">
        <v>441110.98</v>
      </c>
      <c r="F1236" s="421">
        <f t="shared" si="49"/>
        <v>196048.74</v>
      </c>
      <c r="G1236" s="421">
        <v>245062.24</v>
      </c>
      <c r="H1236" s="417" t="s">
        <v>11543</v>
      </c>
      <c r="I1236" s="417" t="s">
        <v>11716</v>
      </c>
      <c r="J1236" s="417" t="s">
        <v>4434</v>
      </c>
      <c r="K1236" s="429"/>
    </row>
    <row r="1237" spans="1:11" s="204" customFormat="1" ht="22.5">
      <c r="A1237" s="417">
        <v>1234</v>
      </c>
      <c r="B1237" s="424" t="s">
        <v>11563</v>
      </c>
      <c r="C1237" s="417" t="s">
        <v>12783</v>
      </c>
      <c r="D1237" s="417">
        <v>1</v>
      </c>
      <c r="E1237" s="421">
        <v>769860.93</v>
      </c>
      <c r="F1237" s="421">
        <f>E1237-G1237</f>
        <v>59878.140000000014</v>
      </c>
      <c r="G1237" s="421">
        <v>709982.79</v>
      </c>
      <c r="H1237" s="417" t="s">
        <v>11543</v>
      </c>
      <c r="I1237" s="417" t="s">
        <v>10764</v>
      </c>
      <c r="J1237" s="417" t="s">
        <v>4434</v>
      </c>
      <c r="K1237" s="429"/>
    </row>
    <row r="1238" spans="1:11" s="204" customFormat="1" ht="22.5">
      <c r="A1238" s="417">
        <v>1235</v>
      </c>
      <c r="B1238" s="424" t="s">
        <v>11563</v>
      </c>
      <c r="C1238" s="417" t="s">
        <v>12784</v>
      </c>
      <c r="D1238" s="417">
        <v>1</v>
      </c>
      <c r="E1238" s="421">
        <v>444150.53</v>
      </c>
      <c r="F1238" s="421">
        <f t="shared" ref="F1238:F1245" si="50">E1238-G1238</f>
        <v>34545</v>
      </c>
      <c r="G1238" s="421">
        <v>409605.53</v>
      </c>
      <c r="H1238" s="417" t="s">
        <v>11543</v>
      </c>
      <c r="I1238" s="417" t="s">
        <v>10764</v>
      </c>
      <c r="J1238" s="417" t="s">
        <v>4434</v>
      </c>
      <c r="K1238" s="429"/>
    </row>
    <row r="1239" spans="1:11" s="204" customFormat="1" ht="33.75">
      <c r="A1239" s="417">
        <v>1236</v>
      </c>
      <c r="B1239" s="424" t="s">
        <v>12779</v>
      </c>
      <c r="C1239" s="417" t="s">
        <v>12785</v>
      </c>
      <c r="D1239" s="417">
        <v>1</v>
      </c>
      <c r="E1239" s="421">
        <v>550000</v>
      </c>
      <c r="F1239" s="421">
        <f t="shared" si="50"/>
        <v>32083.309999999998</v>
      </c>
      <c r="G1239" s="421">
        <v>517916.69</v>
      </c>
      <c r="H1239" s="417" t="s">
        <v>11543</v>
      </c>
      <c r="I1239" s="417" t="s">
        <v>10764</v>
      </c>
      <c r="J1239" s="417" t="s">
        <v>4434</v>
      </c>
      <c r="K1239" s="429"/>
    </row>
    <row r="1240" spans="1:11" s="204" customFormat="1" ht="22.5">
      <c r="A1240" s="417">
        <v>1237</v>
      </c>
      <c r="B1240" s="424" t="s">
        <v>10683</v>
      </c>
      <c r="C1240" s="417" t="s">
        <v>12786</v>
      </c>
      <c r="D1240" s="417">
        <v>1</v>
      </c>
      <c r="E1240" s="421">
        <v>461622.11</v>
      </c>
      <c r="F1240" s="421">
        <f t="shared" si="50"/>
        <v>71136.63</v>
      </c>
      <c r="G1240" s="421">
        <v>390485.48</v>
      </c>
      <c r="H1240" s="417" t="s">
        <v>11543</v>
      </c>
      <c r="I1240" s="417" t="s">
        <v>10764</v>
      </c>
      <c r="J1240" s="417" t="s">
        <v>4434</v>
      </c>
      <c r="K1240" s="429"/>
    </row>
    <row r="1241" spans="1:11" s="204" customFormat="1" ht="22.5">
      <c r="A1241" s="417">
        <v>1238</v>
      </c>
      <c r="B1241" s="424" t="s">
        <v>12780</v>
      </c>
      <c r="C1241" s="417" t="s">
        <v>12786</v>
      </c>
      <c r="D1241" s="417">
        <v>1</v>
      </c>
      <c r="E1241" s="421">
        <v>551057.53</v>
      </c>
      <c r="F1241" s="421">
        <f t="shared" si="50"/>
        <v>78722.520000000019</v>
      </c>
      <c r="G1241" s="421">
        <v>472335.01</v>
      </c>
      <c r="H1241" s="417" t="s">
        <v>11543</v>
      </c>
      <c r="I1241" s="417" t="s">
        <v>10764</v>
      </c>
      <c r="J1241" s="417" t="s">
        <v>4434</v>
      </c>
      <c r="K1241" s="429"/>
    </row>
    <row r="1242" spans="1:11" s="204" customFormat="1" ht="22.5">
      <c r="A1242" s="417">
        <v>1239</v>
      </c>
      <c r="B1242" s="424" t="s">
        <v>12781</v>
      </c>
      <c r="C1242" s="417" t="s">
        <v>12785</v>
      </c>
      <c r="D1242" s="417">
        <v>1</v>
      </c>
      <c r="E1242" s="421">
        <v>253500</v>
      </c>
      <c r="F1242" s="421">
        <f t="shared" si="50"/>
        <v>59150</v>
      </c>
      <c r="G1242" s="421">
        <v>194350</v>
      </c>
      <c r="H1242" s="417" t="s">
        <v>11543</v>
      </c>
      <c r="I1242" s="417" t="s">
        <v>10764</v>
      </c>
      <c r="J1242" s="417" t="s">
        <v>4434</v>
      </c>
      <c r="K1242" s="429"/>
    </row>
    <row r="1243" spans="1:11" s="204" customFormat="1" ht="22.5">
      <c r="A1243" s="417">
        <v>1240</v>
      </c>
      <c r="B1243" s="424" t="s">
        <v>12781</v>
      </c>
      <c r="C1243" s="417" t="s">
        <v>12785</v>
      </c>
      <c r="D1243" s="417">
        <v>1</v>
      </c>
      <c r="E1243" s="421">
        <v>253500</v>
      </c>
      <c r="F1243" s="421">
        <f t="shared" si="50"/>
        <v>59150</v>
      </c>
      <c r="G1243" s="421">
        <v>194350</v>
      </c>
      <c r="H1243" s="417" t="s">
        <v>11543</v>
      </c>
      <c r="I1243" s="417" t="s">
        <v>10764</v>
      </c>
      <c r="J1243" s="417" t="s">
        <v>4434</v>
      </c>
      <c r="K1243" s="429"/>
    </row>
    <row r="1244" spans="1:11" s="204" customFormat="1" ht="22.5">
      <c r="A1244" s="417">
        <v>1241</v>
      </c>
      <c r="B1244" s="424" t="s">
        <v>12782</v>
      </c>
      <c r="C1244" s="417" t="s">
        <v>12785</v>
      </c>
      <c r="D1244" s="417">
        <v>1</v>
      </c>
      <c r="E1244" s="421">
        <v>306000</v>
      </c>
      <c r="F1244" s="421">
        <f t="shared" si="50"/>
        <v>272000</v>
      </c>
      <c r="G1244" s="421">
        <v>34000</v>
      </c>
      <c r="H1244" s="417" t="s">
        <v>11543</v>
      </c>
      <c r="I1244" s="417" t="s">
        <v>10764</v>
      </c>
      <c r="J1244" s="417" t="s">
        <v>4434</v>
      </c>
      <c r="K1244" s="429"/>
    </row>
    <row r="1245" spans="1:11" s="204" customFormat="1" ht="22.5">
      <c r="A1245" s="417">
        <v>1242</v>
      </c>
      <c r="B1245" s="424" t="s">
        <v>12787</v>
      </c>
      <c r="C1245" s="417" t="s">
        <v>12785</v>
      </c>
      <c r="D1245" s="417">
        <v>1</v>
      </c>
      <c r="E1245" s="421">
        <v>336740</v>
      </c>
      <c r="F1245" s="421">
        <f t="shared" si="50"/>
        <v>2806.1699999999837</v>
      </c>
      <c r="G1245" s="421">
        <v>333933.83</v>
      </c>
      <c r="H1245" s="417" t="s">
        <v>11543</v>
      </c>
      <c r="I1245" s="417" t="s">
        <v>10764</v>
      </c>
      <c r="J1245" s="417" t="s">
        <v>4434</v>
      </c>
      <c r="K1245" s="429"/>
    </row>
    <row r="1246" spans="1:11" s="204" customFormat="1" ht="22.5">
      <c r="A1246" s="417">
        <v>1243</v>
      </c>
      <c r="B1246" s="424" t="s">
        <v>10762</v>
      </c>
      <c r="C1246" s="417" t="s">
        <v>10763</v>
      </c>
      <c r="D1246" s="417">
        <v>1</v>
      </c>
      <c r="E1246" s="421">
        <v>477710</v>
      </c>
      <c r="F1246" s="421">
        <f>E1246-G1246</f>
        <v>23885.489999999991</v>
      </c>
      <c r="G1246" s="421">
        <v>453824.51</v>
      </c>
      <c r="H1246" s="417" t="s">
        <v>10758</v>
      </c>
      <c r="I1246" s="417" t="s">
        <v>10764</v>
      </c>
      <c r="J1246" s="417" t="s">
        <v>4434</v>
      </c>
      <c r="K1246" s="429"/>
    </row>
    <row r="1247" spans="1:11" s="204" customFormat="1" ht="22.5">
      <c r="A1247" s="417">
        <v>1244</v>
      </c>
      <c r="B1247" s="424" t="s">
        <v>11407</v>
      </c>
      <c r="C1247" s="417" t="s">
        <v>10763</v>
      </c>
      <c r="D1247" s="417">
        <v>2</v>
      </c>
      <c r="E1247" s="421">
        <v>411860</v>
      </c>
      <c r="F1247" s="421">
        <f>E1247-G1247</f>
        <v>13728.679999999993</v>
      </c>
      <c r="G1247" s="421">
        <v>398131.32</v>
      </c>
      <c r="H1247" s="417" t="s">
        <v>11406</v>
      </c>
      <c r="I1247" s="417" t="s">
        <v>10764</v>
      </c>
      <c r="J1247" s="417" t="s">
        <v>4434</v>
      </c>
      <c r="K1247" s="429"/>
    </row>
    <row r="1248" spans="1:11" s="204" customFormat="1" ht="22.5">
      <c r="A1248" s="417">
        <v>1245</v>
      </c>
      <c r="B1248" s="424" t="s">
        <v>11425</v>
      </c>
      <c r="C1248" s="417" t="s">
        <v>11426</v>
      </c>
      <c r="D1248" s="417">
        <v>1</v>
      </c>
      <c r="E1248" s="421">
        <v>597000</v>
      </c>
      <c r="F1248" s="421">
        <f>E1248-G1248</f>
        <v>4975</v>
      </c>
      <c r="G1248" s="421">
        <v>592025</v>
      </c>
      <c r="H1248" s="417" t="s">
        <v>11424</v>
      </c>
      <c r="I1248" s="417" t="s">
        <v>10764</v>
      </c>
      <c r="J1248" s="417" t="s">
        <v>4434</v>
      </c>
      <c r="K1248" s="429"/>
    </row>
    <row r="1249" spans="1:11" s="204" customFormat="1" ht="22.5">
      <c r="A1249" s="417">
        <v>1246</v>
      </c>
      <c r="B1249" s="424" t="s">
        <v>11863</v>
      </c>
      <c r="C1249" s="417" t="s">
        <v>11869</v>
      </c>
      <c r="D1249" s="417">
        <v>1</v>
      </c>
      <c r="E1249" s="421">
        <v>278600</v>
      </c>
      <c r="F1249" s="421">
        <f>E1249-G1249</f>
        <v>278600</v>
      </c>
      <c r="G1249" s="421">
        <v>0</v>
      </c>
      <c r="H1249" s="417" t="s">
        <v>11543</v>
      </c>
      <c r="I1249" s="417" t="s">
        <v>10617</v>
      </c>
      <c r="J1249" s="417" t="s">
        <v>4434</v>
      </c>
      <c r="K1249" s="429"/>
    </row>
    <row r="1250" spans="1:11" s="204" customFormat="1" ht="22.5">
      <c r="A1250" s="417">
        <v>1247</v>
      </c>
      <c r="B1250" s="424" t="s">
        <v>11864</v>
      </c>
      <c r="C1250" s="417" t="s">
        <v>11870</v>
      </c>
      <c r="D1250" s="417">
        <v>1</v>
      </c>
      <c r="E1250" s="421">
        <v>244235</v>
      </c>
      <c r="F1250" s="421">
        <f t="shared" ref="F1250:F1255" si="51">E1250-G1250</f>
        <v>244235</v>
      </c>
      <c r="G1250" s="421">
        <v>0</v>
      </c>
      <c r="H1250" s="417" t="s">
        <v>11543</v>
      </c>
      <c r="I1250" s="417" t="s">
        <v>10617</v>
      </c>
      <c r="J1250" s="417" t="s">
        <v>4434</v>
      </c>
      <c r="K1250" s="429"/>
    </row>
    <row r="1251" spans="1:11" s="204" customFormat="1" ht="22.5">
      <c r="A1251" s="417">
        <v>1248</v>
      </c>
      <c r="B1251" s="424" t="s">
        <v>11865</v>
      </c>
      <c r="C1251" s="417" t="s">
        <v>11871</v>
      </c>
      <c r="D1251" s="417">
        <v>1</v>
      </c>
      <c r="E1251" s="421">
        <v>735339.21</v>
      </c>
      <c r="F1251" s="421">
        <f t="shared" si="51"/>
        <v>545734.37</v>
      </c>
      <c r="G1251" s="421">
        <v>189604.84</v>
      </c>
      <c r="H1251" s="417" t="s">
        <v>11543</v>
      </c>
      <c r="I1251" s="417" t="s">
        <v>10617</v>
      </c>
      <c r="J1251" s="417" t="s">
        <v>4434</v>
      </c>
      <c r="K1251" s="429"/>
    </row>
    <row r="1252" spans="1:11" s="204" customFormat="1" ht="22.5">
      <c r="A1252" s="417">
        <v>1249</v>
      </c>
      <c r="B1252" s="424" t="s">
        <v>11866</v>
      </c>
      <c r="C1252" s="417" t="s">
        <v>11870</v>
      </c>
      <c r="D1252" s="417">
        <v>1</v>
      </c>
      <c r="E1252" s="421">
        <v>737622.1</v>
      </c>
      <c r="F1252" s="421">
        <f t="shared" si="51"/>
        <v>547428.63</v>
      </c>
      <c r="G1252" s="421">
        <v>190193.47</v>
      </c>
      <c r="H1252" s="417" t="s">
        <v>11543</v>
      </c>
      <c r="I1252" s="417" t="s">
        <v>10617</v>
      </c>
      <c r="J1252" s="417" t="s">
        <v>4434</v>
      </c>
      <c r="K1252" s="429"/>
    </row>
    <row r="1253" spans="1:11" s="204" customFormat="1" ht="22.5">
      <c r="A1253" s="417">
        <v>1250</v>
      </c>
      <c r="B1253" s="424" t="s">
        <v>11867</v>
      </c>
      <c r="C1253" s="417" t="s">
        <v>11871</v>
      </c>
      <c r="D1253" s="417">
        <v>1</v>
      </c>
      <c r="E1253" s="421">
        <v>860536.08</v>
      </c>
      <c r="F1253" s="421">
        <f t="shared" si="51"/>
        <v>76492.159999999916</v>
      </c>
      <c r="G1253" s="421">
        <v>784043.92</v>
      </c>
      <c r="H1253" s="417" t="s">
        <v>11543</v>
      </c>
      <c r="I1253" s="417" t="s">
        <v>10617</v>
      </c>
      <c r="J1253" s="417" t="s">
        <v>4434</v>
      </c>
      <c r="K1253" s="429"/>
    </row>
    <row r="1254" spans="1:11" s="204" customFormat="1" ht="22.5">
      <c r="A1254" s="417">
        <v>1251</v>
      </c>
      <c r="B1254" s="424" t="s">
        <v>11868</v>
      </c>
      <c r="C1254" s="417" t="s">
        <v>11870</v>
      </c>
      <c r="D1254" s="417">
        <v>1</v>
      </c>
      <c r="E1254" s="421">
        <v>301942.48</v>
      </c>
      <c r="F1254" s="421">
        <f t="shared" si="51"/>
        <v>26839.359999999986</v>
      </c>
      <c r="G1254" s="421">
        <v>275103.12</v>
      </c>
      <c r="H1254" s="417" t="s">
        <v>11543</v>
      </c>
      <c r="I1254" s="417" t="s">
        <v>10617</v>
      </c>
      <c r="J1254" s="417" t="s">
        <v>4434</v>
      </c>
      <c r="K1254" s="429"/>
    </row>
    <row r="1255" spans="1:11" s="204" customFormat="1" ht="22.5">
      <c r="A1255" s="417">
        <v>1252</v>
      </c>
      <c r="B1255" s="424" t="s">
        <v>10683</v>
      </c>
      <c r="C1255" s="417" t="s">
        <v>11870</v>
      </c>
      <c r="D1255" s="417">
        <v>1</v>
      </c>
      <c r="E1255" s="421">
        <v>511720.45</v>
      </c>
      <c r="F1255" s="421">
        <f t="shared" si="51"/>
        <v>78534.210000000021</v>
      </c>
      <c r="G1255" s="421">
        <v>433186.24</v>
      </c>
      <c r="H1255" s="417" t="s">
        <v>11543</v>
      </c>
      <c r="I1255" s="417" t="s">
        <v>10617</v>
      </c>
      <c r="J1255" s="417" t="s">
        <v>4434</v>
      </c>
      <c r="K1255" s="429"/>
    </row>
    <row r="1256" spans="1:11" s="204" customFormat="1" ht="33.75">
      <c r="A1256" s="417">
        <v>1253</v>
      </c>
      <c r="B1256" s="424" t="s">
        <v>10615</v>
      </c>
      <c r="C1256" s="417" t="s">
        <v>10616</v>
      </c>
      <c r="D1256" s="417">
        <v>1</v>
      </c>
      <c r="E1256" s="421">
        <v>343300</v>
      </c>
      <c r="F1256" s="421">
        <f>E1256-G1256</f>
        <v>22886.679999999993</v>
      </c>
      <c r="G1256" s="421">
        <v>320413.32</v>
      </c>
      <c r="H1256" s="417" t="s">
        <v>10613</v>
      </c>
      <c r="I1256" s="417" t="s">
        <v>10617</v>
      </c>
      <c r="J1256" s="417" t="s">
        <v>4434</v>
      </c>
      <c r="K1256" s="429" t="s">
        <v>4121</v>
      </c>
    </row>
    <row r="1257" spans="1:11" s="204" customFormat="1" ht="22.5">
      <c r="A1257" s="417">
        <v>1254</v>
      </c>
      <c r="B1257" s="424" t="s">
        <v>11544</v>
      </c>
      <c r="C1257" s="417" t="s">
        <v>11548</v>
      </c>
      <c r="D1257" s="477">
        <v>1</v>
      </c>
      <c r="E1257" s="421">
        <v>337730</v>
      </c>
      <c r="F1257" s="421">
        <f>E1257-G1257</f>
        <v>236410.86</v>
      </c>
      <c r="G1257" s="421">
        <v>101319.14</v>
      </c>
      <c r="H1257" s="417" t="s">
        <v>11543</v>
      </c>
      <c r="I1257" s="417" t="s">
        <v>10617</v>
      </c>
      <c r="J1257" s="417" t="s">
        <v>4434</v>
      </c>
      <c r="K1257" s="429"/>
    </row>
    <row r="1258" spans="1:11" s="204" customFormat="1" ht="22.5">
      <c r="A1258" s="417">
        <v>1255</v>
      </c>
      <c r="B1258" s="424" t="s">
        <v>11545</v>
      </c>
      <c r="C1258" s="417" t="s">
        <v>11548</v>
      </c>
      <c r="D1258" s="477">
        <v>1</v>
      </c>
      <c r="E1258" s="421">
        <v>1155606.3899999999</v>
      </c>
      <c r="F1258" s="421">
        <f t="shared" ref="F1258:F1259" si="52">E1258-G1258</f>
        <v>857636.94</v>
      </c>
      <c r="G1258" s="421">
        <v>297969.45</v>
      </c>
      <c r="H1258" s="417" t="s">
        <v>11543</v>
      </c>
      <c r="I1258" s="417" t="s">
        <v>10617</v>
      </c>
      <c r="J1258" s="417" t="s">
        <v>4434</v>
      </c>
      <c r="K1258" s="429"/>
    </row>
    <row r="1259" spans="1:11" s="204" customFormat="1" ht="22.5">
      <c r="A1259" s="417">
        <v>1256</v>
      </c>
      <c r="B1259" s="424" t="s">
        <v>11546</v>
      </c>
      <c r="C1259" s="417" t="s">
        <v>11550</v>
      </c>
      <c r="D1259" s="477">
        <v>1</v>
      </c>
      <c r="E1259" s="421">
        <v>616930.69999999995</v>
      </c>
      <c r="F1259" s="421">
        <f t="shared" si="52"/>
        <v>51410.849999999977</v>
      </c>
      <c r="G1259" s="421">
        <v>565519.85</v>
      </c>
      <c r="H1259" s="417" t="s">
        <v>11543</v>
      </c>
      <c r="I1259" s="417" t="s">
        <v>10617</v>
      </c>
      <c r="J1259" s="417" t="s">
        <v>4434</v>
      </c>
      <c r="K1259" s="429"/>
    </row>
    <row r="1260" spans="1:11" s="204" customFormat="1" ht="22.5">
      <c r="A1260" s="417">
        <v>1257</v>
      </c>
      <c r="B1260" s="417" t="s">
        <v>13256</v>
      </c>
      <c r="C1260" s="417" t="s">
        <v>13261</v>
      </c>
      <c r="D1260" s="417">
        <v>1</v>
      </c>
      <c r="E1260" s="421">
        <v>702245.26</v>
      </c>
      <c r="F1260" s="421">
        <f>E1260-G1260</f>
        <v>532490.66</v>
      </c>
      <c r="G1260" s="421">
        <v>169754.6</v>
      </c>
      <c r="H1260" s="417" t="s">
        <v>11543</v>
      </c>
      <c r="I1260" s="417" t="s">
        <v>13264</v>
      </c>
      <c r="J1260" s="417" t="s">
        <v>4434</v>
      </c>
      <c r="K1260" s="429"/>
    </row>
    <row r="1261" spans="1:11" s="204" customFormat="1" ht="22.5">
      <c r="A1261" s="417">
        <v>1258</v>
      </c>
      <c r="B1261" s="417" t="s">
        <v>13257</v>
      </c>
      <c r="C1261" s="417" t="s">
        <v>13262</v>
      </c>
      <c r="D1261" s="417">
        <v>1</v>
      </c>
      <c r="E1261" s="421">
        <v>702245.26</v>
      </c>
      <c r="F1261" s="421">
        <f t="shared" ref="F1261:F1264" si="53">E1261-G1261</f>
        <v>532490.66</v>
      </c>
      <c r="G1261" s="421">
        <v>169754.6</v>
      </c>
      <c r="H1261" s="417" t="s">
        <v>11543</v>
      </c>
      <c r="I1261" s="417" t="s">
        <v>13264</v>
      </c>
      <c r="J1261" s="417" t="s">
        <v>4434</v>
      </c>
      <c r="K1261" s="429"/>
    </row>
    <row r="1262" spans="1:11" s="204" customFormat="1" ht="22.5">
      <c r="A1262" s="417">
        <v>1259</v>
      </c>
      <c r="B1262" s="417" t="s">
        <v>13258</v>
      </c>
      <c r="C1262" s="417" t="s">
        <v>13263</v>
      </c>
      <c r="D1262" s="417">
        <v>1</v>
      </c>
      <c r="E1262" s="421">
        <v>601198.18000000005</v>
      </c>
      <c r="F1262" s="421">
        <f t="shared" si="53"/>
        <v>267199.20000000007</v>
      </c>
      <c r="G1262" s="421">
        <v>333998.98</v>
      </c>
      <c r="H1262" s="417" t="s">
        <v>11543</v>
      </c>
      <c r="I1262" s="417" t="s">
        <v>13264</v>
      </c>
      <c r="J1262" s="417" t="s">
        <v>4434</v>
      </c>
      <c r="K1262" s="429"/>
    </row>
    <row r="1263" spans="1:11" s="204" customFormat="1" ht="22.5">
      <c r="A1263" s="417">
        <v>1260</v>
      </c>
      <c r="B1263" s="417" t="s">
        <v>13259</v>
      </c>
      <c r="C1263" s="417" t="s">
        <v>13261</v>
      </c>
      <c r="D1263" s="417">
        <v>1</v>
      </c>
      <c r="E1263" s="421">
        <v>976947.04</v>
      </c>
      <c r="F1263" s="421">
        <f t="shared" si="53"/>
        <v>434198.72000000009</v>
      </c>
      <c r="G1263" s="421">
        <v>542748.31999999995</v>
      </c>
      <c r="H1263" s="417" t="s">
        <v>11543</v>
      </c>
      <c r="I1263" s="417" t="s">
        <v>13264</v>
      </c>
      <c r="J1263" s="417" t="s">
        <v>4434</v>
      </c>
      <c r="K1263" s="429"/>
    </row>
    <row r="1264" spans="1:11" s="204" customFormat="1" ht="22.5">
      <c r="A1264" s="417">
        <v>1261</v>
      </c>
      <c r="B1264" s="417" t="s">
        <v>13260</v>
      </c>
      <c r="C1264" s="417" t="s">
        <v>13262</v>
      </c>
      <c r="D1264" s="417">
        <v>1</v>
      </c>
      <c r="E1264" s="421">
        <v>599069.06999999995</v>
      </c>
      <c r="F1264" s="421">
        <f t="shared" si="53"/>
        <v>46232.589999999967</v>
      </c>
      <c r="G1264" s="421">
        <v>552836.48</v>
      </c>
      <c r="H1264" s="417" t="s">
        <v>11543</v>
      </c>
      <c r="I1264" s="417" t="s">
        <v>13264</v>
      </c>
      <c r="J1264" s="417" t="s">
        <v>4434</v>
      </c>
      <c r="K1264" s="429"/>
    </row>
    <row r="1265" spans="1:11" s="204" customFormat="1" ht="22.5">
      <c r="A1265" s="417">
        <v>1262</v>
      </c>
      <c r="B1265" s="424" t="s">
        <v>11563</v>
      </c>
      <c r="C1265" s="417" t="s">
        <v>11783</v>
      </c>
      <c r="D1265" s="477">
        <v>1</v>
      </c>
      <c r="E1265" s="421">
        <v>508921.11</v>
      </c>
      <c r="F1265" s="421">
        <f>E1265-G1265</f>
        <v>45237.440000000002</v>
      </c>
      <c r="G1265" s="421">
        <v>463683.67</v>
      </c>
      <c r="H1265" s="417" t="s">
        <v>11543</v>
      </c>
      <c r="I1265" s="417" t="s">
        <v>11786</v>
      </c>
      <c r="J1265" s="417" t="s">
        <v>4434</v>
      </c>
      <c r="K1265" s="429"/>
    </row>
    <row r="1266" spans="1:11" s="204" customFormat="1" ht="22.5">
      <c r="A1266" s="417">
        <v>1263</v>
      </c>
      <c r="B1266" s="424" t="s">
        <v>11563</v>
      </c>
      <c r="C1266" s="417" t="s">
        <v>11784</v>
      </c>
      <c r="D1266" s="477">
        <v>1</v>
      </c>
      <c r="E1266" s="421">
        <v>749989.01</v>
      </c>
      <c r="F1266" s="421">
        <f t="shared" ref="F1266:F1271" si="54">E1266-G1266</f>
        <v>66665.760000000009</v>
      </c>
      <c r="G1266" s="421">
        <v>683323.25</v>
      </c>
      <c r="H1266" s="417" t="s">
        <v>11543</v>
      </c>
      <c r="I1266" s="417" t="s">
        <v>11786</v>
      </c>
      <c r="J1266" s="417" t="s">
        <v>4434</v>
      </c>
      <c r="K1266" s="429"/>
    </row>
    <row r="1267" spans="1:11" s="204" customFormat="1" ht="22.5">
      <c r="A1267" s="417">
        <v>1264</v>
      </c>
      <c r="B1267" s="424" t="s">
        <v>11563</v>
      </c>
      <c r="C1267" s="417" t="s">
        <v>11785</v>
      </c>
      <c r="D1267" s="477">
        <v>1</v>
      </c>
      <c r="E1267" s="421">
        <v>223211.02</v>
      </c>
      <c r="F1267" s="421">
        <f t="shared" si="54"/>
        <v>19840.959999999992</v>
      </c>
      <c r="G1267" s="421">
        <v>203370.06</v>
      </c>
      <c r="H1267" s="417" t="s">
        <v>11543</v>
      </c>
      <c r="I1267" s="417" t="s">
        <v>11786</v>
      </c>
      <c r="J1267" s="417" t="s">
        <v>4434</v>
      </c>
      <c r="K1267" s="429"/>
    </row>
    <row r="1268" spans="1:11" s="204" customFormat="1" ht="22.5">
      <c r="A1268" s="417">
        <v>1265</v>
      </c>
      <c r="B1268" s="424" t="s">
        <v>8114</v>
      </c>
      <c r="C1268" s="417" t="s">
        <v>11785</v>
      </c>
      <c r="D1268" s="477">
        <v>1</v>
      </c>
      <c r="E1268" s="421">
        <v>296438</v>
      </c>
      <c r="F1268" s="421">
        <f t="shared" si="54"/>
        <v>204213.12</v>
      </c>
      <c r="G1268" s="421">
        <v>92224.88</v>
      </c>
      <c r="H1268" s="417" t="s">
        <v>11543</v>
      </c>
      <c r="I1268" s="417" t="s">
        <v>11786</v>
      </c>
      <c r="J1268" s="417" t="s">
        <v>4434</v>
      </c>
      <c r="K1268" s="429"/>
    </row>
    <row r="1269" spans="1:11" s="204" customFormat="1" ht="22.5">
      <c r="A1269" s="417">
        <v>1266</v>
      </c>
      <c r="B1269" s="424" t="s">
        <v>11781</v>
      </c>
      <c r="C1269" s="417" t="s">
        <v>11783</v>
      </c>
      <c r="D1269" s="477">
        <v>1</v>
      </c>
      <c r="E1269" s="421">
        <v>463265.5</v>
      </c>
      <c r="F1269" s="421">
        <f t="shared" si="54"/>
        <v>33211.299999999988</v>
      </c>
      <c r="G1269" s="421">
        <v>430054.2</v>
      </c>
      <c r="H1269" s="417" t="s">
        <v>11543</v>
      </c>
      <c r="I1269" s="417" t="s">
        <v>11786</v>
      </c>
      <c r="J1269" s="417" t="s">
        <v>4434</v>
      </c>
      <c r="K1269" s="429"/>
    </row>
    <row r="1270" spans="1:11" s="204" customFormat="1" ht="22.5">
      <c r="A1270" s="417">
        <v>1267</v>
      </c>
      <c r="B1270" s="424" t="s">
        <v>11595</v>
      </c>
      <c r="C1270" s="417" t="s">
        <v>11783</v>
      </c>
      <c r="D1270" s="477">
        <v>1</v>
      </c>
      <c r="E1270" s="421">
        <v>443494.26</v>
      </c>
      <c r="F1270" s="421">
        <f t="shared" si="54"/>
        <v>29566.320000000007</v>
      </c>
      <c r="G1270" s="421">
        <v>413927.94</v>
      </c>
      <c r="H1270" s="417" t="s">
        <v>11543</v>
      </c>
      <c r="I1270" s="417" t="s">
        <v>11786</v>
      </c>
      <c r="J1270" s="417" t="s">
        <v>4434</v>
      </c>
      <c r="K1270" s="429"/>
    </row>
    <row r="1271" spans="1:11" s="204" customFormat="1" ht="22.5">
      <c r="A1271" s="417">
        <v>1268</v>
      </c>
      <c r="B1271" s="424" t="s">
        <v>11782</v>
      </c>
      <c r="C1271" s="417" t="s">
        <v>11783</v>
      </c>
      <c r="D1271" s="477">
        <v>1</v>
      </c>
      <c r="E1271" s="421">
        <v>651831.03</v>
      </c>
      <c r="F1271" s="421">
        <f t="shared" si="54"/>
        <v>483758.48000000004</v>
      </c>
      <c r="G1271" s="421">
        <v>168072.55</v>
      </c>
      <c r="H1271" s="417" t="s">
        <v>11543</v>
      </c>
      <c r="I1271" s="417" t="s">
        <v>11786</v>
      </c>
      <c r="J1271" s="417" t="s">
        <v>4434</v>
      </c>
      <c r="K1271" s="429"/>
    </row>
    <row r="1272" spans="1:11" s="204" customFormat="1" ht="22.5">
      <c r="A1272" s="417">
        <v>1269</v>
      </c>
      <c r="B1272" s="424" t="s">
        <v>10710</v>
      </c>
      <c r="C1272" s="417" t="s">
        <v>10720</v>
      </c>
      <c r="D1272" s="417">
        <v>1</v>
      </c>
      <c r="E1272" s="421">
        <v>599000</v>
      </c>
      <c r="F1272" s="421">
        <f>E1272-G1272</f>
        <v>549083.32999999996</v>
      </c>
      <c r="G1272" s="421">
        <v>49916.67</v>
      </c>
      <c r="H1272" s="417" t="s">
        <v>10705</v>
      </c>
      <c r="I1272" s="417" t="s">
        <v>10711</v>
      </c>
      <c r="J1272" s="417" t="s">
        <v>4434</v>
      </c>
      <c r="K1272" s="429" t="s">
        <v>4121</v>
      </c>
    </row>
    <row r="1273" spans="1:11" s="204" customFormat="1" ht="22.5">
      <c r="A1273" s="417">
        <v>1270</v>
      </c>
      <c r="B1273" s="424" t="s">
        <v>10719</v>
      </c>
      <c r="C1273" s="417" t="s">
        <v>10720</v>
      </c>
      <c r="D1273" s="417">
        <v>1</v>
      </c>
      <c r="E1273" s="421">
        <v>309710</v>
      </c>
      <c r="F1273" s="421">
        <f>E1273-G1273</f>
        <v>283900.82</v>
      </c>
      <c r="G1273" s="421">
        <v>25809.18</v>
      </c>
      <c r="H1273" s="417" t="s">
        <v>10714</v>
      </c>
      <c r="I1273" s="417" t="s">
        <v>10711</v>
      </c>
      <c r="J1273" s="417" t="s">
        <v>4434</v>
      </c>
      <c r="K1273" s="429" t="s">
        <v>4121</v>
      </c>
    </row>
    <row r="1274" spans="1:11" s="204" customFormat="1" ht="22.5">
      <c r="A1274" s="417">
        <v>1271</v>
      </c>
      <c r="B1274" s="424" t="s">
        <v>10683</v>
      </c>
      <c r="C1274" s="417" t="s">
        <v>11549</v>
      </c>
      <c r="D1274" s="477">
        <v>1</v>
      </c>
      <c r="E1274" s="421">
        <v>566741.42000000004</v>
      </c>
      <c r="F1274" s="421">
        <f t="shared" ref="F1274:F1275" si="55">E1274-G1274</f>
        <v>61132.160000000033</v>
      </c>
      <c r="G1274" s="421">
        <v>505609.26</v>
      </c>
      <c r="H1274" s="417" t="s">
        <v>11543</v>
      </c>
      <c r="I1274" s="417" t="s">
        <v>10711</v>
      </c>
      <c r="J1274" s="417" t="s">
        <v>4434</v>
      </c>
      <c r="K1274" s="429"/>
    </row>
    <row r="1275" spans="1:11" s="204" customFormat="1" ht="22.5">
      <c r="A1275" s="417">
        <v>1272</v>
      </c>
      <c r="B1275" s="424" t="s">
        <v>11547</v>
      </c>
      <c r="C1275" s="417" t="s">
        <v>11549</v>
      </c>
      <c r="D1275" s="477">
        <v>1</v>
      </c>
      <c r="E1275" s="421">
        <v>548889.13</v>
      </c>
      <c r="F1275" s="421">
        <f t="shared" si="55"/>
        <v>503148.43</v>
      </c>
      <c r="G1275" s="421">
        <v>45740.7</v>
      </c>
      <c r="H1275" s="417" t="s">
        <v>11543</v>
      </c>
      <c r="I1275" s="417" t="s">
        <v>10711</v>
      </c>
      <c r="J1275" s="417" t="s">
        <v>4434</v>
      </c>
      <c r="K1275" s="429"/>
    </row>
    <row r="1276" spans="1:11" s="204" customFormat="1" ht="22.5">
      <c r="A1276" s="417">
        <v>1273</v>
      </c>
      <c r="B1276" s="417" t="s">
        <v>13494</v>
      </c>
      <c r="C1276" s="417" t="s">
        <v>13497</v>
      </c>
      <c r="D1276" s="417">
        <v>1</v>
      </c>
      <c r="E1276" s="421">
        <v>205000</v>
      </c>
      <c r="F1276" s="421">
        <f>E1276-G1276</f>
        <v>71749.859999999986</v>
      </c>
      <c r="G1276" s="421">
        <v>133250.14000000001</v>
      </c>
      <c r="H1276" s="417" t="s">
        <v>11543</v>
      </c>
      <c r="I1276" s="417" t="s">
        <v>13499</v>
      </c>
      <c r="J1276" s="417" t="s">
        <v>4434</v>
      </c>
      <c r="K1276" s="429"/>
    </row>
    <row r="1277" spans="1:11" s="204" customFormat="1" ht="22.5">
      <c r="A1277" s="417">
        <v>1274</v>
      </c>
      <c r="B1277" s="417" t="s">
        <v>13495</v>
      </c>
      <c r="C1277" s="417" t="s">
        <v>13498</v>
      </c>
      <c r="D1277" s="417">
        <v>1</v>
      </c>
      <c r="E1277" s="421">
        <v>279800</v>
      </c>
      <c r="F1277" s="421">
        <f t="shared" ref="F1277:F1280" si="56">E1277-G1277</f>
        <v>279800</v>
      </c>
      <c r="G1277" s="421">
        <v>0</v>
      </c>
      <c r="H1277" s="417" t="s">
        <v>11543</v>
      </c>
      <c r="I1277" s="417" t="s">
        <v>13499</v>
      </c>
      <c r="J1277" s="417" t="s">
        <v>4434</v>
      </c>
      <c r="K1277" s="429"/>
    </row>
    <row r="1278" spans="1:11" s="204" customFormat="1" ht="22.5">
      <c r="A1278" s="417">
        <v>1275</v>
      </c>
      <c r="B1278" s="417" t="s">
        <v>13496</v>
      </c>
      <c r="C1278" s="417" t="s">
        <v>13497</v>
      </c>
      <c r="D1278" s="417">
        <v>1</v>
      </c>
      <c r="E1278" s="421">
        <v>871607.66</v>
      </c>
      <c r="F1278" s="421">
        <f t="shared" si="56"/>
        <v>646866.33000000007</v>
      </c>
      <c r="G1278" s="421">
        <v>224741.33</v>
      </c>
      <c r="H1278" s="417" t="s">
        <v>11543</v>
      </c>
      <c r="I1278" s="417" t="s">
        <v>13499</v>
      </c>
      <c r="J1278" s="417" t="s">
        <v>4434</v>
      </c>
      <c r="K1278" s="429"/>
    </row>
    <row r="1279" spans="1:11" s="204" customFormat="1" ht="22.5">
      <c r="A1279" s="417">
        <v>1276</v>
      </c>
      <c r="B1279" s="417" t="s">
        <v>10683</v>
      </c>
      <c r="C1279" s="417" t="s">
        <v>13497</v>
      </c>
      <c r="D1279" s="417">
        <v>1</v>
      </c>
      <c r="E1279" s="421">
        <v>605717.24</v>
      </c>
      <c r="F1279" s="421">
        <f t="shared" si="56"/>
        <v>93081.339999999967</v>
      </c>
      <c r="G1279" s="421">
        <v>512635.9</v>
      </c>
      <c r="H1279" s="417" t="s">
        <v>11543</v>
      </c>
      <c r="I1279" s="417" t="s">
        <v>13499</v>
      </c>
      <c r="J1279" s="417" t="s">
        <v>4434</v>
      </c>
      <c r="K1279" s="429"/>
    </row>
    <row r="1280" spans="1:11" s="204" customFormat="1" ht="22.5">
      <c r="A1280" s="417">
        <v>1277</v>
      </c>
      <c r="B1280" s="417" t="s">
        <v>11563</v>
      </c>
      <c r="C1280" s="417" t="s">
        <v>13497</v>
      </c>
      <c r="D1280" s="417">
        <v>1</v>
      </c>
      <c r="E1280" s="421">
        <v>577783.62</v>
      </c>
      <c r="F1280" s="421">
        <f t="shared" si="56"/>
        <v>48148.650000000023</v>
      </c>
      <c r="G1280" s="421">
        <v>529634.97</v>
      </c>
      <c r="H1280" s="417" t="s">
        <v>11543</v>
      </c>
      <c r="I1280" s="417" t="s">
        <v>13499</v>
      </c>
      <c r="J1280" s="417" t="s">
        <v>4434</v>
      </c>
      <c r="K1280" s="429"/>
    </row>
    <row r="1281" spans="1:11" s="204" customFormat="1" ht="22.5">
      <c r="A1281" s="417">
        <v>1278</v>
      </c>
      <c r="B1281" s="424" t="s">
        <v>11799</v>
      </c>
      <c r="C1281" s="417" t="s">
        <v>13290</v>
      </c>
      <c r="D1281" s="417">
        <v>1</v>
      </c>
      <c r="E1281" s="421">
        <v>279800</v>
      </c>
      <c r="F1281" s="421">
        <f>E1281-G1281</f>
        <v>279800</v>
      </c>
      <c r="G1281" s="421">
        <v>0</v>
      </c>
      <c r="H1281" s="417" t="s">
        <v>11543</v>
      </c>
      <c r="I1281" s="417" t="s">
        <v>10701</v>
      </c>
      <c r="J1281" s="417" t="s">
        <v>4434</v>
      </c>
      <c r="K1281" s="429"/>
    </row>
    <row r="1282" spans="1:11" s="204" customFormat="1" ht="22.5">
      <c r="A1282" s="417">
        <v>1279</v>
      </c>
      <c r="B1282" s="424" t="s">
        <v>11556</v>
      </c>
      <c r="C1282" s="417" t="s">
        <v>13291</v>
      </c>
      <c r="D1282" s="417">
        <v>1</v>
      </c>
      <c r="E1282" s="421">
        <v>203000</v>
      </c>
      <c r="F1282" s="421">
        <f t="shared" ref="F1282:F1287" si="57">E1282-G1282</f>
        <v>182699.82</v>
      </c>
      <c r="G1282" s="421">
        <v>20300.18</v>
      </c>
      <c r="H1282" s="417" t="s">
        <v>11543</v>
      </c>
      <c r="I1282" s="417" t="s">
        <v>10701</v>
      </c>
      <c r="J1282" s="417" t="s">
        <v>4434</v>
      </c>
      <c r="K1282" s="429"/>
    </row>
    <row r="1283" spans="1:11" s="204" customFormat="1" ht="22.5">
      <c r="A1283" s="417">
        <v>1280</v>
      </c>
      <c r="B1283" s="424" t="s">
        <v>13287</v>
      </c>
      <c r="C1283" s="417" t="s">
        <v>13291</v>
      </c>
      <c r="D1283" s="417">
        <v>1</v>
      </c>
      <c r="E1283" s="421">
        <v>871607.66</v>
      </c>
      <c r="F1283" s="421">
        <f t="shared" si="57"/>
        <v>646866.33000000007</v>
      </c>
      <c r="G1283" s="421">
        <v>224741.33</v>
      </c>
      <c r="H1283" s="417" t="s">
        <v>11543</v>
      </c>
      <c r="I1283" s="417" t="s">
        <v>10701</v>
      </c>
      <c r="J1283" s="417" t="s">
        <v>4434</v>
      </c>
      <c r="K1283" s="429"/>
    </row>
    <row r="1284" spans="1:11" s="204" customFormat="1" ht="22.5">
      <c r="A1284" s="417">
        <v>1281</v>
      </c>
      <c r="B1284" s="424" t="s">
        <v>13288</v>
      </c>
      <c r="C1284" s="417" t="s">
        <v>13291</v>
      </c>
      <c r="D1284" s="417">
        <v>1</v>
      </c>
      <c r="E1284" s="421">
        <v>248050</v>
      </c>
      <c r="F1284" s="421">
        <f t="shared" si="57"/>
        <v>128159.27</v>
      </c>
      <c r="G1284" s="421">
        <v>119890.73</v>
      </c>
      <c r="H1284" s="417" t="s">
        <v>11543</v>
      </c>
      <c r="I1284" s="417" t="s">
        <v>10701</v>
      </c>
      <c r="J1284" s="417" t="s">
        <v>4434</v>
      </c>
      <c r="K1284" s="429"/>
    </row>
    <row r="1285" spans="1:11" s="204" customFormat="1" ht="22.5">
      <c r="A1285" s="417">
        <v>1282</v>
      </c>
      <c r="B1285" s="424" t="s">
        <v>13289</v>
      </c>
      <c r="C1285" s="417" t="s">
        <v>13291</v>
      </c>
      <c r="D1285" s="417">
        <v>1</v>
      </c>
      <c r="E1285" s="421">
        <v>202130</v>
      </c>
      <c r="F1285" s="421">
        <f t="shared" si="57"/>
        <v>43794.920000000013</v>
      </c>
      <c r="G1285" s="421">
        <v>158335.07999999999</v>
      </c>
      <c r="H1285" s="417" t="s">
        <v>11543</v>
      </c>
      <c r="I1285" s="417" t="s">
        <v>10701</v>
      </c>
      <c r="J1285" s="417" t="s">
        <v>4434</v>
      </c>
      <c r="K1285" s="429"/>
    </row>
    <row r="1286" spans="1:11" s="204" customFormat="1" ht="22.5">
      <c r="A1286" s="417">
        <v>1283</v>
      </c>
      <c r="B1286" s="424" t="s">
        <v>10683</v>
      </c>
      <c r="C1286" s="417" t="s">
        <v>13291</v>
      </c>
      <c r="D1286" s="417">
        <v>1</v>
      </c>
      <c r="E1286" s="421">
        <v>606349.51</v>
      </c>
      <c r="F1286" s="421">
        <f t="shared" si="57"/>
        <v>131440.79000000004</v>
      </c>
      <c r="G1286" s="421">
        <v>474908.72</v>
      </c>
      <c r="H1286" s="417" t="s">
        <v>11543</v>
      </c>
      <c r="I1286" s="417" t="s">
        <v>10701</v>
      </c>
      <c r="J1286" s="417" t="s">
        <v>4434</v>
      </c>
      <c r="K1286" s="429"/>
    </row>
    <row r="1287" spans="1:11" s="204" customFormat="1" ht="22.5">
      <c r="A1287" s="417">
        <v>1284</v>
      </c>
      <c r="B1287" s="424" t="s">
        <v>11563</v>
      </c>
      <c r="C1287" s="417" t="s">
        <v>13291</v>
      </c>
      <c r="D1287" s="417">
        <v>1</v>
      </c>
      <c r="E1287" s="421">
        <v>775756.47</v>
      </c>
      <c r="F1287" s="421">
        <f t="shared" si="57"/>
        <v>68956.159999999916</v>
      </c>
      <c r="G1287" s="421">
        <v>706800.31</v>
      </c>
      <c r="H1287" s="417" t="s">
        <v>11543</v>
      </c>
      <c r="I1287" s="417" t="s">
        <v>10701</v>
      </c>
      <c r="J1287" s="417" t="s">
        <v>4434</v>
      </c>
      <c r="K1287" s="429"/>
    </row>
    <row r="1288" spans="1:11" s="204" customFormat="1" ht="22.5">
      <c r="A1288" s="417">
        <v>1285</v>
      </c>
      <c r="B1288" s="424" t="s">
        <v>10698</v>
      </c>
      <c r="C1288" s="417" t="s">
        <v>10699</v>
      </c>
      <c r="D1288" s="417">
        <v>1</v>
      </c>
      <c r="E1288" s="421">
        <v>323350</v>
      </c>
      <c r="F1288" s="421">
        <f>E1288-G1288</f>
        <v>16167.510000000009</v>
      </c>
      <c r="G1288" s="421">
        <v>307182.49</v>
      </c>
      <c r="H1288" s="417" t="s">
        <v>10700</v>
      </c>
      <c r="I1288" s="417" t="s">
        <v>10701</v>
      </c>
      <c r="J1288" s="417" t="s">
        <v>4434</v>
      </c>
      <c r="K1288" s="429" t="s">
        <v>4121</v>
      </c>
    </row>
    <row r="1289" spans="1:11" s="204" customFormat="1" ht="33.75">
      <c r="A1289" s="417">
        <v>1286</v>
      </c>
      <c r="B1289" s="424" t="s">
        <v>11418</v>
      </c>
      <c r="C1289" s="417" t="s">
        <v>10699</v>
      </c>
      <c r="D1289" s="417">
        <v>1</v>
      </c>
      <c r="E1289" s="421">
        <v>307930</v>
      </c>
      <c r="F1289" s="421">
        <f>E1289-G1289</f>
        <v>5132.1699999999837</v>
      </c>
      <c r="G1289" s="421">
        <v>302797.83</v>
      </c>
      <c r="H1289" s="417" t="s">
        <v>11419</v>
      </c>
      <c r="I1289" s="417" t="s">
        <v>10701</v>
      </c>
      <c r="J1289" s="417" t="s">
        <v>4434</v>
      </c>
      <c r="K1289" s="429"/>
    </row>
    <row r="1290" spans="1:11" s="204" customFormat="1" ht="22.5">
      <c r="A1290" s="417">
        <v>1287</v>
      </c>
      <c r="B1290" s="424" t="s">
        <v>11799</v>
      </c>
      <c r="C1290" s="417" t="s">
        <v>13301</v>
      </c>
      <c r="D1290" s="417">
        <v>1</v>
      </c>
      <c r="E1290" s="421">
        <v>310432.59999999998</v>
      </c>
      <c r="F1290" s="421">
        <f>E1290-G1290</f>
        <v>310432.59999999998</v>
      </c>
      <c r="G1290" s="421">
        <v>0</v>
      </c>
      <c r="H1290" s="417" t="s">
        <v>11543</v>
      </c>
      <c r="I1290" s="417" t="s">
        <v>10723</v>
      </c>
      <c r="J1290" s="417" t="s">
        <v>4434</v>
      </c>
      <c r="K1290" s="429"/>
    </row>
    <row r="1291" spans="1:11" s="204" customFormat="1" ht="22.5">
      <c r="A1291" s="417">
        <v>1288</v>
      </c>
      <c r="B1291" s="424" t="s">
        <v>13292</v>
      </c>
      <c r="C1291" s="417" t="s">
        <v>13301</v>
      </c>
      <c r="D1291" s="417">
        <v>1</v>
      </c>
      <c r="E1291" s="421">
        <v>248000</v>
      </c>
      <c r="F1291" s="421">
        <f t="shared" ref="F1291:F1302" si="58">E1291-G1291</f>
        <v>248000</v>
      </c>
      <c r="G1291" s="421">
        <v>0</v>
      </c>
      <c r="H1291" s="417" t="s">
        <v>11543</v>
      </c>
      <c r="I1291" s="417" t="s">
        <v>10723</v>
      </c>
      <c r="J1291" s="417" t="s">
        <v>4434</v>
      </c>
      <c r="K1291" s="429"/>
    </row>
    <row r="1292" spans="1:11" s="204" customFormat="1" ht="22.5">
      <c r="A1292" s="417">
        <v>1289</v>
      </c>
      <c r="B1292" s="424" t="s">
        <v>13293</v>
      </c>
      <c r="C1292" s="417" t="s">
        <v>13302</v>
      </c>
      <c r="D1292" s="417">
        <v>1</v>
      </c>
      <c r="E1292" s="421">
        <v>446556.01</v>
      </c>
      <c r="F1292" s="421">
        <f t="shared" si="58"/>
        <v>174901.10000000003</v>
      </c>
      <c r="G1292" s="421">
        <v>271654.90999999997</v>
      </c>
      <c r="H1292" s="417" t="s">
        <v>11543</v>
      </c>
      <c r="I1292" s="417" t="s">
        <v>10723</v>
      </c>
      <c r="J1292" s="417" t="s">
        <v>4434</v>
      </c>
      <c r="K1292" s="429"/>
    </row>
    <row r="1293" spans="1:11" s="204" customFormat="1" ht="22.5">
      <c r="A1293" s="417">
        <v>1290</v>
      </c>
      <c r="B1293" s="424" t="s">
        <v>13294</v>
      </c>
      <c r="C1293" s="417" t="s">
        <v>13303</v>
      </c>
      <c r="D1293" s="417">
        <v>1</v>
      </c>
      <c r="E1293" s="421">
        <v>308787.98</v>
      </c>
      <c r="F1293" s="421">
        <f t="shared" si="58"/>
        <v>120941.80999999997</v>
      </c>
      <c r="G1293" s="421">
        <v>187846.17</v>
      </c>
      <c r="H1293" s="417" t="s">
        <v>11543</v>
      </c>
      <c r="I1293" s="417" t="s">
        <v>10723</v>
      </c>
      <c r="J1293" s="417" t="s">
        <v>4434</v>
      </c>
      <c r="K1293" s="429"/>
    </row>
    <row r="1294" spans="1:11" s="204" customFormat="1" ht="22.5">
      <c r="A1294" s="417">
        <v>1291</v>
      </c>
      <c r="B1294" s="424" t="s">
        <v>13295</v>
      </c>
      <c r="C1294" s="417" t="s">
        <v>13303</v>
      </c>
      <c r="D1294" s="417">
        <v>1</v>
      </c>
      <c r="E1294" s="421">
        <v>233902.69</v>
      </c>
      <c r="F1294" s="421">
        <f t="shared" si="58"/>
        <v>91611.93</v>
      </c>
      <c r="G1294" s="421">
        <v>142290.76</v>
      </c>
      <c r="H1294" s="417" t="s">
        <v>11543</v>
      </c>
      <c r="I1294" s="417" t="s">
        <v>10723</v>
      </c>
      <c r="J1294" s="417" t="s">
        <v>4434</v>
      </c>
      <c r="K1294" s="429"/>
    </row>
    <row r="1295" spans="1:11" s="204" customFormat="1" ht="22.5">
      <c r="A1295" s="417">
        <v>1292</v>
      </c>
      <c r="B1295" s="424" t="s">
        <v>13296</v>
      </c>
      <c r="C1295" s="417" t="s">
        <v>13303</v>
      </c>
      <c r="D1295" s="417">
        <v>1</v>
      </c>
      <c r="E1295" s="421">
        <v>431732.01</v>
      </c>
      <c r="F1295" s="421">
        <f t="shared" si="58"/>
        <v>169095.19</v>
      </c>
      <c r="G1295" s="421">
        <v>262636.82</v>
      </c>
      <c r="H1295" s="417" t="s">
        <v>11543</v>
      </c>
      <c r="I1295" s="417" t="s">
        <v>10723</v>
      </c>
      <c r="J1295" s="417" t="s">
        <v>4434</v>
      </c>
      <c r="K1295" s="429"/>
    </row>
    <row r="1296" spans="1:11" s="204" customFormat="1" ht="22.5">
      <c r="A1296" s="417">
        <v>1293</v>
      </c>
      <c r="B1296" s="424" t="s">
        <v>13297</v>
      </c>
      <c r="C1296" s="417" t="s">
        <v>13304</v>
      </c>
      <c r="D1296" s="417">
        <v>1</v>
      </c>
      <c r="E1296" s="421">
        <v>231000</v>
      </c>
      <c r="F1296" s="421">
        <f t="shared" si="58"/>
        <v>61600</v>
      </c>
      <c r="G1296" s="421">
        <v>169400</v>
      </c>
      <c r="H1296" s="417" t="s">
        <v>11543</v>
      </c>
      <c r="I1296" s="417" t="s">
        <v>10723</v>
      </c>
      <c r="J1296" s="417" t="s">
        <v>4434</v>
      </c>
      <c r="K1296" s="429"/>
    </row>
    <row r="1297" spans="1:11" s="204" customFormat="1" ht="22.5">
      <c r="A1297" s="417">
        <v>1294</v>
      </c>
      <c r="B1297" s="424" t="s">
        <v>13298</v>
      </c>
      <c r="C1297" s="417" t="s">
        <v>13304</v>
      </c>
      <c r="D1297" s="417">
        <v>1</v>
      </c>
      <c r="E1297" s="421">
        <v>247250</v>
      </c>
      <c r="F1297" s="421">
        <f t="shared" si="58"/>
        <v>78295.76999999999</v>
      </c>
      <c r="G1297" s="421">
        <v>168954.23</v>
      </c>
      <c r="H1297" s="417" t="s">
        <v>11543</v>
      </c>
      <c r="I1297" s="417" t="s">
        <v>10723</v>
      </c>
      <c r="J1297" s="417" t="s">
        <v>4434</v>
      </c>
      <c r="K1297" s="429"/>
    </row>
    <row r="1298" spans="1:11" s="204" customFormat="1" ht="22.5">
      <c r="A1298" s="417">
        <v>1295</v>
      </c>
      <c r="B1298" s="424" t="s">
        <v>13298</v>
      </c>
      <c r="C1298" s="417" t="s">
        <v>13304</v>
      </c>
      <c r="D1298" s="417">
        <v>1</v>
      </c>
      <c r="E1298" s="421">
        <v>247250</v>
      </c>
      <c r="F1298" s="421">
        <f t="shared" si="58"/>
        <v>78295.76999999999</v>
      </c>
      <c r="G1298" s="421">
        <v>168954.23</v>
      </c>
      <c r="H1298" s="417" t="s">
        <v>11543</v>
      </c>
      <c r="I1298" s="417" t="s">
        <v>10723</v>
      </c>
      <c r="J1298" s="417" t="s">
        <v>4434</v>
      </c>
      <c r="K1298" s="429"/>
    </row>
    <row r="1299" spans="1:11" s="204" customFormat="1" ht="22.5">
      <c r="A1299" s="417">
        <v>1296</v>
      </c>
      <c r="B1299" s="424" t="s">
        <v>13299</v>
      </c>
      <c r="C1299" s="417" t="s">
        <v>13304</v>
      </c>
      <c r="D1299" s="417">
        <v>1</v>
      </c>
      <c r="E1299" s="421">
        <v>243000</v>
      </c>
      <c r="F1299" s="421">
        <f t="shared" si="58"/>
        <v>72900</v>
      </c>
      <c r="G1299" s="421">
        <v>170100</v>
      </c>
      <c r="H1299" s="417" t="s">
        <v>11543</v>
      </c>
      <c r="I1299" s="417" t="s">
        <v>10723</v>
      </c>
      <c r="J1299" s="417" t="s">
        <v>4434</v>
      </c>
      <c r="K1299" s="429"/>
    </row>
    <row r="1300" spans="1:11" s="204" customFormat="1" ht="22.5">
      <c r="A1300" s="417">
        <v>1297</v>
      </c>
      <c r="B1300" s="424" t="s">
        <v>13299</v>
      </c>
      <c r="C1300" s="417" t="s">
        <v>13304</v>
      </c>
      <c r="D1300" s="417">
        <v>1</v>
      </c>
      <c r="E1300" s="421">
        <v>243000</v>
      </c>
      <c r="F1300" s="421">
        <f t="shared" si="58"/>
        <v>72900</v>
      </c>
      <c r="G1300" s="421">
        <v>170100</v>
      </c>
      <c r="H1300" s="417" t="s">
        <v>11543</v>
      </c>
      <c r="I1300" s="417" t="s">
        <v>10723</v>
      </c>
      <c r="J1300" s="417" t="s">
        <v>4434</v>
      </c>
      <c r="K1300" s="429"/>
    </row>
    <row r="1301" spans="1:11" s="204" customFormat="1" ht="22.5">
      <c r="A1301" s="417">
        <v>1298</v>
      </c>
      <c r="B1301" s="424" t="s">
        <v>10683</v>
      </c>
      <c r="C1301" s="417" t="s">
        <v>13304</v>
      </c>
      <c r="D1301" s="417">
        <v>1</v>
      </c>
      <c r="E1301" s="421">
        <v>446455.46</v>
      </c>
      <c r="F1301" s="421">
        <f t="shared" si="58"/>
        <v>48056.47000000003</v>
      </c>
      <c r="G1301" s="421">
        <v>398398.99</v>
      </c>
      <c r="H1301" s="417" t="s">
        <v>11543</v>
      </c>
      <c r="I1301" s="417" t="s">
        <v>10723</v>
      </c>
      <c r="J1301" s="417" t="s">
        <v>4434</v>
      </c>
      <c r="K1301" s="429"/>
    </row>
    <row r="1302" spans="1:11" s="204" customFormat="1" ht="22.5">
      <c r="A1302" s="417">
        <v>1299</v>
      </c>
      <c r="B1302" s="424" t="s">
        <v>13300</v>
      </c>
      <c r="C1302" s="417" t="s">
        <v>13304</v>
      </c>
      <c r="D1302" s="417">
        <v>1</v>
      </c>
      <c r="E1302" s="421">
        <v>338300</v>
      </c>
      <c r="F1302" s="421">
        <f t="shared" si="58"/>
        <v>45106.640000000014</v>
      </c>
      <c r="G1302" s="421">
        <v>293193.36</v>
      </c>
      <c r="H1302" s="417" t="s">
        <v>11543</v>
      </c>
      <c r="I1302" s="417" t="s">
        <v>10723</v>
      </c>
      <c r="J1302" s="417" t="s">
        <v>4434</v>
      </c>
      <c r="K1302" s="429"/>
    </row>
    <row r="1303" spans="1:11" s="204" customFormat="1" ht="22.5">
      <c r="A1303" s="417">
        <v>1300</v>
      </c>
      <c r="B1303" s="424" t="s">
        <v>10721</v>
      </c>
      <c r="C1303" s="417" t="s">
        <v>10722</v>
      </c>
      <c r="D1303" s="417">
        <v>1</v>
      </c>
      <c r="E1303" s="421">
        <v>450000</v>
      </c>
      <c r="F1303" s="421">
        <f>E1303-G1303</f>
        <v>22500</v>
      </c>
      <c r="G1303" s="421">
        <v>427500</v>
      </c>
      <c r="H1303" s="417" t="s">
        <v>10714</v>
      </c>
      <c r="I1303" s="417" t="s">
        <v>10723</v>
      </c>
      <c r="J1303" s="417" t="s">
        <v>4434</v>
      </c>
      <c r="K1303" s="429" t="s">
        <v>4121</v>
      </c>
    </row>
    <row r="1304" spans="1:11" s="204" customFormat="1" ht="22.5">
      <c r="A1304" s="417">
        <v>1301</v>
      </c>
      <c r="B1304" s="424" t="s">
        <v>13305</v>
      </c>
      <c r="C1304" s="417" t="s">
        <v>13304</v>
      </c>
      <c r="D1304" s="417">
        <v>2</v>
      </c>
      <c r="E1304" s="421">
        <f>D1304*218616.75</f>
        <v>437233.5</v>
      </c>
      <c r="F1304" s="421">
        <f>E1304-G1304</f>
        <v>0</v>
      </c>
      <c r="G1304" s="421">
        <v>437233.5</v>
      </c>
      <c r="H1304" s="417" t="s">
        <v>12159</v>
      </c>
      <c r="I1304" s="417" t="s">
        <v>10723</v>
      </c>
      <c r="J1304" s="417" t="s">
        <v>4434</v>
      </c>
      <c r="K1304" s="429"/>
    </row>
    <row r="1305" spans="1:11" s="204" customFormat="1" ht="22.5">
      <c r="A1305" s="417">
        <v>1302</v>
      </c>
      <c r="B1305" s="424" t="s">
        <v>11563</v>
      </c>
      <c r="C1305" s="417" t="s">
        <v>12827</v>
      </c>
      <c r="D1305" s="417">
        <v>1</v>
      </c>
      <c r="E1305" s="421">
        <v>575975.32999999996</v>
      </c>
      <c r="F1305" s="421">
        <f>E1305-G1305</f>
        <v>51197.760000000009</v>
      </c>
      <c r="G1305" s="421">
        <v>524777.56999999995</v>
      </c>
      <c r="H1305" s="417" t="s">
        <v>11543</v>
      </c>
      <c r="I1305" s="417" t="s">
        <v>10708</v>
      </c>
      <c r="J1305" s="417" t="s">
        <v>4434</v>
      </c>
      <c r="K1305" s="429"/>
    </row>
    <row r="1306" spans="1:11" s="204" customFormat="1" ht="22.5">
      <c r="A1306" s="417">
        <v>1303</v>
      </c>
      <c r="B1306" s="424" t="s">
        <v>11799</v>
      </c>
      <c r="C1306" s="417" t="s">
        <v>12828</v>
      </c>
      <c r="D1306" s="417">
        <v>1</v>
      </c>
      <c r="E1306" s="421">
        <v>292000</v>
      </c>
      <c r="F1306" s="421">
        <f t="shared" ref="F1306:F1309" si="59">E1306-G1306</f>
        <v>292000</v>
      </c>
      <c r="G1306" s="421">
        <v>0</v>
      </c>
      <c r="H1306" s="417" t="s">
        <v>11543</v>
      </c>
      <c r="I1306" s="417" t="s">
        <v>10708</v>
      </c>
      <c r="J1306" s="417" t="s">
        <v>4434</v>
      </c>
      <c r="K1306" s="429"/>
    </row>
    <row r="1307" spans="1:11" s="204" customFormat="1" ht="22.5">
      <c r="A1307" s="417">
        <v>1304</v>
      </c>
      <c r="B1307" s="424" t="s">
        <v>12825</v>
      </c>
      <c r="C1307" s="417" t="s">
        <v>12827</v>
      </c>
      <c r="D1307" s="417">
        <v>1</v>
      </c>
      <c r="E1307" s="421">
        <v>871188.2</v>
      </c>
      <c r="F1307" s="421">
        <f t="shared" si="59"/>
        <v>453343.88999999996</v>
      </c>
      <c r="G1307" s="421">
        <v>417844.31</v>
      </c>
      <c r="H1307" s="417" t="s">
        <v>11543</v>
      </c>
      <c r="I1307" s="417" t="s">
        <v>10708</v>
      </c>
      <c r="J1307" s="417" t="s">
        <v>4434</v>
      </c>
      <c r="K1307" s="429"/>
    </row>
    <row r="1308" spans="1:11" s="204" customFormat="1" ht="22.5">
      <c r="A1308" s="417">
        <v>1305</v>
      </c>
      <c r="B1308" s="424" t="s">
        <v>10683</v>
      </c>
      <c r="C1308" s="417" t="s">
        <v>12827</v>
      </c>
      <c r="D1308" s="417">
        <v>1</v>
      </c>
      <c r="E1308" s="421">
        <v>607424.51</v>
      </c>
      <c r="F1308" s="421">
        <f t="shared" si="59"/>
        <v>131675.45000000001</v>
      </c>
      <c r="G1308" s="421">
        <v>475749.06</v>
      </c>
      <c r="H1308" s="417" t="s">
        <v>11543</v>
      </c>
      <c r="I1308" s="417" t="s">
        <v>10708</v>
      </c>
      <c r="J1308" s="417" t="s">
        <v>4434</v>
      </c>
      <c r="K1308" s="429"/>
    </row>
    <row r="1309" spans="1:11" s="204" customFormat="1" ht="22.5">
      <c r="A1309" s="417">
        <v>1306</v>
      </c>
      <c r="B1309" s="424" t="s">
        <v>12826</v>
      </c>
      <c r="C1309" s="417" t="s">
        <v>12827</v>
      </c>
      <c r="D1309" s="417">
        <v>1</v>
      </c>
      <c r="E1309" s="421">
        <v>234400</v>
      </c>
      <c r="F1309" s="421">
        <f t="shared" si="59"/>
        <v>15626.640000000014</v>
      </c>
      <c r="G1309" s="421">
        <v>218773.36</v>
      </c>
      <c r="H1309" s="417" t="s">
        <v>11543</v>
      </c>
      <c r="I1309" s="417" t="s">
        <v>10708</v>
      </c>
      <c r="J1309" s="417" t="s">
        <v>4434</v>
      </c>
      <c r="K1309" s="429"/>
    </row>
    <row r="1310" spans="1:11" s="204" customFormat="1" ht="22.5">
      <c r="A1310" s="417">
        <v>1307</v>
      </c>
      <c r="B1310" s="424" t="s">
        <v>10706</v>
      </c>
      <c r="C1310" s="417" t="s">
        <v>10707</v>
      </c>
      <c r="D1310" s="417">
        <v>1</v>
      </c>
      <c r="E1310" s="421">
        <v>330000</v>
      </c>
      <c r="F1310" s="421">
        <f>E1310-G1310</f>
        <v>16500</v>
      </c>
      <c r="G1310" s="421">
        <v>313500</v>
      </c>
      <c r="H1310" s="417" t="s">
        <v>10705</v>
      </c>
      <c r="I1310" s="417" t="s">
        <v>10708</v>
      </c>
      <c r="J1310" s="417" t="s">
        <v>4434</v>
      </c>
      <c r="K1310" s="429" t="s">
        <v>4121</v>
      </c>
    </row>
    <row r="1311" spans="1:11" s="204" customFormat="1" ht="22.5">
      <c r="A1311" s="417">
        <v>1308</v>
      </c>
      <c r="B1311" s="424" t="s">
        <v>11563</v>
      </c>
      <c r="C1311" s="417" t="s">
        <v>12079</v>
      </c>
      <c r="D1311" s="417">
        <v>1</v>
      </c>
      <c r="E1311" s="421">
        <v>409603.06</v>
      </c>
      <c r="F1311" s="421">
        <f>E1311-G1311</f>
        <v>36409.119999999995</v>
      </c>
      <c r="G1311" s="421">
        <v>373193.94</v>
      </c>
      <c r="H1311" s="417" t="s">
        <v>11543</v>
      </c>
      <c r="I1311" s="417" t="s">
        <v>10591</v>
      </c>
      <c r="J1311" s="417" t="s">
        <v>4434</v>
      </c>
      <c r="K1311" s="429"/>
    </row>
    <row r="1312" spans="1:11" s="204" customFormat="1" ht="22.5">
      <c r="A1312" s="417">
        <v>1309</v>
      </c>
      <c r="B1312" s="424" t="s">
        <v>12073</v>
      </c>
      <c r="C1312" s="417" t="s">
        <v>12080</v>
      </c>
      <c r="D1312" s="417">
        <v>1</v>
      </c>
      <c r="E1312" s="421">
        <v>205032</v>
      </c>
      <c r="F1312" s="421">
        <f t="shared" ref="F1312:F1318" si="60">E1312-G1312</f>
        <v>167442.79999999999</v>
      </c>
      <c r="G1312" s="421">
        <v>37589.199999999997</v>
      </c>
      <c r="H1312" s="417" t="s">
        <v>11543</v>
      </c>
      <c r="I1312" s="417" t="s">
        <v>10591</v>
      </c>
      <c r="J1312" s="417" t="s">
        <v>4434</v>
      </c>
      <c r="K1312" s="429"/>
    </row>
    <row r="1313" spans="1:11" s="204" customFormat="1" ht="22.5">
      <c r="A1313" s="417">
        <v>1310</v>
      </c>
      <c r="B1313" s="424" t="s">
        <v>12074</v>
      </c>
      <c r="C1313" s="417" t="s">
        <v>12080</v>
      </c>
      <c r="D1313" s="417">
        <v>1</v>
      </c>
      <c r="E1313" s="421">
        <v>210592</v>
      </c>
      <c r="F1313" s="421">
        <f t="shared" si="60"/>
        <v>171983.14</v>
      </c>
      <c r="G1313" s="421">
        <v>38608.86</v>
      </c>
      <c r="H1313" s="417" t="s">
        <v>11543</v>
      </c>
      <c r="I1313" s="417" t="s">
        <v>10591</v>
      </c>
      <c r="J1313" s="417" t="s">
        <v>4434</v>
      </c>
      <c r="K1313" s="429"/>
    </row>
    <row r="1314" spans="1:11" s="204" customFormat="1" ht="22.5">
      <c r="A1314" s="417">
        <v>1311</v>
      </c>
      <c r="B1314" s="424" t="s">
        <v>12075</v>
      </c>
      <c r="C1314" s="417" t="s">
        <v>12080</v>
      </c>
      <c r="D1314" s="417">
        <v>1</v>
      </c>
      <c r="E1314" s="421">
        <v>232500</v>
      </c>
      <c r="F1314" s="421">
        <f t="shared" si="60"/>
        <v>187937.5</v>
      </c>
      <c r="G1314" s="421">
        <v>44562.5</v>
      </c>
      <c r="H1314" s="417" t="s">
        <v>11543</v>
      </c>
      <c r="I1314" s="417" t="s">
        <v>10591</v>
      </c>
      <c r="J1314" s="417" t="s">
        <v>4434</v>
      </c>
      <c r="K1314" s="429"/>
    </row>
    <row r="1315" spans="1:11" s="204" customFormat="1" ht="22.5">
      <c r="A1315" s="417">
        <v>1312</v>
      </c>
      <c r="B1315" s="424" t="s">
        <v>10683</v>
      </c>
      <c r="C1315" s="417" t="s">
        <v>12080</v>
      </c>
      <c r="D1315" s="417">
        <v>1</v>
      </c>
      <c r="E1315" s="421">
        <v>457936.4</v>
      </c>
      <c r="F1315" s="421">
        <f t="shared" si="60"/>
        <v>70563.420000000042</v>
      </c>
      <c r="G1315" s="421">
        <v>387372.98</v>
      </c>
      <c r="H1315" s="417" t="s">
        <v>11543</v>
      </c>
      <c r="I1315" s="417" t="s">
        <v>10591</v>
      </c>
      <c r="J1315" s="417" t="s">
        <v>4434</v>
      </c>
      <c r="K1315" s="429"/>
    </row>
    <row r="1316" spans="1:11" s="204" customFormat="1" ht="22.5">
      <c r="A1316" s="417">
        <v>1313</v>
      </c>
      <c r="B1316" s="424" t="s">
        <v>12076</v>
      </c>
      <c r="C1316" s="417" t="s">
        <v>12081</v>
      </c>
      <c r="D1316" s="417">
        <v>1</v>
      </c>
      <c r="E1316" s="421">
        <v>222500</v>
      </c>
      <c r="F1316" s="421">
        <f t="shared" si="60"/>
        <v>29666.720000000001</v>
      </c>
      <c r="G1316" s="421">
        <v>192833.28</v>
      </c>
      <c r="H1316" s="417" t="s">
        <v>11543</v>
      </c>
      <c r="I1316" s="417" t="s">
        <v>10591</v>
      </c>
      <c r="J1316" s="417" t="s">
        <v>4434</v>
      </c>
      <c r="K1316" s="429"/>
    </row>
    <row r="1317" spans="1:11" s="204" customFormat="1" ht="22.5">
      <c r="A1317" s="417">
        <v>1314</v>
      </c>
      <c r="B1317" s="424" t="s">
        <v>12077</v>
      </c>
      <c r="C1317" s="417" t="s">
        <v>12082</v>
      </c>
      <c r="D1317" s="417">
        <v>1</v>
      </c>
      <c r="E1317" s="421">
        <v>222500</v>
      </c>
      <c r="F1317" s="421">
        <f t="shared" si="60"/>
        <v>29666.720000000001</v>
      </c>
      <c r="G1317" s="421">
        <v>192833.28</v>
      </c>
      <c r="H1317" s="417" t="s">
        <v>11543</v>
      </c>
      <c r="I1317" s="417" t="s">
        <v>10591</v>
      </c>
      <c r="J1317" s="417" t="s">
        <v>4434</v>
      </c>
      <c r="K1317" s="429"/>
    </row>
    <row r="1318" spans="1:11" s="204" customFormat="1" ht="22.5">
      <c r="A1318" s="417">
        <v>1315</v>
      </c>
      <c r="B1318" s="424" t="s">
        <v>12078</v>
      </c>
      <c r="C1318" s="417" t="s">
        <v>12080</v>
      </c>
      <c r="D1318" s="417">
        <v>1</v>
      </c>
      <c r="E1318" s="421">
        <v>362314</v>
      </c>
      <c r="F1318" s="421">
        <f t="shared" si="60"/>
        <v>362314</v>
      </c>
      <c r="G1318" s="421">
        <v>0</v>
      </c>
      <c r="H1318" s="417" t="s">
        <v>11543</v>
      </c>
      <c r="I1318" s="417" t="s">
        <v>10591</v>
      </c>
      <c r="J1318" s="417" t="s">
        <v>4434</v>
      </c>
      <c r="K1318" s="429"/>
    </row>
    <row r="1319" spans="1:11" s="204" customFormat="1" ht="22.5">
      <c r="A1319" s="417">
        <v>1316</v>
      </c>
      <c r="B1319" s="424" t="s">
        <v>10587</v>
      </c>
      <c r="C1319" s="417" t="s">
        <v>10593</v>
      </c>
      <c r="D1319" s="417">
        <v>1</v>
      </c>
      <c r="E1319" s="421">
        <v>200000</v>
      </c>
      <c r="F1319" s="421">
        <f>E1319-G1319</f>
        <v>4444.4400000000023</v>
      </c>
      <c r="G1319" s="421">
        <v>195555.56</v>
      </c>
      <c r="H1319" s="417" t="s">
        <v>10589</v>
      </c>
      <c r="I1319" s="417" t="s">
        <v>10591</v>
      </c>
      <c r="J1319" s="417" t="s">
        <v>4434</v>
      </c>
      <c r="K1319" s="429" t="s">
        <v>4121</v>
      </c>
    </row>
    <row r="1320" spans="1:11" s="204" customFormat="1" ht="22.5">
      <c r="A1320" s="417">
        <v>1317</v>
      </c>
      <c r="B1320" s="424" t="s">
        <v>10592</v>
      </c>
      <c r="C1320" s="417" t="s">
        <v>10588</v>
      </c>
      <c r="D1320" s="417">
        <v>1</v>
      </c>
      <c r="E1320" s="421">
        <v>200000</v>
      </c>
      <c r="F1320" s="421">
        <f>E1320-G1320</f>
        <v>4444.4400000000023</v>
      </c>
      <c r="G1320" s="421">
        <v>195555.56</v>
      </c>
      <c r="H1320" s="417" t="s">
        <v>10589</v>
      </c>
      <c r="I1320" s="417" t="s">
        <v>10591</v>
      </c>
      <c r="J1320" s="417" t="s">
        <v>4434</v>
      </c>
      <c r="K1320" s="429" t="s">
        <v>4121</v>
      </c>
    </row>
    <row r="1321" spans="1:11" s="204" customFormat="1" ht="22.5">
      <c r="A1321" s="417">
        <v>1318</v>
      </c>
      <c r="B1321" s="424" t="s">
        <v>10761</v>
      </c>
      <c r="C1321" s="417" t="s">
        <v>10593</v>
      </c>
      <c r="D1321" s="417">
        <v>2</v>
      </c>
      <c r="E1321" s="421">
        <v>404000</v>
      </c>
      <c r="F1321" s="421">
        <f>E1321-G1321</f>
        <v>14428.559999999998</v>
      </c>
      <c r="G1321" s="421">
        <v>389571.44</v>
      </c>
      <c r="H1321" s="417" t="s">
        <v>10758</v>
      </c>
      <c r="I1321" s="417" t="s">
        <v>10591</v>
      </c>
      <c r="J1321" s="417" t="s">
        <v>4434</v>
      </c>
      <c r="K1321" s="429"/>
    </row>
    <row r="1322" spans="1:11" s="204" customFormat="1" ht="22.5">
      <c r="A1322" s="417">
        <v>1319</v>
      </c>
      <c r="B1322" s="424" t="s">
        <v>11554</v>
      </c>
      <c r="C1322" s="417" t="s">
        <v>11564</v>
      </c>
      <c r="D1322" s="417">
        <v>1</v>
      </c>
      <c r="E1322" s="421">
        <v>350030</v>
      </c>
      <c r="F1322" s="421">
        <f>E1322-G1322</f>
        <v>350030</v>
      </c>
      <c r="G1322" s="421">
        <v>0</v>
      </c>
      <c r="H1322" s="417" t="s">
        <v>11543</v>
      </c>
      <c r="I1322" s="417" t="s">
        <v>11568</v>
      </c>
      <c r="J1322" s="417" t="s">
        <v>4434</v>
      </c>
      <c r="K1322" s="429"/>
    </row>
    <row r="1323" spans="1:11" s="204" customFormat="1" ht="22.5">
      <c r="A1323" s="417">
        <v>1320</v>
      </c>
      <c r="B1323" s="424" t="s">
        <v>11555</v>
      </c>
      <c r="C1323" s="417" t="s">
        <v>11565</v>
      </c>
      <c r="D1323" s="417">
        <v>1</v>
      </c>
      <c r="E1323" s="421">
        <v>244235</v>
      </c>
      <c r="F1323" s="421">
        <f t="shared" ref="F1323:F1332" si="61">E1323-G1323</f>
        <v>244235</v>
      </c>
      <c r="G1323" s="421">
        <v>0</v>
      </c>
      <c r="H1323" s="417" t="s">
        <v>11543</v>
      </c>
      <c r="I1323" s="417" t="s">
        <v>11568</v>
      </c>
      <c r="J1323" s="417" t="s">
        <v>4434</v>
      </c>
      <c r="K1323" s="429"/>
    </row>
    <row r="1324" spans="1:11" s="204" customFormat="1" ht="22.5">
      <c r="A1324" s="417">
        <v>1321</v>
      </c>
      <c r="B1324" s="424" t="s">
        <v>11556</v>
      </c>
      <c r="C1324" s="417" t="s">
        <v>11566</v>
      </c>
      <c r="D1324" s="417">
        <v>1</v>
      </c>
      <c r="E1324" s="421">
        <v>210897</v>
      </c>
      <c r="F1324" s="421">
        <f t="shared" si="61"/>
        <v>175747.5</v>
      </c>
      <c r="G1324" s="421">
        <v>35149.5</v>
      </c>
      <c r="H1324" s="417" t="s">
        <v>11543</v>
      </c>
      <c r="I1324" s="417" t="s">
        <v>11568</v>
      </c>
      <c r="J1324" s="417" t="s">
        <v>4434</v>
      </c>
      <c r="K1324" s="429"/>
    </row>
    <row r="1325" spans="1:11" s="204" customFormat="1" ht="22.5">
      <c r="A1325" s="417">
        <v>1322</v>
      </c>
      <c r="B1325" s="424" t="s">
        <v>11557</v>
      </c>
      <c r="C1325" s="417" t="s">
        <v>11567</v>
      </c>
      <c r="D1325" s="417">
        <v>1</v>
      </c>
      <c r="E1325" s="421">
        <v>240000</v>
      </c>
      <c r="F1325" s="421">
        <f t="shared" si="61"/>
        <v>180000</v>
      </c>
      <c r="G1325" s="421">
        <v>60000</v>
      </c>
      <c r="H1325" s="417" t="s">
        <v>11543</v>
      </c>
      <c r="I1325" s="417" t="s">
        <v>11568</v>
      </c>
      <c r="J1325" s="417" t="s">
        <v>4434</v>
      </c>
      <c r="K1325" s="429"/>
    </row>
    <row r="1326" spans="1:11" s="204" customFormat="1" ht="22.5">
      <c r="A1326" s="417">
        <v>1323</v>
      </c>
      <c r="B1326" s="424" t="s">
        <v>11558</v>
      </c>
      <c r="C1326" s="417" t="s">
        <v>11567</v>
      </c>
      <c r="D1326" s="417">
        <v>1</v>
      </c>
      <c r="E1326" s="421">
        <v>240000</v>
      </c>
      <c r="F1326" s="421">
        <f t="shared" si="61"/>
        <v>180000</v>
      </c>
      <c r="G1326" s="421">
        <v>60000</v>
      </c>
      <c r="H1326" s="417" t="s">
        <v>11543</v>
      </c>
      <c r="I1326" s="417" t="s">
        <v>11568</v>
      </c>
      <c r="J1326" s="417" t="s">
        <v>4434</v>
      </c>
      <c r="K1326" s="429"/>
    </row>
    <row r="1327" spans="1:11" s="204" customFormat="1" ht="22.5">
      <c r="A1327" s="417">
        <v>1324</v>
      </c>
      <c r="B1327" s="424" t="s">
        <v>11559</v>
      </c>
      <c r="C1327" s="417" t="s">
        <v>11567</v>
      </c>
      <c r="D1327" s="417">
        <v>1</v>
      </c>
      <c r="E1327" s="421">
        <v>240000</v>
      </c>
      <c r="F1327" s="421">
        <f t="shared" si="61"/>
        <v>180000</v>
      </c>
      <c r="G1327" s="421">
        <v>60000</v>
      </c>
      <c r="H1327" s="417" t="s">
        <v>11543</v>
      </c>
      <c r="I1327" s="417" t="s">
        <v>11568</v>
      </c>
      <c r="J1327" s="417" t="s">
        <v>4434</v>
      </c>
      <c r="K1327" s="429"/>
    </row>
    <row r="1328" spans="1:11" s="204" customFormat="1" ht="22.5">
      <c r="A1328" s="417">
        <v>1325</v>
      </c>
      <c r="B1328" s="424" t="s">
        <v>11560</v>
      </c>
      <c r="C1328" s="417" t="s">
        <v>11567</v>
      </c>
      <c r="D1328" s="417">
        <v>1</v>
      </c>
      <c r="E1328" s="421">
        <v>1142102.6200000001</v>
      </c>
      <c r="F1328" s="421">
        <f t="shared" si="61"/>
        <v>746443.8</v>
      </c>
      <c r="G1328" s="421">
        <v>395658.82</v>
      </c>
      <c r="H1328" s="417" t="s">
        <v>11543</v>
      </c>
      <c r="I1328" s="417" t="s">
        <v>11568</v>
      </c>
      <c r="J1328" s="417" t="s">
        <v>4434</v>
      </c>
      <c r="K1328" s="429"/>
    </row>
    <row r="1329" spans="1:11" s="204" customFormat="1" ht="22.5">
      <c r="A1329" s="417">
        <v>1326</v>
      </c>
      <c r="B1329" s="424" t="s">
        <v>10683</v>
      </c>
      <c r="C1329" s="417" t="s">
        <v>11567</v>
      </c>
      <c r="D1329" s="417">
        <v>1</v>
      </c>
      <c r="E1329" s="421">
        <v>606941.31999999995</v>
      </c>
      <c r="F1329" s="421">
        <f t="shared" si="61"/>
        <v>475371.31999999995</v>
      </c>
      <c r="G1329" s="421">
        <v>131570</v>
      </c>
      <c r="H1329" s="417" t="s">
        <v>11543</v>
      </c>
      <c r="I1329" s="417" t="s">
        <v>11568</v>
      </c>
      <c r="J1329" s="417" t="s">
        <v>4434</v>
      </c>
      <c r="K1329" s="429"/>
    </row>
    <row r="1330" spans="1:11" s="204" customFormat="1" ht="22.5">
      <c r="A1330" s="417">
        <v>1327</v>
      </c>
      <c r="B1330" s="424" t="s">
        <v>11561</v>
      </c>
      <c r="C1330" s="417" t="s">
        <v>11567</v>
      </c>
      <c r="D1330" s="417">
        <v>1</v>
      </c>
      <c r="E1330" s="421">
        <v>234400</v>
      </c>
      <c r="F1330" s="421">
        <f t="shared" si="61"/>
        <v>188822.23</v>
      </c>
      <c r="G1330" s="421">
        <v>45577.77</v>
      </c>
      <c r="H1330" s="417" t="s">
        <v>11543</v>
      </c>
      <c r="I1330" s="417" t="s">
        <v>11568</v>
      </c>
      <c r="J1330" s="417" t="s">
        <v>4434</v>
      </c>
      <c r="K1330" s="429"/>
    </row>
    <row r="1331" spans="1:11" s="204" customFormat="1" ht="22.5">
      <c r="A1331" s="417">
        <v>1328</v>
      </c>
      <c r="B1331" s="424" t="s">
        <v>11562</v>
      </c>
      <c r="C1331" s="417" t="s">
        <v>11567</v>
      </c>
      <c r="D1331" s="417">
        <v>1</v>
      </c>
      <c r="E1331" s="421">
        <v>231321</v>
      </c>
      <c r="F1331" s="421">
        <f t="shared" si="61"/>
        <v>186341.94</v>
      </c>
      <c r="G1331" s="421">
        <v>44979.06</v>
      </c>
      <c r="H1331" s="417" t="s">
        <v>11543</v>
      </c>
      <c r="I1331" s="417" t="s">
        <v>11568</v>
      </c>
      <c r="J1331" s="417" t="s">
        <v>4434</v>
      </c>
      <c r="K1331" s="429"/>
    </row>
    <row r="1332" spans="1:11" s="204" customFormat="1" ht="26.25" customHeight="1">
      <c r="A1332" s="417">
        <v>1329</v>
      </c>
      <c r="B1332" s="424" t="s">
        <v>11563</v>
      </c>
      <c r="C1332" s="417" t="s">
        <v>11567</v>
      </c>
      <c r="D1332" s="417">
        <v>1</v>
      </c>
      <c r="E1332" s="421">
        <v>903315.66</v>
      </c>
      <c r="F1332" s="421">
        <f t="shared" si="61"/>
        <v>602210.46</v>
      </c>
      <c r="G1332" s="421">
        <v>301105.2</v>
      </c>
      <c r="H1332" s="417" t="s">
        <v>11543</v>
      </c>
      <c r="I1332" s="417" t="s">
        <v>11568</v>
      </c>
      <c r="J1332" s="417" t="s">
        <v>4434</v>
      </c>
      <c r="K1332" s="429"/>
    </row>
    <row r="1333" spans="1:11" s="204" customFormat="1" ht="26.25" customHeight="1">
      <c r="A1333" s="417">
        <v>1330</v>
      </c>
      <c r="B1333" s="424" t="s">
        <v>12210</v>
      </c>
      <c r="C1333" s="417" t="s">
        <v>12214</v>
      </c>
      <c r="D1333" s="417">
        <v>1</v>
      </c>
      <c r="E1333" s="421">
        <v>345232.24</v>
      </c>
      <c r="F1333" s="421">
        <f>E1333-G1333</f>
        <v>221934.26</v>
      </c>
      <c r="G1333" s="421">
        <v>123297.98</v>
      </c>
      <c r="H1333" s="417" t="s">
        <v>11543</v>
      </c>
      <c r="I1333" s="417" t="s">
        <v>3543</v>
      </c>
      <c r="J1333" s="417" t="s">
        <v>4434</v>
      </c>
      <c r="K1333" s="429"/>
    </row>
    <row r="1334" spans="1:11" s="204" customFormat="1" ht="26.25" customHeight="1">
      <c r="A1334" s="417">
        <v>1331</v>
      </c>
      <c r="B1334" s="424" t="s">
        <v>12211</v>
      </c>
      <c r="C1334" s="417" t="s">
        <v>12214</v>
      </c>
      <c r="D1334" s="417">
        <v>1</v>
      </c>
      <c r="E1334" s="421">
        <v>204000</v>
      </c>
      <c r="F1334" s="421">
        <f t="shared" ref="F1334:F1344" si="62">E1334-G1334</f>
        <v>88400</v>
      </c>
      <c r="G1334" s="421">
        <v>115600</v>
      </c>
      <c r="H1334" s="417" t="s">
        <v>11543</v>
      </c>
      <c r="I1334" s="417" t="s">
        <v>3543</v>
      </c>
      <c r="J1334" s="417" t="s">
        <v>4434</v>
      </c>
      <c r="K1334" s="429"/>
    </row>
    <row r="1335" spans="1:11" s="204" customFormat="1" ht="26.25" customHeight="1">
      <c r="A1335" s="417">
        <v>1332</v>
      </c>
      <c r="B1335" s="424" t="s">
        <v>12211</v>
      </c>
      <c r="C1335" s="417" t="s">
        <v>12214</v>
      </c>
      <c r="D1335" s="417">
        <v>1</v>
      </c>
      <c r="E1335" s="421">
        <v>204000</v>
      </c>
      <c r="F1335" s="421">
        <f t="shared" si="62"/>
        <v>88400</v>
      </c>
      <c r="G1335" s="421">
        <v>115600</v>
      </c>
      <c r="H1335" s="417" t="s">
        <v>11543</v>
      </c>
      <c r="I1335" s="417" t="s">
        <v>3543</v>
      </c>
      <c r="J1335" s="417" t="s">
        <v>4434</v>
      </c>
      <c r="K1335" s="429"/>
    </row>
    <row r="1336" spans="1:11" s="204" customFormat="1" ht="26.25" customHeight="1">
      <c r="A1336" s="417">
        <v>1333</v>
      </c>
      <c r="B1336" s="424" t="s">
        <v>12211</v>
      </c>
      <c r="C1336" s="417" t="s">
        <v>12214</v>
      </c>
      <c r="D1336" s="417">
        <v>1</v>
      </c>
      <c r="E1336" s="421">
        <v>204000</v>
      </c>
      <c r="F1336" s="421">
        <f t="shared" si="62"/>
        <v>88400</v>
      </c>
      <c r="G1336" s="421">
        <v>115600</v>
      </c>
      <c r="H1336" s="417" t="s">
        <v>11543</v>
      </c>
      <c r="I1336" s="417" t="s">
        <v>3543</v>
      </c>
      <c r="J1336" s="417" t="s">
        <v>4434</v>
      </c>
      <c r="K1336" s="429"/>
    </row>
    <row r="1337" spans="1:11" s="204" customFormat="1" ht="26.25" customHeight="1">
      <c r="A1337" s="417">
        <v>1334</v>
      </c>
      <c r="B1337" s="424" t="s">
        <v>12211</v>
      </c>
      <c r="C1337" s="417" t="s">
        <v>12214</v>
      </c>
      <c r="D1337" s="417">
        <v>1</v>
      </c>
      <c r="E1337" s="421">
        <v>204000</v>
      </c>
      <c r="F1337" s="421">
        <f t="shared" si="62"/>
        <v>88400</v>
      </c>
      <c r="G1337" s="421">
        <v>115600</v>
      </c>
      <c r="H1337" s="417" t="s">
        <v>11543</v>
      </c>
      <c r="I1337" s="417" t="s">
        <v>3543</v>
      </c>
      <c r="J1337" s="417" t="s">
        <v>4434</v>
      </c>
      <c r="K1337" s="429"/>
    </row>
    <row r="1338" spans="1:11" s="204" customFormat="1" ht="26.25" customHeight="1">
      <c r="A1338" s="417">
        <v>1335</v>
      </c>
      <c r="B1338" s="424" t="s">
        <v>12211</v>
      </c>
      <c r="C1338" s="417" t="s">
        <v>12214</v>
      </c>
      <c r="D1338" s="417">
        <v>1</v>
      </c>
      <c r="E1338" s="421">
        <v>204000</v>
      </c>
      <c r="F1338" s="421">
        <f t="shared" si="62"/>
        <v>88400</v>
      </c>
      <c r="G1338" s="421">
        <v>115600</v>
      </c>
      <c r="H1338" s="417" t="s">
        <v>11543</v>
      </c>
      <c r="I1338" s="417" t="s">
        <v>3543</v>
      </c>
      <c r="J1338" s="417" t="s">
        <v>4434</v>
      </c>
      <c r="K1338" s="429"/>
    </row>
    <row r="1339" spans="1:11" s="204" customFormat="1" ht="26.25" customHeight="1">
      <c r="A1339" s="417">
        <v>1336</v>
      </c>
      <c r="B1339" s="424" t="s">
        <v>12211</v>
      </c>
      <c r="C1339" s="417" t="s">
        <v>12214</v>
      </c>
      <c r="D1339" s="417">
        <v>1</v>
      </c>
      <c r="E1339" s="421">
        <v>204000</v>
      </c>
      <c r="F1339" s="421">
        <f t="shared" si="62"/>
        <v>88400</v>
      </c>
      <c r="G1339" s="421">
        <v>115600</v>
      </c>
      <c r="H1339" s="417" t="s">
        <v>11543</v>
      </c>
      <c r="I1339" s="417" t="s">
        <v>3543</v>
      </c>
      <c r="J1339" s="417" t="s">
        <v>4434</v>
      </c>
      <c r="K1339" s="429"/>
    </row>
    <row r="1340" spans="1:11" s="204" customFormat="1" ht="26.25" customHeight="1">
      <c r="A1340" s="417">
        <v>1337</v>
      </c>
      <c r="B1340" s="424" t="s">
        <v>12211</v>
      </c>
      <c r="C1340" s="417" t="s">
        <v>12214</v>
      </c>
      <c r="D1340" s="417">
        <v>1</v>
      </c>
      <c r="E1340" s="421">
        <v>204000</v>
      </c>
      <c r="F1340" s="421">
        <f t="shared" si="62"/>
        <v>88400</v>
      </c>
      <c r="G1340" s="421">
        <v>115600</v>
      </c>
      <c r="H1340" s="417" t="s">
        <v>11543</v>
      </c>
      <c r="I1340" s="417" t="s">
        <v>3543</v>
      </c>
      <c r="J1340" s="417" t="s">
        <v>4434</v>
      </c>
      <c r="K1340" s="429"/>
    </row>
    <row r="1341" spans="1:11" s="204" customFormat="1" ht="26.25" customHeight="1">
      <c r="A1341" s="417">
        <v>1338</v>
      </c>
      <c r="B1341" s="424" t="s">
        <v>12211</v>
      </c>
      <c r="C1341" s="417" t="s">
        <v>12214</v>
      </c>
      <c r="D1341" s="417">
        <v>1</v>
      </c>
      <c r="E1341" s="421">
        <v>204000</v>
      </c>
      <c r="F1341" s="421">
        <f t="shared" si="62"/>
        <v>88400</v>
      </c>
      <c r="G1341" s="421">
        <v>115600</v>
      </c>
      <c r="H1341" s="417" t="s">
        <v>11543</v>
      </c>
      <c r="I1341" s="417" t="s">
        <v>3543</v>
      </c>
      <c r="J1341" s="417" t="s">
        <v>4434</v>
      </c>
      <c r="K1341" s="429"/>
    </row>
    <row r="1342" spans="1:11" s="204" customFormat="1" ht="26.25" customHeight="1">
      <c r="A1342" s="417">
        <v>1339</v>
      </c>
      <c r="B1342" s="424" t="s">
        <v>11540</v>
      </c>
      <c r="C1342" s="417" t="s">
        <v>12214</v>
      </c>
      <c r="D1342" s="417">
        <v>1</v>
      </c>
      <c r="E1342" s="421">
        <v>218850</v>
      </c>
      <c r="F1342" s="421">
        <f t="shared" si="62"/>
        <v>46201.540000000008</v>
      </c>
      <c r="G1342" s="421">
        <v>172648.46</v>
      </c>
      <c r="H1342" s="417" t="s">
        <v>11543</v>
      </c>
      <c r="I1342" s="417" t="s">
        <v>3543</v>
      </c>
      <c r="J1342" s="417" t="s">
        <v>4434</v>
      </c>
      <c r="K1342" s="429"/>
    </row>
    <row r="1343" spans="1:11" s="204" customFormat="1" ht="26.25" customHeight="1">
      <c r="A1343" s="417">
        <v>1340</v>
      </c>
      <c r="B1343" s="424" t="s">
        <v>12212</v>
      </c>
      <c r="C1343" s="417" t="s">
        <v>12214</v>
      </c>
      <c r="D1343" s="417">
        <v>1</v>
      </c>
      <c r="E1343" s="421">
        <v>544081.11</v>
      </c>
      <c r="F1343" s="421">
        <f t="shared" si="62"/>
        <v>311984.46999999997</v>
      </c>
      <c r="G1343" s="421">
        <v>232096.64000000001</v>
      </c>
      <c r="H1343" s="417" t="s">
        <v>11543</v>
      </c>
      <c r="I1343" s="417" t="s">
        <v>3543</v>
      </c>
      <c r="J1343" s="417" t="s">
        <v>4434</v>
      </c>
      <c r="K1343" s="429"/>
    </row>
    <row r="1344" spans="1:11" s="204" customFormat="1" ht="26.25" customHeight="1">
      <c r="A1344" s="417">
        <v>1341</v>
      </c>
      <c r="B1344" s="424" t="s">
        <v>12213</v>
      </c>
      <c r="C1344" s="417" t="s">
        <v>12214</v>
      </c>
      <c r="D1344" s="417">
        <v>1</v>
      </c>
      <c r="E1344" s="421">
        <v>768483.15</v>
      </c>
      <c r="F1344" s="421">
        <f t="shared" si="62"/>
        <v>440660.08</v>
      </c>
      <c r="G1344" s="421">
        <v>327823.07</v>
      </c>
      <c r="H1344" s="417" t="s">
        <v>11543</v>
      </c>
      <c r="I1344" s="417" t="s">
        <v>3543</v>
      </c>
      <c r="J1344" s="417" t="s">
        <v>4434</v>
      </c>
      <c r="K1344" s="429"/>
    </row>
    <row r="1345" spans="1:11" s="204" customFormat="1" ht="22.5">
      <c r="A1345" s="417">
        <v>1342</v>
      </c>
      <c r="B1345" s="424" t="s">
        <v>10678</v>
      </c>
      <c r="C1345" s="417" t="s">
        <v>10681</v>
      </c>
      <c r="D1345" s="417">
        <v>1</v>
      </c>
      <c r="E1345" s="421">
        <v>322656.68</v>
      </c>
      <c r="F1345" s="421">
        <v>322656.68</v>
      </c>
      <c r="G1345" s="421">
        <f t="shared" si="10"/>
        <v>0</v>
      </c>
      <c r="H1345" s="417" t="s">
        <v>10680</v>
      </c>
      <c r="I1345" s="417" t="s">
        <v>3543</v>
      </c>
      <c r="J1345" s="417" t="s">
        <v>4434</v>
      </c>
      <c r="K1345" s="429" t="s">
        <v>4121</v>
      </c>
    </row>
    <row r="1346" spans="1:11" s="204" customFormat="1" ht="22.5">
      <c r="A1346" s="417">
        <v>1343</v>
      </c>
      <c r="B1346" s="424" t="s">
        <v>10678</v>
      </c>
      <c r="C1346" s="417" t="s">
        <v>10681</v>
      </c>
      <c r="D1346" s="417">
        <v>1</v>
      </c>
      <c r="E1346" s="421">
        <v>292485</v>
      </c>
      <c r="F1346" s="421">
        <v>292485</v>
      </c>
      <c r="G1346" s="421">
        <f t="shared" si="10"/>
        <v>0</v>
      </c>
      <c r="H1346" s="417" t="s">
        <v>10680</v>
      </c>
      <c r="I1346" s="417" t="s">
        <v>3543</v>
      </c>
      <c r="J1346" s="417" t="s">
        <v>4434</v>
      </c>
      <c r="K1346" s="429" t="s">
        <v>4121</v>
      </c>
    </row>
    <row r="1347" spans="1:11" s="204" customFormat="1" ht="33.75">
      <c r="A1347" s="417">
        <v>1344</v>
      </c>
      <c r="B1347" s="417" t="s">
        <v>11411</v>
      </c>
      <c r="C1347" s="417" t="s">
        <v>10681</v>
      </c>
      <c r="D1347" s="417">
        <v>3</v>
      </c>
      <c r="E1347" s="421">
        <f>D1347*373600</f>
        <v>1120800</v>
      </c>
      <c r="F1347" s="421">
        <f>E1347-G1347</f>
        <v>37360.020000000019</v>
      </c>
      <c r="G1347" s="421">
        <v>1083439.98</v>
      </c>
      <c r="H1347" s="417" t="s">
        <v>12126</v>
      </c>
      <c r="I1347" s="417" t="s">
        <v>3543</v>
      </c>
      <c r="J1347" s="417" t="s">
        <v>4434</v>
      </c>
      <c r="K1347" s="429"/>
    </row>
    <row r="1348" spans="1:11" s="204" customFormat="1" ht="22.5">
      <c r="A1348" s="417">
        <v>1345</v>
      </c>
      <c r="B1348" s="424" t="s">
        <v>11540</v>
      </c>
      <c r="C1348" s="417" t="s">
        <v>13278</v>
      </c>
      <c r="D1348" s="417">
        <v>1</v>
      </c>
      <c r="E1348" s="421">
        <v>218850</v>
      </c>
      <c r="F1348" s="421">
        <f>E1348-G1348</f>
        <v>142252.5</v>
      </c>
      <c r="G1348" s="421">
        <v>76597.5</v>
      </c>
      <c r="H1348" s="417" t="s">
        <v>11543</v>
      </c>
      <c r="I1348" s="417" t="s">
        <v>8588</v>
      </c>
      <c r="J1348" s="417" t="s">
        <v>4434</v>
      </c>
      <c r="K1348" s="429"/>
    </row>
    <row r="1349" spans="1:11" s="204" customFormat="1" ht="33.75">
      <c r="A1349" s="417">
        <v>1346</v>
      </c>
      <c r="B1349" s="424" t="s">
        <v>13272</v>
      </c>
      <c r="C1349" s="417" t="s">
        <v>13278</v>
      </c>
      <c r="D1349" s="417">
        <v>1</v>
      </c>
      <c r="E1349" s="421">
        <v>304668</v>
      </c>
      <c r="F1349" s="421">
        <f t="shared" ref="F1349:F1356" si="63">E1349-G1349</f>
        <v>67704</v>
      </c>
      <c r="G1349" s="421">
        <v>236964</v>
      </c>
      <c r="H1349" s="417" t="s">
        <v>11543</v>
      </c>
      <c r="I1349" s="417" t="s">
        <v>8588</v>
      </c>
      <c r="J1349" s="417" t="s">
        <v>4434</v>
      </c>
      <c r="K1349" s="429"/>
    </row>
    <row r="1350" spans="1:11" s="204" customFormat="1" ht="22.5">
      <c r="A1350" s="417">
        <v>1347</v>
      </c>
      <c r="B1350" s="424" t="s">
        <v>13273</v>
      </c>
      <c r="C1350" s="417" t="s">
        <v>13278</v>
      </c>
      <c r="D1350" s="417">
        <v>1</v>
      </c>
      <c r="E1350" s="421">
        <v>478901.5</v>
      </c>
      <c r="F1350" s="421">
        <f t="shared" si="63"/>
        <v>355418.33999999997</v>
      </c>
      <c r="G1350" s="421">
        <v>123483.16</v>
      </c>
      <c r="H1350" s="417" t="s">
        <v>11543</v>
      </c>
      <c r="I1350" s="417" t="s">
        <v>8588</v>
      </c>
      <c r="J1350" s="417" t="s">
        <v>4434</v>
      </c>
      <c r="K1350" s="429"/>
    </row>
    <row r="1351" spans="1:11" s="204" customFormat="1" ht="22.5">
      <c r="A1351" s="417">
        <v>1348</v>
      </c>
      <c r="B1351" s="424" t="s">
        <v>13274</v>
      </c>
      <c r="C1351" s="417" t="s">
        <v>13279</v>
      </c>
      <c r="D1351" s="417">
        <v>1</v>
      </c>
      <c r="E1351" s="421">
        <v>422399.49</v>
      </c>
      <c r="F1351" s="421">
        <f t="shared" si="63"/>
        <v>313485.31</v>
      </c>
      <c r="G1351" s="421">
        <v>108914.18</v>
      </c>
      <c r="H1351" s="417" t="s">
        <v>11543</v>
      </c>
      <c r="I1351" s="417" t="s">
        <v>8588</v>
      </c>
      <c r="J1351" s="417" t="s">
        <v>4434</v>
      </c>
      <c r="K1351" s="429"/>
    </row>
    <row r="1352" spans="1:11" s="204" customFormat="1" ht="22.5">
      <c r="A1352" s="417">
        <v>1349</v>
      </c>
      <c r="B1352" s="424" t="s">
        <v>13275</v>
      </c>
      <c r="C1352" s="417" t="s">
        <v>13278</v>
      </c>
      <c r="D1352" s="417">
        <v>1</v>
      </c>
      <c r="E1352" s="421">
        <v>231726</v>
      </c>
      <c r="F1352" s="421">
        <f t="shared" si="63"/>
        <v>36689.950000000012</v>
      </c>
      <c r="G1352" s="421">
        <v>195036.05</v>
      </c>
      <c r="H1352" s="417" t="s">
        <v>11543</v>
      </c>
      <c r="I1352" s="417" t="s">
        <v>8588</v>
      </c>
      <c r="J1352" s="417" t="s">
        <v>4434</v>
      </c>
      <c r="K1352" s="429"/>
    </row>
    <row r="1353" spans="1:11" s="204" customFormat="1" ht="22.5">
      <c r="A1353" s="417">
        <v>1350</v>
      </c>
      <c r="B1353" s="424" t="s">
        <v>13275</v>
      </c>
      <c r="C1353" s="417" t="s">
        <v>13278</v>
      </c>
      <c r="D1353" s="417">
        <v>1</v>
      </c>
      <c r="E1353" s="421">
        <v>231726</v>
      </c>
      <c r="F1353" s="421">
        <f t="shared" si="63"/>
        <v>36689.950000000012</v>
      </c>
      <c r="G1353" s="421">
        <v>195036.05</v>
      </c>
      <c r="H1353" s="417" t="s">
        <v>11543</v>
      </c>
      <c r="I1353" s="417" t="s">
        <v>8588</v>
      </c>
      <c r="J1353" s="417" t="s">
        <v>4434</v>
      </c>
      <c r="K1353" s="429"/>
    </row>
    <row r="1354" spans="1:11" s="204" customFormat="1" ht="22.5">
      <c r="A1354" s="417">
        <v>1351</v>
      </c>
      <c r="B1354" s="424" t="s">
        <v>13275</v>
      </c>
      <c r="C1354" s="417" t="s">
        <v>13278</v>
      </c>
      <c r="D1354" s="417">
        <v>1</v>
      </c>
      <c r="E1354" s="421">
        <v>231726</v>
      </c>
      <c r="F1354" s="421">
        <f t="shared" si="63"/>
        <v>36689.950000000012</v>
      </c>
      <c r="G1354" s="421">
        <v>195036.05</v>
      </c>
      <c r="H1354" s="417" t="s">
        <v>11543</v>
      </c>
      <c r="I1354" s="417" t="s">
        <v>8588</v>
      </c>
      <c r="J1354" s="417" t="s">
        <v>4434</v>
      </c>
      <c r="K1354" s="429"/>
    </row>
    <row r="1355" spans="1:11" s="204" customFormat="1" ht="22.5">
      <c r="A1355" s="417">
        <v>1352</v>
      </c>
      <c r="B1355" s="424" t="s">
        <v>13276</v>
      </c>
      <c r="C1355" s="417" t="s">
        <v>13279</v>
      </c>
      <c r="D1355" s="417">
        <v>1</v>
      </c>
      <c r="E1355" s="421">
        <v>384333</v>
      </c>
      <c r="F1355" s="421">
        <f t="shared" si="63"/>
        <v>54447.260000000009</v>
      </c>
      <c r="G1355" s="421">
        <v>329885.74</v>
      </c>
      <c r="H1355" s="417" t="s">
        <v>11543</v>
      </c>
      <c r="I1355" s="417" t="s">
        <v>8588</v>
      </c>
      <c r="J1355" s="417" t="s">
        <v>4434</v>
      </c>
      <c r="K1355" s="429"/>
    </row>
    <row r="1356" spans="1:11" s="204" customFormat="1" ht="33.75">
      <c r="A1356" s="417">
        <v>1353</v>
      </c>
      <c r="B1356" s="424" t="s">
        <v>13277</v>
      </c>
      <c r="C1356" s="417" t="s">
        <v>13278</v>
      </c>
      <c r="D1356" s="417">
        <v>1</v>
      </c>
      <c r="E1356" s="421">
        <v>247406.61</v>
      </c>
      <c r="F1356" s="421">
        <f t="shared" si="63"/>
        <v>19242.719999999972</v>
      </c>
      <c r="G1356" s="421">
        <v>228163.89</v>
      </c>
      <c r="H1356" s="417" t="s">
        <v>11543</v>
      </c>
      <c r="I1356" s="417" t="s">
        <v>8588</v>
      </c>
      <c r="J1356" s="417" t="s">
        <v>4434</v>
      </c>
      <c r="K1356" s="429"/>
    </row>
    <row r="1357" spans="1:11" s="204" customFormat="1" ht="22.5">
      <c r="A1357" s="417">
        <v>1354</v>
      </c>
      <c r="B1357" s="424" t="s">
        <v>11400</v>
      </c>
      <c r="C1357" s="417" t="s">
        <v>11403</v>
      </c>
      <c r="D1357" s="417">
        <v>1</v>
      </c>
      <c r="E1357" s="421">
        <v>253816</v>
      </c>
      <c r="F1357" s="421">
        <f t="shared" ref="F1357:F1368" si="64">E1357-G1357</f>
        <v>8460.5400000000081</v>
      </c>
      <c r="G1357" s="421">
        <v>245355.46</v>
      </c>
      <c r="H1357" s="417" t="s">
        <v>11399</v>
      </c>
      <c r="I1357" s="417" t="s">
        <v>8588</v>
      </c>
      <c r="J1357" s="417" t="s">
        <v>4434</v>
      </c>
      <c r="K1357" s="429"/>
    </row>
    <row r="1358" spans="1:11" s="204" customFormat="1" ht="22.5">
      <c r="A1358" s="417">
        <v>1355</v>
      </c>
      <c r="B1358" s="424" t="s">
        <v>11401</v>
      </c>
      <c r="C1358" s="417" t="s">
        <v>11403</v>
      </c>
      <c r="D1358" s="417">
        <v>1</v>
      </c>
      <c r="E1358" s="421">
        <v>418000</v>
      </c>
      <c r="F1358" s="421">
        <f t="shared" si="64"/>
        <v>41800.020000000019</v>
      </c>
      <c r="G1358" s="421">
        <v>376199.98</v>
      </c>
      <c r="H1358" s="417" t="s">
        <v>11399</v>
      </c>
      <c r="I1358" s="417" t="s">
        <v>8588</v>
      </c>
      <c r="J1358" s="417" t="s">
        <v>4434</v>
      </c>
      <c r="K1358" s="429"/>
    </row>
    <row r="1359" spans="1:11" s="204" customFormat="1" ht="22.5">
      <c r="A1359" s="417">
        <v>1356</v>
      </c>
      <c r="B1359" s="424" t="s">
        <v>11402</v>
      </c>
      <c r="C1359" s="417" t="s">
        <v>11403</v>
      </c>
      <c r="D1359" s="417">
        <v>1</v>
      </c>
      <c r="E1359" s="421">
        <v>599914.62</v>
      </c>
      <c r="F1359" s="421">
        <f t="shared" si="64"/>
        <v>21425.520000000019</v>
      </c>
      <c r="G1359" s="421">
        <v>578489.1</v>
      </c>
      <c r="H1359" s="417" t="s">
        <v>11399</v>
      </c>
      <c r="I1359" s="417" t="s">
        <v>8588</v>
      </c>
      <c r="J1359" s="417" t="s">
        <v>4434</v>
      </c>
      <c r="K1359" s="429"/>
    </row>
    <row r="1360" spans="1:11" s="204" customFormat="1" ht="22.5">
      <c r="A1360" s="417">
        <v>1357</v>
      </c>
      <c r="B1360" s="424" t="s">
        <v>13280</v>
      </c>
      <c r="C1360" s="417" t="s">
        <v>13278</v>
      </c>
      <c r="D1360" s="417">
        <v>1</v>
      </c>
      <c r="E1360" s="421">
        <v>328805</v>
      </c>
      <c r="F1360" s="421">
        <f t="shared" si="64"/>
        <v>197283.01</v>
      </c>
      <c r="G1360" s="421">
        <v>131521.99</v>
      </c>
      <c r="H1360" s="417" t="s">
        <v>12111</v>
      </c>
      <c r="I1360" s="417" t="s">
        <v>8588</v>
      </c>
      <c r="J1360" s="417" t="s">
        <v>4434</v>
      </c>
      <c r="K1360" s="429"/>
    </row>
    <row r="1361" spans="1:11" s="204" customFormat="1" ht="22.5">
      <c r="A1361" s="417">
        <v>1358</v>
      </c>
      <c r="B1361" s="424" t="s">
        <v>13281</v>
      </c>
      <c r="C1361" s="417" t="s">
        <v>13278</v>
      </c>
      <c r="D1361" s="417">
        <v>1</v>
      </c>
      <c r="E1361" s="421">
        <v>499637.11</v>
      </c>
      <c r="F1361" s="421">
        <f t="shared" si="64"/>
        <v>72169.760000000009</v>
      </c>
      <c r="G1361" s="421">
        <v>427467.35</v>
      </c>
      <c r="H1361" s="417" t="s">
        <v>12111</v>
      </c>
      <c r="I1361" s="417" t="s">
        <v>8588</v>
      </c>
      <c r="J1361" s="417" t="s">
        <v>4434</v>
      </c>
      <c r="K1361" s="429"/>
    </row>
    <row r="1362" spans="1:11" s="204" customFormat="1" ht="22.5">
      <c r="A1362" s="417">
        <v>1359</v>
      </c>
      <c r="B1362" s="424" t="s">
        <v>13282</v>
      </c>
      <c r="C1362" s="417" t="s">
        <v>13278</v>
      </c>
      <c r="D1362" s="417">
        <v>1</v>
      </c>
      <c r="E1362" s="421">
        <v>398000</v>
      </c>
      <c r="F1362" s="421">
        <f t="shared" si="64"/>
        <v>271966.53000000003</v>
      </c>
      <c r="G1362" s="421">
        <v>126033.47</v>
      </c>
      <c r="H1362" s="417" t="s">
        <v>12111</v>
      </c>
      <c r="I1362" s="417" t="s">
        <v>8588</v>
      </c>
      <c r="J1362" s="417" t="s">
        <v>4434</v>
      </c>
      <c r="K1362" s="429"/>
    </row>
    <row r="1363" spans="1:11" s="204" customFormat="1" ht="22.5">
      <c r="A1363" s="417">
        <v>1360</v>
      </c>
      <c r="B1363" s="424" t="s">
        <v>13283</v>
      </c>
      <c r="C1363" s="417" t="s">
        <v>13278</v>
      </c>
      <c r="D1363" s="417">
        <v>1</v>
      </c>
      <c r="E1363" s="421">
        <v>399990</v>
      </c>
      <c r="F1363" s="421">
        <f t="shared" si="64"/>
        <v>193328.5</v>
      </c>
      <c r="G1363" s="421">
        <v>206661.5</v>
      </c>
      <c r="H1363" s="417" t="s">
        <v>12111</v>
      </c>
      <c r="I1363" s="417" t="s">
        <v>8588</v>
      </c>
      <c r="J1363" s="417" t="s">
        <v>4434</v>
      </c>
      <c r="K1363" s="429"/>
    </row>
    <row r="1364" spans="1:11" s="204" customFormat="1" ht="22.5">
      <c r="A1364" s="417">
        <v>1361</v>
      </c>
      <c r="B1364" s="424" t="s">
        <v>13284</v>
      </c>
      <c r="C1364" s="417" t="s">
        <v>13279</v>
      </c>
      <c r="D1364" s="417">
        <v>1</v>
      </c>
      <c r="E1364" s="421">
        <v>374382.34</v>
      </c>
      <c r="F1364" s="421">
        <f t="shared" si="64"/>
        <v>213932.64</v>
      </c>
      <c r="G1364" s="421">
        <v>160449.70000000001</v>
      </c>
      <c r="H1364" s="417" t="s">
        <v>12111</v>
      </c>
      <c r="I1364" s="417" t="s">
        <v>8588</v>
      </c>
      <c r="J1364" s="417" t="s">
        <v>4434</v>
      </c>
      <c r="K1364" s="429"/>
    </row>
    <row r="1365" spans="1:11" s="204" customFormat="1" ht="22.5">
      <c r="A1365" s="417">
        <v>1362</v>
      </c>
      <c r="B1365" s="424" t="s">
        <v>13285</v>
      </c>
      <c r="C1365" s="417" t="s">
        <v>13278</v>
      </c>
      <c r="D1365" s="417">
        <v>1</v>
      </c>
      <c r="E1365" s="421">
        <v>340982.33</v>
      </c>
      <c r="F1365" s="421">
        <f t="shared" si="64"/>
        <v>194846.88</v>
      </c>
      <c r="G1365" s="421">
        <v>146135.45000000001</v>
      </c>
      <c r="H1365" s="417" t="s">
        <v>12111</v>
      </c>
      <c r="I1365" s="417" t="s">
        <v>8588</v>
      </c>
      <c r="J1365" s="417" t="s">
        <v>4434</v>
      </c>
      <c r="K1365" s="429"/>
    </row>
    <row r="1366" spans="1:11" s="204" customFormat="1" ht="22.5">
      <c r="A1366" s="417">
        <v>1363</v>
      </c>
      <c r="B1366" s="424" t="s">
        <v>13286</v>
      </c>
      <c r="C1366" s="417" t="s">
        <v>13278</v>
      </c>
      <c r="D1366" s="417">
        <v>1</v>
      </c>
      <c r="E1366" s="421">
        <v>245560</v>
      </c>
      <c r="F1366" s="421">
        <f t="shared" si="64"/>
        <v>118687.43</v>
      </c>
      <c r="G1366" s="421">
        <v>126872.57</v>
      </c>
      <c r="H1366" s="417" t="s">
        <v>12111</v>
      </c>
      <c r="I1366" s="417" t="s">
        <v>8588</v>
      </c>
      <c r="J1366" s="417" t="s">
        <v>4434</v>
      </c>
      <c r="K1366" s="429"/>
    </row>
    <row r="1367" spans="1:11" s="204" customFormat="1" ht="33.75">
      <c r="A1367" s="417">
        <v>1364</v>
      </c>
      <c r="B1367" s="417" t="s">
        <v>10652</v>
      </c>
      <c r="C1367" s="417" t="s">
        <v>11403</v>
      </c>
      <c r="D1367" s="417">
        <v>6</v>
      </c>
      <c r="E1367" s="421">
        <f>D1367*349999</f>
        <v>2099994</v>
      </c>
      <c r="F1367" s="421">
        <f t="shared" si="64"/>
        <v>139999.67999999993</v>
      </c>
      <c r="G1367" s="421">
        <v>1959994.32</v>
      </c>
      <c r="H1367" s="417" t="s">
        <v>12109</v>
      </c>
      <c r="I1367" s="417" t="s">
        <v>8588</v>
      </c>
      <c r="J1367" s="417" t="s">
        <v>4434</v>
      </c>
      <c r="K1367" s="429"/>
    </row>
    <row r="1368" spans="1:11" s="204" customFormat="1" ht="22.5">
      <c r="A1368" s="417">
        <v>1365</v>
      </c>
      <c r="B1368" s="424" t="s">
        <v>12084</v>
      </c>
      <c r="C1368" s="417" t="s">
        <v>12108</v>
      </c>
      <c r="D1368" s="417">
        <v>1</v>
      </c>
      <c r="E1368" s="421">
        <v>300000</v>
      </c>
      <c r="F1368" s="421">
        <f t="shared" si="64"/>
        <v>0</v>
      </c>
      <c r="G1368" s="421">
        <v>300000</v>
      </c>
      <c r="H1368" s="417" t="s">
        <v>11543</v>
      </c>
      <c r="I1368" s="417" t="s">
        <v>9577</v>
      </c>
      <c r="J1368" s="417" t="s">
        <v>4434</v>
      </c>
      <c r="K1368" s="429"/>
    </row>
    <row r="1369" spans="1:11" s="204" customFormat="1" ht="22.5">
      <c r="A1369" s="417">
        <v>1366</v>
      </c>
      <c r="B1369" s="424" t="s">
        <v>12085</v>
      </c>
      <c r="C1369" s="417" t="s">
        <v>12108</v>
      </c>
      <c r="D1369" s="417">
        <v>1</v>
      </c>
      <c r="E1369" s="421">
        <v>202191</v>
      </c>
      <c r="F1369" s="421">
        <f t="shared" ref="F1369:F1398" si="65">E1369-G1369</f>
        <v>202191</v>
      </c>
      <c r="G1369" s="421">
        <v>0</v>
      </c>
      <c r="H1369" s="417" t="s">
        <v>11543</v>
      </c>
      <c r="I1369" s="417" t="s">
        <v>9577</v>
      </c>
      <c r="J1369" s="417" t="s">
        <v>4434</v>
      </c>
      <c r="K1369" s="429"/>
    </row>
    <row r="1370" spans="1:11" s="204" customFormat="1" ht="22.5">
      <c r="A1370" s="417">
        <v>1367</v>
      </c>
      <c r="B1370" s="424" t="s">
        <v>12086</v>
      </c>
      <c r="C1370" s="417" t="s">
        <v>12108</v>
      </c>
      <c r="D1370" s="417">
        <v>1</v>
      </c>
      <c r="E1370" s="421">
        <v>291000</v>
      </c>
      <c r="F1370" s="421">
        <f t="shared" si="65"/>
        <v>67900</v>
      </c>
      <c r="G1370" s="421">
        <v>223100</v>
      </c>
      <c r="H1370" s="417" t="s">
        <v>11543</v>
      </c>
      <c r="I1370" s="417" t="s">
        <v>9577</v>
      </c>
      <c r="J1370" s="417" t="s">
        <v>4434</v>
      </c>
      <c r="K1370" s="429"/>
    </row>
    <row r="1371" spans="1:11" s="204" customFormat="1" ht="22.5">
      <c r="A1371" s="417">
        <v>1368</v>
      </c>
      <c r="B1371" s="424" t="s">
        <v>12087</v>
      </c>
      <c r="C1371" s="417" t="s">
        <v>12108</v>
      </c>
      <c r="D1371" s="417">
        <v>1</v>
      </c>
      <c r="E1371" s="421">
        <v>1099199.8700000001</v>
      </c>
      <c r="F1371" s="421">
        <f t="shared" si="65"/>
        <v>439633.44000000006</v>
      </c>
      <c r="G1371" s="421">
        <v>659566.43000000005</v>
      </c>
      <c r="H1371" s="417" t="s">
        <v>11543</v>
      </c>
      <c r="I1371" s="417" t="s">
        <v>9577</v>
      </c>
      <c r="J1371" s="417" t="s">
        <v>4434</v>
      </c>
      <c r="K1371" s="429"/>
    </row>
    <row r="1372" spans="1:11" s="204" customFormat="1" ht="22.5">
      <c r="A1372" s="417">
        <v>1369</v>
      </c>
      <c r="B1372" s="424" t="s">
        <v>12088</v>
      </c>
      <c r="C1372" s="417" t="s">
        <v>12108</v>
      </c>
      <c r="D1372" s="417">
        <v>1</v>
      </c>
      <c r="E1372" s="421">
        <v>398594</v>
      </c>
      <c r="F1372" s="421">
        <f t="shared" si="65"/>
        <v>166080.75</v>
      </c>
      <c r="G1372" s="421">
        <v>232513.25</v>
      </c>
      <c r="H1372" s="417" t="s">
        <v>11543</v>
      </c>
      <c r="I1372" s="417" t="s">
        <v>9577</v>
      </c>
      <c r="J1372" s="417" t="s">
        <v>4434</v>
      </c>
      <c r="K1372" s="429"/>
    </row>
    <row r="1373" spans="1:11" s="204" customFormat="1" ht="22.5">
      <c r="A1373" s="417">
        <v>1370</v>
      </c>
      <c r="B1373" s="424" t="s">
        <v>12089</v>
      </c>
      <c r="C1373" s="417" t="s">
        <v>12108</v>
      </c>
      <c r="D1373" s="417">
        <v>1</v>
      </c>
      <c r="E1373" s="421">
        <v>219925</v>
      </c>
      <c r="F1373" s="421">
        <f t="shared" si="65"/>
        <v>175940.16</v>
      </c>
      <c r="G1373" s="421">
        <v>43984.84</v>
      </c>
      <c r="H1373" s="417" t="s">
        <v>11543</v>
      </c>
      <c r="I1373" s="417" t="s">
        <v>9577</v>
      </c>
      <c r="J1373" s="417" t="s">
        <v>4434</v>
      </c>
      <c r="K1373" s="429"/>
    </row>
    <row r="1374" spans="1:11" s="204" customFormat="1" ht="33.75">
      <c r="A1374" s="417">
        <v>1371</v>
      </c>
      <c r="B1374" s="424" t="s">
        <v>12090</v>
      </c>
      <c r="C1374" s="417" t="s">
        <v>12108</v>
      </c>
      <c r="D1374" s="417">
        <v>1</v>
      </c>
      <c r="E1374" s="421">
        <v>882422.22</v>
      </c>
      <c r="F1374" s="421">
        <f t="shared" si="65"/>
        <v>126867.04999999993</v>
      </c>
      <c r="G1374" s="421">
        <v>755555.17</v>
      </c>
      <c r="H1374" s="417" t="s">
        <v>11543</v>
      </c>
      <c r="I1374" s="417" t="s">
        <v>9577</v>
      </c>
      <c r="J1374" s="417" t="s">
        <v>4434</v>
      </c>
      <c r="K1374" s="429"/>
    </row>
    <row r="1375" spans="1:11" s="204" customFormat="1" ht="22.5">
      <c r="A1375" s="417">
        <v>1372</v>
      </c>
      <c r="B1375" s="424" t="s">
        <v>12091</v>
      </c>
      <c r="C1375" s="417" t="s">
        <v>12108</v>
      </c>
      <c r="D1375" s="417">
        <v>1</v>
      </c>
      <c r="E1375" s="421">
        <v>247000</v>
      </c>
      <c r="F1375" s="421">
        <f t="shared" si="65"/>
        <v>220536</v>
      </c>
      <c r="G1375" s="421">
        <v>26464</v>
      </c>
      <c r="H1375" s="417" t="s">
        <v>11543</v>
      </c>
      <c r="I1375" s="417" t="s">
        <v>9577</v>
      </c>
      <c r="J1375" s="417" t="s">
        <v>4434</v>
      </c>
      <c r="K1375" s="429"/>
    </row>
    <row r="1376" spans="1:11" s="204" customFormat="1" ht="22.5">
      <c r="A1376" s="417">
        <v>1373</v>
      </c>
      <c r="B1376" s="424" t="s">
        <v>12092</v>
      </c>
      <c r="C1376" s="417" t="s">
        <v>12108</v>
      </c>
      <c r="D1376" s="417">
        <v>1</v>
      </c>
      <c r="E1376" s="421">
        <v>399990</v>
      </c>
      <c r="F1376" s="421">
        <f t="shared" si="65"/>
        <v>399990</v>
      </c>
      <c r="G1376" s="421">
        <v>0</v>
      </c>
      <c r="H1376" s="417" t="s">
        <v>11543</v>
      </c>
      <c r="I1376" s="417" t="s">
        <v>9577</v>
      </c>
      <c r="J1376" s="417" t="s">
        <v>4434</v>
      </c>
      <c r="K1376" s="429"/>
    </row>
    <row r="1377" spans="1:11" s="204" customFormat="1" ht="22.5">
      <c r="A1377" s="417">
        <v>1374</v>
      </c>
      <c r="B1377" s="424" t="s">
        <v>12093</v>
      </c>
      <c r="C1377" s="417" t="s">
        <v>12108</v>
      </c>
      <c r="D1377" s="417">
        <v>1</v>
      </c>
      <c r="E1377" s="421">
        <v>275525</v>
      </c>
      <c r="F1377" s="421">
        <f t="shared" si="65"/>
        <v>94902.78</v>
      </c>
      <c r="G1377" s="421">
        <v>180622.22</v>
      </c>
      <c r="H1377" s="417" t="s">
        <v>11543</v>
      </c>
      <c r="I1377" s="417" t="s">
        <v>9577</v>
      </c>
      <c r="J1377" s="417" t="s">
        <v>4434</v>
      </c>
      <c r="K1377" s="429"/>
    </row>
    <row r="1378" spans="1:11" s="204" customFormat="1" ht="78.75">
      <c r="A1378" s="417">
        <v>1375</v>
      </c>
      <c r="B1378" s="424" t="s">
        <v>12094</v>
      </c>
      <c r="C1378" s="417" t="s">
        <v>12108</v>
      </c>
      <c r="D1378" s="417">
        <v>1</v>
      </c>
      <c r="E1378" s="421">
        <v>317580</v>
      </c>
      <c r="F1378" s="421">
        <f t="shared" si="65"/>
        <v>317580</v>
      </c>
      <c r="G1378" s="421">
        <v>0</v>
      </c>
      <c r="H1378" s="417" t="s">
        <v>11543</v>
      </c>
      <c r="I1378" s="417" t="s">
        <v>9577</v>
      </c>
      <c r="J1378" s="417" t="s">
        <v>4434</v>
      </c>
      <c r="K1378" s="429"/>
    </row>
    <row r="1379" spans="1:11" s="204" customFormat="1" ht="22.5">
      <c r="A1379" s="417">
        <v>1376</v>
      </c>
      <c r="B1379" s="424" t="s">
        <v>12095</v>
      </c>
      <c r="C1379" s="417" t="s">
        <v>12108</v>
      </c>
      <c r="D1379" s="417">
        <v>1</v>
      </c>
      <c r="E1379" s="421">
        <v>358000</v>
      </c>
      <c r="F1379" s="421">
        <f t="shared" si="65"/>
        <v>286400.16000000003</v>
      </c>
      <c r="G1379" s="421">
        <v>71599.839999999997</v>
      </c>
      <c r="H1379" s="417" t="s">
        <v>11543</v>
      </c>
      <c r="I1379" s="417" t="s">
        <v>9577</v>
      </c>
      <c r="J1379" s="417" t="s">
        <v>4434</v>
      </c>
      <c r="K1379" s="429"/>
    </row>
    <row r="1380" spans="1:11" s="204" customFormat="1" ht="22.5">
      <c r="A1380" s="417">
        <v>1377</v>
      </c>
      <c r="B1380" s="424" t="s">
        <v>12096</v>
      </c>
      <c r="C1380" s="417" t="s">
        <v>12108</v>
      </c>
      <c r="D1380" s="417">
        <v>1</v>
      </c>
      <c r="E1380" s="421">
        <v>384090</v>
      </c>
      <c r="F1380" s="421">
        <f t="shared" si="65"/>
        <v>384090</v>
      </c>
      <c r="G1380" s="421">
        <v>0</v>
      </c>
      <c r="H1380" s="417" t="s">
        <v>11543</v>
      </c>
      <c r="I1380" s="417" t="s">
        <v>9577</v>
      </c>
      <c r="J1380" s="417" t="s">
        <v>4434</v>
      </c>
      <c r="K1380" s="429"/>
    </row>
    <row r="1381" spans="1:11" s="204" customFormat="1" ht="22.5">
      <c r="A1381" s="417">
        <v>1378</v>
      </c>
      <c r="B1381" s="424" t="s">
        <v>12097</v>
      </c>
      <c r="C1381" s="417" t="s">
        <v>12108</v>
      </c>
      <c r="D1381" s="417">
        <v>1</v>
      </c>
      <c r="E1381" s="421">
        <v>243800</v>
      </c>
      <c r="F1381" s="421">
        <f t="shared" si="65"/>
        <v>73139.94</v>
      </c>
      <c r="G1381" s="421">
        <v>170660.06</v>
      </c>
      <c r="H1381" s="417" t="s">
        <v>11543</v>
      </c>
      <c r="I1381" s="417" t="s">
        <v>9577</v>
      </c>
      <c r="J1381" s="417" t="s">
        <v>4434</v>
      </c>
      <c r="K1381" s="429"/>
    </row>
    <row r="1382" spans="1:11" s="204" customFormat="1" ht="22.5">
      <c r="A1382" s="417">
        <v>1379</v>
      </c>
      <c r="B1382" s="424" t="s">
        <v>12098</v>
      </c>
      <c r="C1382" s="417" t="s">
        <v>12108</v>
      </c>
      <c r="D1382" s="417">
        <v>1</v>
      </c>
      <c r="E1382" s="421">
        <v>349500</v>
      </c>
      <c r="F1382" s="421">
        <f t="shared" si="65"/>
        <v>104850</v>
      </c>
      <c r="G1382" s="421">
        <v>244650</v>
      </c>
      <c r="H1382" s="417" t="s">
        <v>11543</v>
      </c>
      <c r="I1382" s="417" t="s">
        <v>9577</v>
      </c>
      <c r="J1382" s="417" t="s">
        <v>4434</v>
      </c>
      <c r="K1382" s="429"/>
    </row>
    <row r="1383" spans="1:11" s="204" customFormat="1" ht="22.5">
      <c r="A1383" s="417">
        <v>1380</v>
      </c>
      <c r="B1383" s="424" t="s">
        <v>12098</v>
      </c>
      <c r="C1383" s="417" t="s">
        <v>12108</v>
      </c>
      <c r="D1383" s="417">
        <v>1</v>
      </c>
      <c r="E1383" s="421">
        <v>349500</v>
      </c>
      <c r="F1383" s="421">
        <f t="shared" si="65"/>
        <v>104850</v>
      </c>
      <c r="G1383" s="421">
        <v>244650</v>
      </c>
      <c r="H1383" s="417" t="s">
        <v>11543</v>
      </c>
      <c r="I1383" s="417" t="s">
        <v>9577</v>
      </c>
      <c r="J1383" s="417" t="s">
        <v>4434</v>
      </c>
      <c r="K1383" s="429"/>
    </row>
    <row r="1384" spans="1:11" s="204" customFormat="1" ht="22.5">
      <c r="A1384" s="417">
        <v>1381</v>
      </c>
      <c r="B1384" s="424" t="s">
        <v>12099</v>
      </c>
      <c r="C1384" s="417" t="s">
        <v>12108</v>
      </c>
      <c r="D1384" s="417">
        <v>1</v>
      </c>
      <c r="E1384" s="421">
        <v>401700</v>
      </c>
      <c r="F1384" s="421">
        <f t="shared" si="65"/>
        <v>254410</v>
      </c>
      <c r="G1384" s="421">
        <v>147290</v>
      </c>
      <c r="H1384" s="417" t="s">
        <v>11543</v>
      </c>
      <c r="I1384" s="417" t="s">
        <v>9577</v>
      </c>
      <c r="J1384" s="417" t="s">
        <v>4434</v>
      </c>
      <c r="K1384" s="429"/>
    </row>
    <row r="1385" spans="1:11" s="204" customFormat="1" ht="22.5">
      <c r="A1385" s="417">
        <v>1382</v>
      </c>
      <c r="B1385" s="424" t="s">
        <v>12099</v>
      </c>
      <c r="C1385" s="417" t="s">
        <v>12108</v>
      </c>
      <c r="D1385" s="417">
        <v>1</v>
      </c>
      <c r="E1385" s="421">
        <v>401700</v>
      </c>
      <c r="F1385" s="421">
        <f t="shared" si="65"/>
        <v>254410</v>
      </c>
      <c r="G1385" s="421">
        <v>147290</v>
      </c>
      <c r="H1385" s="417" t="s">
        <v>11543</v>
      </c>
      <c r="I1385" s="417" t="s">
        <v>9577</v>
      </c>
      <c r="J1385" s="417" t="s">
        <v>4434</v>
      </c>
      <c r="K1385" s="429"/>
    </row>
    <row r="1386" spans="1:11" s="204" customFormat="1" ht="22.5">
      <c r="A1386" s="417">
        <v>1383</v>
      </c>
      <c r="B1386" s="424" t="s">
        <v>12100</v>
      </c>
      <c r="C1386" s="417" t="s">
        <v>12108</v>
      </c>
      <c r="D1386" s="417">
        <v>1</v>
      </c>
      <c r="E1386" s="421">
        <v>243225</v>
      </c>
      <c r="F1386" s="421">
        <f t="shared" si="65"/>
        <v>243225</v>
      </c>
      <c r="G1386" s="421">
        <v>0</v>
      </c>
      <c r="H1386" s="417" t="s">
        <v>11543</v>
      </c>
      <c r="I1386" s="417" t="s">
        <v>9577</v>
      </c>
      <c r="J1386" s="417" t="s">
        <v>4434</v>
      </c>
      <c r="K1386" s="429"/>
    </row>
    <row r="1387" spans="1:11" s="204" customFormat="1" ht="22.5">
      <c r="A1387" s="417">
        <v>1384</v>
      </c>
      <c r="B1387" s="424" t="s">
        <v>12101</v>
      </c>
      <c r="C1387" s="417" t="s">
        <v>12108</v>
      </c>
      <c r="D1387" s="417">
        <v>1</v>
      </c>
      <c r="E1387" s="421">
        <v>250000</v>
      </c>
      <c r="F1387" s="421">
        <f t="shared" si="65"/>
        <v>208333.2</v>
      </c>
      <c r="G1387" s="421">
        <v>41666.800000000003</v>
      </c>
      <c r="H1387" s="417" t="s">
        <v>11543</v>
      </c>
      <c r="I1387" s="417" t="s">
        <v>9577</v>
      </c>
      <c r="J1387" s="417" t="s">
        <v>4434</v>
      </c>
      <c r="K1387" s="429"/>
    </row>
    <row r="1388" spans="1:11" s="204" customFormat="1" ht="22.5">
      <c r="A1388" s="417">
        <v>1385</v>
      </c>
      <c r="B1388" s="424" t="s">
        <v>11751</v>
      </c>
      <c r="C1388" s="417" t="s">
        <v>12108</v>
      </c>
      <c r="D1388" s="417">
        <v>1</v>
      </c>
      <c r="E1388" s="421">
        <v>500437.86</v>
      </c>
      <c r="F1388" s="421">
        <f t="shared" si="65"/>
        <v>306916.77</v>
      </c>
      <c r="G1388" s="421">
        <v>193521.09</v>
      </c>
      <c r="H1388" s="417" t="s">
        <v>11543</v>
      </c>
      <c r="I1388" s="417" t="s">
        <v>9577</v>
      </c>
      <c r="J1388" s="417" t="s">
        <v>4434</v>
      </c>
      <c r="K1388" s="429"/>
    </row>
    <row r="1389" spans="1:11" s="204" customFormat="1" ht="22.5">
      <c r="A1389" s="417">
        <v>1386</v>
      </c>
      <c r="B1389" s="424" t="s">
        <v>12102</v>
      </c>
      <c r="C1389" s="417" t="s">
        <v>12108</v>
      </c>
      <c r="D1389" s="417">
        <v>1</v>
      </c>
      <c r="E1389" s="421">
        <v>258526.11</v>
      </c>
      <c r="F1389" s="421">
        <f t="shared" si="65"/>
        <v>146498.08999999997</v>
      </c>
      <c r="G1389" s="421">
        <v>112028.02</v>
      </c>
      <c r="H1389" s="417" t="s">
        <v>11543</v>
      </c>
      <c r="I1389" s="417" t="s">
        <v>9577</v>
      </c>
      <c r="J1389" s="417" t="s">
        <v>4434</v>
      </c>
      <c r="K1389" s="429"/>
    </row>
    <row r="1390" spans="1:11" s="204" customFormat="1" ht="22.5">
      <c r="A1390" s="417">
        <v>1387</v>
      </c>
      <c r="B1390" s="424" t="s">
        <v>12102</v>
      </c>
      <c r="C1390" s="417" t="s">
        <v>12108</v>
      </c>
      <c r="D1390" s="417">
        <v>1</v>
      </c>
      <c r="E1390" s="421">
        <v>258526.11</v>
      </c>
      <c r="F1390" s="421">
        <f t="shared" si="65"/>
        <v>146498.08999999997</v>
      </c>
      <c r="G1390" s="421">
        <v>112028.02</v>
      </c>
      <c r="H1390" s="417" t="s">
        <v>11543</v>
      </c>
      <c r="I1390" s="417" t="s">
        <v>9577</v>
      </c>
      <c r="J1390" s="417" t="s">
        <v>4434</v>
      </c>
      <c r="K1390" s="429"/>
    </row>
    <row r="1391" spans="1:11" s="204" customFormat="1" ht="22.5">
      <c r="A1391" s="417">
        <v>1388</v>
      </c>
      <c r="B1391" s="424" t="s">
        <v>12102</v>
      </c>
      <c r="C1391" s="417" t="s">
        <v>12108</v>
      </c>
      <c r="D1391" s="417">
        <v>1</v>
      </c>
      <c r="E1391" s="421">
        <v>258526.11</v>
      </c>
      <c r="F1391" s="421">
        <f t="shared" si="65"/>
        <v>146498.08999999997</v>
      </c>
      <c r="G1391" s="421">
        <v>112028.02</v>
      </c>
      <c r="H1391" s="417" t="s">
        <v>11543</v>
      </c>
      <c r="I1391" s="417" t="s">
        <v>9577</v>
      </c>
      <c r="J1391" s="417" t="s">
        <v>4434</v>
      </c>
      <c r="K1391" s="429"/>
    </row>
    <row r="1392" spans="1:11" s="204" customFormat="1" ht="22.5">
      <c r="A1392" s="417">
        <v>1389</v>
      </c>
      <c r="B1392" s="424" t="s">
        <v>12102</v>
      </c>
      <c r="C1392" s="417" t="s">
        <v>12108</v>
      </c>
      <c r="D1392" s="417">
        <v>1</v>
      </c>
      <c r="E1392" s="421">
        <v>258526.11</v>
      </c>
      <c r="F1392" s="421">
        <f t="shared" si="65"/>
        <v>146498.08999999997</v>
      </c>
      <c r="G1392" s="421">
        <v>112028.02</v>
      </c>
      <c r="H1392" s="417" t="s">
        <v>11543</v>
      </c>
      <c r="I1392" s="417" t="s">
        <v>9577</v>
      </c>
      <c r="J1392" s="417" t="s">
        <v>4434</v>
      </c>
      <c r="K1392" s="429"/>
    </row>
    <row r="1393" spans="1:11" s="204" customFormat="1" ht="22.5">
      <c r="A1393" s="417">
        <v>1390</v>
      </c>
      <c r="B1393" s="424" t="s">
        <v>12103</v>
      </c>
      <c r="C1393" s="417" t="s">
        <v>12108</v>
      </c>
      <c r="D1393" s="417">
        <v>1</v>
      </c>
      <c r="E1393" s="421">
        <v>461100</v>
      </c>
      <c r="F1393" s="421">
        <f t="shared" si="65"/>
        <v>461100</v>
      </c>
      <c r="G1393" s="421">
        <v>0</v>
      </c>
      <c r="H1393" s="417" t="s">
        <v>11543</v>
      </c>
      <c r="I1393" s="417" t="s">
        <v>9577</v>
      </c>
      <c r="J1393" s="417" t="s">
        <v>4434</v>
      </c>
      <c r="K1393" s="429"/>
    </row>
    <row r="1394" spans="1:11" s="204" customFormat="1" ht="33.75">
      <c r="A1394" s="417">
        <v>1391</v>
      </c>
      <c r="B1394" s="424" t="s">
        <v>12104</v>
      </c>
      <c r="C1394" s="417" t="s">
        <v>12108</v>
      </c>
      <c r="D1394" s="417">
        <v>1</v>
      </c>
      <c r="E1394" s="421">
        <v>348000</v>
      </c>
      <c r="F1394" s="421">
        <f t="shared" si="65"/>
        <v>133400</v>
      </c>
      <c r="G1394" s="421">
        <v>214600</v>
      </c>
      <c r="H1394" s="417" t="s">
        <v>11543</v>
      </c>
      <c r="I1394" s="417" t="s">
        <v>9577</v>
      </c>
      <c r="J1394" s="417" t="s">
        <v>4434</v>
      </c>
      <c r="K1394" s="429"/>
    </row>
    <row r="1395" spans="1:11" s="204" customFormat="1" ht="22.5">
      <c r="A1395" s="417">
        <v>1392</v>
      </c>
      <c r="B1395" s="424" t="s">
        <v>12105</v>
      </c>
      <c r="C1395" s="417" t="s">
        <v>12108</v>
      </c>
      <c r="D1395" s="417">
        <v>1</v>
      </c>
      <c r="E1395" s="421">
        <v>255000</v>
      </c>
      <c r="F1395" s="421">
        <f t="shared" si="65"/>
        <v>24083.390000000014</v>
      </c>
      <c r="G1395" s="421">
        <v>230916.61</v>
      </c>
      <c r="H1395" s="417" t="s">
        <v>11543</v>
      </c>
      <c r="I1395" s="417" t="s">
        <v>9577</v>
      </c>
      <c r="J1395" s="417" t="s">
        <v>4434</v>
      </c>
      <c r="K1395" s="429"/>
    </row>
    <row r="1396" spans="1:11" s="204" customFormat="1" ht="22.5">
      <c r="A1396" s="417">
        <v>1393</v>
      </c>
      <c r="B1396" s="424" t="s">
        <v>12106</v>
      </c>
      <c r="C1396" s="417" t="s">
        <v>12108</v>
      </c>
      <c r="D1396" s="417">
        <v>1</v>
      </c>
      <c r="E1396" s="421">
        <v>450000</v>
      </c>
      <c r="F1396" s="421">
        <f t="shared" si="65"/>
        <v>72500</v>
      </c>
      <c r="G1396" s="421">
        <v>377500</v>
      </c>
      <c r="H1396" s="417" t="s">
        <v>11543</v>
      </c>
      <c r="I1396" s="417" t="s">
        <v>9577</v>
      </c>
      <c r="J1396" s="417" t="s">
        <v>4434</v>
      </c>
      <c r="K1396" s="429"/>
    </row>
    <row r="1397" spans="1:11" s="204" customFormat="1" ht="22.5">
      <c r="A1397" s="417">
        <v>1394</v>
      </c>
      <c r="B1397" s="424" t="s">
        <v>12107</v>
      </c>
      <c r="C1397" s="417" t="s">
        <v>12108</v>
      </c>
      <c r="D1397" s="417">
        <v>1</v>
      </c>
      <c r="E1397" s="421">
        <v>370000</v>
      </c>
      <c r="F1397" s="421">
        <f t="shared" si="65"/>
        <v>15423.179999999993</v>
      </c>
      <c r="G1397" s="421">
        <v>354576.82</v>
      </c>
      <c r="H1397" s="417" t="s">
        <v>11543</v>
      </c>
      <c r="I1397" s="417" t="s">
        <v>9577</v>
      </c>
      <c r="J1397" s="417" t="s">
        <v>4434</v>
      </c>
      <c r="K1397" s="429"/>
    </row>
    <row r="1398" spans="1:11" s="204" customFormat="1" ht="22.5">
      <c r="A1398" s="417">
        <v>1395</v>
      </c>
      <c r="B1398" s="424" t="s">
        <v>12107</v>
      </c>
      <c r="C1398" s="417" t="s">
        <v>12108</v>
      </c>
      <c r="D1398" s="417">
        <v>1</v>
      </c>
      <c r="E1398" s="421">
        <v>370000</v>
      </c>
      <c r="F1398" s="421">
        <f t="shared" si="65"/>
        <v>15345.239999999991</v>
      </c>
      <c r="G1398" s="421">
        <v>354654.76</v>
      </c>
      <c r="H1398" s="417" t="s">
        <v>11543</v>
      </c>
      <c r="I1398" s="417" t="s">
        <v>9577</v>
      </c>
      <c r="J1398" s="417" t="s">
        <v>4434</v>
      </c>
      <c r="K1398" s="429"/>
    </row>
    <row r="1399" spans="1:11" s="204" customFormat="1" ht="22.5">
      <c r="A1399" s="417">
        <v>1396</v>
      </c>
      <c r="B1399" s="417" t="s">
        <v>10642</v>
      </c>
      <c r="C1399" s="417" t="s">
        <v>10645</v>
      </c>
      <c r="D1399" s="417">
        <v>5</v>
      </c>
      <c r="E1399" s="421">
        <v>1051633.95</v>
      </c>
      <c r="F1399" s="421">
        <f t="shared" ref="F1399:F1404" si="66">E1399-G1399</f>
        <v>350544.69999999995</v>
      </c>
      <c r="G1399" s="421">
        <v>701089.25</v>
      </c>
      <c r="H1399" s="417" t="s">
        <v>10643</v>
      </c>
      <c r="I1399" s="417" t="s">
        <v>9577</v>
      </c>
      <c r="J1399" s="417" t="s">
        <v>4434</v>
      </c>
      <c r="K1399" s="429" t="s">
        <v>4121</v>
      </c>
    </row>
    <row r="1400" spans="1:11" s="204" customFormat="1" ht="22.5">
      <c r="A1400" s="417">
        <v>1397</v>
      </c>
      <c r="B1400" s="417" t="s">
        <v>10652</v>
      </c>
      <c r="C1400" s="417" t="s">
        <v>10645</v>
      </c>
      <c r="D1400" s="417">
        <v>6</v>
      </c>
      <c r="E1400" s="421">
        <f>D1400*349999</f>
        <v>2099994</v>
      </c>
      <c r="F1400" s="421">
        <f t="shared" si="66"/>
        <v>139999.67999999993</v>
      </c>
      <c r="G1400" s="421">
        <v>1959994.32</v>
      </c>
      <c r="H1400" s="417" t="s">
        <v>10651</v>
      </c>
      <c r="I1400" s="417" t="s">
        <v>9577</v>
      </c>
      <c r="J1400" s="417" t="s">
        <v>4434</v>
      </c>
      <c r="K1400" s="429" t="s">
        <v>4121</v>
      </c>
    </row>
    <row r="1401" spans="1:11" s="204" customFormat="1" ht="22.5">
      <c r="A1401" s="417">
        <v>1398</v>
      </c>
      <c r="B1401" s="417" t="s">
        <v>10653</v>
      </c>
      <c r="C1401" s="417" t="s">
        <v>10645</v>
      </c>
      <c r="D1401" s="417">
        <v>10</v>
      </c>
      <c r="E1401" s="421">
        <v>2383080</v>
      </c>
      <c r="F1401" s="421">
        <f t="shared" si="66"/>
        <v>158872</v>
      </c>
      <c r="G1401" s="421">
        <v>2224208</v>
      </c>
      <c r="H1401" s="417" t="s">
        <v>10651</v>
      </c>
      <c r="I1401" s="417" t="s">
        <v>9577</v>
      </c>
      <c r="J1401" s="417" t="s">
        <v>4434</v>
      </c>
      <c r="K1401" s="429" t="s">
        <v>4121</v>
      </c>
    </row>
    <row r="1402" spans="1:11" s="204" customFormat="1" ht="22.5">
      <c r="A1402" s="417">
        <v>1399</v>
      </c>
      <c r="B1402" s="417" t="s">
        <v>10654</v>
      </c>
      <c r="C1402" s="417" t="s">
        <v>10645</v>
      </c>
      <c r="D1402" s="417">
        <v>2</v>
      </c>
      <c r="E1402" s="421">
        <v>498462</v>
      </c>
      <c r="F1402" s="421">
        <f t="shared" si="66"/>
        <v>33230.799999999988</v>
      </c>
      <c r="G1402" s="421">
        <v>465231.2</v>
      </c>
      <c r="H1402" s="417" t="s">
        <v>10651</v>
      </c>
      <c r="I1402" s="417" t="s">
        <v>9577</v>
      </c>
      <c r="J1402" s="417" t="s">
        <v>4434</v>
      </c>
      <c r="K1402" s="429" t="s">
        <v>4121</v>
      </c>
    </row>
    <row r="1403" spans="1:11" s="204" customFormat="1" ht="22.5">
      <c r="A1403" s="417">
        <v>1400</v>
      </c>
      <c r="B1403" s="417" t="s">
        <v>12110</v>
      </c>
      <c r="C1403" s="417" t="s">
        <v>10645</v>
      </c>
      <c r="D1403" s="417">
        <v>1</v>
      </c>
      <c r="E1403" s="421">
        <v>200880</v>
      </c>
      <c r="F1403" s="421">
        <f t="shared" si="66"/>
        <v>0</v>
      </c>
      <c r="G1403" s="421">
        <v>200880</v>
      </c>
      <c r="H1403" s="417" t="s">
        <v>12111</v>
      </c>
      <c r="I1403" s="417" t="s">
        <v>9577</v>
      </c>
      <c r="J1403" s="417" t="s">
        <v>4434</v>
      </c>
      <c r="K1403" s="429"/>
    </row>
    <row r="1404" spans="1:11" s="204" customFormat="1" ht="22.5">
      <c r="A1404" s="417">
        <v>1401</v>
      </c>
      <c r="B1404" s="417" t="s">
        <v>11633</v>
      </c>
      <c r="C1404" s="417" t="s">
        <v>12156</v>
      </c>
      <c r="D1404" s="417">
        <v>1</v>
      </c>
      <c r="E1404" s="421">
        <v>402500</v>
      </c>
      <c r="F1404" s="421">
        <f t="shared" si="66"/>
        <v>100624.95000000001</v>
      </c>
      <c r="G1404" s="421">
        <v>301875.05</v>
      </c>
      <c r="H1404" s="417" t="s">
        <v>11543</v>
      </c>
      <c r="I1404" s="417" t="s">
        <v>10704</v>
      </c>
      <c r="J1404" s="417" t="s">
        <v>4434</v>
      </c>
      <c r="K1404" s="429"/>
    </row>
    <row r="1405" spans="1:11" s="204" customFormat="1" ht="33.75">
      <c r="A1405" s="417">
        <v>1402</v>
      </c>
      <c r="B1405" s="417" t="s">
        <v>12144</v>
      </c>
      <c r="C1405" s="417" t="s">
        <v>12156</v>
      </c>
      <c r="D1405" s="417">
        <v>1</v>
      </c>
      <c r="E1405" s="421">
        <v>556688.52</v>
      </c>
      <c r="F1405" s="421">
        <f t="shared" ref="F1405:F1424" si="67">E1405-G1405</f>
        <v>139172.10000000003</v>
      </c>
      <c r="G1405" s="421">
        <v>417516.42</v>
      </c>
      <c r="H1405" s="417" t="s">
        <v>11543</v>
      </c>
      <c r="I1405" s="417" t="s">
        <v>10704</v>
      </c>
      <c r="J1405" s="417" t="s">
        <v>4434</v>
      </c>
      <c r="K1405" s="429"/>
    </row>
    <row r="1406" spans="1:11" s="204" customFormat="1" ht="22.5">
      <c r="A1406" s="417">
        <v>1403</v>
      </c>
      <c r="B1406" s="417" t="s">
        <v>12145</v>
      </c>
      <c r="C1406" s="417" t="s">
        <v>12156</v>
      </c>
      <c r="D1406" s="417">
        <v>1</v>
      </c>
      <c r="E1406" s="421">
        <v>281000</v>
      </c>
      <c r="F1406" s="421">
        <f t="shared" si="67"/>
        <v>0</v>
      </c>
      <c r="G1406" s="421">
        <v>281000</v>
      </c>
      <c r="H1406" s="417" t="s">
        <v>11543</v>
      </c>
      <c r="I1406" s="417" t="s">
        <v>10704</v>
      </c>
      <c r="J1406" s="417" t="s">
        <v>4434</v>
      </c>
      <c r="K1406" s="429"/>
    </row>
    <row r="1407" spans="1:11" s="204" customFormat="1" ht="22.5">
      <c r="A1407" s="417">
        <v>1404</v>
      </c>
      <c r="B1407" s="417" t="s">
        <v>12146</v>
      </c>
      <c r="C1407" s="417" t="s">
        <v>12156</v>
      </c>
      <c r="D1407" s="417">
        <v>1</v>
      </c>
      <c r="E1407" s="421">
        <v>306166</v>
      </c>
      <c r="F1407" s="421">
        <f t="shared" si="67"/>
        <v>0</v>
      </c>
      <c r="G1407" s="421">
        <v>306166</v>
      </c>
      <c r="H1407" s="417" t="s">
        <v>11543</v>
      </c>
      <c r="I1407" s="417" t="s">
        <v>10704</v>
      </c>
      <c r="J1407" s="417" t="s">
        <v>4434</v>
      </c>
      <c r="K1407" s="429"/>
    </row>
    <row r="1408" spans="1:11" s="204" customFormat="1" ht="22.5">
      <c r="A1408" s="417">
        <v>1405</v>
      </c>
      <c r="B1408" s="417" t="s">
        <v>12147</v>
      </c>
      <c r="C1408" s="417" t="s">
        <v>12156</v>
      </c>
      <c r="D1408" s="417">
        <v>1</v>
      </c>
      <c r="E1408" s="421">
        <v>319000</v>
      </c>
      <c r="F1408" s="421">
        <f t="shared" si="67"/>
        <v>31899.820000000007</v>
      </c>
      <c r="G1408" s="421">
        <v>287100.18</v>
      </c>
      <c r="H1408" s="417" t="s">
        <v>11543</v>
      </c>
      <c r="I1408" s="417" t="s">
        <v>10704</v>
      </c>
      <c r="J1408" s="417" t="s">
        <v>4434</v>
      </c>
      <c r="K1408" s="429"/>
    </row>
    <row r="1409" spans="1:11" s="204" customFormat="1" ht="22.5">
      <c r="A1409" s="417">
        <v>1406</v>
      </c>
      <c r="B1409" s="417" t="s">
        <v>12148</v>
      </c>
      <c r="C1409" s="417" t="s">
        <v>12157</v>
      </c>
      <c r="D1409" s="417">
        <v>1</v>
      </c>
      <c r="E1409" s="421">
        <v>432811</v>
      </c>
      <c r="F1409" s="421">
        <f t="shared" si="67"/>
        <v>0</v>
      </c>
      <c r="G1409" s="421">
        <v>432811</v>
      </c>
      <c r="H1409" s="417" t="s">
        <v>11543</v>
      </c>
      <c r="I1409" s="417" t="s">
        <v>10704</v>
      </c>
      <c r="J1409" s="417" t="s">
        <v>4434</v>
      </c>
      <c r="K1409" s="429"/>
    </row>
    <row r="1410" spans="1:11" s="204" customFormat="1" ht="22.5">
      <c r="A1410" s="417">
        <v>1407</v>
      </c>
      <c r="B1410" s="417" t="s">
        <v>12149</v>
      </c>
      <c r="C1410" s="417" t="s">
        <v>12156</v>
      </c>
      <c r="D1410" s="417">
        <v>1</v>
      </c>
      <c r="E1410" s="421">
        <v>201286.02</v>
      </c>
      <c r="F1410" s="421">
        <f t="shared" si="67"/>
        <v>86265.54</v>
      </c>
      <c r="G1410" s="421">
        <v>115020.48</v>
      </c>
      <c r="H1410" s="417" t="s">
        <v>11543</v>
      </c>
      <c r="I1410" s="417" t="s">
        <v>10704</v>
      </c>
      <c r="J1410" s="417" t="s">
        <v>4434</v>
      </c>
      <c r="K1410" s="429"/>
    </row>
    <row r="1411" spans="1:11" s="204" customFormat="1" ht="22.5">
      <c r="A1411" s="417">
        <v>1408</v>
      </c>
      <c r="B1411" s="417" t="s">
        <v>11633</v>
      </c>
      <c r="C1411" s="417" t="s">
        <v>12156</v>
      </c>
      <c r="D1411" s="417">
        <v>1</v>
      </c>
      <c r="E1411" s="421">
        <v>406542</v>
      </c>
      <c r="F1411" s="421">
        <f t="shared" si="67"/>
        <v>318457.90000000002</v>
      </c>
      <c r="G1411" s="421">
        <v>88084.1</v>
      </c>
      <c r="H1411" s="417" t="s">
        <v>11543</v>
      </c>
      <c r="I1411" s="417" t="s">
        <v>10704</v>
      </c>
      <c r="J1411" s="417" t="s">
        <v>4434</v>
      </c>
      <c r="K1411" s="429"/>
    </row>
    <row r="1412" spans="1:11" s="204" customFormat="1" ht="22.5">
      <c r="A1412" s="417">
        <v>1409</v>
      </c>
      <c r="B1412" s="417" t="s">
        <v>11633</v>
      </c>
      <c r="C1412" s="417" t="s">
        <v>12156</v>
      </c>
      <c r="D1412" s="417">
        <v>1</v>
      </c>
      <c r="E1412" s="421">
        <v>406542</v>
      </c>
      <c r="F1412" s="421">
        <f t="shared" si="67"/>
        <v>318457.90000000002</v>
      </c>
      <c r="G1412" s="421">
        <v>88084.1</v>
      </c>
      <c r="H1412" s="417" t="s">
        <v>11543</v>
      </c>
      <c r="I1412" s="417" t="s">
        <v>10704</v>
      </c>
      <c r="J1412" s="417" t="s">
        <v>4434</v>
      </c>
      <c r="K1412" s="429"/>
    </row>
    <row r="1413" spans="1:11" s="204" customFormat="1" ht="22.5">
      <c r="A1413" s="417">
        <v>1410</v>
      </c>
      <c r="B1413" s="417" t="s">
        <v>11633</v>
      </c>
      <c r="C1413" s="417" t="s">
        <v>12156</v>
      </c>
      <c r="D1413" s="417">
        <v>1</v>
      </c>
      <c r="E1413" s="421">
        <v>406542</v>
      </c>
      <c r="F1413" s="421">
        <f t="shared" si="67"/>
        <v>318457.90000000002</v>
      </c>
      <c r="G1413" s="421">
        <v>88084.1</v>
      </c>
      <c r="H1413" s="417" t="s">
        <v>11543</v>
      </c>
      <c r="I1413" s="417" t="s">
        <v>10704</v>
      </c>
      <c r="J1413" s="417" t="s">
        <v>4434</v>
      </c>
      <c r="K1413" s="429"/>
    </row>
    <row r="1414" spans="1:11" s="204" customFormat="1" ht="22.5">
      <c r="A1414" s="417">
        <v>1411</v>
      </c>
      <c r="B1414" s="417" t="s">
        <v>12150</v>
      </c>
      <c r="C1414" s="417" t="s">
        <v>12156</v>
      </c>
      <c r="D1414" s="417">
        <v>1</v>
      </c>
      <c r="E1414" s="421">
        <v>1144816.21</v>
      </c>
      <c r="F1414" s="421">
        <f t="shared" si="67"/>
        <v>474407.75</v>
      </c>
      <c r="G1414" s="421">
        <v>670408.46</v>
      </c>
      <c r="H1414" s="417" t="s">
        <v>11543</v>
      </c>
      <c r="I1414" s="417" t="s">
        <v>10704</v>
      </c>
      <c r="J1414" s="417" t="s">
        <v>4434</v>
      </c>
      <c r="K1414" s="429"/>
    </row>
    <row r="1415" spans="1:11" s="204" customFormat="1" ht="22.5">
      <c r="A1415" s="417">
        <v>1412</v>
      </c>
      <c r="B1415" s="417" t="s">
        <v>12151</v>
      </c>
      <c r="C1415" s="417" t="s">
        <v>12156</v>
      </c>
      <c r="D1415" s="417">
        <v>1</v>
      </c>
      <c r="E1415" s="421">
        <v>408915.57</v>
      </c>
      <c r="F1415" s="421">
        <f t="shared" si="67"/>
        <v>339027.03</v>
      </c>
      <c r="G1415" s="421">
        <v>69888.539999999994</v>
      </c>
      <c r="H1415" s="417" t="s">
        <v>11543</v>
      </c>
      <c r="I1415" s="417" t="s">
        <v>10704</v>
      </c>
      <c r="J1415" s="417" t="s">
        <v>4434</v>
      </c>
      <c r="K1415" s="429"/>
    </row>
    <row r="1416" spans="1:11" s="204" customFormat="1" ht="22.5">
      <c r="A1416" s="417">
        <v>1413</v>
      </c>
      <c r="B1416" s="417" t="s">
        <v>12152</v>
      </c>
      <c r="C1416" s="417" t="s">
        <v>12156</v>
      </c>
      <c r="D1416" s="417">
        <v>1</v>
      </c>
      <c r="E1416" s="421">
        <v>215054.18</v>
      </c>
      <c r="F1416" s="421">
        <f t="shared" si="67"/>
        <v>145929.59</v>
      </c>
      <c r="G1416" s="421">
        <v>69124.59</v>
      </c>
      <c r="H1416" s="417" t="s">
        <v>11543</v>
      </c>
      <c r="I1416" s="417" t="s">
        <v>10704</v>
      </c>
      <c r="J1416" s="417" t="s">
        <v>4434</v>
      </c>
      <c r="K1416" s="429"/>
    </row>
    <row r="1417" spans="1:11" s="204" customFormat="1" ht="22.5">
      <c r="A1417" s="417">
        <v>1414</v>
      </c>
      <c r="B1417" s="417" t="s">
        <v>11540</v>
      </c>
      <c r="C1417" s="417" t="s">
        <v>12156</v>
      </c>
      <c r="D1417" s="417">
        <v>1</v>
      </c>
      <c r="E1417" s="421">
        <v>218850</v>
      </c>
      <c r="F1417" s="421">
        <f t="shared" si="67"/>
        <v>171432.63</v>
      </c>
      <c r="G1417" s="421">
        <v>47417.37</v>
      </c>
      <c r="H1417" s="417" t="s">
        <v>11543</v>
      </c>
      <c r="I1417" s="417" t="s">
        <v>10704</v>
      </c>
      <c r="J1417" s="417" t="s">
        <v>4434</v>
      </c>
      <c r="K1417" s="429"/>
    </row>
    <row r="1418" spans="1:11" s="204" customFormat="1" ht="22.5">
      <c r="A1418" s="417">
        <v>1415</v>
      </c>
      <c r="B1418" s="417" t="s">
        <v>11633</v>
      </c>
      <c r="C1418" s="417" t="s">
        <v>12156</v>
      </c>
      <c r="D1418" s="417">
        <v>1</v>
      </c>
      <c r="E1418" s="421">
        <v>406542</v>
      </c>
      <c r="F1418" s="421">
        <f t="shared" si="67"/>
        <v>318457.90000000002</v>
      </c>
      <c r="G1418" s="421">
        <v>88084.1</v>
      </c>
      <c r="H1418" s="417" t="s">
        <v>11543</v>
      </c>
      <c r="I1418" s="417" t="s">
        <v>10704</v>
      </c>
      <c r="J1418" s="417" t="s">
        <v>4434</v>
      </c>
      <c r="K1418" s="429"/>
    </row>
    <row r="1419" spans="1:11" s="204" customFormat="1" ht="22.5">
      <c r="A1419" s="417">
        <v>1416</v>
      </c>
      <c r="B1419" s="417" t="s">
        <v>11633</v>
      </c>
      <c r="C1419" s="417" t="s">
        <v>12156</v>
      </c>
      <c r="D1419" s="417">
        <v>1</v>
      </c>
      <c r="E1419" s="421">
        <v>406542</v>
      </c>
      <c r="F1419" s="421">
        <f t="shared" si="67"/>
        <v>318457.90000000002</v>
      </c>
      <c r="G1419" s="421">
        <v>88084.1</v>
      </c>
      <c r="H1419" s="417" t="s">
        <v>11543</v>
      </c>
      <c r="I1419" s="417" t="s">
        <v>10704</v>
      </c>
      <c r="J1419" s="417" t="s">
        <v>4434</v>
      </c>
      <c r="K1419" s="429"/>
    </row>
    <row r="1420" spans="1:11" s="204" customFormat="1" ht="22.5">
      <c r="A1420" s="417">
        <v>1417</v>
      </c>
      <c r="B1420" s="417" t="s">
        <v>11633</v>
      </c>
      <c r="C1420" s="417" t="s">
        <v>12156</v>
      </c>
      <c r="D1420" s="417">
        <v>1</v>
      </c>
      <c r="E1420" s="421">
        <v>406542</v>
      </c>
      <c r="F1420" s="421">
        <f t="shared" si="67"/>
        <v>318457.90000000002</v>
      </c>
      <c r="G1420" s="421">
        <v>88084.1</v>
      </c>
      <c r="H1420" s="417" t="s">
        <v>11543</v>
      </c>
      <c r="I1420" s="417" t="s">
        <v>10704</v>
      </c>
      <c r="J1420" s="417" t="s">
        <v>4434</v>
      </c>
      <c r="K1420" s="429"/>
    </row>
    <row r="1421" spans="1:11" s="204" customFormat="1" ht="22.5">
      <c r="A1421" s="417">
        <v>1418</v>
      </c>
      <c r="B1421" s="417" t="s">
        <v>11633</v>
      </c>
      <c r="C1421" s="417" t="s">
        <v>12156</v>
      </c>
      <c r="D1421" s="417">
        <v>1</v>
      </c>
      <c r="E1421" s="421">
        <v>361311</v>
      </c>
      <c r="F1421" s="421">
        <f t="shared" si="67"/>
        <v>283026.95</v>
      </c>
      <c r="G1421" s="421">
        <v>78284.05</v>
      </c>
      <c r="H1421" s="417" t="s">
        <v>11543</v>
      </c>
      <c r="I1421" s="417" t="s">
        <v>10704</v>
      </c>
      <c r="J1421" s="417" t="s">
        <v>4434</v>
      </c>
      <c r="K1421" s="429"/>
    </row>
    <row r="1422" spans="1:11" s="204" customFormat="1" ht="22.5">
      <c r="A1422" s="417">
        <v>1419</v>
      </c>
      <c r="B1422" s="417" t="s">
        <v>12153</v>
      </c>
      <c r="C1422" s="417" t="s">
        <v>12156</v>
      </c>
      <c r="D1422" s="417">
        <v>1</v>
      </c>
      <c r="E1422" s="421">
        <v>230000</v>
      </c>
      <c r="F1422" s="421">
        <f t="shared" si="67"/>
        <v>172499.9</v>
      </c>
      <c r="G1422" s="421">
        <v>57500.1</v>
      </c>
      <c r="H1422" s="417" t="s">
        <v>11543</v>
      </c>
      <c r="I1422" s="417" t="s">
        <v>10704</v>
      </c>
      <c r="J1422" s="417" t="s">
        <v>4434</v>
      </c>
      <c r="K1422" s="429"/>
    </row>
    <row r="1423" spans="1:11" s="204" customFormat="1" ht="22.5">
      <c r="A1423" s="417">
        <v>1420</v>
      </c>
      <c r="B1423" s="417" t="s">
        <v>12154</v>
      </c>
      <c r="C1423" s="417" t="s">
        <v>12156</v>
      </c>
      <c r="D1423" s="417">
        <v>1</v>
      </c>
      <c r="E1423" s="421">
        <v>314230</v>
      </c>
      <c r="F1423" s="421">
        <f t="shared" si="67"/>
        <v>288044.19</v>
      </c>
      <c r="G1423" s="421">
        <v>26185.81</v>
      </c>
      <c r="H1423" s="417" t="s">
        <v>11543</v>
      </c>
      <c r="I1423" s="417" t="s">
        <v>10704</v>
      </c>
      <c r="J1423" s="417" t="s">
        <v>4434</v>
      </c>
      <c r="K1423" s="429"/>
    </row>
    <row r="1424" spans="1:11" s="204" customFormat="1" ht="22.5">
      <c r="A1424" s="417">
        <v>1421</v>
      </c>
      <c r="B1424" s="417" t="s">
        <v>12155</v>
      </c>
      <c r="C1424" s="417" t="s">
        <v>12156</v>
      </c>
      <c r="D1424" s="417">
        <v>1</v>
      </c>
      <c r="E1424" s="421">
        <v>260000</v>
      </c>
      <c r="F1424" s="421">
        <f t="shared" si="67"/>
        <v>238333.32</v>
      </c>
      <c r="G1424" s="421">
        <v>21666.68</v>
      </c>
      <c r="H1424" s="417" t="s">
        <v>11543</v>
      </c>
      <c r="I1424" s="417" t="s">
        <v>10704</v>
      </c>
      <c r="J1424" s="417" t="s">
        <v>4434</v>
      </c>
      <c r="K1424" s="429"/>
    </row>
    <row r="1425" spans="1:11" s="204" customFormat="1" ht="22.5">
      <c r="A1425" s="417">
        <v>1422</v>
      </c>
      <c r="B1425" s="417" t="s">
        <v>10702</v>
      </c>
      <c r="C1425" s="417" t="s">
        <v>10703</v>
      </c>
      <c r="D1425" s="417">
        <v>1</v>
      </c>
      <c r="E1425" s="421">
        <v>230273</v>
      </c>
      <c r="F1425" s="421">
        <f t="shared" ref="F1425:F1430" si="68">E1425-G1425</f>
        <v>222048.95</v>
      </c>
      <c r="G1425" s="421">
        <v>8224.0499999999993</v>
      </c>
      <c r="H1425" s="417" t="s">
        <v>10700</v>
      </c>
      <c r="I1425" s="417" t="s">
        <v>10704</v>
      </c>
      <c r="J1425" s="417" t="s">
        <v>4434</v>
      </c>
      <c r="K1425" s="429" t="s">
        <v>4121</v>
      </c>
    </row>
    <row r="1426" spans="1:11" s="204" customFormat="1" ht="33.75">
      <c r="A1426" s="417">
        <v>1423</v>
      </c>
      <c r="B1426" s="417" t="s">
        <v>10715</v>
      </c>
      <c r="C1426" s="417" t="s">
        <v>10703</v>
      </c>
      <c r="D1426" s="417">
        <v>2</v>
      </c>
      <c r="E1426" s="421">
        <f>1092983*D1426</f>
        <v>2185966</v>
      </c>
      <c r="F1426" s="421">
        <f t="shared" si="68"/>
        <v>2131316.86</v>
      </c>
      <c r="G1426" s="421">
        <v>54649.14</v>
      </c>
      <c r="H1426" s="417" t="s">
        <v>10714</v>
      </c>
      <c r="I1426" s="417" t="s">
        <v>10704</v>
      </c>
      <c r="J1426" s="417" t="s">
        <v>4434</v>
      </c>
      <c r="K1426" s="429" t="s">
        <v>4121</v>
      </c>
    </row>
    <row r="1427" spans="1:11" s="204" customFormat="1" ht="22.5">
      <c r="A1427" s="417">
        <v>1424</v>
      </c>
      <c r="B1427" s="417" t="s">
        <v>11787</v>
      </c>
      <c r="C1427" s="417" t="s">
        <v>10703</v>
      </c>
      <c r="D1427" s="417">
        <v>2</v>
      </c>
      <c r="E1427" s="421">
        <f>D1427*462479.38</f>
        <v>924958.76</v>
      </c>
      <c r="F1427" s="421">
        <f t="shared" si="68"/>
        <v>308319.56000000006</v>
      </c>
      <c r="G1427" s="421">
        <v>616639.19999999995</v>
      </c>
      <c r="H1427" s="417" t="s">
        <v>11789</v>
      </c>
      <c r="I1427" s="417" t="s">
        <v>10704</v>
      </c>
      <c r="J1427" s="417" t="s">
        <v>4434</v>
      </c>
      <c r="K1427" s="429"/>
    </row>
    <row r="1428" spans="1:11" s="204" customFormat="1" ht="33.75">
      <c r="A1428" s="417">
        <v>1425</v>
      </c>
      <c r="B1428" s="417" t="s">
        <v>11788</v>
      </c>
      <c r="C1428" s="417" t="s">
        <v>10703</v>
      </c>
      <c r="D1428" s="417">
        <v>3</v>
      </c>
      <c r="E1428" s="421">
        <f>D1428*428000</f>
        <v>1284000</v>
      </c>
      <c r="F1428" s="421">
        <f t="shared" si="68"/>
        <v>428000.4</v>
      </c>
      <c r="G1428" s="421">
        <v>855999.6</v>
      </c>
      <c r="H1428" s="417" t="s">
        <v>11789</v>
      </c>
      <c r="I1428" s="417" t="s">
        <v>10704</v>
      </c>
      <c r="J1428" s="417" t="s">
        <v>4434</v>
      </c>
      <c r="K1428" s="429"/>
    </row>
    <row r="1429" spans="1:11" s="204" customFormat="1" ht="22.5">
      <c r="A1429" s="417">
        <v>1426</v>
      </c>
      <c r="B1429" s="417" t="s">
        <v>12158</v>
      </c>
      <c r="C1429" s="417" t="s">
        <v>12156</v>
      </c>
      <c r="D1429" s="417">
        <v>2</v>
      </c>
      <c r="E1429" s="421">
        <f>D1429*290000</f>
        <v>580000</v>
      </c>
      <c r="F1429" s="421">
        <f t="shared" si="68"/>
        <v>580000</v>
      </c>
      <c r="G1429" s="421">
        <v>0</v>
      </c>
      <c r="H1429" s="417" t="s">
        <v>12159</v>
      </c>
      <c r="I1429" s="417" t="s">
        <v>10704</v>
      </c>
      <c r="J1429" s="417" t="s">
        <v>4434</v>
      </c>
      <c r="K1429" s="429"/>
    </row>
    <row r="1430" spans="1:11" s="204" customFormat="1" ht="22.5">
      <c r="A1430" s="417">
        <v>1427</v>
      </c>
      <c r="B1430" s="417" t="s">
        <v>11592</v>
      </c>
      <c r="C1430" s="417" t="s">
        <v>12156</v>
      </c>
      <c r="D1430" s="417">
        <v>7</v>
      </c>
      <c r="E1430" s="421">
        <f>D1430*405000</f>
        <v>2835000</v>
      </c>
      <c r="F1430" s="421">
        <f t="shared" si="68"/>
        <v>2835000</v>
      </c>
      <c r="G1430" s="421">
        <v>0</v>
      </c>
      <c r="H1430" s="417" t="s">
        <v>12070</v>
      </c>
      <c r="I1430" s="417" t="s">
        <v>10704</v>
      </c>
      <c r="J1430" s="417" t="s">
        <v>4434</v>
      </c>
      <c r="K1430" s="429"/>
    </row>
    <row r="1431" spans="1:11" s="204" customFormat="1" ht="22.5">
      <c r="A1431" s="417">
        <v>1428</v>
      </c>
      <c r="B1431" s="424" t="s">
        <v>12851</v>
      </c>
      <c r="C1431" s="417" t="s">
        <v>12859</v>
      </c>
      <c r="D1431" s="417">
        <v>1</v>
      </c>
      <c r="E1431" s="421">
        <v>281000</v>
      </c>
      <c r="F1431" s="421">
        <f>E1431-G1431</f>
        <v>281000</v>
      </c>
      <c r="G1431" s="421">
        <v>0</v>
      </c>
      <c r="H1431" s="417" t="s">
        <v>11543</v>
      </c>
      <c r="I1431" s="417" t="s">
        <v>9579</v>
      </c>
      <c r="J1431" s="417" t="s">
        <v>4434</v>
      </c>
      <c r="K1431" s="429"/>
    </row>
    <row r="1432" spans="1:11" s="204" customFormat="1" ht="22.5">
      <c r="A1432" s="417">
        <v>1429</v>
      </c>
      <c r="B1432" s="424" t="s">
        <v>12852</v>
      </c>
      <c r="C1432" s="417" t="s">
        <v>12859</v>
      </c>
      <c r="D1432" s="417">
        <v>1</v>
      </c>
      <c r="E1432" s="421">
        <v>587802.05000000005</v>
      </c>
      <c r="F1432" s="421">
        <f t="shared" ref="F1432:F1442" si="69">E1432-G1432</f>
        <v>221893.61000000004</v>
      </c>
      <c r="G1432" s="421">
        <v>365908.44</v>
      </c>
      <c r="H1432" s="417" t="s">
        <v>11543</v>
      </c>
      <c r="I1432" s="417" t="s">
        <v>9579</v>
      </c>
      <c r="J1432" s="417" t="s">
        <v>4434</v>
      </c>
      <c r="K1432" s="429"/>
    </row>
    <row r="1433" spans="1:11" s="204" customFormat="1" ht="22.5">
      <c r="A1433" s="417">
        <v>1430</v>
      </c>
      <c r="B1433" s="424" t="s">
        <v>11540</v>
      </c>
      <c r="C1433" s="417" t="s">
        <v>12859</v>
      </c>
      <c r="D1433" s="417">
        <v>1</v>
      </c>
      <c r="E1433" s="421">
        <v>218850</v>
      </c>
      <c r="F1433" s="421">
        <f t="shared" si="69"/>
        <v>44985.709999999992</v>
      </c>
      <c r="G1433" s="421">
        <v>173864.29</v>
      </c>
      <c r="H1433" s="417" t="s">
        <v>11543</v>
      </c>
      <c r="I1433" s="417" t="s">
        <v>9579</v>
      </c>
      <c r="J1433" s="417" t="s">
        <v>4434</v>
      </c>
      <c r="K1433" s="429"/>
    </row>
    <row r="1434" spans="1:11" s="204" customFormat="1" ht="22.5">
      <c r="A1434" s="417">
        <v>1431</v>
      </c>
      <c r="B1434" s="424" t="s">
        <v>12853</v>
      </c>
      <c r="C1434" s="417" t="s">
        <v>12859</v>
      </c>
      <c r="D1434" s="417">
        <v>1</v>
      </c>
      <c r="E1434" s="421">
        <v>292800</v>
      </c>
      <c r="F1434" s="421">
        <f t="shared" si="69"/>
        <v>125485.56</v>
      </c>
      <c r="G1434" s="421">
        <v>167314.44</v>
      </c>
      <c r="H1434" s="417" t="s">
        <v>11543</v>
      </c>
      <c r="I1434" s="417" t="s">
        <v>9579</v>
      </c>
      <c r="J1434" s="417" t="s">
        <v>4434</v>
      </c>
      <c r="K1434" s="429"/>
    </row>
    <row r="1435" spans="1:11" s="204" customFormat="1" ht="22.5">
      <c r="A1435" s="417">
        <v>1432</v>
      </c>
      <c r="B1435" s="424" t="s">
        <v>12853</v>
      </c>
      <c r="C1435" s="417" t="s">
        <v>12859</v>
      </c>
      <c r="D1435" s="417">
        <v>1</v>
      </c>
      <c r="E1435" s="421">
        <v>292800</v>
      </c>
      <c r="F1435" s="421">
        <f t="shared" si="69"/>
        <v>125485.56</v>
      </c>
      <c r="G1435" s="421">
        <v>167314.44</v>
      </c>
      <c r="H1435" s="417" t="s">
        <v>11543</v>
      </c>
      <c r="I1435" s="417" t="s">
        <v>9579</v>
      </c>
      <c r="J1435" s="417" t="s">
        <v>4434</v>
      </c>
      <c r="K1435" s="429"/>
    </row>
    <row r="1436" spans="1:11" s="204" customFormat="1" ht="22.5">
      <c r="A1436" s="417">
        <v>1433</v>
      </c>
      <c r="B1436" s="424" t="s">
        <v>12854</v>
      </c>
      <c r="C1436" s="417" t="s">
        <v>12859</v>
      </c>
      <c r="D1436" s="417">
        <v>1</v>
      </c>
      <c r="E1436" s="421">
        <v>503673.66</v>
      </c>
      <c r="F1436" s="421">
        <f t="shared" si="69"/>
        <v>503673.66</v>
      </c>
      <c r="G1436" s="421">
        <v>0</v>
      </c>
      <c r="H1436" s="417" t="s">
        <v>11543</v>
      </c>
      <c r="I1436" s="417" t="s">
        <v>9579</v>
      </c>
      <c r="J1436" s="417" t="s">
        <v>4434</v>
      </c>
      <c r="K1436" s="429"/>
    </row>
    <row r="1437" spans="1:11" s="204" customFormat="1" ht="22.5">
      <c r="A1437" s="417">
        <v>1434</v>
      </c>
      <c r="B1437" s="424" t="s">
        <v>11751</v>
      </c>
      <c r="C1437" s="417" t="s">
        <v>12859</v>
      </c>
      <c r="D1437" s="417">
        <v>1</v>
      </c>
      <c r="E1437" s="421">
        <v>415587.74</v>
      </c>
      <c r="F1437" s="421">
        <f t="shared" si="69"/>
        <v>415587.74</v>
      </c>
      <c r="G1437" s="421">
        <v>0</v>
      </c>
      <c r="H1437" s="417" t="s">
        <v>11543</v>
      </c>
      <c r="I1437" s="417" t="s">
        <v>9579</v>
      </c>
      <c r="J1437" s="417" t="s">
        <v>4434</v>
      </c>
      <c r="K1437" s="429"/>
    </row>
    <row r="1438" spans="1:11" s="204" customFormat="1" ht="22.5">
      <c r="A1438" s="417">
        <v>1435</v>
      </c>
      <c r="B1438" s="424" t="s">
        <v>12855</v>
      </c>
      <c r="C1438" s="417" t="s">
        <v>12859</v>
      </c>
      <c r="D1438" s="417">
        <v>1</v>
      </c>
      <c r="E1438" s="421">
        <v>1088757.47</v>
      </c>
      <c r="F1438" s="421">
        <f t="shared" si="69"/>
        <v>637580.03</v>
      </c>
      <c r="G1438" s="421">
        <v>451177.44</v>
      </c>
      <c r="H1438" s="417" t="s">
        <v>11543</v>
      </c>
      <c r="I1438" s="417" t="s">
        <v>9579</v>
      </c>
      <c r="J1438" s="417" t="s">
        <v>4434</v>
      </c>
      <c r="K1438" s="429"/>
    </row>
    <row r="1439" spans="1:11" s="204" customFormat="1" ht="22.5">
      <c r="A1439" s="417">
        <v>1436</v>
      </c>
      <c r="B1439" s="424" t="s">
        <v>12856</v>
      </c>
      <c r="C1439" s="417" t="s">
        <v>12859</v>
      </c>
      <c r="D1439" s="417">
        <v>1</v>
      </c>
      <c r="E1439" s="421">
        <v>299500</v>
      </c>
      <c r="F1439" s="421">
        <f t="shared" si="69"/>
        <v>94841.73000000001</v>
      </c>
      <c r="G1439" s="421">
        <v>204658.27</v>
      </c>
      <c r="H1439" s="417" t="s">
        <v>11543</v>
      </c>
      <c r="I1439" s="417" t="s">
        <v>9579</v>
      </c>
      <c r="J1439" s="417" t="s">
        <v>4434</v>
      </c>
      <c r="K1439" s="429"/>
    </row>
    <row r="1440" spans="1:11" s="204" customFormat="1" ht="22.5">
      <c r="A1440" s="417">
        <v>1437</v>
      </c>
      <c r="B1440" s="424" t="s">
        <v>12856</v>
      </c>
      <c r="C1440" s="417" t="s">
        <v>12859</v>
      </c>
      <c r="D1440" s="417">
        <v>1</v>
      </c>
      <c r="E1440" s="421">
        <v>299500</v>
      </c>
      <c r="F1440" s="421">
        <f t="shared" si="69"/>
        <v>94841.73000000001</v>
      </c>
      <c r="G1440" s="421">
        <v>204658.27</v>
      </c>
      <c r="H1440" s="417" t="s">
        <v>11543</v>
      </c>
      <c r="I1440" s="417" t="s">
        <v>9579</v>
      </c>
      <c r="J1440" s="417" t="s">
        <v>4434</v>
      </c>
      <c r="K1440" s="429"/>
    </row>
    <row r="1441" spans="1:11" s="204" customFormat="1" ht="21.75" customHeight="1">
      <c r="A1441" s="417">
        <v>1438</v>
      </c>
      <c r="B1441" s="424" t="s">
        <v>12857</v>
      </c>
      <c r="C1441" s="417" t="s">
        <v>12859</v>
      </c>
      <c r="D1441" s="417">
        <v>1</v>
      </c>
      <c r="E1441" s="421">
        <v>252200</v>
      </c>
      <c r="F1441" s="421">
        <f t="shared" si="69"/>
        <v>133105.64000000001</v>
      </c>
      <c r="G1441" s="421">
        <v>119094.36</v>
      </c>
      <c r="H1441" s="417" t="s">
        <v>11543</v>
      </c>
      <c r="I1441" s="417" t="s">
        <v>9579</v>
      </c>
      <c r="J1441" s="417" t="s">
        <v>4434</v>
      </c>
      <c r="K1441" s="429"/>
    </row>
    <row r="1442" spans="1:11" s="204" customFormat="1" ht="22.5">
      <c r="A1442" s="417">
        <v>1439</v>
      </c>
      <c r="B1442" s="424" t="s">
        <v>12858</v>
      </c>
      <c r="C1442" s="417" t="s">
        <v>12859</v>
      </c>
      <c r="D1442" s="417">
        <v>1</v>
      </c>
      <c r="E1442" s="421">
        <v>384100</v>
      </c>
      <c r="F1442" s="421">
        <f t="shared" si="69"/>
        <v>42677.799999999988</v>
      </c>
      <c r="G1442" s="421">
        <v>341422.2</v>
      </c>
      <c r="H1442" s="417" t="s">
        <v>11543</v>
      </c>
      <c r="I1442" s="417" t="s">
        <v>9579</v>
      </c>
      <c r="J1442" s="417" t="s">
        <v>4434</v>
      </c>
      <c r="K1442" s="429"/>
    </row>
    <row r="1443" spans="1:11" s="204" customFormat="1" ht="22.5">
      <c r="A1443" s="417">
        <v>1440</v>
      </c>
      <c r="B1443" s="424" t="s">
        <v>10574</v>
      </c>
      <c r="C1443" s="417" t="s">
        <v>10579</v>
      </c>
      <c r="D1443" s="417">
        <v>1</v>
      </c>
      <c r="E1443" s="421">
        <v>430000</v>
      </c>
      <c r="F1443" s="421">
        <f t="shared" ref="F1443:F1448" si="70">E1443-G1443</f>
        <v>43000.020000000019</v>
      </c>
      <c r="G1443" s="421">
        <v>386999.98</v>
      </c>
      <c r="H1443" s="417" t="s">
        <v>10577</v>
      </c>
      <c r="I1443" s="417" t="s">
        <v>9579</v>
      </c>
      <c r="J1443" s="417" t="s">
        <v>4434</v>
      </c>
      <c r="K1443" s="429" t="s">
        <v>4121</v>
      </c>
    </row>
    <row r="1444" spans="1:11" s="204" customFormat="1" ht="22.5">
      <c r="A1444" s="417">
        <v>1441</v>
      </c>
      <c r="B1444" s="424" t="s">
        <v>10575</v>
      </c>
      <c r="C1444" s="417" t="s">
        <v>10579</v>
      </c>
      <c r="D1444" s="417">
        <v>1</v>
      </c>
      <c r="E1444" s="421">
        <v>588900</v>
      </c>
      <c r="F1444" s="421">
        <f t="shared" si="70"/>
        <v>49075</v>
      </c>
      <c r="G1444" s="421">
        <v>539825</v>
      </c>
      <c r="H1444" s="417" t="s">
        <v>10577</v>
      </c>
      <c r="I1444" s="417" t="s">
        <v>9579</v>
      </c>
      <c r="J1444" s="417" t="s">
        <v>4434</v>
      </c>
      <c r="K1444" s="429" t="s">
        <v>4121</v>
      </c>
    </row>
    <row r="1445" spans="1:11" s="204" customFormat="1" ht="22.5">
      <c r="A1445" s="417">
        <v>1442</v>
      </c>
      <c r="B1445" s="424" t="s">
        <v>10576</v>
      </c>
      <c r="C1445" s="417" t="s">
        <v>10579</v>
      </c>
      <c r="D1445" s="417">
        <v>1</v>
      </c>
      <c r="E1445" s="421">
        <v>375840</v>
      </c>
      <c r="F1445" s="421">
        <f t="shared" si="70"/>
        <v>31320</v>
      </c>
      <c r="G1445" s="421">
        <v>344520</v>
      </c>
      <c r="H1445" s="417" t="s">
        <v>10577</v>
      </c>
      <c r="I1445" s="417" t="s">
        <v>9579</v>
      </c>
      <c r="J1445" s="417" t="s">
        <v>4434</v>
      </c>
      <c r="K1445" s="429" t="s">
        <v>4121</v>
      </c>
    </row>
    <row r="1446" spans="1:11" s="204" customFormat="1" ht="22.5">
      <c r="A1446" s="417">
        <v>1443</v>
      </c>
      <c r="B1446" s="424" t="s">
        <v>10622</v>
      </c>
      <c r="C1446" s="417" t="s">
        <v>10579</v>
      </c>
      <c r="D1446" s="417">
        <v>1</v>
      </c>
      <c r="E1446" s="421">
        <v>403680.87</v>
      </c>
      <c r="F1446" s="421">
        <f t="shared" si="70"/>
        <v>26912.039999999979</v>
      </c>
      <c r="G1446" s="421">
        <v>376768.83</v>
      </c>
      <c r="H1446" s="417" t="s">
        <v>10621</v>
      </c>
      <c r="I1446" s="417" t="s">
        <v>9579</v>
      </c>
      <c r="J1446" s="417" t="s">
        <v>4434</v>
      </c>
      <c r="K1446" s="429" t="s">
        <v>4121</v>
      </c>
    </row>
    <row r="1447" spans="1:11" s="204" customFormat="1" ht="22.5">
      <c r="A1447" s="417">
        <v>1444</v>
      </c>
      <c r="B1447" s="424" t="s">
        <v>11787</v>
      </c>
      <c r="C1447" s="417" t="s">
        <v>11790</v>
      </c>
      <c r="D1447" s="417">
        <v>2</v>
      </c>
      <c r="E1447" s="421">
        <v>924958.76</v>
      </c>
      <c r="F1447" s="421">
        <f t="shared" si="70"/>
        <v>616639.19999999995</v>
      </c>
      <c r="G1447" s="421">
        <v>308319.56</v>
      </c>
      <c r="H1447" s="417" t="s">
        <v>11789</v>
      </c>
      <c r="I1447" s="417" t="s">
        <v>7772</v>
      </c>
      <c r="J1447" s="417" t="s">
        <v>4434</v>
      </c>
      <c r="K1447" s="429"/>
    </row>
    <row r="1448" spans="1:11" s="204" customFormat="1" ht="22.5">
      <c r="A1448" s="417">
        <v>1445</v>
      </c>
      <c r="B1448" s="424" t="s">
        <v>11592</v>
      </c>
      <c r="C1448" s="417" t="s">
        <v>11847</v>
      </c>
      <c r="D1448" s="417">
        <v>1</v>
      </c>
      <c r="E1448" s="421">
        <v>278250</v>
      </c>
      <c r="F1448" s="421">
        <f t="shared" si="70"/>
        <v>60287.5</v>
      </c>
      <c r="G1448" s="421">
        <v>217962.5</v>
      </c>
      <c r="H1448" s="417" t="s">
        <v>11543</v>
      </c>
      <c r="I1448" s="417" t="s">
        <v>7772</v>
      </c>
      <c r="J1448" s="417" t="s">
        <v>4434</v>
      </c>
      <c r="K1448" s="429"/>
    </row>
    <row r="1449" spans="1:11" s="204" customFormat="1" ht="22.5">
      <c r="A1449" s="417">
        <v>1446</v>
      </c>
      <c r="B1449" s="424" t="s">
        <v>11592</v>
      </c>
      <c r="C1449" s="417" t="s">
        <v>11847</v>
      </c>
      <c r="D1449" s="417">
        <v>1</v>
      </c>
      <c r="E1449" s="421">
        <v>278250</v>
      </c>
      <c r="F1449" s="421">
        <f t="shared" ref="F1449:F1471" si="71">E1449-G1449</f>
        <v>60287.5</v>
      </c>
      <c r="G1449" s="421">
        <v>217962.5</v>
      </c>
      <c r="H1449" s="417" t="s">
        <v>11543</v>
      </c>
      <c r="I1449" s="417" t="s">
        <v>7772</v>
      </c>
      <c r="J1449" s="417" t="s">
        <v>4434</v>
      </c>
      <c r="K1449" s="429"/>
    </row>
    <row r="1450" spans="1:11" s="204" customFormat="1" ht="22.5">
      <c r="A1450" s="417">
        <v>1447</v>
      </c>
      <c r="B1450" s="424" t="s">
        <v>11592</v>
      </c>
      <c r="C1450" s="417" t="s">
        <v>11847</v>
      </c>
      <c r="D1450" s="417">
        <v>1</v>
      </c>
      <c r="E1450" s="421">
        <v>278250</v>
      </c>
      <c r="F1450" s="421">
        <f t="shared" si="71"/>
        <v>60287.5</v>
      </c>
      <c r="G1450" s="421">
        <v>217962.5</v>
      </c>
      <c r="H1450" s="417" t="s">
        <v>11543</v>
      </c>
      <c r="I1450" s="417" t="s">
        <v>7772</v>
      </c>
      <c r="J1450" s="417" t="s">
        <v>4434</v>
      </c>
      <c r="K1450" s="429"/>
    </row>
    <row r="1451" spans="1:11" s="204" customFormat="1" ht="22.5">
      <c r="A1451" s="417">
        <v>1448</v>
      </c>
      <c r="B1451" s="424" t="s">
        <v>11592</v>
      </c>
      <c r="C1451" s="417" t="s">
        <v>11847</v>
      </c>
      <c r="D1451" s="417">
        <v>1</v>
      </c>
      <c r="E1451" s="421">
        <v>278250</v>
      </c>
      <c r="F1451" s="421">
        <f t="shared" si="71"/>
        <v>60287.5</v>
      </c>
      <c r="G1451" s="421">
        <v>217962.5</v>
      </c>
      <c r="H1451" s="417" t="s">
        <v>11543</v>
      </c>
      <c r="I1451" s="417" t="s">
        <v>7772</v>
      </c>
      <c r="J1451" s="417" t="s">
        <v>4434</v>
      </c>
      <c r="K1451" s="429"/>
    </row>
    <row r="1452" spans="1:11" s="204" customFormat="1" ht="22.5">
      <c r="A1452" s="417">
        <v>1449</v>
      </c>
      <c r="B1452" s="424" t="s">
        <v>11592</v>
      </c>
      <c r="C1452" s="417" t="s">
        <v>11847</v>
      </c>
      <c r="D1452" s="417">
        <v>1</v>
      </c>
      <c r="E1452" s="421">
        <v>278250</v>
      </c>
      <c r="F1452" s="421">
        <f t="shared" si="71"/>
        <v>60287.5</v>
      </c>
      <c r="G1452" s="421">
        <v>217962.5</v>
      </c>
      <c r="H1452" s="417" t="s">
        <v>11543</v>
      </c>
      <c r="I1452" s="417" t="s">
        <v>7772</v>
      </c>
      <c r="J1452" s="417" t="s">
        <v>4434</v>
      </c>
      <c r="K1452" s="429"/>
    </row>
    <row r="1453" spans="1:11" s="204" customFormat="1" ht="33.75">
      <c r="A1453" s="417">
        <v>1450</v>
      </c>
      <c r="B1453" s="424" t="s">
        <v>11831</v>
      </c>
      <c r="C1453" s="417" t="s">
        <v>11847</v>
      </c>
      <c r="D1453" s="417">
        <v>1</v>
      </c>
      <c r="E1453" s="421">
        <v>585000</v>
      </c>
      <c r="F1453" s="421">
        <f t="shared" si="71"/>
        <v>117000</v>
      </c>
      <c r="G1453" s="421">
        <v>468000</v>
      </c>
      <c r="H1453" s="417" t="s">
        <v>11543</v>
      </c>
      <c r="I1453" s="417" t="s">
        <v>7772</v>
      </c>
      <c r="J1453" s="417" t="s">
        <v>4434</v>
      </c>
      <c r="K1453" s="429"/>
    </row>
    <row r="1454" spans="1:11" s="204" customFormat="1" ht="22.5">
      <c r="A1454" s="417">
        <v>1451</v>
      </c>
      <c r="B1454" s="424" t="s">
        <v>11832</v>
      </c>
      <c r="C1454" s="417" t="s">
        <v>11847</v>
      </c>
      <c r="D1454" s="417">
        <v>1</v>
      </c>
      <c r="E1454" s="421">
        <v>316910</v>
      </c>
      <c r="F1454" s="421">
        <f t="shared" si="71"/>
        <v>132045.75</v>
      </c>
      <c r="G1454" s="421">
        <v>184864.25</v>
      </c>
      <c r="H1454" s="417" t="s">
        <v>11543</v>
      </c>
      <c r="I1454" s="417" t="s">
        <v>7772</v>
      </c>
      <c r="J1454" s="417" t="s">
        <v>4434</v>
      </c>
      <c r="K1454" s="429"/>
    </row>
    <row r="1455" spans="1:11" s="204" customFormat="1" ht="22.5">
      <c r="A1455" s="417">
        <v>1452</v>
      </c>
      <c r="B1455" s="424" t="s">
        <v>11833</v>
      </c>
      <c r="C1455" s="417" t="s">
        <v>11847</v>
      </c>
      <c r="D1455" s="417">
        <v>1</v>
      </c>
      <c r="E1455" s="421">
        <v>519500</v>
      </c>
      <c r="F1455" s="421">
        <f t="shared" si="71"/>
        <v>268408.23</v>
      </c>
      <c r="G1455" s="421">
        <v>251091.77</v>
      </c>
      <c r="H1455" s="417" t="s">
        <v>11543</v>
      </c>
      <c r="I1455" s="417" t="s">
        <v>7772</v>
      </c>
      <c r="J1455" s="417" t="s">
        <v>4434</v>
      </c>
      <c r="K1455" s="429"/>
    </row>
    <row r="1456" spans="1:11" s="204" customFormat="1" ht="22.5">
      <c r="A1456" s="417">
        <v>1453</v>
      </c>
      <c r="B1456" s="424" t="s">
        <v>11834</v>
      </c>
      <c r="C1456" s="417" t="s">
        <v>11847</v>
      </c>
      <c r="D1456" s="417">
        <v>1</v>
      </c>
      <c r="E1456" s="421">
        <v>208620</v>
      </c>
      <c r="F1456" s="421">
        <f t="shared" si="71"/>
        <v>208620</v>
      </c>
      <c r="G1456" s="421">
        <v>0</v>
      </c>
      <c r="H1456" s="417" t="s">
        <v>11543</v>
      </c>
      <c r="I1456" s="417" t="s">
        <v>7772</v>
      </c>
      <c r="J1456" s="417" t="s">
        <v>4434</v>
      </c>
      <c r="K1456" s="429"/>
    </row>
    <row r="1457" spans="1:11" s="204" customFormat="1" ht="22.5">
      <c r="A1457" s="417">
        <v>1454</v>
      </c>
      <c r="B1457" s="424" t="s">
        <v>11834</v>
      </c>
      <c r="C1457" s="417" t="s">
        <v>11847</v>
      </c>
      <c r="D1457" s="417">
        <v>1</v>
      </c>
      <c r="E1457" s="421">
        <v>208620</v>
      </c>
      <c r="F1457" s="421">
        <f t="shared" si="71"/>
        <v>208620</v>
      </c>
      <c r="G1457" s="421">
        <v>0</v>
      </c>
      <c r="H1457" s="417" t="s">
        <v>11543</v>
      </c>
      <c r="I1457" s="417" t="s">
        <v>7772</v>
      </c>
      <c r="J1457" s="417" t="s">
        <v>4434</v>
      </c>
      <c r="K1457" s="429"/>
    </row>
    <row r="1458" spans="1:11" s="204" customFormat="1" ht="22.5">
      <c r="A1458" s="417">
        <v>1455</v>
      </c>
      <c r="B1458" s="424" t="s">
        <v>11835</v>
      </c>
      <c r="C1458" s="417" t="s">
        <v>11847</v>
      </c>
      <c r="D1458" s="417">
        <v>1</v>
      </c>
      <c r="E1458" s="421">
        <v>268000</v>
      </c>
      <c r="F1458" s="421">
        <f t="shared" si="71"/>
        <v>107200.07999999999</v>
      </c>
      <c r="G1458" s="421">
        <v>160799.92000000001</v>
      </c>
      <c r="H1458" s="417" t="s">
        <v>11543</v>
      </c>
      <c r="I1458" s="417" t="s">
        <v>7772</v>
      </c>
      <c r="J1458" s="417" t="s">
        <v>4434</v>
      </c>
      <c r="K1458" s="429"/>
    </row>
    <row r="1459" spans="1:11" s="204" customFormat="1" ht="33.75">
      <c r="A1459" s="417">
        <v>1456</v>
      </c>
      <c r="B1459" s="424" t="s">
        <v>11836</v>
      </c>
      <c r="C1459" s="417" t="s">
        <v>11847</v>
      </c>
      <c r="D1459" s="417">
        <v>1</v>
      </c>
      <c r="E1459" s="421">
        <v>540225</v>
      </c>
      <c r="F1459" s="421">
        <f t="shared" si="71"/>
        <v>270112.5</v>
      </c>
      <c r="G1459" s="421">
        <v>270112.5</v>
      </c>
      <c r="H1459" s="417" t="s">
        <v>11543</v>
      </c>
      <c r="I1459" s="417" t="s">
        <v>7772</v>
      </c>
      <c r="J1459" s="417" t="s">
        <v>4434</v>
      </c>
      <c r="K1459" s="429"/>
    </row>
    <row r="1460" spans="1:11" s="204" customFormat="1" ht="22.5">
      <c r="A1460" s="417">
        <v>1457</v>
      </c>
      <c r="B1460" s="424" t="s">
        <v>11837</v>
      </c>
      <c r="C1460" s="417" t="s">
        <v>11847</v>
      </c>
      <c r="D1460" s="417">
        <v>1</v>
      </c>
      <c r="E1460" s="421">
        <v>282913</v>
      </c>
      <c r="F1460" s="421">
        <f t="shared" si="71"/>
        <v>49509.81</v>
      </c>
      <c r="G1460" s="421">
        <v>233403.19</v>
      </c>
      <c r="H1460" s="417" t="s">
        <v>11543</v>
      </c>
      <c r="I1460" s="417" t="s">
        <v>7772</v>
      </c>
      <c r="J1460" s="417" t="s">
        <v>4434</v>
      </c>
      <c r="K1460" s="429"/>
    </row>
    <row r="1461" spans="1:11" s="204" customFormat="1" ht="22.5">
      <c r="A1461" s="417">
        <v>1458</v>
      </c>
      <c r="B1461" s="424" t="s">
        <v>11838</v>
      </c>
      <c r="C1461" s="417" t="s">
        <v>11847</v>
      </c>
      <c r="D1461" s="417">
        <v>1</v>
      </c>
      <c r="E1461" s="421">
        <v>333275.15999999997</v>
      </c>
      <c r="F1461" s="421">
        <f t="shared" si="71"/>
        <v>333275.15999999997</v>
      </c>
      <c r="G1461" s="421">
        <v>0</v>
      </c>
      <c r="H1461" s="417" t="s">
        <v>11543</v>
      </c>
      <c r="I1461" s="417" t="s">
        <v>7772</v>
      </c>
      <c r="J1461" s="417" t="s">
        <v>4434</v>
      </c>
      <c r="K1461" s="429"/>
    </row>
    <row r="1462" spans="1:11" s="204" customFormat="1" ht="22.5">
      <c r="A1462" s="417">
        <v>1459</v>
      </c>
      <c r="B1462" s="424" t="s">
        <v>11839</v>
      </c>
      <c r="C1462" s="417" t="s">
        <v>11847</v>
      </c>
      <c r="D1462" s="417">
        <v>1</v>
      </c>
      <c r="E1462" s="421">
        <v>226238.98</v>
      </c>
      <c r="F1462" s="421">
        <f t="shared" si="71"/>
        <v>43713.920000000013</v>
      </c>
      <c r="G1462" s="421">
        <v>182525.06</v>
      </c>
      <c r="H1462" s="417" t="s">
        <v>11543</v>
      </c>
      <c r="I1462" s="417" t="s">
        <v>7772</v>
      </c>
      <c r="J1462" s="417" t="s">
        <v>4434</v>
      </c>
      <c r="K1462" s="429"/>
    </row>
    <row r="1463" spans="1:11" s="204" customFormat="1" ht="22.5">
      <c r="A1463" s="417">
        <v>1460</v>
      </c>
      <c r="B1463" s="424" t="s">
        <v>11840</v>
      </c>
      <c r="C1463" s="417" t="s">
        <v>11847</v>
      </c>
      <c r="D1463" s="417">
        <v>1</v>
      </c>
      <c r="E1463" s="421">
        <v>281000</v>
      </c>
      <c r="F1463" s="421">
        <f t="shared" si="71"/>
        <v>281000</v>
      </c>
      <c r="G1463" s="421">
        <v>0</v>
      </c>
      <c r="H1463" s="417" t="s">
        <v>11543</v>
      </c>
      <c r="I1463" s="417" t="s">
        <v>7772</v>
      </c>
      <c r="J1463" s="417" t="s">
        <v>4434</v>
      </c>
      <c r="K1463" s="429"/>
    </row>
    <row r="1464" spans="1:11" s="204" customFormat="1" ht="67.5">
      <c r="A1464" s="417">
        <v>1461</v>
      </c>
      <c r="B1464" s="424" t="s">
        <v>11841</v>
      </c>
      <c r="C1464" s="417" t="s">
        <v>11847</v>
      </c>
      <c r="D1464" s="417">
        <v>1</v>
      </c>
      <c r="E1464" s="421">
        <v>431706</v>
      </c>
      <c r="F1464" s="421">
        <f t="shared" si="71"/>
        <v>107926.5</v>
      </c>
      <c r="G1464" s="421">
        <v>323779.5</v>
      </c>
      <c r="H1464" s="417" t="s">
        <v>11543</v>
      </c>
      <c r="I1464" s="417" t="s">
        <v>7772</v>
      </c>
      <c r="J1464" s="417" t="s">
        <v>4434</v>
      </c>
      <c r="K1464" s="429"/>
    </row>
    <row r="1465" spans="1:11" s="204" customFormat="1" ht="101.25">
      <c r="A1465" s="417">
        <v>1462</v>
      </c>
      <c r="B1465" s="424" t="s">
        <v>11842</v>
      </c>
      <c r="C1465" s="417" t="s">
        <v>11847</v>
      </c>
      <c r="D1465" s="417">
        <v>1</v>
      </c>
      <c r="E1465" s="421">
        <v>584500</v>
      </c>
      <c r="F1465" s="421">
        <f t="shared" si="71"/>
        <v>155866.71999999997</v>
      </c>
      <c r="G1465" s="421">
        <v>428633.28</v>
      </c>
      <c r="H1465" s="417" t="s">
        <v>11543</v>
      </c>
      <c r="I1465" s="417" t="s">
        <v>7772</v>
      </c>
      <c r="J1465" s="417" t="s">
        <v>4434</v>
      </c>
      <c r="K1465" s="429"/>
    </row>
    <row r="1466" spans="1:11" s="204" customFormat="1" ht="33.75">
      <c r="A1466" s="417">
        <v>1463</v>
      </c>
      <c r="B1466" s="424" t="s">
        <v>11843</v>
      </c>
      <c r="C1466" s="417" t="s">
        <v>11847</v>
      </c>
      <c r="D1466" s="417">
        <v>1</v>
      </c>
      <c r="E1466" s="421">
        <v>805400.81</v>
      </c>
      <c r="F1466" s="421">
        <f t="shared" si="71"/>
        <v>122003.81000000006</v>
      </c>
      <c r="G1466" s="421">
        <v>683397</v>
      </c>
      <c r="H1466" s="417" t="s">
        <v>11543</v>
      </c>
      <c r="I1466" s="417" t="s">
        <v>7772</v>
      </c>
      <c r="J1466" s="417" t="s">
        <v>4434</v>
      </c>
      <c r="K1466" s="429"/>
    </row>
    <row r="1467" spans="1:11" s="204" customFormat="1" ht="22.5">
      <c r="A1467" s="417">
        <v>1464</v>
      </c>
      <c r="B1467" s="424" t="s">
        <v>11751</v>
      </c>
      <c r="C1467" s="417" t="s">
        <v>11847</v>
      </c>
      <c r="D1467" s="417">
        <v>1</v>
      </c>
      <c r="E1467" s="421">
        <v>578242.94999999995</v>
      </c>
      <c r="F1467" s="421">
        <f t="shared" si="71"/>
        <v>578242.94999999995</v>
      </c>
      <c r="G1467" s="421">
        <v>0</v>
      </c>
      <c r="H1467" s="417" t="s">
        <v>11543</v>
      </c>
      <c r="I1467" s="417" t="s">
        <v>7772</v>
      </c>
      <c r="J1467" s="417" t="s">
        <v>4434</v>
      </c>
      <c r="K1467" s="429"/>
    </row>
    <row r="1468" spans="1:11" s="204" customFormat="1" ht="22.5">
      <c r="A1468" s="417">
        <v>1465</v>
      </c>
      <c r="B1468" s="424" t="s">
        <v>11844</v>
      </c>
      <c r="C1468" s="417" t="s">
        <v>11847</v>
      </c>
      <c r="D1468" s="417">
        <v>1</v>
      </c>
      <c r="E1468" s="421">
        <v>1210699.8600000001</v>
      </c>
      <c r="F1468" s="421">
        <f t="shared" si="71"/>
        <v>926165.2300000001</v>
      </c>
      <c r="G1468" s="421">
        <v>284534.63</v>
      </c>
      <c r="H1468" s="417" t="s">
        <v>11543</v>
      </c>
      <c r="I1468" s="417" t="s">
        <v>7772</v>
      </c>
      <c r="J1468" s="417" t="s">
        <v>4434</v>
      </c>
      <c r="K1468" s="429"/>
    </row>
    <row r="1469" spans="1:11" s="204" customFormat="1" ht="22.5">
      <c r="A1469" s="417">
        <v>1466</v>
      </c>
      <c r="B1469" s="424" t="s">
        <v>11574</v>
      </c>
      <c r="C1469" s="417" t="s">
        <v>11847</v>
      </c>
      <c r="D1469" s="417">
        <v>1</v>
      </c>
      <c r="E1469" s="421">
        <v>831000</v>
      </c>
      <c r="F1469" s="421">
        <f t="shared" si="71"/>
        <v>247321.5</v>
      </c>
      <c r="G1469" s="421">
        <v>583678.5</v>
      </c>
      <c r="H1469" s="417" t="s">
        <v>11543</v>
      </c>
      <c r="I1469" s="417" t="s">
        <v>7772</v>
      </c>
      <c r="J1469" s="417" t="s">
        <v>4434</v>
      </c>
      <c r="K1469" s="429"/>
    </row>
    <row r="1470" spans="1:11" s="204" customFormat="1" ht="22.5">
      <c r="A1470" s="417">
        <v>1467</v>
      </c>
      <c r="B1470" s="424" t="s">
        <v>11845</v>
      </c>
      <c r="C1470" s="417" t="s">
        <v>11847</v>
      </c>
      <c r="D1470" s="417">
        <v>1</v>
      </c>
      <c r="E1470" s="421">
        <v>218850</v>
      </c>
      <c r="F1470" s="421">
        <f t="shared" si="71"/>
        <v>142252.5</v>
      </c>
      <c r="G1470" s="421">
        <v>76597.5</v>
      </c>
      <c r="H1470" s="417" t="s">
        <v>11543</v>
      </c>
      <c r="I1470" s="417" t="s">
        <v>7772</v>
      </c>
      <c r="J1470" s="417" t="s">
        <v>4434</v>
      </c>
      <c r="K1470" s="429"/>
    </row>
    <row r="1471" spans="1:11" s="204" customFormat="1" ht="22.5">
      <c r="A1471" s="417">
        <v>1468</v>
      </c>
      <c r="B1471" s="424" t="s">
        <v>11846</v>
      </c>
      <c r="C1471" s="417" t="s">
        <v>11847</v>
      </c>
      <c r="D1471" s="417">
        <v>1</v>
      </c>
      <c r="E1471" s="421">
        <v>206137</v>
      </c>
      <c r="F1471" s="421">
        <f t="shared" si="71"/>
        <v>206137</v>
      </c>
      <c r="G1471" s="421">
        <v>0</v>
      </c>
      <c r="H1471" s="417" t="s">
        <v>11543</v>
      </c>
      <c r="I1471" s="417" t="s">
        <v>7772</v>
      </c>
      <c r="J1471" s="417" t="s">
        <v>4434</v>
      </c>
      <c r="K1471" s="429"/>
    </row>
    <row r="1472" spans="1:11" s="204" customFormat="1" ht="33.75">
      <c r="A1472" s="417">
        <v>1469</v>
      </c>
      <c r="B1472" s="424" t="s">
        <v>11788</v>
      </c>
      <c r="C1472" s="417" t="s">
        <v>11790</v>
      </c>
      <c r="D1472" s="417">
        <v>3</v>
      </c>
      <c r="E1472" s="421">
        <v>1284000</v>
      </c>
      <c r="F1472" s="421">
        <f>E1472-G1472</f>
        <v>791799.63</v>
      </c>
      <c r="G1472" s="421">
        <v>492200.37</v>
      </c>
      <c r="H1472" s="417" t="s">
        <v>11789</v>
      </c>
      <c r="I1472" s="417" t="s">
        <v>7772</v>
      </c>
      <c r="J1472" s="417" t="s">
        <v>4434</v>
      </c>
      <c r="K1472" s="429"/>
    </row>
    <row r="1473" spans="1:11" s="204" customFormat="1" ht="22.5">
      <c r="A1473" s="417">
        <v>1470</v>
      </c>
      <c r="B1473" s="417" t="s">
        <v>12165</v>
      </c>
      <c r="C1473" s="417" t="s">
        <v>12184</v>
      </c>
      <c r="D1473" s="417">
        <v>1</v>
      </c>
      <c r="E1473" s="421">
        <v>406161</v>
      </c>
      <c r="F1473" s="421">
        <f>E1473-G1473</f>
        <v>101540.25</v>
      </c>
      <c r="G1473" s="421">
        <v>304620.75</v>
      </c>
      <c r="H1473" s="417" t="s">
        <v>11543</v>
      </c>
      <c r="I1473" s="417" t="s">
        <v>1171</v>
      </c>
      <c r="J1473" s="417" t="s">
        <v>4434</v>
      </c>
      <c r="K1473" s="429"/>
    </row>
    <row r="1474" spans="1:11" s="204" customFormat="1" ht="22.5">
      <c r="A1474" s="417">
        <v>1471</v>
      </c>
      <c r="B1474" s="417" t="s">
        <v>12166</v>
      </c>
      <c r="C1474" s="417" t="s">
        <v>12184</v>
      </c>
      <c r="D1474" s="417">
        <v>1</v>
      </c>
      <c r="E1474" s="421">
        <v>350000</v>
      </c>
      <c r="F1474" s="421">
        <f t="shared" ref="F1474:F1493" si="72">E1474-G1474</f>
        <v>52499.969999999972</v>
      </c>
      <c r="G1474" s="421">
        <v>297500.03000000003</v>
      </c>
      <c r="H1474" s="417" t="s">
        <v>11543</v>
      </c>
      <c r="I1474" s="417" t="s">
        <v>1171</v>
      </c>
      <c r="J1474" s="417" t="s">
        <v>4434</v>
      </c>
      <c r="K1474" s="429"/>
    </row>
    <row r="1475" spans="1:11" s="204" customFormat="1" ht="22.5">
      <c r="A1475" s="417">
        <v>1472</v>
      </c>
      <c r="B1475" s="417" t="s">
        <v>12167</v>
      </c>
      <c r="C1475" s="417" t="s">
        <v>12184</v>
      </c>
      <c r="D1475" s="417">
        <v>1</v>
      </c>
      <c r="E1475" s="421">
        <v>317000</v>
      </c>
      <c r="F1475" s="421">
        <f t="shared" si="72"/>
        <v>105666.6</v>
      </c>
      <c r="G1475" s="421">
        <v>211333.4</v>
      </c>
      <c r="H1475" s="417" t="s">
        <v>11543</v>
      </c>
      <c r="I1475" s="417" t="s">
        <v>1171</v>
      </c>
      <c r="J1475" s="417" t="s">
        <v>4434</v>
      </c>
      <c r="K1475" s="429"/>
    </row>
    <row r="1476" spans="1:11" s="204" customFormat="1" ht="45">
      <c r="A1476" s="417">
        <v>1473</v>
      </c>
      <c r="B1476" s="417" t="s">
        <v>12168</v>
      </c>
      <c r="C1476" s="417" t="s">
        <v>12184</v>
      </c>
      <c r="D1476" s="417">
        <v>1</v>
      </c>
      <c r="E1476" s="421">
        <v>347120</v>
      </c>
      <c r="F1476" s="421">
        <f t="shared" si="72"/>
        <v>86779.950000000012</v>
      </c>
      <c r="G1476" s="421">
        <v>260340.05</v>
      </c>
      <c r="H1476" s="417" t="s">
        <v>11543</v>
      </c>
      <c r="I1476" s="417" t="s">
        <v>1171</v>
      </c>
      <c r="J1476" s="417" t="s">
        <v>4434</v>
      </c>
      <c r="K1476" s="429"/>
    </row>
    <row r="1477" spans="1:11" s="204" customFormat="1" ht="22.5">
      <c r="A1477" s="417">
        <v>1474</v>
      </c>
      <c r="B1477" s="417" t="s">
        <v>12169</v>
      </c>
      <c r="C1477" s="417" t="s">
        <v>12184</v>
      </c>
      <c r="D1477" s="417">
        <v>1</v>
      </c>
      <c r="E1477" s="421">
        <v>465613</v>
      </c>
      <c r="F1477" s="421">
        <f t="shared" si="72"/>
        <v>116403.29999999999</v>
      </c>
      <c r="G1477" s="421">
        <v>349209.7</v>
      </c>
      <c r="H1477" s="417" t="s">
        <v>11543</v>
      </c>
      <c r="I1477" s="417" t="s">
        <v>1171</v>
      </c>
      <c r="J1477" s="417" t="s">
        <v>4434</v>
      </c>
      <c r="K1477" s="429"/>
    </row>
    <row r="1478" spans="1:11" s="204" customFormat="1" ht="22.5">
      <c r="A1478" s="417">
        <v>1475</v>
      </c>
      <c r="B1478" s="417" t="s">
        <v>12170</v>
      </c>
      <c r="C1478" s="417" t="s">
        <v>12184</v>
      </c>
      <c r="D1478" s="417">
        <v>1</v>
      </c>
      <c r="E1478" s="421">
        <v>435000</v>
      </c>
      <c r="F1478" s="421">
        <f t="shared" si="72"/>
        <v>108750</v>
      </c>
      <c r="G1478" s="421">
        <v>326250</v>
      </c>
      <c r="H1478" s="417" t="s">
        <v>11543</v>
      </c>
      <c r="I1478" s="417" t="s">
        <v>1171</v>
      </c>
      <c r="J1478" s="417" t="s">
        <v>4434</v>
      </c>
      <c r="K1478" s="429"/>
    </row>
    <row r="1479" spans="1:11" s="204" customFormat="1" ht="22.5">
      <c r="A1479" s="417">
        <v>1476</v>
      </c>
      <c r="B1479" s="417" t="s">
        <v>12171</v>
      </c>
      <c r="C1479" s="417" t="s">
        <v>12184</v>
      </c>
      <c r="D1479" s="417">
        <v>1</v>
      </c>
      <c r="E1479" s="421">
        <v>565151</v>
      </c>
      <c r="F1479" s="421">
        <f t="shared" si="72"/>
        <v>141287.70000000001</v>
      </c>
      <c r="G1479" s="421">
        <v>423863.3</v>
      </c>
      <c r="H1479" s="417" t="s">
        <v>11543</v>
      </c>
      <c r="I1479" s="417" t="s">
        <v>1171</v>
      </c>
      <c r="J1479" s="417" t="s">
        <v>4434</v>
      </c>
      <c r="K1479" s="429"/>
    </row>
    <row r="1480" spans="1:11" s="204" customFormat="1" ht="33.75">
      <c r="A1480" s="417">
        <v>1477</v>
      </c>
      <c r="B1480" s="417" t="s">
        <v>12172</v>
      </c>
      <c r="C1480" s="417" t="s">
        <v>12184</v>
      </c>
      <c r="D1480" s="417">
        <v>1</v>
      </c>
      <c r="E1480" s="421">
        <v>1473600</v>
      </c>
      <c r="F1480" s="421">
        <f t="shared" si="72"/>
        <v>368400</v>
      </c>
      <c r="G1480" s="421">
        <v>1105200</v>
      </c>
      <c r="H1480" s="417" t="s">
        <v>11543</v>
      </c>
      <c r="I1480" s="417" t="s">
        <v>1171</v>
      </c>
      <c r="J1480" s="417" t="s">
        <v>4434</v>
      </c>
      <c r="K1480" s="429"/>
    </row>
    <row r="1481" spans="1:11" s="204" customFormat="1" ht="56.25">
      <c r="A1481" s="417">
        <v>1478</v>
      </c>
      <c r="B1481" s="417" t="s">
        <v>12173</v>
      </c>
      <c r="C1481" s="417" t="s">
        <v>12184</v>
      </c>
      <c r="D1481" s="417">
        <v>1</v>
      </c>
      <c r="E1481" s="421">
        <v>890779.13</v>
      </c>
      <c r="F1481" s="421">
        <f t="shared" si="72"/>
        <v>59006.380000000005</v>
      </c>
      <c r="G1481" s="421">
        <v>831772.75</v>
      </c>
      <c r="H1481" s="417" t="s">
        <v>11543</v>
      </c>
      <c r="I1481" s="417" t="s">
        <v>1171</v>
      </c>
      <c r="J1481" s="417" t="s">
        <v>4434</v>
      </c>
      <c r="K1481" s="429"/>
    </row>
    <row r="1482" spans="1:11" s="204" customFormat="1" ht="22.5">
      <c r="A1482" s="417">
        <v>1479</v>
      </c>
      <c r="B1482" s="417" t="s">
        <v>11540</v>
      </c>
      <c r="C1482" s="417" t="s">
        <v>12184</v>
      </c>
      <c r="D1482" s="417">
        <v>1</v>
      </c>
      <c r="E1482" s="421">
        <v>218850</v>
      </c>
      <c r="F1482" s="421">
        <f t="shared" si="72"/>
        <v>109425.09</v>
      </c>
      <c r="G1482" s="421">
        <v>109424.91</v>
      </c>
      <c r="H1482" s="417" t="s">
        <v>11543</v>
      </c>
      <c r="I1482" s="417" t="s">
        <v>1171</v>
      </c>
      <c r="J1482" s="417" t="s">
        <v>4434</v>
      </c>
      <c r="K1482" s="429"/>
    </row>
    <row r="1483" spans="1:11" s="204" customFormat="1" ht="45">
      <c r="A1483" s="417">
        <v>1480</v>
      </c>
      <c r="B1483" s="417" t="s">
        <v>12174</v>
      </c>
      <c r="C1483" s="417" t="s">
        <v>12184</v>
      </c>
      <c r="D1483" s="417">
        <v>1</v>
      </c>
      <c r="E1483" s="421">
        <v>405783</v>
      </c>
      <c r="F1483" s="421">
        <f t="shared" si="72"/>
        <v>101445.75</v>
      </c>
      <c r="G1483" s="421">
        <v>304337.25</v>
      </c>
      <c r="H1483" s="417" t="s">
        <v>11543</v>
      </c>
      <c r="I1483" s="417" t="s">
        <v>1171</v>
      </c>
      <c r="J1483" s="417" t="s">
        <v>4434</v>
      </c>
      <c r="K1483" s="429"/>
    </row>
    <row r="1484" spans="1:11" s="204" customFormat="1" ht="45">
      <c r="A1484" s="417">
        <v>1481</v>
      </c>
      <c r="B1484" s="417" t="s">
        <v>12175</v>
      </c>
      <c r="C1484" s="417" t="s">
        <v>12184</v>
      </c>
      <c r="D1484" s="417">
        <v>1</v>
      </c>
      <c r="E1484" s="421">
        <v>405783</v>
      </c>
      <c r="F1484" s="421">
        <f t="shared" si="72"/>
        <v>101445.75</v>
      </c>
      <c r="G1484" s="421">
        <v>304337.25</v>
      </c>
      <c r="H1484" s="417" t="s">
        <v>11543</v>
      </c>
      <c r="I1484" s="417" t="s">
        <v>1171</v>
      </c>
      <c r="J1484" s="417" t="s">
        <v>4434</v>
      </c>
      <c r="K1484" s="429"/>
    </row>
    <row r="1485" spans="1:11" s="204" customFormat="1" ht="45">
      <c r="A1485" s="417">
        <v>1482</v>
      </c>
      <c r="B1485" s="417" t="s">
        <v>12176</v>
      </c>
      <c r="C1485" s="417" t="s">
        <v>12184</v>
      </c>
      <c r="D1485" s="417">
        <v>1</v>
      </c>
      <c r="E1485" s="421">
        <v>622335</v>
      </c>
      <c r="F1485" s="421">
        <f t="shared" si="72"/>
        <v>77791.949999999953</v>
      </c>
      <c r="G1485" s="421">
        <v>544543.05000000005</v>
      </c>
      <c r="H1485" s="417" t="s">
        <v>11543</v>
      </c>
      <c r="I1485" s="417" t="s">
        <v>1171</v>
      </c>
      <c r="J1485" s="417" t="s">
        <v>4434</v>
      </c>
      <c r="K1485" s="429"/>
    </row>
    <row r="1486" spans="1:11" s="204" customFormat="1" ht="45">
      <c r="A1486" s="417">
        <v>1483</v>
      </c>
      <c r="B1486" s="417" t="s">
        <v>12177</v>
      </c>
      <c r="C1486" s="417" t="s">
        <v>12184</v>
      </c>
      <c r="D1486" s="417">
        <v>1</v>
      </c>
      <c r="E1486" s="421">
        <v>622335</v>
      </c>
      <c r="F1486" s="421">
        <f t="shared" si="72"/>
        <v>111131.25</v>
      </c>
      <c r="G1486" s="421">
        <v>511203.75</v>
      </c>
      <c r="H1486" s="417" t="s">
        <v>11543</v>
      </c>
      <c r="I1486" s="417" t="s">
        <v>1171</v>
      </c>
      <c r="J1486" s="417" t="s">
        <v>4434</v>
      </c>
      <c r="K1486" s="429"/>
    </row>
    <row r="1487" spans="1:11" s="204" customFormat="1" ht="56.25">
      <c r="A1487" s="417">
        <v>1484</v>
      </c>
      <c r="B1487" s="417" t="s">
        <v>12178</v>
      </c>
      <c r="C1487" s="417" t="s">
        <v>12184</v>
      </c>
      <c r="D1487" s="417">
        <v>1</v>
      </c>
      <c r="E1487" s="421">
        <v>657642</v>
      </c>
      <c r="F1487" s="421">
        <f t="shared" si="72"/>
        <v>164410.5</v>
      </c>
      <c r="G1487" s="421">
        <v>493231.5</v>
      </c>
      <c r="H1487" s="417" t="s">
        <v>11543</v>
      </c>
      <c r="I1487" s="417" t="s">
        <v>1171</v>
      </c>
      <c r="J1487" s="417" t="s">
        <v>4434</v>
      </c>
      <c r="K1487" s="429"/>
    </row>
    <row r="1488" spans="1:11" s="204" customFormat="1" ht="22.5">
      <c r="A1488" s="417">
        <v>1485</v>
      </c>
      <c r="B1488" s="417" t="s">
        <v>12179</v>
      </c>
      <c r="C1488" s="417" t="s">
        <v>12185</v>
      </c>
      <c r="D1488" s="417">
        <v>1</v>
      </c>
      <c r="E1488" s="421">
        <v>345000</v>
      </c>
      <c r="F1488" s="421">
        <f t="shared" si="72"/>
        <v>345000</v>
      </c>
      <c r="G1488" s="421">
        <v>0</v>
      </c>
      <c r="H1488" s="417" t="s">
        <v>11543</v>
      </c>
      <c r="I1488" s="417" t="s">
        <v>1171</v>
      </c>
      <c r="J1488" s="417" t="s">
        <v>4434</v>
      </c>
      <c r="K1488" s="429"/>
    </row>
    <row r="1489" spans="1:11" s="204" customFormat="1" ht="22.5">
      <c r="A1489" s="417">
        <v>1486</v>
      </c>
      <c r="B1489" s="417" t="s">
        <v>12180</v>
      </c>
      <c r="C1489" s="417" t="s">
        <v>12184</v>
      </c>
      <c r="D1489" s="417">
        <v>1</v>
      </c>
      <c r="E1489" s="421">
        <v>342000</v>
      </c>
      <c r="F1489" s="421">
        <f t="shared" si="72"/>
        <v>342000</v>
      </c>
      <c r="G1489" s="421">
        <v>0</v>
      </c>
      <c r="H1489" s="417" t="s">
        <v>11543</v>
      </c>
      <c r="I1489" s="417" t="s">
        <v>1171</v>
      </c>
      <c r="J1489" s="417" t="s">
        <v>4434</v>
      </c>
      <c r="K1489" s="429"/>
    </row>
    <row r="1490" spans="1:11" s="204" customFormat="1" ht="22.5">
      <c r="A1490" s="417">
        <v>1487</v>
      </c>
      <c r="B1490" s="417" t="s">
        <v>12181</v>
      </c>
      <c r="C1490" s="417" t="s">
        <v>12184</v>
      </c>
      <c r="D1490" s="417">
        <v>1</v>
      </c>
      <c r="E1490" s="421">
        <v>3950000</v>
      </c>
      <c r="F1490" s="421">
        <f t="shared" si="72"/>
        <v>394999.91999999993</v>
      </c>
      <c r="G1490" s="421">
        <v>3555000.08</v>
      </c>
      <c r="H1490" s="417" t="s">
        <v>11543</v>
      </c>
      <c r="I1490" s="417" t="s">
        <v>1171</v>
      </c>
      <c r="J1490" s="417" t="s">
        <v>4434</v>
      </c>
      <c r="K1490" s="429"/>
    </row>
    <row r="1491" spans="1:11" s="204" customFormat="1" ht="33.75">
      <c r="A1491" s="417">
        <v>1488</v>
      </c>
      <c r="B1491" s="417" t="s">
        <v>12182</v>
      </c>
      <c r="C1491" s="417" t="s">
        <v>12184</v>
      </c>
      <c r="D1491" s="417">
        <v>1</v>
      </c>
      <c r="E1491" s="421">
        <v>572754</v>
      </c>
      <c r="F1491" s="421">
        <f t="shared" si="72"/>
        <v>105005.01000000001</v>
      </c>
      <c r="G1491" s="421">
        <v>467748.99</v>
      </c>
      <c r="H1491" s="417" t="s">
        <v>11543</v>
      </c>
      <c r="I1491" s="417" t="s">
        <v>1171</v>
      </c>
      <c r="J1491" s="417" t="s">
        <v>4434</v>
      </c>
      <c r="K1491" s="429"/>
    </row>
    <row r="1492" spans="1:11" s="204" customFormat="1" ht="33.75">
      <c r="A1492" s="417">
        <v>1489</v>
      </c>
      <c r="B1492" s="417" t="s">
        <v>12183</v>
      </c>
      <c r="C1492" s="417" t="s">
        <v>12184</v>
      </c>
      <c r="D1492" s="417">
        <v>1</v>
      </c>
      <c r="E1492" s="421">
        <v>245466</v>
      </c>
      <c r="F1492" s="421">
        <f t="shared" si="72"/>
        <v>45002.100000000006</v>
      </c>
      <c r="G1492" s="421">
        <v>200463.9</v>
      </c>
      <c r="H1492" s="417" t="s">
        <v>11543</v>
      </c>
      <c r="I1492" s="417" t="s">
        <v>1171</v>
      </c>
      <c r="J1492" s="417" t="s">
        <v>4434</v>
      </c>
      <c r="K1492" s="429"/>
    </row>
    <row r="1493" spans="1:11" s="204" customFormat="1" ht="22.5">
      <c r="A1493" s="417">
        <v>1490</v>
      </c>
      <c r="B1493" s="417" t="s">
        <v>5572</v>
      </c>
      <c r="C1493" s="417" t="s">
        <v>12185</v>
      </c>
      <c r="D1493" s="417">
        <v>1</v>
      </c>
      <c r="E1493" s="421">
        <v>708582.01</v>
      </c>
      <c r="F1493" s="421">
        <f t="shared" si="72"/>
        <v>708582.01</v>
      </c>
      <c r="G1493" s="421">
        <v>0</v>
      </c>
      <c r="H1493" s="417" t="s">
        <v>11543</v>
      </c>
      <c r="I1493" s="417" t="s">
        <v>1171</v>
      </c>
      <c r="J1493" s="417" t="s">
        <v>4434</v>
      </c>
      <c r="K1493" s="429"/>
    </row>
    <row r="1494" spans="1:11" s="204" customFormat="1" ht="22.5">
      <c r="A1494" s="417">
        <v>1491</v>
      </c>
      <c r="B1494" s="417" t="s">
        <v>13306</v>
      </c>
      <c r="C1494" s="417" t="s">
        <v>13334</v>
      </c>
      <c r="D1494" s="417">
        <v>1</v>
      </c>
      <c r="E1494" s="421">
        <v>283518</v>
      </c>
      <c r="F1494" s="421">
        <f>E1494-G1494</f>
        <v>283518</v>
      </c>
      <c r="G1494" s="421">
        <v>0</v>
      </c>
      <c r="H1494" s="417" t="s">
        <v>11543</v>
      </c>
      <c r="I1494" s="417" t="s">
        <v>3700</v>
      </c>
      <c r="J1494" s="417" t="s">
        <v>4434</v>
      </c>
      <c r="K1494" s="429"/>
    </row>
    <row r="1495" spans="1:11" s="204" customFormat="1" ht="22.5">
      <c r="A1495" s="417">
        <v>1492</v>
      </c>
      <c r="B1495" s="417" t="s">
        <v>13307</v>
      </c>
      <c r="C1495" s="417" t="s">
        <v>13334</v>
      </c>
      <c r="D1495" s="417">
        <v>1</v>
      </c>
      <c r="E1495" s="421">
        <v>214300</v>
      </c>
      <c r="F1495" s="421">
        <f t="shared" ref="F1495:F1528" si="73">E1495-G1495</f>
        <v>214300</v>
      </c>
      <c r="G1495" s="421">
        <v>0</v>
      </c>
      <c r="H1495" s="417" t="s">
        <v>11543</v>
      </c>
      <c r="I1495" s="417" t="s">
        <v>3700</v>
      </c>
      <c r="J1495" s="417" t="s">
        <v>4434</v>
      </c>
      <c r="K1495" s="429"/>
    </row>
    <row r="1496" spans="1:11" s="204" customFormat="1" ht="22.5">
      <c r="A1496" s="417">
        <v>1493</v>
      </c>
      <c r="B1496" s="417" t="s">
        <v>13308</v>
      </c>
      <c r="C1496" s="417" t="s">
        <v>13334</v>
      </c>
      <c r="D1496" s="417">
        <v>1</v>
      </c>
      <c r="E1496" s="421">
        <v>599900</v>
      </c>
      <c r="F1496" s="421">
        <f t="shared" si="73"/>
        <v>304949.37</v>
      </c>
      <c r="G1496" s="421">
        <v>294950.63</v>
      </c>
      <c r="H1496" s="417" t="s">
        <v>11543</v>
      </c>
      <c r="I1496" s="417" t="s">
        <v>3700</v>
      </c>
      <c r="J1496" s="417" t="s">
        <v>4434</v>
      </c>
      <c r="K1496" s="429"/>
    </row>
    <row r="1497" spans="1:11" s="204" customFormat="1" ht="22.5">
      <c r="A1497" s="417">
        <v>1494</v>
      </c>
      <c r="B1497" s="417" t="s">
        <v>13309</v>
      </c>
      <c r="C1497" s="417" t="s">
        <v>13334</v>
      </c>
      <c r="D1497" s="417">
        <v>1</v>
      </c>
      <c r="E1497" s="421">
        <v>214300</v>
      </c>
      <c r="F1497" s="421">
        <f t="shared" si="73"/>
        <v>214300</v>
      </c>
      <c r="G1497" s="421">
        <v>0</v>
      </c>
      <c r="H1497" s="417" t="s">
        <v>11543</v>
      </c>
      <c r="I1497" s="417" t="s">
        <v>3700</v>
      </c>
      <c r="J1497" s="417" t="s">
        <v>4434</v>
      </c>
      <c r="K1497" s="429"/>
    </row>
    <row r="1498" spans="1:11" s="204" customFormat="1" ht="22.5">
      <c r="A1498" s="417">
        <v>1495</v>
      </c>
      <c r="B1498" s="417" t="s">
        <v>13310</v>
      </c>
      <c r="C1498" s="417" t="s">
        <v>13334</v>
      </c>
      <c r="D1498" s="417">
        <v>1</v>
      </c>
      <c r="E1498" s="421">
        <v>599900</v>
      </c>
      <c r="F1498" s="421">
        <f t="shared" si="73"/>
        <v>304949.37</v>
      </c>
      <c r="G1498" s="421">
        <v>294950.63</v>
      </c>
      <c r="H1498" s="417" t="s">
        <v>11543</v>
      </c>
      <c r="I1498" s="417" t="s">
        <v>3700</v>
      </c>
      <c r="J1498" s="417" t="s">
        <v>4434</v>
      </c>
      <c r="K1498" s="429"/>
    </row>
    <row r="1499" spans="1:11" s="204" customFormat="1" ht="22.5">
      <c r="A1499" s="417">
        <v>1496</v>
      </c>
      <c r="B1499" s="417" t="s">
        <v>13311</v>
      </c>
      <c r="C1499" s="417" t="s">
        <v>13334</v>
      </c>
      <c r="D1499" s="417">
        <v>1</v>
      </c>
      <c r="E1499" s="421">
        <v>599000</v>
      </c>
      <c r="F1499" s="421">
        <f t="shared" si="73"/>
        <v>599000</v>
      </c>
      <c r="G1499" s="421">
        <v>0</v>
      </c>
      <c r="H1499" s="417" t="s">
        <v>11543</v>
      </c>
      <c r="I1499" s="417" t="s">
        <v>3700</v>
      </c>
      <c r="J1499" s="417" t="s">
        <v>4434</v>
      </c>
      <c r="K1499" s="429"/>
    </row>
    <row r="1500" spans="1:11" s="204" customFormat="1" ht="22.5">
      <c r="A1500" s="417">
        <v>1497</v>
      </c>
      <c r="B1500" s="417" t="s">
        <v>13312</v>
      </c>
      <c r="C1500" s="417" t="s">
        <v>13334</v>
      </c>
      <c r="D1500" s="417">
        <v>1</v>
      </c>
      <c r="E1500" s="421">
        <v>363541</v>
      </c>
      <c r="F1500" s="421">
        <f t="shared" si="73"/>
        <v>155803.32</v>
      </c>
      <c r="G1500" s="421">
        <v>207737.68</v>
      </c>
      <c r="H1500" s="417" t="s">
        <v>11543</v>
      </c>
      <c r="I1500" s="417" t="s">
        <v>3700</v>
      </c>
      <c r="J1500" s="417" t="s">
        <v>4434</v>
      </c>
      <c r="K1500" s="429"/>
    </row>
    <row r="1501" spans="1:11" s="204" customFormat="1" ht="22.5">
      <c r="A1501" s="417">
        <v>1498</v>
      </c>
      <c r="B1501" s="417" t="s">
        <v>13313</v>
      </c>
      <c r="C1501" s="417" t="s">
        <v>13334</v>
      </c>
      <c r="D1501" s="417">
        <v>1</v>
      </c>
      <c r="E1501" s="421">
        <v>218900</v>
      </c>
      <c r="F1501" s="421">
        <f t="shared" si="73"/>
        <v>218900</v>
      </c>
      <c r="G1501" s="421">
        <v>0</v>
      </c>
      <c r="H1501" s="417" t="s">
        <v>11543</v>
      </c>
      <c r="I1501" s="417" t="s">
        <v>3700</v>
      </c>
      <c r="J1501" s="417" t="s">
        <v>4434</v>
      </c>
      <c r="K1501" s="429"/>
    </row>
    <row r="1502" spans="1:11" s="204" customFormat="1" ht="22.5">
      <c r="A1502" s="417">
        <v>1499</v>
      </c>
      <c r="B1502" s="417" t="s">
        <v>13307</v>
      </c>
      <c r="C1502" s="417" t="s">
        <v>13334</v>
      </c>
      <c r="D1502" s="417">
        <v>1</v>
      </c>
      <c r="E1502" s="421">
        <v>214300</v>
      </c>
      <c r="F1502" s="421">
        <f t="shared" si="73"/>
        <v>214300</v>
      </c>
      <c r="G1502" s="421">
        <v>0</v>
      </c>
      <c r="H1502" s="417" t="s">
        <v>11543</v>
      </c>
      <c r="I1502" s="417" t="s">
        <v>3700</v>
      </c>
      <c r="J1502" s="417" t="s">
        <v>4434</v>
      </c>
      <c r="K1502" s="429"/>
    </row>
    <row r="1503" spans="1:11" s="204" customFormat="1" ht="22.5">
      <c r="A1503" s="417">
        <v>1500</v>
      </c>
      <c r="B1503" s="417" t="s">
        <v>13314</v>
      </c>
      <c r="C1503" s="417" t="s">
        <v>13334</v>
      </c>
      <c r="D1503" s="417">
        <v>1</v>
      </c>
      <c r="E1503" s="421">
        <v>350000</v>
      </c>
      <c r="F1503" s="421">
        <f t="shared" si="73"/>
        <v>165277.26</v>
      </c>
      <c r="G1503" s="421">
        <v>184722.74</v>
      </c>
      <c r="H1503" s="417" t="s">
        <v>11543</v>
      </c>
      <c r="I1503" s="417" t="s">
        <v>3700</v>
      </c>
      <c r="J1503" s="417" t="s">
        <v>4434</v>
      </c>
      <c r="K1503" s="429"/>
    </row>
    <row r="1504" spans="1:11" s="204" customFormat="1" ht="22.5">
      <c r="A1504" s="417">
        <v>1501</v>
      </c>
      <c r="B1504" s="417" t="s">
        <v>13315</v>
      </c>
      <c r="C1504" s="417" t="s">
        <v>13334</v>
      </c>
      <c r="D1504" s="417">
        <v>1</v>
      </c>
      <c r="E1504" s="421">
        <v>242786</v>
      </c>
      <c r="F1504" s="421">
        <f t="shared" si="73"/>
        <v>80928.72</v>
      </c>
      <c r="G1504" s="421">
        <v>161857.28</v>
      </c>
      <c r="H1504" s="417" t="s">
        <v>11543</v>
      </c>
      <c r="I1504" s="417" t="s">
        <v>3700</v>
      </c>
      <c r="J1504" s="417" t="s">
        <v>4434</v>
      </c>
      <c r="K1504" s="429"/>
    </row>
    <row r="1505" spans="1:11" s="204" customFormat="1" ht="22.5">
      <c r="A1505" s="417">
        <v>1502</v>
      </c>
      <c r="B1505" s="417" t="s">
        <v>12133</v>
      </c>
      <c r="C1505" s="417" t="s">
        <v>13334</v>
      </c>
      <c r="D1505" s="417">
        <v>1</v>
      </c>
      <c r="E1505" s="421">
        <v>238600</v>
      </c>
      <c r="F1505" s="421">
        <f t="shared" si="73"/>
        <v>238600</v>
      </c>
      <c r="G1505" s="421">
        <v>0</v>
      </c>
      <c r="H1505" s="417" t="s">
        <v>11543</v>
      </c>
      <c r="I1505" s="417" t="s">
        <v>3700</v>
      </c>
      <c r="J1505" s="417" t="s">
        <v>4434</v>
      </c>
      <c r="K1505" s="429"/>
    </row>
    <row r="1506" spans="1:11" s="204" customFormat="1" ht="22.5">
      <c r="A1506" s="417">
        <v>1503</v>
      </c>
      <c r="B1506" s="417" t="s">
        <v>13306</v>
      </c>
      <c r="C1506" s="417" t="s">
        <v>13334</v>
      </c>
      <c r="D1506" s="417">
        <v>1</v>
      </c>
      <c r="E1506" s="421">
        <v>283518</v>
      </c>
      <c r="F1506" s="421">
        <f t="shared" si="73"/>
        <v>283518</v>
      </c>
      <c r="G1506" s="421">
        <v>0</v>
      </c>
      <c r="H1506" s="417" t="s">
        <v>11543</v>
      </c>
      <c r="I1506" s="417" t="s">
        <v>3700</v>
      </c>
      <c r="J1506" s="417" t="s">
        <v>4434</v>
      </c>
      <c r="K1506" s="429"/>
    </row>
    <row r="1507" spans="1:11" s="204" customFormat="1" ht="22.5">
      <c r="A1507" s="417">
        <v>1504</v>
      </c>
      <c r="B1507" s="417" t="s">
        <v>13316</v>
      </c>
      <c r="C1507" s="417" t="s">
        <v>13334</v>
      </c>
      <c r="D1507" s="417">
        <v>1</v>
      </c>
      <c r="E1507" s="421">
        <v>307850</v>
      </c>
      <c r="F1507" s="421">
        <f t="shared" si="73"/>
        <v>307850</v>
      </c>
      <c r="G1507" s="421">
        <v>0</v>
      </c>
      <c r="H1507" s="417" t="s">
        <v>11543</v>
      </c>
      <c r="I1507" s="417" t="s">
        <v>3700</v>
      </c>
      <c r="J1507" s="417" t="s">
        <v>4434</v>
      </c>
      <c r="K1507" s="429"/>
    </row>
    <row r="1508" spans="1:11" s="204" customFormat="1" ht="22.5">
      <c r="A1508" s="417">
        <v>1505</v>
      </c>
      <c r="B1508" s="417" t="s">
        <v>13306</v>
      </c>
      <c r="C1508" s="417" t="s">
        <v>13334</v>
      </c>
      <c r="D1508" s="417">
        <v>1</v>
      </c>
      <c r="E1508" s="421">
        <v>204062</v>
      </c>
      <c r="F1508" s="421">
        <f t="shared" si="73"/>
        <v>204062</v>
      </c>
      <c r="G1508" s="421">
        <v>0</v>
      </c>
      <c r="H1508" s="417" t="s">
        <v>11543</v>
      </c>
      <c r="I1508" s="417" t="s">
        <v>3700</v>
      </c>
      <c r="J1508" s="417" t="s">
        <v>4434</v>
      </c>
      <c r="K1508" s="429"/>
    </row>
    <row r="1509" spans="1:11" s="204" customFormat="1" ht="22.5">
      <c r="A1509" s="417">
        <v>1506</v>
      </c>
      <c r="B1509" s="417" t="s">
        <v>13317</v>
      </c>
      <c r="C1509" s="417" t="s">
        <v>13334</v>
      </c>
      <c r="D1509" s="417">
        <v>1</v>
      </c>
      <c r="E1509" s="421">
        <v>395593</v>
      </c>
      <c r="F1509" s="421">
        <f t="shared" si="73"/>
        <v>395593</v>
      </c>
      <c r="G1509" s="421">
        <v>0</v>
      </c>
      <c r="H1509" s="417" t="s">
        <v>11543</v>
      </c>
      <c r="I1509" s="417" t="s">
        <v>3700</v>
      </c>
      <c r="J1509" s="417" t="s">
        <v>4434</v>
      </c>
      <c r="K1509" s="429"/>
    </row>
    <row r="1510" spans="1:11" s="204" customFormat="1" ht="22.5">
      <c r="A1510" s="417">
        <v>1507</v>
      </c>
      <c r="B1510" s="417" t="s">
        <v>13318</v>
      </c>
      <c r="C1510" s="417" t="s">
        <v>13334</v>
      </c>
      <c r="D1510" s="417">
        <v>1</v>
      </c>
      <c r="E1510" s="421">
        <v>453220.55</v>
      </c>
      <c r="F1510" s="421">
        <f t="shared" si="73"/>
        <v>253048.28</v>
      </c>
      <c r="G1510" s="421">
        <v>200172.27</v>
      </c>
      <c r="H1510" s="417" t="s">
        <v>11543</v>
      </c>
      <c r="I1510" s="417" t="s">
        <v>3700</v>
      </c>
      <c r="J1510" s="417" t="s">
        <v>4434</v>
      </c>
      <c r="K1510" s="429"/>
    </row>
    <row r="1511" spans="1:11" s="204" customFormat="1" ht="22.5">
      <c r="A1511" s="417">
        <v>1508</v>
      </c>
      <c r="B1511" s="417" t="s">
        <v>13319</v>
      </c>
      <c r="C1511" s="417" t="s">
        <v>13334</v>
      </c>
      <c r="D1511" s="417">
        <v>1</v>
      </c>
      <c r="E1511" s="421">
        <v>569870</v>
      </c>
      <c r="F1511" s="421">
        <f t="shared" si="73"/>
        <v>488460.24</v>
      </c>
      <c r="G1511" s="421">
        <v>81409.759999999995</v>
      </c>
      <c r="H1511" s="417" t="s">
        <v>11543</v>
      </c>
      <c r="I1511" s="417" t="s">
        <v>3700</v>
      </c>
      <c r="J1511" s="417" t="s">
        <v>4434</v>
      </c>
      <c r="K1511" s="429"/>
    </row>
    <row r="1512" spans="1:11" s="204" customFormat="1" ht="22.5">
      <c r="A1512" s="417">
        <v>1509</v>
      </c>
      <c r="B1512" s="417" t="s">
        <v>13320</v>
      </c>
      <c r="C1512" s="417" t="s">
        <v>13334</v>
      </c>
      <c r="D1512" s="417">
        <v>1</v>
      </c>
      <c r="E1512" s="421">
        <v>402302</v>
      </c>
      <c r="F1512" s="421">
        <f t="shared" si="73"/>
        <v>60345.270000000019</v>
      </c>
      <c r="G1512" s="421">
        <v>341956.73</v>
      </c>
      <c r="H1512" s="417" t="s">
        <v>11543</v>
      </c>
      <c r="I1512" s="417" t="s">
        <v>3700</v>
      </c>
      <c r="J1512" s="417" t="s">
        <v>4434</v>
      </c>
      <c r="K1512" s="429"/>
    </row>
    <row r="1513" spans="1:11" s="204" customFormat="1" ht="22.5">
      <c r="A1513" s="417">
        <v>1510</v>
      </c>
      <c r="B1513" s="417" t="s">
        <v>13321</v>
      </c>
      <c r="C1513" s="417" t="s">
        <v>13334</v>
      </c>
      <c r="D1513" s="417">
        <v>1</v>
      </c>
      <c r="E1513" s="421">
        <v>247650</v>
      </c>
      <c r="F1513" s="421">
        <f t="shared" si="73"/>
        <v>247650</v>
      </c>
      <c r="G1513" s="421">
        <v>0</v>
      </c>
      <c r="H1513" s="417" t="s">
        <v>11543</v>
      </c>
      <c r="I1513" s="417" t="s">
        <v>3700</v>
      </c>
      <c r="J1513" s="417" t="s">
        <v>4434</v>
      </c>
      <c r="K1513" s="429"/>
    </row>
    <row r="1514" spans="1:11" s="204" customFormat="1" ht="22.5">
      <c r="A1514" s="417">
        <v>1511</v>
      </c>
      <c r="B1514" s="417" t="s">
        <v>13322</v>
      </c>
      <c r="C1514" s="417" t="s">
        <v>13334</v>
      </c>
      <c r="D1514" s="417">
        <v>1</v>
      </c>
      <c r="E1514" s="421">
        <v>598528</v>
      </c>
      <c r="F1514" s="421">
        <f t="shared" si="73"/>
        <v>598528</v>
      </c>
      <c r="G1514" s="421">
        <v>0</v>
      </c>
      <c r="H1514" s="417" t="s">
        <v>11543</v>
      </c>
      <c r="I1514" s="417" t="s">
        <v>3700</v>
      </c>
      <c r="J1514" s="417" t="s">
        <v>4434</v>
      </c>
      <c r="K1514" s="429"/>
    </row>
    <row r="1515" spans="1:11" s="204" customFormat="1" ht="22.5">
      <c r="A1515" s="417">
        <v>1512</v>
      </c>
      <c r="B1515" s="417" t="s">
        <v>11540</v>
      </c>
      <c r="C1515" s="417" t="s">
        <v>13334</v>
      </c>
      <c r="D1515" s="417">
        <v>1</v>
      </c>
      <c r="E1515" s="421">
        <v>218850</v>
      </c>
      <c r="F1515" s="421">
        <f t="shared" si="73"/>
        <v>142252.5</v>
      </c>
      <c r="G1515" s="421">
        <v>76597.5</v>
      </c>
      <c r="H1515" s="417" t="s">
        <v>11543</v>
      </c>
      <c r="I1515" s="417" t="s">
        <v>3700</v>
      </c>
      <c r="J1515" s="417" t="s">
        <v>4434</v>
      </c>
      <c r="K1515" s="429"/>
    </row>
    <row r="1516" spans="1:11" s="204" customFormat="1" ht="22.5">
      <c r="A1516" s="417">
        <v>1513</v>
      </c>
      <c r="B1516" s="417" t="s">
        <v>13323</v>
      </c>
      <c r="C1516" s="417" t="s">
        <v>13334</v>
      </c>
      <c r="D1516" s="417">
        <v>1</v>
      </c>
      <c r="E1516" s="421">
        <v>297568</v>
      </c>
      <c r="F1516" s="421">
        <f t="shared" si="73"/>
        <v>64473.239999999991</v>
      </c>
      <c r="G1516" s="421">
        <v>233094.76</v>
      </c>
      <c r="H1516" s="417" t="s">
        <v>11543</v>
      </c>
      <c r="I1516" s="417" t="s">
        <v>3700</v>
      </c>
      <c r="J1516" s="417" t="s">
        <v>4434</v>
      </c>
      <c r="K1516" s="429"/>
    </row>
    <row r="1517" spans="1:11" s="204" customFormat="1" ht="22.5">
      <c r="A1517" s="417">
        <v>1514</v>
      </c>
      <c r="B1517" s="417" t="s">
        <v>13324</v>
      </c>
      <c r="C1517" s="417" t="s">
        <v>13334</v>
      </c>
      <c r="D1517" s="417">
        <v>1</v>
      </c>
      <c r="E1517" s="421">
        <v>280000</v>
      </c>
      <c r="F1517" s="421">
        <f t="shared" si="73"/>
        <v>147777.82</v>
      </c>
      <c r="G1517" s="421">
        <v>132222.18</v>
      </c>
      <c r="H1517" s="417" t="s">
        <v>11543</v>
      </c>
      <c r="I1517" s="417" t="s">
        <v>3700</v>
      </c>
      <c r="J1517" s="417" t="s">
        <v>4434</v>
      </c>
      <c r="K1517" s="429"/>
    </row>
    <row r="1518" spans="1:11" s="204" customFormat="1" ht="22.5">
      <c r="A1518" s="417">
        <v>1515</v>
      </c>
      <c r="B1518" s="417" t="s">
        <v>11751</v>
      </c>
      <c r="C1518" s="417" t="s">
        <v>13334</v>
      </c>
      <c r="D1518" s="417">
        <v>1</v>
      </c>
      <c r="E1518" s="421">
        <v>663668.06000000006</v>
      </c>
      <c r="F1518" s="421">
        <f t="shared" si="73"/>
        <v>273210.81000000006</v>
      </c>
      <c r="G1518" s="421">
        <v>390457.25</v>
      </c>
      <c r="H1518" s="417" t="s">
        <v>11543</v>
      </c>
      <c r="I1518" s="417" t="s">
        <v>3700</v>
      </c>
      <c r="J1518" s="417" t="s">
        <v>4434</v>
      </c>
      <c r="K1518" s="429"/>
    </row>
    <row r="1519" spans="1:11" s="204" customFormat="1" ht="22.5">
      <c r="A1519" s="417">
        <v>1516</v>
      </c>
      <c r="B1519" s="417" t="s">
        <v>13325</v>
      </c>
      <c r="C1519" s="417" t="s">
        <v>13334</v>
      </c>
      <c r="D1519" s="417">
        <v>1</v>
      </c>
      <c r="E1519" s="421">
        <v>235350</v>
      </c>
      <c r="F1519" s="421">
        <f t="shared" si="73"/>
        <v>47070</v>
      </c>
      <c r="G1519" s="421">
        <v>188280</v>
      </c>
      <c r="H1519" s="417" t="s">
        <v>11543</v>
      </c>
      <c r="I1519" s="417" t="s">
        <v>3700</v>
      </c>
      <c r="J1519" s="417" t="s">
        <v>4434</v>
      </c>
      <c r="K1519" s="429"/>
    </row>
    <row r="1520" spans="1:11" s="204" customFormat="1" ht="22.5">
      <c r="A1520" s="417">
        <v>1517</v>
      </c>
      <c r="B1520" s="417" t="s">
        <v>13325</v>
      </c>
      <c r="C1520" s="417" t="s">
        <v>13334</v>
      </c>
      <c r="D1520" s="417">
        <v>1</v>
      </c>
      <c r="E1520" s="421">
        <v>235350</v>
      </c>
      <c r="F1520" s="421">
        <f t="shared" si="73"/>
        <v>47070</v>
      </c>
      <c r="G1520" s="421">
        <v>188280</v>
      </c>
      <c r="H1520" s="417" t="s">
        <v>11543</v>
      </c>
      <c r="I1520" s="417" t="s">
        <v>3700</v>
      </c>
      <c r="J1520" s="417" t="s">
        <v>4434</v>
      </c>
      <c r="K1520" s="429"/>
    </row>
    <row r="1521" spans="1:11" s="204" customFormat="1" ht="22.5">
      <c r="A1521" s="417">
        <v>1518</v>
      </c>
      <c r="B1521" s="417" t="s">
        <v>13326</v>
      </c>
      <c r="C1521" s="417" t="s">
        <v>13334</v>
      </c>
      <c r="D1521" s="417">
        <v>1</v>
      </c>
      <c r="E1521" s="421">
        <v>382760</v>
      </c>
      <c r="F1521" s="421">
        <f t="shared" si="73"/>
        <v>76551.960000000021</v>
      </c>
      <c r="G1521" s="421">
        <v>306208.03999999998</v>
      </c>
      <c r="H1521" s="417" t="s">
        <v>11543</v>
      </c>
      <c r="I1521" s="417" t="s">
        <v>3700</v>
      </c>
      <c r="J1521" s="417" t="s">
        <v>4434</v>
      </c>
      <c r="K1521" s="429"/>
    </row>
    <row r="1522" spans="1:11" s="204" customFormat="1" ht="22.5">
      <c r="A1522" s="417">
        <v>1519</v>
      </c>
      <c r="B1522" s="417" t="s">
        <v>13327</v>
      </c>
      <c r="C1522" s="417" t="s">
        <v>13334</v>
      </c>
      <c r="D1522" s="417">
        <v>1</v>
      </c>
      <c r="E1522" s="421">
        <v>220335</v>
      </c>
      <c r="F1522" s="421">
        <f t="shared" si="73"/>
        <v>14689.040000000008</v>
      </c>
      <c r="G1522" s="421">
        <v>205645.96</v>
      </c>
      <c r="H1522" s="417" t="s">
        <v>11543</v>
      </c>
      <c r="I1522" s="417" t="s">
        <v>3700</v>
      </c>
      <c r="J1522" s="417" t="s">
        <v>4434</v>
      </c>
      <c r="K1522" s="429"/>
    </row>
    <row r="1523" spans="1:11" s="204" customFormat="1" ht="22.5">
      <c r="A1523" s="417">
        <v>1520</v>
      </c>
      <c r="B1523" s="417" t="s">
        <v>13328</v>
      </c>
      <c r="C1523" s="417" t="s">
        <v>13334</v>
      </c>
      <c r="D1523" s="417">
        <v>1</v>
      </c>
      <c r="E1523" s="421">
        <v>231430</v>
      </c>
      <c r="F1523" s="421">
        <f t="shared" si="73"/>
        <v>88163.839999999997</v>
      </c>
      <c r="G1523" s="421">
        <v>143266.16</v>
      </c>
      <c r="H1523" s="417" t="s">
        <v>11543</v>
      </c>
      <c r="I1523" s="417" t="s">
        <v>3700</v>
      </c>
      <c r="J1523" s="417" t="s">
        <v>4434</v>
      </c>
      <c r="K1523" s="429"/>
    </row>
    <row r="1524" spans="1:11" s="204" customFormat="1" ht="22.5">
      <c r="A1524" s="417">
        <v>1521</v>
      </c>
      <c r="B1524" s="417" t="s">
        <v>13329</v>
      </c>
      <c r="C1524" s="417" t="s">
        <v>13334</v>
      </c>
      <c r="D1524" s="417">
        <v>1</v>
      </c>
      <c r="E1524" s="421">
        <v>272000</v>
      </c>
      <c r="F1524" s="421">
        <f t="shared" si="73"/>
        <v>29466.709999999992</v>
      </c>
      <c r="G1524" s="421">
        <v>242533.29</v>
      </c>
      <c r="H1524" s="417" t="s">
        <v>11543</v>
      </c>
      <c r="I1524" s="417" t="s">
        <v>3700</v>
      </c>
      <c r="J1524" s="417" t="s">
        <v>4434</v>
      </c>
      <c r="K1524" s="429"/>
    </row>
    <row r="1525" spans="1:11" s="204" customFormat="1" ht="22.5">
      <c r="A1525" s="417">
        <v>1522</v>
      </c>
      <c r="B1525" s="417" t="s">
        <v>13330</v>
      </c>
      <c r="C1525" s="417" t="s">
        <v>13334</v>
      </c>
      <c r="D1525" s="417">
        <v>1</v>
      </c>
      <c r="E1525" s="421">
        <v>510000</v>
      </c>
      <c r="F1525" s="421">
        <f t="shared" si="73"/>
        <v>51000</v>
      </c>
      <c r="G1525" s="421">
        <v>459000</v>
      </c>
      <c r="H1525" s="417" t="s">
        <v>11543</v>
      </c>
      <c r="I1525" s="417" t="s">
        <v>3700</v>
      </c>
      <c r="J1525" s="417" t="s">
        <v>4434</v>
      </c>
      <c r="K1525" s="429"/>
    </row>
    <row r="1526" spans="1:11" s="204" customFormat="1" ht="22.5">
      <c r="A1526" s="417">
        <v>1523</v>
      </c>
      <c r="B1526" s="417" t="s">
        <v>13331</v>
      </c>
      <c r="C1526" s="417" t="s">
        <v>13334</v>
      </c>
      <c r="D1526" s="417">
        <v>1</v>
      </c>
      <c r="E1526" s="421">
        <v>443888.88</v>
      </c>
      <c r="F1526" s="421">
        <f t="shared" si="73"/>
        <v>44388.840000000026</v>
      </c>
      <c r="G1526" s="421">
        <v>399500.04</v>
      </c>
      <c r="H1526" s="417" t="s">
        <v>11543</v>
      </c>
      <c r="I1526" s="417" t="s">
        <v>3700</v>
      </c>
      <c r="J1526" s="417" t="s">
        <v>4434</v>
      </c>
      <c r="K1526" s="429"/>
    </row>
    <row r="1527" spans="1:11" s="204" customFormat="1" ht="22.5">
      <c r="A1527" s="417">
        <v>1524</v>
      </c>
      <c r="B1527" s="417" t="s">
        <v>13332</v>
      </c>
      <c r="C1527" s="417" t="s">
        <v>13334</v>
      </c>
      <c r="D1527" s="417">
        <v>1</v>
      </c>
      <c r="E1527" s="421">
        <v>275955.96000000002</v>
      </c>
      <c r="F1527" s="421">
        <f t="shared" si="73"/>
        <v>55191.24000000002</v>
      </c>
      <c r="G1527" s="421">
        <v>220764.72</v>
      </c>
      <c r="H1527" s="417" t="s">
        <v>11543</v>
      </c>
      <c r="I1527" s="417" t="s">
        <v>3700</v>
      </c>
      <c r="J1527" s="417" t="s">
        <v>4434</v>
      </c>
      <c r="K1527" s="429"/>
    </row>
    <row r="1528" spans="1:11" s="204" customFormat="1" ht="22.5">
      <c r="A1528" s="417">
        <v>1525</v>
      </c>
      <c r="B1528" s="417" t="s">
        <v>13333</v>
      </c>
      <c r="C1528" s="417" t="s">
        <v>13334</v>
      </c>
      <c r="D1528" s="417">
        <v>1</v>
      </c>
      <c r="E1528" s="421">
        <v>435502</v>
      </c>
      <c r="F1528" s="421">
        <f t="shared" si="73"/>
        <v>435502</v>
      </c>
      <c r="G1528" s="421">
        <v>0</v>
      </c>
      <c r="H1528" s="417" t="s">
        <v>11543</v>
      </c>
      <c r="I1528" s="417" t="s">
        <v>3700</v>
      </c>
      <c r="J1528" s="417" t="s">
        <v>4434</v>
      </c>
      <c r="K1528" s="429"/>
    </row>
    <row r="1529" spans="1:11" s="204" customFormat="1" ht="22.5">
      <c r="A1529" s="417">
        <v>1526</v>
      </c>
      <c r="B1529" s="417" t="s">
        <v>10583</v>
      </c>
      <c r="C1529" s="417" t="s">
        <v>10584</v>
      </c>
      <c r="D1529" s="417">
        <v>1</v>
      </c>
      <c r="E1529" s="421">
        <v>590000</v>
      </c>
      <c r="F1529" s="421">
        <f>E1529-G1529</f>
        <v>39333.319999999949</v>
      </c>
      <c r="G1529" s="421">
        <v>550666.68000000005</v>
      </c>
      <c r="H1529" s="417" t="s">
        <v>10585</v>
      </c>
      <c r="I1529" s="417" t="s">
        <v>3700</v>
      </c>
      <c r="J1529" s="417" t="s">
        <v>4434</v>
      </c>
      <c r="K1529" s="429" t="s">
        <v>4121</v>
      </c>
    </row>
    <row r="1530" spans="1:11" s="204" customFormat="1" ht="22.5">
      <c r="A1530" s="417">
        <v>1527</v>
      </c>
      <c r="B1530" s="417" t="s">
        <v>10586</v>
      </c>
      <c r="C1530" s="417" t="s">
        <v>10584</v>
      </c>
      <c r="D1530" s="417">
        <v>1</v>
      </c>
      <c r="E1530" s="421">
        <v>410000</v>
      </c>
      <c r="F1530" s="421">
        <f>E1530-G1530</f>
        <v>13666.679999999993</v>
      </c>
      <c r="G1530" s="421">
        <v>396333.32</v>
      </c>
      <c r="H1530" s="417" t="s">
        <v>10585</v>
      </c>
      <c r="I1530" s="417" t="s">
        <v>3700</v>
      </c>
      <c r="J1530" s="417" t="s">
        <v>4434</v>
      </c>
      <c r="K1530" s="429" t="s">
        <v>4121</v>
      </c>
    </row>
    <row r="1531" spans="1:11" s="204" customFormat="1" ht="22.5">
      <c r="A1531" s="417">
        <v>1528</v>
      </c>
      <c r="B1531" s="417" t="s">
        <v>10618</v>
      </c>
      <c r="C1531" s="417" t="s">
        <v>10584</v>
      </c>
      <c r="D1531" s="417">
        <v>1</v>
      </c>
      <c r="E1531" s="421">
        <v>235000</v>
      </c>
      <c r="F1531" s="421">
        <f>E1531-G1531</f>
        <v>26111.119999999995</v>
      </c>
      <c r="G1531" s="421">
        <v>208888.88</v>
      </c>
      <c r="H1531" s="417" t="s">
        <v>10613</v>
      </c>
      <c r="I1531" s="417" t="s">
        <v>3700</v>
      </c>
      <c r="J1531" s="417" t="s">
        <v>4434</v>
      </c>
      <c r="K1531" s="429" t="s">
        <v>4121</v>
      </c>
    </row>
    <row r="1532" spans="1:11" s="204" customFormat="1" ht="22.5">
      <c r="A1532" s="417">
        <v>1529</v>
      </c>
      <c r="B1532" s="417" t="s">
        <v>10623</v>
      </c>
      <c r="C1532" s="417" t="s">
        <v>10584</v>
      </c>
      <c r="D1532" s="417">
        <v>2</v>
      </c>
      <c r="E1532" s="421">
        <f>290000*D1532</f>
        <v>580000</v>
      </c>
      <c r="F1532" s="421">
        <f>E1532-G1532</f>
        <v>38666.640000000014</v>
      </c>
      <c r="G1532" s="421">
        <v>541333.36</v>
      </c>
      <c r="H1532" s="417" t="s">
        <v>10624</v>
      </c>
      <c r="I1532" s="417" t="s">
        <v>3700</v>
      </c>
      <c r="J1532" s="417" t="s">
        <v>4434</v>
      </c>
      <c r="K1532" s="429" t="s">
        <v>4121</v>
      </c>
    </row>
    <row r="1533" spans="1:11" s="204" customFormat="1" ht="22.5">
      <c r="A1533" s="417">
        <v>1530</v>
      </c>
      <c r="B1533" s="417" t="s">
        <v>13509</v>
      </c>
      <c r="C1533" s="417" t="s">
        <v>13334</v>
      </c>
      <c r="D1533" s="417">
        <v>1</v>
      </c>
      <c r="E1533" s="421">
        <v>348056</v>
      </c>
      <c r="F1533" s="421">
        <f>E1533-G1533</f>
        <v>0</v>
      </c>
      <c r="G1533" s="421">
        <v>348056</v>
      </c>
      <c r="H1533" s="417" t="s">
        <v>12111</v>
      </c>
      <c r="I1533" s="417" t="s">
        <v>3700</v>
      </c>
      <c r="J1533" s="417" t="s">
        <v>4434</v>
      </c>
      <c r="K1533" s="429"/>
    </row>
    <row r="1534" spans="1:11" s="204" customFormat="1" ht="22.5">
      <c r="A1534" s="417">
        <v>1531</v>
      </c>
      <c r="B1534" s="417" t="s">
        <v>13509</v>
      </c>
      <c r="C1534" s="417" t="s">
        <v>13334</v>
      </c>
      <c r="D1534" s="417">
        <v>1</v>
      </c>
      <c r="E1534" s="421">
        <v>348056</v>
      </c>
      <c r="F1534" s="421">
        <f t="shared" ref="F1534:F1535" si="74">E1534-G1534</f>
        <v>0</v>
      </c>
      <c r="G1534" s="421">
        <v>348056</v>
      </c>
      <c r="H1534" s="417" t="s">
        <v>12111</v>
      </c>
      <c r="I1534" s="417" t="s">
        <v>3700</v>
      </c>
      <c r="J1534" s="417" t="s">
        <v>4434</v>
      </c>
      <c r="K1534" s="429"/>
    </row>
    <row r="1535" spans="1:11" s="204" customFormat="1" ht="22.5">
      <c r="A1535" s="417">
        <v>1532</v>
      </c>
      <c r="B1535" s="417" t="s">
        <v>13509</v>
      </c>
      <c r="C1535" s="417" t="s">
        <v>13334</v>
      </c>
      <c r="D1535" s="417">
        <v>1</v>
      </c>
      <c r="E1535" s="421">
        <v>348056</v>
      </c>
      <c r="F1535" s="421">
        <f t="shared" si="74"/>
        <v>0</v>
      </c>
      <c r="G1535" s="421">
        <v>348056</v>
      </c>
      <c r="H1535" s="417" t="s">
        <v>12111</v>
      </c>
      <c r="I1535" s="417" t="s">
        <v>3700</v>
      </c>
      <c r="J1535" s="417" t="s">
        <v>4434</v>
      </c>
      <c r="K1535" s="429"/>
    </row>
    <row r="1536" spans="1:11" s="204" customFormat="1" ht="22.5">
      <c r="A1536" s="417">
        <v>1533</v>
      </c>
      <c r="B1536" s="417" t="s">
        <v>12022</v>
      </c>
      <c r="C1536" s="417" t="s">
        <v>12067</v>
      </c>
      <c r="D1536" s="417">
        <v>1</v>
      </c>
      <c r="E1536" s="421">
        <v>332612.90999999997</v>
      </c>
      <c r="F1536" s="421">
        <f>E1536-G1536</f>
        <v>155219.39999999997</v>
      </c>
      <c r="G1536" s="421">
        <v>177393.51</v>
      </c>
      <c r="H1536" s="417" t="s">
        <v>11543</v>
      </c>
      <c r="I1536" s="417" t="s">
        <v>3694</v>
      </c>
      <c r="J1536" s="417" t="s">
        <v>4434</v>
      </c>
      <c r="K1536" s="429"/>
    </row>
    <row r="1537" spans="1:11" s="204" customFormat="1" ht="22.5">
      <c r="A1537" s="417">
        <v>1534</v>
      </c>
      <c r="B1537" s="417" t="s">
        <v>11540</v>
      </c>
      <c r="C1537" s="417" t="s">
        <v>12067</v>
      </c>
      <c r="D1537" s="417">
        <v>1</v>
      </c>
      <c r="E1537" s="421">
        <v>218850</v>
      </c>
      <c r="F1537" s="421">
        <f t="shared" ref="F1537:F1596" si="75">E1537-G1537</f>
        <v>47417.369999999995</v>
      </c>
      <c r="G1537" s="421">
        <v>171432.63</v>
      </c>
      <c r="H1537" s="417" t="s">
        <v>11543</v>
      </c>
      <c r="I1537" s="417" t="s">
        <v>3694</v>
      </c>
      <c r="J1537" s="417" t="s">
        <v>4434</v>
      </c>
      <c r="K1537" s="429"/>
    </row>
    <row r="1538" spans="1:11" s="204" customFormat="1" ht="22.5">
      <c r="A1538" s="417">
        <v>1535</v>
      </c>
      <c r="B1538" s="417" t="s">
        <v>12023</v>
      </c>
      <c r="C1538" s="417" t="s">
        <v>12067</v>
      </c>
      <c r="D1538" s="417">
        <v>1</v>
      </c>
      <c r="E1538" s="421">
        <v>730869.34</v>
      </c>
      <c r="F1538" s="421">
        <f t="shared" si="75"/>
        <v>385395.44999999995</v>
      </c>
      <c r="G1538" s="421">
        <v>345473.89</v>
      </c>
      <c r="H1538" s="417" t="s">
        <v>11543</v>
      </c>
      <c r="I1538" s="417" t="s">
        <v>3694</v>
      </c>
      <c r="J1538" s="417" t="s">
        <v>4434</v>
      </c>
      <c r="K1538" s="429"/>
    </row>
    <row r="1539" spans="1:11" s="204" customFormat="1" ht="22.5">
      <c r="A1539" s="417">
        <v>1536</v>
      </c>
      <c r="B1539" s="417" t="s">
        <v>12024</v>
      </c>
      <c r="C1539" s="417" t="s">
        <v>12067</v>
      </c>
      <c r="D1539" s="417">
        <v>1</v>
      </c>
      <c r="E1539" s="421">
        <v>281000</v>
      </c>
      <c r="F1539" s="421">
        <f t="shared" si="75"/>
        <v>281000</v>
      </c>
      <c r="G1539" s="421">
        <v>0</v>
      </c>
      <c r="H1539" s="417" t="s">
        <v>11543</v>
      </c>
      <c r="I1539" s="417" t="s">
        <v>3694</v>
      </c>
      <c r="J1539" s="417" t="s">
        <v>4434</v>
      </c>
      <c r="K1539" s="429"/>
    </row>
    <row r="1540" spans="1:11" s="204" customFormat="1" ht="22.5">
      <c r="A1540" s="417">
        <v>1537</v>
      </c>
      <c r="B1540" s="417" t="s">
        <v>12022</v>
      </c>
      <c r="C1540" s="417" t="s">
        <v>12067</v>
      </c>
      <c r="D1540" s="417">
        <v>1</v>
      </c>
      <c r="E1540" s="421">
        <v>332612.90999999997</v>
      </c>
      <c r="F1540" s="421">
        <f t="shared" si="75"/>
        <v>155219.39999999997</v>
      </c>
      <c r="G1540" s="421">
        <v>177393.51</v>
      </c>
      <c r="H1540" s="417" t="s">
        <v>11543</v>
      </c>
      <c r="I1540" s="417" t="s">
        <v>3694</v>
      </c>
      <c r="J1540" s="417" t="s">
        <v>4434</v>
      </c>
      <c r="K1540" s="429"/>
    </row>
    <row r="1541" spans="1:11" s="204" customFormat="1" ht="22.5">
      <c r="A1541" s="417">
        <v>1538</v>
      </c>
      <c r="B1541" s="417" t="s">
        <v>12022</v>
      </c>
      <c r="C1541" s="417" t="s">
        <v>12067</v>
      </c>
      <c r="D1541" s="417">
        <v>1</v>
      </c>
      <c r="E1541" s="421">
        <v>332612.90999999997</v>
      </c>
      <c r="F1541" s="421">
        <f t="shared" si="75"/>
        <v>155219.39999999997</v>
      </c>
      <c r="G1541" s="421">
        <v>177393.51</v>
      </c>
      <c r="H1541" s="417" t="s">
        <v>11543</v>
      </c>
      <c r="I1541" s="417" t="s">
        <v>3694</v>
      </c>
      <c r="J1541" s="417" t="s">
        <v>4434</v>
      </c>
      <c r="K1541" s="429"/>
    </row>
    <row r="1542" spans="1:11" s="204" customFormat="1" ht="22.5">
      <c r="A1542" s="417">
        <v>1539</v>
      </c>
      <c r="B1542" s="417" t="s">
        <v>12022</v>
      </c>
      <c r="C1542" s="417" t="s">
        <v>12067</v>
      </c>
      <c r="D1542" s="417">
        <v>1</v>
      </c>
      <c r="E1542" s="421">
        <v>332612.90999999997</v>
      </c>
      <c r="F1542" s="421">
        <f t="shared" si="75"/>
        <v>155219.39999999997</v>
      </c>
      <c r="G1542" s="421">
        <v>177393.51</v>
      </c>
      <c r="H1542" s="417" t="s">
        <v>11543</v>
      </c>
      <c r="I1542" s="417" t="s">
        <v>3694</v>
      </c>
      <c r="J1542" s="417" t="s">
        <v>4434</v>
      </c>
      <c r="K1542" s="429"/>
    </row>
    <row r="1543" spans="1:11" s="204" customFormat="1" ht="22.5">
      <c r="A1543" s="417">
        <v>1540</v>
      </c>
      <c r="B1543" s="417" t="s">
        <v>12022</v>
      </c>
      <c r="C1543" s="417" t="s">
        <v>12067</v>
      </c>
      <c r="D1543" s="417">
        <v>1</v>
      </c>
      <c r="E1543" s="421">
        <v>332612.90999999997</v>
      </c>
      <c r="F1543" s="421">
        <f t="shared" si="75"/>
        <v>155219.39999999997</v>
      </c>
      <c r="G1543" s="421">
        <v>177393.51</v>
      </c>
      <c r="H1543" s="417" t="s">
        <v>11543</v>
      </c>
      <c r="I1543" s="417" t="s">
        <v>3694</v>
      </c>
      <c r="J1543" s="417" t="s">
        <v>4434</v>
      </c>
      <c r="K1543" s="429"/>
    </row>
    <row r="1544" spans="1:11" s="204" customFormat="1" ht="22.5">
      <c r="A1544" s="417">
        <v>1541</v>
      </c>
      <c r="B1544" s="417" t="s">
        <v>12022</v>
      </c>
      <c r="C1544" s="417" t="s">
        <v>12067</v>
      </c>
      <c r="D1544" s="417">
        <v>1</v>
      </c>
      <c r="E1544" s="421">
        <v>332612.90999999997</v>
      </c>
      <c r="F1544" s="421">
        <f t="shared" si="75"/>
        <v>155219.39999999997</v>
      </c>
      <c r="G1544" s="421">
        <v>177393.51</v>
      </c>
      <c r="H1544" s="417" t="s">
        <v>11543</v>
      </c>
      <c r="I1544" s="417" t="s">
        <v>3694</v>
      </c>
      <c r="J1544" s="417" t="s">
        <v>4434</v>
      </c>
      <c r="K1544" s="429"/>
    </row>
    <row r="1545" spans="1:11" s="204" customFormat="1" ht="22.5">
      <c r="A1545" s="417">
        <v>1542</v>
      </c>
      <c r="B1545" s="417" t="s">
        <v>12022</v>
      </c>
      <c r="C1545" s="417" t="s">
        <v>12067</v>
      </c>
      <c r="D1545" s="417">
        <v>1</v>
      </c>
      <c r="E1545" s="421">
        <v>332612.90999999997</v>
      </c>
      <c r="F1545" s="421">
        <f t="shared" si="75"/>
        <v>155219.39999999997</v>
      </c>
      <c r="G1545" s="421">
        <v>177393.51</v>
      </c>
      <c r="H1545" s="417" t="s">
        <v>11543</v>
      </c>
      <c r="I1545" s="417" t="s">
        <v>3694</v>
      </c>
      <c r="J1545" s="417" t="s">
        <v>4434</v>
      </c>
      <c r="K1545" s="429"/>
    </row>
    <row r="1546" spans="1:11" s="204" customFormat="1" ht="22.5">
      <c r="A1546" s="417">
        <v>1543</v>
      </c>
      <c r="B1546" s="417" t="s">
        <v>12022</v>
      </c>
      <c r="C1546" s="417" t="s">
        <v>12067</v>
      </c>
      <c r="D1546" s="417">
        <v>1</v>
      </c>
      <c r="E1546" s="421">
        <v>332612.90999999997</v>
      </c>
      <c r="F1546" s="421">
        <f t="shared" si="75"/>
        <v>155219.39999999997</v>
      </c>
      <c r="G1546" s="421">
        <v>177393.51</v>
      </c>
      <c r="H1546" s="417" t="s">
        <v>11543</v>
      </c>
      <c r="I1546" s="417" t="s">
        <v>3694</v>
      </c>
      <c r="J1546" s="417" t="s">
        <v>4434</v>
      </c>
      <c r="K1546" s="429"/>
    </row>
    <row r="1547" spans="1:11" s="204" customFormat="1" ht="22.5">
      <c r="A1547" s="417">
        <v>1544</v>
      </c>
      <c r="B1547" s="417" t="s">
        <v>12022</v>
      </c>
      <c r="C1547" s="417" t="s">
        <v>12067</v>
      </c>
      <c r="D1547" s="417">
        <v>1</v>
      </c>
      <c r="E1547" s="421">
        <v>332612.90999999997</v>
      </c>
      <c r="F1547" s="421">
        <f t="shared" si="75"/>
        <v>155219.39999999997</v>
      </c>
      <c r="G1547" s="421">
        <v>177393.51</v>
      </c>
      <c r="H1547" s="417" t="s">
        <v>11543</v>
      </c>
      <c r="I1547" s="417" t="s">
        <v>3694</v>
      </c>
      <c r="J1547" s="417" t="s">
        <v>4434</v>
      </c>
      <c r="K1547" s="429"/>
    </row>
    <row r="1548" spans="1:11" s="204" customFormat="1" ht="22.5">
      <c r="A1548" s="417">
        <v>1545</v>
      </c>
      <c r="B1548" s="417" t="s">
        <v>12022</v>
      </c>
      <c r="C1548" s="417" t="s">
        <v>12067</v>
      </c>
      <c r="D1548" s="417">
        <v>1</v>
      </c>
      <c r="E1548" s="421">
        <v>332612.90999999997</v>
      </c>
      <c r="F1548" s="421">
        <f t="shared" si="75"/>
        <v>155219.39999999997</v>
      </c>
      <c r="G1548" s="421">
        <v>177393.51</v>
      </c>
      <c r="H1548" s="417" t="s">
        <v>11543</v>
      </c>
      <c r="I1548" s="417" t="s">
        <v>3694</v>
      </c>
      <c r="J1548" s="417" t="s">
        <v>4434</v>
      </c>
      <c r="K1548" s="429"/>
    </row>
    <row r="1549" spans="1:11" s="204" customFormat="1" ht="22.5">
      <c r="A1549" s="417">
        <v>1546</v>
      </c>
      <c r="B1549" s="417" t="s">
        <v>12022</v>
      </c>
      <c r="C1549" s="417" t="s">
        <v>12067</v>
      </c>
      <c r="D1549" s="417">
        <v>1</v>
      </c>
      <c r="E1549" s="421">
        <v>332612.90999999997</v>
      </c>
      <c r="F1549" s="421">
        <f t="shared" si="75"/>
        <v>155219.39999999997</v>
      </c>
      <c r="G1549" s="421">
        <v>177393.51</v>
      </c>
      <c r="H1549" s="417" t="s">
        <v>11543</v>
      </c>
      <c r="I1549" s="417" t="s">
        <v>3694</v>
      </c>
      <c r="J1549" s="417" t="s">
        <v>4434</v>
      </c>
      <c r="K1549" s="429"/>
    </row>
    <row r="1550" spans="1:11" s="204" customFormat="1" ht="22.5">
      <c r="A1550" s="417">
        <v>1547</v>
      </c>
      <c r="B1550" s="417" t="s">
        <v>12022</v>
      </c>
      <c r="C1550" s="417" t="s">
        <v>12067</v>
      </c>
      <c r="D1550" s="417">
        <v>1</v>
      </c>
      <c r="E1550" s="421">
        <v>332612.90999999997</v>
      </c>
      <c r="F1550" s="421">
        <f t="shared" si="75"/>
        <v>155219.39999999997</v>
      </c>
      <c r="G1550" s="421">
        <v>177393.51</v>
      </c>
      <c r="H1550" s="417" t="s">
        <v>11543</v>
      </c>
      <c r="I1550" s="417" t="s">
        <v>3694</v>
      </c>
      <c r="J1550" s="417" t="s">
        <v>4434</v>
      </c>
      <c r="K1550" s="429"/>
    </row>
    <row r="1551" spans="1:11" s="204" customFormat="1" ht="33.75">
      <c r="A1551" s="417">
        <v>1548</v>
      </c>
      <c r="B1551" s="417" t="s">
        <v>12025</v>
      </c>
      <c r="C1551" s="417" t="s">
        <v>12067</v>
      </c>
      <c r="D1551" s="417">
        <v>1</v>
      </c>
      <c r="E1551" s="421">
        <v>217000</v>
      </c>
      <c r="F1551" s="421">
        <f t="shared" si="75"/>
        <v>50633.239999999991</v>
      </c>
      <c r="G1551" s="421">
        <v>166366.76</v>
      </c>
      <c r="H1551" s="417" t="s">
        <v>11543</v>
      </c>
      <c r="I1551" s="417" t="s">
        <v>3694</v>
      </c>
      <c r="J1551" s="417" t="s">
        <v>4434</v>
      </c>
      <c r="K1551" s="429"/>
    </row>
    <row r="1552" spans="1:11" s="204" customFormat="1" ht="22.5">
      <c r="A1552" s="417">
        <v>1549</v>
      </c>
      <c r="B1552" s="417" t="s">
        <v>12026</v>
      </c>
      <c r="C1552" s="417" t="s">
        <v>12067</v>
      </c>
      <c r="D1552" s="417">
        <v>1</v>
      </c>
      <c r="E1552" s="421">
        <v>259900</v>
      </c>
      <c r="F1552" s="421">
        <f t="shared" si="75"/>
        <v>121286.76000000001</v>
      </c>
      <c r="G1552" s="421">
        <v>138613.24</v>
      </c>
      <c r="H1552" s="417" t="s">
        <v>11543</v>
      </c>
      <c r="I1552" s="417" t="s">
        <v>3694</v>
      </c>
      <c r="J1552" s="417" t="s">
        <v>4434</v>
      </c>
      <c r="K1552" s="429"/>
    </row>
    <row r="1553" spans="1:11" s="204" customFormat="1" ht="22.5">
      <c r="A1553" s="417">
        <v>1550</v>
      </c>
      <c r="B1553" s="417" t="s">
        <v>12027</v>
      </c>
      <c r="C1553" s="417" t="s">
        <v>12067</v>
      </c>
      <c r="D1553" s="417">
        <v>1</v>
      </c>
      <c r="E1553" s="421">
        <v>377000</v>
      </c>
      <c r="F1553" s="421">
        <f t="shared" si="75"/>
        <v>87966.760000000009</v>
      </c>
      <c r="G1553" s="421">
        <v>289033.24</v>
      </c>
      <c r="H1553" s="417" t="s">
        <v>11543</v>
      </c>
      <c r="I1553" s="417" t="s">
        <v>3694</v>
      </c>
      <c r="J1553" s="417" t="s">
        <v>4434</v>
      </c>
      <c r="K1553" s="429"/>
    </row>
    <row r="1554" spans="1:11" s="204" customFormat="1" ht="22.5">
      <c r="A1554" s="417">
        <v>1551</v>
      </c>
      <c r="B1554" s="417" t="s">
        <v>12028</v>
      </c>
      <c r="C1554" s="417" t="s">
        <v>12067</v>
      </c>
      <c r="D1554" s="417">
        <v>1</v>
      </c>
      <c r="E1554" s="421">
        <v>465257</v>
      </c>
      <c r="F1554" s="421">
        <f t="shared" si="75"/>
        <v>69788.520000000019</v>
      </c>
      <c r="G1554" s="421">
        <v>395468.48</v>
      </c>
      <c r="H1554" s="417" t="s">
        <v>11543</v>
      </c>
      <c r="I1554" s="417" t="s">
        <v>3694</v>
      </c>
      <c r="J1554" s="417" t="s">
        <v>4434</v>
      </c>
      <c r="K1554" s="429"/>
    </row>
    <row r="1555" spans="1:11" s="204" customFormat="1" ht="22.5">
      <c r="A1555" s="417">
        <v>1552</v>
      </c>
      <c r="B1555" s="417" t="s">
        <v>12029</v>
      </c>
      <c r="C1555" s="417" t="s">
        <v>12067</v>
      </c>
      <c r="D1555" s="417">
        <v>1</v>
      </c>
      <c r="E1555" s="421">
        <v>265172</v>
      </c>
      <c r="F1555" s="421">
        <f t="shared" si="75"/>
        <v>78920.25</v>
      </c>
      <c r="G1555" s="421">
        <v>186251.75</v>
      </c>
      <c r="H1555" s="417" t="s">
        <v>11543</v>
      </c>
      <c r="I1555" s="417" t="s">
        <v>3694</v>
      </c>
      <c r="J1555" s="417" t="s">
        <v>4434</v>
      </c>
      <c r="K1555" s="429"/>
    </row>
    <row r="1556" spans="1:11" s="204" customFormat="1" ht="22.5">
      <c r="A1556" s="417">
        <v>1553</v>
      </c>
      <c r="B1556" s="417" t="s">
        <v>12029</v>
      </c>
      <c r="C1556" s="417" t="s">
        <v>12067</v>
      </c>
      <c r="D1556" s="417">
        <v>1</v>
      </c>
      <c r="E1556" s="421">
        <v>265172</v>
      </c>
      <c r="F1556" s="421">
        <f t="shared" si="75"/>
        <v>78920.25</v>
      </c>
      <c r="G1556" s="421">
        <v>186251.75</v>
      </c>
      <c r="H1556" s="417" t="s">
        <v>11543</v>
      </c>
      <c r="I1556" s="417" t="s">
        <v>3694</v>
      </c>
      <c r="J1556" s="417" t="s">
        <v>4434</v>
      </c>
      <c r="K1556" s="429"/>
    </row>
    <row r="1557" spans="1:11" s="204" customFormat="1" ht="22.5">
      <c r="A1557" s="417">
        <v>1554</v>
      </c>
      <c r="B1557" s="417" t="s">
        <v>12030</v>
      </c>
      <c r="C1557" s="417" t="s">
        <v>12067</v>
      </c>
      <c r="D1557" s="417">
        <v>1</v>
      </c>
      <c r="E1557" s="421">
        <v>280547</v>
      </c>
      <c r="F1557" s="421">
        <f t="shared" si="75"/>
        <v>280547</v>
      </c>
      <c r="G1557" s="421">
        <v>0</v>
      </c>
      <c r="H1557" s="417" t="s">
        <v>11543</v>
      </c>
      <c r="I1557" s="417" t="s">
        <v>3694</v>
      </c>
      <c r="J1557" s="417" t="s">
        <v>4434</v>
      </c>
      <c r="K1557" s="429"/>
    </row>
    <row r="1558" spans="1:11" s="204" customFormat="1" ht="33.75">
      <c r="A1558" s="417">
        <v>1555</v>
      </c>
      <c r="B1558" s="417" t="s">
        <v>12031</v>
      </c>
      <c r="C1558" s="417" t="s">
        <v>12067</v>
      </c>
      <c r="D1558" s="417">
        <v>1</v>
      </c>
      <c r="E1558" s="421">
        <v>256800</v>
      </c>
      <c r="F1558" s="421">
        <f t="shared" si="75"/>
        <v>256800</v>
      </c>
      <c r="G1558" s="421">
        <v>0</v>
      </c>
      <c r="H1558" s="417" t="s">
        <v>11543</v>
      </c>
      <c r="I1558" s="417" t="s">
        <v>3694</v>
      </c>
      <c r="J1558" s="417" t="s">
        <v>4434</v>
      </c>
      <c r="K1558" s="429"/>
    </row>
    <row r="1559" spans="1:11" s="204" customFormat="1" ht="33.75">
      <c r="A1559" s="417">
        <v>1556</v>
      </c>
      <c r="B1559" s="417" t="s">
        <v>12032</v>
      </c>
      <c r="C1559" s="417" t="s">
        <v>12068</v>
      </c>
      <c r="D1559" s="417">
        <v>1</v>
      </c>
      <c r="E1559" s="421">
        <v>224064.87</v>
      </c>
      <c r="F1559" s="421">
        <f t="shared" si="75"/>
        <v>44812.919999999984</v>
      </c>
      <c r="G1559" s="421">
        <v>179251.95</v>
      </c>
      <c r="H1559" s="417" t="s">
        <v>11543</v>
      </c>
      <c r="I1559" s="417" t="s">
        <v>3694</v>
      </c>
      <c r="J1559" s="417" t="s">
        <v>4434</v>
      </c>
      <c r="K1559" s="429"/>
    </row>
    <row r="1560" spans="1:11" s="204" customFormat="1" ht="45">
      <c r="A1560" s="417">
        <v>1557</v>
      </c>
      <c r="B1560" s="417" t="s">
        <v>12033</v>
      </c>
      <c r="C1560" s="417" t="s">
        <v>12068</v>
      </c>
      <c r="D1560" s="417">
        <v>1</v>
      </c>
      <c r="E1560" s="421">
        <v>441907.20000000001</v>
      </c>
      <c r="F1560" s="421">
        <f t="shared" si="75"/>
        <v>88381.440000000002</v>
      </c>
      <c r="G1560" s="421">
        <v>353525.76000000001</v>
      </c>
      <c r="H1560" s="417" t="s">
        <v>11543</v>
      </c>
      <c r="I1560" s="417" t="s">
        <v>3694</v>
      </c>
      <c r="J1560" s="417" t="s">
        <v>4434</v>
      </c>
      <c r="K1560" s="429"/>
    </row>
    <row r="1561" spans="1:11" s="204" customFormat="1" ht="22.5">
      <c r="A1561" s="417">
        <v>1558</v>
      </c>
      <c r="B1561" s="417" t="s">
        <v>12034</v>
      </c>
      <c r="C1561" s="417" t="s">
        <v>12068</v>
      </c>
      <c r="D1561" s="417">
        <v>1</v>
      </c>
      <c r="E1561" s="421">
        <v>209900</v>
      </c>
      <c r="F1561" s="421">
        <f t="shared" si="75"/>
        <v>167920.04</v>
      </c>
      <c r="G1561" s="421">
        <v>41979.96</v>
      </c>
      <c r="H1561" s="417" t="s">
        <v>11543</v>
      </c>
      <c r="I1561" s="417" t="s">
        <v>3694</v>
      </c>
      <c r="J1561" s="417" t="s">
        <v>4434</v>
      </c>
      <c r="K1561" s="429"/>
    </row>
    <row r="1562" spans="1:11" s="204" customFormat="1" ht="45">
      <c r="A1562" s="417">
        <v>1559</v>
      </c>
      <c r="B1562" s="417" t="s">
        <v>12033</v>
      </c>
      <c r="C1562" s="417" t="s">
        <v>12068</v>
      </c>
      <c r="D1562" s="417">
        <v>1</v>
      </c>
      <c r="E1562" s="421">
        <v>441907.20000000001</v>
      </c>
      <c r="F1562" s="421">
        <f t="shared" si="75"/>
        <v>88381.440000000002</v>
      </c>
      <c r="G1562" s="421">
        <v>353525.76000000001</v>
      </c>
      <c r="H1562" s="417" t="s">
        <v>11543</v>
      </c>
      <c r="I1562" s="417" t="s">
        <v>3694</v>
      </c>
      <c r="J1562" s="417" t="s">
        <v>4434</v>
      </c>
      <c r="K1562" s="429"/>
    </row>
    <row r="1563" spans="1:11" s="204" customFormat="1" ht="45">
      <c r="A1563" s="417">
        <v>1560</v>
      </c>
      <c r="B1563" s="417" t="s">
        <v>12033</v>
      </c>
      <c r="C1563" s="417" t="s">
        <v>12068</v>
      </c>
      <c r="D1563" s="417">
        <v>1</v>
      </c>
      <c r="E1563" s="421">
        <v>441907.20000000001</v>
      </c>
      <c r="F1563" s="421">
        <f t="shared" si="75"/>
        <v>88381.440000000002</v>
      </c>
      <c r="G1563" s="421">
        <v>353525.76000000001</v>
      </c>
      <c r="H1563" s="417" t="s">
        <v>11543</v>
      </c>
      <c r="I1563" s="417" t="s">
        <v>3694</v>
      </c>
      <c r="J1563" s="417" t="s">
        <v>4434</v>
      </c>
      <c r="K1563" s="429"/>
    </row>
    <row r="1564" spans="1:11" s="204" customFormat="1" ht="45">
      <c r="A1564" s="417">
        <v>1561</v>
      </c>
      <c r="B1564" s="417" t="s">
        <v>12033</v>
      </c>
      <c r="C1564" s="417" t="s">
        <v>12068</v>
      </c>
      <c r="D1564" s="417">
        <v>1</v>
      </c>
      <c r="E1564" s="421">
        <v>441907.20000000001</v>
      </c>
      <c r="F1564" s="421">
        <f t="shared" si="75"/>
        <v>88381.440000000002</v>
      </c>
      <c r="G1564" s="421">
        <v>353525.76000000001</v>
      </c>
      <c r="H1564" s="417" t="s">
        <v>11543</v>
      </c>
      <c r="I1564" s="417" t="s">
        <v>3694</v>
      </c>
      <c r="J1564" s="417" t="s">
        <v>4434</v>
      </c>
      <c r="K1564" s="429"/>
    </row>
    <row r="1565" spans="1:11" s="204" customFormat="1" ht="22.5">
      <c r="A1565" s="417">
        <v>1562</v>
      </c>
      <c r="B1565" s="417" t="s">
        <v>12035</v>
      </c>
      <c r="C1565" s="417" t="s">
        <v>12068</v>
      </c>
      <c r="D1565" s="417">
        <v>1</v>
      </c>
      <c r="E1565" s="421">
        <v>233483.9</v>
      </c>
      <c r="F1565" s="421">
        <f t="shared" si="75"/>
        <v>46696.799999999988</v>
      </c>
      <c r="G1565" s="421">
        <v>186787.1</v>
      </c>
      <c r="H1565" s="417" t="s">
        <v>11543</v>
      </c>
      <c r="I1565" s="417" t="s">
        <v>3694</v>
      </c>
      <c r="J1565" s="417" t="s">
        <v>4434</v>
      </c>
      <c r="K1565" s="429"/>
    </row>
    <row r="1566" spans="1:11" s="204" customFormat="1" ht="22.5">
      <c r="A1566" s="417">
        <v>1563</v>
      </c>
      <c r="B1566" s="417" t="s">
        <v>12036</v>
      </c>
      <c r="C1566" s="417" t="s">
        <v>12068</v>
      </c>
      <c r="D1566" s="417">
        <v>1</v>
      </c>
      <c r="E1566" s="421">
        <v>243373.97</v>
      </c>
      <c r="F1566" s="421">
        <f t="shared" si="75"/>
        <v>48674.760000000009</v>
      </c>
      <c r="G1566" s="421">
        <v>194699.21</v>
      </c>
      <c r="H1566" s="417" t="s">
        <v>11543</v>
      </c>
      <c r="I1566" s="417" t="s">
        <v>3694</v>
      </c>
      <c r="J1566" s="417" t="s">
        <v>4434</v>
      </c>
      <c r="K1566" s="429"/>
    </row>
    <row r="1567" spans="1:11" s="204" customFormat="1" ht="22.5">
      <c r="A1567" s="417">
        <v>1564</v>
      </c>
      <c r="B1567" s="417" t="s">
        <v>12037</v>
      </c>
      <c r="C1567" s="417" t="s">
        <v>12068</v>
      </c>
      <c r="D1567" s="417">
        <v>1</v>
      </c>
      <c r="E1567" s="421">
        <v>1770000</v>
      </c>
      <c r="F1567" s="421">
        <f t="shared" si="75"/>
        <v>354000</v>
      </c>
      <c r="G1567" s="421">
        <v>1416000</v>
      </c>
      <c r="H1567" s="417" t="s">
        <v>11543</v>
      </c>
      <c r="I1567" s="417" t="s">
        <v>3694</v>
      </c>
      <c r="J1567" s="417" t="s">
        <v>4434</v>
      </c>
      <c r="K1567" s="429"/>
    </row>
    <row r="1568" spans="1:11" s="204" customFormat="1" ht="22.5">
      <c r="A1568" s="417">
        <v>1565</v>
      </c>
      <c r="B1568" s="417" t="s">
        <v>12038</v>
      </c>
      <c r="C1568" s="417" t="s">
        <v>12068</v>
      </c>
      <c r="D1568" s="417">
        <v>1</v>
      </c>
      <c r="E1568" s="421">
        <v>289900</v>
      </c>
      <c r="F1568" s="421">
        <f t="shared" si="75"/>
        <v>57980.040000000008</v>
      </c>
      <c r="G1568" s="421">
        <v>231919.96</v>
      </c>
      <c r="H1568" s="417" t="s">
        <v>11543</v>
      </c>
      <c r="I1568" s="417" t="s">
        <v>3694</v>
      </c>
      <c r="J1568" s="417" t="s">
        <v>4434</v>
      </c>
      <c r="K1568" s="429"/>
    </row>
    <row r="1569" spans="1:11" s="204" customFormat="1" ht="22.5">
      <c r="A1569" s="417">
        <v>1566</v>
      </c>
      <c r="B1569" s="417" t="s">
        <v>12039</v>
      </c>
      <c r="C1569" s="417" t="s">
        <v>12068</v>
      </c>
      <c r="D1569" s="417">
        <v>1</v>
      </c>
      <c r="E1569" s="421">
        <v>257900</v>
      </c>
      <c r="F1569" s="421">
        <f t="shared" si="75"/>
        <v>51579.959999999992</v>
      </c>
      <c r="G1569" s="421">
        <v>206320.04</v>
      </c>
      <c r="H1569" s="417" t="s">
        <v>11543</v>
      </c>
      <c r="I1569" s="417" t="s">
        <v>3694</v>
      </c>
      <c r="J1569" s="417" t="s">
        <v>4434</v>
      </c>
      <c r="K1569" s="429"/>
    </row>
    <row r="1570" spans="1:11" s="204" customFormat="1" ht="33.75">
      <c r="A1570" s="417">
        <v>1567</v>
      </c>
      <c r="B1570" s="417" t="s">
        <v>12040</v>
      </c>
      <c r="C1570" s="417" t="s">
        <v>12068</v>
      </c>
      <c r="D1570" s="417">
        <v>1</v>
      </c>
      <c r="E1570" s="421">
        <v>1089900</v>
      </c>
      <c r="F1570" s="421">
        <f t="shared" si="75"/>
        <v>217980</v>
      </c>
      <c r="G1570" s="421">
        <v>871920</v>
      </c>
      <c r="H1570" s="417" t="s">
        <v>11543</v>
      </c>
      <c r="I1570" s="417" t="s">
        <v>3694</v>
      </c>
      <c r="J1570" s="417" t="s">
        <v>4434</v>
      </c>
      <c r="K1570" s="429"/>
    </row>
    <row r="1571" spans="1:11" s="204" customFormat="1" ht="22.5">
      <c r="A1571" s="417">
        <v>1568</v>
      </c>
      <c r="B1571" s="417" t="s">
        <v>12041</v>
      </c>
      <c r="C1571" s="417" t="s">
        <v>12068</v>
      </c>
      <c r="D1571" s="417">
        <v>1</v>
      </c>
      <c r="E1571" s="421">
        <v>350844.1</v>
      </c>
      <c r="F1571" s="421">
        <f t="shared" si="75"/>
        <v>70168.799999999988</v>
      </c>
      <c r="G1571" s="421">
        <v>280675.3</v>
      </c>
      <c r="H1571" s="417" t="s">
        <v>11543</v>
      </c>
      <c r="I1571" s="417" t="s">
        <v>3694</v>
      </c>
      <c r="J1571" s="417" t="s">
        <v>4434</v>
      </c>
      <c r="K1571" s="429"/>
    </row>
    <row r="1572" spans="1:11" s="204" customFormat="1" ht="22.5">
      <c r="A1572" s="417">
        <v>1569</v>
      </c>
      <c r="B1572" s="417" t="s">
        <v>12042</v>
      </c>
      <c r="C1572" s="417" t="s">
        <v>12068</v>
      </c>
      <c r="D1572" s="417">
        <v>1</v>
      </c>
      <c r="E1572" s="421">
        <v>292000</v>
      </c>
      <c r="F1572" s="421">
        <f t="shared" si="75"/>
        <v>41714.28</v>
      </c>
      <c r="G1572" s="421">
        <v>250285.72</v>
      </c>
      <c r="H1572" s="417" t="s">
        <v>11543</v>
      </c>
      <c r="I1572" s="417" t="s">
        <v>3694</v>
      </c>
      <c r="J1572" s="417" t="s">
        <v>4434</v>
      </c>
      <c r="K1572" s="429"/>
    </row>
    <row r="1573" spans="1:11" s="204" customFormat="1" ht="22.5">
      <c r="A1573" s="417">
        <v>1570</v>
      </c>
      <c r="B1573" s="417" t="s">
        <v>12043</v>
      </c>
      <c r="C1573" s="417" t="s">
        <v>12068</v>
      </c>
      <c r="D1573" s="417">
        <v>1</v>
      </c>
      <c r="E1573" s="421">
        <v>251430</v>
      </c>
      <c r="F1573" s="421">
        <f t="shared" si="75"/>
        <v>125715</v>
      </c>
      <c r="G1573" s="421">
        <v>125715</v>
      </c>
      <c r="H1573" s="417" t="s">
        <v>11543</v>
      </c>
      <c r="I1573" s="417" t="s">
        <v>3694</v>
      </c>
      <c r="J1573" s="417" t="s">
        <v>4434</v>
      </c>
      <c r="K1573" s="429"/>
    </row>
    <row r="1574" spans="1:11" s="204" customFormat="1" ht="33.75">
      <c r="A1574" s="417">
        <v>1571</v>
      </c>
      <c r="B1574" s="417" t="s">
        <v>12044</v>
      </c>
      <c r="C1574" s="417" t="s">
        <v>12068</v>
      </c>
      <c r="D1574" s="417">
        <v>1</v>
      </c>
      <c r="E1574" s="421">
        <v>312500</v>
      </c>
      <c r="F1574" s="421">
        <f t="shared" si="75"/>
        <v>62499.959999999992</v>
      </c>
      <c r="G1574" s="421">
        <v>250000.04</v>
      </c>
      <c r="H1574" s="417" t="s">
        <v>11543</v>
      </c>
      <c r="I1574" s="417" t="s">
        <v>3694</v>
      </c>
      <c r="J1574" s="417" t="s">
        <v>4434</v>
      </c>
      <c r="K1574" s="429"/>
    </row>
    <row r="1575" spans="1:11" s="204" customFormat="1" ht="22.5">
      <c r="A1575" s="417">
        <v>1572</v>
      </c>
      <c r="B1575" s="417" t="s">
        <v>12045</v>
      </c>
      <c r="C1575" s="417" t="s">
        <v>12068</v>
      </c>
      <c r="D1575" s="417">
        <v>1</v>
      </c>
      <c r="E1575" s="421">
        <v>224663.67</v>
      </c>
      <c r="F1575" s="421">
        <f t="shared" si="75"/>
        <v>44932.680000000022</v>
      </c>
      <c r="G1575" s="421">
        <v>179730.99</v>
      </c>
      <c r="H1575" s="417" t="s">
        <v>11543</v>
      </c>
      <c r="I1575" s="417" t="s">
        <v>3694</v>
      </c>
      <c r="J1575" s="417" t="s">
        <v>4434</v>
      </c>
      <c r="K1575" s="429"/>
    </row>
    <row r="1576" spans="1:11" s="204" customFormat="1" ht="22.5">
      <c r="A1576" s="417">
        <v>1573</v>
      </c>
      <c r="B1576" s="417" t="s">
        <v>12046</v>
      </c>
      <c r="C1576" s="417" t="s">
        <v>12068</v>
      </c>
      <c r="D1576" s="417">
        <v>1</v>
      </c>
      <c r="E1576" s="421">
        <v>222000</v>
      </c>
      <c r="F1576" s="421">
        <f t="shared" si="75"/>
        <v>44400</v>
      </c>
      <c r="G1576" s="421">
        <v>177600</v>
      </c>
      <c r="H1576" s="417" t="s">
        <v>11543</v>
      </c>
      <c r="I1576" s="417" t="s">
        <v>3694</v>
      </c>
      <c r="J1576" s="417" t="s">
        <v>4434</v>
      </c>
      <c r="K1576" s="429"/>
    </row>
    <row r="1577" spans="1:11" s="204" customFormat="1" ht="22.5">
      <c r="A1577" s="417">
        <v>1574</v>
      </c>
      <c r="B1577" s="417" t="s">
        <v>12047</v>
      </c>
      <c r="C1577" s="417" t="s">
        <v>12068</v>
      </c>
      <c r="D1577" s="417">
        <v>1</v>
      </c>
      <c r="E1577" s="421">
        <v>252781</v>
      </c>
      <c r="F1577" s="421">
        <f t="shared" si="75"/>
        <v>50556.239999999991</v>
      </c>
      <c r="G1577" s="421">
        <v>202224.76</v>
      </c>
      <c r="H1577" s="417" t="s">
        <v>11543</v>
      </c>
      <c r="I1577" s="417" t="s">
        <v>3694</v>
      </c>
      <c r="J1577" s="417" t="s">
        <v>4434</v>
      </c>
      <c r="K1577" s="429"/>
    </row>
    <row r="1578" spans="1:11" s="204" customFormat="1" ht="22.5">
      <c r="A1578" s="417">
        <v>1575</v>
      </c>
      <c r="B1578" s="417" t="s">
        <v>12048</v>
      </c>
      <c r="C1578" s="417" t="s">
        <v>12068</v>
      </c>
      <c r="D1578" s="417">
        <v>1</v>
      </c>
      <c r="E1578" s="421">
        <v>319000</v>
      </c>
      <c r="F1578" s="421">
        <f t="shared" si="75"/>
        <v>63800.040000000008</v>
      </c>
      <c r="G1578" s="421">
        <v>255199.96</v>
      </c>
      <c r="H1578" s="417" t="s">
        <v>11543</v>
      </c>
      <c r="I1578" s="417" t="s">
        <v>3694</v>
      </c>
      <c r="J1578" s="417" t="s">
        <v>4434</v>
      </c>
      <c r="K1578" s="429"/>
    </row>
    <row r="1579" spans="1:11" s="204" customFormat="1" ht="22.5">
      <c r="A1579" s="417">
        <v>1576</v>
      </c>
      <c r="B1579" s="417" t="s">
        <v>12049</v>
      </c>
      <c r="C1579" s="417" t="s">
        <v>12068</v>
      </c>
      <c r="D1579" s="417">
        <v>1</v>
      </c>
      <c r="E1579" s="421">
        <v>227140</v>
      </c>
      <c r="F1579" s="421">
        <f t="shared" si="75"/>
        <v>45428.040000000008</v>
      </c>
      <c r="G1579" s="421">
        <v>181711.96</v>
      </c>
      <c r="H1579" s="417" t="s">
        <v>11543</v>
      </c>
      <c r="I1579" s="417" t="s">
        <v>3694</v>
      </c>
      <c r="J1579" s="417" t="s">
        <v>4434</v>
      </c>
      <c r="K1579" s="429"/>
    </row>
    <row r="1580" spans="1:11" s="204" customFormat="1" ht="22.5">
      <c r="A1580" s="417">
        <v>1577</v>
      </c>
      <c r="B1580" s="417" t="s">
        <v>12046</v>
      </c>
      <c r="C1580" s="417" t="s">
        <v>12068</v>
      </c>
      <c r="D1580" s="417">
        <v>1</v>
      </c>
      <c r="E1580" s="421">
        <v>222000</v>
      </c>
      <c r="F1580" s="421">
        <f t="shared" si="75"/>
        <v>44400</v>
      </c>
      <c r="G1580" s="421">
        <v>177600</v>
      </c>
      <c r="H1580" s="417" t="s">
        <v>11543</v>
      </c>
      <c r="I1580" s="417" t="s">
        <v>3694</v>
      </c>
      <c r="J1580" s="417" t="s">
        <v>4434</v>
      </c>
      <c r="K1580" s="429"/>
    </row>
    <row r="1581" spans="1:11" s="204" customFormat="1" ht="22.5">
      <c r="A1581" s="417">
        <v>1578</v>
      </c>
      <c r="B1581" s="417" t="s">
        <v>12050</v>
      </c>
      <c r="C1581" s="417" t="s">
        <v>12068</v>
      </c>
      <c r="D1581" s="417">
        <v>1</v>
      </c>
      <c r="E1581" s="421">
        <v>1157464</v>
      </c>
      <c r="F1581" s="421">
        <f t="shared" si="75"/>
        <v>231492.83999999997</v>
      </c>
      <c r="G1581" s="421">
        <v>925971.16</v>
      </c>
      <c r="H1581" s="417" t="s">
        <v>11543</v>
      </c>
      <c r="I1581" s="417" t="s">
        <v>3694</v>
      </c>
      <c r="J1581" s="417" t="s">
        <v>4434</v>
      </c>
      <c r="K1581" s="429"/>
    </row>
    <row r="1582" spans="1:11" s="204" customFormat="1" ht="45">
      <c r="A1582" s="417">
        <v>1579</v>
      </c>
      <c r="B1582" s="417" t="s">
        <v>12051</v>
      </c>
      <c r="C1582" s="417" t="s">
        <v>12068</v>
      </c>
      <c r="D1582" s="417">
        <v>1</v>
      </c>
      <c r="E1582" s="421">
        <v>224064.87</v>
      </c>
      <c r="F1582" s="421">
        <f t="shared" si="75"/>
        <v>44812.919999999984</v>
      </c>
      <c r="G1582" s="421">
        <v>179251.95</v>
      </c>
      <c r="H1582" s="417" t="s">
        <v>11543</v>
      </c>
      <c r="I1582" s="417" t="s">
        <v>3694</v>
      </c>
      <c r="J1582" s="417" t="s">
        <v>4434</v>
      </c>
      <c r="K1582" s="429"/>
    </row>
    <row r="1583" spans="1:11" s="204" customFormat="1" ht="33.75">
      <c r="A1583" s="417">
        <v>1580</v>
      </c>
      <c r="B1583" s="417" t="s">
        <v>12052</v>
      </c>
      <c r="C1583" s="417" t="s">
        <v>12068</v>
      </c>
      <c r="D1583" s="417">
        <v>1</v>
      </c>
      <c r="E1583" s="421">
        <v>224064.87</v>
      </c>
      <c r="F1583" s="421">
        <f t="shared" si="75"/>
        <v>44812.919999999984</v>
      </c>
      <c r="G1583" s="421">
        <v>179251.95</v>
      </c>
      <c r="H1583" s="417" t="s">
        <v>11543</v>
      </c>
      <c r="I1583" s="417" t="s">
        <v>3694</v>
      </c>
      <c r="J1583" s="417" t="s">
        <v>4434</v>
      </c>
      <c r="K1583" s="429"/>
    </row>
    <row r="1584" spans="1:11" s="204" customFormat="1" ht="22.5">
      <c r="A1584" s="417">
        <v>1581</v>
      </c>
      <c r="B1584" s="417" t="s">
        <v>12053</v>
      </c>
      <c r="C1584" s="417" t="s">
        <v>12068</v>
      </c>
      <c r="D1584" s="417">
        <v>1</v>
      </c>
      <c r="E1584" s="421">
        <v>548469.6</v>
      </c>
      <c r="F1584" s="421">
        <f t="shared" si="75"/>
        <v>78352.799999999988</v>
      </c>
      <c r="G1584" s="421">
        <v>470116.8</v>
      </c>
      <c r="H1584" s="417" t="s">
        <v>11543</v>
      </c>
      <c r="I1584" s="417" t="s">
        <v>3694</v>
      </c>
      <c r="J1584" s="417" t="s">
        <v>4434</v>
      </c>
      <c r="K1584" s="429"/>
    </row>
    <row r="1585" spans="1:11" s="204" customFormat="1" ht="22.5">
      <c r="A1585" s="417">
        <v>1582</v>
      </c>
      <c r="B1585" s="417" t="s">
        <v>12054</v>
      </c>
      <c r="C1585" s="417" t="s">
        <v>12068</v>
      </c>
      <c r="D1585" s="417">
        <v>1</v>
      </c>
      <c r="E1585" s="421">
        <v>254127.9</v>
      </c>
      <c r="F1585" s="421">
        <f t="shared" si="75"/>
        <v>25412.75999999998</v>
      </c>
      <c r="G1585" s="421">
        <v>228715.14</v>
      </c>
      <c r="H1585" s="417" t="s">
        <v>11543</v>
      </c>
      <c r="I1585" s="417" t="s">
        <v>3694</v>
      </c>
      <c r="J1585" s="417" t="s">
        <v>4434</v>
      </c>
      <c r="K1585" s="429"/>
    </row>
    <row r="1586" spans="1:11" s="204" customFormat="1" ht="33.75">
      <c r="A1586" s="417">
        <v>1583</v>
      </c>
      <c r="B1586" s="417" t="s">
        <v>12055</v>
      </c>
      <c r="C1586" s="417" t="s">
        <v>12068</v>
      </c>
      <c r="D1586" s="417">
        <v>1</v>
      </c>
      <c r="E1586" s="421">
        <v>263106</v>
      </c>
      <c r="F1586" s="421">
        <f t="shared" si="75"/>
        <v>52621.200000000012</v>
      </c>
      <c r="G1586" s="421">
        <v>210484.8</v>
      </c>
      <c r="H1586" s="417" t="s">
        <v>11543</v>
      </c>
      <c r="I1586" s="417" t="s">
        <v>3694</v>
      </c>
      <c r="J1586" s="417" t="s">
        <v>4434</v>
      </c>
      <c r="K1586" s="429"/>
    </row>
    <row r="1587" spans="1:11" s="204" customFormat="1" ht="45">
      <c r="A1587" s="417">
        <v>1584</v>
      </c>
      <c r="B1587" s="417" t="s">
        <v>12056</v>
      </c>
      <c r="C1587" s="417" t="s">
        <v>12068</v>
      </c>
      <c r="D1587" s="417">
        <v>1</v>
      </c>
      <c r="E1587" s="421">
        <v>441907.20000000001</v>
      </c>
      <c r="F1587" s="421">
        <f t="shared" si="75"/>
        <v>88381.440000000002</v>
      </c>
      <c r="G1587" s="421">
        <v>353525.76000000001</v>
      </c>
      <c r="H1587" s="417" t="s">
        <v>11543</v>
      </c>
      <c r="I1587" s="417" t="s">
        <v>3694</v>
      </c>
      <c r="J1587" s="417" t="s">
        <v>4434</v>
      </c>
      <c r="K1587" s="429"/>
    </row>
    <row r="1588" spans="1:11" s="204" customFormat="1" ht="33.75">
      <c r="A1588" s="417">
        <v>1585</v>
      </c>
      <c r="B1588" s="417" t="s">
        <v>12057</v>
      </c>
      <c r="C1588" s="417" t="s">
        <v>12068</v>
      </c>
      <c r="D1588" s="417">
        <v>1</v>
      </c>
      <c r="E1588" s="421">
        <v>360000</v>
      </c>
      <c r="F1588" s="421">
        <f t="shared" si="75"/>
        <v>72000</v>
      </c>
      <c r="G1588" s="421">
        <v>288000</v>
      </c>
      <c r="H1588" s="417" t="s">
        <v>11543</v>
      </c>
      <c r="I1588" s="417" t="s">
        <v>3694</v>
      </c>
      <c r="J1588" s="417" t="s">
        <v>4434</v>
      </c>
      <c r="K1588" s="429"/>
    </row>
    <row r="1589" spans="1:11" s="204" customFormat="1" ht="22.5">
      <c r="A1589" s="417">
        <v>1586</v>
      </c>
      <c r="B1589" s="417" t="s">
        <v>12041</v>
      </c>
      <c r="C1589" s="417" t="s">
        <v>12068</v>
      </c>
      <c r="D1589" s="417">
        <v>1</v>
      </c>
      <c r="E1589" s="421">
        <v>350844.1</v>
      </c>
      <c r="F1589" s="421">
        <f t="shared" si="75"/>
        <v>70168.799999999988</v>
      </c>
      <c r="G1589" s="421">
        <v>280675.3</v>
      </c>
      <c r="H1589" s="417" t="s">
        <v>11543</v>
      </c>
      <c r="I1589" s="417" t="s">
        <v>3694</v>
      </c>
      <c r="J1589" s="417" t="s">
        <v>4434</v>
      </c>
      <c r="K1589" s="429"/>
    </row>
    <row r="1590" spans="1:11" s="204" customFormat="1" ht="22.5">
      <c r="A1590" s="417">
        <v>1587</v>
      </c>
      <c r="B1590" s="417" t="s">
        <v>12058</v>
      </c>
      <c r="C1590" s="417" t="s">
        <v>12068</v>
      </c>
      <c r="D1590" s="417">
        <v>1</v>
      </c>
      <c r="E1590" s="421">
        <v>320000</v>
      </c>
      <c r="F1590" s="421">
        <f t="shared" si="75"/>
        <v>63999.959999999992</v>
      </c>
      <c r="G1590" s="421">
        <v>256000.04</v>
      </c>
      <c r="H1590" s="417" t="s">
        <v>11543</v>
      </c>
      <c r="I1590" s="417" t="s">
        <v>3694</v>
      </c>
      <c r="J1590" s="417" t="s">
        <v>4434</v>
      </c>
      <c r="K1590" s="429"/>
    </row>
    <row r="1591" spans="1:11" s="204" customFormat="1" ht="22.5">
      <c r="A1591" s="417">
        <v>1588</v>
      </c>
      <c r="B1591" s="417" t="s">
        <v>12059</v>
      </c>
      <c r="C1591" s="417" t="s">
        <v>12068</v>
      </c>
      <c r="D1591" s="417">
        <v>1</v>
      </c>
      <c r="E1591" s="421">
        <v>263070</v>
      </c>
      <c r="F1591" s="421">
        <f t="shared" si="75"/>
        <v>52614</v>
      </c>
      <c r="G1591" s="421">
        <v>210456</v>
      </c>
      <c r="H1591" s="417" t="s">
        <v>11543</v>
      </c>
      <c r="I1591" s="417" t="s">
        <v>3694</v>
      </c>
      <c r="J1591" s="417" t="s">
        <v>4434</v>
      </c>
      <c r="K1591" s="429"/>
    </row>
    <row r="1592" spans="1:11" s="204" customFormat="1" ht="22.5">
      <c r="A1592" s="417">
        <v>1589</v>
      </c>
      <c r="B1592" s="417" t="s">
        <v>12060</v>
      </c>
      <c r="C1592" s="417" t="s">
        <v>12068</v>
      </c>
      <c r="D1592" s="417">
        <v>1</v>
      </c>
      <c r="E1592" s="421">
        <v>599000</v>
      </c>
      <c r="F1592" s="421">
        <f t="shared" si="75"/>
        <v>99833.299999999988</v>
      </c>
      <c r="G1592" s="421">
        <v>499166.7</v>
      </c>
      <c r="H1592" s="417" t="s">
        <v>11543</v>
      </c>
      <c r="I1592" s="417" t="s">
        <v>3694</v>
      </c>
      <c r="J1592" s="417" t="s">
        <v>4434</v>
      </c>
      <c r="K1592" s="429"/>
    </row>
    <row r="1593" spans="1:11" s="204" customFormat="1" ht="22.5">
      <c r="A1593" s="417">
        <v>1590</v>
      </c>
      <c r="B1593" s="417" t="s">
        <v>12061</v>
      </c>
      <c r="C1593" s="417" t="s">
        <v>12068</v>
      </c>
      <c r="D1593" s="417">
        <v>1</v>
      </c>
      <c r="E1593" s="421">
        <v>300000</v>
      </c>
      <c r="F1593" s="421">
        <f t="shared" si="75"/>
        <v>30000</v>
      </c>
      <c r="G1593" s="421">
        <v>270000</v>
      </c>
      <c r="H1593" s="417" t="s">
        <v>11543</v>
      </c>
      <c r="I1593" s="417" t="s">
        <v>3694</v>
      </c>
      <c r="J1593" s="417" t="s">
        <v>4434</v>
      </c>
      <c r="K1593" s="429"/>
    </row>
    <row r="1594" spans="1:11" s="204" customFormat="1" ht="22.5">
      <c r="A1594" s="417">
        <v>1591</v>
      </c>
      <c r="B1594" s="417" t="s">
        <v>12062</v>
      </c>
      <c r="C1594" s="417" t="s">
        <v>12068</v>
      </c>
      <c r="D1594" s="417">
        <v>1</v>
      </c>
      <c r="E1594" s="421">
        <v>270000</v>
      </c>
      <c r="F1594" s="421">
        <f t="shared" si="75"/>
        <v>54000</v>
      </c>
      <c r="G1594" s="421">
        <v>216000</v>
      </c>
      <c r="H1594" s="417" t="s">
        <v>11543</v>
      </c>
      <c r="I1594" s="417" t="s">
        <v>3694</v>
      </c>
      <c r="J1594" s="417" t="s">
        <v>4434</v>
      </c>
      <c r="K1594" s="429"/>
    </row>
    <row r="1595" spans="1:11" s="204" customFormat="1" ht="22.5">
      <c r="A1595" s="417">
        <v>1592</v>
      </c>
      <c r="B1595" s="417" t="s">
        <v>12063</v>
      </c>
      <c r="C1595" s="417" t="s">
        <v>12068</v>
      </c>
      <c r="D1595" s="417">
        <v>1</v>
      </c>
      <c r="E1595" s="421">
        <v>2532333.33</v>
      </c>
      <c r="F1595" s="421">
        <f t="shared" si="75"/>
        <v>168822.24000000022</v>
      </c>
      <c r="G1595" s="421">
        <v>2363511.09</v>
      </c>
      <c r="H1595" s="417" t="s">
        <v>11543</v>
      </c>
      <c r="I1595" s="417" t="s">
        <v>3694</v>
      </c>
      <c r="J1595" s="417" t="s">
        <v>4434</v>
      </c>
      <c r="K1595" s="429"/>
    </row>
    <row r="1596" spans="1:11" s="204" customFormat="1" ht="22.5">
      <c r="A1596" s="417">
        <v>1593</v>
      </c>
      <c r="B1596" s="417" t="s">
        <v>12064</v>
      </c>
      <c r="C1596" s="417" t="s">
        <v>12068</v>
      </c>
      <c r="D1596" s="417">
        <v>31</v>
      </c>
      <c r="E1596" s="421">
        <v>7994900</v>
      </c>
      <c r="F1596" s="421">
        <f t="shared" si="75"/>
        <v>1598978.7599999998</v>
      </c>
      <c r="G1596" s="421">
        <v>6395921.2400000002</v>
      </c>
      <c r="H1596" s="417" t="s">
        <v>11543</v>
      </c>
      <c r="I1596" s="417" t="s">
        <v>3694</v>
      </c>
      <c r="J1596" s="417" t="s">
        <v>4434</v>
      </c>
      <c r="K1596" s="429"/>
    </row>
    <row r="1597" spans="1:11" s="204" customFormat="1" ht="22.5">
      <c r="A1597" s="417">
        <v>1594</v>
      </c>
      <c r="B1597" s="417" t="s">
        <v>12046</v>
      </c>
      <c r="C1597" s="417" t="s">
        <v>12068</v>
      </c>
      <c r="D1597" s="417">
        <v>4</v>
      </c>
      <c r="E1597" s="421">
        <v>888000</v>
      </c>
      <c r="F1597" s="421">
        <f t="shared" ref="F1597:F1603" si="76">E1597-G1597</f>
        <v>177600</v>
      </c>
      <c r="G1597" s="421">
        <v>710400</v>
      </c>
      <c r="H1597" s="417" t="s">
        <v>11543</v>
      </c>
      <c r="I1597" s="417" t="s">
        <v>3694</v>
      </c>
      <c r="J1597" s="417" t="s">
        <v>4434</v>
      </c>
      <c r="K1597" s="429"/>
    </row>
    <row r="1598" spans="1:11" s="204" customFormat="1" ht="33.75">
      <c r="A1598" s="417">
        <v>1595</v>
      </c>
      <c r="B1598" s="417" t="s">
        <v>12065</v>
      </c>
      <c r="C1598" s="417" t="s">
        <v>12068</v>
      </c>
      <c r="D1598" s="417">
        <v>2</v>
      </c>
      <c r="E1598" s="421">
        <v>448129.74</v>
      </c>
      <c r="F1598" s="421">
        <f t="shared" si="76"/>
        <v>89625.839999999967</v>
      </c>
      <c r="G1598" s="421">
        <v>358503.9</v>
      </c>
      <c r="H1598" s="417" t="s">
        <v>11543</v>
      </c>
      <c r="I1598" s="417" t="s">
        <v>3694</v>
      </c>
      <c r="J1598" s="417" t="s">
        <v>4434</v>
      </c>
      <c r="K1598" s="429"/>
    </row>
    <row r="1599" spans="1:11" s="204" customFormat="1" ht="33.75">
      <c r="A1599" s="417">
        <v>1596</v>
      </c>
      <c r="B1599" s="417" t="s">
        <v>12052</v>
      </c>
      <c r="C1599" s="417" t="s">
        <v>12068</v>
      </c>
      <c r="D1599" s="417">
        <v>5</v>
      </c>
      <c r="E1599" s="421">
        <v>1120324.3500000001</v>
      </c>
      <c r="F1599" s="421">
        <f t="shared" si="76"/>
        <v>224064.60000000009</v>
      </c>
      <c r="G1599" s="421">
        <v>896259.75</v>
      </c>
      <c r="H1599" s="417" t="s">
        <v>11543</v>
      </c>
      <c r="I1599" s="417" t="s">
        <v>3694</v>
      </c>
      <c r="J1599" s="417" t="s">
        <v>4434</v>
      </c>
      <c r="K1599" s="429"/>
    </row>
    <row r="1600" spans="1:11" s="204" customFormat="1" ht="22.5">
      <c r="A1600" s="417">
        <v>1597</v>
      </c>
      <c r="B1600" s="417" t="s">
        <v>12066</v>
      </c>
      <c r="C1600" s="417" t="s">
        <v>12067</v>
      </c>
      <c r="D1600" s="417">
        <v>1</v>
      </c>
      <c r="E1600" s="421">
        <v>242060</v>
      </c>
      <c r="F1600" s="421">
        <f t="shared" si="76"/>
        <v>242060</v>
      </c>
      <c r="G1600" s="421">
        <v>0</v>
      </c>
      <c r="H1600" s="417" t="s">
        <v>11543</v>
      </c>
      <c r="I1600" s="417" t="s">
        <v>3694</v>
      </c>
      <c r="J1600" s="417" t="s">
        <v>4434</v>
      </c>
      <c r="K1600" s="429"/>
    </row>
    <row r="1601" spans="1:11" s="204" customFormat="1" ht="22.5">
      <c r="A1601" s="417">
        <v>1598</v>
      </c>
      <c r="B1601" s="417" t="s">
        <v>12066</v>
      </c>
      <c r="C1601" s="417" t="s">
        <v>12067</v>
      </c>
      <c r="D1601" s="417">
        <v>1</v>
      </c>
      <c r="E1601" s="421">
        <v>410663</v>
      </c>
      <c r="F1601" s="421">
        <f t="shared" si="76"/>
        <v>410663</v>
      </c>
      <c r="G1601" s="421">
        <v>0</v>
      </c>
      <c r="H1601" s="417" t="s">
        <v>11543</v>
      </c>
      <c r="I1601" s="417" t="s">
        <v>3694</v>
      </c>
      <c r="J1601" s="417" t="s">
        <v>4434</v>
      </c>
      <c r="K1601" s="429"/>
    </row>
    <row r="1602" spans="1:11" s="204" customFormat="1" ht="56.25">
      <c r="A1602" s="417">
        <v>1599</v>
      </c>
      <c r="B1602" s="417" t="s">
        <v>12069</v>
      </c>
      <c r="C1602" s="417" t="s">
        <v>12067</v>
      </c>
      <c r="D1602" s="417">
        <v>1</v>
      </c>
      <c r="E1602" s="421">
        <v>3583800</v>
      </c>
      <c r="F1602" s="421">
        <f t="shared" si="76"/>
        <v>0</v>
      </c>
      <c r="G1602" s="421">
        <v>3583800</v>
      </c>
      <c r="H1602" s="417" t="s">
        <v>12070</v>
      </c>
      <c r="I1602" s="417" t="s">
        <v>3694</v>
      </c>
      <c r="J1602" s="417" t="s">
        <v>4434</v>
      </c>
      <c r="K1602" s="429"/>
    </row>
    <row r="1603" spans="1:11" s="204" customFormat="1" ht="33.75">
      <c r="A1603" s="417">
        <v>1600</v>
      </c>
      <c r="B1603" s="417" t="s">
        <v>12071</v>
      </c>
      <c r="C1603" s="417" t="s">
        <v>12067</v>
      </c>
      <c r="D1603" s="417">
        <v>1</v>
      </c>
      <c r="E1603" s="421">
        <v>389044.7</v>
      </c>
      <c r="F1603" s="421">
        <f t="shared" si="76"/>
        <v>0</v>
      </c>
      <c r="G1603" s="421">
        <v>389044.7</v>
      </c>
      <c r="H1603" s="417" t="s">
        <v>12072</v>
      </c>
      <c r="I1603" s="417" t="s">
        <v>3694</v>
      </c>
      <c r="J1603" s="417" t="s">
        <v>4434</v>
      </c>
      <c r="K1603" s="429"/>
    </row>
    <row r="1604" spans="1:11" s="204" customFormat="1" ht="22.5">
      <c r="A1604" s="417">
        <v>1601</v>
      </c>
      <c r="B1604" s="417" t="s">
        <v>10594</v>
      </c>
      <c r="C1604" s="417" t="s">
        <v>10595</v>
      </c>
      <c r="D1604" s="417">
        <v>1</v>
      </c>
      <c r="E1604" s="421">
        <v>1963000</v>
      </c>
      <c r="F1604" s="421">
        <f>E1604-G1604</f>
        <v>130866.67999999993</v>
      </c>
      <c r="G1604" s="421">
        <v>1832133.32</v>
      </c>
      <c r="H1604" s="417" t="s">
        <v>10596</v>
      </c>
      <c r="I1604" s="417" t="s">
        <v>3694</v>
      </c>
      <c r="J1604" s="417" t="s">
        <v>4434</v>
      </c>
      <c r="K1604" s="429" t="s">
        <v>4121</v>
      </c>
    </row>
    <row r="1605" spans="1:11" s="204" customFormat="1" ht="22.5">
      <c r="A1605" s="417">
        <v>1602</v>
      </c>
      <c r="B1605" s="417" t="s">
        <v>11408</v>
      </c>
      <c r="C1605" s="417" t="s">
        <v>11409</v>
      </c>
      <c r="D1605" s="417">
        <v>1</v>
      </c>
      <c r="E1605" s="421">
        <v>239225</v>
      </c>
      <c r="F1605" s="421">
        <f>E1605-G1605</f>
        <v>111638.52</v>
      </c>
      <c r="G1605" s="421">
        <v>127586.48</v>
      </c>
      <c r="H1605" s="417" t="s">
        <v>11410</v>
      </c>
      <c r="I1605" s="417" t="s">
        <v>3694</v>
      </c>
      <c r="J1605" s="417" t="s">
        <v>4434</v>
      </c>
      <c r="K1605" s="429"/>
    </row>
    <row r="1606" spans="1:11" s="204" customFormat="1" ht="22.5">
      <c r="A1606" s="417">
        <v>1603</v>
      </c>
      <c r="B1606" s="417" t="s">
        <v>11747</v>
      </c>
      <c r="C1606" s="417" t="s">
        <v>12125</v>
      </c>
      <c r="D1606" s="417">
        <v>1</v>
      </c>
      <c r="E1606" s="421">
        <v>281000</v>
      </c>
      <c r="F1606" s="421">
        <f>E1606-G1606</f>
        <v>281000</v>
      </c>
      <c r="G1606" s="421">
        <v>0</v>
      </c>
      <c r="H1606" s="417" t="s">
        <v>11543</v>
      </c>
      <c r="I1606" s="417" t="s">
        <v>9580</v>
      </c>
      <c r="J1606" s="417" t="s">
        <v>4434</v>
      </c>
      <c r="K1606" s="429"/>
    </row>
    <row r="1607" spans="1:11" s="204" customFormat="1" ht="33.75">
      <c r="A1607" s="417">
        <v>1604</v>
      </c>
      <c r="B1607" s="417" t="s">
        <v>12112</v>
      </c>
      <c r="C1607" s="417" t="s">
        <v>12125</v>
      </c>
      <c r="D1607" s="417">
        <v>1</v>
      </c>
      <c r="E1607" s="421">
        <v>203865</v>
      </c>
      <c r="F1607" s="421">
        <f t="shared" ref="F1607:F1623" si="77">E1607-G1607</f>
        <v>203865</v>
      </c>
      <c r="G1607" s="421">
        <v>0</v>
      </c>
      <c r="H1607" s="417" t="s">
        <v>11543</v>
      </c>
      <c r="I1607" s="417" t="s">
        <v>9580</v>
      </c>
      <c r="J1607" s="417" t="s">
        <v>4434</v>
      </c>
      <c r="K1607" s="429"/>
    </row>
    <row r="1608" spans="1:11" s="204" customFormat="1" ht="22.5">
      <c r="A1608" s="417">
        <v>1605</v>
      </c>
      <c r="B1608" s="417" t="s">
        <v>12113</v>
      </c>
      <c r="C1608" s="417" t="s">
        <v>12125</v>
      </c>
      <c r="D1608" s="417">
        <v>1</v>
      </c>
      <c r="E1608" s="421">
        <v>820825</v>
      </c>
      <c r="F1608" s="421">
        <f t="shared" si="77"/>
        <v>410412.6</v>
      </c>
      <c r="G1608" s="421">
        <v>410412.4</v>
      </c>
      <c r="H1608" s="417" t="s">
        <v>11543</v>
      </c>
      <c r="I1608" s="417" t="s">
        <v>9580</v>
      </c>
      <c r="J1608" s="417" t="s">
        <v>4434</v>
      </c>
      <c r="K1608" s="429"/>
    </row>
    <row r="1609" spans="1:11" s="204" customFormat="1" ht="22.5">
      <c r="A1609" s="417">
        <v>1606</v>
      </c>
      <c r="B1609" s="417" t="s">
        <v>12114</v>
      </c>
      <c r="C1609" s="417" t="s">
        <v>12125</v>
      </c>
      <c r="D1609" s="417">
        <v>1</v>
      </c>
      <c r="E1609" s="421">
        <v>378970</v>
      </c>
      <c r="F1609" s="421">
        <f t="shared" si="77"/>
        <v>76696.349999999977</v>
      </c>
      <c r="G1609" s="421">
        <v>302273.65000000002</v>
      </c>
      <c r="H1609" s="417" t="s">
        <v>11543</v>
      </c>
      <c r="I1609" s="417" t="s">
        <v>9580</v>
      </c>
      <c r="J1609" s="417" t="s">
        <v>4434</v>
      </c>
      <c r="K1609" s="429"/>
    </row>
    <row r="1610" spans="1:11" s="204" customFormat="1" ht="123.75">
      <c r="A1610" s="417">
        <v>1607</v>
      </c>
      <c r="B1610" s="417" t="s">
        <v>12115</v>
      </c>
      <c r="C1610" s="417" t="s">
        <v>12125</v>
      </c>
      <c r="D1610" s="417">
        <v>1</v>
      </c>
      <c r="E1610" s="421">
        <v>599330</v>
      </c>
      <c r="F1610" s="421">
        <f t="shared" si="77"/>
        <v>599330</v>
      </c>
      <c r="G1610" s="421">
        <v>0</v>
      </c>
      <c r="H1610" s="417" t="s">
        <v>11543</v>
      </c>
      <c r="I1610" s="417" t="s">
        <v>9580</v>
      </c>
      <c r="J1610" s="417" t="s">
        <v>4434</v>
      </c>
      <c r="K1610" s="429"/>
    </row>
    <row r="1611" spans="1:11" s="204" customFormat="1" ht="33.75">
      <c r="A1611" s="417">
        <v>1608</v>
      </c>
      <c r="B1611" s="417" t="s">
        <v>12116</v>
      </c>
      <c r="C1611" s="417" t="s">
        <v>12125</v>
      </c>
      <c r="D1611" s="417">
        <v>1</v>
      </c>
      <c r="E1611" s="421">
        <v>965763.92</v>
      </c>
      <c r="F1611" s="421">
        <f t="shared" si="77"/>
        <v>243533.82000000007</v>
      </c>
      <c r="G1611" s="421">
        <v>722230.1</v>
      </c>
      <c r="H1611" s="417" t="s">
        <v>11543</v>
      </c>
      <c r="I1611" s="417" t="s">
        <v>9580</v>
      </c>
      <c r="J1611" s="417" t="s">
        <v>4434</v>
      </c>
      <c r="K1611" s="429"/>
    </row>
    <row r="1612" spans="1:11" s="204" customFormat="1" ht="22.5">
      <c r="A1612" s="417">
        <v>1609</v>
      </c>
      <c r="B1612" s="417" t="s">
        <v>12117</v>
      </c>
      <c r="C1612" s="417" t="s">
        <v>12125</v>
      </c>
      <c r="D1612" s="417">
        <v>1</v>
      </c>
      <c r="E1612" s="421">
        <v>766299.09</v>
      </c>
      <c r="F1612" s="421">
        <f t="shared" si="77"/>
        <v>398762.29</v>
      </c>
      <c r="G1612" s="421">
        <v>367536.8</v>
      </c>
      <c r="H1612" s="417" t="s">
        <v>11543</v>
      </c>
      <c r="I1612" s="417" t="s">
        <v>9580</v>
      </c>
      <c r="J1612" s="417" t="s">
        <v>4434</v>
      </c>
      <c r="K1612" s="429"/>
    </row>
    <row r="1613" spans="1:11" s="204" customFormat="1" ht="22.5">
      <c r="A1613" s="417">
        <v>1610</v>
      </c>
      <c r="B1613" s="417" t="s">
        <v>12118</v>
      </c>
      <c r="C1613" s="417" t="s">
        <v>12125</v>
      </c>
      <c r="D1613" s="417">
        <v>1</v>
      </c>
      <c r="E1613" s="421">
        <v>289417.27</v>
      </c>
      <c r="F1613" s="421">
        <f t="shared" si="77"/>
        <v>45020.360000000015</v>
      </c>
      <c r="G1613" s="421">
        <v>244396.91</v>
      </c>
      <c r="H1613" s="417" t="s">
        <v>11543</v>
      </c>
      <c r="I1613" s="417" t="s">
        <v>9580</v>
      </c>
      <c r="J1613" s="417" t="s">
        <v>4434</v>
      </c>
      <c r="K1613" s="429"/>
    </row>
    <row r="1614" spans="1:11" s="204" customFormat="1" ht="22.5">
      <c r="A1614" s="417">
        <v>1611</v>
      </c>
      <c r="B1614" s="417" t="s">
        <v>11595</v>
      </c>
      <c r="C1614" s="417" t="s">
        <v>12125</v>
      </c>
      <c r="D1614" s="417">
        <v>1</v>
      </c>
      <c r="E1614" s="421">
        <v>371817</v>
      </c>
      <c r="F1614" s="421">
        <f t="shared" si="77"/>
        <v>371817</v>
      </c>
      <c r="G1614" s="421">
        <v>0</v>
      </c>
      <c r="H1614" s="417" t="s">
        <v>11543</v>
      </c>
      <c r="I1614" s="417" t="s">
        <v>9580</v>
      </c>
      <c r="J1614" s="417" t="s">
        <v>4434</v>
      </c>
      <c r="K1614" s="429"/>
    </row>
    <row r="1615" spans="1:11" s="204" customFormat="1" ht="22.5">
      <c r="A1615" s="417">
        <v>1612</v>
      </c>
      <c r="B1615" s="417" t="s">
        <v>12119</v>
      </c>
      <c r="C1615" s="417" t="s">
        <v>12125</v>
      </c>
      <c r="D1615" s="417">
        <v>1</v>
      </c>
      <c r="E1615" s="421">
        <v>452731.54</v>
      </c>
      <c r="F1615" s="421">
        <f t="shared" si="77"/>
        <v>60364.320000000007</v>
      </c>
      <c r="G1615" s="421">
        <v>392367.22</v>
      </c>
      <c r="H1615" s="417" t="s">
        <v>11543</v>
      </c>
      <c r="I1615" s="417" t="s">
        <v>9580</v>
      </c>
      <c r="J1615" s="417" t="s">
        <v>4434</v>
      </c>
      <c r="K1615" s="429"/>
    </row>
    <row r="1616" spans="1:11" s="204" customFormat="1" ht="22.5">
      <c r="A1616" s="417">
        <v>1613</v>
      </c>
      <c r="B1616" s="417" t="s">
        <v>11540</v>
      </c>
      <c r="C1616" s="417" t="s">
        <v>12125</v>
      </c>
      <c r="D1616" s="417">
        <v>1</v>
      </c>
      <c r="E1616" s="421">
        <v>218850</v>
      </c>
      <c r="F1616" s="421">
        <f t="shared" si="77"/>
        <v>47417.369999999995</v>
      </c>
      <c r="G1616" s="421">
        <v>171432.63</v>
      </c>
      <c r="H1616" s="417" t="s">
        <v>11543</v>
      </c>
      <c r="I1616" s="417" t="s">
        <v>9580</v>
      </c>
      <c r="J1616" s="417" t="s">
        <v>4434</v>
      </c>
      <c r="K1616" s="429"/>
    </row>
    <row r="1617" spans="1:11" s="204" customFormat="1" ht="22.5">
      <c r="A1617" s="417">
        <v>1614</v>
      </c>
      <c r="B1617" s="417" t="s">
        <v>12120</v>
      </c>
      <c r="C1617" s="417" t="s">
        <v>12125</v>
      </c>
      <c r="D1617" s="417">
        <v>1</v>
      </c>
      <c r="E1617" s="421">
        <v>233433</v>
      </c>
      <c r="F1617" s="421">
        <f t="shared" si="77"/>
        <v>116716.5</v>
      </c>
      <c r="G1617" s="421">
        <v>116716.5</v>
      </c>
      <c r="H1617" s="417" t="s">
        <v>11543</v>
      </c>
      <c r="I1617" s="417" t="s">
        <v>9580</v>
      </c>
      <c r="J1617" s="417" t="s">
        <v>4434</v>
      </c>
      <c r="K1617" s="429"/>
    </row>
    <row r="1618" spans="1:11" s="204" customFormat="1" ht="33.75">
      <c r="A1618" s="417">
        <v>1615</v>
      </c>
      <c r="B1618" s="417" t="s">
        <v>12121</v>
      </c>
      <c r="C1618" s="417" t="s">
        <v>12125</v>
      </c>
      <c r="D1618" s="417">
        <v>1</v>
      </c>
      <c r="E1618" s="421">
        <v>707792.71</v>
      </c>
      <c r="F1618" s="421">
        <f t="shared" si="77"/>
        <v>94338.239999999991</v>
      </c>
      <c r="G1618" s="421">
        <v>613454.47</v>
      </c>
      <c r="H1618" s="417" t="s">
        <v>11543</v>
      </c>
      <c r="I1618" s="417" t="s">
        <v>9580</v>
      </c>
      <c r="J1618" s="417" t="s">
        <v>4434</v>
      </c>
      <c r="K1618" s="429"/>
    </row>
    <row r="1619" spans="1:11" s="204" customFormat="1" ht="22.5">
      <c r="A1619" s="417">
        <v>1616</v>
      </c>
      <c r="B1619" s="417" t="s">
        <v>12122</v>
      </c>
      <c r="C1619" s="417" t="s">
        <v>12125</v>
      </c>
      <c r="D1619" s="417">
        <v>1</v>
      </c>
      <c r="E1619" s="421">
        <v>280010</v>
      </c>
      <c r="F1619" s="421">
        <f t="shared" si="77"/>
        <v>48223.91</v>
      </c>
      <c r="G1619" s="421">
        <v>231786.09</v>
      </c>
      <c r="H1619" s="417" t="s">
        <v>11543</v>
      </c>
      <c r="I1619" s="417" t="s">
        <v>9580</v>
      </c>
      <c r="J1619" s="417" t="s">
        <v>4434</v>
      </c>
      <c r="K1619" s="429"/>
    </row>
    <row r="1620" spans="1:11" s="204" customFormat="1" ht="22.5">
      <c r="A1620" s="417">
        <v>1617</v>
      </c>
      <c r="B1620" s="417" t="s">
        <v>12123</v>
      </c>
      <c r="C1620" s="417" t="s">
        <v>12125</v>
      </c>
      <c r="D1620" s="417">
        <v>1</v>
      </c>
      <c r="E1620" s="421">
        <v>467731</v>
      </c>
      <c r="F1620" s="421">
        <f t="shared" si="77"/>
        <v>103940.40000000002</v>
      </c>
      <c r="G1620" s="421">
        <v>363790.6</v>
      </c>
      <c r="H1620" s="417" t="s">
        <v>11543</v>
      </c>
      <c r="I1620" s="417" t="s">
        <v>9580</v>
      </c>
      <c r="J1620" s="417" t="s">
        <v>4434</v>
      </c>
      <c r="K1620" s="429"/>
    </row>
    <row r="1621" spans="1:11" s="204" customFormat="1" ht="67.5">
      <c r="A1621" s="417">
        <v>1618</v>
      </c>
      <c r="B1621" s="417" t="s">
        <v>12124</v>
      </c>
      <c r="C1621" s="417" t="s">
        <v>12125</v>
      </c>
      <c r="D1621" s="417">
        <v>1</v>
      </c>
      <c r="E1621" s="421">
        <v>334500</v>
      </c>
      <c r="F1621" s="421">
        <f t="shared" si="77"/>
        <v>81766.51999999999</v>
      </c>
      <c r="G1621" s="421">
        <v>252733.48</v>
      </c>
      <c r="H1621" s="417" t="s">
        <v>11543</v>
      </c>
      <c r="I1621" s="417" t="s">
        <v>9580</v>
      </c>
      <c r="J1621" s="417" t="s">
        <v>4434</v>
      </c>
      <c r="K1621" s="429"/>
    </row>
    <row r="1622" spans="1:11" s="204" customFormat="1" ht="22.5">
      <c r="A1622" s="417">
        <v>1619</v>
      </c>
      <c r="B1622" s="417" t="s">
        <v>11834</v>
      </c>
      <c r="C1622" s="417" t="s">
        <v>12125</v>
      </c>
      <c r="D1622" s="417">
        <v>1</v>
      </c>
      <c r="E1622" s="421">
        <v>208620</v>
      </c>
      <c r="F1622" s="421">
        <f t="shared" si="77"/>
        <v>208620</v>
      </c>
      <c r="G1622" s="421">
        <v>0</v>
      </c>
      <c r="H1622" s="417" t="s">
        <v>11543</v>
      </c>
      <c r="I1622" s="417" t="s">
        <v>9580</v>
      </c>
      <c r="J1622" s="417" t="s">
        <v>4434</v>
      </c>
      <c r="K1622" s="429"/>
    </row>
    <row r="1623" spans="1:11" s="204" customFormat="1" ht="22.5">
      <c r="A1623" s="417">
        <v>1620</v>
      </c>
      <c r="B1623" s="417" t="s">
        <v>11834</v>
      </c>
      <c r="C1623" s="417" t="s">
        <v>12125</v>
      </c>
      <c r="D1623" s="417">
        <v>1</v>
      </c>
      <c r="E1623" s="421">
        <v>208620</v>
      </c>
      <c r="F1623" s="421">
        <f t="shared" si="77"/>
        <v>208620</v>
      </c>
      <c r="G1623" s="421">
        <v>0</v>
      </c>
      <c r="H1623" s="417" t="s">
        <v>11543</v>
      </c>
      <c r="I1623" s="417" t="s">
        <v>9580</v>
      </c>
      <c r="J1623" s="417" t="s">
        <v>4434</v>
      </c>
      <c r="K1623" s="429"/>
    </row>
    <row r="1624" spans="1:11" s="204" customFormat="1" ht="22.5">
      <c r="A1624" s="417">
        <v>1621</v>
      </c>
      <c r="B1624" s="417" t="s">
        <v>11411</v>
      </c>
      <c r="C1624" s="417" t="s">
        <v>11412</v>
      </c>
      <c r="D1624" s="417">
        <v>4</v>
      </c>
      <c r="E1624" s="421">
        <f>D1624*373600</f>
        <v>1494400</v>
      </c>
      <c r="F1624" s="421">
        <f t="shared" ref="F1624:F1630" si="78">E1624-G1624</f>
        <v>49813.360000000102</v>
      </c>
      <c r="G1624" s="421">
        <v>1444586.64</v>
      </c>
      <c r="H1624" s="417" t="s">
        <v>11410</v>
      </c>
      <c r="I1624" s="417" t="s">
        <v>9580</v>
      </c>
      <c r="J1624" s="417" t="s">
        <v>4434</v>
      </c>
      <c r="K1624" s="429"/>
    </row>
    <row r="1625" spans="1:11" s="204" customFormat="1" ht="22.5">
      <c r="A1625" s="417">
        <v>1622</v>
      </c>
      <c r="B1625" s="424" t="s">
        <v>11787</v>
      </c>
      <c r="C1625" s="417" t="s">
        <v>11412</v>
      </c>
      <c r="D1625" s="417">
        <v>2</v>
      </c>
      <c r="E1625" s="421">
        <v>924958.76</v>
      </c>
      <c r="F1625" s="421">
        <f t="shared" si="78"/>
        <v>616639.19999999995</v>
      </c>
      <c r="G1625" s="421">
        <v>308319.56</v>
      </c>
      <c r="H1625" s="417" t="s">
        <v>11789</v>
      </c>
      <c r="I1625" s="417" t="s">
        <v>9580</v>
      </c>
      <c r="J1625" s="417" t="s">
        <v>4434</v>
      </c>
      <c r="K1625" s="429"/>
    </row>
    <row r="1626" spans="1:11" s="204" customFormat="1" ht="33.75">
      <c r="A1626" s="417">
        <v>1623</v>
      </c>
      <c r="B1626" s="424" t="s">
        <v>11788</v>
      </c>
      <c r="C1626" s="417" t="s">
        <v>11412</v>
      </c>
      <c r="D1626" s="417">
        <v>3</v>
      </c>
      <c r="E1626" s="421">
        <v>1284000</v>
      </c>
      <c r="F1626" s="421">
        <f t="shared" si="78"/>
        <v>791799.63</v>
      </c>
      <c r="G1626" s="421">
        <v>492200.37</v>
      </c>
      <c r="H1626" s="417" t="s">
        <v>11789</v>
      </c>
      <c r="I1626" s="417" t="s">
        <v>9580</v>
      </c>
      <c r="J1626" s="417" t="s">
        <v>4434</v>
      </c>
      <c r="K1626" s="429"/>
    </row>
    <row r="1627" spans="1:11" s="204" customFormat="1" ht="22.5">
      <c r="A1627" s="417">
        <v>1624</v>
      </c>
      <c r="B1627" s="424" t="s">
        <v>11757</v>
      </c>
      <c r="C1627" s="417" t="s">
        <v>12125</v>
      </c>
      <c r="D1627" s="417">
        <v>1</v>
      </c>
      <c r="E1627" s="421">
        <v>391500</v>
      </c>
      <c r="F1627" s="421">
        <f t="shared" si="78"/>
        <v>0</v>
      </c>
      <c r="G1627" s="421">
        <v>391500</v>
      </c>
      <c r="H1627" s="417" t="s">
        <v>12070</v>
      </c>
      <c r="I1627" s="417" t="s">
        <v>9580</v>
      </c>
      <c r="J1627" s="417" t="s">
        <v>4434</v>
      </c>
      <c r="K1627" s="429"/>
    </row>
    <row r="1628" spans="1:11" s="204" customFormat="1" ht="22.5">
      <c r="A1628" s="417">
        <v>1625</v>
      </c>
      <c r="B1628" s="424" t="s">
        <v>12127</v>
      </c>
      <c r="C1628" s="417" t="s">
        <v>12125</v>
      </c>
      <c r="D1628" s="417">
        <v>1</v>
      </c>
      <c r="E1628" s="421">
        <v>319000</v>
      </c>
      <c r="F1628" s="421">
        <f t="shared" si="78"/>
        <v>5316.6699999999837</v>
      </c>
      <c r="G1628" s="421">
        <v>313683.33</v>
      </c>
      <c r="H1628" s="417" t="s">
        <v>12128</v>
      </c>
      <c r="I1628" s="417" t="s">
        <v>9580</v>
      </c>
      <c r="J1628" s="417" t="s">
        <v>4434</v>
      </c>
      <c r="K1628" s="429"/>
    </row>
    <row r="1629" spans="1:11" s="204" customFormat="1" ht="22.5">
      <c r="A1629" s="417">
        <v>1626</v>
      </c>
      <c r="B1629" s="424" t="s">
        <v>12129</v>
      </c>
      <c r="C1629" s="417" t="s">
        <v>12125</v>
      </c>
      <c r="D1629" s="417">
        <v>1</v>
      </c>
      <c r="E1629" s="421">
        <v>209980</v>
      </c>
      <c r="F1629" s="421">
        <f t="shared" si="78"/>
        <v>0</v>
      </c>
      <c r="G1629" s="421">
        <v>209980</v>
      </c>
      <c r="H1629" s="417" t="s">
        <v>12130</v>
      </c>
      <c r="I1629" s="417" t="s">
        <v>9580</v>
      </c>
      <c r="J1629" s="417" t="s">
        <v>4434</v>
      </c>
      <c r="K1629" s="429"/>
    </row>
    <row r="1630" spans="1:11" s="204" customFormat="1" ht="22.5">
      <c r="A1630" s="417">
        <v>1627</v>
      </c>
      <c r="B1630" s="417" t="s">
        <v>11738</v>
      </c>
      <c r="C1630" s="417" t="s">
        <v>11760</v>
      </c>
      <c r="D1630" s="417">
        <v>1</v>
      </c>
      <c r="E1630" s="421">
        <v>387404</v>
      </c>
      <c r="F1630" s="421">
        <f t="shared" si="78"/>
        <v>387404</v>
      </c>
      <c r="G1630" s="421">
        <v>0</v>
      </c>
      <c r="H1630" s="417" t="s">
        <v>11543</v>
      </c>
      <c r="I1630" s="417" t="s">
        <v>3697</v>
      </c>
      <c r="J1630" s="417" t="s">
        <v>4434</v>
      </c>
      <c r="K1630" s="429"/>
    </row>
    <row r="1631" spans="1:11" s="204" customFormat="1" ht="33.75">
      <c r="A1631" s="417">
        <v>1628</v>
      </c>
      <c r="B1631" s="417" t="s">
        <v>11739</v>
      </c>
      <c r="C1631" s="417" t="s">
        <v>11760</v>
      </c>
      <c r="D1631" s="417">
        <v>1</v>
      </c>
      <c r="E1631" s="421">
        <v>220000</v>
      </c>
      <c r="F1631" s="421">
        <f t="shared" ref="F1631:F1661" si="79">E1631-G1631</f>
        <v>69666.73000000001</v>
      </c>
      <c r="G1631" s="421">
        <v>150333.26999999999</v>
      </c>
      <c r="H1631" s="417" t="s">
        <v>11543</v>
      </c>
      <c r="I1631" s="417" t="s">
        <v>3697</v>
      </c>
      <c r="J1631" s="417" t="s">
        <v>4434</v>
      </c>
      <c r="K1631" s="429"/>
    </row>
    <row r="1632" spans="1:11" s="204" customFormat="1" ht="33.75">
      <c r="A1632" s="417">
        <v>1629</v>
      </c>
      <c r="B1632" s="417" t="s">
        <v>11740</v>
      </c>
      <c r="C1632" s="417" t="s">
        <v>11760</v>
      </c>
      <c r="D1632" s="417">
        <v>1</v>
      </c>
      <c r="E1632" s="421">
        <v>200000</v>
      </c>
      <c r="F1632" s="421">
        <f t="shared" si="79"/>
        <v>200000</v>
      </c>
      <c r="G1632" s="421">
        <v>0</v>
      </c>
      <c r="H1632" s="417" t="s">
        <v>11543</v>
      </c>
      <c r="I1632" s="417" t="s">
        <v>3697</v>
      </c>
      <c r="J1632" s="417" t="s">
        <v>4434</v>
      </c>
      <c r="K1632" s="429"/>
    </row>
    <row r="1633" spans="1:11" s="204" customFormat="1" ht="22.5">
      <c r="A1633" s="417">
        <v>1630</v>
      </c>
      <c r="B1633" s="417" t="s">
        <v>11741</v>
      </c>
      <c r="C1633" s="417" t="s">
        <v>11761</v>
      </c>
      <c r="D1633" s="417">
        <v>1</v>
      </c>
      <c r="E1633" s="421">
        <v>417800</v>
      </c>
      <c r="F1633" s="421">
        <f t="shared" si="79"/>
        <v>90523.159999999974</v>
      </c>
      <c r="G1633" s="421">
        <v>327276.84000000003</v>
      </c>
      <c r="H1633" s="417" t="s">
        <v>11543</v>
      </c>
      <c r="I1633" s="417" t="s">
        <v>3697</v>
      </c>
      <c r="J1633" s="417" t="s">
        <v>4434</v>
      </c>
      <c r="K1633" s="429"/>
    </row>
    <row r="1634" spans="1:11" s="204" customFormat="1" ht="33.75">
      <c r="A1634" s="417">
        <v>1631</v>
      </c>
      <c r="B1634" s="417" t="s">
        <v>11742</v>
      </c>
      <c r="C1634" s="417" t="s">
        <v>11760</v>
      </c>
      <c r="D1634" s="417">
        <v>1</v>
      </c>
      <c r="E1634" s="421">
        <v>1330000</v>
      </c>
      <c r="F1634" s="421">
        <f t="shared" si="79"/>
        <v>1330000</v>
      </c>
      <c r="G1634" s="421">
        <v>0</v>
      </c>
      <c r="H1634" s="417" t="s">
        <v>11543</v>
      </c>
      <c r="I1634" s="417" t="s">
        <v>3697</v>
      </c>
      <c r="J1634" s="417" t="s">
        <v>4434</v>
      </c>
      <c r="K1634" s="429"/>
    </row>
    <row r="1635" spans="1:11" s="204" customFormat="1" ht="22.5">
      <c r="A1635" s="417">
        <v>1632</v>
      </c>
      <c r="B1635" s="417" t="s">
        <v>11743</v>
      </c>
      <c r="C1635" s="417" t="s">
        <v>11762</v>
      </c>
      <c r="D1635" s="417">
        <v>1</v>
      </c>
      <c r="E1635" s="421">
        <v>414000</v>
      </c>
      <c r="F1635" s="421">
        <f t="shared" si="79"/>
        <v>414000</v>
      </c>
      <c r="G1635" s="421">
        <v>0</v>
      </c>
      <c r="H1635" s="417" t="s">
        <v>11543</v>
      </c>
      <c r="I1635" s="417" t="s">
        <v>3697</v>
      </c>
      <c r="J1635" s="417" t="s">
        <v>4434</v>
      </c>
      <c r="K1635" s="429"/>
    </row>
    <row r="1636" spans="1:11" s="204" customFormat="1" ht="22.5">
      <c r="A1636" s="417">
        <v>1633</v>
      </c>
      <c r="B1636" s="417" t="s">
        <v>11744</v>
      </c>
      <c r="C1636" s="417" t="s">
        <v>11763</v>
      </c>
      <c r="D1636" s="417">
        <v>1</v>
      </c>
      <c r="E1636" s="421">
        <v>279425</v>
      </c>
      <c r="F1636" s="421">
        <f t="shared" si="79"/>
        <v>262792.71000000002</v>
      </c>
      <c r="G1636" s="421">
        <v>16632.29</v>
      </c>
      <c r="H1636" s="417" t="s">
        <v>11543</v>
      </c>
      <c r="I1636" s="417" t="s">
        <v>3697</v>
      </c>
      <c r="J1636" s="417" t="s">
        <v>4434</v>
      </c>
      <c r="K1636" s="429"/>
    </row>
    <row r="1637" spans="1:11" s="204" customFormat="1" ht="22.5">
      <c r="A1637" s="417">
        <v>1634</v>
      </c>
      <c r="B1637" s="417" t="s">
        <v>11745</v>
      </c>
      <c r="C1637" s="417" t="s">
        <v>11764</v>
      </c>
      <c r="D1637" s="417">
        <v>1</v>
      </c>
      <c r="E1637" s="421">
        <v>299950</v>
      </c>
      <c r="F1637" s="421">
        <f t="shared" si="79"/>
        <v>149975.1</v>
      </c>
      <c r="G1637" s="421">
        <v>149974.9</v>
      </c>
      <c r="H1637" s="417" t="s">
        <v>11543</v>
      </c>
      <c r="I1637" s="417" t="s">
        <v>3697</v>
      </c>
      <c r="J1637" s="417" t="s">
        <v>4434</v>
      </c>
      <c r="K1637" s="429"/>
    </row>
    <row r="1638" spans="1:11" s="204" customFormat="1" ht="33.75">
      <c r="A1638" s="417">
        <v>1635</v>
      </c>
      <c r="B1638" s="417" t="s">
        <v>11746</v>
      </c>
      <c r="C1638" s="417" t="s">
        <v>11762</v>
      </c>
      <c r="D1638" s="417">
        <v>1</v>
      </c>
      <c r="E1638" s="421">
        <v>396900</v>
      </c>
      <c r="F1638" s="421">
        <f t="shared" si="79"/>
        <v>396900</v>
      </c>
      <c r="G1638" s="421">
        <v>0</v>
      </c>
      <c r="H1638" s="417" t="s">
        <v>11543</v>
      </c>
      <c r="I1638" s="417" t="s">
        <v>3697</v>
      </c>
      <c r="J1638" s="417" t="s">
        <v>4434</v>
      </c>
      <c r="K1638" s="429"/>
    </row>
    <row r="1639" spans="1:11" s="204" customFormat="1" ht="22.5">
      <c r="A1639" s="417">
        <v>1636</v>
      </c>
      <c r="B1639" s="417" t="s">
        <v>11747</v>
      </c>
      <c r="C1639" s="417" t="s">
        <v>11763</v>
      </c>
      <c r="D1639" s="417">
        <v>1</v>
      </c>
      <c r="E1639" s="421">
        <v>281000</v>
      </c>
      <c r="F1639" s="421">
        <f t="shared" si="79"/>
        <v>281000</v>
      </c>
      <c r="G1639" s="421">
        <v>0</v>
      </c>
      <c r="H1639" s="417" t="s">
        <v>11543</v>
      </c>
      <c r="I1639" s="417" t="s">
        <v>3697</v>
      </c>
      <c r="J1639" s="417" t="s">
        <v>4434</v>
      </c>
      <c r="K1639" s="429"/>
    </row>
    <row r="1640" spans="1:11" s="204" customFormat="1" ht="22.5">
      <c r="A1640" s="417">
        <v>1637</v>
      </c>
      <c r="B1640" s="417" t="s">
        <v>11748</v>
      </c>
      <c r="C1640" s="417" t="s">
        <v>11760</v>
      </c>
      <c r="D1640" s="417">
        <v>1</v>
      </c>
      <c r="E1640" s="421">
        <v>344520</v>
      </c>
      <c r="F1640" s="421">
        <f t="shared" si="79"/>
        <v>344520</v>
      </c>
      <c r="G1640" s="421">
        <v>0</v>
      </c>
      <c r="H1640" s="417" t="s">
        <v>11543</v>
      </c>
      <c r="I1640" s="417" t="s">
        <v>3697</v>
      </c>
      <c r="J1640" s="417" t="s">
        <v>4434</v>
      </c>
      <c r="K1640" s="429"/>
    </row>
    <row r="1641" spans="1:11" s="204" customFormat="1" ht="22.5">
      <c r="A1641" s="417">
        <v>1638</v>
      </c>
      <c r="B1641" s="417" t="s">
        <v>11749</v>
      </c>
      <c r="C1641" s="417" t="s">
        <v>11760</v>
      </c>
      <c r="D1641" s="417">
        <v>1</v>
      </c>
      <c r="E1641" s="421">
        <v>390189.42</v>
      </c>
      <c r="F1641" s="421">
        <f t="shared" si="79"/>
        <v>390189.42</v>
      </c>
      <c r="G1641" s="421">
        <v>0</v>
      </c>
      <c r="H1641" s="417" t="s">
        <v>11543</v>
      </c>
      <c r="I1641" s="417" t="s">
        <v>3697</v>
      </c>
      <c r="J1641" s="417" t="s">
        <v>4434</v>
      </c>
      <c r="K1641" s="429"/>
    </row>
    <row r="1642" spans="1:11" s="204" customFormat="1" ht="33.75">
      <c r="A1642" s="417">
        <v>1639</v>
      </c>
      <c r="B1642" s="417" t="s">
        <v>11750</v>
      </c>
      <c r="C1642" s="417" t="s">
        <v>11762</v>
      </c>
      <c r="D1642" s="417">
        <v>1</v>
      </c>
      <c r="E1642" s="421">
        <v>291100</v>
      </c>
      <c r="F1642" s="421">
        <f t="shared" si="79"/>
        <v>291100</v>
      </c>
      <c r="G1642" s="421">
        <v>0</v>
      </c>
      <c r="H1642" s="417" t="s">
        <v>11543</v>
      </c>
      <c r="I1642" s="417" t="s">
        <v>3697</v>
      </c>
      <c r="J1642" s="417" t="s">
        <v>4434</v>
      </c>
      <c r="K1642" s="429"/>
    </row>
    <row r="1643" spans="1:11" s="204" customFormat="1" ht="33.75">
      <c r="A1643" s="417">
        <v>1640</v>
      </c>
      <c r="B1643" s="417" t="s">
        <v>11750</v>
      </c>
      <c r="C1643" s="417" t="s">
        <v>11762</v>
      </c>
      <c r="D1643" s="417">
        <v>1</v>
      </c>
      <c r="E1643" s="421">
        <v>291100</v>
      </c>
      <c r="F1643" s="421">
        <f t="shared" si="79"/>
        <v>291100</v>
      </c>
      <c r="G1643" s="421">
        <v>0</v>
      </c>
      <c r="H1643" s="417" t="s">
        <v>11543</v>
      </c>
      <c r="I1643" s="417" t="s">
        <v>3697</v>
      </c>
      <c r="J1643" s="417" t="s">
        <v>4434</v>
      </c>
      <c r="K1643" s="429"/>
    </row>
    <row r="1644" spans="1:11" s="204" customFormat="1" ht="22.5">
      <c r="A1644" s="417">
        <v>1641</v>
      </c>
      <c r="B1644" s="417" t="s">
        <v>11751</v>
      </c>
      <c r="C1644" s="417" t="s">
        <v>11762</v>
      </c>
      <c r="D1644" s="417">
        <v>1</v>
      </c>
      <c r="E1644" s="421">
        <v>599999</v>
      </c>
      <c r="F1644" s="421">
        <f t="shared" si="79"/>
        <v>529998.93999999994</v>
      </c>
      <c r="G1644" s="421">
        <v>70000.06</v>
      </c>
      <c r="H1644" s="417" t="s">
        <v>11543</v>
      </c>
      <c r="I1644" s="417" t="s">
        <v>3697</v>
      </c>
      <c r="J1644" s="417" t="s">
        <v>4434</v>
      </c>
      <c r="K1644" s="429"/>
    </row>
    <row r="1645" spans="1:11" s="204" customFormat="1" ht="22.5">
      <c r="A1645" s="417">
        <v>1642</v>
      </c>
      <c r="B1645" s="417" t="s">
        <v>11752</v>
      </c>
      <c r="C1645" s="417" t="s">
        <v>11762</v>
      </c>
      <c r="D1645" s="417">
        <v>1</v>
      </c>
      <c r="E1645" s="421">
        <v>427145.2</v>
      </c>
      <c r="F1645" s="421">
        <f t="shared" si="79"/>
        <v>113905.44</v>
      </c>
      <c r="G1645" s="421">
        <v>313239.76</v>
      </c>
      <c r="H1645" s="417" t="s">
        <v>11543</v>
      </c>
      <c r="I1645" s="417" t="s">
        <v>3697</v>
      </c>
      <c r="J1645" s="417" t="s">
        <v>4434</v>
      </c>
      <c r="K1645" s="429"/>
    </row>
    <row r="1646" spans="1:11" s="204" customFormat="1" ht="78.75">
      <c r="A1646" s="417">
        <v>1643</v>
      </c>
      <c r="B1646" s="417" t="s">
        <v>11753</v>
      </c>
      <c r="C1646" s="417" t="s">
        <v>11762</v>
      </c>
      <c r="D1646" s="417">
        <v>1</v>
      </c>
      <c r="E1646" s="421">
        <v>366365.31</v>
      </c>
      <c r="F1646" s="421">
        <f t="shared" si="79"/>
        <v>167456.44</v>
      </c>
      <c r="G1646" s="421">
        <v>198908.87</v>
      </c>
      <c r="H1646" s="417" t="s">
        <v>11543</v>
      </c>
      <c r="I1646" s="417" t="s">
        <v>3697</v>
      </c>
      <c r="J1646" s="417" t="s">
        <v>4434</v>
      </c>
      <c r="K1646" s="429"/>
    </row>
    <row r="1647" spans="1:11" s="204" customFormat="1" ht="22.5">
      <c r="A1647" s="417">
        <v>1644</v>
      </c>
      <c r="B1647" s="417" t="s">
        <v>11540</v>
      </c>
      <c r="C1647" s="417" t="s">
        <v>11762</v>
      </c>
      <c r="D1647" s="417">
        <v>1</v>
      </c>
      <c r="E1647" s="421">
        <v>218850</v>
      </c>
      <c r="F1647" s="421">
        <f t="shared" si="79"/>
        <v>71126.25</v>
      </c>
      <c r="G1647" s="421">
        <v>147723.75</v>
      </c>
      <c r="H1647" s="417" t="s">
        <v>11543</v>
      </c>
      <c r="I1647" s="417" t="s">
        <v>3697</v>
      </c>
      <c r="J1647" s="417" t="s">
        <v>4434</v>
      </c>
      <c r="K1647" s="429"/>
    </row>
    <row r="1648" spans="1:11" s="204" customFormat="1" ht="22.5">
      <c r="A1648" s="417">
        <v>1645</v>
      </c>
      <c r="B1648" s="417" t="s">
        <v>11754</v>
      </c>
      <c r="C1648" s="417" t="s">
        <v>11762</v>
      </c>
      <c r="D1648" s="417">
        <v>1</v>
      </c>
      <c r="E1648" s="421">
        <v>1457724.23</v>
      </c>
      <c r="F1648" s="421">
        <f t="shared" si="79"/>
        <v>837526.5</v>
      </c>
      <c r="G1648" s="421">
        <v>620197.73</v>
      </c>
      <c r="H1648" s="417" t="s">
        <v>11543</v>
      </c>
      <c r="I1648" s="417" t="s">
        <v>3697</v>
      </c>
      <c r="J1648" s="417" t="s">
        <v>4434</v>
      </c>
      <c r="K1648" s="429"/>
    </row>
    <row r="1649" spans="1:11" s="204" customFormat="1" ht="33.75">
      <c r="A1649" s="417">
        <v>1646</v>
      </c>
      <c r="B1649" s="417" t="s">
        <v>11755</v>
      </c>
      <c r="C1649" s="417" t="s">
        <v>11762</v>
      </c>
      <c r="D1649" s="417">
        <v>1</v>
      </c>
      <c r="E1649" s="421">
        <v>299500</v>
      </c>
      <c r="F1649" s="421">
        <f t="shared" si="79"/>
        <v>84858.390000000014</v>
      </c>
      <c r="G1649" s="421">
        <v>214641.61</v>
      </c>
      <c r="H1649" s="417" t="s">
        <v>11543</v>
      </c>
      <c r="I1649" s="417" t="s">
        <v>3697</v>
      </c>
      <c r="J1649" s="417" t="s">
        <v>4434</v>
      </c>
      <c r="K1649" s="429"/>
    </row>
    <row r="1650" spans="1:11" s="204" customFormat="1" ht="22.5">
      <c r="A1650" s="417">
        <v>1647</v>
      </c>
      <c r="B1650" s="417" t="s">
        <v>11745</v>
      </c>
      <c r="C1650" s="417" t="s">
        <v>11764</v>
      </c>
      <c r="D1650" s="417">
        <v>1</v>
      </c>
      <c r="E1650" s="421">
        <v>299500</v>
      </c>
      <c r="F1650" s="421">
        <f t="shared" si="79"/>
        <v>149525.1</v>
      </c>
      <c r="G1650" s="421">
        <v>149974.9</v>
      </c>
      <c r="H1650" s="417" t="s">
        <v>11543</v>
      </c>
      <c r="I1650" s="417" t="s">
        <v>3697</v>
      </c>
      <c r="J1650" s="417" t="s">
        <v>4434</v>
      </c>
      <c r="K1650" s="429"/>
    </row>
    <row r="1651" spans="1:11" s="204" customFormat="1" ht="22.5">
      <c r="A1651" s="417">
        <v>1648</v>
      </c>
      <c r="B1651" s="417" t="s">
        <v>11751</v>
      </c>
      <c r="C1651" s="417" t="s">
        <v>11760</v>
      </c>
      <c r="D1651" s="417">
        <v>1</v>
      </c>
      <c r="E1651" s="421">
        <v>601533.92000000004</v>
      </c>
      <c r="F1651" s="421">
        <f t="shared" si="79"/>
        <v>601533.92000000004</v>
      </c>
      <c r="G1651" s="421">
        <v>0</v>
      </c>
      <c r="H1651" s="417" t="s">
        <v>11543</v>
      </c>
      <c r="I1651" s="417" t="s">
        <v>3697</v>
      </c>
      <c r="J1651" s="417" t="s">
        <v>4434</v>
      </c>
      <c r="K1651" s="429"/>
    </row>
    <row r="1652" spans="1:11" s="204" customFormat="1" ht="22.5">
      <c r="A1652" s="417">
        <v>1649</v>
      </c>
      <c r="B1652" s="417" t="s">
        <v>11756</v>
      </c>
      <c r="C1652" s="417" t="s">
        <v>11763</v>
      </c>
      <c r="D1652" s="417">
        <v>1</v>
      </c>
      <c r="E1652" s="421">
        <v>309900</v>
      </c>
      <c r="F1652" s="421">
        <f t="shared" si="79"/>
        <v>309900</v>
      </c>
      <c r="G1652" s="421">
        <v>0</v>
      </c>
      <c r="H1652" s="417" t="s">
        <v>11543</v>
      </c>
      <c r="I1652" s="417" t="s">
        <v>3697</v>
      </c>
      <c r="J1652" s="417" t="s">
        <v>4434</v>
      </c>
      <c r="K1652" s="429"/>
    </row>
    <row r="1653" spans="1:11" s="204" customFormat="1" ht="22.5">
      <c r="A1653" s="417">
        <v>1650</v>
      </c>
      <c r="B1653" s="417" t="s">
        <v>11757</v>
      </c>
      <c r="C1653" s="417" t="s">
        <v>11761</v>
      </c>
      <c r="D1653" s="417">
        <v>1</v>
      </c>
      <c r="E1653" s="421">
        <v>214073.84</v>
      </c>
      <c r="F1653" s="421">
        <f t="shared" si="79"/>
        <v>61164</v>
      </c>
      <c r="G1653" s="421">
        <v>152909.84</v>
      </c>
      <c r="H1653" s="417" t="s">
        <v>11543</v>
      </c>
      <c r="I1653" s="417" t="s">
        <v>3697</v>
      </c>
      <c r="J1653" s="417" t="s">
        <v>4434</v>
      </c>
      <c r="K1653" s="429"/>
    </row>
    <row r="1654" spans="1:11" s="204" customFormat="1" ht="33.75">
      <c r="A1654" s="417">
        <v>1651</v>
      </c>
      <c r="B1654" s="417" t="s">
        <v>11758</v>
      </c>
      <c r="C1654" s="417" t="s">
        <v>11762</v>
      </c>
      <c r="D1654" s="417">
        <v>1</v>
      </c>
      <c r="E1654" s="421">
        <v>299500</v>
      </c>
      <c r="F1654" s="421">
        <f t="shared" si="79"/>
        <v>84858.390000000014</v>
      </c>
      <c r="G1654" s="421">
        <v>214641.61</v>
      </c>
      <c r="H1654" s="417" t="s">
        <v>11543</v>
      </c>
      <c r="I1654" s="417" t="s">
        <v>3697</v>
      </c>
      <c r="J1654" s="417" t="s">
        <v>4434</v>
      </c>
      <c r="K1654" s="429"/>
    </row>
    <row r="1655" spans="1:11" s="204" customFormat="1" ht="22.5">
      <c r="A1655" s="417">
        <v>1652</v>
      </c>
      <c r="B1655" s="417" t="s">
        <v>11592</v>
      </c>
      <c r="C1655" s="417" t="s">
        <v>11762</v>
      </c>
      <c r="D1655" s="417">
        <v>1</v>
      </c>
      <c r="E1655" s="421">
        <v>302000</v>
      </c>
      <c r="F1655" s="421">
        <f t="shared" si="79"/>
        <v>70466.62</v>
      </c>
      <c r="G1655" s="421">
        <v>231533.38</v>
      </c>
      <c r="H1655" s="417" t="s">
        <v>11543</v>
      </c>
      <c r="I1655" s="417" t="s">
        <v>3697</v>
      </c>
      <c r="J1655" s="417" t="s">
        <v>4434</v>
      </c>
      <c r="K1655" s="429"/>
    </row>
    <row r="1656" spans="1:11" s="204" customFormat="1" ht="22.5">
      <c r="A1656" s="417">
        <v>1653</v>
      </c>
      <c r="B1656" s="417" t="s">
        <v>11592</v>
      </c>
      <c r="C1656" s="417" t="s">
        <v>11762</v>
      </c>
      <c r="D1656" s="417">
        <v>1</v>
      </c>
      <c r="E1656" s="421">
        <v>302000</v>
      </c>
      <c r="F1656" s="421">
        <f t="shared" si="79"/>
        <v>70466.62</v>
      </c>
      <c r="G1656" s="421">
        <v>231533.38</v>
      </c>
      <c r="H1656" s="417" t="s">
        <v>11543</v>
      </c>
      <c r="I1656" s="417" t="s">
        <v>3697</v>
      </c>
      <c r="J1656" s="417" t="s">
        <v>4434</v>
      </c>
      <c r="K1656" s="429"/>
    </row>
    <row r="1657" spans="1:11" s="204" customFormat="1" ht="22.5">
      <c r="A1657" s="417">
        <v>1654</v>
      </c>
      <c r="B1657" s="417" t="s">
        <v>11592</v>
      </c>
      <c r="C1657" s="417" t="s">
        <v>11762</v>
      </c>
      <c r="D1657" s="417">
        <v>1</v>
      </c>
      <c r="E1657" s="421">
        <v>302000</v>
      </c>
      <c r="F1657" s="421">
        <f t="shared" si="79"/>
        <v>70466.62</v>
      </c>
      <c r="G1657" s="421">
        <v>231533.38</v>
      </c>
      <c r="H1657" s="417" t="s">
        <v>11543</v>
      </c>
      <c r="I1657" s="417" t="s">
        <v>3697</v>
      </c>
      <c r="J1657" s="417" t="s">
        <v>4434</v>
      </c>
      <c r="K1657" s="429"/>
    </row>
    <row r="1658" spans="1:11" s="204" customFormat="1" ht="22.5">
      <c r="A1658" s="417">
        <v>1655</v>
      </c>
      <c r="B1658" s="417" t="s">
        <v>11592</v>
      </c>
      <c r="C1658" s="417" t="s">
        <v>11762</v>
      </c>
      <c r="D1658" s="417">
        <v>1</v>
      </c>
      <c r="E1658" s="421">
        <v>302000</v>
      </c>
      <c r="F1658" s="421">
        <f t="shared" si="79"/>
        <v>70466.62</v>
      </c>
      <c r="G1658" s="421">
        <v>231533.38</v>
      </c>
      <c r="H1658" s="417" t="s">
        <v>11543</v>
      </c>
      <c r="I1658" s="417" t="s">
        <v>3697</v>
      </c>
      <c r="J1658" s="417" t="s">
        <v>4434</v>
      </c>
      <c r="K1658" s="429"/>
    </row>
    <row r="1659" spans="1:11" s="204" customFormat="1" ht="22.5">
      <c r="A1659" s="417">
        <v>1656</v>
      </c>
      <c r="B1659" s="417" t="s">
        <v>11592</v>
      </c>
      <c r="C1659" s="417" t="s">
        <v>11762</v>
      </c>
      <c r="D1659" s="417">
        <v>1</v>
      </c>
      <c r="E1659" s="421">
        <v>302000</v>
      </c>
      <c r="F1659" s="421">
        <f t="shared" si="79"/>
        <v>70466.62</v>
      </c>
      <c r="G1659" s="421">
        <v>231533.38</v>
      </c>
      <c r="H1659" s="417" t="s">
        <v>11543</v>
      </c>
      <c r="I1659" s="417" t="s">
        <v>3697</v>
      </c>
      <c r="J1659" s="417" t="s">
        <v>4434</v>
      </c>
      <c r="K1659" s="429"/>
    </row>
    <row r="1660" spans="1:11" s="204" customFormat="1" ht="22.5">
      <c r="A1660" s="417">
        <v>1657</v>
      </c>
      <c r="B1660" s="417" t="s">
        <v>11759</v>
      </c>
      <c r="C1660" s="417" t="s">
        <v>11763</v>
      </c>
      <c r="D1660" s="417">
        <v>1</v>
      </c>
      <c r="E1660" s="421">
        <v>395403.72</v>
      </c>
      <c r="F1660" s="421">
        <f t="shared" si="79"/>
        <v>395403.72</v>
      </c>
      <c r="G1660" s="421">
        <v>0</v>
      </c>
      <c r="H1660" s="417" t="s">
        <v>11543</v>
      </c>
      <c r="I1660" s="417" t="s">
        <v>3697</v>
      </c>
      <c r="J1660" s="417" t="s">
        <v>4434</v>
      </c>
      <c r="K1660" s="429"/>
    </row>
    <row r="1661" spans="1:11" s="204" customFormat="1" ht="22.5">
      <c r="A1661" s="417">
        <v>1658</v>
      </c>
      <c r="B1661" s="417" t="s">
        <v>11765</v>
      </c>
      <c r="C1661" s="417" t="s">
        <v>11763</v>
      </c>
      <c r="D1661" s="417">
        <v>1</v>
      </c>
      <c r="E1661" s="421">
        <v>366386.69</v>
      </c>
      <c r="F1661" s="421">
        <f t="shared" si="79"/>
        <v>182333.71</v>
      </c>
      <c r="G1661" s="421">
        <v>184052.98</v>
      </c>
      <c r="H1661" s="417" t="s">
        <v>11766</v>
      </c>
      <c r="I1661" s="417" t="s">
        <v>3697</v>
      </c>
      <c r="J1661" s="417" t="s">
        <v>4434</v>
      </c>
      <c r="K1661" s="429"/>
    </row>
    <row r="1662" spans="1:11" s="204" customFormat="1" ht="22.5">
      <c r="A1662" s="417">
        <v>1659</v>
      </c>
      <c r="B1662" s="417" t="s">
        <v>10712</v>
      </c>
      <c r="C1662" s="417" t="s">
        <v>10713</v>
      </c>
      <c r="D1662" s="417">
        <v>5</v>
      </c>
      <c r="E1662" s="421">
        <f>333000*D1662</f>
        <v>1665000</v>
      </c>
      <c r="F1662" s="421">
        <f>E1662-G1662</f>
        <v>83250</v>
      </c>
      <c r="G1662" s="421">
        <v>1581750</v>
      </c>
      <c r="H1662" s="417" t="s">
        <v>10714</v>
      </c>
      <c r="I1662" s="417" t="s">
        <v>3697</v>
      </c>
      <c r="J1662" s="417" t="s">
        <v>4434</v>
      </c>
      <c r="K1662" s="429" t="s">
        <v>4121</v>
      </c>
    </row>
    <row r="1663" spans="1:11" s="204" customFormat="1" ht="22.5">
      <c r="A1663" s="417">
        <v>1660</v>
      </c>
      <c r="B1663" s="417" t="s">
        <v>12809</v>
      </c>
      <c r="C1663" s="417" t="s">
        <v>12817</v>
      </c>
      <c r="D1663" s="417">
        <v>1</v>
      </c>
      <c r="E1663" s="421">
        <v>432811</v>
      </c>
      <c r="F1663" s="421">
        <f>E1663-G1663</f>
        <v>432811</v>
      </c>
      <c r="G1663" s="421">
        <v>0</v>
      </c>
      <c r="H1663" s="417" t="s">
        <v>11543</v>
      </c>
      <c r="I1663" s="417" t="s">
        <v>7789</v>
      </c>
      <c r="J1663" s="417" t="s">
        <v>4434</v>
      </c>
      <c r="K1663" s="429"/>
    </row>
    <row r="1664" spans="1:11" s="204" customFormat="1" ht="22.5">
      <c r="A1664" s="417">
        <v>1661</v>
      </c>
      <c r="B1664" s="417" t="s">
        <v>12810</v>
      </c>
      <c r="C1664" s="417" t="s">
        <v>12817</v>
      </c>
      <c r="D1664" s="417">
        <v>1</v>
      </c>
      <c r="E1664" s="421">
        <v>260700</v>
      </c>
      <c r="F1664" s="421">
        <f t="shared" ref="F1664:F1678" si="80">E1664-G1664</f>
        <v>0</v>
      </c>
      <c r="G1664" s="421">
        <v>260700</v>
      </c>
      <c r="H1664" s="417" t="s">
        <v>11543</v>
      </c>
      <c r="I1664" s="417" t="s">
        <v>7789</v>
      </c>
      <c r="J1664" s="417" t="s">
        <v>4434</v>
      </c>
      <c r="K1664" s="429"/>
    </row>
    <row r="1665" spans="1:11" s="204" customFormat="1" ht="33.75">
      <c r="A1665" s="417">
        <v>1662</v>
      </c>
      <c r="B1665" s="417" t="s">
        <v>12811</v>
      </c>
      <c r="C1665" s="417" t="s">
        <v>12817</v>
      </c>
      <c r="D1665" s="417">
        <v>1</v>
      </c>
      <c r="E1665" s="421">
        <v>260700</v>
      </c>
      <c r="F1665" s="421">
        <f t="shared" si="80"/>
        <v>0</v>
      </c>
      <c r="G1665" s="421">
        <v>260700</v>
      </c>
      <c r="H1665" s="417" t="s">
        <v>11543</v>
      </c>
      <c r="I1665" s="417" t="s">
        <v>7789</v>
      </c>
      <c r="J1665" s="417" t="s">
        <v>4434</v>
      </c>
      <c r="K1665" s="429"/>
    </row>
    <row r="1666" spans="1:11" s="204" customFormat="1" ht="22.5">
      <c r="A1666" s="417">
        <v>1663</v>
      </c>
      <c r="B1666" s="417" t="s">
        <v>11751</v>
      </c>
      <c r="C1666" s="417" t="s">
        <v>12817</v>
      </c>
      <c r="D1666" s="417">
        <v>1</v>
      </c>
      <c r="E1666" s="421">
        <v>357364.18</v>
      </c>
      <c r="F1666" s="421">
        <f t="shared" si="80"/>
        <v>357364.18</v>
      </c>
      <c r="G1666" s="421">
        <v>0</v>
      </c>
      <c r="H1666" s="417" t="s">
        <v>11543</v>
      </c>
      <c r="I1666" s="417" t="s">
        <v>7789</v>
      </c>
      <c r="J1666" s="417" t="s">
        <v>4434</v>
      </c>
      <c r="K1666" s="429"/>
    </row>
    <row r="1667" spans="1:11" s="204" customFormat="1" ht="22.5">
      <c r="A1667" s="417">
        <v>1664</v>
      </c>
      <c r="B1667" s="417" t="s">
        <v>11540</v>
      </c>
      <c r="C1667" s="417" t="s">
        <v>12818</v>
      </c>
      <c r="D1667" s="417">
        <v>1</v>
      </c>
      <c r="E1667" s="421">
        <v>218850</v>
      </c>
      <c r="F1667" s="421">
        <f t="shared" si="80"/>
        <v>47417.369999999995</v>
      </c>
      <c r="G1667" s="421">
        <v>171432.63</v>
      </c>
      <c r="H1667" s="417" t="s">
        <v>11543</v>
      </c>
      <c r="I1667" s="417" t="s">
        <v>7789</v>
      </c>
      <c r="J1667" s="417" t="s">
        <v>4434</v>
      </c>
      <c r="K1667" s="429"/>
    </row>
    <row r="1668" spans="1:11" s="204" customFormat="1" ht="22.5">
      <c r="A1668" s="417">
        <v>1665</v>
      </c>
      <c r="B1668" s="417" t="s">
        <v>12150</v>
      </c>
      <c r="C1668" s="417" t="s">
        <v>12818</v>
      </c>
      <c r="D1668" s="417">
        <v>1</v>
      </c>
      <c r="E1668" s="421">
        <v>1399048.83</v>
      </c>
      <c r="F1668" s="421">
        <f t="shared" si="80"/>
        <v>789806.22000000009</v>
      </c>
      <c r="G1668" s="421">
        <v>609242.61</v>
      </c>
      <c r="H1668" s="417" t="s">
        <v>11543</v>
      </c>
      <c r="I1668" s="417" t="s">
        <v>7789</v>
      </c>
      <c r="J1668" s="417" t="s">
        <v>4434</v>
      </c>
      <c r="K1668" s="429"/>
    </row>
    <row r="1669" spans="1:11" s="204" customFormat="1" ht="67.5">
      <c r="A1669" s="417">
        <v>1666</v>
      </c>
      <c r="B1669" s="417" t="s">
        <v>12812</v>
      </c>
      <c r="C1669" s="417" t="s">
        <v>12818</v>
      </c>
      <c r="D1669" s="417">
        <v>1</v>
      </c>
      <c r="E1669" s="421">
        <v>279253.33</v>
      </c>
      <c r="F1669" s="421">
        <f t="shared" si="80"/>
        <v>39893.280000000028</v>
      </c>
      <c r="G1669" s="421">
        <v>239360.05</v>
      </c>
      <c r="H1669" s="417" t="s">
        <v>11543</v>
      </c>
      <c r="I1669" s="417" t="s">
        <v>7789</v>
      </c>
      <c r="J1669" s="417" t="s">
        <v>4434</v>
      </c>
      <c r="K1669" s="429"/>
    </row>
    <row r="1670" spans="1:11" s="204" customFormat="1" ht="22.5">
      <c r="A1670" s="417">
        <v>1667</v>
      </c>
      <c r="B1670" s="417" t="s">
        <v>11569</v>
      </c>
      <c r="C1670" s="417" t="s">
        <v>12818</v>
      </c>
      <c r="D1670" s="417">
        <v>1</v>
      </c>
      <c r="E1670" s="421">
        <v>6911956</v>
      </c>
      <c r="F1670" s="421">
        <f t="shared" si="80"/>
        <v>230398.55999999959</v>
      </c>
      <c r="G1670" s="421">
        <v>6681557.4400000004</v>
      </c>
      <c r="H1670" s="417" t="s">
        <v>11543</v>
      </c>
      <c r="I1670" s="417" t="s">
        <v>7789</v>
      </c>
      <c r="J1670" s="417" t="s">
        <v>4434</v>
      </c>
      <c r="K1670" s="429"/>
    </row>
    <row r="1671" spans="1:11" s="204" customFormat="1" ht="33.75">
      <c r="A1671" s="417">
        <v>1668</v>
      </c>
      <c r="B1671" s="417" t="s">
        <v>12813</v>
      </c>
      <c r="C1671" s="417" t="s">
        <v>12818</v>
      </c>
      <c r="D1671" s="417">
        <v>1</v>
      </c>
      <c r="E1671" s="421">
        <v>350000</v>
      </c>
      <c r="F1671" s="421">
        <f t="shared" si="80"/>
        <v>91437.420000000013</v>
      </c>
      <c r="G1671" s="421">
        <v>258562.58</v>
      </c>
      <c r="H1671" s="417" t="s">
        <v>11543</v>
      </c>
      <c r="I1671" s="417" t="s">
        <v>7789</v>
      </c>
      <c r="J1671" s="417" t="s">
        <v>4434</v>
      </c>
      <c r="K1671" s="429"/>
    </row>
    <row r="1672" spans="1:11" s="204" customFormat="1" ht="22.5">
      <c r="A1672" s="417">
        <v>1669</v>
      </c>
      <c r="B1672" s="417" t="s">
        <v>11592</v>
      </c>
      <c r="C1672" s="417" t="s">
        <v>12818</v>
      </c>
      <c r="D1672" s="417">
        <v>1</v>
      </c>
      <c r="E1672" s="421">
        <v>306250</v>
      </c>
      <c r="F1672" s="421">
        <f t="shared" si="80"/>
        <v>25520.849999999977</v>
      </c>
      <c r="G1672" s="421">
        <v>280729.15000000002</v>
      </c>
      <c r="H1672" s="417" t="s">
        <v>11543</v>
      </c>
      <c r="I1672" s="417" t="s">
        <v>7789</v>
      </c>
      <c r="J1672" s="417" t="s">
        <v>4434</v>
      </c>
      <c r="K1672" s="429"/>
    </row>
    <row r="1673" spans="1:11" s="204" customFormat="1" ht="22.5">
      <c r="A1673" s="417">
        <v>1670</v>
      </c>
      <c r="B1673" s="417" t="s">
        <v>11592</v>
      </c>
      <c r="C1673" s="417" t="s">
        <v>12818</v>
      </c>
      <c r="D1673" s="417">
        <v>1</v>
      </c>
      <c r="E1673" s="421">
        <v>306250</v>
      </c>
      <c r="F1673" s="421">
        <f t="shared" si="80"/>
        <v>25520.849999999977</v>
      </c>
      <c r="G1673" s="421">
        <v>280729.15000000002</v>
      </c>
      <c r="H1673" s="417" t="s">
        <v>11543</v>
      </c>
      <c r="I1673" s="417" t="s">
        <v>7789</v>
      </c>
      <c r="J1673" s="417" t="s">
        <v>4434</v>
      </c>
      <c r="K1673" s="429"/>
    </row>
    <row r="1674" spans="1:11" s="204" customFormat="1" ht="22.5">
      <c r="A1674" s="417">
        <v>1671</v>
      </c>
      <c r="B1674" s="417" t="s">
        <v>11592</v>
      </c>
      <c r="C1674" s="417" t="s">
        <v>12818</v>
      </c>
      <c r="D1674" s="417">
        <v>1</v>
      </c>
      <c r="E1674" s="421">
        <v>306250</v>
      </c>
      <c r="F1674" s="421">
        <f t="shared" si="80"/>
        <v>132708.35</v>
      </c>
      <c r="G1674" s="421">
        <v>173541.65</v>
      </c>
      <c r="H1674" s="417" t="s">
        <v>11543</v>
      </c>
      <c r="I1674" s="417" t="s">
        <v>7789</v>
      </c>
      <c r="J1674" s="417" t="s">
        <v>4434</v>
      </c>
      <c r="K1674" s="429"/>
    </row>
    <row r="1675" spans="1:11" s="204" customFormat="1" ht="22.5">
      <c r="A1675" s="417">
        <v>1672</v>
      </c>
      <c r="B1675" s="417" t="s">
        <v>12814</v>
      </c>
      <c r="C1675" s="417" t="s">
        <v>12818</v>
      </c>
      <c r="D1675" s="417">
        <v>1</v>
      </c>
      <c r="E1675" s="421">
        <v>268500</v>
      </c>
      <c r="F1675" s="421">
        <f t="shared" si="80"/>
        <v>52208.31</v>
      </c>
      <c r="G1675" s="421">
        <v>216291.69</v>
      </c>
      <c r="H1675" s="417" t="s">
        <v>11543</v>
      </c>
      <c r="I1675" s="417" t="s">
        <v>7789</v>
      </c>
      <c r="J1675" s="417" t="s">
        <v>4434</v>
      </c>
      <c r="K1675" s="429"/>
    </row>
    <row r="1676" spans="1:11" s="204" customFormat="1" ht="22.5">
      <c r="A1676" s="417">
        <v>1673</v>
      </c>
      <c r="B1676" s="417" t="s">
        <v>12814</v>
      </c>
      <c r="C1676" s="417" t="s">
        <v>12818</v>
      </c>
      <c r="D1676" s="417">
        <v>1</v>
      </c>
      <c r="E1676" s="421">
        <v>268500</v>
      </c>
      <c r="F1676" s="421">
        <f t="shared" si="80"/>
        <v>52208.31</v>
      </c>
      <c r="G1676" s="421">
        <v>216291.69</v>
      </c>
      <c r="H1676" s="417" t="s">
        <v>11543</v>
      </c>
      <c r="I1676" s="417" t="s">
        <v>7789</v>
      </c>
      <c r="J1676" s="417" t="s">
        <v>4434</v>
      </c>
      <c r="K1676" s="429"/>
    </row>
    <row r="1677" spans="1:11" s="204" customFormat="1" ht="22.5">
      <c r="A1677" s="417">
        <v>1674</v>
      </c>
      <c r="B1677" s="417" t="s">
        <v>12815</v>
      </c>
      <c r="C1677" s="417" t="s">
        <v>12818</v>
      </c>
      <c r="D1677" s="417">
        <v>1</v>
      </c>
      <c r="E1677" s="421">
        <v>244050</v>
      </c>
      <c r="F1677" s="421">
        <f t="shared" si="80"/>
        <v>9490.8099999999977</v>
      </c>
      <c r="G1677" s="421">
        <v>234559.19</v>
      </c>
      <c r="H1677" s="417" t="s">
        <v>11543</v>
      </c>
      <c r="I1677" s="417" t="s">
        <v>7789</v>
      </c>
      <c r="J1677" s="417" t="s">
        <v>4434</v>
      </c>
      <c r="K1677" s="429"/>
    </row>
    <row r="1678" spans="1:11" s="204" customFormat="1" ht="33.75">
      <c r="A1678" s="417">
        <v>1675</v>
      </c>
      <c r="B1678" s="417" t="s">
        <v>12816</v>
      </c>
      <c r="C1678" s="417" t="s">
        <v>12818</v>
      </c>
      <c r="D1678" s="417">
        <v>1</v>
      </c>
      <c r="E1678" s="421">
        <v>766733.38</v>
      </c>
      <c r="F1678" s="421">
        <f t="shared" si="80"/>
        <v>624986.93999999994</v>
      </c>
      <c r="G1678" s="421">
        <v>141746.44</v>
      </c>
      <c r="H1678" s="417" t="s">
        <v>11543</v>
      </c>
      <c r="I1678" s="417" t="s">
        <v>7789</v>
      </c>
      <c r="J1678" s="417" t="s">
        <v>4434</v>
      </c>
      <c r="K1678" s="429"/>
    </row>
    <row r="1679" spans="1:11" s="204" customFormat="1" ht="22.5">
      <c r="A1679" s="417">
        <v>1676</v>
      </c>
      <c r="B1679" s="417" t="s">
        <v>10678</v>
      </c>
      <c r="C1679" s="417" t="s">
        <v>10679</v>
      </c>
      <c r="D1679" s="417">
        <v>1</v>
      </c>
      <c r="E1679" s="421">
        <v>322656.68</v>
      </c>
      <c r="F1679" s="421">
        <v>322656.68</v>
      </c>
      <c r="G1679" s="421">
        <f>E1679-F1679</f>
        <v>0</v>
      </c>
      <c r="H1679" s="417" t="s">
        <v>10680</v>
      </c>
      <c r="I1679" s="417" t="s">
        <v>7789</v>
      </c>
      <c r="J1679" s="417" t="s">
        <v>4434</v>
      </c>
      <c r="K1679" s="429" t="s">
        <v>4121</v>
      </c>
    </row>
    <row r="1680" spans="1:11" s="204" customFormat="1" ht="22.5">
      <c r="A1680" s="417">
        <v>1677</v>
      </c>
      <c r="B1680" s="417" t="s">
        <v>10678</v>
      </c>
      <c r="C1680" s="417" t="s">
        <v>10679</v>
      </c>
      <c r="D1680" s="417">
        <v>1</v>
      </c>
      <c r="E1680" s="421">
        <v>292485</v>
      </c>
      <c r="F1680" s="421">
        <v>292485</v>
      </c>
      <c r="G1680" s="421">
        <f>E1680-F1680</f>
        <v>0</v>
      </c>
      <c r="H1680" s="417" t="s">
        <v>10680</v>
      </c>
      <c r="I1680" s="417" t="s">
        <v>7789</v>
      </c>
      <c r="J1680" s="417" t="s">
        <v>4434</v>
      </c>
      <c r="K1680" s="429" t="s">
        <v>4121</v>
      </c>
    </row>
    <row r="1681" spans="1:11" s="204" customFormat="1" ht="22.5">
      <c r="A1681" s="417">
        <v>1678</v>
      </c>
      <c r="B1681" s="417" t="s">
        <v>12192</v>
      </c>
      <c r="C1681" s="417" t="s">
        <v>12207</v>
      </c>
      <c r="D1681" s="417">
        <v>1</v>
      </c>
      <c r="E1681" s="421">
        <v>325100</v>
      </c>
      <c r="F1681" s="421">
        <f>E1681-G1681</f>
        <v>325100</v>
      </c>
      <c r="G1681" s="421">
        <v>0</v>
      </c>
      <c r="H1681" s="417" t="s">
        <v>11543</v>
      </c>
      <c r="I1681" s="417" t="s">
        <v>2814</v>
      </c>
      <c r="J1681" s="417" t="s">
        <v>4434</v>
      </c>
      <c r="K1681" s="429"/>
    </row>
    <row r="1682" spans="1:11" s="204" customFormat="1" ht="22.5">
      <c r="A1682" s="417">
        <v>1679</v>
      </c>
      <c r="B1682" s="417" t="s">
        <v>12193</v>
      </c>
      <c r="C1682" s="417" t="s">
        <v>12207</v>
      </c>
      <c r="D1682" s="417">
        <v>1</v>
      </c>
      <c r="E1682" s="421">
        <v>577900</v>
      </c>
      <c r="F1682" s="421">
        <f t="shared" ref="F1682:F1704" si="81">E1682-G1682</f>
        <v>577900</v>
      </c>
      <c r="G1682" s="421">
        <v>0</v>
      </c>
      <c r="H1682" s="417" t="s">
        <v>11543</v>
      </c>
      <c r="I1682" s="417" t="s">
        <v>2814</v>
      </c>
      <c r="J1682" s="417" t="s">
        <v>4434</v>
      </c>
      <c r="K1682" s="429"/>
    </row>
    <row r="1683" spans="1:11" s="204" customFormat="1" ht="22.5">
      <c r="A1683" s="417">
        <v>1680</v>
      </c>
      <c r="B1683" s="417" t="s">
        <v>11540</v>
      </c>
      <c r="C1683" s="417" t="s">
        <v>12207</v>
      </c>
      <c r="D1683" s="417">
        <v>1</v>
      </c>
      <c r="E1683" s="421">
        <v>218850</v>
      </c>
      <c r="F1683" s="421">
        <f t="shared" si="81"/>
        <v>71126.239999999991</v>
      </c>
      <c r="G1683" s="421">
        <v>147723.76</v>
      </c>
      <c r="H1683" s="417" t="s">
        <v>11543</v>
      </c>
      <c r="I1683" s="417" t="s">
        <v>2814</v>
      </c>
      <c r="J1683" s="417" t="s">
        <v>4434</v>
      </c>
      <c r="K1683" s="429"/>
    </row>
    <row r="1684" spans="1:11" s="204" customFormat="1" ht="22.5">
      <c r="A1684" s="417">
        <v>1681</v>
      </c>
      <c r="B1684" s="417" t="s">
        <v>12118</v>
      </c>
      <c r="C1684" s="417" t="s">
        <v>12207</v>
      </c>
      <c r="D1684" s="417">
        <v>1</v>
      </c>
      <c r="E1684" s="421">
        <v>209970.11</v>
      </c>
      <c r="F1684" s="421">
        <f t="shared" si="81"/>
        <v>60866.439999999973</v>
      </c>
      <c r="G1684" s="421">
        <v>149103.67000000001</v>
      </c>
      <c r="H1684" s="417" t="s">
        <v>11543</v>
      </c>
      <c r="I1684" s="417" t="s">
        <v>2814</v>
      </c>
      <c r="J1684" s="417" t="s">
        <v>4434</v>
      </c>
      <c r="K1684" s="429"/>
    </row>
    <row r="1685" spans="1:11" s="204" customFormat="1" ht="22.5">
      <c r="A1685" s="417">
        <v>1682</v>
      </c>
      <c r="B1685" s="417" t="s">
        <v>12194</v>
      </c>
      <c r="C1685" s="417" t="s">
        <v>12207</v>
      </c>
      <c r="D1685" s="417">
        <v>1</v>
      </c>
      <c r="E1685" s="421">
        <v>208291</v>
      </c>
      <c r="F1685" s="421">
        <f t="shared" si="81"/>
        <v>61991.25</v>
      </c>
      <c r="G1685" s="421">
        <v>146299.75</v>
      </c>
      <c r="H1685" s="417" t="s">
        <v>11543</v>
      </c>
      <c r="I1685" s="417" t="s">
        <v>2814</v>
      </c>
      <c r="J1685" s="417" t="s">
        <v>4434</v>
      </c>
      <c r="K1685" s="429"/>
    </row>
    <row r="1686" spans="1:11" s="204" customFormat="1" ht="22.5">
      <c r="A1686" s="417">
        <v>1683</v>
      </c>
      <c r="B1686" s="417" t="s">
        <v>12195</v>
      </c>
      <c r="C1686" s="417" t="s">
        <v>12207</v>
      </c>
      <c r="D1686" s="417">
        <v>1</v>
      </c>
      <c r="E1686" s="421">
        <v>202560</v>
      </c>
      <c r="F1686" s="421">
        <f t="shared" si="81"/>
        <v>202560</v>
      </c>
      <c r="G1686" s="421">
        <v>0</v>
      </c>
      <c r="H1686" s="417" t="s">
        <v>11543</v>
      </c>
      <c r="I1686" s="417" t="s">
        <v>2814</v>
      </c>
      <c r="J1686" s="417" t="s">
        <v>4434</v>
      </c>
      <c r="K1686" s="429"/>
    </row>
    <row r="1687" spans="1:11" s="204" customFormat="1" ht="22.5">
      <c r="A1687" s="417">
        <v>1684</v>
      </c>
      <c r="B1687" s="417" t="s">
        <v>12093</v>
      </c>
      <c r="C1687" s="417" t="s">
        <v>12207</v>
      </c>
      <c r="D1687" s="417">
        <v>1</v>
      </c>
      <c r="E1687" s="421">
        <v>1067330.8999999999</v>
      </c>
      <c r="F1687" s="421">
        <f t="shared" si="81"/>
        <v>370428.42999999993</v>
      </c>
      <c r="G1687" s="421">
        <v>696902.47</v>
      </c>
      <c r="H1687" s="417" t="s">
        <v>11543</v>
      </c>
      <c r="I1687" s="417" t="s">
        <v>2814</v>
      </c>
      <c r="J1687" s="417" t="s">
        <v>4434</v>
      </c>
      <c r="K1687" s="429"/>
    </row>
    <row r="1688" spans="1:11" s="204" customFormat="1" ht="22.5">
      <c r="A1688" s="417">
        <v>1685</v>
      </c>
      <c r="B1688" s="417" t="s">
        <v>12196</v>
      </c>
      <c r="C1688" s="417" t="s">
        <v>12207</v>
      </c>
      <c r="D1688" s="417">
        <v>1</v>
      </c>
      <c r="E1688" s="421">
        <v>300000</v>
      </c>
      <c r="F1688" s="421">
        <f t="shared" si="81"/>
        <v>140000</v>
      </c>
      <c r="G1688" s="421">
        <v>160000</v>
      </c>
      <c r="H1688" s="417" t="s">
        <v>11543</v>
      </c>
      <c r="I1688" s="417" t="s">
        <v>2814</v>
      </c>
      <c r="J1688" s="417" t="s">
        <v>4434</v>
      </c>
      <c r="K1688" s="429"/>
    </row>
    <row r="1689" spans="1:11" s="204" customFormat="1" ht="22.5">
      <c r="A1689" s="417">
        <v>1686</v>
      </c>
      <c r="B1689" s="417" t="s">
        <v>11572</v>
      </c>
      <c r="C1689" s="417" t="s">
        <v>12207</v>
      </c>
      <c r="D1689" s="417">
        <v>1</v>
      </c>
      <c r="E1689" s="421">
        <v>281000</v>
      </c>
      <c r="F1689" s="421">
        <f t="shared" si="81"/>
        <v>281000</v>
      </c>
      <c r="G1689" s="421">
        <v>0</v>
      </c>
      <c r="H1689" s="417" t="s">
        <v>11543</v>
      </c>
      <c r="I1689" s="417" t="s">
        <v>2814</v>
      </c>
      <c r="J1689" s="417" t="s">
        <v>4434</v>
      </c>
      <c r="K1689" s="429"/>
    </row>
    <row r="1690" spans="1:11" s="204" customFormat="1" ht="33.75">
      <c r="A1690" s="417">
        <v>1687</v>
      </c>
      <c r="B1690" s="417" t="s">
        <v>12197</v>
      </c>
      <c r="C1690" s="417" t="s">
        <v>12207</v>
      </c>
      <c r="D1690" s="417">
        <v>1</v>
      </c>
      <c r="E1690" s="421">
        <v>421200</v>
      </c>
      <c r="F1690" s="421">
        <f t="shared" si="81"/>
        <v>231660</v>
      </c>
      <c r="G1690" s="421">
        <v>189540</v>
      </c>
      <c r="H1690" s="417" t="s">
        <v>11543</v>
      </c>
      <c r="I1690" s="417" t="s">
        <v>2814</v>
      </c>
      <c r="J1690" s="417" t="s">
        <v>4434</v>
      </c>
      <c r="K1690" s="429"/>
    </row>
    <row r="1691" spans="1:11" s="204" customFormat="1" ht="22.5">
      <c r="A1691" s="417">
        <v>1688</v>
      </c>
      <c r="B1691" s="417" t="s">
        <v>12198</v>
      </c>
      <c r="C1691" s="417" t="s">
        <v>12207</v>
      </c>
      <c r="D1691" s="417">
        <v>1</v>
      </c>
      <c r="E1691" s="421">
        <v>1573757.12</v>
      </c>
      <c r="F1691" s="421">
        <f t="shared" si="81"/>
        <v>904488.42000000016</v>
      </c>
      <c r="G1691" s="421">
        <v>669268.69999999995</v>
      </c>
      <c r="H1691" s="417" t="s">
        <v>11543</v>
      </c>
      <c r="I1691" s="417" t="s">
        <v>2814</v>
      </c>
      <c r="J1691" s="417" t="s">
        <v>4434</v>
      </c>
      <c r="K1691" s="429"/>
    </row>
    <row r="1692" spans="1:11" s="204" customFormat="1" ht="22.5">
      <c r="A1692" s="417">
        <v>1689</v>
      </c>
      <c r="B1692" s="417" t="s">
        <v>12199</v>
      </c>
      <c r="C1692" s="417" t="s">
        <v>12207</v>
      </c>
      <c r="D1692" s="417">
        <v>1</v>
      </c>
      <c r="E1692" s="421">
        <v>236000</v>
      </c>
      <c r="F1692" s="421">
        <f t="shared" si="81"/>
        <v>153399.87</v>
      </c>
      <c r="G1692" s="421">
        <v>82600.13</v>
      </c>
      <c r="H1692" s="417" t="s">
        <v>11543</v>
      </c>
      <c r="I1692" s="417" t="s">
        <v>2814</v>
      </c>
      <c r="J1692" s="417" t="s">
        <v>4434</v>
      </c>
      <c r="K1692" s="429"/>
    </row>
    <row r="1693" spans="1:11" s="204" customFormat="1" ht="22.5">
      <c r="A1693" s="417">
        <v>1690</v>
      </c>
      <c r="B1693" s="417" t="s">
        <v>12200</v>
      </c>
      <c r="C1693" s="417" t="s">
        <v>12207</v>
      </c>
      <c r="D1693" s="417">
        <v>1</v>
      </c>
      <c r="E1693" s="421">
        <v>456000</v>
      </c>
      <c r="F1693" s="421">
        <f t="shared" si="81"/>
        <v>304000</v>
      </c>
      <c r="G1693" s="421">
        <v>152000</v>
      </c>
      <c r="H1693" s="417" t="s">
        <v>11543</v>
      </c>
      <c r="I1693" s="417" t="s">
        <v>2814</v>
      </c>
      <c r="J1693" s="417" t="s">
        <v>4434</v>
      </c>
      <c r="K1693" s="429"/>
    </row>
    <row r="1694" spans="1:11" s="204" customFormat="1" ht="22.5">
      <c r="A1694" s="417">
        <v>1691</v>
      </c>
      <c r="B1694" s="417" t="s">
        <v>11592</v>
      </c>
      <c r="C1694" s="417" t="s">
        <v>12207</v>
      </c>
      <c r="D1694" s="417">
        <v>1</v>
      </c>
      <c r="E1694" s="421">
        <v>254200</v>
      </c>
      <c r="F1694" s="421">
        <f t="shared" si="81"/>
        <v>67786.720000000001</v>
      </c>
      <c r="G1694" s="421">
        <v>186413.28</v>
      </c>
      <c r="H1694" s="417" t="s">
        <v>11543</v>
      </c>
      <c r="I1694" s="417" t="s">
        <v>2814</v>
      </c>
      <c r="J1694" s="417" t="s">
        <v>4434</v>
      </c>
      <c r="K1694" s="429"/>
    </row>
    <row r="1695" spans="1:11" s="204" customFormat="1" ht="22.5">
      <c r="A1695" s="417">
        <v>1692</v>
      </c>
      <c r="B1695" s="417" t="s">
        <v>11592</v>
      </c>
      <c r="C1695" s="417" t="s">
        <v>12207</v>
      </c>
      <c r="D1695" s="417">
        <v>1</v>
      </c>
      <c r="E1695" s="421">
        <v>254200</v>
      </c>
      <c r="F1695" s="421">
        <f t="shared" si="81"/>
        <v>67786.720000000001</v>
      </c>
      <c r="G1695" s="421">
        <v>186413.28</v>
      </c>
      <c r="H1695" s="417" t="s">
        <v>11543</v>
      </c>
      <c r="I1695" s="417" t="s">
        <v>2814</v>
      </c>
      <c r="J1695" s="417" t="s">
        <v>4434</v>
      </c>
      <c r="K1695" s="429"/>
    </row>
    <row r="1696" spans="1:11" s="204" customFormat="1" ht="22.5">
      <c r="A1696" s="417">
        <v>1693</v>
      </c>
      <c r="B1696" s="417" t="s">
        <v>11592</v>
      </c>
      <c r="C1696" s="417" t="s">
        <v>12207</v>
      </c>
      <c r="D1696" s="417">
        <v>1</v>
      </c>
      <c r="E1696" s="421">
        <v>254200</v>
      </c>
      <c r="F1696" s="421">
        <f t="shared" si="81"/>
        <v>67786.720000000001</v>
      </c>
      <c r="G1696" s="421">
        <v>186413.28</v>
      </c>
      <c r="H1696" s="417" t="s">
        <v>11543</v>
      </c>
      <c r="I1696" s="417" t="s">
        <v>2814</v>
      </c>
      <c r="J1696" s="417" t="s">
        <v>4434</v>
      </c>
      <c r="K1696" s="429"/>
    </row>
    <row r="1697" spans="1:11" s="204" customFormat="1" ht="22.5">
      <c r="A1697" s="417">
        <v>1694</v>
      </c>
      <c r="B1697" s="417" t="s">
        <v>11592</v>
      </c>
      <c r="C1697" s="417" t="s">
        <v>12207</v>
      </c>
      <c r="D1697" s="417">
        <v>1</v>
      </c>
      <c r="E1697" s="421">
        <v>254200</v>
      </c>
      <c r="F1697" s="421">
        <f t="shared" si="81"/>
        <v>67786.720000000001</v>
      </c>
      <c r="G1697" s="421">
        <v>186413.28</v>
      </c>
      <c r="H1697" s="417" t="s">
        <v>11543</v>
      </c>
      <c r="I1697" s="417" t="s">
        <v>2814</v>
      </c>
      <c r="J1697" s="417" t="s">
        <v>4434</v>
      </c>
      <c r="K1697" s="429"/>
    </row>
    <row r="1698" spans="1:11" s="204" customFormat="1" ht="22.5">
      <c r="A1698" s="417">
        <v>1695</v>
      </c>
      <c r="B1698" s="417" t="s">
        <v>12201</v>
      </c>
      <c r="C1698" s="417" t="s">
        <v>12207</v>
      </c>
      <c r="D1698" s="417">
        <v>1</v>
      </c>
      <c r="E1698" s="421">
        <v>382000</v>
      </c>
      <c r="F1698" s="421">
        <f t="shared" si="81"/>
        <v>76400.039999999979</v>
      </c>
      <c r="G1698" s="421">
        <v>305599.96000000002</v>
      </c>
      <c r="H1698" s="417" t="s">
        <v>11543</v>
      </c>
      <c r="I1698" s="417" t="s">
        <v>2814</v>
      </c>
      <c r="J1698" s="417" t="s">
        <v>4434</v>
      </c>
      <c r="K1698" s="429"/>
    </row>
    <row r="1699" spans="1:11" s="204" customFormat="1" ht="22.5">
      <c r="A1699" s="417">
        <v>1696</v>
      </c>
      <c r="B1699" s="417" t="s">
        <v>12202</v>
      </c>
      <c r="C1699" s="417" t="s">
        <v>12207</v>
      </c>
      <c r="D1699" s="417">
        <v>1</v>
      </c>
      <c r="E1699" s="421">
        <v>573250</v>
      </c>
      <c r="F1699" s="421">
        <f t="shared" si="81"/>
        <v>28662.479999999981</v>
      </c>
      <c r="G1699" s="421">
        <v>544587.52000000002</v>
      </c>
      <c r="H1699" s="417" t="s">
        <v>11543</v>
      </c>
      <c r="I1699" s="417" t="s">
        <v>2814</v>
      </c>
      <c r="J1699" s="417" t="s">
        <v>4434</v>
      </c>
      <c r="K1699" s="429"/>
    </row>
    <row r="1700" spans="1:11" s="204" customFormat="1" ht="22.5">
      <c r="A1700" s="417">
        <v>1697</v>
      </c>
      <c r="B1700" s="417" t="s">
        <v>12203</v>
      </c>
      <c r="C1700" s="417" t="s">
        <v>12207</v>
      </c>
      <c r="D1700" s="417">
        <v>1</v>
      </c>
      <c r="E1700" s="421">
        <v>458033.33</v>
      </c>
      <c r="F1700" s="421">
        <f t="shared" si="81"/>
        <v>458033.33</v>
      </c>
      <c r="G1700" s="421">
        <v>0</v>
      </c>
      <c r="H1700" s="417" t="s">
        <v>11543</v>
      </c>
      <c r="I1700" s="417" t="s">
        <v>2814</v>
      </c>
      <c r="J1700" s="417" t="s">
        <v>4434</v>
      </c>
      <c r="K1700" s="429"/>
    </row>
    <row r="1701" spans="1:11" s="204" customFormat="1" ht="22.5">
      <c r="A1701" s="417">
        <v>1698</v>
      </c>
      <c r="B1701" s="417" t="s">
        <v>12204</v>
      </c>
      <c r="C1701" s="417" t="s">
        <v>12207</v>
      </c>
      <c r="D1701" s="417">
        <v>1</v>
      </c>
      <c r="E1701" s="421">
        <v>210000</v>
      </c>
      <c r="F1701" s="421">
        <f t="shared" si="81"/>
        <v>210000</v>
      </c>
      <c r="G1701" s="421">
        <v>0</v>
      </c>
      <c r="H1701" s="417" t="s">
        <v>11543</v>
      </c>
      <c r="I1701" s="417" t="s">
        <v>2814</v>
      </c>
      <c r="J1701" s="417" t="s">
        <v>4434</v>
      </c>
      <c r="K1701" s="429"/>
    </row>
    <row r="1702" spans="1:11" s="204" customFormat="1" ht="22.5">
      <c r="A1702" s="417">
        <v>1699</v>
      </c>
      <c r="B1702" s="417" t="s">
        <v>12204</v>
      </c>
      <c r="C1702" s="417" t="s">
        <v>12207</v>
      </c>
      <c r="D1702" s="417">
        <v>1</v>
      </c>
      <c r="E1702" s="421">
        <v>210000</v>
      </c>
      <c r="F1702" s="421">
        <f t="shared" si="81"/>
        <v>210000</v>
      </c>
      <c r="G1702" s="421">
        <v>0</v>
      </c>
      <c r="H1702" s="417" t="s">
        <v>11543</v>
      </c>
      <c r="I1702" s="417" t="s">
        <v>2814</v>
      </c>
      <c r="J1702" s="417" t="s">
        <v>4434</v>
      </c>
      <c r="K1702" s="429"/>
    </row>
    <row r="1703" spans="1:11" s="204" customFormat="1" ht="22.5">
      <c r="A1703" s="417">
        <v>1700</v>
      </c>
      <c r="B1703" s="417" t="s">
        <v>12205</v>
      </c>
      <c r="C1703" s="417" t="s">
        <v>12207</v>
      </c>
      <c r="D1703" s="417">
        <v>1</v>
      </c>
      <c r="E1703" s="421">
        <v>457877</v>
      </c>
      <c r="F1703" s="421">
        <f t="shared" si="81"/>
        <v>457877</v>
      </c>
      <c r="G1703" s="421">
        <v>0</v>
      </c>
      <c r="H1703" s="417" t="s">
        <v>11543</v>
      </c>
      <c r="I1703" s="417" t="s">
        <v>2814</v>
      </c>
      <c r="J1703" s="417" t="s">
        <v>4434</v>
      </c>
      <c r="K1703" s="429"/>
    </row>
    <row r="1704" spans="1:11" s="204" customFormat="1" ht="22.5">
      <c r="A1704" s="417">
        <v>1701</v>
      </c>
      <c r="B1704" s="417" t="s">
        <v>12206</v>
      </c>
      <c r="C1704" s="417" t="s">
        <v>12207</v>
      </c>
      <c r="D1704" s="417">
        <v>1</v>
      </c>
      <c r="E1704" s="421">
        <v>298000</v>
      </c>
      <c r="F1704" s="421">
        <f t="shared" si="81"/>
        <v>24833.349999999977</v>
      </c>
      <c r="G1704" s="421">
        <v>273166.65000000002</v>
      </c>
      <c r="H1704" s="417" t="s">
        <v>11543</v>
      </c>
      <c r="I1704" s="417" t="s">
        <v>2814</v>
      </c>
      <c r="J1704" s="417" t="s">
        <v>4434</v>
      </c>
      <c r="K1704" s="429"/>
    </row>
    <row r="1705" spans="1:11" s="204" customFormat="1" ht="22.5">
      <c r="A1705" s="417">
        <v>1702</v>
      </c>
      <c r="B1705" s="417" t="s">
        <v>10611</v>
      </c>
      <c r="C1705" s="417" t="s">
        <v>10650</v>
      </c>
      <c r="D1705" s="417">
        <v>5</v>
      </c>
      <c r="E1705" s="421">
        <f>D1705*390000</f>
        <v>1950000</v>
      </c>
      <c r="F1705" s="421">
        <f>E1705-G1705</f>
        <v>162500</v>
      </c>
      <c r="G1705" s="421">
        <v>1787500</v>
      </c>
      <c r="H1705" s="417" t="s">
        <v>10651</v>
      </c>
      <c r="I1705" s="417" t="s">
        <v>2814</v>
      </c>
      <c r="J1705" s="417" t="s">
        <v>4434</v>
      </c>
      <c r="K1705" s="429" t="s">
        <v>4121</v>
      </c>
    </row>
    <row r="1706" spans="1:11" s="204" customFormat="1" ht="22.5">
      <c r="A1706" s="417">
        <v>1703</v>
      </c>
      <c r="B1706" s="417" t="s">
        <v>10652</v>
      </c>
      <c r="C1706" s="417" t="s">
        <v>10650</v>
      </c>
      <c r="D1706" s="417">
        <v>2</v>
      </c>
      <c r="E1706" s="421">
        <f>394850*D1706</f>
        <v>789700</v>
      </c>
      <c r="F1706" s="421">
        <f>E1706-G1706</f>
        <v>39484.979999999981</v>
      </c>
      <c r="G1706" s="421">
        <v>750215.02</v>
      </c>
      <c r="H1706" s="417" t="s">
        <v>10714</v>
      </c>
      <c r="I1706" s="417" t="s">
        <v>2814</v>
      </c>
      <c r="J1706" s="417" t="s">
        <v>4434</v>
      </c>
      <c r="K1706" s="429" t="s">
        <v>4121</v>
      </c>
    </row>
    <row r="1707" spans="1:11" s="204" customFormat="1" ht="23.25" customHeight="1">
      <c r="A1707" s="417">
        <v>1704</v>
      </c>
      <c r="B1707" s="417" t="s">
        <v>12208</v>
      </c>
      <c r="C1707" s="417" t="s">
        <v>12207</v>
      </c>
      <c r="D1707" s="417">
        <v>1</v>
      </c>
      <c r="E1707" s="421">
        <v>507000</v>
      </c>
      <c r="F1707" s="421">
        <f>E1707-G1707</f>
        <v>0</v>
      </c>
      <c r="G1707" s="421">
        <v>507000</v>
      </c>
      <c r="H1707" s="417" t="s">
        <v>12111</v>
      </c>
      <c r="I1707" s="417" t="s">
        <v>2814</v>
      </c>
      <c r="J1707" s="417" t="s">
        <v>4434</v>
      </c>
      <c r="K1707" s="429"/>
    </row>
    <row r="1708" spans="1:11" s="204" customFormat="1" ht="22.5">
      <c r="A1708" s="417">
        <v>1705</v>
      </c>
      <c r="B1708" s="417" t="s">
        <v>13520</v>
      </c>
      <c r="C1708" s="417" t="s">
        <v>13535</v>
      </c>
      <c r="D1708" s="417">
        <v>1</v>
      </c>
      <c r="E1708" s="421">
        <v>281000</v>
      </c>
      <c r="F1708" s="421">
        <f>E1708-G1708</f>
        <v>281000</v>
      </c>
      <c r="G1708" s="421">
        <v>0</v>
      </c>
      <c r="H1708" s="417" t="s">
        <v>11543</v>
      </c>
      <c r="I1708" s="417" t="s">
        <v>10614</v>
      </c>
      <c r="J1708" s="417" t="s">
        <v>4434</v>
      </c>
      <c r="K1708" s="429"/>
    </row>
    <row r="1709" spans="1:11" s="204" customFormat="1" ht="22.5">
      <c r="A1709" s="417">
        <v>1706</v>
      </c>
      <c r="B1709" s="417" t="s">
        <v>13521</v>
      </c>
      <c r="C1709" s="417" t="s">
        <v>13535</v>
      </c>
      <c r="D1709" s="417">
        <v>1</v>
      </c>
      <c r="E1709" s="421">
        <v>579852.89</v>
      </c>
      <c r="F1709" s="421">
        <f t="shared" ref="F1709:F1734" si="82">E1709-G1709</f>
        <v>251806.43</v>
      </c>
      <c r="G1709" s="421">
        <v>328046.46000000002</v>
      </c>
      <c r="H1709" s="417" t="s">
        <v>11543</v>
      </c>
      <c r="I1709" s="417" t="s">
        <v>10614</v>
      </c>
      <c r="J1709" s="417" t="s">
        <v>4434</v>
      </c>
      <c r="K1709" s="429"/>
    </row>
    <row r="1710" spans="1:11" s="204" customFormat="1" ht="22.5">
      <c r="A1710" s="417">
        <v>1707</v>
      </c>
      <c r="B1710" s="417" t="s">
        <v>13522</v>
      </c>
      <c r="C1710" s="417" t="s">
        <v>13535</v>
      </c>
      <c r="D1710" s="417">
        <v>1</v>
      </c>
      <c r="E1710" s="421">
        <v>310568.75</v>
      </c>
      <c r="F1710" s="421">
        <f t="shared" si="82"/>
        <v>134867.39000000001</v>
      </c>
      <c r="G1710" s="421">
        <v>175701.36</v>
      </c>
      <c r="H1710" s="417" t="s">
        <v>11543</v>
      </c>
      <c r="I1710" s="417" t="s">
        <v>10614</v>
      </c>
      <c r="J1710" s="417" t="s">
        <v>4434</v>
      </c>
      <c r="K1710" s="429"/>
    </row>
    <row r="1711" spans="1:11" s="204" customFormat="1" ht="22.5">
      <c r="A1711" s="417">
        <v>1708</v>
      </c>
      <c r="B1711" s="417" t="s">
        <v>13523</v>
      </c>
      <c r="C1711" s="417" t="s">
        <v>13535</v>
      </c>
      <c r="D1711" s="417">
        <v>1</v>
      </c>
      <c r="E1711" s="421">
        <v>263309.92</v>
      </c>
      <c r="F1711" s="421">
        <f t="shared" si="82"/>
        <v>263309.92</v>
      </c>
      <c r="G1711" s="421">
        <v>0</v>
      </c>
      <c r="H1711" s="417" t="s">
        <v>11543</v>
      </c>
      <c r="I1711" s="417" t="s">
        <v>10614</v>
      </c>
      <c r="J1711" s="417" t="s">
        <v>4434</v>
      </c>
      <c r="K1711" s="429"/>
    </row>
    <row r="1712" spans="1:11" s="204" customFormat="1" ht="22.5">
      <c r="A1712" s="417">
        <v>1709</v>
      </c>
      <c r="B1712" s="417" t="s">
        <v>13524</v>
      </c>
      <c r="C1712" s="417" t="s">
        <v>13535</v>
      </c>
      <c r="D1712" s="417">
        <v>1</v>
      </c>
      <c r="E1712" s="421">
        <v>203957.1</v>
      </c>
      <c r="F1712" s="421">
        <f t="shared" si="82"/>
        <v>203957.1</v>
      </c>
      <c r="G1712" s="421">
        <v>0</v>
      </c>
      <c r="H1712" s="417" t="s">
        <v>11543</v>
      </c>
      <c r="I1712" s="417" t="s">
        <v>10614</v>
      </c>
      <c r="J1712" s="417" t="s">
        <v>4434</v>
      </c>
      <c r="K1712" s="429"/>
    </row>
    <row r="1713" spans="1:11" s="204" customFormat="1" ht="22.5">
      <c r="A1713" s="417">
        <v>1710</v>
      </c>
      <c r="B1713" s="417" t="s">
        <v>12204</v>
      </c>
      <c r="C1713" s="417" t="s">
        <v>13535</v>
      </c>
      <c r="D1713" s="417">
        <v>1</v>
      </c>
      <c r="E1713" s="421">
        <v>210000</v>
      </c>
      <c r="F1713" s="421">
        <f t="shared" si="82"/>
        <v>210000</v>
      </c>
      <c r="G1713" s="421">
        <v>0</v>
      </c>
      <c r="H1713" s="417" t="s">
        <v>11543</v>
      </c>
      <c r="I1713" s="417" t="s">
        <v>10614</v>
      </c>
      <c r="J1713" s="417" t="s">
        <v>4434</v>
      </c>
      <c r="K1713" s="429"/>
    </row>
    <row r="1714" spans="1:11" s="204" customFormat="1" ht="22.5">
      <c r="A1714" s="417">
        <v>1711</v>
      </c>
      <c r="B1714" s="417" t="s">
        <v>12204</v>
      </c>
      <c r="C1714" s="417" t="s">
        <v>13535</v>
      </c>
      <c r="D1714" s="417">
        <v>1</v>
      </c>
      <c r="E1714" s="421">
        <v>210000</v>
      </c>
      <c r="F1714" s="421">
        <f t="shared" si="82"/>
        <v>210000</v>
      </c>
      <c r="G1714" s="421">
        <v>0</v>
      </c>
      <c r="H1714" s="417" t="s">
        <v>11543</v>
      </c>
      <c r="I1714" s="417" t="s">
        <v>10614</v>
      </c>
      <c r="J1714" s="417" t="s">
        <v>4434</v>
      </c>
      <c r="K1714" s="429"/>
    </row>
    <row r="1715" spans="1:11" s="204" customFormat="1" ht="22.5">
      <c r="A1715" s="417">
        <v>1712</v>
      </c>
      <c r="B1715" s="417" t="s">
        <v>13525</v>
      </c>
      <c r="C1715" s="417" t="s">
        <v>13535</v>
      </c>
      <c r="D1715" s="417">
        <v>1</v>
      </c>
      <c r="E1715" s="421">
        <v>458033.32</v>
      </c>
      <c r="F1715" s="421">
        <f t="shared" si="82"/>
        <v>458033.32</v>
      </c>
      <c r="G1715" s="421">
        <v>0</v>
      </c>
      <c r="H1715" s="417" t="s">
        <v>11543</v>
      </c>
      <c r="I1715" s="417" t="s">
        <v>10614</v>
      </c>
      <c r="J1715" s="417" t="s">
        <v>4434</v>
      </c>
      <c r="K1715" s="429"/>
    </row>
    <row r="1716" spans="1:11" s="204" customFormat="1" ht="22.5">
      <c r="A1716" s="417">
        <v>1713</v>
      </c>
      <c r="B1716" s="417" t="s">
        <v>13526</v>
      </c>
      <c r="C1716" s="417" t="s">
        <v>13535</v>
      </c>
      <c r="D1716" s="417">
        <v>1</v>
      </c>
      <c r="E1716" s="421">
        <v>298800</v>
      </c>
      <c r="F1716" s="421">
        <f t="shared" si="82"/>
        <v>298800</v>
      </c>
      <c r="G1716" s="421">
        <v>0</v>
      </c>
      <c r="H1716" s="417" t="s">
        <v>11543</v>
      </c>
      <c r="I1716" s="417" t="s">
        <v>10614</v>
      </c>
      <c r="J1716" s="417" t="s">
        <v>4434</v>
      </c>
      <c r="K1716" s="429"/>
    </row>
    <row r="1717" spans="1:11" s="204" customFormat="1" ht="22.5">
      <c r="A1717" s="417">
        <v>1714</v>
      </c>
      <c r="B1717" s="417" t="s">
        <v>13527</v>
      </c>
      <c r="C1717" s="417" t="s">
        <v>13535</v>
      </c>
      <c r="D1717" s="417">
        <v>1</v>
      </c>
      <c r="E1717" s="421">
        <v>249375</v>
      </c>
      <c r="F1717" s="421">
        <f t="shared" si="82"/>
        <v>119145.75</v>
      </c>
      <c r="G1717" s="421">
        <v>130229.25</v>
      </c>
      <c r="H1717" s="417" t="s">
        <v>11543</v>
      </c>
      <c r="I1717" s="417" t="s">
        <v>10614</v>
      </c>
      <c r="J1717" s="417" t="s">
        <v>4434</v>
      </c>
      <c r="K1717" s="429"/>
    </row>
    <row r="1718" spans="1:11" s="204" customFormat="1" ht="22.5">
      <c r="A1718" s="417">
        <v>1715</v>
      </c>
      <c r="B1718" s="417" t="s">
        <v>13527</v>
      </c>
      <c r="C1718" s="417" t="s">
        <v>13535</v>
      </c>
      <c r="D1718" s="417">
        <v>1</v>
      </c>
      <c r="E1718" s="421">
        <v>249375</v>
      </c>
      <c r="F1718" s="421">
        <f t="shared" si="82"/>
        <v>119145.75</v>
      </c>
      <c r="G1718" s="421">
        <v>130229.25</v>
      </c>
      <c r="H1718" s="417" t="s">
        <v>11543</v>
      </c>
      <c r="I1718" s="417" t="s">
        <v>10614</v>
      </c>
      <c r="J1718" s="417" t="s">
        <v>4434</v>
      </c>
      <c r="K1718" s="429"/>
    </row>
    <row r="1719" spans="1:11" s="204" customFormat="1" ht="22.5">
      <c r="A1719" s="417">
        <v>1716</v>
      </c>
      <c r="B1719" s="417" t="s">
        <v>13527</v>
      </c>
      <c r="C1719" s="417" t="s">
        <v>13535</v>
      </c>
      <c r="D1719" s="417">
        <v>1</v>
      </c>
      <c r="E1719" s="421">
        <v>249375</v>
      </c>
      <c r="F1719" s="421">
        <f t="shared" si="82"/>
        <v>119145.75</v>
      </c>
      <c r="G1719" s="421">
        <v>130229.25</v>
      </c>
      <c r="H1719" s="417" t="s">
        <v>11543</v>
      </c>
      <c r="I1719" s="417" t="s">
        <v>10614</v>
      </c>
      <c r="J1719" s="417" t="s">
        <v>4434</v>
      </c>
      <c r="K1719" s="429"/>
    </row>
    <row r="1720" spans="1:11" s="204" customFormat="1" ht="22.5">
      <c r="A1720" s="417">
        <v>1717</v>
      </c>
      <c r="B1720" s="417" t="s">
        <v>13522</v>
      </c>
      <c r="C1720" s="417" t="s">
        <v>13535</v>
      </c>
      <c r="D1720" s="417">
        <v>1</v>
      </c>
      <c r="E1720" s="421">
        <v>310568.75</v>
      </c>
      <c r="F1720" s="421">
        <f t="shared" si="82"/>
        <v>134867.39000000001</v>
      </c>
      <c r="G1720" s="421">
        <v>175701.36</v>
      </c>
      <c r="H1720" s="417" t="s">
        <v>11543</v>
      </c>
      <c r="I1720" s="417" t="s">
        <v>10614</v>
      </c>
      <c r="J1720" s="417" t="s">
        <v>4434</v>
      </c>
      <c r="K1720" s="429"/>
    </row>
    <row r="1721" spans="1:11" s="204" customFormat="1" ht="45">
      <c r="A1721" s="417">
        <v>1718</v>
      </c>
      <c r="B1721" s="417" t="s">
        <v>13528</v>
      </c>
      <c r="C1721" s="417" t="s">
        <v>13535</v>
      </c>
      <c r="D1721" s="417">
        <v>1</v>
      </c>
      <c r="E1721" s="421">
        <v>1172713.31</v>
      </c>
      <c r="F1721" s="421">
        <f t="shared" si="82"/>
        <v>158866.70000000007</v>
      </c>
      <c r="G1721" s="421">
        <v>1013846.61</v>
      </c>
      <c r="H1721" s="417" t="s">
        <v>11543</v>
      </c>
      <c r="I1721" s="417" t="s">
        <v>10614</v>
      </c>
      <c r="J1721" s="417" t="s">
        <v>4434</v>
      </c>
      <c r="K1721" s="429"/>
    </row>
    <row r="1722" spans="1:11" s="204" customFormat="1" ht="22.5">
      <c r="A1722" s="417">
        <v>1719</v>
      </c>
      <c r="B1722" s="417" t="s">
        <v>13529</v>
      </c>
      <c r="C1722" s="417" t="s">
        <v>13535</v>
      </c>
      <c r="D1722" s="417">
        <v>1</v>
      </c>
      <c r="E1722" s="421">
        <v>409305</v>
      </c>
      <c r="F1722" s="421">
        <f t="shared" si="82"/>
        <v>184187.25</v>
      </c>
      <c r="G1722" s="421">
        <v>225117.75</v>
      </c>
      <c r="H1722" s="417" t="s">
        <v>11543</v>
      </c>
      <c r="I1722" s="417" t="s">
        <v>10614</v>
      </c>
      <c r="J1722" s="417" t="s">
        <v>4434</v>
      </c>
      <c r="K1722" s="429"/>
    </row>
    <row r="1723" spans="1:11" s="204" customFormat="1" ht="22.5">
      <c r="A1723" s="417">
        <v>1720</v>
      </c>
      <c r="B1723" s="417" t="s">
        <v>10653</v>
      </c>
      <c r="C1723" s="417" t="s">
        <v>13535</v>
      </c>
      <c r="D1723" s="417">
        <v>1</v>
      </c>
      <c r="E1723" s="421">
        <v>224000</v>
      </c>
      <c r="F1723" s="421">
        <f t="shared" si="82"/>
        <v>48533.290000000008</v>
      </c>
      <c r="G1723" s="421">
        <v>175466.71</v>
      </c>
      <c r="H1723" s="417" t="s">
        <v>11543</v>
      </c>
      <c r="I1723" s="417" t="s">
        <v>10614</v>
      </c>
      <c r="J1723" s="417" t="s">
        <v>4434</v>
      </c>
      <c r="K1723" s="429"/>
    </row>
    <row r="1724" spans="1:11" s="204" customFormat="1" ht="22.5">
      <c r="A1724" s="417">
        <v>1721</v>
      </c>
      <c r="B1724" s="417" t="s">
        <v>13530</v>
      </c>
      <c r="C1724" s="417" t="s">
        <v>13535</v>
      </c>
      <c r="D1724" s="417">
        <v>1</v>
      </c>
      <c r="E1724" s="421">
        <v>224000</v>
      </c>
      <c r="F1724" s="421">
        <f t="shared" si="82"/>
        <v>48533.290000000008</v>
      </c>
      <c r="G1724" s="421">
        <v>175466.71</v>
      </c>
      <c r="H1724" s="417" t="s">
        <v>11543</v>
      </c>
      <c r="I1724" s="417" t="s">
        <v>10614</v>
      </c>
      <c r="J1724" s="417" t="s">
        <v>4434</v>
      </c>
      <c r="K1724" s="429"/>
    </row>
    <row r="1725" spans="1:11" s="204" customFormat="1" ht="22.5">
      <c r="A1725" s="417">
        <v>1722</v>
      </c>
      <c r="B1725" s="417" t="s">
        <v>13530</v>
      </c>
      <c r="C1725" s="417" t="s">
        <v>13535</v>
      </c>
      <c r="D1725" s="417">
        <v>1</v>
      </c>
      <c r="E1725" s="421">
        <v>224000</v>
      </c>
      <c r="F1725" s="421">
        <f t="shared" si="82"/>
        <v>48533.290000000008</v>
      </c>
      <c r="G1725" s="421">
        <v>175466.71</v>
      </c>
      <c r="H1725" s="417" t="s">
        <v>11543</v>
      </c>
      <c r="I1725" s="417" t="s">
        <v>10614</v>
      </c>
      <c r="J1725" s="417" t="s">
        <v>4434</v>
      </c>
      <c r="K1725" s="429"/>
    </row>
    <row r="1726" spans="1:11" s="204" customFormat="1" ht="22.5">
      <c r="A1726" s="417">
        <v>1723</v>
      </c>
      <c r="B1726" s="417" t="s">
        <v>10653</v>
      </c>
      <c r="C1726" s="417" t="s">
        <v>13535</v>
      </c>
      <c r="D1726" s="417">
        <v>1</v>
      </c>
      <c r="E1726" s="421">
        <v>224000</v>
      </c>
      <c r="F1726" s="421">
        <f t="shared" si="82"/>
        <v>48533.290000000008</v>
      </c>
      <c r="G1726" s="421">
        <v>175466.71</v>
      </c>
      <c r="H1726" s="417" t="s">
        <v>11543</v>
      </c>
      <c r="I1726" s="417" t="s">
        <v>10614</v>
      </c>
      <c r="J1726" s="417" t="s">
        <v>4434</v>
      </c>
      <c r="K1726" s="429"/>
    </row>
    <row r="1727" spans="1:11" s="204" customFormat="1" ht="22.5">
      <c r="A1727" s="417">
        <v>1724</v>
      </c>
      <c r="B1727" s="417" t="s">
        <v>10653</v>
      </c>
      <c r="C1727" s="417" t="s">
        <v>13535</v>
      </c>
      <c r="D1727" s="417">
        <v>1</v>
      </c>
      <c r="E1727" s="421">
        <v>224000</v>
      </c>
      <c r="F1727" s="421">
        <f t="shared" si="82"/>
        <v>48533.290000000008</v>
      </c>
      <c r="G1727" s="421">
        <v>175466.71</v>
      </c>
      <c r="H1727" s="417" t="s">
        <v>11543</v>
      </c>
      <c r="I1727" s="417" t="s">
        <v>10614</v>
      </c>
      <c r="J1727" s="417" t="s">
        <v>4434</v>
      </c>
      <c r="K1727" s="429"/>
    </row>
    <row r="1728" spans="1:11" s="204" customFormat="1" ht="22.5">
      <c r="A1728" s="417">
        <v>1725</v>
      </c>
      <c r="B1728" s="417" t="s">
        <v>13531</v>
      </c>
      <c r="C1728" s="417" t="s">
        <v>13535</v>
      </c>
      <c r="D1728" s="417">
        <v>1</v>
      </c>
      <c r="E1728" s="421">
        <v>298800</v>
      </c>
      <c r="F1728" s="421">
        <f t="shared" si="82"/>
        <v>209160</v>
      </c>
      <c r="G1728" s="421">
        <v>89640</v>
      </c>
      <c r="H1728" s="417" t="s">
        <v>11543</v>
      </c>
      <c r="I1728" s="417" t="s">
        <v>10614</v>
      </c>
      <c r="J1728" s="417" t="s">
        <v>4434</v>
      </c>
      <c r="K1728" s="429"/>
    </row>
    <row r="1729" spans="1:11" s="204" customFormat="1" ht="22.5">
      <c r="A1729" s="417">
        <v>1726</v>
      </c>
      <c r="B1729" s="417" t="s">
        <v>12133</v>
      </c>
      <c r="C1729" s="417" t="s">
        <v>13535</v>
      </c>
      <c r="D1729" s="417">
        <v>1</v>
      </c>
      <c r="E1729" s="421">
        <v>247650</v>
      </c>
      <c r="F1729" s="421">
        <f t="shared" si="82"/>
        <v>247650</v>
      </c>
      <c r="G1729" s="421">
        <v>0</v>
      </c>
      <c r="H1729" s="417" t="s">
        <v>11543</v>
      </c>
      <c r="I1729" s="417" t="s">
        <v>10614</v>
      </c>
      <c r="J1729" s="417" t="s">
        <v>4434</v>
      </c>
      <c r="K1729" s="429"/>
    </row>
    <row r="1730" spans="1:11" s="204" customFormat="1" ht="22.5">
      <c r="A1730" s="417">
        <v>1727</v>
      </c>
      <c r="B1730" s="417" t="s">
        <v>13532</v>
      </c>
      <c r="C1730" s="417" t="s">
        <v>13535</v>
      </c>
      <c r="D1730" s="417">
        <v>1</v>
      </c>
      <c r="E1730" s="421">
        <v>597084</v>
      </c>
      <c r="F1730" s="421">
        <f t="shared" si="82"/>
        <v>433596.54000000004</v>
      </c>
      <c r="G1730" s="421">
        <v>163487.46</v>
      </c>
      <c r="H1730" s="417" t="s">
        <v>11543</v>
      </c>
      <c r="I1730" s="417" t="s">
        <v>10614</v>
      </c>
      <c r="J1730" s="417" t="s">
        <v>4434</v>
      </c>
      <c r="K1730" s="429"/>
    </row>
    <row r="1731" spans="1:11" s="204" customFormat="1" ht="22.5">
      <c r="A1731" s="417">
        <v>1728</v>
      </c>
      <c r="B1731" s="417" t="s">
        <v>11540</v>
      </c>
      <c r="C1731" s="417" t="s">
        <v>13535</v>
      </c>
      <c r="D1731" s="417">
        <v>1</v>
      </c>
      <c r="E1731" s="421">
        <v>218850</v>
      </c>
      <c r="F1731" s="421">
        <f t="shared" si="82"/>
        <v>47417.369999999995</v>
      </c>
      <c r="G1731" s="421">
        <v>171432.63</v>
      </c>
      <c r="H1731" s="417" t="s">
        <v>11543</v>
      </c>
      <c r="I1731" s="417" t="s">
        <v>10614</v>
      </c>
      <c r="J1731" s="417" t="s">
        <v>4434</v>
      </c>
      <c r="K1731" s="429"/>
    </row>
    <row r="1732" spans="1:11" s="204" customFormat="1" ht="22.5">
      <c r="A1732" s="417">
        <v>1729</v>
      </c>
      <c r="B1732" s="417" t="s">
        <v>13533</v>
      </c>
      <c r="C1732" s="417" t="s">
        <v>13535</v>
      </c>
      <c r="D1732" s="417">
        <v>1</v>
      </c>
      <c r="E1732" s="421">
        <v>268739.46000000002</v>
      </c>
      <c r="F1732" s="421">
        <f t="shared" si="82"/>
        <v>96020.940000000031</v>
      </c>
      <c r="G1732" s="421">
        <v>172718.52</v>
      </c>
      <c r="H1732" s="417" t="s">
        <v>11543</v>
      </c>
      <c r="I1732" s="417" t="s">
        <v>10614</v>
      </c>
      <c r="J1732" s="417" t="s">
        <v>4434</v>
      </c>
      <c r="K1732" s="429"/>
    </row>
    <row r="1733" spans="1:11" s="204" customFormat="1" ht="22.5">
      <c r="A1733" s="417">
        <v>1730</v>
      </c>
      <c r="B1733" s="417" t="s">
        <v>13534</v>
      </c>
      <c r="C1733" s="417" t="s">
        <v>13535</v>
      </c>
      <c r="D1733" s="417">
        <v>1</v>
      </c>
      <c r="E1733" s="421">
        <v>599925</v>
      </c>
      <c r="F1733" s="421">
        <f t="shared" si="82"/>
        <v>39995.040000000037</v>
      </c>
      <c r="G1733" s="421">
        <v>559929.96</v>
      </c>
      <c r="H1733" s="417" t="s">
        <v>11543</v>
      </c>
      <c r="I1733" s="417" t="s">
        <v>10614</v>
      </c>
      <c r="J1733" s="417" t="s">
        <v>4434</v>
      </c>
      <c r="K1733" s="429"/>
    </row>
    <row r="1734" spans="1:11" s="204" customFormat="1" ht="22.5">
      <c r="A1734" s="417">
        <v>1731</v>
      </c>
      <c r="B1734" s="417" t="s">
        <v>12119</v>
      </c>
      <c r="C1734" s="417" t="s">
        <v>13535</v>
      </c>
      <c r="D1734" s="417">
        <v>1</v>
      </c>
      <c r="E1734" s="421">
        <v>599767</v>
      </c>
      <c r="F1734" s="421">
        <f t="shared" si="82"/>
        <v>89965.080000000016</v>
      </c>
      <c r="G1734" s="421">
        <v>509801.92</v>
      </c>
      <c r="H1734" s="417" t="s">
        <v>11543</v>
      </c>
      <c r="I1734" s="417" t="s">
        <v>10614</v>
      </c>
      <c r="J1734" s="417" t="s">
        <v>4434</v>
      </c>
      <c r="K1734" s="429"/>
    </row>
    <row r="1735" spans="1:11" s="204" customFormat="1" ht="22.5">
      <c r="A1735" s="417">
        <v>1732</v>
      </c>
      <c r="B1735" s="417" t="s">
        <v>10611</v>
      </c>
      <c r="C1735" s="417" t="s">
        <v>10612</v>
      </c>
      <c r="D1735" s="417">
        <v>5</v>
      </c>
      <c r="E1735" s="421">
        <f>379900*D1735</f>
        <v>1899500</v>
      </c>
      <c r="F1735" s="421">
        <f>E1735-G1735</f>
        <v>126633.39999999991</v>
      </c>
      <c r="G1735" s="421">
        <v>1772866.6</v>
      </c>
      <c r="H1735" s="417" t="s">
        <v>10613</v>
      </c>
      <c r="I1735" s="417" t="s">
        <v>10614</v>
      </c>
      <c r="J1735" s="417" t="s">
        <v>4434</v>
      </c>
      <c r="K1735" s="429" t="s">
        <v>4121</v>
      </c>
    </row>
    <row r="1736" spans="1:11" s="204" customFormat="1" ht="22.5">
      <c r="A1736" s="417">
        <v>1733</v>
      </c>
      <c r="B1736" s="417" t="s">
        <v>10594</v>
      </c>
      <c r="C1736" s="417" t="s">
        <v>10612</v>
      </c>
      <c r="D1736" s="417">
        <v>1</v>
      </c>
      <c r="E1736" s="421">
        <v>1800000</v>
      </c>
      <c r="F1736" s="421">
        <f>E1736-G1736</f>
        <v>30000</v>
      </c>
      <c r="G1736" s="421">
        <v>1770000</v>
      </c>
      <c r="H1736" s="417" t="s">
        <v>11399</v>
      </c>
      <c r="I1736" s="417" t="s">
        <v>10614</v>
      </c>
      <c r="J1736" s="417" t="s">
        <v>4434</v>
      </c>
      <c r="K1736" s="429"/>
    </row>
    <row r="1737" spans="1:11" s="204" customFormat="1" ht="22.5">
      <c r="A1737" s="417">
        <v>1734</v>
      </c>
      <c r="B1737" s="417" t="s">
        <v>12131</v>
      </c>
      <c r="C1737" s="417" t="s">
        <v>12143</v>
      </c>
      <c r="D1737" s="417">
        <v>1</v>
      </c>
      <c r="E1737" s="421">
        <v>257389</v>
      </c>
      <c r="F1737" s="421">
        <f>E1737-G1737</f>
        <v>257389</v>
      </c>
      <c r="G1737" s="421">
        <v>0</v>
      </c>
      <c r="H1737" s="417" t="s">
        <v>11543</v>
      </c>
      <c r="I1737" s="417" t="s">
        <v>10644</v>
      </c>
      <c r="J1737" s="417" t="s">
        <v>4434</v>
      </c>
      <c r="K1737" s="429"/>
    </row>
    <row r="1738" spans="1:11" s="204" customFormat="1" ht="22.5">
      <c r="A1738" s="417">
        <v>1735</v>
      </c>
      <c r="B1738" s="417" t="s">
        <v>11834</v>
      </c>
      <c r="C1738" s="417" t="s">
        <v>12143</v>
      </c>
      <c r="D1738" s="417">
        <v>1</v>
      </c>
      <c r="E1738" s="421">
        <v>208620</v>
      </c>
      <c r="F1738" s="421">
        <f t="shared" ref="F1738:F1757" si="83">E1738-G1738</f>
        <v>208620</v>
      </c>
      <c r="G1738" s="421">
        <v>0</v>
      </c>
      <c r="H1738" s="417" t="s">
        <v>11543</v>
      </c>
      <c r="I1738" s="417" t="s">
        <v>1809</v>
      </c>
      <c r="J1738" s="417" t="s">
        <v>4434</v>
      </c>
      <c r="K1738" s="429"/>
    </row>
    <row r="1739" spans="1:11" s="204" customFormat="1" ht="22.5">
      <c r="A1739" s="417">
        <v>1736</v>
      </c>
      <c r="B1739" s="417" t="s">
        <v>11540</v>
      </c>
      <c r="C1739" s="417" t="s">
        <v>12143</v>
      </c>
      <c r="D1739" s="417">
        <v>1</v>
      </c>
      <c r="E1739" s="421">
        <v>218850</v>
      </c>
      <c r="F1739" s="421">
        <f t="shared" si="83"/>
        <v>47417.369999999995</v>
      </c>
      <c r="G1739" s="421">
        <v>171432.63</v>
      </c>
      <c r="H1739" s="417" t="s">
        <v>11543</v>
      </c>
      <c r="I1739" s="417" t="s">
        <v>1809</v>
      </c>
      <c r="J1739" s="417" t="s">
        <v>4434</v>
      </c>
      <c r="K1739" s="429"/>
    </row>
    <row r="1740" spans="1:11" s="204" customFormat="1" ht="22.5">
      <c r="A1740" s="417">
        <v>1737</v>
      </c>
      <c r="B1740" s="417" t="s">
        <v>12119</v>
      </c>
      <c r="C1740" s="417" t="s">
        <v>12143</v>
      </c>
      <c r="D1740" s="417">
        <v>1</v>
      </c>
      <c r="E1740" s="421">
        <v>559490</v>
      </c>
      <c r="F1740" s="421">
        <f t="shared" si="83"/>
        <v>80815.280000000028</v>
      </c>
      <c r="G1740" s="421">
        <v>478674.72</v>
      </c>
      <c r="H1740" s="417" t="s">
        <v>11543</v>
      </c>
      <c r="I1740" s="417" t="s">
        <v>1809</v>
      </c>
      <c r="J1740" s="417" t="s">
        <v>4434</v>
      </c>
      <c r="K1740" s="429"/>
    </row>
    <row r="1741" spans="1:11" s="204" customFormat="1" ht="22.5">
      <c r="A1741" s="417">
        <v>1738</v>
      </c>
      <c r="B1741" s="417" t="s">
        <v>11751</v>
      </c>
      <c r="C1741" s="417" t="s">
        <v>12143</v>
      </c>
      <c r="D1741" s="417">
        <v>1</v>
      </c>
      <c r="E1741" s="421">
        <v>700920.6</v>
      </c>
      <c r="F1741" s="421">
        <f t="shared" si="83"/>
        <v>700920.6</v>
      </c>
      <c r="G1741" s="421">
        <v>0</v>
      </c>
      <c r="H1741" s="417" t="s">
        <v>11543</v>
      </c>
      <c r="I1741" s="417" t="s">
        <v>1809</v>
      </c>
      <c r="J1741" s="417" t="s">
        <v>4434</v>
      </c>
      <c r="K1741" s="429"/>
    </row>
    <row r="1742" spans="1:11" s="204" customFormat="1" ht="22.5">
      <c r="A1742" s="417">
        <v>1739</v>
      </c>
      <c r="B1742" s="417" t="s">
        <v>12093</v>
      </c>
      <c r="C1742" s="417" t="s">
        <v>12143</v>
      </c>
      <c r="D1742" s="417">
        <v>1</v>
      </c>
      <c r="E1742" s="421">
        <v>712498.46</v>
      </c>
      <c r="F1742" s="421">
        <f t="shared" si="83"/>
        <v>258108.96999999997</v>
      </c>
      <c r="G1742" s="421">
        <v>454389.49</v>
      </c>
      <c r="H1742" s="417" t="s">
        <v>11543</v>
      </c>
      <c r="I1742" s="417" t="s">
        <v>1809</v>
      </c>
      <c r="J1742" s="417" t="s">
        <v>4434</v>
      </c>
      <c r="K1742" s="429"/>
    </row>
    <row r="1743" spans="1:11" s="204" customFormat="1" ht="22.5">
      <c r="A1743" s="417">
        <v>1740</v>
      </c>
      <c r="B1743" s="417" t="s">
        <v>12132</v>
      </c>
      <c r="C1743" s="417" t="s">
        <v>12143</v>
      </c>
      <c r="D1743" s="417">
        <v>1</v>
      </c>
      <c r="E1743" s="421">
        <v>1148349.55</v>
      </c>
      <c r="F1743" s="421">
        <f t="shared" si="83"/>
        <v>672477.51</v>
      </c>
      <c r="G1743" s="421">
        <v>475872.04</v>
      </c>
      <c r="H1743" s="417" t="s">
        <v>11543</v>
      </c>
      <c r="I1743" s="417" t="s">
        <v>1809</v>
      </c>
      <c r="J1743" s="417" t="s">
        <v>4434</v>
      </c>
      <c r="K1743" s="429"/>
    </row>
    <row r="1744" spans="1:11" s="204" customFormat="1" ht="23.25" customHeight="1">
      <c r="A1744" s="417">
        <v>1741</v>
      </c>
      <c r="B1744" s="417" t="s">
        <v>12133</v>
      </c>
      <c r="C1744" s="417" t="s">
        <v>12143</v>
      </c>
      <c r="D1744" s="417">
        <v>1</v>
      </c>
      <c r="E1744" s="421">
        <v>247650</v>
      </c>
      <c r="F1744" s="421">
        <f t="shared" si="83"/>
        <v>247650</v>
      </c>
      <c r="G1744" s="421">
        <v>0</v>
      </c>
      <c r="H1744" s="417" t="s">
        <v>11543</v>
      </c>
      <c r="I1744" s="417" t="s">
        <v>1809</v>
      </c>
      <c r="J1744" s="417" t="s">
        <v>4434</v>
      </c>
      <c r="K1744" s="429"/>
    </row>
    <row r="1745" spans="1:11" s="204" customFormat="1" ht="22.5">
      <c r="A1745" s="417">
        <v>1742</v>
      </c>
      <c r="B1745" s="417" t="s">
        <v>12134</v>
      </c>
      <c r="C1745" s="417" t="s">
        <v>12143</v>
      </c>
      <c r="D1745" s="417">
        <v>1</v>
      </c>
      <c r="E1745" s="421">
        <v>299400</v>
      </c>
      <c r="F1745" s="421">
        <f t="shared" si="83"/>
        <v>134730</v>
      </c>
      <c r="G1745" s="421">
        <v>164670</v>
      </c>
      <c r="H1745" s="417" t="s">
        <v>11543</v>
      </c>
      <c r="I1745" s="417" t="s">
        <v>1809</v>
      </c>
      <c r="J1745" s="417" t="s">
        <v>4434</v>
      </c>
      <c r="K1745" s="429"/>
    </row>
    <row r="1746" spans="1:11" s="204" customFormat="1" ht="22.5">
      <c r="A1746" s="417">
        <v>1743</v>
      </c>
      <c r="B1746" s="417" t="s">
        <v>12135</v>
      </c>
      <c r="C1746" s="417" t="s">
        <v>12143</v>
      </c>
      <c r="D1746" s="417">
        <v>1</v>
      </c>
      <c r="E1746" s="421">
        <v>580000</v>
      </c>
      <c r="F1746" s="421">
        <f t="shared" si="83"/>
        <v>310714.2</v>
      </c>
      <c r="G1746" s="421">
        <v>269285.8</v>
      </c>
      <c r="H1746" s="417" t="s">
        <v>11543</v>
      </c>
      <c r="I1746" s="417" t="s">
        <v>1809</v>
      </c>
      <c r="J1746" s="417" t="s">
        <v>4434</v>
      </c>
      <c r="K1746" s="429"/>
    </row>
    <row r="1747" spans="1:11" s="204" customFormat="1" ht="22.5">
      <c r="A1747" s="417">
        <v>1744</v>
      </c>
      <c r="B1747" s="417" t="s">
        <v>12135</v>
      </c>
      <c r="C1747" s="417" t="s">
        <v>12143</v>
      </c>
      <c r="D1747" s="417">
        <v>1</v>
      </c>
      <c r="E1747" s="421">
        <v>580000</v>
      </c>
      <c r="F1747" s="421">
        <f t="shared" si="83"/>
        <v>310714.2</v>
      </c>
      <c r="G1747" s="421">
        <v>269285.8</v>
      </c>
      <c r="H1747" s="417" t="s">
        <v>11543</v>
      </c>
      <c r="I1747" s="417" t="s">
        <v>1809</v>
      </c>
      <c r="J1747" s="417" t="s">
        <v>4434</v>
      </c>
      <c r="K1747" s="429"/>
    </row>
    <row r="1748" spans="1:11" s="204" customFormat="1" ht="22.5">
      <c r="A1748" s="417">
        <v>1745</v>
      </c>
      <c r="B1748" s="417" t="s">
        <v>12136</v>
      </c>
      <c r="C1748" s="417" t="s">
        <v>12143</v>
      </c>
      <c r="D1748" s="417">
        <v>1</v>
      </c>
      <c r="E1748" s="421">
        <v>436348</v>
      </c>
      <c r="F1748" s="421">
        <f t="shared" si="83"/>
        <v>138176.93</v>
      </c>
      <c r="G1748" s="421">
        <v>298171.07</v>
      </c>
      <c r="H1748" s="417" t="s">
        <v>11543</v>
      </c>
      <c r="I1748" s="417" t="s">
        <v>1809</v>
      </c>
      <c r="J1748" s="417" t="s">
        <v>4434</v>
      </c>
      <c r="K1748" s="429"/>
    </row>
    <row r="1749" spans="1:11" s="204" customFormat="1" ht="22.5">
      <c r="A1749" s="417">
        <v>1746</v>
      </c>
      <c r="B1749" s="417" t="s">
        <v>12137</v>
      </c>
      <c r="C1749" s="417" t="s">
        <v>12143</v>
      </c>
      <c r="D1749" s="417">
        <v>1</v>
      </c>
      <c r="E1749" s="421">
        <v>299500</v>
      </c>
      <c r="F1749" s="421">
        <f t="shared" si="83"/>
        <v>89850.06</v>
      </c>
      <c r="G1749" s="421">
        <v>209649.94</v>
      </c>
      <c r="H1749" s="417" t="s">
        <v>11543</v>
      </c>
      <c r="I1749" s="417" t="s">
        <v>1809</v>
      </c>
      <c r="J1749" s="417" t="s">
        <v>4434</v>
      </c>
      <c r="K1749" s="429"/>
    </row>
    <row r="1750" spans="1:11" s="204" customFormat="1" ht="22.5">
      <c r="A1750" s="417">
        <v>1747</v>
      </c>
      <c r="B1750" s="417" t="s">
        <v>12137</v>
      </c>
      <c r="C1750" s="417" t="s">
        <v>12143</v>
      </c>
      <c r="D1750" s="417">
        <v>1</v>
      </c>
      <c r="E1750" s="421">
        <v>299500</v>
      </c>
      <c r="F1750" s="421">
        <f t="shared" si="83"/>
        <v>89850.06</v>
      </c>
      <c r="G1750" s="421">
        <v>209649.94</v>
      </c>
      <c r="H1750" s="417" t="s">
        <v>11543</v>
      </c>
      <c r="I1750" s="417" t="s">
        <v>1809</v>
      </c>
      <c r="J1750" s="417" t="s">
        <v>4434</v>
      </c>
      <c r="K1750" s="429"/>
    </row>
    <row r="1751" spans="1:11" s="204" customFormat="1" ht="22.5">
      <c r="A1751" s="417">
        <v>1748</v>
      </c>
      <c r="B1751" s="417" t="s">
        <v>12138</v>
      </c>
      <c r="C1751" s="417" t="s">
        <v>12143</v>
      </c>
      <c r="D1751" s="417">
        <v>1</v>
      </c>
      <c r="E1751" s="421">
        <v>223100</v>
      </c>
      <c r="F1751" s="421">
        <f t="shared" si="83"/>
        <v>66929.94</v>
      </c>
      <c r="G1751" s="421">
        <v>156170.06</v>
      </c>
      <c r="H1751" s="417" t="s">
        <v>11543</v>
      </c>
      <c r="I1751" s="417" t="s">
        <v>1809</v>
      </c>
      <c r="J1751" s="417" t="s">
        <v>4434</v>
      </c>
      <c r="K1751" s="429"/>
    </row>
    <row r="1752" spans="1:11" s="204" customFormat="1" ht="22.5">
      <c r="A1752" s="417">
        <v>1749</v>
      </c>
      <c r="B1752" s="417" t="s">
        <v>12139</v>
      </c>
      <c r="C1752" s="417" t="s">
        <v>12143</v>
      </c>
      <c r="D1752" s="417">
        <v>1</v>
      </c>
      <c r="E1752" s="421">
        <v>415370</v>
      </c>
      <c r="F1752" s="421">
        <f t="shared" si="83"/>
        <v>228453.39</v>
      </c>
      <c r="G1752" s="421">
        <v>186916.61</v>
      </c>
      <c r="H1752" s="417" t="s">
        <v>11543</v>
      </c>
      <c r="I1752" s="417" t="s">
        <v>1809</v>
      </c>
      <c r="J1752" s="417" t="s">
        <v>4434</v>
      </c>
      <c r="K1752" s="429"/>
    </row>
    <row r="1753" spans="1:11" s="204" customFormat="1" ht="22.5">
      <c r="A1753" s="417">
        <v>1750</v>
      </c>
      <c r="B1753" s="417" t="s">
        <v>12139</v>
      </c>
      <c r="C1753" s="417" t="s">
        <v>12143</v>
      </c>
      <c r="D1753" s="417">
        <v>1</v>
      </c>
      <c r="E1753" s="421">
        <v>415370</v>
      </c>
      <c r="F1753" s="421">
        <f t="shared" si="83"/>
        <v>228453.39</v>
      </c>
      <c r="G1753" s="421">
        <v>186916.61</v>
      </c>
      <c r="H1753" s="417" t="s">
        <v>11543</v>
      </c>
      <c r="I1753" s="417" t="s">
        <v>1809</v>
      </c>
      <c r="J1753" s="417" t="s">
        <v>4434</v>
      </c>
      <c r="K1753" s="429"/>
    </row>
    <row r="1754" spans="1:11" s="204" customFormat="1" ht="22.5">
      <c r="A1754" s="417">
        <v>1751</v>
      </c>
      <c r="B1754" s="417" t="s">
        <v>12140</v>
      </c>
      <c r="C1754" s="417" t="s">
        <v>12143</v>
      </c>
      <c r="D1754" s="417">
        <v>1</v>
      </c>
      <c r="E1754" s="421">
        <v>281000</v>
      </c>
      <c r="F1754" s="421">
        <f t="shared" si="83"/>
        <v>281000</v>
      </c>
      <c r="G1754" s="421">
        <v>0</v>
      </c>
      <c r="H1754" s="417" t="s">
        <v>11543</v>
      </c>
      <c r="I1754" s="417" t="s">
        <v>1809</v>
      </c>
      <c r="J1754" s="417" t="s">
        <v>4434</v>
      </c>
      <c r="K1754" s="429"/>
    </row>
    <row r="1755" spans="1:11" s="204" customFormat="1" ht="22.5">
      <c r="A1755" s="417">
        <v>1752</v>
      </c>
      <c r="B1755" s="417" t="s">
        <v>12141</v>
      </c>
      <c r="C1755" s="417" t="s">
        <v>12143</v>
      </c>
      <c r="D1755" s="417">
        <v>1</v>
      </c>
      <c r="E1755" s="421">
        <v>345795</v>
      </c>
      <c r="F1755" s="421">
        <f t="shared" si="83"/>
        <v>72040.75</v>
      </c>
      <c r="G1755" s="421">
        <v>273754.25</v>
      </c>
      <c r="H1755" s="417" t="s">
        <v>11543</v>
      </c>
      <c r="I1755" s="417" t="s">
        <v>1809</v>
      </c>
      <c r="J1755" s="417" t="s">
        <v>4434</v>
      </c>
      <c r="K1755" s="429"/>
    </row>
    <row r="1756" spans="1:11" s="204" customFormat="1" ht="22.5">
      <c r="A1756" s="417">
        <v>1753</v>
      </c>
      <c r="B1756" s="417" t="s">
        <v>12142</v>
      </c>
      <c r="C1756" s="417" t="s">
        <v>12143</v>
      </c>
      <c r="D1756" s="417">
        <v>1</v>
      </c>
      <c r="E1756" s="421">
        <v>339841</v>
      </c>
      <c r="F1756" s="421">
        <f t="shared" si="83"/>
        <v>68777.409999999974</v>
      </c>
      <c r="G1756" s="421">
        <v>271063.59000000003</v>
      </c>
      <c r="H1756" s="417" t="s">
        <v>11543</v>
      </c>
      <c r="I1756" s="417" t="s">
        <v>1809</v>
      </c>
      <c r="J1756" s="417" t="s">
        <v>4434</v>
      </c>
      <c r="K1756" s="429"/>
    </row>
    <row r="1757" spans="1:11" s="204" customFormat="1" ht="22.5">
      <c r="A1757" s="417">
        <v>1754</v>
      </c>
      <c r="B1757" s="417" t="s">
        <v>10653</v>
      </c>
      <c r="C1757" s="417" t="s">
        <v>12143</v>
      </c>
      <c r="D1757" s="417">
        <v>8</v>
      </c>
      <c r="E1757" s="421">
        <f>D1757*201960</f>
        <v>1615680</v>
      </c>
      <c r="F1757" s="421">
        <f t="shared" si="83"/>
        <v>161568</v>
      </c>
      <c r="G1757" s="421">
        <v>1454112</v>
      </c>
      <c r="H1757" s="417" t="s">
        <v>11543</v>
      </c>
      <c r="I1757" s="417" t="s">
        <v>1809</v>
      </c>
      <c r="J1757" s="417" t="s">
        <v>4434</v>
      </c>
      <c r="K1757" s="429"/>
    </row>
    <row r="1758" spans="1:11" s="204" customFormat="1" ht="22.5">
      <c r="A1758" s="417">
        <v>1755</v>
      </c>
      <c r="B1758" s="417" t="s">
        <v>10656</v>
      </c>
      <c r="C1758" s="417" t="s">
        <v>10646</v>
      </c>
      <c r="D1758" s="417">
        <v>1</v>
      </c>
      <c r="E1758" s="421">
        <v>399000</v>
      </c>
      <c r="F1758" s="421">
        <f t="shared" ref="F1758:F1763" si="84">E1758-G1758</f>
        <v>9975</v>
      </c>
      <c r="G1758" s="421">
        <v>389025</v>
      </c>
      <c r="H1758" s="417" t="s">
        <v>10651</v>
      </c>
      <c r="I1758" s="417" t="s">
        <v>10644</v>
      </c>
      <c r="J1758" s="417" t="s">
        <v>4434</v>
      </c>
      <c r="K1758" s="429" t="s">
        <v>4121</v>
      </c>
    </row>
    <row r="1759" spans="1:11" s="204" customFormat="1" ht="22.5">
      <c r="A1759" s="417">
        <v>1756</v>
      </c>
      <c r="B1759" s="417" t="s">
        <v>10642</v>
      </c>
      <c r="C1759" s="417" t="s">
        <v>10646</v>
      </c>
      <c r="D1759" s="417">
        <v>5</v>
      </c>
      <c r="E1759" s="421">
        <f>D1759*210326.79</f>
        <v>1051633.95</v>
      </c>
      <c r="F1759" s="421">
        <f t="shared" si="84"/>
        <v>325505.69999999995</v>
      </c>
      <c r="G1759" s="421">
        <v>726128.25</v>
      </c>
      <c r="H1759" s="417" t="s">
        <v>10643</v>
      </c>
      <c r="I1759" s="417" t="s">
        <v>10644</v>
      </c>
      <c r="J1759" s="417" t="s">
        <v>4434</v>
      </c>
      <c r="K1759" s="429" t="s">
        <v>4121</v>
      </c>
    </row>
    <row r="1760" spans="1:11" s="204" customFormat="1" ht="22.5">
      <c r="A1760" s="417">
        <v>1757</v>
      </c>
      <c r="B1760" s="417" t="s">
        <v>10653</v>
      </c>
      <c r="C1760" s="417" t="s">
        <v>10646</v>
      </c>
      <c r="D1760" s="417">
        <v>10</v>
      </c>
      <c r="E1760" s="421">
        <f>D1760*228201.73</f>
        <v>2282017.3000000003</v>
      </c>
      <c r="F1760" s="421">
        <f t="shared" si="84"/>
        <v>57050.400000000373</v>
      </c>
      <c r="G1760" s="421">
        <v>2224966.9</v>
      </c>
      <c r="H1760" s="417" t="s">
        <v>10705</v>
      </c>
      <c r="I1760" s="417" t="s">
        <v>10644</v>
      </c>
      <c r="J1760" s="417" t="s">
        <v>4434</v>
      </c>
      <c r="K1760" s="429" t="s">
        <v>4121</v>
      </c>
    </row>
    <row r="1761" spans="1:11" s="204" customFormat="1" ht="22.5">
      <c r="A1761" s="417">
        <v>1758</v>
      </c>
      <c r="B1761" s="417" t="s">
        <v>10619</v>
      </c>
      <c r="C1761" s="417" t="s">
        <v>10620</v>
      </c>
      <c r="D1761" s="417">
        <v>1</v>
      </c>
      <c r="E1761" s="421">
        <v>315982.07</v>
      </c>
      <c r="F1761" s="421">
        <f t="shared" si="84"/>
        <v>18808.450000000012</v>
      </c>
      <c r="G1761" s="421">
        <v>297173.62</v>
      </c>
      <c r="H1761" s="417" t="s">
        <v>10621</v>
      </c>
      <c r="I1761" s="417" t="s">
        <v>3704</v>
      </c>
      <c r="J1761" s="417" t="s">
        <v>4434</v>
      </c>
      <c r="K1761" s="429" t="s">
        <v>4121</v>
      </c>
    </row>
    <row r="1762" spans="1:11" s="204" customFormat="1" ht="33.75">
      <c r="A1762" s="417">
        <v>1759</v>
      </c>
      <c r="B1762" s="417" t="s">
        <v>10655</v>
      </c>
      <c r="C1762" s="417" t="s">
        <v>10595</v>
      </c>
      <c r="D1762" s="417">
        <v>8</v>
      </c>
      <c r="E1762" s="421">
        <v>3160000</v>
      </c>
      <c r="F1762" s="421">
        <f t="shared" si="84"/>
        <v>39499.919999999925</v>
      </c>
      <c r="G1762" s="421">
        <v>3120500.08</v>
      </c>
      <c r="H1762" s="417" t="s">
        <v>10697</v>
      </c>
      <c r="I1762" s="417" t="s">
        <v>3704</v>
      </c>
      <c r="J1762" s="417" t="s">
        <v>4434</v>
      </c>
      <c r="K1762" s="429" t="s">
        <v>4121</v>
      </c>
    </row>
    <row r="1763" spans="1:11" s="204" customFormat="1" ht="22.5">
      <c r="A1763" s="417">
        <v>1760</v>
      </c>
      <c r="B1763" s="417" t="s">
        <v>11569</v>
      </c>
      <c r="C1763" s="417" t="s">
        <v>11590</v>
      </c>
      <c r="D1763" s="417">
        <v>1</v>
      </c>
      <c r="E1763" s="421">
        <v>419224</v>
      </c>
      <c r="F1763" s="421">
        <f t="shared" si="84"/>
        <v>419224</v>
      </c>
      <c r="G1763" s="421">
        <v>0</v>
      </c>
      <c r="H1763" s="417" t="s">
        <v>11543</v>
      </c>
      <c r="I1763" s="417" t="s">
        <v>3704</v>
      </c>
      <c r="J1763" s="417" t="s">
        <v>4434</v>
      </c>
      <c r="K1763" s="429"/>
    </row>
    <row r="1764" spans="1:11" s="204" customFormat="1" ht="22.5">
      <c r="A1764" s="417">
        <v>1761</v>
      </c>
      <c r="B1764" s="417" t="s">
        <v>11570</v>
      </c>
      <c r="C1764" s="417" t="s">
        <v>11590</v>
      </c>
      <c r="D1764" s="417">
        <v>1</v>
      </c>
      <c r="E1764" s="421">
        <v>327505.36</v>
      </c>
      <c r="F1764" s="421">
        <f t="shared" ref="F1764:F1788" si="85">E1764-G1764</f>
        <v>327505.36</v>
      </c>
      <c r="G1764" s="421">
        <v>0</v>
      </c>
      <c r="H1764" s="417" t="s">
        <v>11543</v>
      </c>
      <c r="I1764" s="417" t="s">
        <v>3704</v>
      </c>
      <c r="J1764" s="417" t="s">
        <v>4434</v>
      </c>
      <c r="K1764" s="429"/>
    </row>
    <row r="1765" spans="1:11" s="204" customFormat="1" ht="22.5">
      <c r="A1765" s="417">
        <v>1762</v>
      </c>
      <c r="B1765" s="417" t="s">
        <v>11571</v>
      </c>
      <c r="C1765" s="417" t="s">
        <v>11590</v>
      </c>
      <c r="D1765" s="417">
        <v>1</v>
      </c>
      <c r="E1765" s="421">
        <v>435329.14</v>
      </c>
      <c r="F1765" s="421">
        <f t="shared" si="85"/>
        <v>435329.14</v>
      </c>
      <c r="G1765" s="421">
        <v>0</v>
      </c>
      <c r="H1765" s="417" t="s">
        <v>11543</v>
      </c>
      <c r="I1765" s="417" t="s">
        <v>3704</v>
      </c>
      <c r="J1765" s="417" t="s">
        <v>4434</v>
      </c>
      <c r="K1765" s="429"/>
    </row>
    <row r="1766" spans="1:11" s="204" customFormat="1" ht="22.5">
      <c r="A1766" s="417">
        <v>1763</v>
      </c>
      <c r="B1766" s="417" t="s">
        <v>11572</v>
      </c>
      <c r="C1766" s="417" t="s">
        <v>11590</v>
      </c>
      <c r="D1766" s="417">
        <v>1</v>
      </c>
      <c r="E1766" s="421">
        <v>281000</v>
      </c>
      <c r="F1766" s="421">
        <f t="shared" si="85"/>
        <v>281000</v>
      </c>
      <c r="G1766" s="421">
        <v>0</v>
      </c>
      <c r="H1766" s="417" t="s">
        <v>11543</v>
      </c>
      <c r="I1766" s="417" t="s">
        <v>3704</v>
      </c>
      <c r="J1766" s="417" t="s">
        <v>4434</v>
      </c>
      <c r="K1766" s="429"/>
    </row>
    <row r="1767" spans="1:11" s="204" customFormat="1" ht="22.5">
      <c r="A1767" s="417">
        <v>1764</v>
      </c>
      <c r="B1767" s="417" t="s">
        <v>11571</v>
      </c>
      <c r="C1767" s="417" t="s">
        <v>11590</v>
      </c>
      <c r="D1767" s="417">
        <v>1</v>
      </c>
      <c r="E1767" s="421">
        <v>577650.31000000006</v>
      </c>
      <c r="F1767" s="421">
        <f t="shared" si="85"/>
        <v>577650.31000000006</v>
      </c>
      <c r="G1767" s="421">
        <v>0</v>
      </c>
      <c r="H1767" s="417" t="s">
        <v>11543</v>
      </c>
      <c r="I1767" s="417" t="s">
        <v>3704</v>
      </c>
      <c r="J1767" s="417" t="s">
        <v>4434</v>
      </c>
      <c r="K1767" s="429"/>
    </row>
    <row r="1768" spans="1:11" s="204" customFormat="1" ht="22.5">
      <c r="A1768" s="417">
        <v>1765</v>
      </c>
      <c r="B1768" s="417" t="s">
        <v>11573</v>
      </c>
      <c r="C1768" s="417" t="s">
        <v>11590</v>
      </c>
      <c r="D1768" s="417">
        <v>1</v>
      </c>
      <c r="E1768" s="421">
        <v>762709</v>
      </c>
      <c r="F1768" s="421">
        <f t="shared" si="85"/>
        <v>208927.01</v>
      </c>
      <c r="G1768" s="421">
        <v>553781.99</v>
      </c>
      <c r="H1768" s="417" t="s">
        <v>11543</v>
      </c>
      <c r="I1768" s="417" t="s">
        <v>3704</v>
      </c>
      <c r="J1768" s="417" t="s">
        <v>4434</v>
      </c>
      <c r="K1768" s="429"/>
    </row>
    <row r="1769" spans="1:11" s="204" customFormat="1" ht="22.5">
      <c r="A1769" s="417">
        <v>1766</v>
      </c>
      <c r="B1769" s="417" t="s">
        <v>11574</v>
      </c>
      <c r="C1769" s="417" t="s">
        <v>11590</v>
      </c>
      <c r="D1769" s="417">
        <v>1</v>
      </c>
      <c r="E1769" s="421">
        <v>292596.24</v>
      </c>
      <c r="F1769" s="421">
        <f t="shared" si="85"/>
        <v>43889.31</v>
      </c>
      <c r="G1769" s="421">
        <v>248706.93</v>
      </c>
      <c r="H1769" s="417" t="s">
        <v>11543</v>
      </c>
      <c r="I1769" s="417" t="s">
        <v>3704</v>
      </c>
      <c r="J1769" s="417" t="s">
        <v>4434</v>
      </c>
      <c r="K1769" s="429"/>
    </row>
    <row r="1770" spans="1:11" s="204" customFormat="1" ht="22.5">
      <c r="A1770" s="417">
        <v>1767</v>
      </c>
      <c r="B1770" s="417" t="s">
        <v>11575</v>
      </c>
      <c r="C1770" s="417" t="s">
        <v>11590</v>
      </c>
      <c r="D1770" s="417">
        <v>1</v>
      </c>
      <c r="E1770" s="421">
        <v>497000</v>
      </c>
      <c r="F1770" s="421">
        <f t="shared" si="85"/>
        <v>497000</v>
      </c>
      <c r="G1770" s="421">
        <v>0</v>
      </c>
      <c r="H1770" s="417" t="s">
        <v>11543</v>
      </c>
      <c r="I1770" s="417" t="s">
        <v>3704</v>
      </c>
      <c r="J1770" s="417" t="s">
        <v>4434</v>
      </c>
      <c r="K1770" s="429"/>
    </row>
    <row r="1771" spans="1:11" s="204" customFormat="1" ht="22.5">
      <c r="A1771" s="417">
        <v>1768</v>
      </c>
      <c r="B1771" s="417" t="s">
        <v>11576</v>
      </c>
      <c r="C1771" s="417" t="s">
        <v>11590</v>
      </c>
      <c r="D1771" s="417">
        <v>1</v>
      </c>
      <c r="E1771" s="421">
        <v>398750</v>
      </c>
      <c r="F1771" s="421">
        <f t="shared" si="85"/>
        <v>265833.2</v>
      </c>
      <c r="G1771" s="421">
        <v>132916.79999999999</v>
      </c>
      <c r="H1771" s="417" t="s">
        <v>11543</v>
      </c>
      <c r="I1771" s="417" t="s">
        <v>3704</v>
      </c>
      <c r="J1771" s="417" t="s">
        <v>4434</v>
      </c>
      <c r="K1771" s="429"/>
    </row>
    <row r="1772" spans="1:11" s="204" customFormat="1" ht="22.5">
      <c r="A1772" s="417">
        <v>1769</v>
      </c>
      <c r="B1772" s="417" t="s">
        <v>11577</v>
      </c>
      <c r="C1772" s="417" t="s">
        <v>11590</v>
      </c>
      <c r="D1772" s="417">
        <v>1</v>
      </c>
      <c r="E1772" s="421">
        <v>370096.21</v>
      </c>
      <c r="F1772" s="421">
        <f t="shared" si="85"/>
        <v>240870.54000000004</v>
      </c>
      <c r="G1772" s="421">
        <v>129225.67</v>
      </c>
      <c r="H1772" s="417" t="s">
        <v>11543</v>
      </c>
      <c r="I1772" s="417" t="s">
        <v>3704</v>
      </c>
      <c r="J1772" s="417" t="s">
        <v>4434</v>
      </c>
      <c r="K1772" s="429"/>
    </row>
    <row r="1773" spans="1:11" s="204" customFormat="1" ht="22.5">
      <c r="A1773" s="417">
        <v>1770</v>
      </c>
      <c r="B1773" s="417" t="s">
        <v>11578</v>
      </c>
      <c r="C1773" s="417" t="s">
        <v>11590</v>
      </c>
      <c r="D1773" s="417">
        <v>1</v>
      </c>
      <c r="E1773" s="421">
        <v>519400</v>
      </c>
      <c r="F1773" s="421">
        <f t="shared" si="85"/>
        <v>181790.07</v>
      </c>
      <c r="G1773" s="421">
        <v>337609.93</v>
      </c>
      <c r="H1773" s="417" t="s">
        <v>11543</v>
      </c>
      <c r="I1773" s="417" t="s">
        <v>3704</v>
      </c>
      <c r="J1773" s="417" t="s">
        <v>4434</v>
      </c>
      <c r="K1773" s="429"/>
    </row>
    <row r="1774" spans="1:11" s="204" customFormat="1" ht="22.5">
      <c r="A1774" s="417">
        <v>1771</v>
      </c>
      <c r="B1774" s="417" t="s">
        <v>11579</v>
      </c>
      <c r="C1774" s="417" t="s">
        <v>11590</v>
      </c>
      <c r="D1774" s="417">
        <v>1</v>
      </c>
      <c r="E1774" s="421">
        <v>364600</v>
      </c>
      <c r="F1774" s="421">
        <f t="shared" si="85"/>
        <v>109380.06</v>
      </c>
      <c r="G1774" s="421">
        <v>255219.94</v>
      </c>
      <c r="H1774" s="417" t="s">
        <v>11543</v>
      </c>
      <c r="I1774" s="417" t="s">
        <v>3704</v>
      </c>
      <c r="J1774" s="417" t="s">
        <v>4434</v>
      </c>
      <c r="K1774" s="429"/>
    </row>
    <row r="1775" spans="1:11" s="204" customFormat="1" ht="22.5">
      <c r="A1775" s="417">
        <v>1772</v>
      </c>
      <c r="B1775" s="417" t="s">
        <v>11540</v>
      </c>
      <c r="C1775" s="417" t="s">
        <v>11590</v>
      </c>
      <c r="D1775" s="417">
        <v>1</v>
      </c>
      <c r="E1775" s="421">
        <v>218850</v>
      </c>
      <c r="F1775" s="421">
        <f t="shared" si="85"/>
        <v>142252.5</v>
      </c>
      <c r="G1775" s="421">
        <v>76597.5</v>
      </c>
      <c r="H1775" s="417" t="s">
        <v>11543</v>
      </c>
      <c r="I1775" s="417" t="s">
        <v>3704</v>
      </c>
      <c r="J1775" s="417" t="s">
        <v>4434</v>
      </c>
      <c r="K1775" s="429"/>
    </row>
    <row r="1776" spans="1:11" s="204" customFormat="1" ht="22.5">
      <c r="A1776" s="417">
        <v>1773</v>
      </c>
      <c r="B1776" s="417" t="s">
        <v>11580</v>
      </c>
      <c r="C1776" s="417" t="s">
        <v>11590</v>
      </c>
      <c r="D1776" s="417">
        <v>1</v>
      </c>
      <c r="E1776" s="421">
        <v>202980</v>
      </c>
      <c r="F1776" s="421">
        <f t="shared" si="85"/>
        <v>47362</v>
      </c>
      <c r="G1776" s="421">
        <v>155618</v>
      </c>
      <c r="H1776" s="417" t="s">
        <v>11543</v>
      </c>
      <c r="I1776" s="417" t="s">
        <v>3704</v>
      </c>
      <c r="J1776" s="417" t="s">
        <v>4434</v>
      </c>
      <c r="K1776" s="429"/>
    </row>
    <row r="1777" spans="1:11" s="204" customFormat="1" ht="22.5">
      <c r="A1777" s="417">
        <v>1774</v>
      </c>
      <c r="B1777" s="417" t="s">
        <v>11581</v>
      </c>
      <c r="C1777" s="417" t="s">
        <v>11590</v>
      </c>
      <c r="D1777" s="417">
        <v>1</v>
      </c>
      <c r="E1777" s="421">
        <v>202980</v>
      </c>
      <c r="F1777" s="421">
        <f t="shared" si="85"/>
        <v>47362</v>
      </c>
      <c r="G1777" s="421">
        <v>155618</v>
      </c>
      <c r="H1777" s="417" t="s">
        <v>11543</v>
      </c>
      <c r="I1777" s="417" t="s">
        <v>3704</v>
      </c>
      <c r="J1777" s="417" t="s">
        <v>4434</v>
      </c>
      <c r="K1777" s="429"/>
    </row>
    <row r="1778" spans="1:11" s="204" customFormat="1" ht="22.5">
      <c r="A1778" s="417">
        <v>1775</v>
      </c>
      <c r="B1778" s="417" t="s">
        <v>11582</v>
      </c>
      <c r="C1778" s="417" t="s">
        <v>11590</v>
      </c>
      <c r="D1778" s="417">
        <v>1</v>
      </c>
      <c r="E1778" s="421">
        <v>202980</v>
      </c>
      <c r="F1778" s="421">
        <f t="shared" si="85"/>
        <v>47362</v>
      </c>
      <c r="G1778" s="421">
        <v>155618</v>
      </c>
      <c r="H1778" s="417" t="s">
        <v>11543</v>
      </c>
      <c r="I1778" s="417" t="s">
        <v>3704</v>
      </c>
      <c r="J1778" s="417" t="s">
        <v>4434</v>
      </c>
      <c r="K1778" s="429"/>
    </row>
    <row r="1779" spans="1:11" s="204" customFormat="1" ht="22.5">
      <c r="A1779" s="417">
        <v>1776</v>
      </c>
      <c r="B1779" s="417" t="s">
        <v>11583</v>
      </c>
      <c r="C1779" s="417" t="s">
        <v>11590</v>
      </c>
      <c r="D1779" s="417">
        <v>1</v>
      </c>
      <c r="E1779" s="421">
        <v>202980</v>
      </c>
      <c r="F1779" s="421">
        <f t="shared" si="85"/>
        <v>47362</v>
      </c>
      <c r="G1779" s="421">
        <v>155618</v>
      </c>
      <c r="H1779" s="417" t="s">
        <v>11543</v>
      </c>
      <c r="I1779" s="417" t="s">
        <v>3704</v>
      </c>
      <c r="J1779" s="417" t="s">
        <v>4434</v>
      </c>
      <c r="K1779" s="429"/>
    </row>
    <row r="1780" spans="1:11" s="204" customFormat="1" ht="22.5">
      <c r="A1780" s="417">
        <v>1777</v>
      </c>
      <c r="B1780" s="417" t="s">
        <v>11583</v>
      </c>
      <c r="C1780" s="417" t="s">
        <v>11590</v>
      </c>
      <c r="D1780" s="417">
        <v>1</v>
      </c>
      <c r="E1780" s="421">
        <v>202980</v>
      </c>
      <c r="F1780" s="421">
        <f t="shared" si="85"/>
        <v>47362</v>
      </c>
      <c r="G1780" s="421">
        <v>155618</v>
      </c>
      <c r="H1780" s="417" t="s">
        <v>11543</v>
      </c>
      <c r="I1780" s="417" t="s">
        <v>3704</v>
      </c>
      <c r="J1780" s="417" t="s">
        <v>4434</v>
      </c>
      <c r="K1780" s="429"/>
    </row>
    <row r="1781" spans="1:11" s="204" customFormat="1" ht="22.5">
      <c r="A1781" s="417">
        <v>1778</v>
      </c>
      <c r="B1781" s="417" t="s">
        <v>11584</v>
      </c>
      <c r="C1781" s="417" t="s">
        <v>11590</v>
      </c>
      <c r="D1781" s="417">
        <v>1</v>
      </c>
      <c r="E1781" s="421">
        <v>202980</v>
      </c>
      <c r="F1781" s="421">
        <f t="shared" si="85"/>
        <v>47362</v>
      </c>
      <c r="G1781" s="421">
        <v>155618</v>
      </c>
      <c r="H1781" s="417" t="s">
        <v>11543</v>
      </c>
      <c r="I1781" s="417" t="s">
        <v>3704</v>
      </c>
      <c r="J1781" s="417" t="s">
        <v>4434</v>
      </c>
      <c r="K1781" s="429"/>
    </row>
    <row r="1782" spans="1:11" s="204" customFormat="1" ht="22.5">
      <c r="A1782" s="417">
        <v>1779</v>
      </c>
      <c r="B1782" s="417" t="s">
        <v>11581</v>
      </c>
      <c r="C1782" s="417" t="s">
        <v>11590</v>
      </c>
      <c r="D1782" s="417">
        <v>1</v>
      </c>
      <c r="E1782" s="421">
        <v>202980</v>
      </c>
      <c r="F1782" s="421">
        <f t="shared" si="85"/>
        <v>47362</v>
      </c>
      <c r="G1782" s="421">
        <v>155618</v>
      </c>
      <c r="H1782" s="417" t="s">
        <v>11543</v>
      </c>
      <c r="I1782" s="417" t="s">
        <v>3704</v>
      </c>
      <c r="J1782" s="417" t="s">
        <v>4434</v>
      </c>
      <c r="K1782" s="429"/>
    </row>
    <row r="1783" spans="1:11" s="204" customFormat="1" ht="22.5">
      <c r="A1783" s="417">
        <v>1780</v>
      </c>
      <c r="B1783" s="417" t="s">
        <v>11580</v>
      </c>
      <c r="C1783" s="417" t="s">
        <v>11590</v>
      </c>
      <c r="D1783" s="417">
        <v>1</v>
      </c>
      <c r="E1783" s="421">
        <v>202980</v>
      </c>
      <c r="F1783" s="421">
        <f t="shared" si="85"/>
        <v>47362</v>
      </c>
      <c r="G1783" s="421">
        <v>155618</v>
      </c>
      <c r="H1783" s="417" t="s">
        <v>11543</v>
      </c>
      <c r="I1783" s="417" t="s">
        <v>3704</v>
      </c>
      <c r="J1783" s="417" t="s">
        <v>4434</v>
      </c>
      <c r="K1783" s="429"/>
    </row>
    <row r="1784" spans="1:11" s="204" customFormat="1" ht="33.75">
      <c r="A1784" s="417">
        <v>1781</v>
      </c>
      <c r="B1784" s="417" t="s">
        <v>11585</v>
      </c>
      <c r="C1784" s="417" t="s">
        <v>11590</v>
      </c>
      <c r="D1784" s="417">
        <v>1</v>
      </c>
      <c r="E1784" s="421">
        <v>305000</v>
      </c>
      <c r="F1784" s="421">
        <f t="shared" si="85"/>
        <v>264333.16000000003</v>
      </c>
      <c r="G1784" s="421">
        <v>40666.839999999997</v>
      </c>
      <c r="H1784" s="417" t="s">
        <v>11543</v>
      </c>
      <c r="I1784" s="417" t="s">
        <v>3704</v>
      </c>
      <c r="J1784" s="417" t="s">
        <v>4434</v>
      </c>
      <c r="K1784" s="429"/>
    </row>
    <row r="1785" spans="1:11" s="204" customFormat="1" ht="33.75">
      <c r="A1785" s="417">
        <v>1782</v>
      </c>
      <c r="B1785" s="417" t="s">
        <v>11586</v>
      </c>
      <c r="C1785" s="417" t="s">
        <v>11590</v>
      </c>
      <c r="D1785" s="417">
        <v>1</v>
      </c>
      <c r="E1785" s="421">
        <v>354750</v>
      </c>
      <c r="F1785" s="421">
        <f t="shared" si="85"/>
        <v>289712.5</v>
      </c>
      <c r="G1785" s="421">
        <v>65037.5</v>
      </c>
      <c r="H1785" s="417" t="s">
        <v>11543</v>
      </c>
      <c r="I1785" s="417" t="s">
        <v>3704</v>
      </c>
      <c r="J1785" s="417" t="s">
        <v>4434</v>
      </c>
      <c r="K1785" s="429"/>
    </row>
    <row r="1786" spans="1:11" s="204" customFormat="1" ht="22.5">
      <c r="A1786" s="417">
        <v>1783</v>
      </c>
      <c r="B1786" s="417" t="s">
        <v>11587</v>
      </c>
      <c r="C1786" s="417" t="s">
        <v>11590</v>
      </c>
      <c r="D1786" s="417">
        <v>1</v>
      </c>
      <c r="E1786" s="421">
        <v>321430</v>
      </c>
      <c r="F1786" s="421">
        <f t="shared" si="85"/>
        <v>160715.1</v>
      </c>
      <c r="G1786" s="421">
        <v>160714.9</v>
      </c>
      <c r="H1786" s="417" t="s">
        <v>11543</v>
      </c>
      <c r="I1786" s="417" t="s">
        <v>3704</v>
      </c>
      <c r="J1786" s="417" t="s">
        <v>4434</v>
      </c>
      <c r="K1786" s="429"/>
    </row>
    <row r="1787" spans="1:11" s="204" customFormat="1" ht="22.5">
      <c r="A1787" s="417">
        <v>1784</v>
      </c>
      <c r="B1787" s="417" t="s">
        <v>11588</v>
      </c>
      <c r="C1787" s="417" t="s">
        <v>11590</v>
      </c>
      <c r="D1787" s="417">
        <v>1</v>
      </c>
      <c r="E1787" s="421">
        <v>330200</v>
      </c>
      <c r="F1787" s="421">
        <f t="shared" si="85"/>
        <v>132079.92000000001</v>
      </c>
      <c r="G1787" s="421">
        <v>198120.08</v>
      </c>
      <c r="H1787" s="417" t="s">
        <v>11543</v>
      </c>
      <c r="I1787" s="417" t="s">
        <v>3704</v>
      </c>
      <c r="J1787" s="417" t="s">
        <v>4434</v>
      </c>
      <c r="K1787" s="429"/>
    </row>
    <row r="1788" spans="1:11" s="204" customFormat="1" ht="22.5">
      <c r="A1788" s="417">
        <v>1785</v>
      </c>
      <c r="B1788" s="417" t="s">
        <v>11589</v>
      </c>
      <c r="C1788" s="417" t="s">
        <v>11591</v>
      </c>
      <c r="D1788" s="417">
        <v>1</v>
      </c>
      <c r="E1788" s="421">
        <v>820856.73</v>
      </c>
      <c r="F1788" s="421">
        <f t="shared" si="85"/>
        <v>9893.0200000000186</v>
      </c>
      <c r="G1788" s="421">
        <v>810963.71</v>
      </c>
      <c r="H1788" s="417" t="s">
        <v>11543</v>
      </c>
      <c r="I1788" s="417" t="s">
        <v>3704</v>
      </c>
      <c r="J1788" s="417" t="s">
        <v>4434</v>
      </c>
      <c r="K1788" s="429"/>
    </row>
    <row r="1789" spans="1:11" s="204" customFormat="1" ht="22.5">
      <c r="A1789" s="417">
        <v>1786</v>
      </c>
      <c r="B1789" s="417" t="s">
        <v>11592</v>
      </c>
      <c r="C1789" s="417" t="s">
        <v>11591</v>
      </c>
      <c r="D1789" s="417">
        <v>4</v>
      </c>
      <c r="E1789" s="421">
        <v>988130</v>
      </c>
      <c r="F1789" s="421">
        <f>E1789-G1789</f>
        <v>0</v>
      </c>
      <c r="G1789" s="421">
        <v>988130</v>
      </c>
      <c r="H1789" s="417" t="s">
        <v>11593</v>
      </c>
      <c r="I1789" s="417" t="s">
        <v>3704</v>
      </c>
      <c r="J1789" s="417" t="s">
        <v>4434</v>
      </c>
      <c r="K1789" s="429"/>
    </row>
    <row r="1790" spans="1:11" s="204" customFormat="1" ht="22.5">
      <c r="A1790" s="417">
        <v>1787</v>
      </c>
      <c r="B1790" s="417" t="s">
        <v>11717</v>
      </c>
      <c r="C1790" s="417" t="s">
        <v>11719</v>
      </c>
      <c r="D1790" s="417">
        <v>1</v>
      </c>
      <c r="E1790" s="421">
        <v>453847</v>
      </c>
      <c r="F1790" s="421">
        <f>E1790-G1790</f>
        <v>453847</v>
      </c>
      <c r="G1790" s="421">
        <v>0</v>
      </c>
      <c r="H1790" s="417" t="s">
        <v>11543</v>
      </c>
      <c r="I1790" s="417" t="s">
        <v>4753</v>
      </c>
      <c r="J1790" s="417" t="s">
        <v>4434</v>
      </c>
      <c r="K1790" s="429"/>
    </row>
    <row r="1791" spans="1:11" s="204" customFormat="1" ht="22.5">
      <c r="A1791" s="417">
        <v>1788</v>
      </c>
      <c r="B1791" s="417" t="s">
        <v>11718</v>
      </c>
      <c r="C1791" s="417" t="s">
        <v>11719</v>
      </c>
      <c r="D1791" s="417">
        <v>1</v>
      </c>
      <c r="E1791" s="421">
        <v>210375</v>
      </c>
      <c r="F1791" s="421">
        <f t="shared" ref="F1791:F1797" si="86">E1791-G1791</f>
        <v>21037</v>
      </c>
      <c r="G1791" s="421">
        <v>189338</v>
      </c>
      <c r="H1791" s="417" t="s">
        <v>11543</v>
      </c>
      <c r="I1791" s="417" t="s">
        <v>4753</v>
      </c>
      <c r="J1791" s="417" t="s">
        <v>4434</v>
      </c>
      <c r="K1791" s="429"/>
    </row>
    <row r="1792" spans="1:11" s="204" customFormat="1" ht="22.5">
      <c r="A1792" s="417">
        <v>1789</v>
      </c>
      <c r="B1792" s="417" t="s">
        <v>11718</v>
      </c>
      <c r="C1792" s="417" t="s">
        <v>11719</v>
      </c>
      <c r="D1792" s="417">
        <v>1</v>
      </c>
      <c r="E1792" s="421">
        <v>210375</v>
      </c>
      <c r="F1792" s="421">
        <f t="shared" si="86"/>
        <v>21037</v>
      </c>
      <c r="G1792" s="421">
        <v>189338</v>
      </c>
      <c r="H1792" s="417" t="s">
        <v>11543</v>
      </c>
      <c r="I1792" s="417" t="s">
        <v>4753</v>
      </c>
      <c r="J1792" s="417" t="s">
        <v>4434</v>
      </c>
      <c r="K1792" s="429"/>
    </row>
    <row r="1793" spans="1:11" s="204" customFormat="1" ht="22.5">
      <c r="A1793" s="417">
        <v>1790</v>
      </c>
      <c r="B1793" s="417" t="s">
        <v>11718</v>
      </c>
      <c r="C1793" s="417" t="s">
        <v>11719</v>
      </c>
      <c r="D1793" s="417">
        <v>1</v>
      </c>
      <c r="E1793" s="421">
        <v>210375</v>
      </c>
      <c r="F1793" s="421">
        <f t="shared" si="86"/>
        <v>21037</v>
      </c>
      <c r="G1793" s="421">
        <v>189338</v>
      </c>
      <c r="H1793" s="417" t="s">
        <v>11543</v>
      </c>
      <c r="I1793" s="417" t="s">
        <v>4753</v>
      </c>
      <c r="J1793" s="417" t="s">
        <v>4434</v>
      </c>
      <c r="K1793" s="429"/>
    </row>
    <row r="1794" spans="1:11" s="204" customFormat="1" ht="22.5">
      <c r="A1794" s="417">
        <v>1791</v>
      </c>
      <c r="B1794" s="417" t="s">
        <v>11718</v>
      </c>
      <c r="C1794" s="417" t="s">
        <v>11719</v>
      </c>
      <c r="D1794" s="417">
        <v>1</v>
      </c>
      <c r="E1794" s="421">
        <v>210375</v>
      </c>
      <c r="F1794" s="421">
        <f t="shared" si="86"/>
        <v>21038</v>
      </c>
      <c r="G1794" s="421">
        <v>189337</v>
      </c>
      <c r="H1794" s="417" t="s">
        <v>11543</v>
      </c>
      <c r="I1794" s="417" t="s">
        <v>4753</v>
      </c>
      <c r="J1794" s="417" t="s">
        <v>4434</v>
      </c>
      <c r="K1794" s="429"/>
    </row>
    <row r="1795" spans="1:11" s="204" customFormat="1" ht="22.5">
      <c r="A1795" s="417">
        <v>1792</v>
      </c>
      <c r="B1795" s="417" t="s">
        <v>11718</v>
      </c>
      <c r="C1795" s="417" t="s">
        <v>11719</v>
      </c>
      <c r="D1795" s="417">
        <v>1</v>
      </c>
      <c r="E1795" s="421">
        <v>210375</v>
      </c>
      <c r="F1795" s="421">
        <f t="shared" si="86"/>
        <v>21038</v>
      </c>
      <c r="G1795" s="421">
        <v>189337</v>
      </c>
      <c r="H1795" s="417" t="s">
        <v>11543</v>
      </c>
      <c r="I1795" s="417" t="s">
        <v>4753</v>
      </c>
      <c r="J1795" s="417" t="s">
        <v>4434</v>
      </c>
      <c r="K1795" s="429"/>
    </row>
    <row r="1796" spans="1:11" s="204" customFormat="1" ht="22.5">
      <c r="A1796" s="417">
        <v>1793</v>
      </c>
      <c r="B1796" s="417" t="s">
        <v>11718</v>
      </c>
      <c r="C1796" s="417" t="s">
        <v>11719</v>
      </c>
      <c r="D1796" s="417">
        <v>1</v>
      </c>
      <c r="E1796" s="421">
        <v>210375</v>
      </c>
      <c r="F1796" s="421">
        <f t="shared" si="86"/>
        <v>21038</v>
      </c>
      <c r="G1796" s="421">
        <v>189337</v>
      </c>
      <c r="H1796" s="417" t="s">
        <v>11543</v>
      </c>
      <c r="I1796" s="417" t="s">
        <v>4753</v>
      </c>
      <c r="J1796" s="417" t="s">
        <v>4434</v>
      </c>
      <c r="K1796" s="429"/>
    </row>
    <row r="1797" spans="1:11" s="204" customFormat="1" ht="22.5">
      <c r="A1797" s="417">
        <v>1794</v>
      </c>
      <c r="B1797" s="417" t="s">
        <v>11718</v>
      </c>
      <c r="C1797" s="417" t="s">
        <v>11719</v>
      </c>
      <c r="D1797" s="417">
        <v>1</v>
      </c>
      <c r="E1797" s="421">
        <v>210375</v>
      </c>
      <c r="F1797" s="421">
        <f t="shared" si="86"/>
        <v>21038</v>
      </c>
      <c r="G1797" s="421">
        <v>189337</v>
      </c>
      <c r="H1797" s="417" t="s">
        <v>11543</v>
      </c>
      <c r="I1797" s="417" t="s">
        <v>4753</v>
      </c>
      <c r="J1797" s="417" t="s">
        <v>4434</v>
      </c>
      <c r="K1797" s="429"/>
    </row>
    <row r="1798" spans="1:11" s="204" customFormat="1" ht="22.5">
      <c r="A1798" s="417">
        <v>1795</v>
      </c>
      <c r="B1798" s="424" t="s">
        <v>13491</v>
      </c>
      <c r="C1798" s="424" t="s">
        <v>13493</v>
      </c>
      <c r="D1798" s="424">
        <v>1</v>
      </c>
      <c r="E1798" s="421">
        <v>960255.73</v>
      </c>
      <c r="F1798" s="421">
        <f>E1798-G1798</f>
        <v>564916.13</v>
      </c>
      <c r="G1798" s="421">
        <v>395339.6</v>
      </c>
      <c r="H1798" s="417" t="s">
        <v>11543</v>
      </c>
      <c r="I1798" s="417" t="s">
        <v>3690</v>
      </c>
      <c r="J1798" s="417" t="s">
        <v>4434</v>
      </c>
      <c r="K1798" s="429"/>
    </row>
    <row r="1799" spans="1:11" s="204" customFormat="1" ht="22.5">
      <c r="A1799" s="417">
        <v>1796</v>
      </c>
      <c r="B1799" s="424" t="s">
        <v>13492</v>
      </c>
      <c r="C1799" s="424" t="s">
        <v>13493</v>
      </c>
      <c r="D1799" s="424">
        <v>1</v>
      </c>
      <c r="E1799" s="421">
        <v>224763</v>
      </c>
      <c r="F1799" s="421">
        <f>E1799-G1799</f>
        <v>28719.640000000014</v>
      </c>
      <c r="G1799" s="421">
        <v>196043.36</v>
      </c>
      <c r="H1799" s="417" t="s">
        <v>11543</v>
      </c>
      <c r="I1799" s="417" t="s">
        <v>3690</v>
      </c>
      <c r="J1799" s="417" t="s">
        <v>4434</v>
      </c>
      <c r="K1799" s="429"/>
    </row>
    <row r="1800" spans="1:11" s="204" customFormat="1" ht="22.5">
      <c r="A1800" s="417">
        <v>1797</v>
      </c>
      <c r="B1800" s="417" t="s">
        <v>11431</v>
      </c>
      <c r="C1800" s="417"/>
      <c r="D1800" s="417">
        <v>1</v>
      </c>
      <c r="E1800" s="421">
        <v>326000</v>
      </c>
      <c r="F1800" s="421">
        <f>E1800-G1800</f>
        <v>5433.3300000000163</v>
      </c>
      <c r="G1800" s="421">
        <v>320566.67</v>
      </c>
      <c r="H1800" s="417" t="s">
        <v>11432</v>
      </c>
      <c r="I1800" s="417" t="s">
        <v>3690</v>
      </c>
      <c r="J1800" s="417" t="s">
        <v>4434</v>
      </c>
      <c r="K1800" s="429"/>
    </row>
    <row r="1801" spans="1:11" s="204" customFormat="1" ht="22.5">
      <c r="A1801" s="417">
        <v>1798</v>
      </c>
      <c r="B1801" s="417" t="s">
        <v>13239</v>
      </c>
      <c r="C1801" s="417" t="s">
        <v>13253</v>
      </c>
      <c r="D1801" s="417">
        <v>1</v>
      </c>
      <c r="E1801" s="421">
        <v>2586650</v>
      </c>
      <c r="F1801" s="421">
        <f>E1801-G1801</f>
        <v>2586650</v>
      </c>
      <c r="G1801" s="421">
        <v>0</v>
      </c>
      <c r="H1801" s="417" t="s">
        <v>11543</v>
      </c>
      <c r="I1801" s="417" t="s">
        <v>4553</v>
      </c>
      <c r="J1801" s="417" t="s">
        <v>4434</v>
      </c>
      <c r="K1801" s="429"/>
    </row>
    <row r="1802" spans="1:11" s="204" customFormat="1" ht="22.5">
      <c r="A1802" s="417">
        <v>1799</v>
      </c>
      <c r="B1802" s="417" t="s">
        <v>13240</v>
      </c>
      <c r="C1802" s="417" t="s">
        <v>13253</v>
      </c>
      <c r="D1802" s="417">
        <v>1</v>
      </c>
      <c r="E1802" s="421">
        <v>570000</v>
      </c>
      <c r="F1802" s="421">
        <f t="shared" ref="F1802:F1818" si="87">E1802-G1802</f>
        <v>189999.96000000002</v>
      </c>
      <c r="G1802" s="421">
        <v>380000.04</v>
      </c>
      <c r="H1802" s="417" t="s">
        <v>11543</v>
      </c>
      <c r="I1802" s="417" t="s">
        <v>4553</v>
      </c>
      <c r="J1802" s="417" t="s">
        <v>4434</v>
      </c>
      <c r="K1802" s="429"/>
    </row>
    <row r="1803" spans="1:11" s="204" customFormat="1" ht="22.5">
      <c r="A1803" s="417">
        <v>1800</v>
      </c>
      <c r="B1803" s="417" t="s">
        <v>13241</v>
      </c>
      <c r="C1803" s="417" t="s">
        <v>13253</v>
      </c>
      <c r="D1803" s="417">
        <v>1</v>
      </c>
      <c r="E1803" s="421">
        <v>466196.36</v>
      </c>
      <c r="F1803" s="421">
        <f t="shared" si="87"/>
        <v>445326.93</v>
      </c>
      <c r="G1803" s="421">
        <v>20869.43</v>
      </c>
      <c r="H1803" s="417" t="s">
        <v>11543</v>
      </c>
      <c r="I1803" s="417" t="s">
        <v>4553</v>
      </c>
      <c r="J1803" s="417" t="s">
        <v>4434</v>
      </c>
      <c r="K1803" s="429"/>
    </row>
    <row r="1804" spans="1:11" s="204" customFormat="1" ht="22.5">
      <c r="A1804" s="417">
        <v>1801</v>
      </c>
      <c r="B1804" s="417" t="s">
        <v>13242</v>
      </c>
      <c r="C1804" s="417" t="s">
        <v>13253</v>
      </c>
      <c r="D1804" s="417">
        <v>1</v>
      </c>
      <c r="E1804" s="421">
        <v>239690.51</v>
      </c>
      <c r="F1804" s="421">
        <f t="shared" si="87"/>
        <v>214668.34000000003</v>
      </c>
      <c r="G1804" s="421">
        <v>25022.17</v>
      </c>
      <c r="H1804" s="417" t="s">
        <v>11543</v>
      </c>
      <c r="I1804" s="417" t="s">
        <v>4553</v>
      </c>
      <c r="J1804" s="417" t="s">
        <v>4434</v>
      </c>
      <c r="K1804" s="429"/>
    </row>
    <row r="1805" spans="1:11" s="204" customFormat="1" ht="22.5">
      <c r="A1805" s="417">
        <v>1802</v>
      </c>
      <c r="B1805" s="417" t="s">
        <v>13243</v>
      </c>
      <c r="C1805" s="417" t="s">
        <v>13253</v>
      </c>
      <c r="D1805" s="417">
        <v>1</v>
      </c>
      <c r="E1805" s="421">
        <v>230016.21</v>
      </c>
      <c r="F1805" s="421">
        <f t="shared" si="87"/>
        <v>125683.84999999999</v>
      </c>
      <c r="G1805" s="421">
        <v>104332.36</v>
      </c>
      <c r="H1805" s="417" t="s">
        <v>11543</v>
      </c>
      <c r="I1805" s="417" t="s">
        <v>4553</v>
      </c>
      <c r="J1805" s="417" t="s">
        <v>4434</v>
      </c>
      <c r="K1805" s="429"/>
    </row>
    <row r="1806" spans="1:11" s="204" customFormat="1" ht="67.5">
      <c r="A1806" s="417">
        <v>1803</v>
      </c>
      <c r="B1806" s="417" t="s">
        <v>13244</v>
      </c>
      <c r="C1806" s="417" t="s">
        <v>13253</v>
      </c>
      <c r="D1806" s="417">
        <v>1</v>
      </c>
      <c r="E1806" s="421">
        <v>334208.55</v>
      </c>
      <c r="F1806" s="421">
        <f t="shared" si="87"/>
        <v>334208.55</v>
      </c>
      <c r="G1806" s="421">
        <v>0</v>
      </c>
      <c r="H1806" s="417" t="s">
        <v>11543</v>
      </c>
      <c r="I1806" s="417" t="s">
        <v>4553</v>
      </c>
      <c r="J1806" s="417" t="s">
        <v>4434</v>
      </c>
      <c r="K1806" s="429"/>
    </row>
    <row r="1807" spans="1:11" s="204" customFormat="1" ht="22.5">
      <c r="A1807" s="417">
        <v>1804</v>
      </c>
      <c r="B1807" s="417" t="s">
        <v>13245</v>
      </c>
      <c r="C1807" s="417" t="s">
        <v>13253</v>
      </c>
      <c r="D1807" s="417">
        <v>1</v>
      </c>
      <c r="E1807" s="421">
        <v>674404.86</v>
      </c>
      <c r="F1807" s="421">
        <f t="shared" si="87"/>
        <v>674404.86</v>
      </c>
      <c r="G1807" s="421">
        <v>0</v>
      </c>
      <c r="H1807" s="417" t="s">
        <v>11543</v>
      </c>
      <c r="I1807" s="417" t="s">
        <v>4553</v>
      </c>
      <c r="J1807" s="417" t="s">
        <v>4434</v>
      </c>
      <c r="K1807" s="429"/>
    </row>
    <row r="1808" spans="1:11" s="204" customFormat="1" ht="22.5">
      <c r="A1808" s="417">
        <v>1805</v>
      </c>
      <c r="B1808" s="417" t="s">
        <v>13246</v>
      </c>
      <c r="C1808" s="417" t="s">
        <v>13253</v>
      </c>
      <c r="D1808" s="417">
        <v>1</v>
      </c>
      <c r="E1808" s="421">
        <v>227644.83</v>
      </c>
      <c r="F1808" s="421">
        <f t="shared" si="87"/>
        <v>227644.83</v>
      </c>
      <c r="G1808" s="421">
        <v>0</v>
      </c>
      <c r="H1808" s="417" t="s">
        <v>11543</v>
      </c>
      <c r="I1808" s="417" t="s">
        <v>4553</v>
      </c>
      <c r="J1808" s="417" t="s">
        <v>4434</v>
      </c>
      <c r="K1808" s="429"/>
    </row>
    <row r="1809" spans="1:11" s="204" customFormat="1" ht="22.5">
      <c r="A1809" s="417">
        <v>1806</v>
      </c>
      <c r="B1809" s="417" t="s">
        <v>13247</v>
      </c>
      <c r="C1809" s="417" t="s">
        <v>13253</v>
      </c>
      <c r="D1809" s="417">
        <v>1</v>
      </c>
      <c r="E1809" s="421">
        <v>235770.98</v>
      </c>
      <c r="F1809" s="421">
        <f t="shared" si="87"/>
        <v>235770.98</v>
      </c>
      <c r="G1809" s="421">
        <v>0</v>
      </c>
      <c r="H1809" s="417" t="s">
        <v>11543</v>
      </c>
      <c r="I1809" s="417" t="s">
        <v>4553</v>
      </c>
      <c r="J1809" s="417" t="s">
        <v>4434</v>
      </c>
      <c r="K1809" s="429"/>
    </row>
    <row r="1810" spans="1:11" s="204" customFormat="1" ht="22.5">
      <c r="A1810" s="417">
        <v>1807</v>
      </c>
      <c r="B1810" s="417" t="s">
        <v>13247</v>
      </c>
      <c r="C1810" s="417" t="s">
        <v>13253</v>
      </c>
      <c r="D1810" s="417">
        <v>1</v>
      </c>
      <c r="E1810" s="421">
        <v>227645.68</v>
      </c>
      <c r="F1810" s="421">
        <f t="shared" si="87"/>
        <v>227645.68</v>
      </c>
      <c r="G1810" s="421">
        <v>0</v>
      </c>
      <c r="H1810" s="417" t="s">
        <v>11543</v>
      </c>
      <c r="I1810" s="417" t="s">
        <v>4553</v>
      </c>
      <c r="J1810" s="417" t="s">
        <v>4434</v>
      </c>
      <c r="K1810" s="429"/>
    </row>
    <row r="1811" spans="1:11" s="204" customFormat="1" ht="22.5">
      <c r="A1811" s="417">
        <v>1808</v>
      </c>
      <c r="B1811" s="417" t="s">
        <v>13248</v>
      </c>
      <c r="C1811" s="417" t="s">
        <v>13253</v>
      </c>
      <c r="D1811" s="417">
        <v>1</v>
      </c>
      <c r="E1811" s="421">
        <v>545025.87</v>
      </c>
      <c r="F1811" s="421">
        <f t="shared" si="87"/>
        <v>545025.87</v>
      </c>
      <c r="G1811" s="421">
        <v>0</v>
      </c>
      <c r="H1811" s="417" t="s">
        <v>11543</v>
      </c>
      <c r="I1811" s="417" t="s">
        <v>4553</v>
      </c>
      <c r="J1811" s="417" t="s">
        <v>4434</v>
      </c>
      <c r="K1811" s="429"/>
    </row>
    <row r="1812" spans="1:11" s="204" customFormat="1" ht="22.5">
      <c r="A1812" s="417">
        <v>1809</v>
      </c>
      <c r="B1812" s="417" t="s">
        <v>13248</v>
      </c>
      <c r="C1812" s="417" t="s">
        <v>13253</v>
      </c>
      <c r="D1812" s="417">
        <v>1</v>
      </c>
      <c r="E1812" s="421">
        <v>538070.21</v>
      </c>
      <c r="F1812" s="421">
        <f t="shared" si="87"/>
        <v>538070.21</v>
      </c>
      <c r="G1812" s="421">
        <v>0</v>
      </c>
      <c r="H1812" s="417" t="s">
        <v>11543</v>
      </c>
      <c r="I1812" s="417" t="s">
        <v>4553</v>
      </c>
      <c r="J1812" s="417" t="s">
        <v>4434</v>
      </c>
      <c r="K1812" s="429"/>
    </row>
    <row r="1813" spans="1:11" s="204" customFormat="1" ht="22.5">
      <c r="A1813" s="417">
        <v>1810</v>
      </c>
      <c r="B1813" s="417" t="s">
        <v>13249</v>
      </c>
      <c r="C1813" s="417" t="s">
        <v>13253</v>
      </c>
      <c r="D1813" s="417">
        <v>1</v>
      </c>
      <c r="E1813" s="421">
        <v>280240.65999999997</v>
      </c>
      <c r="F1813" s="421">
        <f t="shared" si="87"/>
        <v>280240.65999999997</v>
      </c>
      <c r="G1813" s="421">
        <v>0</v>
      </c>
      <c r="H1813" s="417" t="s">
        <v>11543</v>
      </c>
      <c r="I1813" s="417" t="s">
        <v>4553</v>
      </c>
      <c r="J1813" s="417" t="s">
        <v>4434</v>
      </c>
      <c r="K1813" s="429"/>
    </row>
    <row r="1814" spans="1:11" s="204" customFormat="1" ht="22.5">
      <c r="A1814" s="417">
        <v>1811</v>
      </c>
      <c r="B1814" s="417" t="s">
        <v>13250</v>
      </c>
      <c r="C1814" s="417" t="s">
        <v>13253</v>
      </c>
      <c r="D1814" s="417">
        <v>1</v>
      </c>
      <c r="E1814" s="421">
        <v>349503.55</v>
      </c>
      <c r="F1814" s="421">
        <f t="shared" si="87"/>
        <v>349503.55</v>
      </c>
      <c r="G1814" s="421">
        <v>0</v>
      </c>
      <c r="H1814" s="417" t="s">
        <v>11543</v>
      </c>
      <c r="I1814" s="417" t="s">
        <v>4553</v>
      </c>
      <c r="J1814" s="417" t="s">
        <v>4434</v>
      </c>
      <c r="K1814" s="429"/>
    </row>
    <row r="1815" spans="1:11" s="204" customFormat="1" ht="22.5">
      <c r="A1815" s="417">
        <v>1812</v>
      </c>
      <c r="B1815" s="417" t="s">
        <v>13250</v>
      </c>
      <c r="C1815" s="417" t="s">
        <v>13253</v>
      </c>
      <c r="D1815" s="417">
        <v>1</v>
      </c>
      <c r="E1815" s="421">
        <v>349503.55</v>
      </c>
      <c r="F1815" s="421">
        <f t="shared" si="87"/>
        <v>349503.55</v>
      </c>
      <c r="G1815" s="421">
        <v>0</v>
      </c>
      <c r="H1815" s="417" t="s">
        <v>11543</v>
      </c>
      <c r="I1815" s="417" t="s">
        <v>4553</v>
      </c>
      <c r="J1815" s="417" t="s">
        <v>4434</v>
      </c>
      <c r="K1815" s="429"/>
    </row>
    <row r="1816" spans="1:11" s="204" customFormat="1" ht="22.5">
      <c r="A1816" s="417">
        <v>1813</v>
      </c>
      <c r="B1816" s="417" t="s">
        <v>13251</v>
      </c>
      <c r="C1816" s="417" t="s">
        <v>13253</v>
      </c>
      <c r="D1816" s="417">
        <v>1</v>
      </c>
      <c r="E1816" s="421">
        <v>489548.9</v>
      </c>
      <c r="F1816" s="421">
        <f t="shared" si="87"/>
        <v>489548.9</v>
      </c>
      <c r="G1816" s="421">
        <v>0</v>
      </c>
      <c r="H1816" s="417" t="s">
        <v>11543</v>
      </c>
      <c r="I1816" s="417" t="s">
        <v>4553</v>
      </c>
      <c r="J1816" s="417" t="s">
        <v>4434</v>
      </c>
      <c r="K1816" s="429"/>
    </row>
    <row r="1817" spans="1:11" s="204" customFormat="1" ht="56.25">
      <c r="A1817" s="417">
        <v>1814</v>
      </c>
      <c r="B1817" s="417" t="s">
        <v>13254</v>
      </c>
      <c r="C1817" s="417" t="s">
        <v>13253</v>
      </c>
      <c r="D1817" s="417">
        <v>1</v>
      </c>
      <c r="E1817" s="421">
        <v>300000</v>
      </c>
      <c r="F1817" s="421">
        <f t="shared" si="87"/>
        <v>96428.609999999986</v>
      </c>
      <c r="G1817" s="421">
        <v>203571.39</v>
      </c>
      <c r="H1817" s="417" t="s">
        <v>13255</v>
      </c>
      <c r="I1817" s="417" t="s">
        <v>4553</v>
      </c>
      <c r="J1817" s="417" t="s">
        <v>4434</v>
      </c>
      <c r="K1817" s="429"/>
    </row>
    <row r="1818" spans="1:11" s="204" customFormat="1" ht="22.5">
      <c r="A1818" s="417">
        <v>1815</v>
      </c>
      <c r="B1818" s="417" t="s">
        <v>13252</v>
      </c>
      <c r="C1818" s="417" t="s">
        <v>13253</v>
      </c>
      <c r="D1818" s="417">
        <v>1</v>
      </c>
      <c r="E1818" s="421">
        <v>372366.06</v>
      </c>
      <c r="F1818" s="421">
        <f t="shared" si="87"/>
        <v>127175.57999999999</v>
      </c>
      <c r="G1818" s="421">
        <v>245190.48</v>
      </c>
      <c r="H1818" s="417" t="s">
        <v>11543</v>
      </c>
      <c r="I1818" s="417" t="s">
        <v>4553</v>
      </c>
      <c r="J1818" s="417" t="s">
        <v>4434</v>
      </c>
      <c r="K1818" s="429"/>
    </row>
    <row r="1819" spans="1:11" s="204" customFormat="1" ht="22.5">
      <c r="A1819" s="417">
        <v>1816</v>
      </c>
      <c r="B1819" s="417" t="s">
        <v>10709</v>
      </c>
      <c r="C1819" s="417" t="s">
        <v>13253</v>
      </c>
      <c r="D1819" s="417">
        <v>1</v>
      </c>
      <c r="E1819" s="421">
        <v>236788.43</v>
      </c>
      <c r="F1819" s="421">
        <f>E1819-G1819</f>
        <v>19732.380000000005</v>
      </c>
      <c r="G1819" s="421">
        <v>217056.05</v>
      </c>
      <c r="H1819" s="417" t="s">
        <v>10705</v>
      </c>
      <c r="I1819" s="417" t="s">
        <v>4553</v>
      </c>
      <c r="J1819" s="417" t="s">
        <v>4434</v>
      </c>
      <c r="K1819" s="429" t="s">
        <v>4121</v>
      </c>
    </row>
    <row r="1820" spans="1:11" s="204" customFormat="1" ht="22.5">
      <c r="A1820" s="417">
        <v>1817</v>
      </c>
      <c r="B1820" s="417" t="s">
        <v>13436</v>
      </c>
      <c r="C1820" s="417"/>
      <c r="D1820" s="417">
        <v>1</v>
      </c>
      <c r="E1820" s="421">
        <v>1308089.76</v>
      </c>
      <c r="F1820" s="421">
        <f>E1820-G1820</f>
        <v>1308089.76</v>
      </c>
      <c r="G1820" s="421">
        <v>0</v>
      </c>
      <c r="H1820" s="417" t="s">
        <v>11543</v>
      </c>
      <c r="I1820" s="417" t="s">
        <v>10870</v>
      </c>
      <c r="J1820" s="417" t="s">
        <v>4434</v>
      </c>
      <c r="K1820" s="429"/>
    </row>
    <row r="1821" spans="1:11" s="204" customFormat="1" ht="22.5">
      <c r="A1821" s="417">
        <v>1818</v>
      </c>
      <c r="B1821" s="417" t="s">
        <v>13437</v>
      </c>
      <c r="C1821" s="417"/>
      <c r="D1821" s="417">
        <v>1</v>
      </c>
      <c r="E1821" s="421">
        <v>876000</v>
      </c>
      <c r="F1821" s="421">
        <f t="shared" ref="F1821:F1843" si="88">E1821-G1821</f>
        <v>876000</v>
      </c>
      <c r="G1821" s="421">
        <v>0</v>
      </c>
      <c r="H1821" s="417" t="s">
        <v>11543</v>
      </c>
      <c r="I1821" s="417" t="s">
        <v>10870</v>
      </c>
      <c r="J1821" s="417" t="s">
        <v>4434</v>
      </c>
      <c r="K1821" s="429"/>
    </row>
    <row r="1822" spans="1:11" s="204" customFormat="1" ht="22.5">
      <c r="A1822" s="417">
        <v>1819</v>
      </c>
      <c r="B1822" s="417" t="s">
        <v>13438</v>
      </c>
      <c r="C1822" s="417"/>
      <c r="D1822" s="417">
        <v>1</v>
      </c>
      <c r="E1822" s="421">
        <v>222166.67</v>
      </c>
      <c r="F1822" s="421">
        <f t="shared" si="88"/>
        <v>66121</v>
      </c>
      <c r="G1822" s="421">
        <v>156045.67000000001</v>
      </c>
      <c r="H1822" s="417" t="s">
        <v>11543</v>
      </c>
      <c r="I1822" s="417" t="s">
        <v>10870</v>
      </c>
      <c r="J1822" s="417" t="s">
        <v>4434</v>
      </c>
      <c r="K1822" s="429"/>
    </row>
    <row r="1823" spans="1:11" s="204" customFormat="1" ht="22.5">
      <c r="A1823" s="417">
        <v>1820</v>
      </c>
      <c r="B1823" s="417" t="s">
        <v>13439</v>
      </c>
      <c r="C1823" s="417"/>
      <c r="D1823" s="417">
        <v>1</v>
      </c>
      <c r="E1823" s="421">
        <v>209335.5</v>
      </c>
      <c r="F1823" s="421">
        <f t="shared" si="88"/>
        <v>209335.5</v>
      </c>
      <c r="G1823" s="421">
        <v>0</v>
      </c>
      <c r="H1823" s="417" t="s">
        <v>11543</v>
      </c>
      <c r="I1823" s="417" t="s">
        <v>10870</v>
      </c>
      <c r="J1823" s="417" t="s">
        <v>4434</v>
      </c>
      <c r="K1823" s="429"/>
    </row>
    <row r="1824" spans="1:11" s="204" customFormat="1" ht="22.5">
      <c r="A1824" s="417">
        <v>1821</v>
      </c>
      <c r="B1824" s="417" t="s">
        <v>13440</v>
      </c>
      <c r="C1824" s="417"/>
      <c r="D1824" s="417">
        <v>1</v>
      </c>
      <c r="E1824" s="421">
        <v>1602488</v>
      </c>
      <c r="F1824" s="421">
        <f t="shared" si="88"/>
        <v>1201866.3</v>
      </c>
      <c r="G1824" s="421">
        <v>400621.7</v>
      </c>
      <c r="H1824" s="417" t="s">
        <v>11543</v>
      </c>
      <c r="I1824" s="417" t="s">
        <v>10870</v>
      </c>
      <c r="J1824" s="417" t="s">
        <v>4434</v>
      </c>
      <c r="K1824" s="429"/>
    </row>
    <row r="1825" spans="1:11" s="204" customFormat="1" ht="22.5">
      <c r="A1825" s="417">
        <v>1822</v>
      </c>
      <c r="B1825" s="417" t="s">
        <v>13441</v>
      </c>
      <c r="C1825" s="417"/>
      <c r="D1825" s="417">
        <v>1</v>
      </c>
      <c r="E1825" s="421">
        <v>312396.84000000003</v>
      </c>
      <c r="F1825" s="421">
        <f t="shared" si="88"/>
        <v>312396.84000000003</v>
      </c>
      <c r="G1825" s="421">
        <v>0</v>
      </c>
      <c r="H1825" s="417" t="s">
        <v>11543</v>
      </c>
      <c r="I1825" s="417" t="s">
        <v>10870</v>
      </c>
      <c r="J1825" s="417" t="s">
        <v>4434</v>
      </c>
      <c r="K1825" s="429"/>
    </row>
    <row r="1826" spans="1:11" s="204" customFormat="1" ht="22.5">
      <c r="A1826" s="417">
        <v>1823</v>
      </c>
      <c r="B1826" s="417" t="s">
        <v>13442</v>
      </c>
      <c r="C1826" s="417"/>
      <c r="D1826" s="417">
        <v>1</v>
      </c>
      <c r="E1826" s="421">
        <v>2807578.57</v>
      </c>
      <c r="F1826" s="421">
        <f t="shared" si="88"/>
        <v>2807578.57</v>
      </c>
      <c r="G1826" s="421">
        <v>0</v>
      </c>
      <c r="H1826" s="417" t="s">
        <v>11543</v>
      </c>
      <c r="I1826" s="417" t="s">
        <v>10870</v>
      </c>
      <c r="J1826" s="417" t="s">
        <v>4434</v>
      </c>
      <c r="K1826" s="429"/>
    </row>
    <row r="1827" spans="1:11" s="204" customFormat="1" ht="22.5">
      <c r="A1827" s="417">
        <v>1824</v>
      </c>
      <c r="B1827" s="417" t="s">
        <v>13443</v>
      </c>
      <c r="C1827" s="417"/>
      <c r="D1827" s="417">
        <v>1</v>
      </c>
      <c r="E1827" s="421">
        <v>11463586.01</v>
      </c>
      <c r="F1827" s="421">
        <f t="shared" si="88"/>
        <v>2642993.0700000003</v>
      </c>
      <c r="G1827" s="421">
        <v>8820592.9399999995</v>
      </c>
      <c r="H1827" s="417" t="s">
        <v>11543</v>
      </c>
      <c r="I1827" s="417" t="s">
        <v>10870</v>
      </c>
      <c r="J1827" s="417" t="s">
        <v>4434</v>
      </c>
      <c r="K1827" s="429"/>
    </row>
    <row r="1828" spans="1:11" s="204" customFormat="1" ht="22.5">
      <c r="A1828" s="417">
        <v>1825</v>
      </c>
      <c r="B1828" s="417" t="s">
        <v>13444</v>
      </c>
      <c r="C1828" s="417"/>
      <c r="D1828" s="417">
        <v>1</v>
      </c>
      <c r="E1828" s="421">
        <v>305665.34999999998</v>
      </c>
      <c r="F1828" s="421">
        <f t="shared" si="88"/>
        <v>305665.34999999998</v>
      </c>
      <c r="G1828" s="421">
        <v>0</v>
      </c>
      <c r="H1828" s="417" t="s">
        <v>11543</v>
      </c>
      <c r="I1828" s="417" t="s">
        <v>10870</v>
      </c>
      <c r="J1828" s="417" t="s">
        <v>4434</v>
      </c>
      <c r="K1828" s="429"/>
    </row>
    <row r="1829" spans="1:11" s="204" customFormat="1" ht="22.5">
      <c r="A1829" s="417">
        <v>1826</v>
      </c>
      <c r="B1829" s="417" t="s">
        <v>13445</v>
      </c>
      <c r="C1829" s="417"/>
      <c r="D1829" s="417">
        <v>1</v>
      </c>
      <c r="E1829" s="421">
        <v>298357.92</v>
      </c>
      <c r="F1829" s="421">
        <f t="shared" si="88"/>
        <v>298357.92</v>
      </c>
      <c r="G1829" s="421">
        <v>0</v>
      </c>
      <c r="H1829" s="417" t="s">
        <v>11543</v>
      </c>
      <c r="I1829" s="417" t="s">
        <v>10870</v>
      </c>
      <c r="J1829" s="417" t="s">
        <v>4434</v>
      </c>
      <c r="K1829" s="429"/>
    </row>
    <row r="1830" spans="1:11" s="204" customFormat="1" ht="22.5">
      <c r="A1830" s="417">
        <v>1827</v>
      </c>
      <c r="B1830" s="417" t="s">
        <v>13446</v>
      </c>
      <c r="C1830" s="417"/>
      <c r="D1830" s="417">
        <v>1</v>
      </c>
      <c r="E1830" s="421">
        <v>578283.26</v>
      </c>
      <c r="F1830" s="421">
        <f t="shared" si="88"/>
        <v>401585.5</v>
      </c>
      <c r="G1830" s="421">
        <v>176697.76</v>
      </c>
      <c r="H1830" s="417" t="s">
        <v>11543</v>
      </c>
      <c r="I1830" s="417" t="s">
        <v>10870</v>
      </c>
      <c r="J1830" s="417" t="s">
        <v>4434</v>
      </c>
      <c r="K1830" s="429"/>
    </row>
    <row r="1831" spans="1:11" s="204" customFormat="1" ht="22.5">
      <c r="A1831" s="417">
        <v>1828</v>
      </c>
      <c r="B1831" s="417" t="s">
        <v>13446</v>
      </c>
      <c r="C1831" s="417"/>
      <c r="D1831" s="417">
        <v>1</v>
      </c>
      <c r="E1831" s="421">
        <v>578283.27</v>
      </c>
      <c r="F1831" s="421">
        <f t="shared" si="88"/>
        <v>401585.5</v>
      </c>
      <c r="G1831" s="421">
        <v>176697.77</v>
      </c>
      <c r="H1831" s="417" t="s">
        <v>11543</v>
      </c>
      <c r="I1831" s="417" t="s">
        <v>10870</v>
      </c>
      <c r="J1831" s="417" t="s">
        <v>4434</v>
      </c>
      <c r="K1831" s="429"/>
    </row>
    <row r="1832" spans="1:11" s="204" customFormat="1" ht="33.75">
      <c r="A1832" s="417">
        <v>1829</v>
      </c>
      <c r="B1832" s="417" t="s">
        <v>13447</v>
      </c>
      <c r="C1832" s="417"/>
      <c r="D1832" s="417">
        <v>1</v>
      </c>
      <c r="E1832" s="421">
        <v>282666.67</v>
      </c>
      <c r="F1832" s="421">
        <f t="shared" si="88"/>
        <v>122488.85999999999</v>
      </c>
      <c r="G1832" s="421">
        <v>160177.81</v>
      </c>
      <c r="H1832" s="417" t="s">
        <v>11543</v>
      </c>
      <c r="I1832" s="417" t="s">
        <v>10870</v>
      </c>
      <c r="J1832" s="417" t="s">
        <v>4434</v>
      </c>
      <c r="K1832" s="429"/>
    </row>
    <row r="1833" spans="1:11" s="204" customFormat="1" ht="22.5">
      <c r="A1833" s="417">
        <v>1830</v>
      </c>
      <c r="B1833" s="417" t="s">
        <v>13448</v>
      </c>
      <c r="C1833" s="417"/>
      <c r="D1833" s="417">
        <v>1</v>
      </c>
      <c r="E1833" s="421">
        <v>209671.45</v>
      </c>
      <c r="F1833" s="421">
        <f t="shared" si="88"/>
        <v>74882.700000000012</v>
      </c>
      <c r="G1833" s="421">
        <v>134788.75</v>
      </c>
      <c r="H1833" s="417" t="s">
        <v>11543</v>
      </c>
      <c r="I1833" s="417" t="s">
        <v>10870</v>
      </c>
      <c r="J1833" s="417" t="s">
        <v>4434</v>
      </c>
      <c r="K1833" s="429"/>
    </row>
    <row r="1834" spans="1:11" s="204" customFormat="1" ht="22.5">
      <c r="A1834" s="417">
        <v>1831</v>
      </c>
      <c r="B1834" s="417" t="s">
        <v>13448</v>
      </c>
      <c r="C1834" s="417"/>
      <c r="D1834" s="417">
        <v>1</v>
      </c>
      <c r="E1834" s="421">
        <v>209671.46</v>
      </c>
      <c r="F1834" s="421">
        <f t="shared" si="88"/>
        <v>74882.699999999983</v>
      </c>
      <c r="G1834" s="421">
        <v>134788.76</v>
      </c>
      <c r="H1834" s="417" t="s">
        <v>11543</v>
      </c>
      <c r="I1834" s="417" t="s">
        <v>10870</v>
      </c>
      <c r="J1834" s="417" t="s">
        <v>4434</v>
      </c>
      <c r="K1834" s="429"/>
    </row>
    <row r="1835" spans="1:11" s="204" customFormat="1" ht="22.5">
      <c r="A1835" s="417">
        <v>1832</v>
      </c>
      <c r="B1835" s="417" t="s">
        <v>13449</v>
      </c>
      <c r="C1835" s="417"/>
      <c r="D1835" s="417">
        <v>1</v>
      </c>
      <c r="E1835" s="421">
        <v>1455827.04</v>
      </c>
      <c r="F1835" s="421">
        <f t="shared" si="88"/>
        <v>1455827.04</v>
      </c>
      <c r="G1835" s="421">
        <v>0</v>
      </c>
      <c r="H1835" s="417" t="s">
        <v>11543</v>
      </c>
      <c r="I1835" s="417" t="s">
        <v>10870</v>
      </c>
      <c r="J1835" s="417" t="s">
        <v>4434</v>
      </c>
      <c r="K1835" s="429"/>
    </row>
    <row r="1836" spans="1:11" s="204" customFormat="1" ht="22.5">
      <c r="A1836" s="417">
        <v>1833</v>
      </c>
      <c r="B1836" s="417" t="s">
        <v>13450</v>
      </c>
      <c r="C1836" s="417"/>
      <c r="D1836" s="417">
        <v>1</v>
      </c>
      <c r="E1836" s="421">
        <v>1231791.5</v>
      </c>
      <c r="F1836" s="421">
        <f t="shared" si="88"/>
        <v>1129141.8600000001</v>
      </c>
      <c r="G1836" s="421">
        <v>102649.64</v>
      </c>
      <c r="H1836" s="417" t="s">
        <v>11543</v>
      </c>
      <c r="I1836" s="417" t="s">
        <v>10870</v>
      </c>
      <c r="J1836" s="417" t="s">
        <v>4434</v>
      </c>
      <c r="K1836" s="429"/>
    </row>
    <row r="1837" spans="1:11" s="204" customFormat="1" ht="22.5">
      <c r="A1837" s="417">
        <v>1834</v>
      </c>
      <c r="B1837" s="417" t="s">
        <v>13450</v>
      </c>
      <c r="C1837" s="417"/>
      <c r="D1837" s="417">
        <v>1</v>
      </c>
      <c r="E1837" s="421">
        <v>1231791.79</v>
      </c>
      <c r="F1837" s="421">
        <f t="shared" si="88"/>
        <v>1129142.6300000001</v>
      </c>
      <c r="G1837" s="421">
        <v>102649.16</v>
      </c>
      <c r="H1837" s="417" t="s">
        <v>11543</v>
      </c>
      <c r="I1837" s="417" t="s">
        <v>10870</v>
      </c>
      <c r="J1837" s="417" t="s">
        <v>4434</v>
      </c>
      <c r="K1837" s="429"/>
    </row>
    <row r="1838" spans="1:11" s="204" customFormat="1" ht="22.5">
      <c r="A1838" s="417">
        <v>1835</v>
      </c>
      <c r="B1838" s="417" t="s">
        <v>13451</v>
      </c>
      <c r="C1838" s="417"/>
      <c r="D1838" s="417">
        <v>1</v>
      </c>
      <c r="E1838" s="421">
        <v>767445.6</v>
      </c>
      <c r="F1838" s="421">
        <f t="shared" si="88"/>
        <v>767445.6</v>
      </c>
      <c r="G1838" s="421">
        <v>0</v>
      </c>
      <c r="H1838" s="417" t="s">
        <v>11543</v>
      </c>
      <c r="I1838" s="417" t="s">
        <v>10870</v>
      </c>
      <c r="J1838" s="417" t="s">
        <v>4434</v>
      </c>
      <c r="K1838" s="429"/>
    </row>
    <row r="1839" spans="1:11" s="204" customFormat="1" ht="22.5">
      <c r="A1839" s="417">
        <v>1836</v>
      </c>
      <c r="B1839" s="417" t="s">
        <v>13452</v>
      </c>
      <c r="C1839" s="417"/>
      <c r="D1839" s="417">
        <v>1</v>
      </c>
      <c r="E1839" s="421">
        <v>1069891.92</v>
      </c>
      <c r="F1839" s="421">
        <f t="shared" si="88"/>
        <v>1069891.92</v>
      </c>
      <c r="G1839" s="421">
        <v>0</v>
      </c>
      <c r="H1839" s="417" t="s">
        <v>11543</v>
      </c>
      <c r="I1839" s="417" t="s">
        <v>10870</v>
      </c>
      <c r="J1839" s="417" t="s">
        <v>4434</v>
      </c>
      <c r="K1839" s="429"/>
    </row>
    <row r="1840" spans="1:11" s="204" customFormat="1" ht="22.5">
      <c r="A1840" s="417">
        <v>1837</v>
      </c>
      <c r="B1840" s="417" t="s">
        <v>13453</v>
      </c>
      <c r="C1840" s="417"/>
      <c r="D1840" s="417">
        <v>1</v>
      </c>
      <c r="E1840" s="421">
        <v>812520</v>
      </c>
      <c r="F1840" s="421">
        <f t="shared" si="88"/>
        <v>812520</v>
      </c>
      <c r="G1840" s="421">
        <v>0</v>
      </c>
      <c r="H1840" s="417" t="s">
        <v>11543</v>
      </c>
      <c r="I1840" s="417" t="s">
        <v>10870</v>
      </c>
      <c r="J1840" s="417" t="s">
        <v>4434</v>
      </c>
      <c r="K1840" s="429"/>
    </row>
    <row r="1841" spans="1:11" s="204" customFormat="1" ht="22.5">
      <c r="A1841" s="417">
        <v>1838</v>
      </c>
      <c r="B1841" s="417" t="s">
        <v>13454</v>
      </c>
      <c r="C1841" s="417"/>
      <c r="D1841" s="417">
        <v>1</v>
      </c>
      <c r="E1841" s="421">
        <v>663770</v>
      </c>
      <c r="F1841" s="421">
        <f t="shared" si="88"/>
        <v>663770</v>
      </c>
      <c r="G1841" s="421">
        <v>0</v>
      </c>
      <c r="H1841" s="417" t="s">
        <v>11543</v>
      </c>
      <c r="I1841" s="417" t="s">
        <v>10870</v>
      </c>
      <c r="J1841" s="417" t="s">
        <v>4434</v>
      </c>
      <c r="K1841" s="429"/>
    </row>
    <row r="1842" spans="1:11" s="204" customFormat="1" ht="22.5">
      <c r="A1842" s="417">
        <v>1839</v>
      </c>
      <c r="B1842" s="417" t="s">
        <v>13455</v>
      </c>
      <c r="C1842" s="417"/>
      <c r="D1842" s="417">
        <v>1</v>
      </c>
      <c r="E1842" s="421">
        <v>402000</v>
      </c>
      <c r="F1842" s="421">
        <f t="shared" si="88"/>
        <v>402000</v>
      </c>
      <c r="G1842" s="421">
        <v>0</v>
      </c>
      <c r="H1842" s="417" t="s">
        <v>11543</v>
      </c>
      <c r="I1842" s="417" t="s">
        <v>10870</v>
      </c>
      <c r="J1842" s="417" t="s">
        <v>4434</v>
      </c>
      <c r="K1842" s="429"/>
    </row>
    <row r="1843" spans="1:11" s="204" customFormat="1" ht="22.5">
      <c r="A1843" s="417">
        <v>1840</v>
      </c>
      <c r="B1843" s="417" t="s">
        <v>13456</v>
      </c>
      <c r="C1843" s="417"/>
      <c r="D1843" s="417">
        <v>1</v>
      </c>
      <c r="E1843" s="421">
        <v>1500000</v>
      </c>
      <c r="F1843" s="421">
        <f t="shared" si="88"/>
        <v>1089285.54</v>
      </c>
      <c r="G1843" s="421">
        <v>410714.46</v>
      </c>
      <c r="H1843" s="417" t="s">
        <v>11543</v>
      </c>
      <c r="I1843" s="417" t="s">
        <v>10870</v>
      </c>
      <c r="J1843" s="417" t="s">
        <v>4434</v>
      </c>
      <c r="K1843" s="429"/>
    </row>
    <row r="1844" spans="1:11" s="204" customFormat="1" ht="33.75">
      <c r="A1844" s="417">
        <v>1841</v>
      </c>
      <c r="B1844" s="417" t="s">
        <v>2748</v>
      </c>
      <c r="C1844" s="417" t="s">
        <v>10868</v>
      </c>
      <c r="D1844" s="417">
        <v>1</v>
      </c>
      <c r="E1844" s="421">
        <v>11184480</v>
      </c>
      <c r="F1844" s="421">
        <v>11184480</v>
      </c>
      <c r="G1844" s="421">
        <f t="shared" ref="G1844" si="89">E1844-F1844</f>
        <v>0</v>
      </c>
      <c r="H1844" s="417" t="s">
        <v>10869</v>
      </c>
      <c r="I1844" s="417" t="s">
        <v>10870</v>
      </c>
      <c r="J1844" s="417" t="s">
        <v>4434</v>
      </c>
      <c r="K1844" s="417" t="s">
        <v>4121</v>
      </c>
    </row>
    <row r="1845" spans="1:11" s="204" customFormat="1" ht="33.75">
      <c r="A1845" s="417">
        <v>1842</v>
      </c>
      <c r="B1845" s="417" t="s">
        <v>12829</v>
      </c>
      <c r="C1845" s="417" t="s">
        <v>12840</v>
      </c>
      <c r="D1845" s="417">
        <v>1</v>
      </c>
      <c r="E1845" s="421">
        <v>1060000</v>
      </c>
      <c r="F1845" s="421">
        <f>E1845-G1845</f>
        <v>1060000</v>
      </c>
      <c r="G1845" s="421">
        <v>0</v>
      </c>
      <c r="H1845" s="417" t="s">
        <v>12841</v>
      </c>
      <c r="I1845" s="417" t="s">
        <v>4878</v>
      </c>
      <c r="J1845" s="417" t="s">
        <v>4434</v>
      </c>
      <c r="K1845" s="251"/>
    </row>
    <row r="1846" spans="1:11" s="204" customFormat="1" ht="22.5">
      <c r="A1846" s="417">
        <v>1843</v>
      </c>
      <c r="B1846" s="417" t="s">
        <v>12830</v>
      </c>
      <c r="C1846" s="417" t="s">
        <v>12840</v>
      </c>
      <c r="D1846" s="417">
        <v>1</v>
      </c>
      <c r="E1846" s="421">
        <v>227298.32</v>
      </c>
      <c r="F1846" s="421">
        <f t="shared" ref="F1846:F1863" si="90">E1846-G1846</f>
        <v>227298.32</v>
      </c>
      <c r="G1846" s="421">
        <v>0</v>
      </c>
      <c r="H1846" s="417" t="s">
        <v>12842</v>
      </c>
      <c r="I1846" s="417" t="s">
        <v>4878</v>
      </c>
      <c r="J1846" s="417" t="s">
        <v>4434</v>
      </c>
      <c r="K1846" s="251"/>
    </row>
    <row r="1847" spans="1:11" s="204" customFormat="1" ht="22.5">
      <c r="A1847" s="417">
        <v>1844</v>
      </c>
      <c r="B1847" s="417" t="s">
        <v>12831</v>
      </c>
      <c r="C1847" s="417" t="s">
        <v>12840</v>
      </c>
      <c r="D1847" s="417">
        <v>1</v>
      </c>
      <c r="E1847" s="421">
        <v>4597371.2</v>
      </c>
      <c r="F1847" s="421">
        <f t="shared" si="90"/>
        <v>4597371.2</v>
      </c>
      <c r="G1847" s="421">
        <v>0</v>
      </c>
      <c r="H1847" s="417" t="s">
        <v>12843</v>
      </c>
      <c r="I1847" s="417" t="s">
        <v>4878</v>
      </c>
      <c r="J1847" s="417" t="s">
        <v>4434</v>
      </c>
      <c r="K1847" s="251"/>
    </row>
    <row r="1848" spans="1:11" s="204" customFormat="1" ht="22.5">
      <c r="A1848" s="417">
        <v>1845</v>
      </c>
      <c r="B1848" s="417" t="s">
        <v>12832</v>
      </c>
      <c r="C1848" s="417" t="s">
        <v>12840</v>
      </c>
      <c r="D1848" s="417">
        <v>1</v>
      </c>
      <c r="E1848" s="421">
        <v>753381.84</v>
      </c>
      <c r="F1848" s="421">
        <f t="shared" si="90"/>
        <v>753381.84</v>
      </c>
      <c r="G1848" s="421">
        <v>0</v>
      </c>
      <c r="H1848" s="417" t="s">
        <v>12844</v>
      </c>
      <c r="I1848" s="417" t="s">
        <v>4878</v>
      </c>
      <c r="J1848" s="417" t="s">
        <v>4434</v>
      </c>
      <c r="K1848" s="251"/>
    </row>
    <row r="1849" spans="1:11" s="204" customFormat="1" ht="22.5">
      <c r="A1849" s="417">
        <v>1846</v>
      </c>
      <c r="B1849" s="417" t="s">
        <v>12833</v>
      </c>
      <c r="C1849" s="417" t="s">
        <v>12840</v>
      </c>
      <c r="D1849" s="417">
        <v>1</v>
      </c>
      <c r="E1849" s="421">
        <v>787282</v>
      </c>
      <c r="F1849" s="421">
        <f t="shared" si="90"/>
        <v>787282</v>
      </c>
      <c r="G1849" s="421">
        <v>0</v>
      </c>
      <c r="H1849" s="417" t="s">
        <v>12845</v>
      </c>
      <c r="I1849" s="417" t="s">
        <v>4878</v>
      </c>
      <c r="J1849" s="417" t="s">
        <v>4434</v>
      </c>
      <c r="K1849" s="251"/>
    </row>
    <row r="1850" spans="1:11" s="204" customFormat="1" ht="22.5">
      <c r="A1850" s="417">
        <v>1847</v>
      </c>
      <c r="B1850" s="417" t="s">
        <v>12833</v>
      </c>
      <c r="C1850" s="417" t="s">
        <v>12840</v>
      </c>
      <c r="D1850" s="417">
        <v>1</v>
      </c>
      <c r="E1850" s="421">
        <v>787282</v>
      </c>
      <c r="F1850" s="421">
        <f t="shared" si="90"/>
        <v>787282</v>
      </c>
      <c r="G1850" s="421">
        <v>0</v>
      </c>
      <c r="H1850" s="417" t="s">
        <v>12846</v>
      </c>
      <c r="I1850" s="417" t="s">
        <v>4878</v>
      </c>
      <c r="J1850" s="417" t="s">
        <v>4434</v>
      </c>
      <c r="K1850" s="251"/>
    </row>
    <row r="1851" spans="1:11" s="204" customFormat="1" ht="22.5">
      <c r="A1851" s="417">
        <v>1848</v>
      </c>
      <c r="B1851" s="417" t="s">
        <v>12833</v>
      </c>
      <c r="C1851" s="417" t="s">
        <v>12840</v>
      </c>
      <c r="D1851" s="417">
        <v>1</v>
      </c>
      <c r="E1851" s="421">
        <v>787282</v>
      </c>
      <c r="F1851" s="421">
        <f t="shared" si="90"/>
        <v>787282</v>
      </c>
      <c r="G1851" s="421">
        <v>0</v>
      </c>
      <c r="H1851" s="417" t="s">
        <v>12847</v>
      </c>
      <c r="I1851" s="417" t="s">
        <v>4878</v>
      </c>
      <c r="J1851" s="417" t="s">
        <v>4434</v>
      </c>
      <c r="K1851" s="251"/>
    </row>
    <row r="1852" spans="1:11" s="204" customFormat="1" ht="22.5">
      <c r="A1852" s="417">
        <v>1849</v>
      </c>
      <c r="B1852" s="417" t="s">
        <v>12834</v>
      </c>
      <c r="C1852" s="417" t="s">
        <v>12840</v>
      </c>
      <c r="D1852" s="417">
        <v>3</v>
      </c>
      <c r="E1852" s="421">
        <v>3246942</v>
      </c>
      <c r="F1852" s="421">
        <f t="shared" si="90"/>
        <v>2783093.04</v>
      </c>
      <c r="G1852" s="421">
        <v>463848.96000000002</v>
      </c>
      <c r="H1852" s="417" t="s">
        <v>12848</v>
      </c>
      <c r="I1852" s="417" t="s">
        <v>4878</v>
      </c>
      <c r="J1852" s="417" t="s">
        <v>4434</v>
      </c>
      <c r="K1852" s="251"/>
    </row>
    <row r="1853" spans="1:11" s="204" customFormat="1" ht="22.5">
      <c r="A1853" s="417">
        <v>1850</v>
      </c>
      <c r="B1853" s="417" t="s">
        <v>12835</v>
      </c>
      <c r="C1853" s="417" t="s">
        <v>12840</v>
      </c>
      <c r="D1853" s="417">
        <v>1</v>
      </c>
      <c r="E1853" s="421">
        <v>672113.33</v>
      </c>
      <c r="F1853" s="421">
        <f t="shared" si="90"/>
        <v>560094.48</v>
      </c>
      <c r="G1853" s="421">
        <v>112018.85</v>
      </c>
      <c r="H1853" s="417" t="s">
        <v>12849</v>
      </c>
      <c r="I1853" s="417" t="s">
        <v>4878</v>
      </c>
      <c r="J1853" s="417" t="s">
        <v>4434</v>
      </c>
      <c r="K1853" s="251"/>
    </row>
    <row r="1854" spans="1:11" s="204" customFormat="1" ht="22.5">
      <c r="A1854" s="417">
        <v>1851</v>
      </c>
      <c r="B1854" s="417" t="s">
        <v>12836</v>
      </c>
      <c r="C1854" s="417" t="s">
        <v>12840</v>
      </c>
      <c r="D1854" s="417">
        <v>1</v>
      </c>
      <c r="E1854" s="421">
        <v>457917.13</v>
      </c>
      <c r="F1854" s="421">
        <f t="shared" si="90"/>
        <v>457917.13</v>
      </c>
      <c r="G1854" s="421">
        <v>0</v>
      </c>
      <c r="H1854" s="417" t="s">
        <v>12850</v>
      </c>
      <c r="I1854" s="417" t="s">
        <v>4878</v>
      </c>
      <c r="J1854" s="417" t="s">
        <v>4434</v>
      </c>
      <c r="K1854" s="251"/>
    </row>
    <row r="1855" spans="1:11" s="204" customFormat="1" ht="22.5">
      <c r="A1855" s="417">
        <v>1852</v>
      </c>
      <c r="B1855" s="417" t="s">
        <v>12837</v>
      </c>
      <c r="C1855" s="417" t="s">
        <v>12840</v>
      </c>
      <c r="D1855" s="417">
        <v>1</v>
      </c>
      <c r="E1855" s="421">
        <v>407852.3</v>
      </c>
      <c r="F1855" s="421">
        <f t="shared" si="90"/>
        <v>407852.3</v>
      </c>
      <c r="G1855" s="421">
        <v>0</v>
      </c>
      <c r="H1855" s="417" t="s">
        <v>11543</v>
      </c>
      <c r="I1855" s="417" t="s">
        <v>4878</v>
      </c>
      <c r="J1855" s="417" t="s">
        <v>4434</v>
      </c>
      <c r="K1855" s="251"/>
    </row>
    <row r="1856" spans="1:11" s="204" customFormat="1" ht="22.5">
      <c r="A1856" s="417">
        <v>1853</v>
      </c>
      <c r="B1856" s="417" t="s">
        <v>12837</v>
      </c>
      <c r="C1856" s="417" t="s">
        <v>12840</v>
      </c>
      <c r="D1856" s="417">
        <v>1</v>
      </c>
      <c r="E1856" s="421">
        <v>399688.05</v>
      </c>
      <c r="F1856" s="421">
        <f t="shared" si="90"/>
        <v>399688.05</v>
      </c>
      <c r="G1856" s="421">
        <v>0</v>
      </c>
      <c r="H1856" s="417" t="s">
        <v>11543</v>
      </c>
      <c r="I1856" s="417" t="s">
        <v>4878</v>
      </c>
      <c r="J1856" s="417" t="s">
        <v>4434</v>
      </c>
      <c r="K1856" s="251"/>
    </row>
    <row r="1857" spans="1:11" s="204" customFormat="1" ht="22.5">
      <c r="A1857" s="417">
        <v>1854</v>
      </c>
      <c r="B1857" s="417" t="s">
        <v>12837</v>
      </c>
      <c r="C1857" s="417" t="s">
        <v>12840</v>
      </c>
      <c r="D1857" s="417">
        <v>1</v>
      </c>
      <c r="E1857" s="421">
        <v>399688.05</v>
      </c>
      <c r="F1857" s="421">
        <f t="shared" si="90"/>
        <v>399688.05</v>
      </c>
      <c r="G1857" s="421">
        <v>0</v>
      </c>
      <c r="H1857" s="417" t="s">
        <v>11543</v>
      </c>
      <c r="I1857" s="417" t="s">
        <v>4878</v>
      </c>
      <c r="J1857" s="417" t="s">
        <v>4434</v>
      </c>
      <c r="K1857" s="251"/>
    </row>
    <row r="1858" spans="1:11" s="204" customFormat="1" ht="22.5">
      <c r="A1858" s="417">
        <v>1855</v>
      </c>
      <c r="B1858" s="417" t="s">
        <v>12838</v>
      </c>
      <c r="C1858" s="417" t="s">
        <v>12840</v>
      </c>
      <c r="D1858" s="417">
        <v>1</v>
      </c>
      <c r="E1858" s="421">
        <v>1862715</v>
      </c>
      <c r="F1858" s="421">
        <f t="shared" si="90"/>
        <v>1862715</v>
      </c>
      <c r="G1858" s="421">
        <v>0</v>
      </c>
      <c r="H1858" s="417" t="s">
        <v>11543</v>
      </c>
      <c r="I1858" s="417" t="s">
        <v>4878</v>
      </c>
      <c r="J1858" s="417" t="s">
        <v>4434</v>
      </c>
      <c r="K1858" s="251"/>
    </row>
    <row r="1859" spans="1:11" s="204" customFormat="1" ht="22.5">
      <c r="A1859" s="417">
        <v>1856</v>
      </c>
      <c r="B1859" s="417" t="s">
        <v>12838</v>
      </c>
      <c r="C1859" s="417" t="s">
        <v>12840</v>
      </c>
      <c r="D1859" s="417">
        <v>1</v>
      </c>
      <c r="E1859" s="421">
        <v>1862715</v>
      </c>
      <c r="F1859" s="421">
        <f t="shared" si="90"/>
        <v>1862715</v>
      </c>
      <c r="G1859" s="421">
        <v>0</v>
      </c>
      <c r="H1859" s="417" t="s">
        <v>11543</v>
      </c>
      <c r="I1859" s="417" t="s">
        <v>4878</v>
      </c>
      <c r="J1859" s="417" t="s">
        <v>4434</v>
      </c>
      <c r="K1859" s="251"/>
    </row>
    <row r="1860" spans="1:11" s="204" customFormat="1" ht="22.5">
      <c r="A1860" s="417">
        <v>1857</v>
      </c>
      <c r="B1860" s="417" t="s">
        <v>12838</v>
      </c>
      <c r="C1860" s="417" t="s">
        <v>12840</v>
      </c>
      <c r="D1860" s="417">
        <v>1</v>
      </c>
      <c r="E1860" s="421">
        <v>1862715</v>
      </c>
      <c r="F1860" s="421">
        <f t="shared" si="90"/>
        <v>1862715</v>
      </c>
      <c r="G1860" s="421">
        <v>0</v>
      </c>
      <c r="H1860" s="417" t="s">
        <v>11543</v>
      </c>
      <c r="I1860" s="417" t="s">
        <v>4878</v>
      </c>
      <c r="J1860" s="417" t="s">
        <v>4434</v>
      </c>
      <c r="K1860" s="251"/>
    </row>
    <row r="1861" spans="1:11" s="204" customFormat="1" ht="22.5">
      <c r="A1861" s="417">
        <v>1858</v>
      </c>
      <c r="B1861" s="417" t="s">
        <v>12839</v>
      </c>
      <c r="C1861" s="417" t="s">
        <v>12840</v>
      </c>
      <c r="D1861" s="417">
        <v>1</v>
      </c>
      <c r="E1861" s="421">
        <v>1121037</v>
      </c>
      <c r="F1861" s="421">
        <f t="shared" si="90"/>
        <v>964672.3</v>
      </c>
      <c r="G1861" s="421">
        <v>156364.70000000001</v>
      </c>
      <c r="H1861" s="417" t="s">
        <v>11543</v>
      </c>
      <c r="I1861" s="417" t="s">
        <v>4878</v>
      </c>
      <c r="J1861" s="417" t="s">
        <v>4434</v>
      </c>
      <c r="K1861" s="251"/>
    </row>
    <row r="1862" spans="1:11" s="204" customFormat="1" ht="22.5">
      <c r="A1862" s="417">
        <v>1859</v>
      </c>
      <c r="B1862" s="417" t="s">
        <v>12839</v>
      </c>
      <c r="C1862" s="417" t="s">
        <v>12840</v>
      </c>
      <c r="D1862" s="417">
        <v>1</v>
      </c>
      <c r="E1862" s="421">
        <v>1083618</v>
      </c>
      <c r="F1862" s="421">
        <f t="shared" si="90"/>
        <v>930105.45</v>
      </c>
      <c r="G1862" s="421">
        <v>153512.54999999999</v>
      </c>
      <c r="H1862" s="417" t="s">
        <v>11543</v>
      </c>
      <c r="I1862" s="417" t="s">
        <v>4878</v>
      </c>
      <c r="J1862" s="417" t="s">
        <v>4434</v>
      </c>
      <c r="K1862" s="251"/>
    </row>
    <row r="1863" spans="1:11" s="204" customFormat="1" ht="22.5">
      <c r="A1863" s="417">
        <v>1860</v>
      </c>
      <c r="B1863" s="417" t="s">
        <v>12839</v>
      </c>
      <c r="C1863" s="417" t="s">
        <v>12840</v>
      </c>
      <c r="D1863" s="417">
        <v>1</v>
      </c>
      <c r="E1863" s="421">
        <v>1073313.72</v>
      </c>
      <c r="F1863" s="421">
        <f t="shared" si="90"/>
        <v>924695.72</v>
      </c>
      <c r="G1863" s="421">
        <v>148618</v>
      </c>
      <c r="H1863" s="417" t="s">
        <v>11543</v>
      </c>
      <c r="I1863" s="417" t="s">
        <v>4878</v>
      </c>
      <c r="J1863" s="417" t="s">
        <v>4434</v>
      </c>
      <c r="K1863" s="251"/>
    </row>
    <row r="1864" spans="1:11" s="204" customFormat="1" ht="22.5">
      <c r="A1864" s="417">
        <v>1861</v>
      </c>
      <c r="B1864" s="417" t="s">
        <v>11720</v>
      </c>
      <c r="C1864" s="417" t="s">
        <v>11735</v>
      </c>
      <c r="D1864" s="417">
        <v>1</v>
      </c>
      <c r="E1864" s="421">
        <v>218850</v>
      </c>
      <c r="F1864" s="421">
        <f>E1864-G1864</f>
        <v>87991.41</v>
      </c>
      <c r="G1864" s="421">
        <v>130858.59</v>
      </c>
      <c r="H1864" s="417" t="s">
        <v>11543</v>
      </c>
      <c r="I1864" s="417" t="s">
        <v>11736</v>
      </c>
      <c r="J1864" s="417" t="s">
        <v>4434</v>
      </c>
    </row>
    <row r="1865" spans="1:11" s="204" customFormat="1" ht="22.5">
      <c r="A1865" s="417">
        <v>1862</v>
      </c>
      <c r="B1865" s="417" t="s">
        <v>11720</v>
      </c>
      <c r="C1865" s="417" t="s">
        <v>11735</v>
      </c>
      <c r="D1865" s="417">
        <v>1</v>
      </c>
      <c r="E1865" s="421">
        <v>218850</v>
      </c>
      <c r="F1865" s="421">
        <f t="shared" ref="F1865:F1886" si="91">E1865-G1865</f>
        <v>87991.41</v>
      </c>
      <c r="G1865" s="421">
        <v>130858.59</v>
      </c>
      <c r="H1865" s="417" t="s">
        <v>11543</v>
      </c>
      <c r="I1865" s="417" t="s">
        <v>11736</v>
      </c>
      <c r="J1865" s="417" t="s">
        <v>4434</v>
      </c>
    </row>
    <row r="1866" spans="1:11" s="204" customFormat="1" ht="22.5">
      <c r="A1866" s="417">
        <v>1863</v>
      </c>
      <c r="B1866" s="417" t="s">
        <v>11721</v>
      </c>
      <c r="C1866" s="417" t="s">
        <v>11735</v>
      </c>
      <c r="D1866" s="417">
        <v>1</v>
      </c>
      <c r="E1866" s="421">
        <v>480250</v>
      </c>
      <c r="F1866" s="421">
        <f t="shared" si="91"/>
        <v>480250</v>
      </c>
      <c r="G1866" s="421">
        <v>0</v>
      </c>
      <c r="H1866" s="417" t="s">
        <v>11543</v>
      </c>
      <c r="I1866" s="417" t="s">
        <v>11736</v>
      </c>
      <c r="J1866" s="417" t="s">
        <v>4434</v>
      </c>
    </row>
    <row r="1867" spans="1:11" s="204" customFormat="1" ht="22.5">
      <c r="A1867" s="417">
        <v>1864</v>
      </c>
      <c r="B1867" s="417" t="s">
        <v>11722</v>
      </c>
      <c r="C1867" s="417" t="s">
        <v>11735</v>
      </c>
      <c r="D1867" s="417">
        <v>1</v>
      </c>
      <c r="E1867" s="421">
        <v>2451837</v>
      </c>
      <c r="F1867" s="421">
        <f t="shared" si="91"/>
        <v>2451837</v>
      </c>
      <c r="G1867" s="421">
        <v>0</v>
      </c>
      <c r="H1867" s="417" t="s">
        <v>11543</v>
      </c>
      <c r="I1867" s="417" t="s">
        <v>11736</v>
      </c>
      <c r="J1867" s="417" t="s">
        <v>4434</v>
      </c>
    </row>
    <row r="1868" spans="1:11" s="204" customFormat="1" ht="22.5">
      <c r="A1868" s="417">
        <v>1865</v>
      </c>
      <c r="B1868" s="417" t="s">
        <v>11723</v>
      </c>
      <c r="C1868" s="417" t="s">
        <v>11735</v>
      </c>
      <c r="D1868" s="417">
        <v>1</v>
      </c>
      <c r="E1868" s="421">
        <v>920781</v>
      </c>
      <c r="F1868" s="421">
        <f t="shared" si="91"/>
        <v>920781</v>
      </c>
      <c r="G1868" s="421">
        <v>0</v>
      </c>
      <c r="H1868" s="417" t="s">
        <v>11543</v>
      </c>
      <c r="I1868" s="417" t="s">
        <v>11736</v>
      </c>
      <c r="J1868" s="417" t="s">
        <v>4434</v>
      </c>
    </row>
    <row r="1869" spans="1:11" s="204" customFormat="1" ht="22.5">
      <c r="A1869" s="417">
        <v>1866</v>
      </c>
      <c r="B1869" s="417" t="s">
        <v>11724</v>
      </c>
      <c r="C1869" s="417" t="s">
        <v>11735</v>
      </c>
      <c r="D1869" s="417">
        <v>1</v>
      </c>
      <c r="E1869" s="421">
        <v>1300000</v>
      </c>
      <c r="F1869" s="421">
        <f t="shared" si="91"/>
        <v>1300000</v>
      </c>
      <c r="G1869" s="421">
        <v>0</v>
      </c>
      <c r="H1869" s="417" t="s">
        <v>11543</v>
      </c>
      <c r="I1869" s="417" t="s">
        <v>11736</v>
      </c>
      <c r="J1869" s="417" t="s">
        <v>4434</v>
      </c>
    </row>
    <row r="1870" spans="1:11" s="204" customFormat="1" ht="22.5">
      <c r="A1870" s="417">
        <v>1867</v>
      </c>
      <c r="B1870" s="417" t="s">
        <v>11724</v>
      </c>
      <c r="C1870" s="417" t="s">
        <v>11735</v>
      </c>
      <c r="D1870" s="417">
        <v>1</v>
      </c>
      <c r="E1870" s="421">
        <v>1300000</v>
      </c>
      <c r="F1870" s="421">
        <f t="shared" si="91"/>
        <v>1300000</v>
      </c>
      <c r="G1870" s="421">
        <v>0</v>
      </c>
      <c r="H1870" s="417" t="s">
        <v>11543</v>
      </c>
      <c r="I1870" s="417" t="s">
        <v>11736</v>
      </c>
      <c r="J1870" s="417" t="s">
        <v>4434</v>
      </c>
    </row>
    <row r="1871" spans="1:11" s="204" customFormat="1" ht="22.5">
      <c r="A1871" s="417">
        <v>1868</v>
      </c>
      <c r="B1871" s="417" t="s">
        <v>11725</v>
      </c>
      <c r="C1871" s="417" t="s">
        <v>11735</v>
      </c>
      <c r="D1871" s="417">
        <v>1</v>
      </c>
      <c r="E1871" s="421">
        <v>1370000</v>
      </c>
      <c r="F1871" s="421">
        <f t="shared" si="91"/>
        <v>1370000</v>
      </c>
      <c r="G1871" s="421">
        <v>0</v>
      </c>
      <c r="H1871" s="417" t="s">
        <v>11543</v>
      </c>
      <c r="I1871" s="417" t="s">
        <v>11736</v>
      </c>
      <c r="J1871" s="417" t="s">
        <v>4434</v>
      </c>
    </row>
    <row r="1872" spans="1:11" s="204" customFormat="1" ht="22.5">
      <c r="A1872" s="417">
        <v>1869</v>
      </c>
      <c r="B1872" s="417" t="s">
        <v>11726</v>
      </c>
      <c r="C1872" s="417" t="s">
        <v>11735</v>
      </c>
      <c r="D1872" s="417">
        <v>1</v>
      </c>
      <c r="E1872" s="421">
        <v>1364000</v>
      </c>
      <c r="F1872" s="421">
        <f t="shared" si="91"/>
        <v>1364000</v>
      </c>
      <c r="G1872" s="421">
        <v>0</v>
      </c>
      <c r="H1872" s="417" t="s">
        <v>11543</v>
      </c>
      <c r="I1872" s="417" t="s">
        <v>11736</v>
      </c>
      <c r="J1872" s="417" t="s">
        <v>4434</v>
      </c>
    </row>
    <row r="1873" spans="1:10" s="204" customFormat="1" ht="22.5">
      <c r="A1873" s="417">
        <v>1870</v>
      </c>
      <c r="B1873" s="417" t="s">
        <v>11727</v>
      </c>
      <c r="C1873" s="417" t="s">
        <v>11735</v>
      </c>
      <c r="D1873" s="417">
        <v>1</v>
      </c>
      <c r="E1873" s="421">
        <v>827000</v>
      </c>
      <c r="F1873" s="421">
        <f t="shared" si="91"/>
        <v>827000</v>
      </c>
      <c r="G1873" s="421">
        <v>0</v>
      </c>
      <c r="H1873" s="417" t="s">
        <v>11543</v>
      </c>
      <c r="I1873" s="417" t="s">
        <v>11736</v>
      </c>
      <c r="J1873" s="417" t="s">
        <v>4434</v>
      </c>
    </row>
    <row r="1874" spans="1:10" s="204" customFormat="1" ht="22.5">
      <c r="A1874" s="417">
        <v>1871</v>
      </c>
      <c r="B1874" s="417" t="s">
        <v>11728</v>
      </c>
      <c r="C1874" s="417" t="s">
        <v>11735</v>
      </c>
      <c r="D1874" s="417">
        <v>1</v>
      </c>
      <c r="E1874" s="421">
        <v>1407000</v>
      </c>
      <c r="F1874" s="421">
        <f t="shared" si="91"/>
        <v>1407000</v>
      </c>
      <c r="G1874" s="421">
        <v>0</v>
      </c>
      <c r="H1874" s="417" t="s">
        <v>11543</v>
      </c>
      <c r="I1874" s="417" t="s">
        <v>11736</v>
      </c>
      <c r="J1874" s="417" t="s">
        <v>4434</v>
      </c>
    </row>
    <row r="1875" spans="1:10" s="204" customFormat="1" ht="22.5">
      <c r="A1875" s="417">
        <v>1872</v>
      </c>
      <c r="B1875" s="417" t="s">
        <v>11726</v>
      </c>
      <c r="C1875" s="417" t="s">
        <v>11735</v>
      </c>
      <c r="D1875" s="417">
        <v>1</v>
      </c>
      <c r="E1875" s="421">
        <v>1407000</v>
      </c>
      <c r="F1875" s="421">
        <f t="shared" si="91"/>
        <v>1407000</v>
      </c>
      <c r="G1875" s="421">
        <v>0</v>
      </c>
      <c r="H1875" s="417" t="s">
        <v>11543</v>
      </c>
      <c r="I1875" s="417" t="s">
        <v>11736</v>
      </c>
      <c r="J1875" s="417" t="s">
        <v>4434</v>
      </c>
    </row>
    <row r="1876" spans="1:10" s="204" customFormat="1" ht="22.5">
      <c r="A1876" s="417">
        <v>1873</v>
      </c>
      <c r="B1876" s="417" t="s">
        <v>11729</v>
      </c>
      <c r="C1876" s="417" t="s">
        <v>11735</v>
      </c>
      <c r="D1876" s="417">
        <v>1</v>
      </c>
      <c r="E1876" s="421">
        <v>1500000</v>
      </c>
      <c r="F1876" s="421">
        <f t="shared" si="91"/>
        <v>1500000</v>
      </c>
      <c r="G1876" s="421">
        <v>0</v>
      </c>
      <c r="H1876" s="417" t="s">
        <v>11543</v>
      </c>
      <c r="I1876" s="417" t="s">
        <v>11736</v>
      </c>
      <c r="J1876" s="417" t="s">
        <v>4434</v>
      </c>
    </row>
    <row r="1877" spans="1:10" s="204" customFormat="1" ht="22.5">
      <c r="A1877" s="417">
        <v>1874</v>
      </c>
      <c r="B1877" s="417" t="s">
        <v>11729</v>
      </c>
      <c r="C1877" s="417" t="s">
        <v>11735</v>
      </c>
      <c r="D1877" s="417">
        <v>1</v>
      </c>
      <c r="E1877" s="421">
        <v>1500000</v>
      </c>
      <c r="F1877" s="421">
        <f t="shared" si="91"/>
        <v>1500000</v>
      </c>
      <c r="G1877" s="421">
        <v>0</v>
      </c>
      <c r="H1877" s="417" t="s">
        <v>11543</v>
      </c>
      <c r="I1877" s="417" t="s">
        <v>11736</v>
      </c>
      <c r="J1877" s="417" t="s">
        <v>4434</v>
      </c>
    </row>
    <row r="1878" spans="1:10" s="204" customFormat="1" ht="22.5">
      <c r="A1878" s="417">
        <v>1875</v>
      </c>
      <c r="B1878" s="417" t="s">
        <v>11730</v>
      </c>
      <c r="C1878" s="417" t="s">
        <v>11735</v>
      </c>
      <c r="D1878" s="417">
        <v>1</v>
      </c>
      <c r="E1878" s="421">
        <v>5565000</v>
      </c>
      <c r="F1878" s="421">
        <f t="shared" si="91"/>
        <v>3941875</v>
      </c>
      <c r="G1878" s="421">
        <v>1623125</v>
      </c>
      <c r="H1878" s="417" t="s">
        <v>11543</v>
      </c>
      <c r="I1878" s="417" t="s">
        <v>11736</v>
      </c>
      <c r="J1878" s="417" t="s">
        <v>4434</v>
      </c>
    </row>
    <row r="1879" spans="1:10" s="204" customFormat="1" ht="22.5">
      <c r="A1879" s="417">
        <v>1876</v>
      </c>
      <c r="B1879" s="417" t="s">
        <v>11731</v>
      </c>
      <c r="C1879" s="417" t="s">
        <v>11735</v>
      </c>
      <c r="D1879" s="417">
        <v>1</v>
      </c>
      <c r="E1879" s="421">
        <v>734400</v>
      </c>
      <c r="F1879" s="421">
        <f t="shared" si="91"/>
        <v>734400</v>
      </c>
      <c r="G1879" s="421">
        <v>0</v>
      </c>
      <c r="H1879" s="417" t="s">
        <v>11543</v>
      </c>
      <c r="I1879" s="417" t="s">
        <v>11736</v>
      </c>
      <c r="J1879" s="417" t="s">
        <v>4434</v>
      </c>
    </row>
    <row r="1880" spans="1:10" s="204" customFormat="1" ht="33.75">
      <c r="A1880" s="417">
        <v>1877</v>
      </c>
      <c r="B1880" s="417" t="s">
        <v>11732</v>
      </c>
      <c r="C1880" s="417" t="s">
        <v>11735</v>
      </c>
      <c r="D1880" s="417">
        <v>1</v>
      </c>
      <c r="E1880" s="421">
        <v>555000</v>
      </c>
      <c r="F1880" s="421">
        <f t="shared" si="91"/>
        <v>311290.01</v>
      </c>
      <c r="G1880" s="421">
        <v>243709.99</v>
      </c>
      <c r="H1880" s="417" t="s">
        <v>11543</v>
      </c>
      <c r="I1880" s="417" t="s">
        <v>11736</v>
      </c>
      <c r="J1880" s="417" t="s">
        <v>4434</v>
      </c>
    </row>
    <row r="1881" spans="1:10" s="204" customFormat="1" ht="22.5">
      <c r="A1881" s="417">
        <v>1878</v>
      </c>
      <c r="B1881" s="417" t="s">
        <v>11733</v>
      </c>
      <c r="C1881" s="417" t="s">
        <v>11735</v>
      </c>
      <c r="D1881" s="417">
        <v>1</v>
      </c>
      <c r="E1881" s="421">
        <v>270000</v>
      </c>
      <c r="F1881" s="421">
        <f t="shared" si="91"/>
        <v>145500</v>
      </c>
      <c r="G1881" s="421">
        <v>124500</v>
      </c>
      <c r="H1881" s="417" t="s">
        <v>11543</v>
      </c>
      <c r="I1881" s="417" t="s">
        <v>11736</v>
      </c>
      <c r="J1881" s="417" t="s">
        <v>4434</v>
      </c>
    </row>
    <row r="1882" spans="1:10" s="204" customFormat="1" ht="22.5">
      <c r="A1882" s="417">
        <v>1879</v>
      </c>
      <c r="B1882" s="417" t="s">
        <v>11734</v>
      </c>
      <c r="C1882" s="417" t="s">
        <v>11735</v>
      </c>
      <c r="D1882" s="417">
        <v>1</v>
      </c>
      <c r="E1882" s="421">
        <v>750000</v>
      </c>
      <c r="F1882" s="421">
        <f t="shared" si="91"/>
        <v>274999.56</v>
      </c>
      <c r="G1882" s="421">
        <v>475000.44</v>
      </c>
      <c r="H1882" s="417" t="s">
        <v>11543</v>
      </c>
      <c r="I1882" s="417" t="s">
        <v>11736</v>
      </c>
      <c r="J1882" s="417" t="s">
        <v>4434</v>
      </c>
    </row>
    <row r="1883" spans="1:10" s="204" customFormat="1" ht="22.5">
      <c r="A1883" s="417">
        <v>1880</v>
      </c>
      <c r="B1883" s="417" t="s">
        <v>11737</v>
      </c>
      <c r="C1883" s="417" t="s">
        <v>11735</v>
      </c>
      <c r="D1883" s="417">
        <v>1</v>
      </c>
      <c r="E1883" s="421">
        <v>218850</v>
      </c>
      <c r="F1883" s="421">
        <f t="shared" si="91"/>
        <v>49905.56</v>
      </c>
      <c r="G1883" s="421">
        <v>168944.44</v>
      </c>
      <c r="H1883" s="417" t="s">
        <v>10195</v>
      </c>
      <c r="I1883" s="417" t="s">
        <v>11736</v>
      </c>
      <c r="J1883" s="417" t="s">
        <v>4434</v>
      </c>
    </row>
    <row r="1884" spans="1:10" s="204" customFormat="1" ht="22.5">
      <c r="A1884" s="417">
        <v>1881</v>
      </c>
      <c r="B1884" s="417" t="s">
        <v>12819</v>
      </c>
      <c r="C1884" s="417" t="s">
        <v>12820</v>
      </c>
      <c r="D1884" s="417">
        <v>1</v>
      </c>
      <c r="E1884" s="421">
        <v>366929.14</v>
      </c>
      <c r="F1884" s="421">
        <f t="shared" si="91"/>
        <v>366929.14</v>
      </c>
      <c r="G1884" s="421">
        <v>0</v>
      </c>
      <c r="H1884" s="417" t="s">
        <v>11543</v>
      </c>
      <c r="I1884" s="417" t="s">
        <v>4751</v>
      </c>
      <c r="J1884" s="417" t="s">
        <v>4434</v>
      </c>
    </row>
    <row r="1885" spans="1:10" s="204" customFormat="1" ht="22.5">
      <c r="A1885" s="417">
        <v>1882</v>
      </c>
      <c r="B1885" s="417" t="s">
        <v>12821</v>
      </c>
      <c r="C1885" s="417" t="s">
        <v>12820</v>
      </c>
      <c r="D1885" s="417">
        <v>1</v>
      </c>
      <c r="E1885" s="421">
        <v>272000</v>
      </c>
      <c r="F1885" s="421">
        <f t="shared" si="91"/>
        <v>272000</v>
      </c>
      <c r="G1885" s="421">
        <v>0</v>
      </c>
      <c r="H1885" s="417" t="s">
        <v>11543</v>
      </c>
      <c r="I1885" s="417" t="s">
        <v>4751</v>
      </c>
      <c r="J1885" s="417" t="s">
        <v>4434</v>
      </c>
    </row>
    <row r="1886" spans="1:10" s="204" customFormat="1" ht="22.5">
      <c r="A1886" s="417">
        <v>1883</v>
      </c>
      <c r="B1886" s="417" t="s">
        <v>12822</v>
      </c>
      <c r="C1886" s="417" t="s">
        <v>12820</v>
      </c>
      <c r="D1886" s="417">
        <v>1</v>
      </c>
      <c r="E1886" s="421">
        <v>391000</v>
      </c>
      <c r="F1886" s="421">
        <f t="shared" si="91"/>
        <v>391000</v>
      </c>
      <c r="G1886" s="421">
        <v>0</v>
      </c>
      <c r="H1886" s="417" t="s">
        <v>11543</v>
      </c>
      <c r="I1886" s="417" t="s">
        <v>4751</v>
      </c>
      <c r="J1886" s="417" t="s">
        <v>4434</v>
      </c>
    </row>
    <row r="1887" spans="1:10" s="204" customFormat="1" ht="22.5">
      <c r="A1887" s="417">
        <v>1884</v>
      </c>
      <c r="B1887" s="424" t="s">
        <v>12767</v>
      </c>
      <c r="C1887" s="424" t="s">
        <v>12769</v>
      </c>
      <c r="D1887" s="424">
        <v>1</v>
      </c>
      <c r="E1887" s="421">
        <v>1819696.5</v>
      </c>
      <c r="F1887" s="421">
        <f>E1887-G1887</f>
        <v>879520.07</v>
      </c>
      <c r="G1887" s="421">
        <v>940176.43</v>
      </c>
      <c r="H1887" s="417" t="s">
        <v>11543</v>
      </c>
      <c r="I1887" s="417" t="s">
        <v>7922</v>
      </c>
      <c r="J1887" s="417" t="s">
        <v>4434</v>
      </c>
    </row>
    <row r="1888" spans="1:10" s="204" customFormat="1" ht="22.5">
      <c r="A1888" s="417">
        <v>1885</v>
      </c>
      <c r="B1888" s="424" t="s">
        <v>12768</v>
      </c>
      <c r="C1888" s="424" t="s">
        <v>12769</v>
      </c>
      <c r="D1888" s="424">
        <v>1</v>
      </c>
      <c r="E1888" s="421">
        <v>463140</v>
      </c>
      <c r="F1888" s="421">
        <f>E1888-G1888</f>
        <v>463140</v>
      </c>
      <c r="G1888" s="421">
        <v>0</v>
      </c>
      <c r="H1888" s="417" t="s">
        <v>11543</v>
      </c>
      <c r="I1888" s="417" t="s">
        <v>7922</v>
      </c>
      <c r="J1888" s="417" t="s">
        <v>4434</v>
      </c>
    </row>
    <row r="1889" spans="1:11" s="204" customFormat="1" ht="22.5">
      <c r="A1889" s="417">
        <v>1886</v>
      </c>
      <c r="B1889" s="424" t="s">
        <v>11481</v>
      </c>
      <c r="C1889" s="424" t="s">
        <v>11482</v>
      </c>
      <c r="D1889" s="424" t="s">
        <v>11483</v>
      </c>
      <c r="E1889" s="421">
        <v>52829221</v>
      </c>
      <c r="F1889" s="421">
        <f>E1889-G1889</f>
        <v>0</v>
      </c>
      <c r="G1889" s="421">
        <v>52829221</v>
      </c>
      <c r="H1889" s="417" t="s">
        <v>11484</v>
      </c>
      <c r="I1889" s="417" t="s">
        <v>1576</v>
      </c>
      <c r="J1889" s="417" t="s">
        <v>4433</v>
      </c>
      <c r="K1889" s="429"/>
    </row>
    <row r="1890" spans="1:11" s="204" customFormat="1" ht="22.5">
      <c r="A1890" s="417">
        <v>1887</v>
      </c>
      <c r="B1890" s="424" t="s">
        <v>12241</v>
      </c>
      <c r="C1890" s="424" t="s">
        <v>12561</v>
      </c>
      <c r="D1890" s="424">
        <v>1</v>
      </c>
      <c r="E1890" s="421">
        <v>807441</v>
      </c>
      <c r="F1890" s="421">
        <f>E1890-G1890</f>
        <v>807441</v>
      </c>
      <c r="G1890" s="421">
        <v>0</v>
      </c>
      <c r="H1890" s="417" t="s">
        <v>11543</v>
      </c>
      <c r="I1890" s="417" t="s">
        <v>1576</v>
      </c>
      <c r="J1890" s="417" t="s">
        <v>4433</v>
      </c>
    </row>
    <row r="1891" spans="1:11" s="204" customFormat="1" ht="22.5">
      <c r="A1891" s="417">
        <v>1888</v>
      </c>
      <c r="B1891" s="424" t="s">
        <v>12242</v>
      </c>
      <c r="C1891" s="424" t="s">
        <v>12562</v>
      </c>
      <c r="D1891" s="424">
        <v>1</v>
      </c>
      <c r="E1891" s="421">
        <v>205509</v>
      </c>
      <c r="F1891" s="421">
        <f t="shared" ref="F1891:F1954" si="92">E1891-G1891</f>
        <v>205509</v>
      </c>
      <c r="G1891" s="421">
        <v>0</v>
      </c>
      <c r="H1891" s="417" t="s">
        <v>11543</v>
      </c>
      <c r="I1891" s="417" t="s">
        <v>1576</v>
      </c>
      <c r="J1891" s="417" t="s">
        <v>4433</v>
      </c>
    </row>
    <row r="1892" spans="1:11" s="204" customFormat="1" ht="22.5">
      <c r="A1892" s="417">
        <v>1889</v>
      </c>
      <c r="B1892" s="424" t="s">
        <v>12243</v>
      </c>
      <c r="C1892" s="424" t="s">
        <v>12563</v>
      </c>
      <c r="D1892" s="424">
        <v>1</v>
      </c>
      <c r="E1892" s="421">
        <v>241350</v>
      </c>
      <c r="F1892" s="421">
        <f t="shared" si="92"/>
        <v>241350</v>
      </c>
      <c r="G1892" s="421">
        <v>0</v>
      </c>
      <c r="H1892" s="417" t="s">
        <v>11543</v>
      </c>
      <c r="I1892" s="417" t="s">
        <v>1576</v>
      </c>
      <c r="J1892" s="417" t="s">
        <v>4433</v>
      </c>
    </row>
    <row r="1893" spans="1:11" s="204" customFormat="1" ht="22.5">
      <c r="A1893" s="417">
        <v>1890</v>
      </c>
      <c r="B1893" s="424" t="s">
        <v>12244</v>
      </c>
      <c r="C1893" s="424" t="s">
        <v>12562</v>
      </c>
      <c r="D1893" s="424">
        <v>1</v>
      </c>
      <c r="E1893" s="421">
        <v>470000</v>
      </c>
      <c r="F1893" s="421">
        <f t="shared" si="92"/>
        <v>470000</v>
      </c>
      <c r="G1893" s="421">
        <v>0</v>
      </c>
      <c r="H1893" s="417" t="s">
        <v>11543</v>
      </c>
      <c r="I1893" s="417" t="s">
        <v>1576</v>
      </c>
      <c r="J1893" s="417" t="s">
        <v>4433</v>
      </c>
    </row>
    <row r="1894" spans="1:11" s="204" customFormat="1" ht="22.5">
      <c r="A1894" s="417">
        <v>1891</v>
      </c>
      <c r="B1894" s="424" t="s">
        <v>12245</v>
      </c>
      <c r="C1894" s="424" t="s">
        <v>12564</v>
      </c>
      <c r="D1894" s="424">
        <v>1</v>
      </c>
      <c r="E1894" s="421">
        <v>495000</v>
      </c>
      <c r="F1894" s="421">
        <f t="shared" si="92"/>
        <v>363000</v>
      </c>
      <c r="G1894" s="421">
        <v>132000</v>
      </c>
      <c r="H1894" s="417" t="s">
        <v>11543</v>
      </c>
      <c r="I1894" s="417" t="s">
        <v>1576</v>
      </c>
      <c r="J1894" s="417" t="s">
        <v>4433</v>
      </c>
    </row>
    <row r="1895" spans="1:11" s="204" customFormat="1" ht="22.5">
      <c r="A1895" s="417">
        <v>1892</v>
      </c>
      <c r="B1895" s="424" t="s">
        <v>12246</v>
      </c>
      <c r="C1895" s="424" t="s">
        <v>12565</v>
      </c>
      <c r="D1895" s="424">
        <v>1</v>
      </c>
      <c r="E1895" s="421">
        <v>387400</v>
      </c>
      <c r="F1895" s="421">
        <f t="shared" si="92"/>
        <v>387400</v>
      </c>
      <c r="G1895" s="421">
        <v>0</v>
      </c>
      <c r="H1895" s="417" t="s">
        <v>11543</v>
      </c>
      <c r="I1895" s="417" t="s">
        <v>1576</v>
      </c>
      <c r="J1895" s="417" t="s">
        <v>4433</v>
      </c>
    </row>
    <row r="1896" spans="1:11" s="204" customFormat="1" ht="22.5">
      <c r="A1896" s="417">
        <v>1893</v>
      </c>
      <c r="B1896" s="424" t="s">
        <v>12247</v>
      </c>
      <c r="C1896" s="424" t="s">
        <v>12566</v>
      </c>
      <c r="D1896" s="424">
        <v>1</v>
      </c>
      <c r="E1896" s="421">
        <v>438964</v>
      </c>
      <c r="F1896" s="421">
        <f t="shared" si="92"/>
        <v>438964</v>
      </c>
      <c r="G1896" s="421">
        <v>0</v>
      </c>
      <c r="H1896" s="417" t="s">
        <v>11543</v>
      </c>
      <c r="I1896" s="417" t="s">
        <v>1576</v>
      </c>
      <c r="J1896" s="417" t="s">
        <v>4433</v>
      </c>
    </row>
    <row r="1897" spans="1:11" s="204" customFormat="1" ht="22.5">
      <c r="A1897" s="417">
        <v>1894</v>
      </c>
      <c r="B1897" s="424" t="s">
        <v>12248</v>
      </c>
      <c r="C1897" s="424" t="s">
        <v>12567</v>
      </c>
      <c r="D1897" s="424">
        <v>1</v>
      </c>
      <c r="E1897" s="421">
        <v>235381</v>
      </c>
      <c r="F1897" s="421">
        <f t="shared" si="92"/>
        <v>235381</v>
      </c>
      <c r="G1897" s="421">
        <v>0</v>
      </c>
      <c r="H1897" s="417" t="s">
        <v>11543</v>
      </c>
      <c r="I1897" s="417" t="s">
        <v>1576</v>
      </c>
      <c r="J1897" s="417" t="s">
        <v>4433</v>
      </c>
    </row>
    <row r="1898" spans="1:11" s="204" customFormat="1" ht="22.5">
      <c r="A1898" s="417">
        <v>1895</v>
      </c>
      <c r="B1898" s="424" t="s">
        <v>12249</v>
      </c>
      <c r="C1898" s="424" t="s">
        <v>12562</v>
      </c>
      <c r="D1898" s="424">
        <v>1</v>
      </c>
      <c r="E1898" s="421">
        <v>371903</v>
      </c>
      <c r="F1898" s="421">
        <f t="shared" si="92"/>
        <v>371903</v>
      </c>
      <c r="G1898" s="421">
        <v>0</v>
      </c>
      <c r="H1898" s="417" t="s">
        <v>11543</v>
      </c>
      <c r="I1898" s="417" t="s">
        <v>1576</v>
      </c>
      <c r="J1898" s="417" t="s">
        <v>4433</v>
      </c>
    </row>
    <row r="1899" spans="1:11" s="204" customFormat="1" ht="22.5">
      <c r="A1899" s="417">
        <v>1896</v>
      </c>
      <c r="B1899" s="424" t="s">
        <v>12249</v>
      </c>
      <c r="C1899" s="424" t="s">
        <v>12562</v>
      </c>
      <c r="D1899" s="424">
        <v>1</v>
      </c>
      <c r="E1899" s="421">
        <v>371903</v>
      </c>
      <c r="F1899" s="421">
        <f t="shared" si="92"/>
        <v>371903</v>
      </c>
      <c r="G1899" s="421">
        <v>0</v>
      </c>
      <c r="H1899" s="417" t="s">
        <v>11543</v>
      </c>
      <c r="I1899" s="417" t="s">
        <v>1576</v>
      </c>
      <c r="J1899" s="417" t="s">
        <v>4433</v>
      </c>
    </row>
    <row r="1900" spans="1:11" s="204" customFormat="1" ht="33.75">
      <c r="A1900" s="417">
        <v>1897</v>
      </c>
      <c r="B1900" s="424" t="s">
        <v>12250</v>
      </c>
      <c r="C1900" s="424" t="s">
        <v>12565</v>
      </c>
      <c r="D1900" s="424">
        <v>1</v>
      </c>
      <c r="E1900" s="421">
        <v>392728</v>
      </c>
      <c r="F1900" s="421">
        <f t="shared" si="92"/>
        <v>392728</v>
      </c>
      <c r="G1900" s="421">
        <v>0</v>
      </c>
      <c r="H1900" s="417" t="s">
        <v>11543</v>
      </c>
      <c r="I1900" s="417" t="s">
        <v>1576</v>
      </c>
      <c r="J1900" s="417" t="s">
        <v>4433</v>
      </c>
    </row>
    <row r="1901" spans="1:11" s="204" customFormat="1" ht="22.5">
      <c r="A1901" s="417">
        <v>1898</v>
      </c>
      <c r="B1901" s="424" t="s">
        <v>12251</v>
      </c>
      <c r="C1901" s="424" t="s">
        <v>12565</v>
      </c>
      <c r="D1901" s="424">
        <v>1</v>
      </c>
      <c r="E1901" s="421">
        <v>730700</v>
      </c>
      <c r="F1901" s="421">
        <f t="shared" si="92"/>
        <v>730700</v>
      </c>
      <c r="G1901" s="421">
        <v>0</v>
      </c>
      <c r="H1901" s="417" t="s">
        <v>11543</v>
      </c>
      <c r="I1901" s="417" t="s">
        <v>1576</v>
      </c>
      <c r="J1901" s="417" t="s">
        <v>4433</v>
      </c>
    </row>
    <row r="1902" spans="1:11" s="204" customFormat="1" ht="22.5">
      <c r="A1902" s="417">
        <v>1899</v>
      </c>
      <c r="B1902" s="424" t="s">
        <v>12252</v>
      </c>
      <c r="C1902" s="424" t="s">
        <v>12562</v>
      </c>
      <c r="D1902" s="424">
        <v>1</v>
      </c>
      <c r="E1902" s="421">
        <v>756017</v>
      </c>
      <c r="F1902" s="421">
        <f t="shared" si="92"/>
        <v>756017</v>
      </c>
      <c r="G1902" s="421">
        <v>0</v>
      </c>
      <c r="H1902" s="417" t="s">
        <v>11543</v>
      </c>
      <c r="I1902" s="417" t="s">
        <v>1576</v>
      </c>
      <c r="J1902" s="417" t="s">
        <v>4433</v>
      </c>
    </row>
    <row r="1903" spans="1:11" s="204" customFormat="1" ht="22.5">
      <c r="A1903" s="417">
        <v>1900</v>
      </c>
      <c r="B1903" s="424" t="s">
        <v>12253</v>
      </c>
      <c r="C1903" s="424" t="s">
        <v>12568</v>
      </c>
      <c r="D1903" s="424">
        <v>1</v>
      </c>
      <c r="E1903" s="421">
        <v>301676</v>
      </c>
      <c r="F1903" s="421">
        <f t="shared" si="92"/>
        <v>301676</v>
      </c>
      <c r="G1903" s="421">
        <v>0</v>
      </c>
      <c r="H1903" s="417" t="s">
        <v>11543</v>
      </c>
      <c r="I1903" s="417" t="s">
        <v>1576</v>
      </c>
      <c r="J1903" s="417" t="s">
        <v>4433</v>
      </c>
    </row>
    <row r="1904" spans="1:11" s="204" customFormat="1" ht="22.5">
      <c r="A1904" s="417">
        <v>1901</v>
      </c>
      <c r="B1904" s="424" t="s">
        <v>12254</v>
      </c>
      <c r="C1904" s="424" t="s">
        <v>12565</v>
      </c>
      <c r="D1904" s="424">
        <v>1</v>
      </c>
      <c r="E1904" s="421">
        <v>541801</v>
      </c>
      <c r="F1904" s="421">
        <f t="shared" si="92"/>
        <v>541801</v>
      </c>
      <c r="G1904" s="421">
        <v>0</v>
      </c>
      <c r="H1904" s="417" t="s">
        <v>11543</v>
      </c>
      <c r="I1904" s="417" t="s">
        <v>1576</v>
      </c>
      <c r="J1904" s="417" t="s">
        <v>4433</v>
      </c>
    </row>
    <row r="1905" spans="1:10" s="204" customFormat="1" ht="22.5">
      <c r="A1905" s="417">
        <v>1902</v>
      </c>
      <c r="B1905" s="424" t="s">
        <v>12255</v>
      </c>
      <c r="C1905" s="424" t="s">
        <v>12564</v>
      </c>
      <c r="D1905" s="424">
        <v>1</v>
      </c>
      <c r="E1905" s="421">
        <v>373953</v>
      </c>
      <c r="F1905" s="421">
        <f t="shared" si="92"/>
        <v>333441</v>
      </c>
      <c r="G1905" s="421">
        <v>40512</v>
      </c>
      <c r="H1905" s="417" t="s">
        <v>11543</v>
      </c>
      <c r="I1905" s="417" t="s">
        <v>1576</v>
      </c>
      <c r="J1905" s="417" t="s">
        <v>4433</v>
      </c>
    </row>
    <row r="1906" spans="1:10" s="204" customFormat="1" ht="33.75">
      <c r="A1906" s="417">
        <v>1903</v>
      </c>
      <c r="B1906" s="424" t="s">
        <v>12256</v>
      </c>
      <c r="C1906" s="424" t="s">
        <v>12562</v>
      </c>
      <c r="D1906" s="424">
        <v>1</v>
      </c>
      <c r="E1906" s="421">
        <v>424153</v>
      </c>
      <c r="F1906" s="421">
        <f t="shared" si="92"/>
        <v>374668</v>
      </c>
      <c r="G1906" s="421">
        <v>49485</v>
      </c>
      <c r="H1906" s="417" t="s">
        <v>11543</v>
      </c>
      <c r="I1906" s="417" t="s">
        <v>1576</v>
      </c>
      <c r="J1906" s="417" t="s">
        <v>4433</v>
      </c>
    </row>
    <row r="1907" spans="1:10" s="204" customFormat="1" ht="33.75">
      <c r="A1907" s="417">
        <v>1904</v>
      </c>
      <c r="B1907" s="424" t="s">
        <v>12256</v>
      </c>
      <c r="C1907" s="424" t="s">
        <v>12562</v>
      </c>
      <c r="D1907" s="424">
        <v>1</v>
      </c>
      <c r="E1907" s="421">
        <v>424153</v>
      </c>
      <c r="F1907" s="421">
        <f t="shared" si="92"/>
        <v>374668</v>
      </c>
      <c r="G1907" s="421">
        <v>49485</v>
      </c>
      <c r="H1907" s="417" t="s">
        <v>11543</v>
      </c>
      <c r="I1907" s="417" t="s">
        <v>1576</v>
      </c>
      <c r="J1907" s="417" t="s">
        <v>4433</v>
      </c>
    </row>
    <row r="1908" spans="1:10" s="204" customFormat="1" ht="22.5">
      <c r="A1908" s="417">
        <v>1905</v>
      </c>
      <c r="B1908" s="424" t="s">
        <v>12257</v>
      </c>
      <c r="C1908" s="424" t="s">
        <v>12562</v>
      </c>
      <c r="D1908" s="424">
        <v>1</v>
      </c>
      <c r="E1908" s="421">
        <v>3220339</v>
      </c>
      <c r="F1908" s="421">
        <f t="shared" si="92"/>
        <v>3220339</v>
      </c>
      <c r="G1908" s="421">
        <v>0</v>
      </c>
      <c r="H1908" s="417" t="s">
        <v>11543</v>
      </c>
      <c r="I1908" s="417" t="s">
        <v>1576</v>
      </c>
      <c r="J1908" s="417" t="s">
        <v>4433</v>
      </c>
    </row>
    <row r="1909" spans="1:10" s="204" customFormat="1" ht="22.5">
      <c r="A1909" s="417">
        <v>1906</v>
      </c>
      <c r="B1909" s="424" t="s">
        <v>12258</v>
      </c>
      <c r="C1909" s="424" t="s">
        <v>12561</v>
      </c>
      <c r="D1909" s="424">
        <v>1</v>
      </c>
      <c r="E1909" s="421">
        <v>307081</v>
      </c>
      <c r="F1909" s="421">
        <f t="shared" si="92"/>
        <v>307081</v>
      </c>
      <c r="G1909" s="421">
        <v>0</v>
      </c>
      <c r="H1909" s="417" t="s">
        <v>11543</v>
      </c>
      <c r="I1909" s="417" t="s">
        <v>1576</v>
      </c>
      <c r="J1909" s="417" t="s">
        <v>4433</v>
      </c>
    </row>
    <row r="1910" spans="1:10" s="204" customFormat="1" ht="22.5">
      <c r="A1910" s="417">
        <v>1907</v>
      </c>
      <c r="B1910" s="424" t="s">
        <v>12259</v>
      </c>
      <c r="C1910" s="424" t="s">
        <v>12562</v>
      </c>
      <c r="D1910" s="424">
        <v>1</v>
      </c>
      <c r="E1910" s="421">
        <v>283305</v>
      </c>
      <c r="F1910" s="421">
        <f t="shared" si="92"/>
        <v>283305</v>
      </c>
      <c r="G1910" s="421">
        <v>0</v>
      </c>
      <c r="H1910" s="417" t="s">
        <v>11543</v>
      </c>
      <c r="I1910" s="417" t="s">
        <v>1576</v>
      </c>
      <c r="J1910" s="417" t="s">
        <v>4433</v>
      </c>
    </row>
    <row r="1911" spans="1:10" s="204" customFormat="1" ht="22.5">
      <c r="A1911" s="417">
        <v>1908</v>
      </c>
      <c r="B1911" s="424" t="s">
        <v>12260</v>
      </c>
      <c r="C1911" s="424" t="s">
        <v>12562</v>
      </c>
      <c r="D1911" s="424">
        <v>1</v>
      </c>
      <c r="E1911" s="421">
        <v>720339</v>
      </c>
      <c r="F1911" s="421">
        <f t="shared" si="92"/>
        <v>576271</v>
      </c>
      <c r="G1911" s="421">
        <v>144068</v>
      </c>
      <c r="H1911" s="417" t="s">
        <v>11543</v>
      </c>
      <c r="I1911" s="417" t="s">
        <v>1576</v>
      </c>
      <c r="J1911" s="417" t="s">
        <v>4433</v>
      </c>
    </row>
    <row r="1912" spans="1:10" s="204" customFormat="1" ht="22.5">
      <c r="A1912" s="417">
        <v>1909</v>
      </c>
      <c r="B1912" s="424" t="s">
        <v>12261</v>
      </c>
      <c r="C1912" s="424" t="s">
        <v>12562</v>
      </c>
      <c r="D1912" s="424">
        <v>1</v>
      </c>
      <c r="E1912" s="421">
        <v>274356</v>
      </c>
      <c r="F1912" s="421">
        <f t="shared" si="92"/>
        <v>106313</v>
      </c>
      <c r="G1912" s="421">
        <v>168043</v>
      </c>
      <c r="H1912" s="417" t="s">
        <v>11543</v>
      </c>
      <c r="I1912" s="417" t="s">
        <v>1576</v>
      </c>
      <c r="J1912" s="417" t="s">
        <v>4433</v>
      </c>
    </row>
    <row r="1913" spans="1:10" s="204" customFormat="1" ht="22.5">
      <c r="A1913" s="417">
        <v>1910</v>
      </c>
      <c r="B1913" s="424" t="s">
        <v>12262</v>
      </c>
      <c r="C1913" s="424" t="s">
        <v>12562</v>
      </c>
      <c r="D1913" s="424">
        <v>1</v>
      </c>
      <c r="E1913" s="421">
        <v>750000</v>
      </c>
      <c r="F1913" s="421">
        <f t="shared" si="92"/>
        <v>550000</v>
      </c>
      <c r="G1913" s="421">
        <v>200000</v>
      </c>
      <c r="H1913" s="417" t="s">
        <v>11543</v>
      </c>
      <c r="I1913" s="417" t="s">
        <v>1576</v>
      </c>
      <c r="J1913" s="417" t="s">
        <v>4433</v>
      </c>
    </row>
    <row r="1914" spans="1:10" s="204" customFormat="1" ht="22.5">
      <c r="A1914" s="417">
        <v>1911</v>
      </c>
      <c r="B1914" s="424" t="s">
        <v>12263</v>
      </c>
      <c r="C1914" s="424" t="s">
        <v>12562</v>
      </c>
      <c r="D1914" s="424">
        <v>1</v>
      </c>
      <c r="E1914" s="421">
        <v>828431</v>
      </c>
      <c r="F1914" s="421">
        <f t="shared" si="92"/>
        <v>400408</v>
      </c>
      <c r="G1914" s="421">
        <v>428023</v>
      </c>
      <c r="H1914" s="417" t="s">
        <v>11543</v>
      </c>
      <c r="I1914" s="417" t="s">
        <v>1576</v>
      </c>
      <c r="J1914" s="417" t="s">
        <v>4433</v>
      </c>
    </row>
    <row r="1915" spans="1:10" s="204" customFormat="1" ht="22.5">
      <c r="A1915" s="417">
        <v>1912</v>
      </c>
      <c r="B1915" s="424" t="s">
        <v>12264</v>
      </c>
      <c r="C1915" s="424" t="s">
        <v>12565</v>
      </c>
      <c r="D1915" s="424">
        <v>1</v>
      </c>
      <c r="E1915" s="421">
        <v>225424</v>
      </c>
      <c r="F1915" s="421">
        <f t="shared" si="92"/>
        <v>163432</v>
      </c>
      <c r="G1915" s="421">
        <v>61992</v>
      </c>
      <c r="H1915" s="417" t="s">
        <v>11543</v>
      </c>
      <c r="I1915" s="417" t="s">
        <v>1576</v>
      </c>
      <c r="J1915" s="417" t="s">
        <v>4433</v>
      </c>
    </row>
    <row r="1916" spans="1:10" s="204" customFormat="1" ht="22.5">
      <c r="A1916" s="417">
        <v>1913</v>
      </c>
      <c r="B1916" s="424" t="s">
        <v>12265</v>
      </c>
      <c r="C1916" s="424" t="s">
        <v>12569</v>
      </c>
      <c r="D1916" s="424">
        <v>1</v>
      </c>
      <c r="E1916" s="421">
        <v>203445</v>
      </c>
      <c r="F1916" s="421">
        <f t="shared" si="92"/>
        <v>142411</v>
      </c>
      <c r="G1916" s="421">
        <v>61034</v>
      </c>
      <c r="H1916" s="417" t="s">
        <v>11543</v>
      </c>
      <c r="I1916" s="417" t="s">
        <v>1576</v>
      </c>
      <c r="J1916" s="417" t="s">
        <v>4433</v>
      </c>
    </row>
    <row r="1917" spans="1:10" s="204" customFormat="1" ht="22.5">
      <c r="A1917" s="417">
        <v>1914</v>
      </c>
      <c r="B1917" s="424" t="s">
        <v>12266</v>
      </c>
      <c r="C1917" s="424" t="s">
        <v>12562</v>
      </c>
      <c r="D1917" s="424">
        <v>1</v>
      </c>
      <c r="E1917" s="421">
        <v>217018</v>
      </c>
      <c r="F1917" s="421">
        <f t="shared" si="92"/>
        <v>217018</v>
      </c>
      <c r="G1917" s="421">
        <v>0</v>
      </c>
      <c r="H1917" s="417" t="s">
        <v>11543</v>
      </c>
      <c r="I1917" s="417" t="s">
        <v>1576</v>
      </c>
      <c r="J1917" s="417" t="s">
        <v>4433</v>
      </c>
    </row>
    <row r="1918" spans="1:10" s="204" customFormat="1" ht="22.5">
      <c r="A1918" s="417">
        <v>1915</v>
      </c>
      <c r="B1918" s="424" t="s">
        <v>12267</v>
      </c>
      <c r="C1918" s="424" t="s">
        <v>12562</v>
      </c>
      <c r="D1918" s="424">
        <v>1</v>
      </c>
      <c r="E1918" s="421">
        <v>555190</v>
      </c>
      <c r="F1918" s="421">
        <f t="shared" si="92"/>
        <v>374753</v>
      </c>
      <c r="G1918" s="421">
        <v>180437</v>
      </c>
      <c r="H1918" s="417" t="s">
        <v>11543</v>
      </c>
      <c r="I1918" s="417" t="s">
        <v>1576</v>
      </c>
      <c r="J1918" s="417" t="s">
        <v>4433</v>
      </c>
    </row>
    <row r="1919" spans="1:10" s="204" customFormat="1" ht="22.5">
      <c r="A1919" s="417">
        <v>1916</v>
      </c>
      <c r="B1919" s="424" t="s">
        <v>12268</v>
      </c>
      <c r="C1919" s="424" t="s">
        <v>12563</v>
      </c>
      <c r="D1919" s="424">
        <v>1</v>
      </c>
      <c r="E1919" s="421">
        <v>400000</v>
      </c>
      <c r="F1919" s="421">
        <f t="shared" si="92"/>
        <v>400000</v>
      </c>
      <c r="G1919" s="421">
        <v>0</v>
      </c>
      <c r="H1919" s="417" t="s">
        <v>11543</v>
      </c>
      <c r="I1919" s="417" t="s">
        <v>1576</v>
      </c>
      <c r="J1919" s="417" t="s">
        <v>4433</v>
      </c>
    </row>
    <row r="1920" spans="1:10" s="204" customFormat="1" ht="22.5">
      <c r="A1920" s="417">
        <v>1917</v>
      </c>
      <c r="B1920" s="424" t="s">
        <v>12269</v>
      </c>
      <c r="C1920" s="424" t="s">
        <v>12563</v>
      </c>
      <c r="D1920" s="424">
        <v>1</v>
      </c>
      <c r="E1920" s="421">
        <v>255000</v>
      </c>
      <c r="F1920" s="421">
        <f t="shared" si="92"/>
        <v>255000</v>
      </c>
      <c r="G1920" s="421">
        <v>0</v>
      </c>
      <c r="H1920" s="417" t="s">
        <v>11543</v>
      </c>
      <c r="I1920" s="417" t="s">
        <v>1576</v>
      </c>
      <c r="J1920" s="417" t="s">
        <v>4433</v>
      </c>
    </row>
    <row r="1921" spans="1:10" s="204" customFormat="1" ht="22.5">
      <c r="A1921" s="417">
        <v>1918</v>
      </c>
      <c r="B1921" s="424" t="s">
        <v>12270</v>
      </c>
      <c r="C1921" s="424" t="s">
        <v>12565</v>
      </c>
      <c r="D1921" s="424">
        <v>1</v>
      </c>
      <c r="E1921" s="421">
        <v>244253</v>
      </c>
      <c r="F1921" s="421">
        <f t="shared" si="92"/>
        <v>244253</v>
      </c>
      <c r="G1921" s="421">
        <v>0</v>
      </c>
      <c r="H1921" s="417" t="s">
        <v>11543</v>
      </c>
      <c r="I1921" s="417" t="s">
        <v>1576</v>
      </c>
      <c r="J1921" s="417" t="s">
        <v>4433</v>
      </c>
    </row>
    <row r="1922" spans="1:10" s="204" customFormat="1" ht="22.5">
      <c r="A1922" s="417">
        <v>1919</v>
      </c>
      <c r="B1922" s="424" t="s">
        <v>12271</v>
      </c>
      <c r="C1922" s="424" t="s">
        <v>12565</v>
      </c>
      <c r="D1922" s="424">
        <v>1</v>
      </c>
      <c r="E1922" s="421">
        <v>775674</v>
      </c>
      <c r="F1922" s="421">
        <f t="shared" si="92"/>
        <v>775674</v>
      </c>
      <c r="G1922" s="421">
        <v>0</v>
      </c>
      <c r="H1922" s="417" t="s">
        <v>11543</v>
      </c>
      <c r="I1922" s="417" t="s">
        <v>1576</v>
      </c>
      <c r="J1922" s="417" t="s">
        <v>4433</v>
      </c>
    </row>
    <row r="1923" spans="1:10" s="204" customFormat="1" ht="22.5">
      <c r="A1923" s="417">
        <v>1920</v>
      </c>
      <c r="B1923" s="424" t="s">
        <v>12272</v>
      </c>
      <c r="C1923" s="424" t="s">
        <v>12565</v>
      </c>
      <c r="D1923" s="424">
        <v>1</v>
      </c>
      <c r="E1923" s="421">
        <v>227908</v>
      </c>
      <c r="F1923" s="421">
        <f t="shared" si="92"/>
        <v>227908</v>
      </c>
      <c r="G1923" s="421">
        <v>0</v>
      </c>
      <c r="H1923" s="417" t="s">
        <v>11543</v>
      </c>
      <c r="I1923" s="417" t="s">
        <v>1576</v>
      </c>
      <c r="J1923" s="417" t="s">
        <v>4433</v>
      </c>
    </row>
    <row r="1924" spans="1:10" s="204" customFormat="1" ht="22.5">
      <c r="A1924" s="417">
        <v>1921</v>
      </c>
      <c r="B1924" s="424" t="s">
        <v>12248</v>
      </c>
      <c r="C1924" s="424" t="s">
        <v>12569</v>
      </c>
      <c r="D1924" s="424">
        <v>1</v>
      </c>
      <c r="E1924" s="421">
        <v>247015</v>
      </c>
      <c r="F1924" s="421">
        <f t="shared" si="92"/>
        <v>247015</v>
      </c>
      <c r="G1924" s="421">
        <v>0</v>
      </c>
      <c r="H1924" s="417" t="s">
        <v>11543</v>
      </c>
      <c r="I1924" s="417" t="s">
        <v>1576</v>
      </c>
      <c r="J1924" s="417" t="s">
        <v>4433</v>
      </c>
    </row>
    <row r="1925" spans="1:10" s="204" customFormat="1" ht="22.5">
      <c r="A1925" s="417">
        <v>1922</v>
      </c>
      <c r="B1925" s="424" t="s">
        <v>12273</v>
      </c>
      <c r="C1925" s="424" t="s">
        <v>12565</v>
      </c>
      <c r="D1925" s="424">
        <v>1</v>
      </c>
      <c r="E1925" s="421">
        <v>598951</v>
      </c>
      <c r="F1925" s="421">
        <f t="shared" si="92"/>
        <v>598951</v>
      </c>
      <c r="G1925" s="421">
        <v>0</v>
      </c>
      <c r="H1925" s="417" t="s">
        <v>11543</v>
      </c>
      <c r="I1925" s="417" t="s">
        <v>1576</v>
      </c>
      <c r="J1925" s="417" t="s">
        <v>4433</v>
      </c>
    </row>
    <row r="1926" spans="1:10" s="204" customFormat="1" ht="22.5">
      <c r="A1926" s="417">
        <v>1923</v>
      </c>
      <c r="B1926" s="424" t="s">
        <v>12273</v>
      </c>
      <c r="C1926" s="424" t="s">
        <v>12565</v>
      </c>
      <c r="D1926" s="424">
        <v>1</v>
      </c>
      <c r="E1926" s="421">
        <v>598952</v>
      </c>
      <c r="F1926" s="421">
        <f t="shared" si="92"/>
        <v>598952</v>
      </c>
      <c r="G1926" s="421">
        <v>0</v>
      </c>
      <c r="H1926" s="417" t="s">
        <v>11543</v>
      </c>
      <c r="I1926" s="417" t="s">
        <v>1576</v>
      </c>
      <c r="J1926" s="417" t="s">
        <v>4433</v>
      </c>
    </row>
    <row r="1927" spans="1:10" s="204" customFormat="1" ht="22.5">
      <c r="A1927" s="417">
        <v>1924</v>
      </c>
      <c r="B1927" s="424" t="s">
        <v>12273</v>
      </c>
      <c r="C1927" s="424" t="s">
        <v>12565</v>
      </c>
      <c r="D1927" s="424">
        <v>1</v>
      </c>
      <c r="E1927" s="421">
        <v>598952</v>
      </c>
      <c r="F1927" s="421">
        <f t="shared" si="92"/>
        <v>598952</v>
      </c>
      <c r="G1927" s="421">
        <v>0</v>
      </c>
      <c r="H1927" s="417" t="s">
        <v>11543</v>
      </c>
      <c r="I1927" s="417" t="s">
        <v>1576</v>
      </c>
      <c r="J1927" s="417" t="s">
        <v>4433</v>
      </c>
    </row>
    <row r="1928" spans="1:10" s="204" customFormat="1" ht="22.5">
      <c r="A1928" s="417">
        <v>1925</v>
      </c>
      <c r="B1928" s="424" t="s">
        <v>12274</v>
      </c>
      <c r="C1928" s="424" t="s">
        <v>12564</v>
      </c>
      <c r="D1928" s="424">
        <v>1</v>
      </c>
      <c r="E1928" s="421">
        <v>3860632</v>
      </c>
      <c r="F1928" s="421">
        <f t="shared" si="92"/>
        <v>3860632</v>
      </c>
      <c r="G1928" s="421">
        <v>0</v>
      </c>
      <c r="H1928" s="417" t="s">
        <v>11543</v>
      </c>
      <c r="I1928" s="417" t="s">
        <v>1576</v>
      </c>
      <c r="J1928" s="417" t="s">
        <v>4433</v>
      </c>
    </row>
    <row r="1929" spans="1:10" s="204" customFormat="1" ht="22.5">
      <c r="A1929" s="417">
        <v>1926</v>
      </c>
      <c r="B1929" s="424" t="s">
        <v>12275</v>
      </c>
      <c r="C1929" s="424" t="s">
        <v>12564</v>
      </c>
      <c r="D1929" s="424">
        <v>1</v>
      </c>
      <c r="E1929" s="421">
        <v>400442</v>
      </c>
      <c r="F1929" s="421">
        <f t="shared" si="92"/>
        <v>400442</v>
      </c>
      <c r="G1929" s="421">
        <v>0</v>
      </c>
      <c r="H1929" s="417" t="s">
        <v>11543</v>
      </c>
      <c r="I1929" s="417" t="s">
        <v>1576</v>
      </c>
      <c r="J1929" s="417" t="s">
        <v>4433</v>
      </c>
    </row>
    <row r="1930" spans="1:10" s="204" customFormat="1" ht="22.5">
      <c r="A1930" s="417">
        <v>1927</v>
      </c>
      <c r="B1930" s="424" t="s">
        <v>11722</v>
      </c>
      <c r="C1930" s="424" t="s">
        <v>12564</v>
      </c>
      <c r="D1930" s="424">
        <v>1</v>
      </c>
      <c r="E1930" s="421">
        <v>823621</v>
      </c>
      <c r="F1930" s="421">
        <f t="shared" si="92"/>
        <v>823621</v>
      </c>
      <c r="G1930" s="421">
        <v>0</v>
      </c>
      <c r="H1930" s="417" t="s">
        <v>11543</v>
      </c>
      <c r="I1930" s="417" t="s">
        <v>1576</v>
      </c>
      <c r="J1930" s="417" t="s">
        <v>4433</v>
      </c>
    </row>
    <row r="1931" spans="1:10" s="204" customFormat="1" ht="22.5">
      <c r="A1931" s="417">
        <v>1928</v>
      </c>
      <c r="B1931" s="424" t="s">
        <v>12276</v>
      </c>
      <c r="C1931" s="424" t="s">
        <v>12564</v>
      </c>
      <c r="D1931" s="424">
        <v>1</v>
      </c>
      <c r="E1931" s="421">
        <v>398862</v>
      </c>
      <c r="F1931" s="421">
        <f t="shared" si="92"/>
        <v>398862</v>
      </c>
      <c r="G1931" s="421">
        <v>0</v>
      </c>
      <c r="H1931" s="417" t="s">
        <v>11543</v>
      </c>
      <c r="I1931" s="417" t="s">
        <v>1576</v>
      </c>
      <c r="J1931" s="417" t="s">
        <v>4433</v>
      </c>
    </row>
    <row r="1932" spans="1:10" s="204" customFormat="1" ht="22.5">
      <c r="A1932" s="417">
        <v>1929</v>
      </c>
      <c r="B1932" s="424" t="s">
        <v>12277</v>
      </c>
      <c r="C1932" s="424" t="s">
        <v>12564</v>
      </c>
      <c r="D1932" s="424">
        <v>1</v>
      </c>
      <c r="E1932" s="421">
        <v>200100</v>
      </c>
      <c r="F1932" s="421">
        <f t="shared" si="92"/>
        <v>200100</v>
      </c>
      <c r="G1932" s="421">
        <v>0</v>
      </c>
      <c r="H1932" s="417" t="s">
        <v>11543</v>
      </c>
      <c r="I1932" s="417" t="s">
        <v>1576</v>
      </c>
      <c r="J1932" s="417" t="s">
        <v>4433</v>
      </c>
    </row>
    <row r="1933" spans="1:10" s="204" customFormat="1" ht="22.5">
      <c r="A1933" s="417">
        <v>1930</v>
      </c>
      <c r="B1933" s="424" t="s">
        <v>12278</v>
      </c>
      <c r="C1933" s="424" t="s">
        <v>12564</v>
      </c>
      <c r="D1933" s="424">
        <v>1</v>
      </c>
      <c r="E1933" s="421">
        <v>525698</v>
      </c>
      <c r="F1933" s="421">
        <f t="shared" si="92"/>
        <v>258468</v>
      </c>
      <c r="G1933" s="421">
        <v>267230</v>
      </c>
      <c r="H1933" s="417" t="s">
        <v>11543</v>
      </c>
      <c r="I1933" s="417" t="s">
        <v>1576</v>
      </c>
      <c r="J1933" s="417" t="s">
        <v>4433</v>
      </c>
    </row>
    <row r="1934" spans="1:10" s="204" customFormat="1" ht="22.5">
      <c r="A1934" s="417">
        <v>1931</v>
      </c>
      <c r="B1934" s="424" t="s">
        <v>12279</v>
      </c>
      <c r="C1934" s="424" t="s">
        <v>12564</v>
      </c>
      <c r="D1934" s="424">
        <v>1</v>
      </c>
      <c r="E1934" s="421">
        <v>276452</v>
      </c>
      <c r="F1934" s="421">
        <f t="shared" si="92"/>
        <v>242316</v>
      </c>
      <c r="G1934" s="421">
        <v>34136</v>
      </c>
      <c r="H1934" s="417" t="s">
        <v>11543</v>
      </c>
      <c r="I1934" s="417" t="s">
        <v>1576</v>
      </c>
      <c r="J1934" s="417" t="s">
        <v>4433</v>
      </c>
    </row>
    <row r="1935" spans="1:10" s="204" customFormat="1" ht="22.5">
      <c r="A1935" s="417">
        <v>1932</v>
      </c>
      <c r="B1935" s="424" t="s">
        <v>12280</v>
      </c>
      <c r="C1935" s="424" t="s">
        <v>12564</v>
      </c>
      <c r="D1935" s="424">
        <v>1</v>
      </c>
      <c r="E1935" s="421">
        <v>245025</v>
      </c>
      <c r="F1935" s="421">
        <f t="shared" si="92"/>
        <v>217062</v>
      </c>
      <c r="G1935" s="421">
        <v>27963</v>
      </c>
      <c r="H1935" s="417" t="s">
        <v>11543</v>
      </c>
      <c r="I1935" s="417" t="s">
        <v>1576</v>
      </c>
      <c r="J1935" s="417" t="s">
        <v>4433</v>
      </c>
    </row>
    <row r="1936" spans="1:10" s="204" customFormat="1" ht="22.5">
      <c r="A1936" s="417">
        <v>1933</v>
      </c>
      <c r="B1936" s="424" t="s">
        <v>12281</v>
      </c>
      <c r="C1936" s="424" t="s">
        <v>12564</v>
      </c>
      <c r="D1936" s="424">
        <v>1</v>
      </c>
      <c r="E1936" s="421">
        <v>291720</v>
      </c>
      <c r="F1936" s="421">
        <f t="shared" si="92"/>
        <v>258428</v>
      </c>
      <c r="G1936" s="421">
        <v>33292</v>
      </c>
      <c r="H1936" s="417" t="s">
        <v>11543</v>
      </c>
      <c r="I1936" s="417" t="s">
        <v>1576</v>
      </c>
      <c r="J1936" s="417" t="s">
        <v>4433</v>
      </c>
    </row>
    <row r="1937" spans="1:10" s="204" customFormat="1" ht="22.5">
      <c r="A1937" s="417">
        <v>1934</v>
      </c>
      <c r="B1937" s="424" t="s">
        <v>12282</v>
      </c>
      <c r="C1937" s="424" t="s">
        <v>12562</v>
      </c>
      <c r="D1937" s="424">
        <v>1</v>
      </c>
      <c r="E1937" s="421">
        <v>223800</v>
      </c>
      <c r="F1937" s="421">
        <f t="shared" si="92"/>
        <v>223800</v>
      </c>
      <c r="G1937" s="421">
        <v>0</v>
      </c>
      <c r="H1937" s="417" t="s">
        <v>11543</v>
      </c>
      <c r="I1937" s="417" t="s">
        <v>1576</v>
      </c>
      <c r="J1937" s="417" t="s">
        <v>4433</v>
      </c>
    </row>
    <row r="1938" spans="1:10" s="204" customFormat="1" ht="22.5">
      <c r="A1938" s="417">
        <v>1935</v>
      </c>
      <c r="B1938" s="424" t="s">
        <v>12283</v>
      </c>
      <c r="C1938" s="424" t="s">
        <v>12568</v>
      </c>
      <c r="D1938" s="424">
        <v>1</v>
      </c>
      <c r="E1938" s="421">
        <v>1991992</v>
      </c>
      <c r="F1938" s="421">
        <f t="shared" si="92"/>
        <v>1991992</v>
      </c>
      <c r="G1938" s="421">
        <v>0</v>
      </c>
      <c r="H1938" s="417" t="s">
        <v>11543</v>
      </c>
      <c r="I1938" s="417" t="s">
        <v>1576</v>
      </c>
      <c r="J1938" s="417" t="s">
        <v>4433</v>
      </c>
    </row>
    <row r="1939" spans="1:10" s="204" customFormat="1" ht="22.5">
      <c r="A1939" s="417">
        <v>1936</v>
      </c>
      <c r="B1939" s="424" t="s">
        <v>12284</v>
      </c>
      <c r="C1939" s="424" t="s">
        <v>12570</v>
      </c>
      <c r="D1939" s="424">
        <v>1</v>
      </c>
      <c r="E1939" s="421">
        <v>799083</v>
      </c>
      <c r="F1939" s="421">
        <f t="shared" si="92"/>
        <v>799083</v>
      </c>
      <c r="G1939" s="421">
        <v>0</v>
      </c>
      <c r="H1939" s="417" t="s">
        <v>11543</v>
      </c>
      <c r="I1939" s="417" t="s">
        <v>1576</v>
      </c>
      <c r="J1939" s="417" t="s">
        <v>4433</v>
      </c>
    </row>
    <row r="1940" spans="1:10" s="204" customFormat="1" ht="22.5">
      <c r="A1940" s="417">
        <v>1937</v>
      </c>
      <c r="B1940" s="424" t="s">
        <v>12285</v>
      </c>
      <c r="C1940" s="424" t="s">
        <v>12562</v>
      </c>
      <c r="D1940" s="424">
        <v>1</v>
      </c>
      <c r="E1940" s="421">
        <v>306690</v>
      </c>
      <c r="F1940" s="421">
        <f t="shared" si="92"/>
        <v>306690</v>
      </c>
      <c r="G1940" s="421">
        <v>0</v>
      </c>
      <c r="H1940" s="417" t="s">
        <v>11543</v>
      </c>
      <c r="I1940" s="417" t="s">
        <v>1576</v>
      </c>
      <c r="J1940" s="417" t="s">
        <v>4433</v>
      </c>
    </row>
    <row r="1941" spans="1:10" s="204" customFormat="1" ht="22.5">
      <c r="A1941" s="417">
        <v>1938</v>
      </c>
      <c r="B1941" s="424" t="s">
        <v>12286</v>
      </c>
      <c r="C1941" s="424" t="s">
        <v>12564</v>
      </c>
      <c r="D1941" s="424">
        <v>1</v>
      </c>
      <c r="E1941" s="421">
        <v>363528</v>
      </c>
      <c r="F1941" s="421">
        <f t="shared" si="92"/>
        <v>363528</v>
      </c>
      <c r="G1941" s="421">
        <v>0</v>
      </c>
      <c r="H1941" s="417" t="s">
        <v>11543</v>
      </c>
      <c r="I1941" s="417" t="s">
        <v>1576</v>
      </c>
      <c r="J1941" s="417" t="s">
        <v>4433</v>
      </c>
    </row>
    <row r="1942" spans="1:10" s="204" customFormat="1" ht="22.5">
      <c r="A1942" s="417">
        <v>1939</v>
      </c>
      <c r="B1942" s="424" t="s">
        <v>12287</v>
      </c>
      <c r="C1942" s="424" t="s">
        <v>12565</v>
      </c>
      <c r="D1942" s="424">
        <v>1</v>
      </c>
      <c r="E1942" s="421">
        <v>2544304</v>
      </c>
      <c r="F1942" s="421">
        <f t="shared" si="92"/>
        <v>2544304</v>
      </c>
      <c r="G1942" s="421">
        <v>0</v>
      </c>
      <c r="H1942" s="417" t="s">
        <v>11543</v>
      </c>
      <c r="I1942" s="417" t="s">
        <v>1576</v>
      </c>
      <c r="J1942" s="417" t="s">
        <v>4433</v>
      </c>
    </row>
    <row r="1943" spans="1:10" s="204" customFormat="1" ht="22.5">
      <c r="A1943" s="417">
        <v>1940</v>
      </c>
      <c r="B1943" s="424" t="s">
        <v>12288</v>
      </c>
      <c r="C1943" s="424" t="s">
        <v>12562</v>
      </c>
      <c r="D1943" s="424">
        <v>1</v>
      </c>
      <c r="E1943" s="421">
        <v>444600</v>
      </c>
      <c r="F1943" s="421">
        <f t="shared" si="92"/>
        <v>444600</v>
      </c>
      <c r="G1943" s="421">
        <v>0</v>
      </c>
      <c r="H1943" s="417" t="s">
        <v>11543</v>
      </c>
      <c r="I1943" s="417" t="s">
        <v>1576</v>
      </c>
      <c r="J1943" s="417" t="s">
        <v>4433</v>
      </c>
    </row>
    <row r="1944" spans="1:10" s="204" customFormat="1" ht="22.5">
      <c r="A1944" s="417">
        <v>1941</v>
      </c>
      <c r="B1944" s="424" t="s">
        <v>12289</v>
      </c>
      <c r="C1944" s="424" t="s">
        <v>12565</v>
      </c>
      <c r="D1944" s="424">
        <v>1</v>
      </c>
      <c r="E1944" s="421">
        <v>2183179</v>
      </c>
      <c r="F1944" s="421">
        <f t="shared" si="92"/>
        <v>2183179</v>
      </c>
      <c r="G1944" s="421">
        <v>0</v>
      </c>
      <c r="H1944" s="417" t="s">
        <v>11543</v>
      </c>
      <c r="I1944" s="417" t="s">
        <v>1576</v>
      </c>
      <c r="J1944" s="417" t="s">
        <v>4433</v>
      </c>
    </row>
    <row r="1945" spans="1:10" s="204" customFormat="1" ht="22.5">
      <c r="A1945" s="417">
        <v>1942</v>
      </c>
      <c r="B1945" s="424" t="s">
        <v>12290</v>
      </c>
      <c r="C1945" s="424" t="s">
        <v>12565</v>
      </c>
      <c r="D1945" s="424">
        <v>1</v>
      </c>
      <c r="E1945" s="421">
        <v>745124</v>
      </c>
      <c r="F1945" s="421">
        <f t="shared" si="92"/>
        <v>745124</v>
      </c>
      <c r="G1945" s="421">
        <v>0</v>
      </c>
      <c r="H1945" s="417" t="s">
        <v>11543</v>
      </c>
      <c r="I1945" s="417" t="s">
        <v>1576</v>
      </c>
      <c r="J1945" s="417" t="s">
        <v>4433</v>
      </c>
    </row>
    <row r="1946" spans="1:10" s="204" customFormat="1" ht="22.5">
      <c r="A1946" s="417">
        <v>1943</v>
      </c>
      <c r="B1946" s="424" t="s">
        <v>12291</v>
      </c>
      <c r="C1946" s="424" t="s">
        <v>12562</v>
      </c>
      <c r="D1946" s="424">
        <v>1</v>
      </c>
      <c r="E1946" s="421">
        <v>239264</v>
      </c>
      <c r="F1946" s="421">
        <f t="shared" si="92"/>
        <v>239264</v>
      </c>
      <c r="G1946" s="421">
        <v>0</v>
      </c>
      <c r="H1946" s="417" t="s">
        <v>11543</v>
      </c>
      <c r="I1946" s="417" t="s">
        <v>1576</v>
      </c>
      <c r="J1946" s="417" t="s">
        <v>4433</v>
      </c>
    </row>
    <row r="1947" spans="1:10" s="204" customFormat="1" ht="22.5">
      <c r="A1947" s="417">
        <v>1944</v>
      </c>
      <c r="B1947" s="424" t="s">
        <v>12292</v>
      </c>
      <c r="C1947" s="424" t="s">
        <v>12562</v>
      </c>
      <c r="D1947" s="424">
        <v>1</v>
      </c>
      <c r="E1947" s="421">
        <v>584600</v>
      </c>
      <c r="F1947" s="421">
        <f t="shared" si="92"/>
        <v>584600</v>
      </c>
      <c r="G1947" s="421">
        <v>0</v>
      </c>
      <c r="H1947" s="417" t="s">
        <v>11543</v>
      </c>
      <c r="I1947" s="417" t="s">
        <v>1576</v>
      </c>
      <c r="J1947" s="417" t="s">
        <v>4433</v>
      </c>
    </row>
    <row r="1948" spans="1:10" s="204" customFormat="1" ht="22.5">
      <c r="A1948" s="417">
        <v>1945</v>
      </c>
      <c r="B1948" s="424" t="s">
        <v>12293</v>
      </c>
      <c r="C1948" s="424" t="s">
        <v>12562</v>
      </c>
      <c r="D1948" s="424">
        <v>1</v>
      </c>
      <c r="E1948" s="421">
        <v>245131</v>
      </c>
      <c r="F1948" s="421">
        <f t="shared" si="92"/>
        <v>245131</v>
      </c>
      <c r="G1948" s="421">
        <v>0</v>
      </c>
      <c r="H1948" s="417" t="s">
        <v>11543</v>
      </c>
      <c r="I1948" s="417" t="s">
        <v>1576</v>
      </c>
      <c r="J1948" s="417" t="s">
        <v>4433</v>
      </c>
    </row>
    <row r="1949" spans="1:10" s="204" customFormat="1" ht="22.5">
      <c r="A1949" s="417">
        <v>1946</v>
      </c>
      <c r="B1949" s="424" t="s">
        <v>12293</v>
      </c>
      <c r="C1949" s="424" t="s">
        <v>12562</v>
      </c>
      <c r="D1949" s="424">
        <v>1</v>
      </c>
      <c r="E1949" s="421">
        <v>245131</v>
      </c>
      <c r="F1949" s="421">
        <f t="shared" si="92"/>
        <v>245131</v>
      </c>
      <c r="G1949" s="421">
        <v>0</v>
      </c>
      <c r="H1949" s="417" t="s">
        <v>11543</v>
      </c>
      <c r="I1949" s="417" t="s">
        <v>1576</v>
      </c>
      <c r="J1949" s="417" t="s">
        <v>4433</v>
      </c>
    </row>
    <row r="1950" spans="1:10" s="204" customFormat="1" ht="22.5">
      <c r="A1950" s="417">
        <v>1947</v>
      </c>
      <c r="B1950" s="424" t="s">
        <v>12293</v>
      </c>
      <c r="C1950" s="424" t="s">
        <v>12562</v>
      </c>
      <c r="D1950" s="424">
        <v>1</v>
      </c>
      <c r="E1950" s="421">
        <v>245131</v>
      </c>
      <c r="F1950" s="421">
        <f t="shared" si="92"/>
        <v>245131</v>
      </c>
      <c r="G1950" s="421">
        <v>0</v>
      </c>
      <c r="H1950" s="417" t="s">
        <v>11543</v>
      </c>
      <c r="I1950" s="417" t="s">
        <v>1576</v>
      </c>
      <c r="J1950" s="417" t="s">
        <v>4433</v>
      </c>
    </row>
    <row r="1951" spans="1:10" s="204" customFormat="1" ht="22.5">
      <c r="A1951" s="417">
        <v>1948</v>
      </c>
      <c r="B1951" s="424" t="s">
        <v>12294</v>
      </c>
      <c r="C1951" s="424" t="s">
        <v>12562</v>
      </c>
      <c r="D1951" s="424">
        <v>1</v>
      </c>
      <c r="E1951" s="421">
        <v>347458</v>
      </c>
      <c r="F1951" s="421">
        <f t="shared" si="92"/>
        <v>347458</v>
      </c>
      <c r="G1951" s="421">
        <v>0</v>
      </c>
      <c r="H1951" s="417" t="s">
        <v>11543</v>
      </c>
      <c r="I1951" s="417" t="s">
        <v>1576</v>
      </c>
      <c r="J1951" s="417" t="s">
        <v>4433</v>
      </c>
    </row>
    <row r="1952" spans="1:10" s="204" customFormat="1" ht="22.5">
      <c r="A1952" s="417">
        <v>1949</v>
      </c>
      <c r="B1952" s="424" t="s">
        <v>12295</v>
      </c>
      <c r="C1952" s="424" t="s">
        <v>12562</v>
      </c>
      <c r="D1952" s="424">
        <v>1</v>
      </c>
      <c r="E1952" s="421">
        <v>1357988</v>
      </c>
      <c r="F1952" s="421">
        <f t="shared" si="92"/>
        <v>1357988</v>
      </c>
      <c r="G1952" s="421">
        <v>0</v>
      </c>
      <c r="H1952" s="417" t="s">
        <v>11543</v>
      </c>
      <c r="I1952" s="417" t="s">
        <v>1576</v>
      </c>
      <c r="J1952" s="417" t="s">
        <v>4433</v>
      </c>
    </row>
    <row r="1953" spans="1:10" s="204" customFormat="1" ht="22.5">
      <c r="A1953" s="417">
        <v>1950</v>
      </c>
      <c r="B1953" s="424" t="s">
        <v>12296</v>
      </c>
      <c r="C1953" s="424" t="s">
        <v>12562</v>
      </c>
      <c r="D1953" s="424">
        <v>1</v>
      </c>
      <c r="E1953" s="421">
        <v>202178</v>
      </c>
      <c r="F1953" s="421">
        <f t="shared" si="92"/>
        <v>202178</v>
      </c>
      <c r="G1953" s="421">
        <v>0</v>
      </c>
      <c r="H1953" s="417" t="s">
        <v>11543</v>
      </c>
      <c r="I1953" s="417" t="s">
        <v>1576</v>
      </c>
      <c r="J1953" s="417" t="s">
        <v>4433</v>
      </c>
    </row>
    <row r="1954" spans="1:10" s="204" customFormat="1" ht="22.5">
      <c r="A1954" s="417">
        <v>1951</v>
      </c>
      <c r="B1954" s="424" t="s">
        <v>12297</v>
      </c>
      <c r="C1954" s="424" t="s">
        <v>12562</v>
      </c>
      <c r="D1954" s="424">
        <v>1</v>
      </c>
      <c r="E1954" s="421">
        <v>227028</v>
      </c>
      <c r="F1954" s="421">
        <f t="shared" si="92"/>
        <v>227028</v>
      </c>
      <c r="G1954" s="421">
        <v>0</v>
      </c>
      <c r="H1954" s="417" t="s">
        <v>11543</v>
      </c>
      <c r="I1954" s="417" t="s">
        <v>1576</v>
      </c>
      <c r="J1954" s="417" t="s">
        <v>4433</v>
      </c>
    </row>
    <row r="1955" spans="1:10" s="204" customFormat="1" ht="22.5">
      <c r="A1955" s="417">
        <v>1952</v>
      </c>
      <c r="B1955" s="424" t="s">
        <v>12298</v>
      </c>
      <c r="C1955" s="424" t="s">
        <v>12565</v>
      </c>
      <c r="D1955" s="424">
        <v>1</v>
      </c>
      <c r="E1955" s="421">
        <v>352700</v>
      </c>
      <c r="F1955" s="421">
        <f t="shared" ref="F1955:F2018" si="93">E1955-G1955</f>
        <v>352700</v>
      </c>
      <c r="G1955" s="421">
        <v>0</v>
      </c>
      <c r="H1955" s="417" t="s">
        <v>11543</v>
      </c>
      <c r="I1955" s="417" t="s">
        <v>1576</v>
      </c>
      <c r="J1955" s="417" t="s">
        <v>4433</v>
      </c>
    </row>
    <row r="1956" spans="1:10" s="204" customFormat="1" ht="33.75">
      <c r="A1956" s="417">
        <v>1953</v>
      </c>
      <c r="B1956" s="424" t="s">
        <v>12299</v>
      </c>
      <c r="C1956" s="424" t="s">
        <v>12569</v>
      </c>
      <c r="D1956" s="424">
        <v>1</v>
      </c>
      <c r="E1956" s="421">
        <v>6312763</v>
      </c>
      <c r="F1956" s="421">
        <f t="shared" si="93"/>
        <v>6312763</v>
      </c>
      <c r="G1956" s="421">
        <v>0</v>
      </c>
      <c r="H1956" s="417" t="s">
        <v>11543</v>
      </c>
      <c r="I1956" s="417" t="s">
        <v>1576</v>
      </c>
      <c r="J1956" s="417" t="s">
        <v>4433</v>
      </c>
    </row>
    <row r="1957" spans="1:10" s="204" customFormat="1" ht="22.5">
      <c r="A1957" s="417">
        <v>1954</v>
      </c>
      <c r="B1957" s="424" t="s">
        <v>12300</v>
      </c>
      <c r="C1957" s="424" t="s">
        <v>12564</v>
      </c>
      <c r="D1957" s="424">
        <v>1</v>
      </c>
      <c r="E1957" s="421">
        <v>1181317</v>
      </c>
      <c r="F1957" s="421">
        <f t="shared" si="93"/>
        <v>1181317</v>
      </c>
      <c r="G1957" s="421">
        <v>0</v>
      </c>
      <c r="H1957" s="417" t="s">
        <v>11543</v>
      </c>
      <c r="I1957" s="417" t="s">
        <v>1576</v>
      </c>
      <c r="J1957" s="417" t="s">
        <v>4433</v>
      </c>
    </row>
    <row r="1958" spans="1:10" s="204" customFormat="1" ht="22.5">
      <c r="A1958" s="417">
        <v>1955</v>
      </c>
      <c r="B1958" s="424" t="s">
        <v>12301</v>
      </c>
      <c r="C1958" s="424" t="s">
        <v>12569</v>
      </c>
      <c r="D1958" s="424">
        <v>1</v>
      </c>
      <c r="E1958" s="421">
        <v>4418328</v>
      </c>
      <c r="F1958" s="421">
        <f t="shared" si="93"/>
        <v>4418328</v>
      </c>
      <c r="G1958" s="421">
        <v>0</v>
      </c>
      <c r="H1958" s="417" t="s">
        <v>11543</v>
      </c>
      <c r="I1958" s="417" t="s">
        <v>1576</v>
      </c>
      <c r="J1958" s="417" t="s">
        <v>4433</v>
      </c>
    </row>
    <row r="1959" spans="1:10" s="204" customFormat="1" ht="22.5">
      <c r="A1959" s="417">
        <v>1956</v>
      </c>
      <c r="B1959" s="424" t="s">
        <v>12302</v>
      </c>
      <c r="C1959" s="424" t="s">
        <v>12568</v>
      </c>
      <c r="D1959" s="424">
        <v>1</v>
      </c>
      <c r="E1959" s="421">
        <v>3883067</v>
      </c>
      <c r="F1959" s="421">
        <f t="shared" si="93"/>
        <v>3883067</v>
      </c>
      <c r="G1959" s="421">
        <v>0</v>
      </c>
      <c r="H1959" s="417" t="s">
        <v>11543</v>
      </c>
      <c r="I1959" s="417" t="s">
        <v>1576</v>
      </c>
      <c r="J1959" s="417" t="s">
        <v>4433</v>
      </c>
    </row>
    <row r="1960" spans="1:10" s="204" customFormat="1" ht="22.5">
      <c r="A1960" s="417">
        <v>1957</v>
      </c>
      <c r="B1960" s="424" t="s">
        <v>12303</v>
      </c>
      <c r="C1960" s="424" t="s">
        <v>12568</v>
      </c>
      <c r="D1960" s="424">
        <v>1</v>
      </c>
      <c r="E1960" s="421">
        <v>4636061</v>
      </c>
      <c r="F1960" s="421">
        <f t="shared" si="93"/>
        <v>4636061</v>
      </c>
      <c r="G1960" s="421">
        <v>0</v>
      </c>
      <c r="H1960" s="417" t="s">
        <v>11543</v>
      </c>
      <c r="I1960" s="417" t="s">
        <v>1576</v>
      </c>
      <c r="J1960" s="417" t="s">
        <v>4433</v>
      </c>
    </row>
    <row r="1961" spans="1:10" s="204" customFormat="1" ht="22.5">
      <c r="A1961" s="417">
        <v>1958</v>
      </c>
      <c r="B1961" s="424" t="s">
        <v>12304</v>
      </c>
      <c r="C1961" s="424" t="s">
        <v>12565</v>
      </c>
      <c r="D1961" s="424">
        <v>1</v>
      </c>
      <c r="E1961" s="421">
        <v>3500830</v>
      </c>
      <c r="F1961" s="421">
        <f t="shared" si="93"/>
        <v>3500830</v>
      </c>
      <c r="G1961" s="421">
        <v>0</v>
      </c>
      <c r="H1961" s="417" t="s">
        <v>11543</v>
      </c>
      <c r="I1961" s="417" t="s">
        <v>1576</v>
      </c>
      <c r="J1961" s="417" t="s">
        <v>4433</v>
      </c>
    </row>
    <row r="1962" spans="1:10" s="204" customFormat="1" ht="22.5">
      <c r="A1962" s="417">
        <v>1959</v>
      </c>
      <c r="B1962" s="424" t="s">
        <v>12305</v>
      </c>
      <c r="C1962" s="424" t="s">
        <v>12562</v>
      </c>
      <c r="D1962" s="424">
        <v>1</v>
      </c>
      <c r="E1962" s="421">
        <v>6512396</v>
      </c>
      <c r="F1962" s="421">
        <f t="shared" si="93"/>
        <v>5722320</v>
      </c>
      <c r="G1962" s="421">
        <v>790076</v>
      </c>
      <c r="H1962" s="417" t="s">
        <v>11543</v>
      </c>
      <c r="I1962" s="417" t="s">
        <v>1576</v>
      </c>
      <c r="J1962" s="417" t="s">
        <v>4433</v>
      </c>
    </row>
    <row r="1963" spans="1:10" s="204" customFormat="1" ht="22.5">
      <c r="A1963" s="417">
        <v>1960</v>
      </c>
      <c r="B1963" s="424" t="s">
        <v>12306</v>
      </c>
      <c r="C1963" s="424" t="s">
        <v>12562</v>
      </c>
      <c r="D1963" s="424">
        <v>1</v>
      </c>
      <c r="E1963" s="421">
        <v>257907</v>
      </c>
      <c r="F1963" s="421">
        <f t="shared" si="93"/>
        <v>175162</v>
      </c>
      <c r="G1963" s="421">
        <v>82745</v>
      </c>
      <c r="H1963" s="417" t="s">
        <v>11543</v>
      </c>
      <c r="I1963" s="417" t="s">
        <v>1576</v>
      </c>
      <c r="J1963" s="417" t="s">
        <v>4433</v>
      </c>
    </row>
    <row r="1964" spans="1:10" s="204" customFormat="1" ht="22.5">
      <c r="A1964" s="417">
        <v>1961</v>
      </c>
      <c r="B1964" s="424" t="s">
        <v>12307</v>
      </c>
      <c r="C1964" s="424" t="s">
        <v>12562</v>
      </c>
      <c r="D1964" s="424">
        <v>1</v>
      </c>
      <c r="E1964" s="421">
        <v>2504349</v>
      </c>
      <c r="F1964" s="421">
        <f t="shared" si="93"/>
        <v>2504349</v>
      </c>
      <c r="G1964" s="421">
        <v>0</v>
      </c>
      <c r="H1964" s="417" t="s">
        <v>11543</v>
      </c>
      <c r="I1964" s="417" t="s">
        <v>1576</v>
      </c>
      <c r="J1964" s="417" t="s">
        <v>4433</v>
      </c>
    </row>
    <row r="1965" spans="1:10" s="204" customFormat="1" ht="22.5">
      <c r="A1965" s="417">
        <v>1962</v>
      </c>
      <c r="B1965" s="424" t="s">
        <v>12308</v>
      </c>
      <c r="C1965" s="424" t="s">
        <v>12562</v>
      </c>
      <c r="D1965" s="424">
        <v>1</v>
      </c>
      <c r="E1965" s="421">
        <v>2279661</v>
      </c>
      <c r="F1965" s="421">
        <f t="shared" si="93"/>
        <v>2279661</v>
      </c>
      <c r="G1965" s="421">
        <v>0</v>
      </c>
      <c r="H1965" s="417" t="s">
        <v>11543</v>
      </c>
      <c r="I1965" s="417" t="s">
        <v>1576</v>
      </c>
      <c r="J1965" s="417" t="s">
        <v>4433</v>
      </c>
    </row>
    <row r="1966" spans="1:10" s="204" customFormat="1" ht="22.5">
      <c r="A1966" s="417">
        <v>1963</v>
      </c>
      <c r="B1966" s="424" t="s">
        <v>12309</v>
      </c>
      <c r="C1966" s="424" t="s">
        <v>12562</v>
      </c>
      <c r="D1966" s="424">
        <v>1</v>
      </c>
      <c r="E1966" s="421">
        <v>1493946</v>
      </c>
      <c r="F1966" s="421">
        <f t="shared" si="93"/>
        <v>1493946</v>
      </c>
      <c r="G1966" s="421">
        <v>0</v>
      </c>
      <c r="H1966" s="417" t="s">
        <v>11543</v>
      </c>
      <c r="I1966" s="417" t="s">
        <v>1576</v>
      </c>
      <c r="J1966" s="417" t="s">
        <v>4433</v>
      </c>
    </row>
    <row r="1967" spans="1:10" s="204" customFormat="1" ht="22.5">
      <c r="A1967" s="417">
        <v>1964</v>
      </c>
      <c r="B1967" s="424" t="s">
        <v>12310</v>
      </c>
      <c r="C1967" s="424" t="s">
        <v>12562</v>
      </c>
      <c r="D1967" s="424">
        <v>1</v>
      </c>
      <c r="E1967" s="421">
        <v>707669</v>
      </c>
      <c r="F1967" s="421">
        <f t="shared" si="93"/>
        <v>707669</v>
      </c>
      <c r="G1967" s="421">
        <v>0</v>
      </c>
      <c r="H1967" s="417" t="s">
        <v>11543</v>
      </c>
      <c r="I1967" s="417" t="s">
        <v>1576</v>
      </c>
      <c r="J1967" s="417" t="s">
        <v>4433</v>
      </c>
    </row>
    <row r="1968" spans="1:10" s="204" customFormat="1" ht="33.75">
      <c r="A1968" s="417">
        <v>1965</v>
      </c>
      <c r="B1968" s="424" t="s">
        <v>12311</v>
      </c>
      <c r="C1968" s="424" t="s">
        <v>12562</v>
      </c>
      <c r="D1968" s="424">
        <v>1</v>
      </c>
      <c r="E1968" s="421">
        <v>209549</v>
      </c>
      <c r="F1968" s="421">
        <f t="shared" si="93"/>
        <v>209549</v>
      </c>
      <c r="G1968" s="421">
        <v>0</v>
      </c>
      <c r="H1968" s="417" t="s">
        <v>11543</v>
      </c>
      <c r="I1968" s="417" t="s">
        <v>1576</v>
      </c>
      <c r="J1968" s="417" t="s">
        <v>4433</v>
      </c>
    </row>
    <row r="1969" spans="1:10" s="204" customFormat="1" ht="22.5">
      <c r="A1969" s="417">
        <v>1966</v>
      </c>
      <c r="B1969" s="424" t="s">
        <v>12312</v>
      </c>
      <c r="C1969" s="424" t="s">
        <v>12562</v>
      </c>
      <c r="D1969" s="424">
        <v>1</v>
      </c>
      <c r="E1969" s="421">
        <v>223506</v>
      </c>
      <c r="F1969" s="421">
        <f t="shared" si="93"/>
        <v>223506</v>
      </c>
      <c r="G1969" s="421">
        <v>0</v>
      </c>
      <c r="H1969" s="417" t="s">
        <v>11543</v>
      </c>
      <c r="I1969" s="417" t="s">
        <v>1576</v>
      </c>
      <c r="J1969" s="417" t="s">
        <v>4433</v>
      </c>
    </row>
    <row r="1970" spans="1:10" s="204" customFormat="1" ht="22.5">
      <c r="A1970" s="417">
        <v>1967</v>
      </c>
      <c r="B1970" s="424" t="s">
        <v>12313</v>
      </c>
      <c r="C1970" s="424" t="s">
        <v>12562</v>
      </c>
      <c r="D1970" s="424">
        <v>1</v>
      </c>
      <c r="E1970" s="421">
        <v>242706</v>
      </c>
      <c r="F1970" s="421">
        <f t="shared" si="93"/>
        <v>242706</v>
      </c>
      <c r="G1970" s="421">
        <v>0</v>
      </c>
      <c r="H1970" s="417" t="s">
        <v>11543</v>
      </c>
      <c r="I1970" s="417" t="s">
        <v>1576</v>
      </c>
      <c r="J1970" s="417" t="s">
        <v>4433</v>
      </c>
    </row>
    <row r="1971" spans="1:10" s="204" customFormat="1" ht="22.5">
      <c r="A1971" s="417">
        <v>1968</v>
      </c>
      <c r="B1971" s="424" t="s">
        <v>12314</v>
      </c>
      <c r="C1971" s="424" t="s">
        <v>12562</v>
      </c>
      <c r="D1971" s="424">
        <v>1</v>
      </c>
      <c r="E1971" s="421">
        <v>330289</v>
      </c>
      <c r="F1971" s="421">
        <f t="shared" si="93"/>
        <v>330289</v>
      </c>
      <c r="G1971" s="421">
        <v>0</v>
      </c>
      <c r="H1971" s="417" t="s">
        <v>11543</v>
      </c>
      <c r="I1971" s="417" t="s">
        <v>1576</v>
      </c>
      <c r="J1971" s="417" t="s">
        <v>4433</v>
      </c>
    </row>
    <row r="1972" spans="1:10" s="204" customFormat="1" ht="22.5">
      <c r="A1972" s="417">
        <v>1969</v>
      </c>
      <c r="B1972" s="424" t="s">
        <v>12315</v>
      </c>
      <c r="C1972" s="424" t="s">
        <v>12562</v>
      </c>
      <c r="D1972" s="424">
        <v>1</v>
      </c>
      <c r="E1972" s="421">
        <v>375424</v>
      </c>
      <c r="F1972" s="421">
        <f t="shared" si="93"/>
        <v>375424</v>
      </c>
      <c r="G1972" s="421">
        <v>0</v>
      </c>
      <c r="H1972" s="417" t="s">
        <v>11543</v>
      </c>
      <c r="I1972" s="417" t="s">
        <v>1576</v>
      </c>
      <c r="J1972" s="417" t="s">
        <v>4433</v>
      </c>
    </row>
    <row r="1973" spans="1:10" s="204" customFormat="1" ht="22.5">
      <c r="A1973" s="417">
        <v>1970</v>
      </c>
      <c r="B1973" s="424" t="s">
        <v>12316</v>
      </c>
      <c r="C1973" s="424" t="s">
        <v>12562</v>
      </c>
      <c r="D1973" s="424">
        <v>1</v>
      </c>
      <c r="E1973" s="421">
        <v>940107</v>
      </c>
      <c r="F1973" s="421">
        <f t="shared" si="93"/>
        <v>940107</v>
      </c>
      <c r="G1973" s="421">
        <v>0</v>
      </c>
      <c r="H1973" s="417" t="s">
        <v>11543</v>
      </c>
      <c r="I1973" s="417" t="s">
        <v>1576</v>
      </c>
      <c r="J1973" s="417" t="s">
        <v>4433</v>
      </c>
    </row>
    <row r="1974" spans="1:10" s="204" customFormat="1" ht="22.5">
      <c r="A1974" s="417">
        <v>1971</v>
      </c>
      <c r="B1974" s="424" t="s">
        <v>12317</v>
      </c>
      <c r="C1974" s="424" t="s">
        <v>12562</v>
      </c>
      <c r="D1974" s="424">
        <v>1</v>
      </c>
      <c r="E1974" s="421">
        <v>271564</v>
      </c>
      <c r="F1974" s="421">
        <f t="shared" si="93"/>
        <v>271564</v>
      </c>
      <c r="G1974" s="421">
        <v>0</v>
      </c>
      <c r="H1974" s="417" t="s">
        <v>11543</v>
      </c>
      <c r="I1974" s="417" t="s">
        <v>1576</v>
      </c>
      <c r="J1974" s="417" t="s">
        <v>4433</v>
      </c>
    </row>
    <row r="1975" spans="1:10" s="204" customFormat="1" ht="22.5">
      <c r="A1975" s="417">
        <v>1972</v>
      </c>
      <c r="B1975" s="424" t="s">
        <v>12318</v>
      </c>
      <c r="C1975" s="424" t="s">
        <v>12562</v>
      </c>
      <c r="D1975" s="424">
        <v>1</v>
      </c>
      <c r="E1975" s="421">
        <v>587376</v>
      </c>
      <c r="F1975" s="421">
        <f t="shared" si="93"/>
        <v>587376</v>
      </c>
      <c r="G1975" s="421">
        <v>0</v>
      </c>
      <c r="H1975" s="417" t="s">
        <v>11543</v>
      </c>
      <c r="I1975" s="417" t="s">
        <v>1576</v>
      </c>
      <c r="J1975" s="417" t="s">
        <v>4433</v>
      </c>
    </row>
    <row r="1976" spans="1:10" s="204" customFormat="1" ht="22.5">
      <c r="A1976" s="417">
        <v>1973</v>
      </c>
      <c r="B1976" s="424" t="s">
        <v>12319</v>
      </c>
      <c r="C1976" s="424" t="s">
        <v>12562</v>
      </c>
      <c r="D1976" s="424">
        <v>1</v>
      </c>
      <c r="E1976" s="421">
        <v>219018</v>
      </c>
      <c r="F1976" s="421">
        <f t="shared" si="93"/>
        <v>219018</v>
      </c>
      <c r="G1976" s="421">
        <v>0</v>
      </c>
      <c r="H1976" s="417" t="s">
        <v>11543</v>
      </c>
      <c r="I1976" s="417" t="s">
        <v>1576</v>
      </c>
      <c r="J1976" s="417" t="s">
        <v>4433</v>
      </c>
    </row>
    <row r="1977" spans="1:10" s="204" customFormat="1" ht="22.5">
      <c r="A1977" s="417">
        <v>1974</v>
      </c>
      <c r="B1977" s="424" t="s">
        <v>12320</v>
      </c>
      <c r="C1977" s="424" t="s">
        <v>12564</v>
      </c>
      <c r="D1977" s="424">
        <v>1</v>
      </c>
      <c r="E1977" s="421">
        <v>221398</v>
      </c>
      <c r="F1977" s="421">
        <f t="shared" si="93"/>
        <v>192520</v>
      </c>
      <c r="G1977" s="421">
        <v>28878</v>
      </c>
      <c r="H1977" s="417" t="s">
        <v>11543</v>
      </c>
      <c r="I1977" s="417" t="s">
        <v>1576</v>
      </c>
      <c r="J1977" s="417" t="s">
        <v>4433</v>
      </c>
    </row>
    <row r="1978" spans="1:10" s="204" customFormat="1" ht="22.5">
      <c r="A1978" s="417">
        <v>1975</v>
      </c>
      <c r="B1978" s="424" t="s">
        <v>12321</v>
      </c>
      <c r="C1978" s="424" t="s">
        <v>12564</v>
      </c>
      <c r="D1978" s="424">
        <v>1</v>
      </c>
      <c r="E1978" s="421">
        <v>200100</v>
      </c>
      <c r="F1978" s="421">
        <f t="shared" si="93"/>
        <v>200100</v>
      </c>
      <c r="G1978" s="421">
        <v>0</v>
      </c>
      <c r="H1978" s="417" t="s">
        <v>11543</v>
      </c>
      <c r="I1978" s="417" t="s">
        <v>1576</v>
      </c>
      <c r="J1978" s="417" t="s">
        <v>4433</v>
      </c>
    </row>
    <row r="1979" spans="1:10" s="204" customFormat="1" ht="22.5">
      <c r="A1979" s="417">
        <v>1976</v>
      </c>
      <c r="B1979" s="424" t="s">
        <v>12322</v>
      </c>
      <c r="C1979" s="424" t="s">
        <v>12564</v>
      </c>
      <c r="D1979" s="424">
        <v>1</v>
      </c>
      <c r="E1979" s="421">
        <v>812038</v>
      </c>
      <c r="F1979" s="421">
        <f t="shared" si="93"/>
        <v>410530</v>
      </c>
      <c r="G1979" s="421">
        <v>401508</v>
      </c>
      <c r="H1979" s="417" t="s">
        <v>11543</v>
      </c>
      <c r="I1979" s="417" t="s">
        <v>1576</v>
      </c>
      <c r="J1979" s="417" t="s">
        <v>4433</v>
      </c>
    </row>
    <row r="1980" spans="1:10" s="204" customFormat="1" ht="22.5">
      <c r="A1980" s="417">
        <v>1977</v>
      </c>
      <c r="B1980" s="424" t="s">
        <v>12323</v>
      </c>
      <c r="C1980" s="424" t="s">
        <v>12564</v>
      </c>
      <c r="D1980" s="424">
        <v>1</v>
      </c>
      <c r="E1980" s="421">
        <v>1000000</v>
      </c>
      <c r="F1980" s="421">
        <f t="shared" si="93"/>
        <v>1000000</v>
      </c>
      <c r="G1980" s="421">
        <v>0</v>
      </c>
      <c r="H1980" s="417" t="s">
        <v>11543</v>
      </c>
      <c r="I1980" s="417" t="s">
        <v>1576</v>
      </c>
      <c r="J1980" s="417" t="s">
        <v>4433</v>
      </c>
    </row>
    <row r="1981" spans="1:10" s="204" customFormat="1" ht="22.5">
      <c r="A1981" s="417">
        <v>1978</v>
      </c>
      <c r="B1981" s="424" t="s">
        <v>12324</v>
      </c>
      <c r="C1981" s="424" t="s">
        <v>12562</v>
      </c>
      <c r="D1981" s="424">
        <v>1</v>
      </c>
      <c r="E1981" s="421">
        <v>347083</v>
      </c>
      <c r="F1981" s="421">
        <f t="shared" si="93"/>
        <v>219819</v>
      </c>
      <c r="G1981" s="421">
        <v>127264</v>
      </c>
      <c r="H1981" s="417" t="s">
        <v>11543</v>
      </c>
      <c r="I1981" s="417" t="s">
        <v>1576</v>
      </c>
      <c r="J1981" s="417" t="s">
        <v>4433</v>
      </c>
    </row>
    <row r="1982" spans="1:10" s="204" customFormat="1" ht="22.5">
      <c r="A1982" s="417">
        <v>1979</v>
      </c>
      <c r="B1982" s="424" t="s">
        <v>12258</v>
      </c>
      <c r="C1982" s="424" t="s">
        <v>12561</v>
      </c>
      <c r="D1982" s="424">
        <v>1</v>
      </c>
      <c r="E1982" s="421">
        <v>325000</v>
      </c>
      <c r="F1982" s="421">
        <f t="shared" si="93"/>
        <v>325000</v>
      </c>
      <c r="G1982" s="421">
        <v>0</v>
      </c>
      <c r="H1982" s="417" t="s">
        <v>11543</v>
      </c>
      <c r="I1982" s="417" t="s">
        <v>1576</v>
      </c>
      <c r="J1982" s="417" t="s">
        <v>4433</v>
      </c>
    </row>
    <row r="1983" spans="1:10" s="204" customFormat="1" ht="22.5">
      <c r="A1983" s="417">
        <v>1980</v>
      </c>
      <c r="B1983" s="424" t="s">
        <v>12325</v>
      </c>
      <c r="C1983" s="424" t="s">
        <v>12568</v>
      </c>
      <c r="D1983" s="424">
        <v>1</v>
      </c>
      <c r="E1983" s="421">
        <v>376667</v>
      </c>
      <c r="F1983" s="421">
        <f t="shared" si="93"/>
        <v>232278</v>
      </c>
      <c r="G1983" s="421">
        <v>144389</v>
      </c>
      <c r="H1983" s="417" t="s">
        <v>11543</v>
      </c>
      <c r="I1983" s="417" t="s">
        <v>1576</v>
      </c>
      <c r="J1983" s="417" t="s">
        <v>4433</v>
      </c>
    </row>
    <row r="1984" spans="1:10" s="204" customFormat="1" ht="22.5">
      <c r="A1984" s="417">
        <v>1981</v>
      </c>
      <c r="B1984" s="424" t="s">
        <v>12326</v>
      </c>
      <c r="C1984" s="424" t="s">
        <v>12565</v>
      </c>
      <c r="D1984" s="424">
        <v>1</v>
      </c>
      <c r="E1984" s="421">
        <v>455826</v>
      </c>
      <c r="F1984" s="421">
        <f t="shared" si="93"/>
        <v>184863</v>
      </c>
      <c r="G1984" s="421">
        <v>270963</v>
      </c>
      <c r="H1984" s="417" t="s">
        <v>11543</v>
      </c>
      <c r="I1984" s="417" t="s">
        <v>1576</v>
      </c>
      <c r="J1984" s="417" t="s">
        <v>4433</v>
      </c>
    </row>
    <row r="1985" spans="1:10" s="204" customFormat="1" ht="22.5">
      <c r="A1985" s="417">
        <v>1982</v>
      </c>
      <c r="B1985" s="424" t="s">
        <v>12327</v>
      </c>
      <c r="C1985" s="424" t="s">
        <v>12568</v>
      </c>
      <c r="D1985" s="424">
        <v>1</v>
      </c>
      <c r="E1985" s="421">
        <v>283333</v>
      </c>
      <c r="F1985" s="421">
        <f t="shared" si="93"/>
        <v>170000</v>
      </c>
      <c r="G1985" s="421">
        <v>113333</v>
      </c>
      <c r="H1985" s="417" t="s">
        <v>11543</v>
      </c>
      <c r="I1985" s="417" t="s">
        <v>1576</v>
      </c>
      <c r="J1985" s="417" t="s">
        <v>4433</v>
      </c>
    </row>
    <row r="1986" spans="1:10" s="204" customFormat="1" ht="22.5">
      <c r="A1986" s="417">
        <v>1983</v>
      </c>
      <c r="B1986" s="424" t="s">
        <v>12328</v>
      </c>
      <c r="C1986" s="424" t="s">
        <v>12562</v>
      </c>
      <c r="D1986" s="424">
        <v>1</v>
      </c>
      <c r="E1986" s="421">
        <v>1178814</v>
      </c>
      <c r="F1986" s="421">
        <f t="shared" si="93"/>
        <v>471526</v>
      </c>
      <c r="G1986" s="421">
        <v>707288</v>
      </c>
      <c r="H1986" s="417" t="s">
        <v>11543</v>
      </c>
      <c r="I1986" s="417" t="s">
        <v>1576</v>
      </c>
      <c r="J1986" s="417" t="s">
        <v>4433</v>
      </c>
    </row>
    <row r="1987" spans="1:10" s="204" customFormat="1" ht="22.5">
      <c r="A1987" s="417">
        <v>1984</v>
      </c>
      <c r="B1987" s="424" t="s">
        <v>12329</v>
      </c>
      <c r="C1987" s="424" t="s">
        <v>12562</v>
      </c>
      <c r="D1987" s="424">
        <v>1</v>
      </c>
      <c r="E1987" s="421">
        <v>3734157</v>
      </c>
      <c r="F1987" s="421">
        <f t="shared" si="93"/>
        <v>3022889</v>
      </c>
      <c r="G1987" s="421">
        <v>711268</v>
      </c>
      <c r="H1987" s="417" t="s">
        <v>11543</v>
      </c>
      <c r="I1987" s="417" t="s">
        <v>1576</v>
      </c>
      <c r="J1987" s="417" t="s">
        <v>4433</v>
      </c>
    </row>
    <row r="1988" spans="1:10" s="204" customFormat="1" ht="22.5">
      <c r="A1988" s="417">
        <v>1985</v>
      </c>
      <c r="B1988" s="424" t="s">
        <v>12325</v>
      </c>
      <c r="C1988" s="424" t="s">
        <v>12568</v>
      </c>
      <c r="D1988" s="424">
        <v>1</v>
      </c>
      <c r="E1988" s="421">
        <v>334917</v>
      </c>
      <c r="F1988" s="421">
        <f t="shared" si="93"/>
        <v>189786</v>
      </c>
      <c r="G1988" s="421">
        <v>145131</v>
      </c>
      <c r="H1988" s="417" t="s">
        <v>11543</v>
      </c>
      <c r="I1988" s="417" t="s">
        <v>1576</v>
      </c>
      <c r="J1988" s="417" t="s">
        <v>4433</v>
      </c>
    </row>
    <row r="1989" spans="1:10" s="204" customFormat="1" ht="22.5">
      <c r="A1989" s="417">
        <v>1986</v>
      </c>
      <c r="B1989" s="424" t="s">
        <v>12262</v>
      </c>
      <c r="C1989" s="424" t="s">
        <v>12562</v>
      </c>
      <c r="D1989" s="424">
        <v>1</v>
      </c>
      <c r="E1989" s="421">
        <v>794862</v>
      </c>
      <c r="F1989" s="421">
        <f t="shared" si="93"/>
        <v>437174</v>
      </c>
      <c r="G1989" s="421">
        <v>357688</v>
      </c>
      <c r="H1989" s="417" t="s">
        <v>11543</v>
      </c>
      <c r="I1989" s="417" t="s">
        <v>1576</v>
      </c>
      <c r="J1989" s="417" t="s">
        <v>4433</v>
      </c>
    </row>
    <row r="1990" spans="1:10" s="204" customFormat="1" ht="22.5">
      <c r="A1990" s="417">
        <v>1987</v>
      </c>
      <c r="B1990" s="424" t="s">
        <v>12330</v>
      </c>
      <c r="C1990" s="424" t="s">
        <v>12571</v>
      </c>
      <c r="D1990" s="424">
        <v>1</v>
      </c>
      <c r="E1990" s="421">
        <v>274114</v>
      </c>
      <c r="F1990" s="421">
        <f t="shared" si="93"/>
        <v>143910</v>
      </c>
      <c r="G1990" s="421">
        <v>130204</v>
      </c>
      <c r="H1990" s="417" t="s">
        <v>11543</v>
      </c>
      <c r="I1990" s="417" t="s">
        <v>1576</v>
      </c>
      <c r="J1990" s="417" t="s">
        <v>4433</v>
      </c>
    </row>
    <row r="1991" spans="1:10" s="204" customFormat="1" ht="33.75">
      <c r="A1991" s="417">
        <v>1988</v>
      </c>
      <c r="B1991" s="424" t="s">
        <v>12331</v>
      </c>
      <c r="C1991" s="424" t="s">
        <v>12564</v>
      </c>
      <c r="D1991" s="424">
        <v>1</v>
      </c>
      <c r="E1991" s="421">
        <v>1532203</v>
      </c>
      <c r="F1991" s="421">
        <f t="shared" si="93"/>
        <v>527759</v>
      </c>
      <c r="G1991" s="421">
        <v>1004444</v>
      </c>
      <c r="H1991" s="417" t="s">
        <v>11543</v>
      </c>
      <c r="I1991" s="417" t="s">
        <v>1576</v>
      </c>
      <c r="J1991" s="417" t="s">
        <v>4433</v>
      </c>
    </row>
    <row r="1992" spans="1:10" s="204" customFormat="1" ht="22.5">
      <c r="A1992" s="417">
        <v>1989</v>
      </c>
      <c r="B1992" s="424" t="s">
        <v>12332</v>
      </c>
      <c r="C1992" s="424" t="s">
        <v>12562</v>
      </c>
      <c r="D1992" s="424">
        <v>1</v>
      </c>
      <c r="E1992" s="421">
        <v>203250</v>
      </c>
      <c r="F1992" s="421">
        <f t="shared" si="93"/>
        <v>103319</v>
      </c>
      <c r="G1992" s="421">
        <v>99931</v>
      </c>
      <c r="H1992" s="417" t="s">
        <v>11543</v>
      </c>
      <c r="I1992" s="417" t="s">
        <v>1576</v>
      </c>
      <c r="J1992" s="417" t="s">
        <v>4433</v>
      </c>
    </row>
    <row r="1993" spans="1:10" s="204" customFormat="1" ht="33.75">
      <c r="A1993" s="417">
        <v>1990</v>
      </c>
      <c r="B1993" s="424" t="s">
        <v>12333</v>
      </c>
      <c r="C1993" s="424" t="s">
        <v>12568</v>
      </c>
      <c r="D1993" s="424">
        <v>1</v>
      </c>
      <c r="E1993" s="421">
        <v>350855</v>
      </c>
      <c r="F1993" s="421">
        <f t="shared" si="93"/>
        <v>116952</v>
      </c>
      <c r="G1993" s="421">
        <v>233903</v>
      </c>
      <c r="H1993" s="417" t="s">
        <v>11543</v>
      </c>
      <c r="I1993" s="417" t="s">
        <v>1576</v>
      </c>
      <c r="J1993" s="417" t="s">
        <v>4433</v>
      </c>
    </row>
    <row r="1994" spans="1:10" s="204" customFormat="1" ht="22.5">
      <c r="A1994" s="417">
        <v>1991</v>
      </c>
      <c r="B1994" s="424" t="s">
        <v>12334</v>
      </c>
      <c r="C1994" s="424" t="s">
        <v>12572</v>
      </c>
      <c r="D1994" s="424">
        <v>1</v>
      </c>
      <c r="E1994" s="421">
        <v>742498</v>
      </c>
      <c r="F1994" s="421">
        <f t="shared" si="93"/>
        <v>494999</v>
      </c>
      <c r="G1994" s="421">
        <v>247499</v>
      </c>
      <c r="H1994" s="417" t="s">
        <v>11543</v>
      </c>
      <c r="I1994" s="417" t="s">
        <v>1576</v>
      </c>
      <c r="J1994" s="417" t="s">
        <v>4433</v>
      </c>
    </row>
    <row r="1995" spans="1:10" s="204" customFormat="1" ht="22.5">
      <c r="A1995" s="417">
        <v>1992</v>
      </c>
      <c r="B1995" s="424" t="s">
        <v>12335</v>
      </c>
      <c r="C1995" s="424" t="s">
        <v>12572</v>
      </c>
      <c r="D1995" s="424">
        <v>1</v>
      </c>
      <c r="E1995" s="421">
        <v>816360</v>
      </c>
      <c r="F1995" s="421">
        <f t="shared" si="93"/>
        <v>544240</v>
      </c>
      <c r="G1995" s="421">
        <v>272120</v>
      </c>
      <c r="H1995" s="417" t="s">
        <v>11543</v>
      </c>
      <c r="I1995" s="417" t="s">
        <v>1576</v>
      </c>
      <c r="J1995" s="417" t="s">
        <v>4433</v>
      </c>
    </row>
    <row r="1996" spans="1:10" s="204" customFormat="1" ht="33.75">
      <c r="A1996" s="417">
        <v>1993</v>
      </c>
      <c r="B1996" s="424" t="s">
        <v>12336</v>
      </c>
      <c r="C1996" s="424" t="s">
        <v>12572</v>
      </c>
      <c r="D1996" s="424">
        <v>1</v>
      </c>
      <c r="E1996" s="421">
        <v>1244414</v>
      </c>
      <c r="F1996" s="421">
        <f t="shared" si="93"/>
        <v>829609</v>
      </c>
      <c r="G1996" s="421">
        <v>414805</v>
      </c>
      <c r="H1996" s="417" t="s">
        <v>11543</v>
      </c>
      <c r="I1996" s="417" t="s">
        <v>1576</v>
      </c>
      <c r="J1996" s="417" t="s">
        <v>4433</v>
      </c>
    </row>
    <row r="1997" spans="1:10" s="204" customFormat="1" ht="22.5">
      <c r="A1997" s="417">
        <v>1994</v>
      </c>
      <c r="B1997" s="424" t="s">
        <v>12337</v>
      </c>
      <c r="C1997" s="424" t="s">
        <v>12572</v>
      </c>
      <c r="D1997" s="424">
        <v>1</v>
      </c>
      <c r="E1997" s="421">
        <v>719105</v>
      </c>
      <c r="F1997" s="421">
        <f t="shared" si="93"/>
        <v>479403</v>
      </c>
      <c r="G1997" s="421">
        <v>239702</v>
      </c>
      <c r="H1997" s="417" t="s">
        <v>11543</v>
      </c>
      <c r="I1997" s="417" t="s">
        <v>1576</v>
      </c>
      <c r="J1997" s="417" t="s">
        <v>4433</v>
      </c>
    </row>
    <row r="1998" spans="1:10" s="204" customFormat="1" ht="33.75">
      <c r="A1998" s="417">
        <v>1995</v>
      </c>
      <c r="B1998" s="424" t="s">
        <v>12338</v>
      </c>
      <c r="C1998" s="424" t="s">
        <v>12572</v>
      </c>
      <c r="D1998" s="424">
        <v>1</v>
      </c>
      <c r="E1998" s="421">
        <v>422458</v>
      </c>
      <c r="F1998" s="421">
        <f t="shared" si="93"/>
        <v>281639</v>
      </c>
      <c r="G1998" s="421">
        <v>140819</v>
      </c>
      <c r="H1998" s="417" t="s">
        <v>11543</v>
      </c>
      <c r="I1998" s="417" t="s">
        <v>1576</v>
      </c>
      <c r="J1998" s="417" t="s">
        <v>4433</v>
      </c>
    </row>
    <row r="1999" spans="1:10" s="204" customFormat="1" ht="22.5">
      <c r="A1999" s="417">
        <v>1996</v>
      </c>
      <c r="B1999" s="424" t="s">
        <v>12339</v>
      </c>
      <c r="C1999" s="424" t="s">
        <v>12572</v>
      </c>
      <c r="D1999" s="424">
        <v>1</v>
      </c>
      <c r="E1999" s="421">
        <v>642635</v>
      </c>
      <c r="F1999" s="421">
        <f t="shared" si="93"/>
        <v>428423</v>
      </c>
      <c r="G1999" s="421">
        <v>214212</v>
      </c>
      <c r="H1999" s="417" t="s">
        <v>11543</v>
      </c>
      <c r="I1999" s="417" t="s">
        <v>1576</v>
      </c>
      <c r="J1999" s="417" t="s">
        <v>4433</v>
      </c>
    </row>
    <row r="2000" spans="1:10" s="204" customFormat="1" ht="22.5">
      <c r="A2000" s="417">
        <v>1997</v>
      </c>
      <c r="B2000" s="424" t="s">
        <v>12340</v>
      </c>
      <c r="C2000" s="424" t="s">
        <v>12573</v>
      </c>
      <c r="D2000" s="424">
        <v>1</v>
      </c>
      <c r="E2000" s="421">
        <v>396700</v>
      </c>
      <c r="F2000" s="421">
        <f t="shared" si="93"/>
        <v>363642</v>
      </c>
      <c r="G2000" s="421">
        <v>33058</v>
      </c>
      <c r="H2000" s="417" t="s">
        <v>11543</v>
      </c>
      <c r="I2000" s="417" t="s">
        <v>1576</v>
      </c>
      <c r="J2000" s="417" t="s">
        <v>4433</v>
      </c>
    </row>
    <row r="2001" spans="1:10" s="204" customFormat="1" ht="22.5">
      <c r="A2001" s="417">
        <v>1998</v>
      </c>
      <c r="B2001" s="424" t="s">
        <v>12341</v>
      </c>
      <c r="C2001" s="424" t="s">
        <v>12574</v>
      </c>
      <c r="D2001" s="424">
        <v>1</v>
      </c>
      <c r="E2001" s="421">
        <v>583700</v>
      </c>
      <c r="F2001" s="421">
        <f t="shared" si="93"/>
        <v>248073</v>
      </c>
      <c r="G2001" s="421">
        <v>335627</v>
      </c>
      <c r="H2001" s="417" t="s">
        <v>11543</v>
      </c>
      <c r="I2001" s="417" t="s">
        <v>1576</v>
      </c>
      <c r="J2001" s="417" t="s">
        <v>4433</v>
      </c>
    </row>
    <row r="2002" spans="1:10" s="204" customFormat="1" ht="33.75">
      <c r="A2002" s="417">
        <v>1999</v>
      </c>
      <c r="B2002" s="424" t="s">
        <v>12342</v>
      </c>
      <c r="C2002" s="424" t="s">
        <v>12575</v>
      </c>
      <c r="D2002" s="424">
        <v>1</v>
      </c>
      <c r="E2002" s="421">
        <v>487085</v>
      </c>
      <c r="F2002" s="421">
        <f t="shared" si="93"/>
        <v>129889</v>
      </c>
      <c r="G2002" s="421">
        <v>357196</v>
      </c>
      <c r="H2002" s="417" t="s">
        <v>11543</v>
      </c>
      <c r="I2002" s="417" t="s">
        <v>1576</v>
      </c>
      <c r="J2002" s="417" t="s">
        <v>4433</v>
      </c>
    </row>
    <row r="2003" spans="1:10" s="204" customFormat="1" ht="33.75">
      <c r="A2003" s="417">
        <v>2000</v>
      </c>
      <c r="B2003" s="424" t="s">
        <v>12343</v>
      </c>
      <c r="C2003" s="424" t="s">
        <v>12576</v>
      </c>
      <c r="D2003" s="424">
        <v>1</v>
      </c>
      <c r="E2003" s="421">
        <v>591500</v>
      </c>
      <c r="F2003" s="421">
        <f t="shared" si="93"/>
        <v>151161</v>
      </c>
      <c r="G2003" s="421">
        <v>440339</v>
      </c>
      <c r="H2003" s="417" t="s">
        <v>11543</v>
      </c>
      <c r="I2003" s="417" t="s">
        <v>1576</v>
      </c>
      <c r="J2003" s="417" t="s">
        <v>4433</v>
      </c>
    </row>
    <row r="2004" spans="1:10" s="204" customFormat="1" ht="22.5">
      <c r="A2004" s="417">
        <v>2001</v>
      </c>
      <c r="B2004" s="424" t="s">
        <v>12344</v>
      </c>
      <c r="C2004" s="424" t="s">
        <v>12576</v>
      </c>
      <c r="D2004" s="424">
        <v>1</v>
      </c>
      <c r="E2004" s="421">
        <v>970698</v>
      </c>
      <c r="F2004" s="421">
        <f t="shared" si="93"/>
        <v>728023</v>
      </c>
      <c r="G2004" s="421">
        <v>242675</v>
      </c>
      <c r="H2004" s="417" t="s">
        <v>11543</v>
      </c>
      <c r="I2004" s="417" t="s">
        <v>1576</v>
      </c>
      <c r="J2004" s="417" t="s">
        <v>4433</v>
      </c>
    </row>
    <row r="2005" spans="1:10" s="204" customFormat="1" ht="22.5">
      <c r="A2005" s="417">
        <v>2002</v>
      </c>
      <c r="B2005" s="424" t="s">
        <v>12345</v>
      </c>
      <c r="C2005" s="424" t="s">
        <v>12577</v>
      </c>
      <c r="D2005" s="424">
        <v>1</v>
      </c>
      <c r="E2005" s="421">
        <v>699000</v>
      </c>
      <c r="F2005" s="421">
        <f t="shared" si="93"/>
        <v>238825</v>
      </c>
      <c r="G2005" s="421">
        <v>460175</v>
      </c>
      <c r="H2005" s="417" t="s">
        <v>11543</v>
      </c>
      <c r="I2005" s="417" t="s">
        <v>1576</v>
      </c>
      <c r="J2005" s="417" t="s">
        <v>4433</v>
      </c>
    </row>
    <row r="2006" spans="1:10" s="204" customFormat="1" ht="22.5">
      <c r="A2006" s="417">
        <v>2003</v>
      </c>
      <c r="B2006" s="424" t="s">
        <v>12346</v>
      </c>
      <c r="C2006" s="424" t="s">
        <v>12578</v>
      </c>
      <c r="D2006" s="424">
        <v>1</v>
      </c>
      <c r="E2006" s="421">
        <v>669895</v>
      </c>
      <c r="F2006" s="421">
        <f t="shared" si="93"/>
        <v>133979</v>
      </c>
      <c r="G2006" s="421">
        <v>535916</v>
      </c>
      <c r="H2006" s="417" t="s">
        <v>11543</v>
      </c>
      <c r="I2006" s="417" t="s">
        <v>1576</v>
      </c>
      <c r="J2006" s="417" t="s">
        <v>4433</v>
      </c>
    </row>
    <row r="2007" spans="1:10" s="204" customFormat="1" ht="22.5">
      <c r="A2007" s="417">
        <v>2004</v>
      </c>
      <c r="B2007" s="424" t="s">
        <v>12347</v>
      </c>
      <c r="C2007" s="424" t="s">
        <v>12579</v>
      </c>
      <c r="D2007" s="424">
        <v>1</v>
      </c>
      <c r="E2007" s="421">
        <v>538328</v>
      </c>
      <c r="F2007" s="421">
        <f t="shared" si="93"/>
        <v>107666</v>
      </c>
      <c r="G2007" s="421">
        <v>430662</v>
      </c>
      <c r="H2007" s="417" t="s">
        <v>11543</v>
      </c>
      <c r="I2007" s="417" t="s">
        <v>1576</v>
      </c>
      <c r="J2007" s="417" t="s">
        <v>4433</v>
      </c>
    </row>
    <row r="2008" spans="1:10" s="204" customFormat="1" ht="22.5">
      <c r="A2008" s="417">
        <v>2005</v>
      </c>
      <c r="B2008" s="424" t="s">
        <v>12348</v>
      </c>
      <c r="C2008" s="424" t="s">
        <v>12580</v>
      </c>
      <c r="D2008" s="424">
        <v>1</v>
      </c>
      <c r="E2008" s="421">
        <v>432500</v>
      </c>
      <c r="F2008" s="421">
        <f t="shared" si="93"/>
        <v>79292</v>
      </c>
      <c r="G2008" s="421">
        <v>353208</v>
      </c>
      <c r="H2008" s="417" t="s">
        <v>11543</v>
      </c>
      <c r="I2008" s="417" t="s">
        <v>1576</v>
      </c>
      <c r="J2008" s="417" t="s">
        <v>4433</v>
      </c>
    </row>
    <row r="2009" spans="1:10" s="204" customFormat="1" ht="22.5">
      <c r="A2009" s="417">
        <v>2006</v>
      </c>
      <c r="B2009" s="424" t="s">
        <v>12349</v>
      </c>
      <c r="C2009" s="424" t="s">
        <v>12581</v>
      </c>
      <c r="D2009" s="424">
        <v>1</v>
      </c>
      <c r="E2009" s="421">
        <v>860936</v>
      </c>
      <c r="F2009" s="421">
        <f t="shared" si="93"/>
        <v>157838</v>
      </c>
      <c r="G2009" s="421">
        <v>703098</v>
      </c>
      <c r="H2009" s="417" t="s">
        <v>11543</v>
      </c>
      <c r="I2009" s="417" t="s">
        <v>1576</v>
      </c>
      <c r="J2009" s="417" t="s">
        <v>4433</v>
      </c>
    </row>
    <row r="2010" spans="1:10" s="204" customFormat="1" ht="22.5">
      <c r="A2010" s="417">
        <v>2007</v>
      </c>
      <c r="B2010" s="424" t="s">
        <v>12350</v>
      </c>
      <c r="C2010" s="424" t="s">
        <v>12582</v>
      </c>
      <c r="D2010" s="424">
        <v>1</v>
      </c>
      <c r="E2010" s="421">
        <v>1524128</v>
      </c>
      <c r="F2010" s="421">
        <f t="shared" si="93"/>
        <v>270956</v>
      </c>
      <c r="G2010" s="421">
        <v>1253172</v>
      </c>
      <c r="H2010" s="417" t="s">
        <v>11543</v>
      </c>
      <c r="I2010" s="417" t="s">
        <v>1576</v>
      </c>
      <c r="J2010" s="417" t="s">
        <v>4433</v>
      </c>
    </row>
    <row r="2011" spans="1:10" s="204" customFormat="1" ht="22.5">
      <c r="A2011" s="417">
        <v>2008</v>
      </c>
      <c r="B2011" s="424" t="s">
        <v>12351</v>
      </c>
      <c r="C2011" s="424" t="s">
        <v>12580</v>
      </c>
      <c r="D2011" s="424">
        <v>1</v>
      </c>
      <c r="E2011" s="421">
        <v>741667</v>
      </c>
      <c r="F2011" s="421">
        <f t="shared" si="93"/>
        <v>197778</v>
      </c>
      <c r="G2011" s="421">
        <v>543889</v>
      </c>
      <c r="H2011" s="417" t="s">
        <v>11543</v>
      </c>
      <c r="I2011" s="417" t="s">
        <v>1576</v>
      </c>
      <c r="J2011" s="417" t="s">
        <v>4433</v>
      </c>
    </row>
    <row r="2012" spans="1:10" s="204" customFormat="1" ht="22.5">
      <c r="A2012" s="417">
        <v>2009</v>
      </c>
      <c r="B2012" s="424" t="s">
        <v>12352</v>
      </c>
      <c r="C2012" s="424" t="s">
        <v>12581</v>
      </c>
      <c r="D2012" s="424">
        <v>1</v>
      </c>
      <c r="E2012" s="421">
        <v>202917</v>
      </c>
      <c r="F2012" s="421">
        <f t="shared" si="93"/>
        <v>101458</v>
      </c>
      <c r="G2012" s="421">
        <v>101459</v>
      </c>
      <c r="H2012" s="417" t="s">
        <v>11543</v>
      </c>
      <c r="I2012" s="417" t="s">
        <v>1576</v>
      </c>
      <c r="J2012" s="417" t="s">
        <v>4433</v>
      </c>
    </row>
    <row r="2013" spans="1:10" s="204" customFormat="1" ht="22.5">
      <c r="A2013" s="417">
        <v>2010</v>
      </c>
      <c r="B2013" s="424" t="s">
        <v>12353</v>
      </c>
      <c r="C2013" s="424" t="s">
        <v>12583</v>
      </c>
      <c r="D2013" s="424">
        <v>1</v>
      </c>
      <c r="E2013" s="421">
        <v>212685</v>
      </c>
      <c r="F2013" s="421">
        <f t="shared" si="93"/>
        <v>73849</v>
      </c>
      <c r="G2013" s="421">
        <v>138836</v>
      </c>
      <c r="H2013" s="417" t="s">
        <v>11543</v>
      </c>
      <c r="I2013" s="417" t="s">
        <v>1576</v>
      </c>
      <c r="J2013" s="417" t="s">
        <v>4433</v>
      </c>
    </row>
    <row r="2014" spans="1:10" s="204" customFormat="1" ht="22.5">
      <c r="A2014" s="417">
        <v>2011</v>
      </c>
      <c r="B2014" s="424" t="s">
        <v>12353</v>
      </c>
      <c r="C2014" s="424" t="s">
        <v>12583</v>
      </c>
      <c r="D2014" s="424">
        <v>1</v>
      </c>
      <c r="E2014" s="421">
        <v>212685</v>
      </c>
      <c r="F2014" s="421">
        <f t="shared" si="93"/>
        <v>73849</v>
      </c>
      <c r="G2014" s="421">
        <v>138836</v>
      </c>
      <c r="H2014" s="417" t="s">
        <v>11543</v>
      </c>
      <c r="I2014" s="417" t="s">
        <v>1576</v>
      </c>
      <c r="J2014" s="417" t="s">
        <v>4433</v>
      </c>
    </row>
    <row r="2015" spans="1:10" s="204" customFormat="1" ht="22.5">
      <c r="A2015" s="417">
        <v>2012</v>
      </c>
      <c r="B2015" s="424" t="s">
        <v>12354</v>
      </c>
      <c r="C2015" s="424" t="s">
        <v>12584</v>
      </c>
      <c r="D2015" s="424">
        <v>1</v>
      </c>
      <c r="E2015" s="421">
        <v>226708</v>
      </c>
      <c r="F2015" s="421">
        <f t="shared" si="93"/>
        <v>67473</v>
      </c>
      <c r="G2015" s="421">
        <v>159235</v>
      </c>
      <c r="H2015" s="417" t="s">
        <v>11543</v>
      </c>
      <c r="I2015" s="417" t="s">
        <v>1576</v>
      </c>
      <c r="J2015" s="417" t="s">
        <v>4433</v>
      </c>
    </row>
    <row r="2016" spans="1:10" s="204" customFormat="1" ht="22.5">
      <c r="A2016" s="417">
        <v>2013</v>
      </c>
      <c r="B2016" s="424" t="s">
        <v>12355</v>
      </c>
      <c r="C2016" s="424" t="s">
        <v>12582</v>
      </c>
      <c r="D2016" s="424">
        <v>1</v>
      </c>
      <c r="E2016" s="421">
        <v>441667</v>
      </c>
      <c r="F2016" s="421">
        <f t="shared" si="93"/>
        <v>208565</v>
      </c>
      <c r="G2016" s="421">
        <v>233102</v>
      </c>
      <c r="H2016" s="417" t="s">
        <v>11543</v>
      </c>
      <c r="I2016" s="417" t="s">
        <v>1576</v>
      </c>
      <c r="J2016" s="417" t="s">
        <v>4433</v>
      </c>
    </row>
    <row r="2017" spans="1:10" s="204" customFormat="1" ht="22.5">
      <c r="A2017" s="417">
        <v>2014</v>
      </c>
      <c r="B2017" s="424" t="s">
        <v>12356</v>
      </c>
      <c r="C2017" s="424" t="s">
        <v>12577</v>
      </c>
      <c r="D2017" s="424">
        <v>1</v>
      </c>
      <c r="E2017" s="421">
        <v>515000</v>
      </c>
      <c r="F2017" s="421">
        <f t="shared" si="93"/>
        <v>60083</v>
      </c>
      <c r="G2017" s="421">
        <v>454917</v>
      </c>
      <c r="H2017" s="417" t="s">
        <v>11543</v>
      </c>
      <c r="I2017" s="417" t="s">
        <v>1576</v>
      </c>
      <c r="J2017" s="417" t="s">
        <v>4433</v>
      </c>
    </row>
    <row r="2018" spans="1:10" s="204" customFormat="1" ht="22.5">
      <c r="A2018" s="417">
        <v>2015</v>
      </c>
      <c r="B2018" s="424" t="s">
        <v>12357</v>
      </c>
      <c r="C2018" s="424" t="s">
        <v>12585</v>
      </c>
      <c r="D2018" s="424">
        <v>1</v>
      </c>
      <c r="E2018" s="421">
        <v>214400</v>
      </c>
      <c r="F2018" s="421">
        <f t="shared" si="93"/>
        <v>83378</v>
      </c>
      <c r="G2018" s="421">
        <v>131022</v>
      </c>
      <c r="H2018" s="417" t="s">
        <v>11543</v>
      </c>
      <c r="I2018" s="417" t="s">
        <v>1576</v>
      </c>
      <c r="J2018" s="417" t="s">
        <v>4433</v>
      </c>
    </row>
    <row r="2019" spans="1:10" s="204" customFormat="1" ht="22.5">
      <c r="A2019" s="417">
        <v>2016</v>
      </c>
      <c r="B2019" s="424" t="s">
        <v>12352</v>
      </c>
      <c r="C2019" s="424" t="s">
        <v>12581</v>
      </c>
      <c r="D2019" s="424">
        <v>1</v>
      </c>
      <c r="E2019" s="421">
        <v>280170</v>
      </c>
      <c r="F2019" s="421">
        <f t="shared" ref="F2019:F2082" si="94">E2019-G2019</f>
        <v>101172</v>
      </c>
      <c r="G2019" s="421">
        <v>178998</v>
      </c>
      <c r="H2019" s="417" t="s">
        <v>11543</v>
      </c>
      <c r="I2019" s="417" t="s">
        <v>1576</v>
      </c>
      <c r="J2019" s="417" t="s">
        <v>4433</v>
      </c>
    </row>
    <row r="2020" spans="1:10" s="204" customFormat="1" ht="22.5">
      <c r="A2020" s="417">
        <v>2017</v>
      </c>
      <c r="B2020" s="424" t="s">
        <v>12358</v>
      </c>
      <c r="C2020" s="424" t="s">
        <v>12582</v>
      </c>
      <c r="D2020" s="424">
        <v>1</v>
      </c>
      <c r="E2020" s="421">
        <v>558600</v>
      </c>
      <c r="F2020" s="421">
        <f t="shared" si="94"/>
        <v>201717</v>
      </c>
      <c r="G2020" s="421">
        <v>356883</v>
      </c>
      <c r="H2020" s="417" t="s">
        <v>11543</v>
      </c>
      <c r="I2020" s="417" t="s">
        <v>1576</v>
      </c>
      <c r="J2020" s="417" t="s">
        <v>4433</v>
      </c>
    </row>
    <row r="2021" spans="1:10" s="204" customFormat="1" ht="22.5">
      <c r="A2021" s="417">
        <v>2018</v>
      </c>
      <c r="B2021" s="424" t="s">
        <v>12359</v>
      </c>
      <c r="C2021" s="424" t="s">
        <v>12586</v>
      </c>
      <c r="D2021" s="424">
        <v>1</v>
      </c>
      <c r="E2021" s="421">
        <v>316579</v>
      </c>
      <c r="F2021" s="421">
        <f t="shared" si="94"/>
        <v>10552</v>
      </c>
      <c r="G2021" s="421">
        <v>306027</v>
      </c>
      <c r="H2021" s="417" t="s">
        <v>11543</v>
      </c>
      <c r="I2021" s="417" t="s">
        <v>1576</v>
      </c>
      <c r="J2021" s="417" t="s">
        <v>4433</v>
      </c>
    </row>
    <row r="2022" spans="1:10" s="204" customFormat="1" ht="22.5">
      <c r="A2022" s="417">
        <v>2019</v>
      </c>
      <c r="B2022" s="424" t="s">
        <v>12360</v>
      </c>
      <c r="C2022" s="424" t="s">
        <v>12587</v>
      </c>
      <c r="D2022" s="424">
        <v>1</v>
      </c>
      <c r="E2022" s="421">
        <v>1534746</v>
      </c>
      <c r="F2022" s="421">
        <f t="shared" si="94"/>
        <v>38369</v>
      </c>
      <c r="G2022" s="421">
        <v>1496377</v>
      </c>
      <c r="H2022" s="417" t="s">
        <v>11543</v>
      </c>
      <c r="I2022" s="417" t="s">
        <v>1576</v>
      </c>
      <c r="J2022" s="417" t="s">
        <v>4433</v>
      </c>
    </row>
    <row r="2023" spans="1:10" s="204" customFormat="1" ht="22.5">
      <c r="A2023" s="417">
        <v>2020</v>
      </c>
      <c r="B2023" s="424" t="s">
        <v>12361</v>
      </c>
      <c r="C2023" s="424" t="s">
        <v>12588</v>
      </c>
      <c r="D2023" s="424">
        <v>1</v>
      </c>
      <c r="E2023" s="421">
        <v>590864</v>
      </c>
      <c r="F2023" s="421">
        <f t="shared" si="94"/>
        <v>14771</v>
      </c>
      <c r="G2023" s="421">
        <v>576093</v>
      </c>
      <c r="H2023" s="417" t="s">
        <v>11543</v>
      </c>
      <c r="I2023" s="417" t="s">
        <v>1576</v>
      </c>
      <c r="J2023" s="417" t="s">
        <v>4433</v>
      </c>
    </row>
    <row r="2024" spans="1:10" s="204" customFormat="1" ht="22.5">
      <c r="A2024" s="417">
        <v>2021</v>
      </c>
      <c r="B2024" s="424" t="s">
        <v>12362</v>
      </c>
      <c r="C2024" s="424" t="s">
        <v>12589</v>
      </c>
      <c r="D2024" s="424">
        <v>1</v>
      </c>
      <c r="E2024" s="421">
        <v>410837</v>
      </c>
      <c r="F2024" s="421">
        <f t="shared" si="94"/>
        <v>20542</v>
      </c>
      <c r="G2024" s="421">
        <v>390295</v>
      </c>
      <c r="H2024" s="417" t="s">
        <v>11543</v>
      </c>
      <c r="I2024" s="417" t="s">
        <v>1576</v>
      </c>
      <c r="J2024" s="417" t="s">
        <v>4433</v>
      </c>
    </row>
    <row r="2025" spans="1:10" s="204" customFormat="1" ht="33.75">
      <c r="A2025" s="417">
        <v>2022</v>
      </c>
      <c r="B2025" s="424" t="s">
        <v>12363</v>
      </c>
      <c r="C2025" s="424" t="s">
        <v>12590</v>
      </c>
      <c r="D2025" s="424">
        <v>1</v>
      </c>
      <c r="E2025" s="421">
        <v>2232356</v>
      </c>
      <c r="F2025" s="421">
        <f t="shared" si="94"/>
        <v>223235</v>
      </c>
      <c r="G2025" s="421">
        <v>2009121</v>
      </c>
      <c r="H2025" s="417" t="s">
        <v>11543</v>
      </c>
      <c r="I2025" s="417" t="s">
        <v>1576</v>
      </c>
      <c r="J2025" s="417" t="s">
        <v>4433</v>
      </c>
    </row>
    <row r="2026" spans="1:10" s="204" customFormat="1" ht="33.75">
      <c r="A2026" s="417">
        <v>2023</v>
      </c>
      <c r="B2026" s="424" t="s">
        <v>12364</v>
      </c>
      <c r="C2026" s="424" t="s">
        <v>12591</v>
      </c>
      <c r="D2026" s="424">
        <v>1</v>
      </c>
      <c r="E2026" s="421">
        <v>1189230</v>
      </c>
      <c r="F2026" s="421">
        <f t="shared" si="94"/>
        <v>59461</v>
      </c>
      <c r="G2026" s="421">
        <v>1129769</v>
      </c>
      <c r="H2026" s="417" t="s">
        <v>11543</v>
      </c>
      <c r="I2026" s="417" t="s">
        <v>1576</v>
      </c>
      <c r="J2026" s="417" t="s">
        <v>4433</v>
      </c>
    </row>
    <row r="2027" spans="1:10" s="204" customFormat="1" ht="33.75">
      <c r="A2027" s="417">
        <v>2024</v>
      </c>
      <c r="B2027" s="424" t="s">
        <v>12365</v>
      </c>
      <c r="C2027" s="424" t="s">
        <v>12592</v>
      </c>
      <c r="D2027" s="424">
        <v>1</v>
      </c>
      <c r="E2027" s="421">
        <v>13292005</v>
      </c>
      <c r="F2027" s="421">
        <f t="shared" si="94"/>
        <v>332300</v>
      </c>
      <c r="G2027" s="421">
        <v>12959705</v>
      </c>
      <c r="H2027" s="417" t="s">
        <v>11543</v>
      </c>
      <c r="I2027" s="417" t="s">
        <v>1576</v>
      </c>
      <c r="J2027" s="417" t="s">
        <v>4433</v>
      </c>
    </row>
    <row r="2028" spans="1:10" s="204" customFormat="1" ht="22.5">
      <c r="A2028" s="417">
        <v>2025</v>
      </c>
      <c r="B2028" s="424" t="s">
        <v>12366</v>
      </c>
      <c r="C2028" s="424" t="s">
        <v>12593</v>
      </c>
      <c r="D2028" s="424">
        <v>1</v>
      </c>
      <c r="E2028" s="421">
        <v>2309316</v>
      </c>
      <c r="F2028" s="421">
        <f t="shared" si="94"/>
        <v>230932</v>
      </c>
      <c r="G2028" s="421">
        <v>2078384</v>
      </c>
      <c r="H2028" s="417" t="s">
        <v>11543</v>
      </c>
      <c r="I2028" s="417" t="s">
        <v>1576</v>
      </c>
      <c r="J2028" s="417" t="s">
        <v>4433</v>
      </c>
    </row>
    <row r="2029" spans="1:10" s="204" customFormat="1" ht="22.5">
      <c r="A2029" s="417">
        <v>2026</v>
      </c>
      <c r="B2029" s="424" t="s">
        <v>12367</v>
      </c>
      <c r="C2029" s="424" t="s">
        <v>12594</v>
      </c>
      <c r="D2029" s="424">
        <v>1</v>
      </c>
      <c r="E2029" s="421">
        <v>8362114</v>
      </c>
      <c r="F2029" s="421">
        <f t="shared" si="94"/>
        <v>836212</v>
      </c>
      <c r="G2029" s="421">
        <v>7525902</v>
      </c>
      <c r="H2029" s="417" t="s">
        <v>11543</v>
      </c>
      <c r="I2029" s="417" t="s">
        <v>1576</v>
      </c>
      <c r="J2029" s="417" t="s">
        <v>4433</v>
      </c>
    </row>
    <row r="2030" spans="1:10" s="204" customFormat="1" ht="22.5">
      <c r="A2030" s="417">
        <v>2027</v>
      </c>
      <c r="B2030" s="424" t="s">
        <v>12368</v>
      </c>
      <c r="C2030" s="424" t="s">
        <v>12595</v>
      </c>
      <c r="D2030" s="424">
        <v>1</v>
      </c>
      <c r="E2030" s="421">
        <v>472228</v>
      </c>
      <c r="F2030" s="421">
        <f t="shared" si="94"/>
        <v>47223</v>
      </c>
      <c r="G2030" s="421">
        <v>425005</v>
      </c>
      <c r="H2030" s="417" t="s">
        <v>11543</v>
      </c>
      <c r="I2030" s="417" t="s">
        <v>1576</v>
      </c>
      <c r="J2030" s="417" t="s">
        <v>4433</v>
      </c>
    </row>
    <row r="2031" spans="1:10" s="204" customFormat="1" ht="22.5">
      <c r="A2031" s="417">
        <v>2028</v>
      </c>
      <c r="B2031" s="424" t="s">
        <v>12369</v>
      </c>
      <c r="C2031" s="424" t="s">
        <v>12596</v>
      </c>
      <c r="D2031" s="424">
        <v>1</v>
      </c>
      <c r="E2031" s="421">
        <v>547260</v>
      </c>
      <c r="F2031" s="421">
        <f t="shared" si="94"/>
        <v>18242</v>
      </c>
      <c r="G2031" s="421">
        <v>529018</v>
      </c>
      <c r="H2031" s="417" t="s">
        <v>11543</v>
      </c>
      <c r="I2031" s="417" t="s">
        <v>1576</v>
      </c>
      <c r="J2031" s="417" t="s">
        <v>4433</v>
      </c>
    </row>
    <row r="2032" spans="1:10" s="204" customFormat="1" ht="33.75">
      <c r="A2032" s="417">
        <v>2029</v>
      </c>
      <c r="B2032" s="424" t="s">
        <v>12370</v>
      </c>
      <c r="C2032" s="424" t="s">
        <v>12597</v>
      </c>
      <c r="D2032" s="424">
        <v>1</v>
      </c>
      <c r="E2032" s="421">
        <v>8570633</v>
      </c>
      <c r="F2032" s="421">
        <f t="shared" si="94"/>
        <v>214266</v>
      </c>
      <c r="G2032" s="421">
        <v>8356367</v>
      </c>
      <c r="H2032" s="417" t="s">
        <v>11543</v>
      </c>
      <c r="I2032" s="417" t="s">
        <v>1576</v>
      </c>
      <c r="J2032" s="417" t="s">
        <v>4433</v>
      </c>
    </row>
    <row r="2033" spans="1:10" s="204" customFormat="1" ht="22.5">
      <c r="A2033" s="417">
        <v>2030</v>
      </c>
      <c r="B2033" s="424" t="s">
        <v>12371</v>
      </c>
      <c r="C2033" s="424" t="s">
        <v>12598</v>
      </c>
      <c r="D2033" s="424">
        <v>1</v>
      </c>
      <c r="E2033" s="421">
        <v>2026964</v>
      </c>
      <c r="F2033" s="421">
        <f t="shared" si="94"/>
        <v>101348</v>
      </c>
      <c r="G2033" s="421">
        <v>1925616</v>
      </c>
      <c r="H2033" s="417" t="s">
        <v>11543</v>
      </c>
      <c r="I2033" s="417" t="s">
        <v>1576</v>
      </c>
      <c r="J2033" s="417" t="s">
        <v>4433</v>
      </c>
    </row>
    <row r="2034" spans="1:10" s="204" customFormat="1" ht="22.5">
      <c r="A2034" s="417">
        <v>2031</v>
      </c>
      <c r="B2034" s="424" t="s">
        <v>12372</v>
      </c>
      <c r="C2034" s="424" t="s">
        <v>12599</v>
      </c>
      <c r="D2034" s="424">
        <v>1</v>
      </c>
      <c r="E2034" s="421">
        <v>506971</v>
      </c>
      <c r="F2034" s="421">
        <f t="shared" si="94"/>
        <v>25348</v>
      </c>
      <c r="G2034" s="421">
        <v>481623</v>
      </c>
      <c r="H2034" s="417" t="s">
        <v>11543</v>
      </c>
      <c r="I2034" s="417" t="s">
        <v>1576</v>
      </c>
      <c r="J2034" s="417" t="s">
        <v>4433</v>
      </c>
    </row>
    <row r="2035" spans="1:10" s="204" customFormat="1" ht="33.75">
      <c r="A2035" s="417">
        <v>2032</v>
      </c>
      <c r="B2035" s="424" t="s">
        <v>12373</v>
      </c>
      <c r="C2035" s="424" t="s">
        <v>12600</v>
      </c>
      <c r="D2035" s="424">
        <v>1</v>
      </c>
      <c r="E2035" s="421">
        <v>673999</v>
      </c>
      <c r="F2035" s="421">
        <f t="shared" si="94"/>
        <v>67400</v>
      </c>
      <c r="G2035" s="421">
        <v>606599</v>
      </c>
      <c r="H2035" s="417" t="s">
        <v>11543</v>
      </c>
      <c r="I2035" s="417" t="s">
        <v>1576</v>
      </c>
      <c r="J2035" s="417" t="s">
        <v>4433</v>
      </c>
    </row>
    <row r="2036" spans="1:10" s="204" customFormat="1" ht="33.75">
      <c r="A2036" s="417">
        <v>2033</v>
      </c>
      <c r="B2036" s="424" t="s">
        <v>12374</v>
      </c>
      <c r="C2036" s="424" t="s">
        <v>12601</v>
      </c>
      <c r="D2036" s="424">
        <v>1</v>
      </c>
      <c r="E2036" s="421">
        <v>1084841</v>
      </c>
      <c r="F2036" s="421">
        <f t="shared" si="94"/>
        <v>108484</v>
      </c>
      <c r="G2036" s="421">
        <v>976357</v>
      </c>
      <c r="H2036" s="417" t="s">
        <v>11543</v>
      </c>
      <c r="I2036" s="417" t="s">
        <v>1576</v>
      </c>
      <c r="J2036" s="417" t="s">
        <v>4433</v>
      </c>
    </row>
    <row r="2037" spans="1:10" s="204" customFormat="1" ht="22.5">
      <c r="A2037" s="417">
        <v>2034</v>
      </c>
      <c r="B2037" s="424" t="s">
        <v>12375</v>
      </c>
      <c r="C2037" s="424" t="s">
        <v>12602</v>
      </c>
      <c r="D2037" s="424">
        <v>1</v>
      </c>
      <c r="E2037" s="421">
        <v>1038046</v>
      </c>
      <c r="F2037" s="421">
        <f t="shared" si="94"/>
        <v>51903</v>
      </c>
      <c r="G2037" s="421">
        <v>986143</v>
      </c>
      <c r="H2037" s="417" t="s">
        <v>11543</v>
      </c>
      <c r="I2037" s="417" t="s">
        <v>1576</v>
      </c>
      <c r="J2037" s="417" t="s">
        <v>4433</v>
      </c>
    </row>
    <row r="2038" spans="1:10" s="204" customFormat="1" ht="22.5">
      <c r="A2038" s="417">
        <v>2035</v>
      </c>
      <c r="B2038" s="424" t="s">
        <v>12376</v>
      </c>
      <c r="C2038" s="424" t="s">
        <v>12603</v>
      </c>
      <c r="D2038" s="424">
        <v>1</v>
      </c>
      <c r="E2038" s="421">
        <v>302154</v>
      </c>
      <c r="F2038" s="421">
        <f t="shared" si="94"/>
        <v>21582</v>
      </c>
      <c r="G2038" s="421">
        <v>280572</v>
      </c>
      <c r="H2038" s="417" t="s">
        <v>11543</v>
      </c>
      <c r="I2038" s="417" t="s">
        <v>1576</v>
      </c>
      <c r="J2038" s="417" t="s">
        <v>4433</v>
      </c>
    </row>
    <row r="2039" spans="1:10" s="204" customFormat="1" ht="22.5">
      <c r="A2039" s="417">
        <v>2036</v>
      </c>
      <c r="B2039" s="424" t="s">
        <v>12377</v>
      </c>
      <c r="C2039" s="424" t="s">
        <v>12604</v>
      </c>
      <c r="D2039" s="424">
        <v>1</v>
      </c>
      <c r="E2039" s="421">
        <v>425780</v>
      </c>
      <c r="F2039" s="421">
        <f t="shared" si="94"/>
        <v>42578</v>
      </c>
      <c r="G2039" s="421">
        <v>383202</v>
      </c>
      <c r="H2039" s="417" t="s">
        <v>11543</v>
      </c>
      <c r="I2039" s="417" t="s">
        <v>1576</v>
      </c>
      <c r="J2039" s="417" t="s">
        <v>4433</v>
      </c>
    </row>
    <row r="2040" spans="1:10" s="204" customFormat="1" ht="22.5">
      <c r="A2040" s="417">
        <v>2037</v>
      </c>
      <c r="B2040" s="424" t="s">
        <v>12378</v>
      </c>
      <c r="C2040" s="424" t="s">
        <v>12605</v>
      </c>
      <c r="D2040" s="424">
        <v>1</v>
      </c>
      <c r="E2040" s="421">
        <v>2169682</v>
      </c>
      <c r="F2040" s="421">
        <f t="shared" si="94"/>
        <v>216969</v>
      </c>
      <c r="G2040" s="421">
        <v>1952713</v>
      </c>
      <c r="H2040" s="417" t="s">
        <v>11543</v>
      </c>
      <c r="I2040" s="417" t="s">
        <v>1576</v>
      </c>
      <c r="J2040" s="417" t="s">
        <v>4433</v>
      </c>
    </row>
    <row r="2041" spans="1:10" s="204" customFormat="1" ht="22.5">
      <c r="A2041" s="417">
        <v>2038</v>
      </c>
      <c r="B2041" s="424" t="s">
        <v>12379</v>
      </c>
      <c r="C2041" s="424" t="s">
        <v>12606</v>
      </c>
      <c r="D2041" s="424">
        <v>1</v>
      </c>
      <c r="E2041" s="421">
        <v>5641556</v>
      </c>
      <c r="F2041" s="421">
        <f t="shared" si="94"/>
        <v>282077</v>
      </c>
      <c r="G2041" s="421">
        <v>5359479</v>
      </c>
      <c r="H2041" s="417" t="s">
        <v>11543</v>
      </c>
      <c r="I2041" s="417" t="s">
        <v>1576</v>
      </c>
      <c r="J2041" s="417" t="s">
        <v>4433</v>
      </c>
    </row>
    <row r="2042" spans="1:10" s="204" customFormat="1" ht="22.5">
      <c r="A2042" s="417">
        <v>2039</v>
      </c>
      <c r="B2042" s="424" t="s">
        <v>12372</v>
      </c>
      <c r="C2042" s="424" t="s">
        <v>12607</v>
      </c>
      <c r="D2042" s="424">
        <v>1</v>
      </c>
      <c r="E2042" s="421">
        <v>507281</v>
      </c>
      <c r="F2042" s="421">
        <f t="shared" si="94"/>
        <v>25364</v>
      </c>
      <c r="G2042" s="421">
        <v>481917</v>
      </c>
      <c r="H2042" s="417" t="s">
        <v>11543</v>
      </c>
      <c r="I2042" s="417" t="s">
        <v>1576</v>
      </c>
      <c r="J2042" s="417" t="s">
        <v>4433</v>
      </c>
    </row>
    <row r="2043" spans="1:10" s="204" customFormat="1" ht="22.5">
      <c r="A2043" s="417">
        <v>2040</v>
      </c>
      <c r="B2043" s="424" t="s">
        <v>12380</v>
      </c>
      <c r="C2043" s="424" t="s">
        <v>12608</v>
      </c>
      <c r="D2043" s="424">
        <v>1</v>
      </c>
      <c r="E2043" s="421">
        <v>769019</v>
      </c>
      <c r="F2043" s="421">
        <f t="shared" si="94"/>
        <v>25634</v>
      </c>
      <c r="G2043" s="421">
        <v>743385</v>
      </c>
      <c r="H2043" s="417" t="s">
        <v>11543</v>
      </c>
      <c r="I2043" s="417" t="s">
        <v>1576</v>
      </c>
      <c r="J2043" s="417" t="s">
        <v>4433</v>
      </c>
    </row>
    <row r="2044" spans="1:10" s="204" customFormat="1" ht="22.5">
      <c r="A2044" s="417">
        <v>2041</v>
      </c>
      <c r="B2044" s="424" t="s">
        <v>12381</v>
      </c>
      <c r="C2044" s="424" t="s">
        <v>12609</v>
      </c>
      <c r="D2044" s="424">
        <v>1</v>
      </c>
      <c r="E2044" s="421">
        <v>453341</v>
      </c>
      <c r="F2044" s="421">
        <f t="shared" si="94"/>
        <v>22667</v>
      </c>
      <c r="G2044" s="421">
        <v>430674</v>
      </c>
      <c r="H2044" s="417" t="s">
        <v>11543</v>
      </c>
      <c r="I2044" s="417" t="s">
        <v>1576</v>
      </c>
      <c r="J2044" s="417" t="s">
        <v>4433</v>
      </c>
    </row>
    <row r="2045" spans="1:10" s="204" customFormat="1" ht="22.5">
      <c r="A2045" s="417">
        <v>2042</v>
      </c>
      <c r="B2045" s="424" t="s">
        <v>12382</v>
      </c>
      <c r="C2045" s="424" t="s">
        <v>12610</v>
      </c>
      <c r="D2045" s="424">
        <v>1</v>
      </c>
      <c r="E2045" s="421">
        <v>595220</v>
      </c>
      <c r="F2045" s="421">
        <f t="shared" si="94"/>
        <v>19840</v>
      </c>
      <c r="G2045" s="421">
        <v>575380</v>
      </c>
      <c r="H2045" s="417" t="s">
        <v>11543</v>
      </c>
      <c r="I2045" s="417" t="s">
        <v>1576</v>
      </c>
      <c r="J2045" s="417" t="s">
        <v>4433</v>
      </c>
    </row>
    <row r="2046" spans="1:10" s="204" customFormat="1" ht="22.5">
      <c r="A2046" s="417">
        <v>2043</v>
      </c>
      <c r="B2046" s="424" t="s">
        <v>12383</v>
      </c>
      <c r="C2046" s="424" t="s">
        <v>12611</v>
      </c>
      <c r="D2046" s="424">
        <v>1</v>
      </c>
      <c r="E2046" s="421">
        <v>1209313</v>
      </c>
      <c r="F2046" s="421">
        <f t="shared" si="94"/>
        <v>40310</v>
      </c>
      <c r="G2046" s="421">
        <v>1169003</v>
      </c>
      <c r="H2046" s="417" t="s">
        <v>11543</v>
      </c>
      <c r="I2046" s="417" t="s">
        <v>1576</v>
      </c>
      <c r="J2046" s="417" t="s">
        <v>4433</v>
      </c>
    </row>
    <row r="2047" spans="1:10" s="204" customFormat="1" ht="22.5">
      <c r="A2047" s="417">
        <v>2044</v>
      </c>
      <c r="B2047" s="424" t="s">
        <v>12384</v>
      </c>
      <c r="C2047" s="424" t="s">
        <v>12612</v>
      </c>
      <c r="D2047" s="424">
        <v>1</v>
      </c>
      <c r="E2047" s="421">
        <v>386369</v>
      </c>
      <c r="F2047" s="421">
        <f t="shared" si="94"/>
        <v>38637</v>
      </c>
      <c r="G2047" s="421">
        <v>347732</v>
      </c>
      <c r="H2047" s="417" t="s">
        <v>11543</v>
      </c>
      <c r="I2047" s="417" t="s">
        <v>1576</v>
      </c>
      <c r="J2047" s="417" t="s">
        <v>4433</v>
      </c>
    </row>
    <row r="2048" spans="1:10" s="204" customFormat="1" ht="22.5">
      <c r="A2048" s="417">
        <v>2045</v>
      </c>
      <c r="B2048" s="424" t="s">
        <v>12385</v>
      </c>
      <c r="C2048" s="424" t="s">
        <v>12613</v>
      </c>
      <c r="D2048" s="424">
        <v>1</v>
      </c>
      <c r="E2048" s="421">
        <v>631072</v>
      </c>
      <c r="F2048" s="421">
        <f t="shared" si="94"/>
        <v>63108</v>
      </c>
      <c r="G2048" s="421">
        <v>567964</v>
      </c>
      <c r="H2048" s="417" t="s">
        <v>11543</v>
      </c>
      <c r="I2048" s="417" t="s">
        <v>1576</v>
      </c>
      <c r="J2048" s="417" t="s">
        <v>4433</v>
      </c>
    </row>
    <row r="2049" spans="1:10" s="204" customFormat="1" ht="22.5">
      <c r="A2049" s="417">
        <v>2046</v>
      </c>
      <c r="B2049" s="424" t="s">
        <v>12386</v>
      </c>
      <c r="C2049" s="424" t="s">
        <v>12614</v>
      </c>
      <c r="D2049" s="424">
        <v>1</v>
      </c>
      <c r="E2049" s="421">
        <v>573113</v>
      </c>
      <c r="F2049" s="421">
        <f t="shared" si="94"/>
        <v>57311</v>
      </c>
      <c r="G2049" s="421">
        <v>515802</v>
      </c>
      <c r="H2049" s="417" t="s">
        <v>11543</v>
      </c>
      <c r="I2049" s="417" t="s">
        <v>1576</v>
      </c>
      <c r="J2049" s="417" t="s">
        <v>4433</v>
      </c>
    </row>
    <row r="2050" spans="1:10" s="204" customFormat="1" ht="22.5">
      <c r="A2050" s="417">
        <v>2047</v>
      </c>
      <c r="B2050" s="424" t="s">
        <v>12387</v>
      </c>
      <c r="C2050" s="424" t="s">
        <v>12615</v>
      </c>
      <c r="D2050" s="424">
        <v>1</v>
      </c>
      <c r="E2050" s="421">
        <v>518929</v>
      </c>
      <c r="F2050" s="421">
        <f t="shared" si="94"/>
        <v>12973</v>
      </c>
      <c r="G2050" s="421">
        <v>505956</v>
      </c>
      <c r="H2050" s="417" t="s">
        <v>11543</v>
      </c>
      <c r="I2050" s="417" t="s">
        <v>1576</v>
      </c>
      <c r="J2050" s="417" t="s">
        <v>4433</v>
      </c>
    </row>
    <row r="2051" spans="1:10" s="204" customFormat="1" ht="22.5">
      <c r="A2051" s="417">
        <v>2048</v>
      </c>
      <c r="B2051" s="424" t="s">
        <v>12388</v>
      </c>
      <c r="C2051" s="424" t="s">
        <v>12616</v>
      </c>
      <c r="D2051" s="424">
        <v>1</v>
      </c>
      <c r="E2051" s="421">
        <v>1624200</v>
      </c>
      <c r="F2051" s="421">
        <f t="shared" si="94"/>
        <v>40605</v>
      </c>
      <c r="G2051" s="421">
        <v>1583595</v>
      </c>
      <c r="H2051" s="417" t="s">
        <v>11543</v>
      </c>
      <c r="I2051" s="417" t="s">
        <v>1576</v>
      </c>
      <c r="J2051" s="417" t="s">
        <v>4433</v>
      </c>
    </row>
    <row r="2052" spans="1:10" s="204" customFormat="1" ht="22.5">
      <c r="A2052" s="417">
        <v>2049</v>
      </c>
      <c r="B2052" s="424" t="s">
        <v>12389</v>
      </c>
      <c r="C2052" s="424" t="s">
        <v>12617</v>
      </c>
      <c r="D2052" s="424">
        <v>1</v>
      </c>
      <c r="E2052" s="421">
        <v>592403</v>
      </c>
      <c r="F2052" s="421">
        <f t="shared" si="94"/>
        <v>14810</v>
      </c>
      <c r="G2052" s="421">
        <v>577593</v>
      </c>
      <c r="H2052" s="417" t="s">
        <v>11543</v>
      </c>
      <c r="I2052" s="417" t="s">
        <v>1576</v>
      </c>
      <c r="J2052" s="417" t="s">
        <v>4433</v>
      </c>
    </row>
    <row r="2053" spans="1:10" s="204" customFormat="1" ht="33.75">
      <c r="A2053" s="417">
        <v>2050</v>
      </c>
      <c r="B2053" s="424" t="s">
        <v>12390</v>
      </c>
      <c r="C2053" s="424" t="s">
        <v>12618</v>
      </c>
      <c r="D2053" s="424">
        <v>1</v>
      </c>
      <c r="E2053" s="421">
        <v>720766</v>
      </c>
      <c r="F2053" s="421">
        <f t="shared" si="94"/>
        <v>72077</v>
      </c>
      <c r="G2053" s="421">
        <v>648689</v>
      </c>
      <c r="H2053" s="417" t="s">
        <v>11543</v>
      </c>
      <c r="I2053" s="417" t="s">
        <v>1576</v>
      </c>
      <c r="J2053" s="417" t="s">
        <v>4433</v>
      </c>
    </row>
    <row r="2054" spans="1:10" s="204" customFormat="1" ht="33.75">
      <c r="A2054" s="417">
        <v>2051</v>
      </c>
      <c r="B2054" s="424" t="s">
        <v>12391</v>
      </c>
      <c r="C2054" s="424" t="s">
        <v>12619</v>
      </c>
      <c r="D2054" s="424">
        <v>1</v>
      </c>
      <c r="E2054" s="421">
        <v>1159108</v>
      </c>
      <c r="F2054" s="421">
        <f t="shared" si="94"/>
        <v>115911</v>
      </c>
      <c r="G2054" s="421">
        <v>1043197</v>
      </c>
      <c r="H2054" s="417" t="s">
        <v>11543</v>
      </c>
      <c r="I2054" s="417" t="s">
        <v>1576</v>
      </c>
      <c r="J2054" s="417" t="s">
        <v>4433</v>
      </c>
    </row>
    <row r="2055" spans="1:10" s="204" customFormat="1" ht="22.5">
      <c r="A2055" s="417">
        <v>2052</v>
      </c>
      <c r="B2055" s="424" t="s">
        <v>12392</v>
      </c>
      <c r="C2055" s="424" t="s">
        <v>12620</v>
      </c>
      <c r="D2055" s="424">
        <v>1</v>
      </c>
      <c r="E2055" s="421">
        <v>507174</v>
      </c>
      <c r="F2055" s="421">
        <f t="shared" si="94"/>
        <v>12679</v>
      </c>
      <c r="G2055" s="421">
        <v>494495</v>
      </c>
      <c r="H2055" s="417" t="s">
        <v>11543</v>
      </c>
      <c r="I2055" s="417" t="s">
        <v>1576</v>
      </c>
      <c r="J2055" s="417" t="s">
        <v>4433</v>
      </c>
    </row>
    <row r="2056" spans="1:10" s="204" customFormat="1" ht="22.5">
      <c r="A2056" s="417">
        <v>2053</v>
      </c>
      <c r="B2056" s="424" t="s">
        <v>12393</v>
      </c>
      <c r="C2056" s="424" t="s">
        <v>12621</v>
      </c>
      <c r="D2056" s="424">
        <v>1</v>
      </c>
      <c r="E2056" s="421">
        <v>209285</v>
      </c>
      <c r="F2056" s="421">
        <f t="shared" si="94"/>
        <v>6976</v>
      </c>
      <c r="G2056" s="421">
        <v>202309</v>
      </c>
      <c r="H2056" s="417" t="s">
        <v>11543</v>
      </c>
      <c r="I2056" s="417" t="s">
        <v>1576</v>
      </c>
      <c r="J2056" s="417" t="s">
        <v>4433</v>
      </c>
    </row>
    <row r="2057" spans="1:10" s="204" customFormat="1" ht="33.75">
      <c r="A2057" s="417">
        <v>2054</v>
      </c>
      <c r="B2057" s="424" t="s">
        <v>12394</v>
      </c>
      <c r="C2057" s="424" t="s">
        <v>12622</v>
      </c>
      <c r="D2057" s="424">
        <v>1</v>
      </c>
      <c r="E2057" s="421">
        <v>24943091</v>
      </c>
      <c r="F2057" s="421">
        <f t="shared" si="94"/>
        <v>831437</v>
      </c>
      <c r="G2057" s="421">
        <v>24111654</v>
      </c>
      <c r="H2057" s="417" t="s">
        <v>11543</v>
      </c>
      <c r="I2057" s="417" t="s">
        <v>1576</v>
      </c>
      <c r="J2057" s="417" t="s">
        <v>4433</v>
      </c>
    </row>
    <row r="2058" spans="1:10" s="204" customFormat="1" ht="22.5">
      <c r="A2058" s="417">
        <v>2055</v>
      </c>
      <c r="B2058" s="424" t="s">
        <v>12395</v>
      </c>
      <c r="C2058" s="424" t="s">
        <v>12623</v>
      </c>
      <c r="D2058" s="424">
        <v>1</v>
      </c>
      <c r="E2058" s="421">
        <v>24943091</v>
      </c>
      <c r="F2058" s="421">
        <f t="shared" si="94"/>
        <v>831437</v>
      </c>
      <c r="G2058" s="421">
        <v>24111654</v>
      </c>
      <c r="H2058" s="417" t="s">
        <v>11543</v>
      </c>
      <c r="I2058" s="417" t="s">
        <v>1576</v>
      </c>
      <c r="J2058" s="417" t="s">
        <v>4433</v>
      </c>
    </row>
    <row r="2059" spans="1:10" s="204" customFormat="1" ht="22.5">
      <c r="A2059" s="417">
        <v>2056</v>
      </c>
      <c r="B2059" s="424" t="s">
        <v>12396</v>
      </c>
      <c r="C2059" s="424" t="s">
        <v>12624</v>
      </c>
      <c r="D2059" s="424">
        <v>1</v>
      </c>
      <c r="E2059" s="421">
        <v>768500</v>
      </c>
      <c r="F2059" s="421">
        <f t="shared" si="94"/>
        <v>76850</v>
      </c>
      <c r="G2059" s="421">
        <v>691650</v>
      </c>
      <c r="H2059" s="417" t="s">
        <v>11543</v>
      </c>
      <c r="I2059" s="417" t="s">
        <v>1576</v>
      </c>
      <c r="J2059" s="417" t="s">
        <v>4433</v>
      </c>
    </row>
    <row r="2060" spans="1:10" s="204" customFormat="1" ht="22.5">
      <c r="A2060" s="417">
        <v>2057</v>
      </c>
      <c r="B2060" s="424" t="s">
        <v>12397</v>
      </c>
      <c r="C2060" s="424" t="s">
        <v>12625</v>
      </c>
      <c r="D2060" s="424">
        <v>1</v>
      </c>
      <c r="E2060" s="421">
        <v>322860</v>
      </c>
      <c r="F2060" s="421">
        <f t="shared" si="94"/>
        <v>32286</v>
      </c>
      <c r="G2060" s="421">
        <v>290574</v>
      </c>
      <c r="H2060" s="417" t="s">
        <v>11543</v>
      </c>
      <c r="I2060" s="417" t="s">
        <v>1576</v>
      </c>
      <c r="J2060" s="417" t="s">
        <v>4433</v>
      </c>
    </row>
    <row r="2061" spans="1:10" s="204" customFormat="1" ht="33.75">
      <c r="A2061" s="417">
        <v>2058</v>
      </c>
      <c r="B2061" s="424" t="s">
        <v>12398</v>
      </c>
      <c r="C2061" s="424" t="s">
        <v>12626</v>
      </c>
      <c r="D2061" s="424">
        <v>1</v>
      </c>
      <c r="E2061" s="421">
        <v>355488</v>
      </c>
      <c r="F2061" s="421">
        <f t="shared" si="94"/>
        <v>88872</v>
      </c>
      <c r="G2061" s="421">
        <v>266616</v>
      </c>
      <c r="H2061" s="417" t="s">
        <v>11543</v>
      </c>
      <c r="I2061" s="417" t="s">
        <v>1576</v>
      </c>
      <c r="J2061" s="417" t="s">
        <v>4433</v>
      </c>
    </row>
    <row r="2062" spans="1:10" s="204" customFormat="1" ht="22.5">
      <c r="A2062" s="417">
        <v>2059</v>
      </c>
      <c r="B2062" s="424" t="s">
        <v>12399</v>
      </c>
      <c r="C2062" s="424" t="s">
        <v>12627</v>
      </c>
      <c r="D2062" s="424">
        <v>1</v>
      </c>
      <c r="E2062" s="421">
        <v>870517</v>
      </c>
      <c r="F2062" s="421">
        <f t="shared" si="94"/>
        <v>21763</v>
      </c>
      <c r="G2062" s="421">
        <v>848754</v>
      </c>
      <c r="H2062" s="417" t="s">
        <v>11543</v>
      </c>
      <c r="I2062" s="417" t="s">
        <v>1576</v>
      </c>
      <c r="J2062" s="417" t="s">
        <v>4433</v>
      </c>
    </row>
    <row r="2063" spans="1:10" s="204" customFormat="1" ht="22.5">
      <c r="A2063" s="417">
        <v>2060</v>
      </c>
      <c r="B2063" s="424" t="s">
        <v>12400</v>
      </c>
      <c r="C2063" s="424" t="s">
        <v>12628</v>
      </c>
      <c r="D2063" s="424">
        <v>1</v>
      </c>
      <c r="E2063" s="421">
        <v>1877641</v>
      </c>
      <c r="F2063" s="421">
        <f t="shared" si="94"/>
        <v>46941</v>
      </c>
      <c r="G2063" s="421">
        <v>1830700</v>
      </c>
      <c r="H2063" s="417" t="s">
        <v>11543</v>
      </c>
      <c r="I2063" s="417" t="s">
        <v>1576</v>
      </c>
      <c r="J2063" s="417" t="s">
        <v>4433</v>
      </c>
    </row>
    <row r="2064" spans="1:10" s="204" customFormat="1" ht="22.5">
      <c r="A2064" s="417">
        <v>2061</v>
      </c>
      <c r="B2064" s="424" t="s">
        <v>12401</v>
      </c>
      <c r="C2064" s="424" t="s">
        <v>12629</v>
      </c>
      <c r="D2064" s="424">
        <v>1</v>
      </c>
      <c r="E2064" s="421">
        <v>741090</v>
      </c>
      <c r="F2064" s="421">
        <f t="shared" si="94"/>
        <v>24703</v>
      </c>
      <c r="G2064" s="421">
        <v>716387</v>
      </c>
      <c r="H2064" s="417" t="s">
        <v>11543</v>
      </c>
      <c r="I2064" s="417" t="s">
        <v>1576</v>
      </c>
      <c r="J2064" s="417" t="s">
        <v>4433</v>
      </c>
    </row>
    <row r="2065" spans="1:10" s="204" customFormat="1" ht="22.5">
      <c r="A2065" s="417">
        <v>2062</v>
      </c>
      <c r="B2065" s="424" t="s">
        <v>12402</v>
      </c>
      <c r="C2065" s="424" t="s">
        <v>12630</v>
      </c>
      <c r="D2065" s="424">
        <v>1</v>
      </c>
      <c r="E2065" s="421">
        <v>1877641</v>
      </c>
      <c r="F2065" s="421">
        <f t="shared" si="94"/>
        <v>46941</v>
      </c>
      <c r="G2065" s="421">
        <v>1830700</v>
      </c>
      <c r="H2065" s="417" t="s">
        <v>11543</v>
      </c>
      <c r="I2065" s="417" t="s">
        <v>1576</v>
      </c>
      <c r="J2065" s="417" t="s">
        <v>4433</v>
      </c>
    </row>
    <row r="2066" spans="1:10" s="204" customFormat="1" ht="22.5">
      <c r="A2066" s="417">
        <v>2063</v>
      </c>
      <c r="B2066" s="424" t="s">
        <v>12403</v>
      </c>
      <c r="C2066" s="424" t="s">
        <v>12631</v>
      </c>
      <c r="D2066" s="424">
        <v>1</v>
      </c>
      <c r="E2066" s="421">
        <v>321977</v>
      </c>
      <c r="F2066" s="421">
        <f t="shared" si="94"/>
        <v>16099</v>
      </c>
      <c r="G2066" s="421">
        <v>305878</v>
      </c>
      <c r="H2066" s="417" t="s">
        <v>11543</v>
      </c>
      <c r="I2066" s="417" t="s">
        <v>1576</v>
      </c>
      <c r="J2066" s="417" t="s">
        <v>4433</v>
      </c>
    </row>
    <row r="2067" spans="1:10" s="204" customFormat="1" ht="22.5">
      <c r="A2067" s="417">
        <v>2064</v>
      </c>
      <c r="B2067" s="424" t="s">
        <v>12404</v>
      </c>
      <c r="C2067" s="424" t="s">
        <v>12632</v>
      </c>
      <c r="D2067" s="424">
        <v>1</v>
      </c>
      <c r="E2067" s="421">
        <v>506971</v>
      </c>
      <c r="F2067" s="421">
        <f t="shared" si="94"/>
        <v>12674</v>
      </c>
      <c r="G2067" s="421">
        <v>494297</v>
      </c>
      <c r="H2067" s="417" t="s">
        <v>11543</v>
      </c>
      <c r="I2067" s="417" t="s">
        <v>1576</v>
      </c>
      <c r="J2067" s="417" t="s">
        <v>4433</v>
      </c>
    </row>
    <row r="2068" spans="1:10" s="204" customFormat="1" ht="22.5">
      <c r="A2068" s="417">
        <v>2065</v>
      </c>
      <c r="B2068" s="424" t="s">
        <v>12405</v>
      </c>
      <c r="C2068" s="424" t="s">
        <v>12633</v>
      </c>
      <c r="D2068" s="424">
        <v>1</v>
      </c>
      <c r="E2068" s="421">
        <v>1033932</v>
      </c>
      <c r="F2068" s="421">
        <f t="shared" si="94"/>
        <v>73852</v>
      </c>
      <c r="G2068" s="421">
        <v>960080</v>
      </c>
      <c r="H2068" s="417" t="s">
        <v>11543</v>
      </c>
      <c r="I2068" s="417" t="s">
        <v>1576</v>
      </c>
      <c r="J2068" s="417" t="s">
        <v>4433</v>
      </c>
    </row>
    <row r="2069" spans="1:10" s="204" customFormat="1" ht="45">
      <c r="A2069" s="417">
        <v>2066</v>
      </c>
      <c r="B2069" s="424" t="s">
        <v>12406</v>
      </c>
      <c r="C2069" s="424" t="s">
        <v>12634</v>
      </c>
      <c r="D2069" s="424">
        <v>1</v>
      </c>
      <c r="E2069" s="421">
        <v>3054882</v>
      </c>
      <c r="F2069" s="421">
        <f t="shared" si="94"/>
        <v>218206</v>
      </c>
      <c r="G2069" s="421">
        <v>2836676</v>
      </c>
      <c r="H2069" s="417" t="s">
        <v>11543</v>
      </c>
      <c r="I2069" s="417" t="s">
        <v>1576</v>
      </c>
      <c r="J2069" s="417" t="s">
        <v>4433</v>
      </c>
    </row>
    <row r="2070" spans="1:10" s="204" customFormat="1" ht="33.75">
      <c r="A2070" s="417">
        <v>2067</v>
      </c>
      <c r="B2070" s="424" t="s">
        <v>12407</v>
      </c>
      <c r="C2070" s="424" t="s">
        <v>12635</v>
      </c>
      <c r="D2070" s="424">
        <v>1</v>
      </c>
      <c r="E2070" s="421">
        <v>850456</v>
      </c>
      <c r="F2070" s="421">
        <f t="shared" si="94"/>
        <v>85046</v>
      </c>
      <c r="G2070" s="421">
        <v>765410</v>
      </c>
      <c r="H2070" s="417" t="s">
        <v>11543</v>
      </c>
      <c r="I2070" s="417" t="s">
        <v>1576</v>
      </c>
      <c r="J2070" s="417" t="s">
        <v>4433</v>
      </c>
    </row>
    <row r="2071" spans="1:10" s="204" customFormat="1" ht="33.75">
      <c r="A2071" s="417">
        <v>2068</v>
      </c>
      <c r="B2071" s="424" t="s">
        <v>12408</v>
      </c>
      <c r="C2071" s="424" t="s">
        <v>12636</v>
      </c>
      <c r="D2071" s="424">
        <v>1</v>
      </c>
      <c r="E2071" s="421">
        <v>1234543</v>
      </c>
      <c r="F2071" s="421">
        <f t="shared" si="94"/>
        <v>88181</v>
      </c>
      <c r="G2071" s="421">
        <v>1146362</v>
      </c>
      <c r="H2071" s="417" t="s">
        <v>11543</v>
      </c>
      <c r="I2071" s="417" t="s">
        <v>1576</v>
      </c>
      <c r="J2071" s="417" t="s">
        <v>4433</v>
      </c>
    </row>
    <row r="2072" spans="1:10" s="204" customFormat="1" ht="22.5">
      <c r="A2072" s="417">
        <v>2069</v>
      </c>
      <c r="B2072" s="424" t="s">
        <v>12409</v>
      </c>
      <c r="C2072" s="424" t="s">
        <v>12637</v>
      </c>
      <c r="D2072" s="424">
        <v>1</v>
      </c>
      <c r="E2072" s="421">
        <v>2596822</v>
      </c>
      <c r="F2072" s="421">
        <f t="shared" si="94"/>
        <v>129841</v>
      </c>
      <c r="G2072" s="421">
        <v>2466981</v>
      </c>
      <c r="H2072" s="417" t="s">
        <v>11543</v>
      </c>
      <c r="I2072" s="417" t="s">
        <v>1576</v>
      </c>
      <c r="J2072" s="417" t="s">
        <v>4433</v>
      </c>
    </row>
    <row r="2073" spans="1:10" s="204" customFormat="1" ht="33.75">
      <c r="A2073" s="417">
        <v>2070</v>
      </c>
      <c r="B2073" s="424" t="s">
        <v>12410</v>
      </c>
      <c r="C2073" s="424" t="s">
        <v>12638</v>
      </c>
      <c r="D2073" s="424">
        <v>1</v>
      </c>
      <c r="E2073" s="421">
        <v>2352084</v>
      </c>
      <c r="F2073" s="421">
        <f t="shared" si="94"/>
        <v>235208</v>
      </c>
      <c r="G2073" s="421">
        <v>2116876</v>
      </c>
      <c r="H2073" s="417" t="s">
        <v>11543</v>
      </c>
      <c r="I2073" s="417" t="s">
        <v>1576</v>
      </c>
      <c r="J2073" s="417" t="s">
        <v>4433</v>
      </c>
    </row>
    <row r="2074" spans="1:10" s="204" customFormat="1" ht="22.5">
      <c r="A2074" s="417">
        <v>2071</v>
      </c>
      <c r="B2074" s="424" t="s">
        <v>12411</v>
      </c>
      <c r="C2074" s="424" t="s">
        <v>12639</v>
      </c>
      <c r="D2074" s="424">
        <v>1</v>
      </c>
      <c r="E2074" s="421">
        <v>673248</v>
      </c>
      <c r="F2074" s="421">
        <f t="shared" si="94"/>
        <v>22442</v>
      </c>
      <c r="G2074" s="421">
        <v>650806</v>
      </c>
      <c r="H2074" s="417" t="s">
        <v>11543</v>
      </c>
      <c r="I2074" s="417" t="s">
        <v>1576</v>
      </c>
      <c r="J2074" s="417" t="s">
        <v>4433</v>
      </c>
    </row>
    <row r="2075" spans="1:10" s="204" customFormat="1" ht="22.5">
      <c r="A2075" s="417">
        <v>2072</v>
      </c>
      <c r="B2075" s="424" t="s">
        <v>12412</v>
      </c>
      <c r="C2075" s="424" t="s">
        <v>12640</v>
      </c>
      <c r="D2075" s="424">
        <v>1</v>
      </c>
      <c r="E2075" s="421">
        <v>1877641</v>
      </c>
      <c r="F2075" s="421">
        <f t="shared" si="94"/>
        <v>93882</v>
      </c>
      <c r="G2075" s="421">
        <v>1783759</v>
      </c>
      <c r="H2075" s="417" t="s">
        <v>11543</v>
      </c>
      <c r="I2075" s="417" t="s">
        <v>1576</v>
      </c>
      <c r="J2075" s="417" t="s">
        <v>4433</v>
      </c>
    </row>
    <row r="2076" spans="1:10" s="204" customFormat="1" ht="22.5">
      <c r="A2076" s="417">
        <v>2073</v>
      </c>
      <c r="B2076" s="424" t="s">
        <v>12413</v>
      </c>
      <c r="C2076" s="424" t="s">
        <v>12641</v>
      </c>
      <c r="D2076" s="424">
        <v>1</v>
      </c>
      <c r="E2076" s="421">
        <v>506971</v>
      </c>
      <c r="F2076" s="421">
        <f t="shared" si="94"/>
        <v>25348</v>
      </c>
      <c r="G2076" s="421">
        <v>481623</v>
      </c>
      <c r="H2076" s="417" t="s">
        <v>11543</v>
      </c>
      <c r="I2076" s="417" t="s">
        <v>1576</v>
      </c>
      <c r="J2076" s="417" t="s">
        <v>4433</v>
      </c>
    </row>
    <row r="2077" spans="1:10" s="204" customFormat="1" ht="22.5">
      <c r="A2077" s="417">
        <v>2074</v>
      </c>
      <c r="B2077" s="424" t="s">
        <v>12414</v>
      </c>
      <c r="C2077" s="424" t="s">
        <v>12642</v>
      </c>
      <c r="D2077" s="424">
        <v>1</v>
      </c>
      <c r="E2077" s="421">
        <v>75102210</v>
      </c>
      <c r="F2077" s="421">
        <f t="shared" si="94"/>
        <v>2503407</v>
      </c>
      <c r="G2077" s="421">
        <v>72598803</v>
      </c>
      <c r="H2077" s="417" t="s">
        <v>11543</v>
      </c>
      <c r="I2077" s="417" t="s">
        <v>1576</v>
      </c>
      <c r="J2077" s="417" t="s">
        <v>4433</v>
      </c>
    </row>
    <row r="2078" spans="1:10" s="204" customFormat="1" ht="22.5">
      <c r="A2078" s="417">
        <v>2075</v>
      </c>
      <c r="B2078" s="424" t="s">
        <v>12415</v>
      </c>
      <c r="C2078" s="424" t="s">
        <v>12643</v>
      </c>
      <c r="D2078" s="424">
        <v>1</v>
      </c>
      <c r="E2078" s="421">
        <v>1062335</v>
      </c>
      <c r="F2078" s="421">
        <f t="shared" si="94"/>
        <v>26559</v>
      </c>
      <c r="G2078" s="421">
        <v>1035776</v>
      </c>
      <c r="H2078" s="417" t="s">
        <v>11543</v>
      </c>
      <c r="I2078" s="417" t="s">
        <v>1576</v>
      </c>
      <c r="J2078" s="417" t="s">
        <v>4433</v>
      </c>
    </row>
    <row r="2079" spans="1:10" s="204" customFormat="1" ht="22.5">
      <c r="A2079" s="417">
        <v>2076</v>
      </c>
      <c r="B2079" s="424" t="s">
        <v>12416</v>
      </c>
      <c r="C2079" s="424" t="s">
        <v>12644</v>
      </c>
      <c r="D2079" s="424">
        <v>1</v>
      </c>
      <c r="E2079" s="421">
        <v>905641</v>
      </c>
      <c r="F2079" s="421">
        <f t="shared" si="94"/>
        <v>45282</v>
      </c>
      <c r="G2079" s="421">
        <v>860359</v>
      </c>
      <c r="H2079" s="417" t="s">
        <v>11543</v>
      </c>
      <c r="I2079" s="417" t="s">
        <v>1576</v>
      </c>
      <c r="J2079" s="417" t="s">
        <v>4433</v>
      </c>
    </row>
    <row r="2080" spans="1:10" s="204" customFormat="1" ht="33.75">
      <c r="A2080" s="417">
        <v>2077</v>
      </c>
      <c r="B2080" s="424" t="s">
        <v>12417</v>
      </c>
      <c r="C2080" s="424" t="s">
        <v>12645</v>
      </c>
      <c r="D2080" s="424">
        <v>1</v>
      </c>
      <c r="E2080" s="421">
        <v>897366</v>
      </c>
      <c r="F2080" s="421">
        <f t="shared" si="94"/>
        <v>64098</v>
      </c>
      <c r="G2080" s="421">
        <v>833268</v>
      </c>
      <c r="H2080" s="417" t="s">
        <v>11543</v>
      </c>
      <c r="I2080" s="417" t="s">
        <v>1576</v>
      </c>
      <c r="J2080" s="417" t="s">
        <v>4433</v>
      </c>
    </row>
    <row r="2081" spans="1:10" s="204" customFormat="1" ht="22.5">
      <c r="A2081" s="417">
        <v>2078</v>
      </c>
      <c r="B2081" s="424" t="s">
        <v>12418</v>
      </c>
      <c r="C2081" s="424" t="s">
        <v>12646</v>
      </c>
      <c r="D2081" s="424">
        <v>1</v>
      </c>
      <c r="E2081" s="421">
        <v>250415</v>
      </c>
      <c r="F2081" s="421">
        <f t="shared" si="94"/>
        <v>17887</v>
      </c>
      <c r="G2081" s="421">
        <v>232528</v>
      </c>
      <c r="H2081" s="417" t="s">
        <v>11543</v>
      </c>
      <c r="I2081" s="417" t="s">
        <v>1576</v>
      </c>
      <c r="J2081" s="417" t="s">
        <v>4433</v>
      </c>
    </row>
    <row r="2082" spans="1:10" s="204" customFormat="1" ht="33.75">
      <c r="A2082" s="417">
        <v>2079</v>
      </c>
      <c r="B2082" s="424" t="s">
        <v>12419</v>
      </c>
      <c r="C2082" s="424" t="s">
        <v>12647</v>
      </c>
      <c r="D2082" s="424">
        <v>1</v>
      </c>
      <c r="E2082" s="421">
        <v>204774</v>
      </c>
      <c r="F2082" s="421">
        <f t="shared" si="94"/>
        <v>10239</v>
      </c>
      <c r="G2082" s="421">
        <v>194535</v>
      </c>
      <c r="H2082" s="417" t="s">
        <v>11543</v>
      </c>
      <c r="I2082" s="417" t="s">
        <v>1576</v>
      </c>
      <c r="J2082" s="417" t="s">
        <v>4433</v>
      </c>
    </row>
    <row r="2083" spans="1:10" s="204" customFormat="1" ht="33.75">
      <c r="A2083" s="417">
        <v>2080</v>
      </c>
      <c r="B2083" s="424" t="s">
        <v>12420</v>
      </c>
      <c r="C2083" s="424" t="s">
        <v>12648</v>
      </c>
      <c r="D2083" s="424">
        <v>1</v>
      </c>
      <c r="E2083" s="421">
        <v>1357552</v>
      </c>
      <c r="F2083" s="421">
        <f t="shared" ref="F2083:F2146" si="95">E2083-G2083</f>
        <v>67878</v>
      </c>
      <c r="G2083" s="421">
        <v>1289674</v>
      </c>
      <c r="H2083" s="417" t="s">
        <v>11543</v>
      </c>
      <c r="I2083" s="417" t="s">
        <v>1576</v>
      </c>
      <c r="J2083" s="417" t="s">
        <v>4433</v>
      </c>
    </row>
    <row r="2084" spans="1:10" s="204" customFormat="1" ht="33.75">
      <c r="A2084" s="417">
        <v>2081</v>
      </c>
      <c r="B2084" s="424" t="s">
        <v>12421</v>
      </c>
      <c r="C2084" s="424" t="s">
        <v>12649</v>
      </c>
      <c r="D2084" s="424">
        <v>1</v>
      </c>
      <c r="E2084" s="421">
        <v>843958</v>
      </c>
      <c r="F2084" s="421">
        <f t="shared" si="95"/>
        <v>42198</v>
      </c>
      <c r="G2084" s="421">
        <v>801760</v>
      </c>
      <c r="H2084" s="417" t="s">
        <v>11543</v>
      </c>
      <c r="I2084" s="417" t="s">
        <v>1576</v>
      </c>
      <c r="J2084" s="417" t="s">
        <v>4433</v>
      </c>
    </row>
    <row r="2085" spans="1:10" s="204" customFormat="1" ht="22.5">
      <c r="A2085" s="417">
        <v>2082</v>
      </c>
      <c r="B2085" s="424" t="s">
        <v>12422</v>
      </c>
      <c r="C2085" s="424" t="s">
        <v>12650</v>
      </c>
      <c r="D2085" s="424">
        <v>1</v>
      </c>
      <c r="E2085" s="421">
        <v>527430</v>
      </c>
      <c r="F2085" s="421">
        <f t="shared" si="95"/>
        <v>26371</v>
      </c>
      <c r="G2085" s="421">
        <v>501059</v>
      </c>
      <c r="H2085" s="417" t="s">
        <v>11543</v>
      </c>
      <c r="I2085" s="417" t="s">
        <v>1576</v>
      </c>
      <c r="J2085" s="417" t="s">
        <v>4433</v>
      </c>
    </row>
    <row r="2086" spans="1:10" s="204" customFormat="1" ht="33.75">
      <c r="A2086" s="417">
        <v>2083</v>
      </c>
      <c r="B2086" s="424" t="s">
        <v>12423</v>
      </c>
      <c r="C2086" s="424" t="s">
        <v>12651</v>
      </c>
      <c r="D2086" s="424">
        <v>1</v>
      </c>
      <c r="E2086" s="421">
        <v>770558</v>
      </c>
      <c r="F2086" s="421">
        <f t="shared" si="95"/>
        <v>38528</v>
      </c>
      <c r="G2086" s="421">
        <v>732030</v>
      </c>
      <c r="H2086" s="417" t="s">
        <v>11543</v>
      </c>
      <c r="I2086" s="417" t="s">
        <v>1576</v>
      </c>
      <c r="J2086" s="417" t="s">
        <v>4433</v>
      </c>
    </row>
    <row r="2087" spans="1:10" s="204" customFormat="1" ht="22.5">
      <c r="A2087" s="417">
        <v>2084</v>
      </c>
      <c r="B2087" s="424" t="s">
        <v>12424</v>
      </c>
      <c r="C2087" s="424" t="s">
        <v>12652</v>
      </c>
      <c r="D2087" s="424">
        <v>1</v>
      </c>
      <c r="E2087" s="421">
        <v>407834</v>
      </c>
      <c r="F2087" s="421">
        <f t="shared" si="95"/>
        <v>40783</v>
      </c>
      <c r="G2087" s="421">
        <v>367051</v>
      </c>
      <c r="H2087" s="417" t="s">
        <v>11543</v>
      </c>
      <c r="I2087" s="417" t="s">
        <v>1576</v>
      </c>
      <c r="J2087" s="417" t="s">
        <v>4433</v>
      </c>
    </row>
    <row r="2088" spans="1:10" s="204" customFormat="1" ht="33.75">
      <c r="A2088" s="417">
        <v>2085</v>
      </c>
      <c r="B2088" s="424" t="s">
        <v>12425</v>
      </c>
      <c r="C2088" s="424" t="s">
        <v>12653</v>
      </c>
      <c r="D2088" s="424">
        <v>1</v>
      </c>
      <c r="E2088" s="421">
        <v>47461061</v>
      </c>
      <c r="F2088" s="421">
        <f t="shared" si="95"/>
        <v>2373053</v>
      </c>
      <c r="G2088" s="421">
        <v>45088008</v>
      </c>
      <c r="H2088" s="417" t="s">
        <v>11543</v>
      </c>
      <c r="I2088" s="417" t="s">
        <v>1576</v>
      </c>
      <c r="J2088" s="417" t="s">
        <v>4433</v>
      </c>
    </row>
    <row r="2089" spans="1:10" s="204" customFormat="1" ht="22.5">
      <c r="A2089" s="417">
        <v>2086</v>
      </c>
      <c r="B2089" s="424" t="s">
        <v>12426</v>
      </c>
      <c r="C2089" s="424" t="s">
        <v>12654</v>
      </c>
      <c r="D2089" s="424">
        <v>1</v>
      </c>
      <c r="E2089" s="421">
        <v>37238704</v>
      </c>
      <c r="F2089" s="421">
        <f t="shared" si="95"/>
        <v>1861936</v>
      </c>
      <c r="G2089" s="421">
        <v>35376768</v>
      </c>
      <c r="H2089" s="417" t="s">
        <v>11543</v>
      </c>
      <c r="I2089" s="417" t="s">
        <v>1576</v>
      </c>
      <c r="J2089" s="417" t="s">
        <v>4433</v>
      </c>
    </row>
    <row r="2090" spans="1:10" s="204" customFormat="1" ht="22.5">
      <c r="A2090" s="417">
        <v>2087</v>
      </c>
      <c r="B2090" s="424" t="s">
        <v>12427</v>
      </c>
      <c r="C2090" s="424" t="s">
        <v>12655</v>
      </c>
      <c r="D2090" s="424">
        <v>1</v>
      </c>
      <c r="E2090" s="421">
        <v>789066</v>
      </c>
      <c r="F2090" s="421">
        <f t="shared" si="95"/>
        <v>39453</v>
      </c>
      <c r="G2090" s="421">
        <v>749613</v>
      </c>
      <c r="H2090" s="417" t="s">
        <v>11543</v>
      </c>
      <c r="I2090" s="417" t="s">
        <v>1576</v>
      </c>
      <c r="J2090" s="417" t="s">
        <v>4433</v>
      </c>
    </row>
    <row r="2091" spans="1:10" s="204" customFormat="1" ht="45">
      <c r="A2091" s="417">
        <v>2088</v>
      </c>
      <c r="B2091" s="424" t="s">
        <v>12428</v>
      </c>
      <c r="C2091" s="424" t="s">
        <v>12656</v>
      </c>
      <c r="D2091" s="424">
        <v>1</v>
      </c>
      <c r="E2091" s="421">
        <v>1192462</v>
      </c>
      <c r="F2091" s="421">
        <f t="shared" si="95"/>
        <v>85176</v>
      </c>
      <c r="G2091" s="421">
        <v>1107286</v>
      </c>
      <c r="H2091" s="417" t="s">
        <v>11543</v>
      </c>
      <c r="I2091" s="417" t="s">
        <v>1576</v>
      </c>
      <c r="J2091" s="417" t="s">
        <v>4433</v>
      </c>
    </row>
    <row r="2092" spans="1:10" s="204" customFormat="1" ht="22.5">
      <c r="A2092" s="417">
        <v>2089</v>
      </c>
      <c r="B2092" s="424" t="s">
        <v>12429</v>
      </c>
      <c r="C2092" s="424" t="s">
        <v>12657</v>
      </c>
      <c r="D2092" s="424">
        <v>1</v>
      </c>
      <c r="E2092" s="421">
        <v>3113897</v>
      </c>
      <c r="F2092" s="421">
        <f t="shared" si="95"/>
        <v>222421</v>
      </c>
      <c r="G2092" s="421">
        <v>2891476</v>
      </c>
      <c r="H2092" s="417" t="s">
        <v>11543</v>
      </c>
      <c r="I2092" s="417" t="s">
        <v>1576</v>
      </c>
      <c r="J2092" s="417" t="s">
        <v>4433</v>
      </c>
    </row>
    <row r="2093" spans="1:10" s="204" customFormat="1" ht="22.5">
      <c r="A2093" s="417">
        <v>2090</v>
      </c>
      <c r="B2093" s="424" t="s">
        <v>12430</v>
      </c>
      <c r="C2093" s="424" t="s">
        <v>12658</v>
      </c>
      <c r="D2093" s="424">
        <v>1</v>
      </c>
      <c r="E2093" s="421">
        <v>590864</v>
      </c>
      <c r="F2093" s="421">
        <f t="shared" si="95"/>
        <v>14771</v>
      </c>
      <c r="G2093" s="421">
        <v>576093</v>
      </c>
      <c r="H2093" s="417" t="s">
        <v>11543</v>
      </c>
      <c r="I2093" s="417" t="s">
        <v>1576</v>
      </c>
      <c r="J2093" s="417" t="s">
        <v>4433</v>
      </c>
    </row>
    <row r="2094" spans="1:10" s="204" customFormat="1" ht="22.5">
      <c r="A2094" s="417">
        <v>2091</v>
      </c>
      <c r="B2094" s="424" t="s">
        <v>12431</v>
      </c>
      <c r="C2094" s="424" t="s">
        <v>12659</v>
      </c>
      <c r="D2094" s="424">
        <v>1</v>
      </c>
      <c r="E2094" s="421">
        <v>639571</v>
      </c>
      <c r="F2094" s="421">
        <f t="shared" si="95"/>
        <v>21319</v>
      </c>
      <c r="G2094" s="421">
        <v>618252</v>
      </c>
      <c r="H2094" s="417" t="s">
        <v>11543</v>
      </c>
      <c r="I2094" s="417" t="s">
        <v>1576</v>
      </c>
      <c r="J2094" s="417" t="s">
        <v>4433</v>
      </c>
    </row>
    <row r="2095" spans="1:10" s="204" customFormat="1" ht="33.75">
      <c r="A2095" s="417">
        <v>2092</v>
      </c>
      <c r="B2095" s="424" t="s">
        <v>12432</v>
      </c>
      <c r="C2095" s="424" t="s">
        <v>12660</v>
      </c>
      <c r="D2095" s="424">
        <v>1</v>
      </c>
      <c r="E2095" s="421">
        <v>1259219</v>
      </c>
      <c r="F2095" s="421">
        <f t="shared" si="95"/>
        <v>89944</v>
      </c>
      <c r="G2095" s="421">
        <v>1169275</v>
      </c>
      <c r="H2095" s="417" t="s">
        <v>11543</v>
      </c>
      <c r="I2095" s="417" t="s">
        <v>1576</v>
      </c>
      <c r="J2095" s="417" t="s">
        <v>4433</v>
      </c>
    </row>
    <row r="2096" spans="1:10" s="204" customFormat="1" ht="33.75">
      <c r="A2096" s="417">
        <v>2093</v>
      </c>
      <c r="B2096" s="424" t="s">
        <v>12433</v>
      </c>
      <c r="C2096" s="424" t="s">
        <v>12661</v>
      </c>
      <c r="D2096" s="424">
        <v>1</v>
      </c>
      <c r="E2096" s="421">
        <v>866653</v>
      </c>
      <c r="F2096" s="421">
        <f t="shared" si="95"/>
        <v>43332</v>
      </c>
      <c r="G2096" s="421">
        <v>823321</v>
      </c>
      <c r="H2096" s="417" t="s">
        <v>11543</v>
      </c>
      <c r="I2096" s="417" t="s">
        <v>1576</v>
      </c>
      <c r="J2096" s="417" t="s">
        <v>4433</v>
      </c>
    </row>
    <row r="2097" spans="1:10" s="204" customFormat="1" ht="33.75">
      <c r="A2097" s="417">
        <v>2094</v>
      </c>
      <c r="B2097" s="424" t="s">
        <v>12434</v>
      </c>
      <c r="C2097" s="424" t="s">
        <v>12662</v>
      </c>
      <c r="D2097" s="424">
        <v>1</v>
      </c>
      <c r="E2097" s="421">
        <v>751463</v>
      </c>
      <c r="F2097" s="421">
        <f t="shared" si="95"/>
        <v>125244</v>
      </c>
      <c r="G2097" s="421">
        <v>626219</v>
      </c>
      <c r="H2097" s="417" t="s">
        <v>11543</v>
      </c>
      <c r="I2097" s="417" t="s">
        <v>1576</v>
      </c>
      <c r="J2097" s="417" t="s">
        <v>4433</v>
      </c>
    </row>
    <row r="2098" spans="1:10" s="204" customFormat="1" ht="22.5">
      <c r="A2098" s="417">
        <v>2095</v>
      </c>
      <c r="B2098" s="424" t="s">
        <v>12435</v>
      </c>
      <c r="C2098" s="424" t="s">
        <v>12663</v>
      </c>
      <c r="D2098" s="424">
        <v>1</v>
      </c>
      <c r="E2098" s="421">
        <v>321977</v>
      </c>
      <c r="F2098" s="421">
        <f t="shared" si="95"/>
        <v>16099</v>
      </c>
      <c r="G2098" s="421">
        <v>305878</v>
      </c>
      <c r="H2098" s="417" t="s">
        <v>11543</v>
      </c>
      <c r="I2098" s="417" t="s">
        <v>1576</v>
      </c>
      <c r="J2098" s="417" t="s">
        <v>4433</v>
      </c>
    </row>
    <row r="2099" spans="1:10" s="204" customFormat="1" ht="33.75">
      <c r="A2099" s="417">
        <v>2096</v>
      </c>
      <c r="B2099" s="424" t="s">
        <v>12436</v>
      </c>
      <c r="C2099" s="424" t="s">
        <v>12664</v>
      </c>
      <c r="D2099" s="424">
        <v>1</v>
      </c>
      <c r="E2099" s="421">
        <v>225079</v>
      </c>
      <c r="F2099" s="421">
        <f t="shared" si="95"/>
        <v>11254</v>
      </c>
      <c r="G2099" s="421">
        <v>213825</v>
      </c>
      <c r="H2099" s="417" t="s">
        <v>11543</v>
      </c>
      <c r="I2099" s="417" t="s">
        <v>1576</v>
      </c>
      <c r="J2099" s="417" t="s">
        <v>4433</v>
      </c>
    </row>
    <row r="2100" spans="1:10" s="204" customFormat="1" ht="22.5">
      <c r="A2100" s="417">
        <v>2097</v>
      </c>
      <c r="B2100" s="424" t="s">
        <v>12437</v>
      </c>
      <c r="C2100" s="424" t="s">
        <v>12665</v>
      </c>
      <c r="D2100" s="424">
        <v>1</v>
      </c>
      <c r="E2100" s="421">
        <v>2308072</v>
      </c>
      <c r="F2100" s="421">
        <f t="shared" si="95"/>
        <v>115404</v>
      </c>
      <c r="G2100" s="421">
        <v>2192668</v>
      </c>
      <c r="H2100" s="417" t="s">
        <v>11543</v>
      </c>
      <c r="I2100" s="417" t="s">
        <v>1576</v>
      </c>
      <c r="J2100" s="417" t="s">
        <v>4433</v>
      </c>
    </row>
    <row r="2101" spans="1:10" s="204" customFormat="1" ht="22.5">
      <c r="A2101" s="417">
        <v>2098</v>
      </c>
      <c r="B2101" s="424" t="s">
        <v>12438</v>
      </c>
      <c r="C2101" s="424" t="s">
        <v>12666</v>
      </c>
      <c r="D2101" s="424">
        <v>1</v>
      </c>
      <c r="E2101" s="421">
        <v>419870</v>
      </c>
      <c r="F2101" s="421">
        <f t="shared" si="95"/>
        <v>29990</v>
      </c>
      <c r="G2101" s="421">
        <v>389880</v>
      </c>
      <c r="H2101" s="417" t="s">
        <v>11543</v>
      </c>
      <c r="I2101" s="417" t="s">
        <v>1576</v>
      </c>
      <c r="J2101" s="417" t="s">
        <v>4433</v>
      </c>
    </row>
    <row r="2102" spans="1:10" s="204" customFormat="1" ht="22.5">
      <c r="A2102" s="417">
        <v>2099</v>
      </c>
      <c r="B2102" s="424" t="s">
        <v>12439</v>
      </c>
      <c r="C2102" s="424" t="s">
        <v>12667</v>
      </c>
      <c r="D2102" s="424">
        <v>1</v>
      </c>
      <c r="E2102" s="421">
        <v>396332</v>
      </c>
      <c r="F2102" s="421">
        <f t="shared" si="95"/>
        <v>19816</v>
      </c>
      <c r="G2102" s="421">
        <v>376516</v>
      </c>
      <c r="H2102" s="417" t="s">
        <v>11543</v>
      </c>
      <c r="I2102" s="417" t="s">
        <v>1576</v>
      </c>
      <c r="J2102" s="417" t="s">
        <v>4433</v>
      </c>
    </row>
    <row r="2103" spans="1:10" s="204" customFormat="1" ht="22.5">
      <c r="A2103" s="417">
        <v>2100</v>
      </c>
      <c r="B2103" s="424" t="s">
        <v>12440</v>
      </c>
      <c r="C2103" s="424" t="s">
        <v>12668</v>
      </c>
      <c r="D2103" s="424">
        <v>1</v>
      </c>
      <c r="E2103" s="421">
        <v>2314303</v>
      </c>
      <c r="F2103" s="421">
        <f t="shared" si="95"/>
        <v>115715</v>
      </c>
      <c r="G2103" s="421">
        <v>2198588</v>
      </c>
      <c r="H2103" s="417" t="s">
        <v>11543</v>
      </c>
      <c r="I2103" s="417" t="s">
        <v>1576</v>
      </c>
      <c r="J2103" s="417" t="s">
        <v>4433</v>
      </c>
    </row>
    <row r="2104" spans="1:10" s="204" customFormat="1" ht="33.75">
      <c r="A2104" s="417">
        <v>2101</v>
      </c>
      <c r="B2104" s="424" t="s">
        <v>12441</v>
      </c>
      <c r="C2104" s="424" t="s">
        <v>12669</v>
      </c>
      <c r="D2104" s="424">
        <v>1</v>
      </c>
      <c r="E2104" s="421">
        <v>1731214</v>
      </c>
      <c r="F2104" s="421">
        <f t="shared" si="95"/>
        <v>86561</v>
      </c>
      <c r="G2104" s="421">
        <v>1644653</v>
      </c>
      <c r="H2104" s="417" t="s">
        <v>11543</v>
      </c>
      <c r="I2104" s="417" t="s">
        <v>1576</v>
      </c>
      <c r="J2104" s="417" t="s">
        <v>4433</v>
      </c>
    </row>
    <row r="2105" spans="1:10" s="204" customFormat="1" ht="33.75">
      <c r="A2105" s="417">
        <v>2102</v>
      </c>
      <c r="B2105" s="424" t="s">
        <v>12442</v>
      </c>
      <c r="C2105" s="424" t="s">
        <v>12670</v>
      </c>
      <c r="D2105" s="424">
        <v>1</v>
      </c>
      <c r="E2105" s="421">
        <v>515159</v>
      </c>
      <c r="F2105" s="421">
        <f t="shared" si="95"/>
        <v>51516</v>
      </c>
      <c r="G2105" s="421">
        <v>463643</v>
      </c>
      <c r="H2105" s="417" t="s">
        <v>11543</v>
      </c>
      <c r="I2105" s="417" t="s">
        <v>1576</v>
      </c>
      <c r="J2105" s="417" t="s">
        <v>4433</v>
      </c>
    </row>
    <row r="2106" spans="1:10" s="204" customFormat="1" ht="22.5">
      <c r="A2106" s="417">
        <v>2103</v>
      </c>
      <c r="B2106" s="424" t="s">
        <v>12443</v>
      </c>
      <c r="C2106" s="424" t="s">
        <v>12671</v>
      </c>
      <c r="D2106" s="424">
        <v>1</v>
      </c>
      <c r="E2106" s="421">
        <v>480817</v>
      </c>
      <c r="F2106" s="421">
        <f t="shared" si="95"/>
        <v>48082</v>
      </c>
      <c r="G2106" s="421">
        <v>432735</v>
      </c>
      <c r="H2106" s="417" t="s">
        <v>11543</v>
      </c>
      <c r="I2106" s="417" t="s">
        <v>1576</v>
      </c>
      <c r="J2106" s="417" t="s">
        <v>4433</v>
      </c>
    </row>
    <row r="2107" spans="1:10" s="204" customFormat="1" ht="33.75">
      <c r="A2107" s="417">
        <v>2104</v>
      </c>
      <c r="B2107" s="424" t="s">
        <v>12444</v>
      </c>
      <c r="C2107" s="424" t="s">
        <v>12672</v>
      </c>
      <c r="D2107" s="424">
        <v>1</v>
      </c>
      <c r="E2107" s="421">
        <v>2330344</v>
      </c>
      <c r="F2107" s="421">
        <f t="shared" si="95"/>
        <v>233035</v>
      </c>
      <c r="G2107" s="421">
        <v>2097309</v>
      </c>
      <c r="H2107" s="417" t="s">
        <v>11543</v>
      </c>
      <c r="I2107" s="417" t="s">
        <v>1576</v>
      </c>
      <c r="J2107" s="417" t="s">
        <v>4433</v>
      </c>
    </row>
    <row r="2108" spans="1:10" s="204" customFormat="1" ht="22.5">
      <c r="A2108" s="417">
        <v>2105</v>
      </c>
      <c r="B2108" s="424" t="s">
        <v>12445</v>
      </c>
      <c r="C2108" s="424" t="s">
        <v>12673</v>
      </c>
      <c r="D2108" s="424">
        <v>1</v>
      </c>
      <c r="E2108" s="421">
        <v>2028902</v>
      </c>
      <c r="F2108" s="421">
        <f t="shared" si="95"/>
        <v>67630</v>
      </c>
      <c r="G2108" s="421">
        <v>1961272</v>
      </c>
      <c r="H2108" s="417" t="s">
        <v>11543</v>
      </c>
      <c r="I2108" s="417" t="s">
        <v>1576</v>
      </c>
      <c r="J2108" s="417" t="s">
        <v>4433</v>
      </c>
    </row>
    <row r="2109" spans="1:10" s="204" customFormat="1" ht="22.5">
      <c r="A2109" s="417">
        <v>2106</v>
      </c>
      <c r="B2109" s="424" t="s">
        <v>12446</v>
      </c>
      <c r="C2109" s="424" t="s">
        <v>12674</v>
      </c>
      <c r="D2109" s="424">
        <v>1</v>
      </c>
      <c r="E2109" s="421">
        <v>33349564</v>
      </c>
      <c r="F2109" s="421">
        <f t="shared" si="95"/>
        <v>1111652</v>
      </c>
      <c r="G2109" s="421">
        <v>32237912</v>
      </c>
      <c r="H2109" s="417" t="s">
        <v>11543</v>
      </c>
      <c r="I2109" s="417" t="s">
        <v>1576</v>
      </c>
      <c r="J2109" s="417" t="s">
        <v>4433</v>
      </c>
    </row>
    <row r="2110" spans="1:10" s="204" customFormat="1" ht="22.5">
      <c r="A2110" s="417">
        <v>2107</v>
      </c>
      <c r="B2110" s="424" t="s">
        <v>12447</v>
      </c>
      <c r="C2110" s="424" t="s">
        <v>12675</v>
      </c>
      <c r="D2110" s="424">
        <v>1</v>
      </c>
      <c r="E2110" s="421">
        <v>1891777</v>
      </c>
      <c r="F2110" s="421">
        <f t="shared" si="95"/>
        <v>63059</v>
      </c>
      <c r="G2110" s="421">
        <v>1828718</v>
      </c>
      <c r="H2110" s="417" t="s">
        <v>11543</v>
      </c>
      <c r="I2110" s="417" t="s">
        <v>1576</v>
      </c>
      <c r="J2110" s="417" t="s">
        <v>4433</v>
      </c>
    </row>
    <row r="2111" spans="1:10" s="204" customFormat="1" ht="22.5">
      <c r="A2111" s="417">
        <v>2108</v>
      </c>
      <c r="B2111" s="424" t="s">
        <v>12448</v>
      </c>
      <c r="C2111" s="424" t="s">
        <v>12676</v>
      </c>
      <c r="D2111" s="424">
        <v>1</v>
      </c>
      <c r="E2111" s="421">
        <v>854434</v>
      </c>
      <c r="F2111" s="421">
        <f t="shared" si="95"/>
        <v>85444</v>
      </c>
      <c r="G2111" s="421">
        <v>768990</v>
      </c>
      <c r="H2111" s="417" t="s">
        <v>11543</v>
      </c>
      <c r="I2111" s="417" t="s">
        <v>1576</v>
      </c>
      <c r="J2111" s="417" t="s">
        <v>4433</v>
      </c>
    </row>
    <row r="2112" spans="1:10" s="204" customFormat="1" ht="22.5">
      <c r="A2112" s="417">
        <v>2109</v>
      </c>
      <c r="B2112" s="424" t="s">
        <v>12449</v>
      </c>
      <c r="C2112" s="424" t="s">
        <v>12677</v>
      </c>
      <c r="D2112" s="424">
        <v>1</v>
      </c>
      <c r="E2112" s="421">
        <v>1869913</v>
      </c>
      <c r="F2112" s="421">
        <f t="shared" si="95"/>
        <v>186991</v>
      </c>
      <c r="G2112" s="421">
        <v>1682922</v>
      </c>
      <c r="H2112" s="417" t="s">
        <v>11543</v>
      </c>
      <c r="I2112" s="417" t="s">
        <v>1576</v>
      </c>
      <c r="J2112" s="417" t="s">
        <v>4433</v>
      </c>
    </row>
    <row r="2113" spans="1:10" s="204" customFormat="1" ht="22.5">
      <c r="A2113" s="417">
        <v>2110</v>
      </c>
      <c r="B2113" s="424" t="s">
        <v>12450</v>
      </c>
      <c r="C2113" s="424" t="s">
        <v>12678</v>
      </c>
      <c r="D2113" s="424">
        <v>1</v>
      </c>
      <c r="E2113" s="421">
        <v>1953913</v>
      </c>
      <c r="F2113" s="421">
        <f t="shared" si="95"/>
        <v>97695</v>
      </c>
      <c r="G2113" s="421">
        <v>1856218</v>
      </c>
      <c r="H2113" s="417" t="s">
        <v>11543</v>
      </c>
      <c r="I2113" s="417" t="s">
        <v>1576</v>
      </c>
      <c r="J2113" s="417" t="s">
        <v>4433</v>
      </c>
    </row>
    <row r="2114" spans="1:10" s="204" customFormat="1" ht="22.5">
      <c r="A2114" s="417">
        <v>2111</v>
      </c>
      <c r="B2114" s="424" t="s">
        <v>12451</v>
      </c>
      <c r="C2114" s="424" t="s">
        <v>12679</v>
      </c>
      <c r="D2114" s="424">
        <v>1</v>
      </c>
      <c r="E2114" s="421">
        <v>743624</v>
      </c>
      <c r="F2114" s="421">
        <f t="shared" si="95"/>
        <v>37181</v>
      </c>
      <c r="G2114" s="421">
        <v>706443</v>
      </c>
      <c r="H2114" s="417" t="s">
        <v>11543</v>
      </c>
      <c r="I2114" s="417" t="s">
        <v>1576</v>
      </c>
      <c r="J2114" s="417" t="s">
        <v>4433</v>
      </c>
    </row>
    <row r="2115" spans="1:10" s="204" customFormat="1" ht="22.5">
      <c r="A2115" s="417">
        <v>2112</v>
      </c>
      <c r="B2115" s="424" t="s">
        <v>12452</v>
      </c>
      <c r="C2115" s="424" t="s">
        <v>12680</v>
      </c>
      <c r="D2115" s="424">
        <v>1</v>
      </c>
      <c r="E2115" s="421">
        <v>2581016</v>
      </c>
      <c r="F2115" s="421">
        <f t="shared" si="95"/>
        <v>64525</v>
      </c>
      <c r="G2115" s="421">
        <v>2516491</v>
      </c>
      <c r="H2115" s="417" t="s">
        <v>11543</v>
      </c>
      <c r="I2115" s="417" t="s">
        <v>1576</v>
      </c>
      <c r="J2115" s="417" t="s">
        <v>4433</v>
      </c>
    </row>
    <row r="2116" spans="1:10" s="204" customFormat="1" ht="22.5">
      <c r="A2116" s="417">
        <v>2113</v>
      </c>
      <c r="B2116" s="424" t="s">
        <v>12453</v>
      </c>
      <c r="C2116" s="424" t="s">
        <v>12681</v>
      </c>
      <c r="D2116" s="424">
        <v>1</v>
      </c>
      <c r="E2116" s="421">
        <v>1974772</v>
      </c>
      <c r="F2116" s="421">
        <f t="shared" si="95"/>
        <v>49370</v>
      </c>
      <c r="G2116" s="421">
        <v>1925402</v>
      </c>
      <c r="H2116" s="417" t="s">
        <v>11543</v>
      </c>
      <c r="I2116" s="417" t="s">
        <v>1576</v>
      </c>
      <c r="J2116" s="417" t="s">
        <v>4433</v>
      </c>
    </row>
    <row r="2117" spans="1:10" s="204" customFormat="1" ht="22.5">
      <c r="A2117" s="417">
        <v>2114</v>
      </c>
      <c r="B2117" s="424" t="s">
        <v>12454</v>
      </c>
      <c r="C2117" s="424" t="s">
        <v>12682</v>
      </c>
      <c r="D2117" s="424">
        <v>1</v>
      </c>
      <c r="E2117" s="421">
        <v>602396</v>
      </c>
      <c r="F2117" s="421">
        <f t="shared" si="95"/>
        <v>15060</v>
      </c>
      <c r="G2117" s="421">
        <v>587336</v>
      </c>
      <c r="H2117" s="417" t="s">
        <v>11543</v>
      </c>
      <c r="I2117" s="417" t="s">
        <v>1576</v>
      </c>
      <c r="J2117" s="417" t="s">
        <v>4433</v>
      </c>
    </row>
    <row r="2118" spans="1:10" s="204" customFormat="1" ht="22.5">
      <c r="A2118" s="417">
        <v>2115</v>
      </c>
      <c r="B2118" s="424" t="s">
        <v>12455</v>
      </c>
      <c r="C2118" s="424" t="s">
        <v>12683</v>
      </c>
      <c r="D2118" s="424">
        <v>1</v>
      </c>
      <c r="E2118" s="421">
        <v>428105</v>
      </c>
      <c r="F2118" s="421">
        <f t="shared" si="95"/>
        <v>42811</v>
      </c>
      <c r="G2118" s="421">
        <v>385294</v>
      </c>
      <c r="H2118" s="417" t="s">
        <v>11543</v>
      </c>
      <c r="I2118" s="417" t="s">
        <v>1576</v>
      </c>
      <c r="J2118" s="417" t="s">
        <v>4433</v>
      </c>
    </row>
    <row r="2119" spans="1:10" s="204" customFormat="1" ht="33.75">
      <c r="A2119" s="417">
        <v>2116</v>
      </c>
      <c r="B2119" s="424" t="s">
        <v>12456</v>
      </c>
      <c r="C2119" s="424" t="s">
        <v>12684</v>
      </c>
      <c r="D2119" s="424">
        <v>1</v>
      </c>
      <c r="E2119" s="421">
        <v>1482439</v>
      </c>
      <c r="F2119" s="421">
        <f t="shared" si="95"/>
        <v>74122</v>
      </c>
      <c r="G2119" s="421">
        <v>1408317</v>
      </c>
      <c r="H2119" s="417" t="s">
        <v>11543</v>
      </c>
      <c r="I2119" s="417" t="s">
        <v>1576</v>
      </c>
      <c r="J2119" s="417" t="s">
        <v>4433</v>
      </c>
    </row>
    <row r="2120" spans="1:10" s="204" customFormat="1" ht="33.75">
      <c r="A2120" s="417">
        <v>2117</v>
      </c>
      <c r="B2120" s="424" t="s">
        <v>12457</v>
      </c>
      <c r="C2120" s="424" t="s">
        <v>12685</v>
      </c>
      <c r="D2120" s="424">
        <v>1</v>
      </c>
      <c r="E2120" s="421">
        <v>368182</v>
      </c>
      <c r="F2120" s="421">
        <f t="shared" si="95"/>
        <v>18409</v>
      </c>
      <c r="G2120" s="421">
        <v>349773</v>
      </c>
      <c r="H2120" s="417" t="s">
        <v>11543</v>
      </c>
      <c r="I2120" s="417" t="s">
        <v>1576</v>
      </c>
      <c r="J2120" s="417" t="s">
        <v>4433</v>
      </c>
    </row>
    <row r="2121" spans="1:10" s="204" customFormat="1" ht="22.5">
      <c r="A2121" s="417">
        <v>2118</v>
      </c>
      <c r="B2121" s="424" t="s">
        <v>12458</v>
      </c>
      <c r="C2121" s="424" t="s">
        <v>12686</v>
      </c>
      <c r="D2121" s="424">
        <v>1</v>
      </c>
      <c r="E2121" s="421">
        <v>1128600</v>
      </c>
      <c r="F2121" s="421">
        <f t="shared" si="95"/>
        <v>112860</v>
      </c>
      <c r="G2121" s="421">
        <v>1015740</v>
      </c>
      <c r="H2121" s="417" t="s">
        <v>11543</v>
      </c>
      <c r="I2121" s="417" t="s">
        <v>1576</v>
      </c>
      <c r="J2121" s="417" t="s">
        <v>4433</v>
      </c>
    </row>
    <row r="2122" spans="1:10" s="204" customFormat="1" ht="22.5">
      <c r="A2122" s="417">
        <v>2119</v>
      </c>
      <c r="B2122" s="424" t="s">
        <v>12430</v>
      </c>
      <c r="C2122" s="424" t="s">
        <v>12687</v>
      </c>
      <c r="D2122" s="424">
        <v>1</v>
      </c>
      <c r="E2122" s="421">
        <v>592577</v>
      </c>
      <c r="F2122" s="421">
        <f t="shared" si="95"/>
        <v>14815</v>
      </c>
      <c r="G2122" s="421">
        <v>577762</v>
      </c>
      <c r="H2122" s="417" t="s">
        <v>11543</v>
      </c>
      <c r="I2122" s="417" t="s">
        <v>1576</v>
      </c>
      <c r="J2122" s="417" t="s">
        <v>4433</v>
      </c>
    </row>
    <row r="2123" spans="1:10" s="204" customFormat="1" ht="22.5">
      <c r="A2123" s="417">
        <v>2120</v>
      </c>
      <c r="B2123" s="424" t="s">
        <v>12459</v>
      </c>
      <c r="C2123" s="424" t="s">
        <v>12688</v>
      </c>
      <c r="D2123" s="424">
        <v>1</v>
      </c>
      <c r="E2123" s="421">
        <v>540982</v>
      </c>
      <c r="F2123" s="421">
        <f t="shared" si="95"/>
        <v>18033</v>
      </c>
      <c r="G2123" s="421">
        <v>522949</v>
      </c>
      <c r="H2123" s="417" t="s">
        <v>11543</v>
      </c>
      <c r="I2123" s="417" t="s">
        <v>1576</v>
      </c>
      <c r="J2123" s="417" t="s">
        <v>4433</v>
      </c>
    </row>
    <row r="2124" spans="1:10" s="204" customFormat="1" ht="22.5">
      <c r="A2124" s="417">
        <v>2121</v>
      </c>
      <c r="B2124" s="424" t="s">
        <v>12460</v>
      </c>
      <c r="C2124" s="424" t="s">
        <v>12689</v>
      </c>
      <c r="D2124" s="424">
        <v>1</v>
      </c>
      <c r="E2124" s="421">
        <v>1510223</v>
      </c>
      <c r="F2124" s="421">
        <f t="shared" si="95"/>
        <v>75511</v>
      </c>
      <c r="G2124" s="421">
        <v>1434712</v>
      </c>
      <c r="H2124" s="417" t="s">
        <v>11543</v>
      </c>
      <c r="I2124" s="417" t="s">
        <v>1576</v>
      </c>
      <c r="J2124" s="417" t="s">
        <v>4433</v>
      </c>
    </row>
    <row r="2125" spans="1:10" s="204" customFormat="1" ht="22.5">
      <c r="A2125" s="417">
        <v>2122</v>
      </c>
      <c r="B2125" s="424" t="s">
        <v>12403</v>
      </c>
      <c r="C2125" s="424" t="s">
        <v>12690</v>
      </c>
      <c r="D2125" s="424">
        <v>1</v>
      </c>
      <c r="E2125" s="421">
        <v>321977</v>
      </c>
      <c r="F2125" s="421">
        <f t="shared" si="95"/>
        <v>16099</v>
      </c>
      <c r="G2125" s="421">
        <v>305878</v>
      </c>
      <c r="H2125" s="417" t="s">
        <v>11543</v>
      </c>
      <c r="I2125" s="417" t="s">
        <v>1576</v>
      </c>
      <c r="J2125" s="417" t="s">
        <v>4433</v>
      </c>
    </row>
    <row r="2126" spans="1:10" s="204" customFormat="1" ht="22.5">
      <c r="A2126" s="417">
        <v>2123</v>
      </c>
      <c r="B2126" s="424" t="s">
        <v>12461</v>
      </c>
      <c r="C2126" s="424" t="s">
        <v>12691</v>
      </c>
      <c r="D2126" s="424">
        <v>1</v>
      </c>
      <c r="E2126" s="421">
        <v>21907021</v>
      </c>
      <c r="F2126" s="421">
        <f t="shared" si="95"/>
        <v>730234</v>
      </c>
      <c r="G2126" s="421">
        <v>21176787</v>
      </c>
      <c r="H2126" s="417" t="s">
        <v>11543</v>
      </c>
      <c r="I2126" s="417" t="s">
        <v>1576</v>
      </c>
      <c r="J2126" s="417" t="s">
        <v>4433</v>
      </c>
    </row>
    <row r="2127" spans="1:10" s="204" customFormat="1" ht="22.5">
      <c r="A2127" s="417">
        <v>2124</v>
      </c>
      <c r="B2127" s="424" t="s">
        <v>12462</v>
      </c>
      <c r="C2127" s="424" t="s">
        <v>12692</v>
      </c>
      <c r="D2127" s="424">
        <v>1</v>
      </c>
      <c r="E2127" s="421">
        <v>3450877</v>
      </c>
      <c r="F2127" s="421">
        <f t="shared" si="95"/>
        <v>172544</v>
      </c>
      <c r="G2127" s="421">
        <v>3278333</v>
      </c>
      <c r="H2127" s="417" t="s">
        <v>11543</v>
      </c>
      <c r="I2127" s="417" t="s">
        <v>1576</v>
      </c>
      <c r="J2127" s="417" t="s">
        <v>4433</v>
      </c>
    </row>
    <row r="2128" spans="1:10" s="204" customFormat="1" ht="22.5">
      <c r="A2128" s="417">
        <v>2125</v>
      </c>
      <c r="B2128" s="424" t="s">
        <v>12463</v>
      </c>
      <c r="C2128" s="424" t="s">
        <v>12693</v>
      </c>
      <c r="D2128" s="424">
        <v>1</v>
      </c>
      <c r="E2128" s="421">
        <v>2990465</v>
      </c>
      <c r="F2128" s="421">
        <f t="shared" si="95"/>
        <v>149523</v>
      </c>
      <c r="G2128" s="421">
        <v>2840942</v>
      </c>
      <c r="H2128" s="417" t="s">
        <v>11543</v>
      </c>
      <c r="I2128" s="417" t="s">
        <v>1576</v>
      </c>
      <c r="J2128" s="417" t="s">
        <v>4433</v>
      </c>
    </row>
    <row r="2129" spans="1:10" s="204" customFormat="1" ht="33.75">
      <c r="A2129" s="417">
        <v>2126</v>
      </c>
      <c r="B2129" s="424" t="s">
        <v>12464</v>
      </c>
      <c r="C2129" s="424" t="s">
        <v>12694</v>
      </c>
      <c r="D2129" s="424">
        <v>1</v>
      </c>
      <c r="E2129" s="421">
        <v>515159</v>
      </c>
      <c r="F2129" s="421">
        <f t="shared" si="95"/>
        <v>51516</v>
      </c>
      <c r="G2129" s="421">
        <v>463643</v>
      </c>
      <c r="H2129" s="417" t="s">
        <v>11543</v>
      </c>
      <c r="I2129" s="417" t="s">
        <v>1576</v>
      </c>
      <c r="J2129" s="417" t="s">
        <v>4433</v>
      </c>
    </row>
    <row r="2130" spans="1:10" s="204" customFormat="1" ht="22.5">
      <c r="A2130" s="417">
        <v>2127</v>
      </c>
      <c r="B2130" s="424" t="s">
        <v>12465</v>
      </c>
      <c r="C2130" s="424" t="s">
        <v>12695</v>
      </c>
      <c r="D2130" s="424">
        <v>1</v>
      </c>
      <c r="E2130" s="421">
        <v>1501067</v>
      </c>
      <c r="F2130" s="421">
        <f t="shared" si="95"/>
        <v>150107</v>
      </c>
      <c r="G2130" s="421">
        <v>1350960</v>
      </c>
      <c r="H2130" s="417" t="s">
        <v>11543</v>
      </c>
      <c r="I2130" s="417" t="s">
        <v>1576</v>
      </c>
      <c r="J2130" s="417" t="s">
        <v>4433</v>
      </c>
    </row>
    <row r="2131" spans="1:10" s="204" customFormat="1" ht="33.75">
      <c r="A2131" s="417">
        <v>2128</v>
      </c>
      <c r="B2131" s="424" t="s">
        <v>12466</v>
      </c>
      <c r="C2131" s="424" t="s">
        <v>12696</v>
      </c>
      <c r="D2131" s="424">
        <v>1</v>
      </c>
      <c r="E2131" s="421">
        <v>2263711</v>
      </c>
      <c r="F2131" s="421">
        <f t="shared" si="95"/>
        <v>113185</v>
      </c>
      <c r="G2131" s="421">
        <v>2150526</v>
      </c>
      <c r="H2131" s="417" t="s">
        <v>11543</v>
      </c>
      <c r="I2131" s="417" t="s">
        <v>1576</v>
      </c>
      <c r="J2131" s="417" t="s">
        <v>4433</v>
      </c>
    </row>
    <row r="2132" spans="1:10" s="204" customFormat="1" ht="33.75">
      <c r="A2132" s="417">
        <v>2129</v>
      </c>
      <c r="B2132" s="424" t="s">
        <v>12467</v>
      </c>
      <c r="C2132" s="424" t="s">
        <v>12697</v>
      </c>
      <c r="D2132" s="424">
        <v>1</v>
      </c>
      <c r="E2132" s="421">
        <v>1674556</v>
      </c>
      <c r="F2132" s="421">
        <f t="shared" si="95"/>
        <v>119612</v>
      </c>
      <c r="G2132" s="421">
        <v>1554944</v>
      </c>
      <c r="H2132" s="417" t="s">
        <v>11543</v>
      </c>
      <c r="I2132" s="417" t="s">
        <v>1576</v>
      </c>
      <c r="J2132" s="417" t="s">
        <v>4433</v>
      </c>
    </row>
    <row r="2133" spans="1:10" s="204" customFormat="1" ht="22.5">
      <c r="A2133" s="417">
        <v>2130</v>
      </c>
      <c r="B2133" s="424" t="s">
        <v>12468</v>
      </c>
      <c r="C2133" s="424" t="s">
        <v>12698</v>
      </c>
      <c r="D2133" s="424">
        <v>1</v>
      </c>
      <c r="E2133" s="421">
        <v>544634</v>
      </c>
      <c r="F2133" s="421">
        <f t="shared" si="95"/>
        <v>38902</v>
      </c>
      <c r="G2133" s="421">
        <v>505732</v>
      </c>
      <c r="H2133" s="417" t="s">
        <v>11543</v>
      </c>
      <c r="I2133" s="417" t="s">
        <v>1576</v>
      </c>
      <c r="J2133" s="417" t="s">
        <v>4433</v>
      </c>
    </row>
    <row r="2134" spans="1:10" s="204" customFormat="1" ht="33.75">
      <c r="A2134" s="417">
        <v>2131</v>
      </c>
      <c r="B2134" s="424" t="s">
        <v>12469</v>
      </c>
      <c r="C2134" s="424" t="s">
        <v>12699</v>
      </c>
      <c r="D2134" s="424">
        <v>1</v>
      </c>
      <c r="E2134" s="421">
        <v>1039481</v>
      </c>
      <c r="F2134" s="421">
        <f t="shared" si="95"/>
        <v>74249</v>
      </c>
      <c r="G2134" s="421">
        <v>965232</v>
      </c>
      <c r="H2134" s="417" t="s">
        <v>11543</v>
      </c>
      <c r="I2134" s="417" t="s">
        <v>1576</v>
      </c>
      <c r="J2134" s="417" t="s">
        <v>4433</v>
      </c>
    </row>
    <row r="2135" spans="1:10" s="204" customFormat="1" ht="33.75">
      <c r="A2135" s="417">
        <v>2132</v>
      </c>
      <c r="B2135" s="424" t="s">
        <v>12470</v>
      </c>
      <c r="C2135" s="424" t="s">
        <v>12700</v>
      </c>
      <c r="D2135" s="424">
        <v>1</v>
      </c>
      <c r="E2135" s="421">
        <v>642593</v>
      </c>
      <c r="F2135" s="421">
        <f t="shared" si="95"/>
        <v>45900</v>
      </c>
      <c r="G2135" s="421">
        <v>596693</v>
      </c>
      <c r="H2135" s="417" t="s">
        <v>11543</v>
      </c>
      <c r="I2135" s="417" t="s">
        <v>1576</v>
      </c>
      <c r="J2135" s="417" t="s">
        <v>4433</v>
      </c>
    </row>
    <row r="2136" spans="1:10" s="204" customFormat="1" ht="33.75">
      <c r="A2136" s="417">
        <v>2133</v>
      </c>
      <c r="B2136" s="424" t="s">
        <v>12471</v>
      </c>
      <c r="C2136" s="424" t="s">
        <v>12701</v>
      </c>
      <c r="D2136" s="424">
        <v>1</v>
      </c>
      <c r="E2136" s="421">
        <v>2263711</v>
      </c>
      <c r="F2136" s="421">
        <f t="shared" si="95"/>
        <v>113185</v>
      </c>
      <c r="G2136" s="421">
        <v>2150526</v>
      </c>
      <c r="H2136" s="417" t="s">
        <v>11543</v>
      </c>
      <c r="I2136" s="417" t="s">
        <v>1576</v>
      </c>
      <c r="J2136" s="417" t="s">
        <v>4433</v>
      </c>
    </row>
    <row r="2137" spans="1:10" s="204" customFormat="1" ht="33.75">
      <c r="A2137" s="417">
        <v>2134</v>
      </c>
      <c r="B2137" s="424" t="s">
        <v>12472</v>
      </c>
      <c r="C2137" s="424" t="s">
        <v>12702</v>
      </c>
      <c r="D2137" s="424">
        <v>1</v>
      </c>
      <c r="E2137" s="421">
        <v>1674556</v>
      </c>
      <c r="F2137" s="421">
        <f t="shared" si="95"/>
        <v>119612</v>
      </c>
      <c r="G2137" s="421">
        <v>1554944</v>
      </c>
      <c r="H2137" s="417" t="s">
        <v>11543</v>
      </c>
      <c r="I2137" s="417" t="s">
        <v>1576</v>
      </c>
      <c r="J2137" s="417" t="s">
        <v>4433</v>
      </c>
    </row>
    <row r="2138" spans="1:10" s="204" customFormat="1" ht="22.5">
      <c r="A2138" s="417">
        <v>2135</v>
      </c>
      <c r="B2138" s="424" t="s">
        <v>12473</v>
      </c>
      <c r="C2138" s="424" t="s">
        <v>12703</v>
      </c>
      <c r="D2138" s="424">
        <v>1</v>
      </c>
      <c r="E2138" s="421">
        <v>544634</v>
      </c>
      <c r="F2138" s="421">
        <f t="shared" si="95"/>
        <v>38902</v>
      </c>
      <c r="G2138" s="421">
        <v>505732</v>
      </c>
      <c r="H2138" s="417" t="s">
        <v>11543</v>
      </c>
      <c r="I2138" s="417" t="s">
        <v>1576</v>
      </c>
      <c r="J2138" s="417" t="s">
        <v>4433</v>
      </c>
    </row>
    <row r="2139" spans="1:10" s="204" customFormat="1" ht="33.75">
      <c r="A2139" s="417">
        <v>2136</v>
      </c>
      <c r="B2139" s="424" t="s">
        <v>12474</v>
      </c>
      <c r="C2139" s="424" t="s">
        <v>12704</v>
      </c>
      <c r="D2139" s="424">
        <v>1</v>
      </c>
      <c r="E2139" s="421">
        <v>1039481</v>
      </c>
      <c r="F2139" s="421">
        <f t="shared" si="95"/>
        <v>74249</v>
      </c>
      <c r="G2139" s="421">
        <v>965232</v>
      </c>
      <c r="H2139" s="417" t="s">
        <v>11543</v>
      </c>
      <c r="I2139" s="417" t="s">
        <v>1576</v>
      </c>
      <c r="J2139" s="417" t="s">
        <v>4433</v>
      </c>
    </row>
    <row r="2140" spans="1:10" s="204" customFormat="1" ht="22.5">
      <c r="A2140" s="417">
        <v>2137</v>
      </c>
      <c r="B2140" s="424" t="s">
        <v>12475</v>
      </c>
      <c r="C2140" s="424" t="s">
        <v>12705</v>
      </c>
      <c r="D2140" s="424">
        <v>1</v>
      </c>
      <c r="E2140" s="421">
        <v>642593</v>
      </c>
      <c r="F2140" s="421">
        <f t="shared" si="95"/>
        <v>45900</v>
      </c>
      <c r="G2140" s="421">
        <v>596693</v>
      </c>
      <c r="H2140" s="417" t="s">
        <v>11543</v>
      </c>
      <c r="I2140" s="417" t="s">
        <v>1576</v>
      </c>
      <c r="J2140" s="417" t="s">
        <v>4433</v>
      </c>
    </row>
    <row r="2141" spans="1:10" s="204" customFormat="1" ht="33.75">
      <c r="A2141" s="417">
        <v>2138</v>
      </c>
      <c r="B2141" s="424" t="s">
        <v>12476</v>
      </c>
      <c r="C2141" s="424" t="s">
        <v>12706</v>
      </c>
      <c r="D2141" s="424">
        <v>1</v>
      </c>
      <c r="E2141" s="421">
        <v>2263711</v>
      </c>
      <c r="F2141" s="421">
        <f t="shared" si="95"/>
        <v>113185</v>
      </c>
      <c r="G2141" s="421">
        <v>2150526</v>
      </c>
      <c r="H2141" s="417" t="s">
        <v>11543</v>
      </c>
      <c r="I2141" s="417" t="s">
        <v>1576</v>
      </c>
      <c r="J2141" s="417" t="s">
        <v>4433</v>
      </c>
    </row>
    <row r="2142" spans="1:10" s="204" customFormat="1" ht="33.75">
      <c r="A2142" s="417">
        <v>2139</v>
      </c>
      <c r="B2142" s="424" t="s">
        <v>12477</v>
      </c>
      <c r="C2142" s="424" t="s">
        <v>12707</v>
      </c>
      <c r="D2142" s="424">
        <v>1</v>
      </c>
      <c r="E2142" s="421">
        <v>1674556</v>
      </c>
      <c r="F2142" s="421">
        <f t="shared" si="95"/>
        <v>119612</v>
      </c>
      <c r="G2142" s="421">
        <v>1554944</v>
      </c>
      <c r="H2142" s="417" t="s">
        <v>11543</v>
      </c>
      <c r="I2142" s="417" t="s">
        <v>1576</v>
      </c>
      <c r="J2142" s="417" t="s">
        <v>4433</v>
      </c>
    </row>
    <row r="2143" spans="1:10" s="204" customFormat="1" ht="33.75">
      <c r="A2143" s="417">
        <v>2140</v>
      </c>
      <c r="B2143" s="424" t="s">
        <v>12478</v>
      </c>
      <c r="C2143" s="424" t="s">
        <v>12708</v>
      </c>
      <c r="D2143" s="424">
        <v>1</v>
      </c>
      <c r="E2143" s="421">
        <v>544634</v>
      </c>
      <c r="F2143" s="421">
        <f t="shared" si="95"/>
        <v>38902</v>
      </c>
      <c r="G2143" s="421">
        <v>505732</v>
      </c>
      <c r="H2143" s="417" t="s">
        <v>11543</v>
      </c>
      <c r="I2143" s="417" t="s">
        <v>1576</v>
      </c>
      <c r="J2143" s="417" t="s">
        <v>4433</v>
      </c>
    </row>
    <row r="2144" spans="1:10" s="204" customFormat="1" ht="33.75">
      <c r="A2144" s="417">
        <v>2141</v>
      </c>
      <c r="B2144" s="424" t="s">
        <v>12479</v>
      </c>
      <c r="C2144" s="424" t="s">
        <v>12709</v>
      </c>
      <c r="D2144" s="424">
        <v>1</v>
      </c>
      <c r="E2144" s="421">
        <v>1039481</v>
      </c>
      <c r="F2144" s="421">
        <f t="shared" si="95"/>
        <v>74249</v>
      </c>
      <c r="G2144" s="421">
        <v>965232</v>
      </c>
      <c r="H2144" s="417" t="s">
        <v>11543</v>
      </c>
      <c r="I2144" s="417" t="s">
        <v>1576</v>
      </c>
      <c r="J2144" s="417" t="s">
        <v>4433</v>
      </c>
    </row>
    <row r="2145" spans="1:10" s="204" customFormat="1" ht="33.75">
      <c r="A2145" s="417">
        <v>2142</v>
      </c>
      <c r="B2145" s="424" t="s">
        <v>12470</v>
      </c>
      <c r="C2145" s="424" t="s">
        <v>12710</v>
      </c>
      <c r="D2145" s="424">
        <v>1</v>
      </c>
      <c r="E2145" s="421">
        <v>642593</v>
      </c>
      <c r="F2145" s="421">
        <f t="shared" si="95"/>
        <v>45900</v>
      </c>
      <c r="G2145" s="421">
        <v>596693</v>
      </c>
      <c r="H2145" s="417" t="s">
        <v>11543</v>
      </c>
      <c r="I2145" s="417" t="s">
        <v>1576</v>
      </c>
      <c r="J2145" s="417" t="s">
        <v>4433</v>
      </c>
    </row>
    <row r="2146" spans="1:10" s="204" customFormat="1" ht="33.75">
      <c r="A2146" s="417">
        <v>2143</v>
      </c>
      <c r="B2146" s="424" t="s">
        <v>12480</v>
      </c>
      <c r="C2146" s="424" t="s">
        <v>12711</v>
      </c>
      <c r="D2146" s="424">
        <v>1</v>
      </c>
      <c r="E2146" s="421">
        <v>2263711</v>
      </c>
      <c r="F2146" s="421">
        <f t="shared" si="95"/>
        <v>113185</v>
      </c>
      <c r="G2146" s="421">
        <v>2150526</v>
      </c>
      <c r="H2146" s="417" t="s">
        <v>11543</v>
      </c>
      <c r="I2146" s="417" t="s">
        <v>1576</v>
      </c>
      <c r="J2146" s="417" t="s">
        <v>4433</v>
      </c>
    </row>
    <row r="2147" spans="1:10" s="204" customFormat="1" ht="33.75">
      <c r="A2147" s="417">
        <v>2144</v>
      </c>
      <c r="B2147" s="424" t="s">
        <v>12481</v>
      </c>
      <c r="C2147" s="424" t="s">
        <v>12712</v>
      </c>
      <c r="D2147" s="424">
        <v>1</v>
      </c>
      <c r="E2147" s="421">
        <v>1674556</v>
      </c>
      <c r="F2147" s="421">
        <f t="shared" ref="F2147:F2210" si="96">E2147-G2147</f>
        <v>119612</v>
      </c>
      <c r="G2147" s="421">
        <v>1554944</v>
      </c>
      <c r="H2147" s="417" t="s">
        <v>11543</v>
      </c>
      <c r="I2147" s="417" t="s">
        <v>1576</v>
      </c>
      <c r="J2147" s="417" t="s">
        <v>4433</v>
      </c>
    </row>
    <row r="2148" spans="1:10" s="204" customFormat="1" ht="33.75">
      <c r="A2148" s="417">
        <v>2145</v>
      </c>
      <c r="B2148" s="424" t="s">
        <v>12482</v>
      </c>
      <c r="C2148" s="424" t="s">
        <v>12713</v>
      </c>
      <c r="D2148" s="424">
        <v>1</v>
      </c>
      <c r="E2148" s="421">
        <v>544634</v>
      </c>
      <c r="F2148" s="421">
        <f t="shared" si="96"/>
        <v>38902</v>
      </c>
      <c r="G2148" s="421">
        <v>505732</v>
      </c>
      <c r="H2148" s="417" t="s">
        <v>11543</v>
      </c>
      <c r="I2148" s="417" t="s">
        <v>1576</v>
      </c>
      <c r="J2148" s="417" t="s">
        <v>4433</v>
      </c>
    </row>
    <row r="2149" spans="1:10" s="204" customFormat="1" ht="33.75">
      <c r="A2149" s="417">
        <v>2146</v>
      </c>
      <c r="B2149" s="424" t="s">
        <v>12483</v>
      </c>
      <c r="C2149" s="424" t="s">
        <v>12714</v>
      </c>
      <c r="D2149" s="424">
        <v>1</v>
      </c>
      <c r="E2149" s="421">
        <v>1039481</v>
      </c>
      <c r="F2149" s="421">
        <f t="shared" si="96"/>
        <v>74249</v>
      </c>
      <c r="G2149" s="421">
        <v>965232</v>
      </c>
      <c r="H2149" s="417" t="s">
        <v>11543</v>
      </c>
      <c r="I2149" s="417" t="s">
        <v>1576</v>
      </c>
      <c r="J2149" s="417" t="s">
        <v>4433</v>
      </c>
    </row>
    <row r="2150" spans="1:10" s="204" customFormat="1" ht="33.75">
      <c r="A2150" s="417">
        <v>2147</v>
      </c>
      <c r="B2150" s="424" t="s">
        <v>12470</v>
      </c>
      <c r="C2150" s="424" t="s">
        <v>12715</v>
      </c>
      <c r="D2150" s="424">
        <v>1</v>
      </c>
      <c r="E2150" s="421">
        <v>642593</v>
      </c>
      <c r="F2150" s="421">
        <f t="shared" si="96"/>
        <v>45900</v>
      </c>
      <c r="G2150" s="421">
        <v>596693</v>
      </c>
      <c r="H2150" s="417" t="s">
        <v>11543</v>
      </c>
      <c r="I2150" s="417" t="s">
        <v>1576</v>
      </c>
      <c r="J2150" s="417" t="s">
        <v>4433</v>
      </c>
    </row>
    <row r="2151" spans="1:10" s="204" customFormat="1" ht="22.5">
      <c r="A2151" s="417">
        <v>2148</v>
      </c>
      <c r="B2151" s="424" t="s">
        <v>12484</v>
      </c>
      <c r="C2151" s="424" t="s">
        <v>12716</v>
      </c>
      <c r="D2151" s="424">
        <v>1</v>
      </c>
      <c r="E2151" s="421">
        <v>4410545</v>
      </c>
      <c r="F2151" s="421">
        <f t="shared" si="96"/>
        <v>147018</v>
      </c>
      <c r="G2151" s="421">
        <v>4263527</v>
      </c>
      <c r="H2151" s="417" t="s">
        <v>11543</v>
      </c>
      <c r="I2151" s="417" t="s">
        <v>1576</v>
      </c>
      <c r="J2151" s="417" t="s">
        <v>4433</v>
      </c>
    </row>
    <row r="2152" spans="1:10" s="204" customFormat="1" ht="33.75">
      <c r="A2152" s="417">
        <v>2149</v>
      </c>
      <c r="B2152" s="424" t="s">
        <v>12485</v>
      </c>
      <c r="C2152" s="424" t="s">
        <v>12717</v>
      </c>
      <c r="D2152" s="424">
        <v>1</v>
      </c>
      <c r="E2152" s="421">
        <v>4528771</v>
      </c>
      <c r="F2152" s="421">
        <f t="shared" si="96"/>
        <v>150959</v>
      </c>
      <c r="G2152" s="421">
        <v>4377812</v>
      </c>
      <c r="H2152" s="417" t="s">
        <v>11543</v>
      </c>
      <c r="I2152" s="417" t="s">
        <v>1576</v>
      </c>
      <c r="J2152" s="417" t="s">
        <v>4433</v>
      </c>
    </row>
    <row r="2153" spans="1:10" s="204" customFormat="1" ht="33.75">
      <c r="A2153" s="417">
        <v>2150</v>
      </c>
      <c r="B2153" s="424" t="s">
        <v>12486</v>
      </c>
      <c r="C2153" s="424" t="s">
        <v>12718</v>
      </c>
      <c r="D2153" s="424">
        <v>1</v>
      </c>
      <c r="E2153" s="421">
        <v>10153002</v>
      </c>
      <c r="F2153" s="421">
        <f t="shared" si="96"/>
        <v>338433</v>
      </c>
      <c r="G2153" s="421">
        <v>9814569</v>
      </c>
      <c r="H2153" s="417" t="s">
        <v>11543</v>
      </c>
      <c r="I2153" s="417" t="s">
        <v>1576</v>
      </c>
      <c r="J2153" s="417" t="s">
        <v>4433</v>
      </c>
    </row>
    <row r="2154" spans="1:10" s="204" customFormat="1" ht="33.75">
      <c r="A2154" s="417">
        <v>2151</v>
      </c>
      <c r="B2154" s="424" t="s">
        <v>12487</v>
      </c>
      <c r="C2154" s="424" t="s">
        <v>12719</v>
      </c>
      <c r="D2154" s="424">
        <v>1</v>
      </c>
      <c r="E2154" s="421">
        <v>10776431</v>
      </c>
      <c r="F2154" s="421">
        <f t="shared" si="96"/>
        <v>1077643</v>
      </c>
      <c r="G2154" s="421">
        <v>9698788</v>
      </c>
      <c r="H2154" s="417" t="s">
        <v>11543</v>
      </c>
      <c r="I2154" s="417" t="s">
        <v>1576</v>
      </c>
      <c r="J2154" s="417" t="s">
        <v>4433</v>
      </c>
    </row>
    <row r="2155" spans="1:10" s="204" customFormat="1" ht="22.5">
      <c r="A2155" s="417">
        <v>2152</v>
      </c>
      <c r="B2155" s="424" t="s">
        <v>12488</v>
      </c>
      <c r="C2155" s="424" t="s">
        <v>12720</v>
      </c>
      <c r="D2155" s="424">
        <v>1</v>
      </c>
      <c r="E2155" s="421">
        <v>10049688</v>
      </c>
      <c r="F2155" s="421">
        <f t="shared" si="96"/>
        <v>502484</v>
      </c>
      <c r="G2155" s="421">
        <v>9547204</v>
      </c>
      <c r="H2155" s="417" t="s">
        <v>11543</v>
      </c>
      <c r="I2155" s="417" t="s">
        <v>1576</v>
      </c>
      <c r="J2155" s="417" t="s">
        <v>4433</v>
      </c>
    </row>
    <row r="2156" spans="1:10" s="204" customFormat="1" ht="33.75">
      <c r="A2156" s="417">
        <v>2153</v>
      </c>
      <c r="B2156" s="424" t="s">
        <v>12489</v>
      </c>
      <c r="C2156" s="424" t="s">
        <v>12721</v>
      </c>
      <c r="D2156" s="424">
        <v>1</v>
      </c>
      <c r="E2156" s="421">
        <v>839616</v>
      </c>
      <c r="F2156" s="421">
        <f t="shared" si="96"/>
        <v>83962</v>
      </c>
      <c r="G2156" s="421">
        <v>755654</v>
      </c>
      <c r="H2156" s="417" t="s">
        <v>11543</v>
      </c>
      <c r="I2156" s="417" t="s">
        <v>1576</v>
      </c>
      <c r="J2156" s="417" t="s">
        <v>4433</v>
      </c>
    </row>
    <row r="2157" spans="1:10" s="204" customFormat="1" ht="22.5">
      <c r="A2157" s="417">
        <v>2154</v>
      </c>
      <c r="B2157" s="424" t="s">
        <v>12490</v>
      </c>
      <c r="C2157" s="424" t="s">
        <v>12722</v>
      </c>
      <c r="D2157" s="424">
        <v>1</v>
      </c>
      <c r="E2157" s="421">
        <v>500022</v>
      </c>
      <c r="F2157" s="421">
        <f t="shared" si="96"/>
        <v>50002</v>
      </c>
      <c r="G2157" s="421">
        <v>450020</v>
      </c>
      <c r="H2157" s="417" t="s">
        <v>11543</v>
      </c>
      <c r="I2157" s="417" t="s">
        <v>1576</v>
      </c>
      <c r="J2157" s="417" t="s">
        <v>4433</v>
      </c>
    </row>
    <row r="2158" spans="1:10" s="204" customFormat="1" ht="22.5">
      <c r="A2158" s="417">
        <v>2155</v>
      </c>
      <c r="B2158" s="424" t="s">
        <v>12491</v>
      </c>
      <c r="C2158" s="424" t="s">
        <v>12723</v>
      </c>
      <c r="D2158" s="424">
        <v>1</v>
      </c>
      <c r="E2158" s="421">
        <v>5921914</v>
      </c>
      <c r="F2158" s="421">
        <f t="shared" si="96"/>
        <v>592192</v>
      </c>
      <c r="G2158" s="421">
        <v>5329722</v>
      </c>
      <c r="H2158" s="417" t="s">
        <v>11543</v>
      </c>
      <c r="I2158" s="417" t="s">
        <v>1576</v>
      </c>
      <c r="J2158" s="417" t="s">
        <v>4433</v>
      </c>
    </row>
    <row r="2159" spans="1:10" s="204" customFormat="1" ht="33.75">
      <c r="A2159" s="417">
        <v>2156</v>
      </c>
      <c r="B2159" s="424" t="s">
        <v>12492</v>
      </c>
      <c r="C2159" s="424" t="s">
        <v>12724</v>
      </c>
      <c r="D2159" s="424">
        <v>1</v>
      </c>
      <c r="E2159" s="421">
        <v>1543013</v>
      </c>
      <c r="F2159" s="421">
        <f t="shared" si="96"/>
        <v>154301</v>
      </c>
      <c r="G2159" s="421">
        <v>1388712</v>
      </c>
      <c r="H2159" s="417" t="s">
        <v>11543</v>
      </c>
      <c r="I2159" s="417" t="s">
        <v>1576</v>
      </c>
      <c r="J2159" s="417" t="s">
        <v>4433</v>
      </c>
    </row>
    <row r="2160" spans="1:10" s="204" customFormat="1" ht="22.5">
      <c r="A2160" s="417">
        <v>2157</v>
      </c>
      <c r="B2160" s="424" t="s">
        <v>12493</v>
      </c>
      <c r="C2160" s="424" t="s">
        <v>12725</v>
      </c>
      <c r="D2160" s="424">
        <v>1</v>
      </c>
      <c r="E2160" s="421">
        <v>2235576</v>
      </c>
      <c r="F2160" s="421">
        <f t="shared" si="96"/>
        <v>223558</v>
      </c>
      <c r="G2160" s="421">
        <v>2012018</v>
      </c>
      <c r="H2160" s="417" t="s">
        <v>11543</v>
      </c>
      <c r="I2160" s="417" t="s">
        <v>1576</v>
      </c>
      <c r="J2160" s="417" t="s">
        <v>4433</v>
      </c>
    </row>
    <row r="2161" spans="1:10" s="204" customFormat="1" ht="33.75">
      <c r="A2161" s="417">
        <v>2158</v>
      </c>
      <c r="B2161" s="424" t="s">
        <v>12494</v>
      </c>
      <c r="C2161" s="424" t="s">
        <v>12726</v>
      </c>
      <c r="D2161" s="424">
        <v>1</v>
      </c>
      <c r="E2161" s="421">
        <v>992096</v>
      </c>
      <c r="F2161" s="421">
        <f t="shared" si="96"/>
        <v>24802</v>
      </c>
      <c r="G2161" s="421">
        <v>967294</v>
      </c>
      <c r="H2161" s="417" t="s">
        <v>11543</v>
      </c>
      <c r="I2161" s="417" t="s">
        <v>1576</v>
      </c>
      <c r="J2161" s="417" t="s">
        <v>4433</v>
      </c>
    </row>
    <row r="2162" spans="1:10" s="204" customFormat="1" ht="22.5">
      <c r="A2162" s="417">
        <v>2159</v>
      </c>
      <c r="B2162" s="424" t="s">
        <v>12495</v>
      </c>
      <c r="C2162" s="424" t="s">
        <v>12727</v>
      </c>
      <c r="D2162" s="424">
        <v>1</v>
      </c>
      <c r="E2162" s="421">
        <v>278951</v>
      </c>
      <c r="F2162" s="421">
        <f t="shared" si="96"/>
        <v>9299</v>
      </c>
      <c r="G2162" s="421">
        <v>269652</v>
      </c>
      <c r="H2162" s="417" t="s">
        <v>11543</v>
      </c>
      <c r="I2162" s="417" t="s">
        <v>1576</v>
      </c>
      <c r="J2162" s="417" t="s">
        <v>4433</v>
      </c>
    </row>
    <row r="2163" spans="1:10" s="204" customFormat="1" ht="22.5">
      <c r="A2163" s="417">
        <v>2160</v>
      </c>
      <c r="B2163" s="424" t="s">
        <v>12496</v>
      </c>
      <c r="C2163" s="424" t="s">
        <v>12728</v>
      </c>
      <c r="D2163" s="424">
        <v>1</v>
      </c>
      <c r="E2163" s="421">
        <v>8788064</v>
      </c>
      <c r="F2163" s="421">
        <f t="shared" si="96"/>
        <v>439403</v>
      </c>
      <c r="G2163" s="421">
        <v>8348661</v>
      </c>
      <c r="H2163" s="417" t="s">
        <v>11543</v>
      </c>
      <c r="I2163" s="417" t="s">
        <v>1576</v>
      </c>
      <c r="J2163" s="417" t="s">
        <v>4433</v>
      </c>
    </row>
    <row r="2164" spans="1:10" s="204" customFormat="1" ht="22.5">
      <c r="A2164" s="417">
        <v>2161</v>
      </c>
      <c r="B2164" s="424" t="s">
        <v>12497</v>
      </c>
      <c r="C2164" s="424" t="s">
        <v>12729</v>
      </c>
      <c r="D2164" s="424">
        <v>1</v>
      </c>
      <c r="E2164" s="421">
        <v>504379</v>
      </c>
      <c r="F2164" s="421">
        <f t="shared" si="96"/>
        <v>25219</v>
      </c>
      <c r="G2164" s="421">
        <v>479160</v>
      </c>
      <c r="H2164" s="417" t="s">
        <v>11543</v>
      </c>
      <c r="I2164" s="417" t="s">
        <v>1576</v>
      </c>
      <c r="J2164" s="417" t="s">
        <v>4433</v>
      </c>
    </row>
    <row r="2165" spans="1:10" s="204" customFormat="1" ht="22.5">
      <c r="A2165" s="417">
        <v>2162</v>
      </c>
      <c r="B2165" s="424" t="s">
        <v>12498</v>
      </c>
      <c r="C2165" s="424" t="s">
        <v>12730</v>
      </c>
      <c r="D2165" s="424">
        <v>1</v>
      </c>
      <c r="E2165" s="421">
        <v>743624</v>
      </c>
      <c r="F2165" s="421">
        <f t="shared" si="96"/>
        <v>37181</v>
      </c>
      <c r="G2165" s="421">
        <v>706443</v>
      </c>
      <c r="H2165" s="417" t="s">
        <v>11543</v>
      </c>
      <c r="I2165" s="417" t="s">
        <v>1576</v>
      </c>
      <c r="J2165" s="417" t="s">
        <v>4433</v>
      </c>
    </row>
    <row r="2166" spans="1:10" s="204" customFormat="1" ht="22.5">
      <c r="A2166" s="417">
        <v>2163</v>
      </c>
      <c r="B2166" s="424" t="s">
        <v>12499</v>
      </c>
      <c r="C2166" s="424" t="s">
        <v>12731</v>
      </c>
      <c r="D2166" s="424">
        <v>1</v>
      </c>
      <c r="E2166" s="421">
        <v>3054882</v>
      </c>
      <c r="F2166" s="421">
        <f t="shared" si="96"/>
        <v>218206</v>
      </c>
      <c r="G2166" s="421">
        <v>2836676</v>
      </c>
      <c r="H2166" s="417" t="s">
        <v>11543</v>
      </c>
      <c r="I2166" s="417" t="s">
        <v>1576</v>
      </c>
      <c r="J2166" s="417" t="s">
        <v>4433</v>
      </c>
    </row>
    <row r="2167" spans="1:10" s="204" customFormat="1" ht="45">
      <c r="A2167" s="417">
        <v>2164</v>
      </c>
      <c r="B2167" s="424" t="s">
        <v>12500</v>
      </c>
      <c r="C2167" s="424" t="s">
        <v>12732</v>
      </c>
      <c r="D2167" s="424">
        <v>1</v>
      </c>
      <c r="E2167" s="421">
        <v>850456</v>
      </c>
      <c r="F2167" s="421">
        <f t="shared" si="96"/>
        <v>85046</v>
      </c>
      <c r="G2167" s="421">
        <v>765410</v>
      </c>
      <c r="H2167" s="417" t="s">
        <v>11543</v>
      </c>
      <c r="I2167" s="417" t="s">
        <v>1576</v>
      </c>
      <c r="J2167" s="417" t="s">
        <v>4433</v>
      </c>
    </row>
    <row r="2168" spans="1:10" s="204" customFormat="1" ht="33.75">
      <c r="A2168" s="417">
        <v>2165</v>
      </c>
      <c r="B2168" s="424" t="s">
        <v>12501</v>
      </c>
      <c r="C2168" s="424" t="s">
        <v>12733</v>
      </c>
      <c r="D2168" s="424">
        <v>1</v>
      </c>
      <c r="E2168" s="421">
        <v>1234543</v>
      </c>
      <c r="F2168" s="421">
        <f t="shared" si="96"/>
        <v>88181</v>
      </c>
      <c r="G2168" s="421">
        <v>1146362</v>
      </c>
      <c r="H2168" s="417" t="s">
        <v>11543</v>
      </c>
      <c r="I2168" s="417" t="s">
        <v>1576</v>
      </c>
      <c r="J2168" s="417" t="s">
        <v>4433</v>
      </c>
    </row>
    <row r="2169" spans="1:10" s="204" customFormat="1" ht="33.75">
      <c r="A2169" s="417">
        <v>2166</v>
      </c>
      <c r="B2169" s="424" t="s">
        <v>12502</v>
      </c>
      <c r="C2169" s="424" t="s">
        <v>12734</v>
      </c>
      <c r="D2169" s="424">
        <v>1</v>
      </c>
      <c r="E2169" s="421">
        <v>1224934</v>
      </c>
      <c r="F2169" s="421">
        <f t="shared" si="96"/>
        <v>87496</v>
      </c>
      <c r="G2169" s="421">
        <v>1137438</v>
      </c>
      <c r="H2169" s="417" t="s">
        <v>11543</v>
      </c>
      <c r="I2169" s="417" t="s">
        <v>1576</v>
      </c>
      <c r="J2169" s="417" t="s">
        <v>4433</v>
      </c>
    </row>
    <row r="2170" spans="1:10" s="204" customFormat="1" ht="22.5">
      <c r="A2170" s="417">
        <v>2167</v>
      </c>
      <c r="B2170" s="424" t="s">
        <v>12503</v>
      </c>
      <c r="C2170" s="424" t="s">
        <v>12735</v>
      </c>
      <c r="D2170" s="424">
        <v>1</v>
      </c>
      <c r="E2170" s="421">
        <v>271117</v>
      </c>
      <c r="F2170" s="421">
        <f t="shared" si="96"/>
        <v>19365</v>
      </c>
      <c r="G2170" s="421">
        <v>251752</v>
      </c>
      <c r="H2170" s="417" t="s">
        <v>11543</v>
      </c>
      <c r="I2170" s="417" t="s">
        <v>1576</v>
      </c>
      <c r="J2170" s="417" t="s">
        <v>4433</v>
      </c>
    </row>
    <row r="2171" spans="1:10" s="204" customFormat="1" ht="22.5">
      <c r="A2171" s="417">
        <v>2168</v>
      </c>
      <c r="B2171" s="424" t="s">
        <v>12504</v>
      </c>
      <c r="C2171" s="424" t="s">
        <v>12736</v>
      </c>
      <c r="D2171" s="424">
        <v>1</v>
      </c>
      <c r="E2171" s="421">
        <v>218945</v>
      </c>
      <c r="F2171" s="421">
        <f t="shared" si="96"/>
        <v>10947</v>
      </c>
      <c r="G2171" s="421">
        <v>207998</v>
      </c>
      <c r="H2171" s="417" t="s">
        <v>11543</v>
      </c>
      <c r="I2171" s="417" t="s">
        <v>1576</v>
      </c>
      <c r="J2171" s="417" t="s">
        <v>4433</v>
      </c>
    </row>
    <row r="2172" spans="1:10" s="204" customFormat="1" ht="22.5">
      <c r="A2172" s="417">
        <v>2169</v>
      </c>
      <c r="B2172" s="424" t="s">
        <v>12505</v>
      </c>
      <c r="C2172" s="424" t="s">
        <v>12737</v>
      </c>
      <c r="D2172" s="424">
        <v>1</v>
      </c>
      <c r="E2172" s="421">
        <v>321977</v>
      </c>
      <c r="F2172" s="421">
        <f t="shared" si="96"/>
        <v>16099</v>
      </c>
      <c r="G2172" s="421">
        <v>305878</v>
      </c>
      <c r="H2172" s="417" t="s">
        <v>11543</v>
      </c>
      <c r="I2172" s="417" t="s">
        <v>1576</v>
      </c>
      <c r="J2172" s="417" t="s">
        <v>4433</v>
      </c>
    </row>
    <row r="2173" spans="1:10" s="204" customFormat="1" ht="22.5">
      <c r="A2173" s="417">
        <v>2170</v>
      </c>
      <c r="B2173" s="424" t="s">
        <v>12506</v>
      </c>
      <c r="C2173" s="424" t="s">
        <v>12738</v>
      </c>
      <c r="D2173" s="424">
        <v>1</v>
      </c>
      <c r="E2173" s="421">
        <v>2714582</v>
      </c>
      <c r="F2173" s="421">
        <f t="shared" si="96"/>
        <v>135729</v>
      </c>
      <c r="G2173" s="421">
        <v>2578853</v>
      </c>
      <c r="H2173" s="417" t="s">
        <v>11543</v>
      </c>
      <c r="I2173" s="417" t="s">
        <v>1576</v>
      </c>
      <c r="J2173" s="417" t="s">
        <v>4433</v>
      </c>
    </row>
    <row r="2174" spans="1:10" s="204" customFormat="1" ht="33.75">
      <c r="A2174" s="417">
        <v>2171</v>
      </c>
      <c r="B2174" s="424" t="s">
        <v>12507</v>
      </c>
      <c r="C2174" s="424" t="s">
        <v>12739</v>
      </c>
      <c r="D2174" s="424">
        <v>1</v>
      </c>
      <c r="E2174" s="421">
        <v>1511596</v>
      </c>
      <c r="F2174" s="421">
        <f t="shared" si="96"/>
        <v>151160</v>
      </c>
      <c r="G2174" s="421">
        <v>1360436</v>
      </c>
      <c r="H2174" s="417" t="s">
        <v>11543</v>
      </c>
      <c r="I2174" s="417" t="s">
        <v>1576</v>
      </c>
      <c r="J2174" s="417" t="s">
        <v>4433</v>
      </c>
    </row>
    <row r="2175" spans="1:10" s="204" customFormat="1" ht="22.5">
      <c r="A2175" s="417">
        <v>2172</v>
      </c>
      <c r="B2175" s="424" t="s">
        <v>12508</v>
      </c>
      <c r="C2175" s="424" t="s">
        <v>12740</v>
      </c>
      <c r="D2175" s="424">
        <v>1</v>
      </c>
      <c r="E2175" s="421">
        <v>416539</v>
      </c>
      <c r="F2175" s="421">
        <f t="shared" si="96"/>
        <v>20827</v>
      </c>
      <c r="G2175" s="421">
        <v>395712</v>
      </c>
      <c r="H2175" s="417" t="s">
        <v>11543</v>
      </c>
      <c r="I2175" s="417" t="s">
        <v>1576</v>
      </c>
      <c r="J2175" s="417" t="s">
        <v>4433</v>
      </c>
    </row>
    <row r="2176" spans="1:10" s="204" customFormat="1" ht="33.75">
      <c r="A2176" s="417">
        <v>2173</v>
      </c>
      <c r="B2176" s="424" t="s">
        <v>12509</v>
      </c>
      <c r="C2176" s="424" t="s">
        <v>12741</v>
      </c>
      <c r="D2176" s="424">
        <v>1</v>
      </c>
      <c r="E2176" s="421">
        <v>242144</v>
      </c>
      <c r="F2176" s="421">
        <f t="shared" si="96"/>
        <v>12107</v>
      </c>
      <c r="G2176" s="421">
        <v>230037</v>
      </c>
      <c r="H2176" s="417" t="s">
        <v>11543</v>
      </c>
      <c r="I2176" s="417" t="s">
        <v>1576</v>
      </c>
      <c r="J2176" s="417" t="s">
        <v>4433</v>
      </c>
    </row>
    <row r="2177" spans="1:10" s="204" customFormat="1" ht="33.75">
      <c r="A2177" s="417">
        <v>2174</v>
      </c>
      <c r="B2177" s="424" t="s">
        <v>12510</v>
      </c>
      <c r="C2177" s="424" t="s">
        <v>12742</v>
      </c>
      <c r="D2177" s="424">
        <v>1</v>
      </c>
      <c r="E2177" s="421">
        <v>824254</v>
      </c>
      <c r="F2177" s="421">
        <f t="shared" si="96"/>
        <v>82426</v>
      </c>
      <c r="G2177" s="421">
        <v>741828</v>
      </c>
      <c r="H2177" s="417" t="s">
        <v>11543</v>
      </c>
      <c r="I2177" s="417" t="s">
        <v>1576</v>
      </c>
      <c r="J2177" s="417" t="s">
        <v>4433</v>
      </c>
    </row>
    <row r="2178" spans="1:10" s="204" customFormat="1" ht="45">
      <c r="A2178" s="417">
        <v>2175</v>
      </c>
      <c r="B2178" s="424" t="s">
        <v>12511</v>
      </c>
      <c r="C2178" s="424" t="s">
        <v>12743</v>
      </c>
      <c r="D2178" s="424">
        <v>1</v>
      </c>
      <c r="E2178" s="421">
        <v>7952771</v>
      </c>
      <c r="F2178" s="421">
        <f t="shared" si="96"/>
        <v>795277</v>
      </c>
      <c r="G2178" s="421">
        <v>7157494</v>
      </c>
      <c r="H2178" s="417" t="s">
        <v>11543</v>
      </c>
      <c r="I2178" s="417" t="s">
        <v>1576</v>
      </c>
      <c r="J2178" s="417" t="s">
        <v>4433</v>
      </c>
    </row>
    <row r="2179" spans="1:10" s="204" customFormat="1" ht="33.75">
      <c r="A2179" s="417">
        <v>2176</v>
      </c>
      <c r="B2179" s="424" t="s">
        <v>12512</v>
      </c>
      <c r="C2179" s="424" t="s">
        <v>12744</v>
      </c>
      <c r="D2179" s="424">
        <v>1</v>
      </c>
      <c r="E2179" s="421">
        <v>2352084</v>
      </c>
      <c r="F2179" s="421">
        <f t="shared" si="96"/>
        <v>117604</v>
      </c>
      <c r="G2179" s="421">
        <v>2234480</v>
      </c>
      <c r="H2179" s="417" t="s">
        <v>11543</v>
      </c>
      <c r="I2179" s="417" t="s">
        <v>1576</v>
      </c>
      <c r="J2179" s="417" t="s">
        <v>4433</v>
      </c>
    </row>
    <row r="2180" spans="1:10" s="204" customFormat="1" ht="45">
      <c r="A2180" s="417">
        <v>2177</v>
      </c>
      <c r="B2180" s="424" t="s">
        <v>12513</v>
      </c>
      <c r="C2180" s="424" t="s">
        <v>12745</v>
      </c>
      <c r="D2180" s="424">
        <v>1</v>
      </c>
      <c r="E2180" s="421">
        <v>2596822</v>
      </c>
      <c r="F2180" s="421">
        <f t="shared" si="96"/>
        <v>129841</v>
      </c>
      <c r="G2180" s="421">
        <v>2466981</v>
      </c>
      <c r="H2180" s="417" t="s">
        <v>11543</v>
      </c>
      <c r="I2180" s="417" t="s">
        <v>1576</v>
      </c>
      <c r="J2180" s="417" t="s">
        <v>4433</v>
      </c>
    </row>
    <row r="2181" spans="1:10" s="204" customFormat="1" ht="22.5">
      <c r="A2181" s="417">
        <v>2178</v>
      </c>
      <c r="B2181" s="424" t="s">
        <v>12514</v>
      </c>
      <c r="C2181" s="424" t="s">
        <v>12746</v>
      </c>
      <c r="D2181" s="424">
        <v>1</v>
      </c>
      <c r="E2181" s="421">
        <v>21584095</v>
      </c>
      <c r="F2181" s="421">
        <f t="shared" si="96"/>
        <v>1079205</v>
      </c>
      <c r="G2181" s="421">
        <v>20504890</v>
      </c>
      <c r="H2181" s="417" t="s">
        <v>11543</v>
      </c>
      <c r="I2181" s="417" t="s">
        <v>1576</v>
      </c>
      <c r="J2181" s="417" t="s">
        <v>4433</v>
      </c>
    </row>
    <row r="2182" spans="1:10" s="204" customFormat="1" ht="22.5">
      <c r="A2182" s="417">
        <v>2179</v>
      </c>
      <c r="B2182" s="424" t="s">
        <v>12515</v>
      </c>
      <c r="C2182" s="424" t="s">
        <v>12747</v>
      </c>
      <c r="D2182" s="424">
        <v>1</v>
      </c>
      <c r="E2182" s="421">
        <v>2352084</v>
      </c>
      <c r="F2182" s="421">
        <f t="shared" si="96"/>
        <v>117604</v>
      </c>
      <c r="G2182" s="421">
        <v>2234480</v>
      </c>
      <c r="H2182" s="417" t="s">
        <v>11543</v>
      </c>
      <c r="I2182" s="417" t="s">
        <v>1576</v>
      </c>
      <c r="J2182" s="417" t="s">
        <v>4433</v>
      </c>
    </row>
    <row r="2183" spans="1:10" s="204" customFormat="1" ht="22.5">
      <c r="A2183" s="417">
        <v>2180</v>
      </c>
      <c r="B2183" s="424" t="s">
        <v>12516</v>
      </c>
      <c r="C2183" s="424" t="s">
        <v>12748</v>
      </c>
      <c r="D2183" s="424">
        <v>1</v>
      </c>
      <c r="E2183" s="421">
        <v>2714582</v>
      </c>
      <c r="F2183" s="421">
        <f t="shared" si="96"/>
        <v>135729</v>
      </c>
      <c r="G2183" s="421">
        <v>2578853</v>
      </c>
      <c r="H2183" s="417" t="s">
        <v>11543</v>
      </c>
      <c r="I2183" s="417" t="s">
        <v>1576</v>
      </c>
      <c r="J2183" s="417" t="s">
        <v>4433</v>
      </c>
    </row>
    <row r="2184" spans="1:10" s="204" customFormat="1" ht="33.75">
      <c r="A2184" s="417">
        <v>2181</v>
      </c>
      <c r="B2184" s="424" t="s">
        <v>12517</v>
      </c>
      <c r="C2184" s="424" t="s">
        <v>12749</v>
      </c>
      <c r="D2184" s="424">
        <v>1</v>
      </c>
      <c r="E2184" s="421">
        <v>19307218</v>
      </c>
      <c r="F2184" s="421">
        <f t="shared" si="96"/>
        <v>1930722</v>
      </c>
      <c r="G2184" s="421">
        <v>17376496</v>
      </c>
      <c r="H2184" s="417" t="s">
        <v>11543</v>
      </c>
      <c r="I2184" s="417" t="s">
        <v>1576</v>
      </c>
      <c r="J2184" s="417" t="s">
        <v>4433</v>
      </c>
    </row>
    <row r="2185" spans="1:10" s="204" customFormat="1" ht="22.5">
      <c r="A2185" s="417">
        <v>2182</v>
      </c>
      <c r="B2185" s="424" t="s">
        <v>12518</v>
      </c>
      <c r="C2185" s="424" t="s">
        <v>12750</v>
      </c>
      <c r="D2185" s="424">
        <v>1</v>
      </c>
      <c r="E2185" s="421">
        <v>8975844</v>
      </c>
      <c r="F2185" s="421">
        <f t="shared" si="96"/>
        <v>448792</v>
      </c>
      <c r="G2185" s="421">
        <v>8527052</v>
      </c>
      <c r="H2185" s="417" t="s">
        <v>11543</v>
      </c>
      <c r="I2185" s="417" t="s">
        <v>1576</v>
      </c>
      <c r="J2185" s="417" t="s">
        <v>4433</v>
      </c>
    </row>
    <row r="2186" spans="1:10" s="204" customFormat="1" ht="22.5">
      <c r="A2186" s="417">
        <v>2183</v>
      </c>
      <c r="B2186" s="424" t="s">
        <v>12519</v>
      </c>
      <c r="C2186" s="424" t="s">
        <v>12751</v>
      </c>
      <c r="D2186" s="424">
        <v>1</v>
      </c>
      <c r="E2186" s="421">
        <v>5590997</v>
      </c>
      <c r="F2186" s="421">
        <f t="shared" si="96"/>
        <v>186367</v>
      </c>
      <c r="G2186" s="421">
        <v>5404630</v>
      </c>
      <c r="H2186" s="417" t="s">
        <v>11543</v>
      </c>
      <c r="I2186" s="417" t="s">
        <v>1576</v>
      </c>
      <c r="J2186" s="417" t="s">
        <v>4433</v>
      </c>
    </row>
    <row r="2187" spans="1:10" s="204" customFormat="1" ht="22.5">
      <c r="A2187" s="417">
        <v>2184</v>
      </c>
      <c r="B2187" s="424" t="s">
        <v>12520</v>
      </c>
      <c r="C2187" s="424" t="s">
        <v>12752</v>
      </c>
      <c r="D2187" s="424">
        <v>1</v>
      </c>
      <c r="E2187" s="421">
        <v>743624</v>
      </c>
      <c r="F2187" s="421">
        <f t="shared" si="96"/>
        <v>37181</v>
      </c>
      <c r="G2187" s="421">
        <v>706443</v>
      </c>
      <c r="H2187" s="417" t="s">
        <v>11543</v>
      </c>
      <c r="I2187" s="417" t="s">
        <v>1576</v>
      </c>
      <c r="J2187" s="417" t="s">
        <v>4433</v>
      </c>
    </row>
    <row r="2188" spans="1:10" s="204" customFormat="1" ht="33.75">
      <c r="A2188" s="417">
        <v>2185</v>
      </c>
      <c r="B2188" s="424" t="s">
        <v>12521</v>
      </c>
      <c r="C2188" s="424" t="s">
        <v>12753</v>
      </c>
      <c r="D2188" s="424">
        <v>1</v>
      </c>
      <c r="E2188" s="421">
        <v>851741</v>
      </c>
      <c r="F2188" s="421">
        <f t="shared" si="96"/>
        <v>85174</v>
      </c>
      <c r="G2188" s="421">
        <v>766567</v>
      </c>
      <c r="H2188" s="417" t="s">
        <v>11543</v>
      </c>
      <c r="I2188" s="417" t="s">
        <v>1576</v>
      </c>
      <c r="J2188" s="417" t="s">
        <v>4433</v>
      </c>
    </row>
    <row r="2189" spans="1:10" s="204" customFormat="1" ht="33.75">
      <c r="A2189" s="417">
        <v>2186</v>
      </c>
      <c r="B2189" s="424" t="s">
        <v>12522</v>
      </c>
      <c r="C2189" s="424" t="s">
        <v>12754</v>
      </c>
      <c r="D2189" s="424">
        <v>1</v>
      </c>
      <c r="E2189" s="421">
        <v>343871</v>
      </c>
      <c r="F2189" s="421">
        <f t="shared" si="96"/>
        <v>34387</v>
      </c>
      <c r="G2189" s="421">
        <v>309484</v>
      </c>
      <c r="H2189" s="417" t="s">
        <v>11543</v>
      </c>
      <c r="I2189" s="417" t="s">
        <v>1576</v>
      </c>
      <c r="J2189" s="417" t="s">
        <v>4433</v>
      </c>
    </row>
    <row r="2190" spans="1:10" s="204" customFormat="1" ht="45">
      <c r="A2190" s="417">
        <v>2187</v>
      </c>
      <c r="B2190" s="424" t="s">
        <v>12523</v>
      </c>
      <c r="C2190" s="424" t="s">
        <v>12755</v>
      </c>
      <c r="D2190" s="424">
        <v>1</v>
      </c>
      <c r="E2190" s="421">
        <v>941755</v>
      </c>
      <c r="F2190" s="421">
        <f t="shared" si="96"/>
        <v>47088</v>
      </c>
      <c r="G2190" s="421">
        <v>894667</v>
      </c>
      <c r="H2190" s="417" t="s">
        <v>11543</v>
      </c>
      <c r="I2190" s="417" t="s">
        <v>1576</v>
      </c>
      <c r="J2190" s="417" t="s">
        <v>4433</v>
      </c>
    </row>
    <row r="2191" spans="1:10" s="204" customFormat="1" ht="33.75">
      <c r="A2191" s="417">
        <v>2188</v>
      </c>
      <c r="B2191" s="424" t="s">
        <v>12524</v>
      </c>
      <c r="C2191" s="424" t="s">
        <v>12756</v>
      </c>
      <c r="D2191" s="424">
        <v>1</v>
      </c>
      <c r="E2191" s="421">
        <v>355229</v>
      </c>
      <c r="F2191" s="421">
        <f t="shared" si="96"/>
        <v>17762</v>
      </c>
      <c r="G2191" s="421">
        <v>337467</v>
      </c>
      <c r="H2191" s="417" t="s">
        <v>11543</v>
      </c>
      <c r="I2191" s="417" t="s">
        <v>1576</v>
      </c>
      <c r="J2191" s="417" t="s">
        <v>4433</v>
      </c>
    </row>
    <row r="2192" spans="1:10" s="204" customFormat="1" ht="22.5">
      <c r="A2192" s="417">
        <v>2189</v>
      </c>
      <c r="B2192" s="424" t="s">
        <v>12525</v>
      </c>
      <c r="C2192" s="424" t="s">
        <v>12757</v>
      </c>
      <c r="D2192" s="424">
        <v>1</v>
      </c>
      <c r="E2192" s="421">
        <v>897366</v>
      </c>
      <c r="F2192" s="421">
        <f t="shared" si="96"/>
        <v>64098</v>
      </c>
      <c r="G2192" s="421">
        <v>833268</v>
      </c>
      <c r="H2192" s="417" t="s">
        <v>11543</v>
      </c>
      <c r="I2192" s="417" t="s">
        <v>1576</v>
      </c>
      <c r="J2192" s="417" t="s">
        <v>4433</v>
      </c>
    </row>
    <row r="2193" spans="1:10" s="204" customFormat="1" ht="22.5">
      <c r="A2193" s="417">
        <v>2190</v>
      </c>
      <c r="B2193" s="424" t="s">
        <v>12526</v>
      </c>
      <c r="C2193" s="424" t="s">
        <v>12758</v>
      </c>
      <c r="D2193" s="424">
        <v>1</v>
      </c>
      <c r="E2193" s="421">
        <v>528040</v>
      </c>
      <c r="F2193" s="421">
        <f t="shared" si="96"/>
        <v>13201</v>
      </c>
      <c r="G2193" s="421">
        <v>514839</v>
      </c>
      <c r="H2193" s="417" t="s">
        <v>11543</v>
      </c>
      <c r="I2193" s="417" t="s">
        <v>1576</v>
      </c>
      <c r="J2193" s="417" t="s">
        <v>4433</v>
      </c>
    </row>
    <row r="2194" spans="1:10" s="204" customFormat="1" ht="22.5">
      <c r="A2194" s="417">
        <v>2191</v>
      </c>
      <c r="B2194" s="424" t="s">
        <v>12527</v>
      </c>
      <c r="C2194" s="424" t="s">
        <v>12759</v>
      </c>
      <c r="D2194" s="424">
        <v>1</v>
      </c>
      <c r="E2194" s="421">
        <v>2581016</v>
      </c>
      <c r="F2194" s="421">
        <f t="shared" si="96"/>
        <v>64525</v>
      </c>
      <c r="G2194" s="421">
        <v>2516491</v>
      </c>
      <c r="H2194" s="417" t="s">
        <v>11543</v>
      </c>
      <c r="I2194" s="417" t="s">
        <v>1576</v>
      </c>
      <c r="J2194" s="417" t="s">
        <v>4433</v>
      </c>
    </row>
    <row r="2195" spans="1:10" s="204" customFormat="1" ht="22.5">
      <c r="A2195" s="417">
        <v>2192</v>
      </c>
      <c r="B2195" s="424" t="s">
        <v>12528</v>
      </c>
      <c r="C2195" s="424" t="s">
        <v>12760</v>
      </c>
      <c r="D2195" s="424">
        <v>1</v>
      </c>
      <c r="E2195" s="421">
        <v>635364</v>
      </c>
      <c r="F2195" s="421">
        <f t="shared" si="96"/>
        <v>15884</v>
      </c>
      <c r="G2195" s="421">
        <v>619480</v>
      </c>
      <c r="H2195" s="417" t="s">
        <v>11543</v>
      </c>
      <c r="I2195" s="417" t="s">
        <v>1576</v>
      </c>
      <c r="J2195" s="417" t="s">
        <v>4433</v>
      </c>
    </row>
    <row r="2196" spans="1:10" s="204" customFormat="1" ht="22.5">
      <c r="A2196" s="417">
        <v>2193</v>
      </c>
      <c r="B2196" s="424" t="s">
        <v>12529</v>
      </c>
      <c r="C2196" s="424" t="s">
        <v>12761</v>
      </c>
      <c r="D2196" s="424">
        <v>1</v>
      </c>
      <c r="E2196" s="421">
        <v>625704</v>
      </c>
      <c r="F2196" s="421">
        <f t="shared" si="96"/>
        <v>31285</v>
      </c>
      <c r="G2196" s="421">
        <v>594419</v>
      </c>
      <c r="H2196" s="417" t="s">
        <v>11543</v>
      </c>
      <c r="I2196" s="417" t="s">
        <v>1576</v>
      </c>
      <c r="J2196" s="417" t="s">
        <v>4433</v>
      </c>
    </row>
    <row r="2197" spans="1:10" s="204" customFormat="1" ht="22.5">
      <c r="A2197" s="417">
        <v>2194</v>
      </c>
      <c r="B2197" s="424" t="s">
        <v>12530</v>
      </c>
      <c r="C2197" s="424" t="s">
        <v>12762</v>
      </c>
      <c r="D2197" s="424">
        <v>1</v>
      </c>
      <c r="E2197" s="421">
        <v>825000</v>
      </c>
      <c r="F2197" s="421">
        <f t="shared" si="96"/>
        <v>82500</v>
      </c>
      <c r="G2197" s="421">
        <v>742500</v>
      </c>
      <c r="H2197" s="417" t="s">
        <v>11543</v>
      </c>
      <c r="I2197" s="417" t="s">
        <v>1576</v>
      </c>
      <c r="J2197" s="417" t="s">
        <v>4433</v>
      </c>
    </row>
    <row r="2198" spans="1:10" s="204" customFormat="1" ht="22.5">
      <c r="A2198" s="417">
        <v>2195</v>
      </c>
      <c r="B2198" s="424" t="s">
        <v>12531</v>
      </c>
      <c r="C2198" s="424" t="s">
        <v>12562</v>
      </c>
      <c r="D2198" s="424">
        <v>1</v>
      </c>
      <c r="E2198" s="421">
        <v>546610</v>
      </c>
      <c r="F2198" s="421">
        <f t="shared" si="96"/>
        <v>546610</v>
      </c>
      <c r="G2198" s="421">
        <v>0</v>
      </c>
      <c r="H2198" s="417" t="s">
        <v>11543</v>
      </c>
      <c r="I2198" s="417" t="s">
        <v>1576</v>
      </c>
      <c r="J2198" s="417" t="s">
        <v>4433</v>
      </c>
    </row>
    <row r="2199" spans="1:10" s="204" customFormat="1" ht="22.5">
      <c r="A2199" s="417">
        <v>2196</v>
      </c>
      <c r="B2199" s="424" t="s">
        <v>12532</v>
      </c>
      <c r="C2199" s="424" t="s">
        <v>12562</v>
      </c>
      <c r="D2199" s="424">
        <v>1</v>
      </c>
      <c r="E2199" s="421">
        <v>450138</v>
      </c>
      <c r="F2199" s="421">
        <f t="shared" si="96"/>
        <v>450138</v>
      </c>
      <c r="G2199" s="421">
        <v>0</v>
      </c>
      <c r="H2199" s="417" t="s">
        <v>11543</v>
      </c>
      <c r="I2199" s="417" t="s">
        <v>1576</v>
      </c>
      <c r="J2199" s="417" t="s">
        <v>4433</v>
      </c>
    </row>
    <row r="2200" spans="1:10" s="204" customFormat="1" ht="22.5">
      <c r="A2200" s="417">
        <v>2197</v>
      </c>
      <c r="B2200" s="424" t="s">
        <v>12533</v>
      </c>
      <c r="C2200" s="424" t="s">
        <v>12564</v>
      </c>
      <c r="D2200" s="424">
        <v>1</v>
      </c>
      <c r="E2200" s="421">
        <v>1864983</v>
      </c>
      <c r="F2200" s="421">
        <f t="shared" si="96"/>
        <v>1864983</v>
      </c>
      <c r="G2200" s="421">
        <v>0</v>
      </c>
      <c r="H2200" s="417" t="s">
        <v>11543</v>
      </c>
      <c r="I2200" s="417" t="s">
        <v>1576</v>
      </c>
      <c r="J2200" s="417" t="s">
        <v>4433</v>
      </c>
    </row>
    <row r="2201" spans="1:10" s="204" customFormat="1" ht="22.5">
      <c r="A2201" s="417">
        <v>2198</v>
      </c>
      <c r="B2201" s="424" t="s">
        <v>12534</v>
      </c>
      <c r="C2201" s="424" t="s">
        <v>12562</v>
      </c>
      <c r="D2201" s="424">
        <v>1</v>
      </c>
      <c r="E2201" s="421">
        <v>362500</v>
      </c>
      <c r="F2201" s="421">
        <f t="shared" si="96"/>
        <v>321846</v>
      </c>
      <c r="G2201" s="421">
        <v>40654</v>
      </c>
      <c r="H2201" s="417" t="s">
        <v>11543</v>
      </c>
      <c r="I2201" s="417" t="s">
        <v>1576</v>
      </c>
      <c r="J2201" s="417" t="s">
        <v>4433</v>
      </c>
    </row>
    <row r="2202" spans="1:10" s="204" customFormat="1" ht="22.5">
      <c r="A2202" s="417">
        <v>2199</v>
      </c>
      <c r="B2202" s="424" t="s">
        <v>12535</v>
      </c>
      <c r="C2202" s="424" t="s">
        <v>12564</v>
      </c>
      <c r="D2202" s="424">
        <v>1</v>
      </c>
      <c r="E2202" s="421">
        <v>752341</v>
      </c>
      <c r="F2202" s="421">
        <f t="shared" si="96"/>
        <v>737490</v>
      </c>
      <c r="G2202" s="421">
        <v>14851</v>
      </c>
      <c r="H2202" s="417" t="s">
        <v>11543</v>
      </c>
      <c r="I2202" s="417" t="s">
        <v>1576</v>
      </c>
      <c r="J2202" s="417" t="s">
        <v>4433</v>
      </c>
    </row>
    <row r="2203" spans="1:10" s="204" customFormat="1" ht="22.5">
      <c r="A2203" s="417">
        <v>2200</v>
      </c>
      <c r="B2203" s="424" t="s">
        <v>12536</v>
      </c>
      <c r="C2203" s="424" t="s">
        <v>12562</v>
      </c>
      <c r="D2203" s="424">
        <v>1</v>
      </c>
      <c r="E2203" s="421">
        <v>418890</v>
      </c>
      <c r="F2203" s="421">
        <f t="shared" si="96"/>
        <v>404235</v>
      </c>
      <c r="G2203" s="421">
        <v>14655</v>
      </c>
      <c r="H2203" s="417" t="s">
        <v>11543</v>
      </c>
      <c r="I2203" s="417" t="s">
        <v>1576</v>
      </c>
      <c r="J2203" s="417" t="s">
        <v>4433</v>
      </c>
    </row>
    <row r="2204" spans="1:10" s="204" customFormat="1" ht="22.5">
      <c r="A2204" s="417">
        <v>2201</v>
      </c>
      <c r="B2204" s="424" t="s">
        <v>12537</v>
      </c>
      <c r="C2204" s="424" t="s">
        <v>12564</v>
      </c>
      <c r="D2204" s="424">
        <v>1</v>
      </c>
      <c r="E2204" s="421">
        <v>683965</v>
      </c>
      <c r="F2204" s="421">
        <f t="shared" si="96"/>
        <v>683965</v>
      </c>
      <c r="G2204" s="421">
        <v>0</v>
      </c>
      <c r="H2204" s="417" t="s">
        <v>11543</v>
      </c>
      <c r="I2204" s="417" t="s">
        <v>1576</v>
      </c>
      <c r="J2204" s="417" t="s">
        <v>4433</v>
      </c>
    </row>
    <row r="2205" spans="1:10" s="204" customFormat="1" ht="22.5">
      <c r="A2205" s="417">
        <v>2202</v>
      </c>
      <c r="B2205" s="424" t="s">
        <v>12538</v>
      </c>
      <c r="C2205" s="424" t="s">
        <v>12562</v>
      </c>
      <c r="D2205" s="424">
        <v>1</v>
      </c>
      <c r="E2205" s="421">
        <v>1141564</v>
      </c>
      <c r="F2205" s="421">
        <f t="shared" si="96"/>
        <v>1141564</v>
      </c>
      <c r="G2205" s="421">
        <v>0</v>
      </c>
      <c r="H2205" s="417" t="s">
        <v>11543</v>
      </c>
      <c r="I2205" s="417" t="s">
        <v>1576</v>
      </c>
      <c r="J2205" s="417" t="s">
        <v>4433</v>
      </c>
    </row>
    <row r="2206" spans="1:10" s="204" customFormat="1" ht="22.5">
      <c r="A2206" s="417">
        <v>2203</v>
      </c>
      <c r="B2206" s="424" t="s">
        <v>12539</v>
      </c>
      <c r="C2206" s="424" t="s">
        <v>12564</v>
      </c>
      <c r="D2206" s="424">
        <v>1</v>
      </c>
      <c r="E2206" s="421">
        <v>744492</v>
      </c>
      <c r="F2206" s="421">
        <f t="shared" si="96"/>
        <v>701746</v>
      </c>
      <c r="G2206" s="421">
        <v>42746</v>
      </c>
      <c r="H2206" s="417" t="s">
        <v>11543</v>
      </c>
      <c r="I2206" s="417" t="s">
        <v>1576</v>
      </c>
      <c r="J2206" s="417" t="s">
        <v>4433</v>
      </c>
    </row>
    <row r="2207" spans="1:10" s="204" customFormat="1" ht="22.5">
      <c r="A2207" s="417">
        <v>2204</v>
      </c>
      <c r="B2207" s="424" t="s">
        <v>12540</v>
      </c>
      <c r="C2207" s="424" t="s">
        <v>12562</v>
      </c>
      <c r="D2207" s="424">
        <v>1</v>
      </c>
      <c r="E2207" s="421">
        <v>821923</v>
      </c>
      <c r="F2207" s="421">
        <f t="shared" si="96"/>
        <v>783092</v>
      </c>
      <c r="G2207" s="421">
        <v>38831</v>
      </c>
      <c r="H2207" s="417" t="s">
        <v>11543</v>
      </c>
      <c r="I2207" s="417" t="s">
        <v>1576</v>
      </c>
      <c r="J2207" s="417" t="s">
        <v>4433</v>
      </c>
    </row>
    <row r="2208" spans="1:10" s="204" customFormat="1" ht="22.5">
      <c r="A2208" s="417">
        <v>2205</v>
      </c>
      <c r="B2208" s="424" t="s">
        <v>12541</v>
      </c>
      <c r="C2208" s="424" t="s">
        <v>12562</v>
      </c>
      <c r="D2208" s="424">
        <v>1</v>
      </c>
      <c r="E2208" s="421">
        <v>336250</v>
      </c>
      <c r="F2208" s="421">
        <f t="shared" si="96"/>
        <v>323064</v>
      </c>
      <c r="G2208" s="421">
        <v>13186</v>
      </c>
      <c r="H2208" s="417" t="s">
        <v>11543</v>
      </c>
      <c r="I2208" s="417" t="s">
        <v>1576</v>
      </c>
      <c r="J2208" s="417" t="s">
        <v>4433</v>
      </c>
    </row>
    <row r="2209" spans="1:10" s="204" customFormat="1" ht="22.5">
      <c r="A2209" s="417">
        <v>2206</v>
      </c>
      <c r="B2209" s="424" t="s">
        <v>12542</v>
      </c>
      <c r="C2209" s="424" t="s">
        <v>12562</v>
      </c>
      <c r="D2209" s="424">
        <v>1</v>
      </c>
      <c r="E2209" s="421">
        <v>200376</v>
      </c>
      <c r="F2209" s="421">
        <f t="shared" si="96"/>
        <v>194211</v>
      </c>
      <c r="G2209" s="421">
        <v>6165</v>
      </c>
      <c r="H2209" s="417" t="s">
        <v>11543</v>
      </c>
      <c r="I2209" s="417" t="s">
        <v>1576</v>
      </c>
      <c r="J2209" s="417" t="s">
        <v>4433</v>
      </c>
    </row>
    <row r="2210" spans="1:10" s="204" customFormat="1" ht="22.5">
      <c r="A2210" s="417">
        <v>2207</v>
      </c>
      <c r="B2210" s="424" t="s">
        <v>12543</v>
      </c>
      <c r="C2210" s="424" t="s">
        <v>12562</v>
      </c>
      <c r="D2210" s="424">
        <v>1</v>
      </c>
      <c r="E2210" s="421">
        <v>215500</v>
      </c>
      <c r="F2210" s="421">
        <f t="shared" si="96"/>
        <v>215500</v>
      </c>
      <c r="G2210" s="421">
        <v>0</v>
      </c>
      <c r="H2210" s="417" t="s">
        <v>11543</v>
      </c>
      <c r="I2210" s="417" t="s">
        <v>1576</v>
      </c>
      <c r="J2210" s="417" t="s">
        <v>4433</v>
      </c>
    </row>
    <row r="2211" spans="1:10" s="204" customFormat="1" ht="22.5">
      <c r="A2211" s="417">
        <v>2208</v>
      </c>
      <c r="B2211" s="424" t="s">
        <v>12544</v>
      </c>
      <c r="C2211" s="424" t="s">
        <v>12562</v>
      </c>
      <c r="D2211" s="424">
        <v>1</v>
      </c>
      <c r="E2211" s="421">
        <v>588027</v>
      </c>
      <c r="F2211" s="421">
        <f t="shared" ref="F2211:F2227" si="97">E2211-G2211</f>
        <v>527717</v>
      </c>
      <c r="G2211" s="421">
        <v>60310</v>
      </c>
      <c r="H2211" s="417" t="s">
        <v>11543</v>
      </c>
      <c r="I2211" s="417" t="s">
        <v>1576</v>
      </c>
      <c r="J2211" s="417" t="s">
        <v>4433</v>
      </c>
    </row>
    <row r="2212" spans="1:10" s="204" customFormat="1" ht="22.5">
      <c r="A2212" s="417">
        <v>2209</v>
      </c>
      <c r="B2212" s="424" t="s">
        <v>12545</v>
      </c>
      <c r="C2212" s="424" t="s">
        <v>12564</v>
      </c>
      <c r="D2212" s="424">
        <v>1</v>
      </c>
      <c r="E2212" s="421">
        <v>279783</v>
      </c>
      <c r="F2212" s="421">
        <f t="shared" si="97"/>
        <v>268324</v>
      </c>
      <c r="G2212" s="421">
        <v>11459</v>
      </c>
      <c r="H2212" s="417" t="s">
        <v>11543</v>
      </c>
      <c r="I2212" s="417" t="s">
        <v>1576</v>
      </c>
      <c r="J2212" s="417" t="s">
        <v>4433</v>
      </c>
    </row>
    <row r="2213" spans="1:10" s="204" customFormat="1" ht="22.5">
      <c r="A2213" s="417">
        <v>2210</v>
      </c>
      <c r="B2213" s="424" t="s">
        <v>12546</v>
      </c>
      <c r="C2213" s="424" t="s">
        <v>12564</v>
      </c>
      <c r="D2213" s="424">
        <v>1</v>
      </c>
      <c r="E2213" s="421">
        <v>918644</v>
      </c>
      <c r="F2213" s="421">
        <f t="shared" si="97"/>
        <v>862112</v>
      </c>
      <c r="G2213" s="421">
        <v>56532</v>
      </c>
      <c r="H2213" s="417" t="s">
        <v>11543</v>
      </c>
      <c r="I2213" s="417" t="s">
        <v>1576</v>
      </c>
      <c r="J2213" s="417" t="s">
        <v>4433</v>
      </c>
    </row>
    <row r="2214" spans="1:10" s="204" customFormat="1" ht="22.5">
      <c r="A2214" s="417">
        <v>2211</v>
      </c>
      <c r="B2214" s="424" t="s">
        <v>12547</v>
      </c>
      <c r="C2214" s="424" t="s">
        <v>12564</v>
      </c>
      <c r="D2214" s="424">
        <v>1</v>
      </c>
      <c r="E2214" s="421">
        <v>2350000</v>
      </c>
      <c r="F2214" s="421">
        <f t="shared" si="97"/>
        <v>2267302</v>
      </c>
      <c r="G2214" s="421">
        <v>82698</v>
      </c>
      <c r="H2214" s="417" t="s">
        <v>11543</v>
      </c>
      <c r="I2214" s="417" t="s">
        <v>1576</v>
      </c>
      <c r="J2214" s="417" t="s">
        <v>4433</v>
      </c>
    </row>
    <row r="2215" spans="1:10" s="204" customFormat="1" ht="22.5">
      <c r="A2215" s="417">
        <v>2212</v>
      </c>
      <c r="B2215" s="424" t="s">
        <v>12548</v>
      </c>
      <c r="C2215" s="424" t="s">
        <v>12564</v>
      </c>
      <c r="D2215" s="424">
        <v>1</v>
      </c>
      <c r="E2215" s="421">
        <v>224498</v>
      </c>
      <c r="F2215" s="421">
        <f t="shared" si="97"/>
        <v>224498</v>
      </c>
      <c r="G2215" s="421">
        <v>0</v>
      </c>
      <c r="H2215" s="417" t="s">
        <v>11543</v>
      </c>
      <c r="I2215" s="417" t="s">
        <v>1576</v>
      </c>
      <c r="J2215" s="417" t="s">
        <v>4433</v>
      </c>
    </row>
    <row r="2216" spans="1:10" s="204" customFormat="1" ht="22.5">
      <c r="A2216" s="417">
        <v>2213</v>
      </c>
      <c r="B2216" s="424" t="s">
        <v>12549</v>
      </c>
      <c r="C2216" s="424" t="s">
        <v>12562</v>
      </c>
      <c r="D2216" s="424">
        <v>1</v>
      </c>
      <c r="E2216" s="421">
        <v>200000</v>
      </c>
      <c r="F2216" s="421">
        <f t="shared" si="97"/>
        <v>187692</v>
      </c>
      <c r="G2216" s="421">
        <v>12308</v>
      </c>
      <c r="H2216" s="417" t="s">
        <v>11543</v>
      </c>
      <c r="I2216" s="417" t="s">
        <v>1576</v>
      </c>
      <c r="J2216" s="417" t="s">
        <v>4433</v>
      </c>
    </row>
    <row r="2217" spans="1:10" s="204" customFormat="1" ht="22.5">
      <c r="A2217" s="417">
        <v>2214</v>
      </c>
      <c r="B2217" s="424" t="s">
        <v>12550</v>
      </c>
      <c r="C2217" s="424" t="s">
        <v>12564</v>
      </c>
      <c r="D2217" s="424">
        <v>1</v>
      </c>
      <c r="E2217" s="421">
        <v>564979</v>
      </c>
      <c r="F2217" s="421">
        <f t="shared" si="97"/>
        <v>465277</v>
      </c>
      <c r="G2217" s="421">
        <v>99702</v>
      </c>
      <c r="H2217" s="417" t="s">
        <v>11543</v>
      </c>
      <c r="I2217" s="417" t="s">
        <v>1576</v>
      </c>
      <c r="J2217" s="417" t="s">
        <v>4433</v>
      </c>
    </row>
    <row r="2218" spans="1:10" s="204" customFormat="1" ht="22.5">
      <c r="A2218" s="417">
        <v>2215</v>
      </c>
      <c r="B2218" s="424" t="s">
        <v>12551</v>
      </c>
      <c r="C2218" s="424" t="s">
        <v>12564</v>
      </c>
      <c r="D2218" s="424">
        <v>1</v>
      </c>
      <c r="E2218" s="421">
        <v>227966</v>
      </c>
      <c r="F2218" s="421">
        <f t="shared" si="97"/>
        <v>198551</v>
      </c>
      <c r="G2218" s="421">
        <v>29415</v>
      </c>
      <c r="H2218" s="417" t="s">
        <v>11543</v>
      </c>
      <c r="I2218" s="417" t="s">
        <v>1576</v>
      </c>
      <c r="J2218" s="417" t="s">
        <v>4433</v>
      </c>
    </row>
    <row r="2219" spans="1:10" s="204" customFormat="1" ht="22.5">
      <c r="A2219" s="417">
        <v>2216</v>
      </c>
      <c r="B2219" s="424" t="s">
        <v>12552</v>
      </c>
      <c r="C2219" s="424" t="s">
        <v>12568</v>
      </c>
      <c r="D2219" s="424">
        <v>1</v>
      </c>
      <c r="E2219" s="421">
        <v>227966</v>
      </c>
      <c r="F2219" s="421">
        <f t="shared" si="97"/>
        <v>227966</v>
      </c>
      <c r="G2219" s="421">
        <v>0</v>
      </c>
      <c r="H2219" s="417" t="s">
        <v>11543</v>
      </c>
      <c r="I2219" s="417" t="s">
        <v>1576</v>
      </c>
      <c r="J2219" s="417" t="s">
        <v>4433</v>
      </c>
    </row>
    <row r="2220" spans="1:10" s="204" customFormat="1" ht="22.5">
      <c r="A2220" s="417">
        <v>2217</v>
      </c>
      <c r="B2220" s="424" t="s">
        <v>12553</v>
      </c>
      <c r="C2220" s="424" t="s">
        <v>12564</v>
      </c>
      <c r="D2220" s="424">
        <v>1</v>
      </c>
      <c r="E2220" s="421">
        <v>296164</v>
      </c>
      <c r="F2220" s="421">
        <f t="shared" si="97"/>
        <v>255778</v>
      </c>
      <c r="G2220" s="421">
        <v>40386</v>
      </c>
      <c r="H2220" s="417" t="s">
        <v>11543</v>
      </c>
      <c r="I2220" s="417" t="s">
        <v>1576</v>
      </c>
      <c r="J2220" s="417" t="s">
        <v>4433</v>
      </c>
    </row>
    <row r="2221" spans="1:10" s="204" customFormat="1" ht="22.5">
      <c r="A2221" s="417">
        <v>2218</v>
      </c>
      <c r="B2221" s="424" t="s">
        <v>12554</v>
      </c>
      <c r="C2221" s="424" t="s">
        <v>12564</v>
      </c>
      <c r="D2221" s="424">
        <v>1</v>
      </c>
      <c r="E2221" s="421">
        <v>4158333</v>
      </c>
      <c r="F2221" s="421">
        <f t="shared" si="97"/>
        <v>2252430</v>
      </c>
      <c r="G2221" s="421">
        <v>1905903</v>
      </c>
      <c r="H2221" s="417" t="s">
        <v>11543</v>
      </c>
      <c r="I2221" s="417" t="s">
        <v>1576</v>
      </c>
      <c r="J2221" s="417" t="s">
        <v>4433</v>
      </c>
    </row>
    <row r="2222" spans="1:10" s="204" customFormat="1" ht="22.5">
      <c r="A2222" s="417">
        <v>2219</v>
      </c>
      <c r="B2222" s="424" t="s">
        <v>12555</v>
      </c>
      <c r="C2222" s="424" t="s">
        <v>12564</v>
      </c>
      <c r="D2222" s="424">
        <v>1</v>
      </c>
      <c r="E2222" s="421">
        <v>1662500</v>
      </c>
      <c r="F2222" s="421">
        <f t="shared" si="97"/>
        <v>900521</v>
      </c>
      <c r="G2222" s="421">
        <v>761979</v>
      </c>
      <c r="H2222" s="417" t="s">
        <v>11543</v>
      </c>
      <c r="I2222" s="417" t="s">
        <v>1576</v>
      </c>
      <c r="J2222" s="417" t="s">
        <v>4433</v>
      </c>
    </row>
    <row r="2223" spans="1:10" s="204" customFormat="1" ht="22.5">
      <c r="A2223" s="417">
        <v>2220</v>
      </c>
      <c r="B2223" s="424" t="s">
        <v>12556</v>
      </c>
      <c r="C2223" s="424" t="s">
        <v>12763</v>
      </c>
      <c r="D2223" s="424">
        <v>1</v>
      </c>
      <c r="E2223" s="421">
        <v>7875000</v>
      </c>
      <c r="F2223" s="421">
        <f t="shared" si="97"/>
        <v>3215625</v>
      </c>
      <c r="G2223" s="421">
        <v>4659375</v>
      </c>
      <c r="H2223" s="417" t="s">
        <v>11543</v>
      </c>
      <c r="I2223" s="417" t="s">
        <v>1576</v>
      </c>
      <c r="J2223" s="417" t="s">
        <v>4433</v>
      </c>
    </row>
    <row r="2224" spans="1:10" s="204" customFormat="1" ht="22.5">
      <c r="A2224" s="417">
        <v>2221</v>
      </c>
      <c r="B2224" s="424" t="s">
        <v>12557</v>
      </c>
      <c r="C2224" s="424" t="s">
        <v>12764</v>
      </c>
      <c r="D2224" s="424">
        <v>1</v>
      </c>
      <c r="E2224" s="421">
        <v>2017500</v>
      </c>
      <c r="F2224" s="421">
        <f t="shared" si="97"/>
        <v>706125</v>
      </c>
      <c r="G2224" s="421">
        <v>1311375</v>
      </c>
      <c r="H2224" s="417" t="s">
        <v>11543</v>
      </c>
      <c r="I2224" s="417" t="s">
        <v>1576</v>
      </c>
      <c r="J2224" s="417" t="s">
        <v>4433</v>
      </c>
    </row>
    <row r="2225" spans="1:10" s="204" customFormat="1" ht="22.5">
      <c r="A2225" s="417">
        <v>2222</v>
      </c>
      <c r="B2225" s="424" t="s">
        <v>12558</v>
      </c>
      <c r="C2225" s="424" t="s">
        <v>12765</v>
      </c>
      <c r="D2225" s="424">
        <v>1</v>
      </c>
      <c r="E2225" s="421">
        <v>2301389</v>
      </c>
      <c r="F2225" s="421">
        <f t="shared" si="97"/>
        <v>460278</v>
      </c>
      <c r="G2225" s="421">
        <v>1841111</v>
      </c>
      <c r="H2225" s="417" t="s">
        <v>11543</v>
      </c>
      <c r="I2225" s="417" t="s">
        <v>1576</v>
      </c>
      <c r="J2225" s="417" t="s">
        <v>4433</v>
      </c>
    </row>
    <row r="2226" spans="1:10" s="204" customFormat="1" ht="22.5">
      <c r="A2226" s="417">
        <v>2223</v>
      </c>
      <c r="B2226" s="424" t="s">
        <v>12559</v>
      </c>
      <c r="C2226" s="424" t="s">
        <v>12766</v>
      </c>
      <c r="D2226" s="424">
        <v>1</v>
      </c>
      <c r="E2226" s="421">
        <v>1552417</v>
      </c>
      <c r="F2226" s="421">
        <f t="shared" si="97"/>
        <v>388104</v>
      </c>
      <c r="G2226" s="421">
        <v>1164313</v>
      </c>
      <c r="H2226" s="417" t="s">
        <v>11543</v>
      </c>
      <c r="I2226" s="417" t="s">
        <v>1576</v>
      </c>
      <c r="J2226" s="417" t="s">
        <v>4433</v>
      </c>
    </row>
    <row r="2227" spans="1:10" s="204" customFormat="1" ht="22.5">
      <c r="A2227" s="417">
        <v>2224</v>
      </c>
      <c r="B2227" s="424" t="s">
        <v>12560</v>
      </c>
      <c r="C2227" s="424" t="s">
        <v>12766</v>
      </c>
      <c r="D2227" s="424">
        <v>1</v>
      </c>
      <c r="E2227" s="421">
        <v>2818333</v>
      </c>
      <c r="F2227" s="421">
        <f t="shared" si="97"/>
        <v>436041</v>
      </c>
      <c r="G2227" s="421">
        <v>2382292</v>
      </c>
      <c r="H2227" s="417" t="s">
        <v>11543</v>
      </c>
      <c r="I2227" s="417" t="s">
        <v>1576</v>
      </c>
      <c r="J2227" s="417" t="s">
        <v>4433</v>
      </c>
    </row>
  </sheetData>
  <sheetProtection password="9EF4" sheet="1" objects="1" scenarios="1" formatCells="0" formatColumns="0" formatRows="0" insertColumns="0" insertRows="0" insertHyperlinks="0" deleteColumns="0" deleteRows="0"/>
  <autoFilter ref="A2:AH2227">
    <filterColumn colId="2"/>
    <filterColumn colId="4" showButton="0"/>
    <filterColumn colId="5" showButton="0"/>
    <filterColumn colId="7"/>
    <filterColumn colId="8"/>
  </autoFilter>
  <customSheetViews>
    <customSheetView guid="{FC7F2988-945D-467A-A4E2-8D1352AE94E1}" showPageBreaks="1" printArea="1" view="pageBreakPreview">
      <selection activeCell="C17" sqref="C17"/>
      <pageMargins left="0.47244094488188981" right="0.27559055118110237" top="0.86614173228346458" bottom="0.23622047244094491" header="0.51181102362204722" footer="0.51181102362204722"/>
      <pageSetup paperSize="9" scale="60" orientation="landscape" r:id="rId1"/>
      <headerFooter alignWithMargins="0"/>
    </customSheetView>
    <customSheetView guid="{ABD42CAE-1487-4299-86F3-B0B4068C6D04}" showPageBreaks="1" printArea="1" view="pageBreakPreview">
      <selection activeCell="C17" sqref="C17"/>
      <pageMargins left="0.47244094488188981" right="0.27559055118110237" top="0.86614173228346458" bottom="0.23622047244094491" header="0.51181102362204722" footer="0.51181102362204722"/>
      <pageSetup paperSize="9" scale="60" orientation="landscape" r:id="rId2"/>
      <headerFooter alignWithMargins="0"/>
    </customSheetView>
  </customSheetViews>
  <mergeCells count="11">
    <mergeCell ref="H169:H176"/>
    <mergeCell ref="J2:J3"/>
    <mergeCell ref="E2:G2"/>
    <mergeCell ref="A1:K1"/>
    <mergeCell ref="H2:H3"/>
    <mergeCell ref="I2:I3"/>
    <mergeCell ref="A2:A3"/>
    <mergeCell ref="K2:K3"/>
    <mergeCell ref="B2:B3"/>
    <mergeCell ref="C2:C3"/>
    <mergeCell ref="D2:D3"/>
  </mergeCells>
  <phoneticPr fontId="2" type="noConversion"/>
  <pageMargins left="0.47244094488188981" right="0.27559055118110237" top="0.86614173228346458" bottom="0.23622047244094491" header="0.51181102362204722" footer="0.51181102362204722"/>
  <pageSetup paperSize="9" scale="55" fitToHeight="0" orientation="landscape" r:id="rId3"/>
  <headerFooter alignWithMargins="0"/>
</worksheet>
</file>

<file path=xl/worksheets/sheet7.xml><?xml version="1.0" encoding="utf-8"?>
<worksheet xmlns="http://schemas.openxmlformats.org/spreadsheetml/2006/main" xmlns:r="http://schemas.openxmlformats.org/officeDocument/2006/relationships">
  <sheetPr>
    <tabColor rgb="FF92D050"/>
    <pageSetUpPr fitToPage="1"/>
  </sheetPr>
  <dimension ref="A1:AS60"/>
  <sheetViews>
    <sheetView view="pageBreakPreview" zoomScaleNormal="100" zoomScaleSheetLayoutView="100" workbookViewId="0">
      <selection activeCell="F67" sqref="F67"/>
    </sheetView>
  </sheetViews>
  <sheetFormatPr defaultRowHeight="12.75"/>
  <cols>
    <col min="2" max="2" width="25.140625" customWidth="1"/>
    <col min="3" max="3" width="54.28515625" customWidth="1"/>
    <col min="6" max="6" width="12.28515625" customWidth="1"/>
    <col min="8" max="8" width="12.85546875" customWidth="1"/>
    <col min="9" max="9" width="26.42578125" customWidth="1"/>
  </cols>
  <sheetData>
    <row r="1" spans="1:45" s="4" customFormat="1" ht="11.25" customHeight="1">
      <c r="A1" s="643" t="s">
        <v>10569</v>
      </c>
      <c r="B1" s="643"/>
      <c r="C1" s="643"/>
      <c r="D1" s="643"/>
      <c r="E1" s="643"/>
      <c r="F1" s="643"/>
      <c r="G1" s="643"/>
      <c r="H1" s="643"/>
      <c r="I1" s="643"/>
      <c r="J1" s="643"/>
      <c r="K1" s="643"/>
    </row>
    <row r="2" spans="1:45" s="307" customFormat="1" ht="21">
      <c r="A2" s="307" t="s">
        <v>4756</v>
      </c>
      <c r="B2" s="307" t="s">
        <v>4293</v>
      </c>
      <c r="C2" s="307" t="s">
        <v>10561</v>
      </c>
      <c r="D2" s="307" t="s">
        <v>10562</v>
      </c>
      <c r="E2" s="307" t="s">
        <v>10563</v>
      </c>
      <c r="F2" s="307" t="s">
        <v>10564</v>
      </c>
      <c r="G2" s="307" t="s">
        <v>10566</v>
      </c>
      <c r="H2" s="307" t="s">
        <v>10565</v>
      </c>
      <c r="I2" s="307" t="s">
        <v>4501</v>
      </c>
      <c r="J2" s="307" t="s">
        <v>10567</v>
      </c>
      <c r="K2" s="307" t="s">
        <v>10568</v>
      </c>
    </row>
    <row r="3" spans="1:45" s="209" customFormat="1" ht="22.5" customHeight="1">
      <c r="A3" s="302">
        <v>1</v>
      </c>
      <c r="B3" s="302" t="s">
        <v>4881</v>
      </c>
      <c r="C3" s="303" t="s">
        <v>4335</v>
      </c>
      <c r="D3" s="304">
        <v>6383</v>
      </c>
      <c r="E3" s="305">
        <v>1957</v>
      </c>
      <c r="F3" s="290">
        <v>1</v>
      </c>
      <c r="G3" s="289">
        <v>0</v>
      </c>
      <c r="H3" s="289">
        <f t="shared" ref="H3:H34" si="0">F3-G3</f>
        <v>1</v>
      </c>
      <c r="I3" s="306" t="s">
        <v>4704</v>
      </c>
      <c r="J3" s="292" t="s">
        <v>4760</v>
      </c>
      <c r="K3" s="292" t="s">
        <v>4761</v>
      </c>
      <c r="L3" s="292"/>
      <c r="M3" s="207"/>
      <c r="N3" s="208"/>
      <c r="O3" s="207"/>
      <c r="AI3" s="252"/>
      <c r="AJ3" s="252"/>
      <c r="AK3" s="252"/>
      <c r="AL3" s="252"/>
      <c r="AM3" s="252"/>
      <c r="AN3" s="252"/>
      <c r="AO3" s="252"/>
      <c r="AP3" s="252"/>
      <c r="AQ3" s="252"/>
      <c r="AR3" s="252"/>
      <c r="AS3" s="252"/>
    </row>
    <row r="4" spans="1:45" s="209" customFormat="1" ht="22.5" customHeight="1">
      <c r="A4" s="282">
        <v>2</v>
      </c>
      <c r="B4" s="366" t="s">
        <v>4882</v>
      </c>
      <c r="C4" s="299" t="s">
        <v>4336</v>
      </c>
      <c r="D4" s="212">
        <v>4911</v>
      </c>
      <c r="E4" s="213">
        <v>1284</v>
      </c>
      <c r="F4" s="291">
        <v>1</v>
      </c>
      <c r="G4" s="287">
        <v>0</v>
      </c>
      <c r="H4" s="287">
        <f t="shared" si="0"/>
        <v>1</v>
      </c>
      <c r="I4" s="298" t="s">
        <v>4704</v>
      </c>
      <c r="J4" s="283" t="s">
        <v>4760</v>
      </c>
      <c r="K4" s="283" t="s">
        <v>4761</v>
      </c>
      <c r="L4" s="283"/>
      <c r="M4" s="207"/>
      <c r="N4" s="208"/>
      <c r="O4" s="207"/>
      <c r="AI4" s="252"/>
      <c r="AJ4" s="252"/>
      <c r="AK4" s="252"/>
      <c r="AL4" s="252"/>
      <c r="AM4" s="252"/>
      <c r="AN4" s="252"/>
      <c r="AO4" s="252"/>
      <c r="AP4" s="252"/>
      <c r="AQ4" s="252"/>
      <c r="AR4" s="252"/>
      <c r="AS4" s="252"/>
    </row>
    <row r="5" spans="1:45" s="209" customFormat="1" ht="22.5" customHeight="1">
      <c r="A5" s="302">
        <v>3</v>
      </c>
      <c r="B5" s="366" t="s">
        <v>4883</v>
      </c>
      <c r="C5" s="299" t="s">
        <v>4337</v>
      </c>
      <c r="D5" s="212">
        <v>4178</v>
      </c>
      <c r="E5" s="213">
        <v>1348</v>
      </c>
      <c r="F5" s="291">
        <v>1</v>
      </c>
      <c r="G5" s="287">
        <v>0</v>
      </c>
      <c r="H5" s="287">
        <f t="shared" si="0"/>
        <v>1</v>
      </c>
      <c r="I5" s="298" t="s">
        <v>4704</v>
      </c>
      <c r="J5" s="283" t="s">
        <v>4760</v>
      </c>
      <c r="K5" s="283" t="s">
        <v>4761</v>
      </c>
      <c r="L5" s="283"/>
      <c r="M5" s="207"/>
      <c r="N5" s="208"/>
      <c r="O5" s="207"/>
      <c r="AI5" s="252"/>
      <c r="AJ5" s="252"/>
      <c r="AK5" s="252"/>
      <c r="AL5" s="252"/>
      <c r="AM5" s="252"/>
      <c r="AN5" s="252"/>
      <c r="AO5" s="252"/>
      <c r="AP5" s="252"/>
      <c r="AQ5" s="252"/>
      <c r="AR5" s="252"/>
      <c r="AS5" s="252"/>
    </row>
    <row r="6" spans="1:45" s="209" customFormat="1" ht="22.5" customHeight="1">
      <c r="A6" s="366">
        <v>4</v>
      </c>
      <c r="B6" s="366" t="s">
        <v>4884</v>
      </c>
      <c r="C6" s="299" t="s">
        <v>4338</v>
      </c>
      <c r="D6" s="212">
        <v>3219</v>
      </c>
      <c r="E6" s="213">
        <v>857</v>
      </c>
      <c r="F6" s="291">
        <v>1</v>
      </c>
      <c r="G6" s="287">
        <v>0</v>
      </c>
      <c r="H6" s="287">
        <f t="shared" si="0"/>
        <v>1</v>
      </c>
      <c r="I6" s="298" t="s">
        <v>4704</v>
      </c>
      <c r="J6" s="283" t="s">
        <v>4760</v>
      </c>
      <c r="K6" s="283" t="s">
        <v>4761</v>
      </c>
      <c r="L6" s="283"/>
      <c r="M6" s="207"/>
      <c r="N6" s="208"/>
      <c r="O6" s="207"/>
      <c r="AI6" s="252"/>
      <c r="AJ6" s="252"/>
      <c r="AK6" s="252"/>
      <c r="AL6" s="252"/>
      <c r="AM6" s="252"/>
      <c r="AN6" s="252"/>
      <c r="AO6" s="252"/>
      <c r="AP6" s="252"/>
      <c r="AQ6" s="252"/>
      <c r="AR6" s="252"/>
      <c r="AS6" s="252"/>
    </row>
    <row r="7" spans="1:45" s="209" customFormat="1" ht="24.75" customHeight="1">
      <c r="A7" s="302">
        <v>5</v>
      </c>
      <c r="B7" s="366" t="s">
        <v>4885</v>
      </c>
      <c r="C7" s="299" t="s">
        <v>4339</v>
      </c>
      <c r="D7" s="212">
        <v>2140</v>
      </c>
      <c r="E7" s="213">
        <v>550</v>
      </c>
      <c r="F7" s="291">
        <v>1</v>
      </c>
      <c r="G7" s="287">
        <v>0</v>
      </c>
      <c r="H7" s="287">
        <f t="shared" si="0"/>
        <v>1</v>
      </c>
      <c r="I7" s="298" t="s">
        <v>4704</v>
      </c>
      <c r="J7" s="283" t="s">
        <v>4760</v>
      </c>
      <c r="K7" s="283" t="s">
        <v>4761</v>
      </c>
      <c r="L7" s="283"/>
      <c r="M7" s="207"/>
      <c r="N7" s="208"/>
      <c r="O7" s="207"/>
      <c r="AI7" s="252"/>
      <c r="AJ7" s="252"/>
      <c r="AK7" s="252"/>
      <c r="AL7" s="252"/>
      <c r="AM7" s="252"/>
      <c r="AN7" s="252"/>
      <c r="AO7" s="252"/>
      <c r="AP7" s="252"/>
      <c r="AQ7" s="252"/>
      <c r="AR7" s="252"/>
      <c r="AS7" s="252"/>
    </row>
    <row r="8" spans="1:45" s="209" customFormat="1" ht="22.5" customHeight="1">
      <c r="A8" s="366">
        <v>6</v>
      </c>
      <c r="B8" s="366" t="s">
        <v>4886</v>
      </c>
      <c r="C8" s="299" t="s">
        <v>4340</v>
      </c>
      <c r="D8" s="212">
        <v>2865</v>
      </c>
      <c r="E8" s="213">
        <v>819</v>
      </c>
      <c r="F8" s="291">
        <v>1</v>
      </c>
      <c r="G8" s="287">
        <v>0</v>
      </c>
      <c r="H8" s="287">
        <f t="shared" si="0"/>
        <v>1</v>
      </c>
      <c r="I8" s="298" t="s">
        <v>4704</v>
      </c>
      <c r="J8" s="283" t="s">
        <v>4760</v>
      </c>
      <c r="K8" s="283" t="s">
        <v>4761</v>
      </c>
      <c r="L8" s="283"/>
      <c r="M8" s="207"/>
      <c r="N8" s="208"/>
      <c r="O8" s="207"/>
      <c r="AI8" s="252"/>
      <c r="AJ8" s="252"/>
      <c r="AK8" s="252"/>
      <c r="AL8" s="252"/>
      <c r="AM8" s="252"/>
      <c r="AN8" s="252"/>
      <c r="AO8" s="252"/>
      <c r="AP8" s="252"/>
      <c r="AQ8" s="252"/>
      <c r="AR8" s="252"/>
      <c r="AS8" s="252"/>
    </row>
    <row r="9" spans="1:45" s="209" customFormat="1" ht="22.5" customHeight="1">
      <c r="A9" s="302">
        <v>7</v>
      </c>
      <c r="B9" s="366" t="s">
        <v>4887</v>
      </c>
      <c r="C9" s="299" t="s">
        <v>4341</v>
      </c>
      <c r="D9" s="212">
        <v>1600</v>
      </c>
      <c r="E9" s="213">
        <v>457</v>
      </c>
      <c r="F9" s="291">
        <v>1</v>
      </c>
      <c r="G9" s="287">
        <v>0</v>
      </c>
      <c r="H9" s="287">
        <f t="shared" si="0"/>
        <v>1</v>
      </c>
      <c r="I9" s="298" t="s">
        <v>4704</v>
      </c>
      <c r="J9" s="283" t="s">
        <v>4760</v>
      </c>
      <c r="K9" s="283" t="s">
        <v>4761</v>
      </c>
      <c r="L9" s="283"/>
      <c r="M9" s="207"/>
      <c r="N9" s="208"/>
      <c r="O9" s="207"/>
      <c r="AI9" s="252"/>
      <c r="AJ9" s="252"/>
      <c r="AK9" s="252"/>
      <c r="AL9" s="252"/>
      <c r="AM9" s="252"/>
      <c r="AN9" s="252"/>
      <c r="AO9" s="252"/>
      <c r="AP9" s="252"/>
      <c r="AQ9" s="252"/>
      <c r="AR9" s="252"/>
      <c r="AS9" s="252"/>
    </row>
    <row r="10" spans="1:45" s="209" customFormat="1" ht="22.5" customHeight="1">
      <c r="A10" s="366">
        <v>8</v>
      </c>
      <c r="B10" s="366" t="s">
        <v>4888</v>
      </c>
      <c r="C10" s="299" t="s">
        <v>4342</v>
      </c>
      <c r="D10" s="212">
        <v>4067</v>
      </c>
      <c r="E10" s="213">
        <v>1195</v>
      </c>
      <c r="F10" s="291">
        <v>1</v>
      </c>
      <c r="G10" s="287">
        <v>0</v>
      </c>
      <c r="H10" s="287">
        <f t="shared" si="0"/>
        <v>1</v>
      </c>
      <c r="I10" s="298" t="s">
        <v>4704</v>
      </c>
      <c r="J10" s="283" t="s">
        <v>4760</v>
      </c>
      <c r="K10" s="283" t="s">
        <v>4761</v>
      </c>
      <c r="L10" s="283"/>
      <c r="M10" s="207"/>
      <c r="N10" s="208"/>
      <c r="O10" s="207"/>
      <c r="AI10" s="252"/>
      <c r="AJ10" s="252"/>
      <c r="AK10" s="252"/>
      <c r="AL10" s="252"/>
      <c r="AM10" s="252"/>
      <c r="AN10" s="252"/>
      <c r="AO10" s="252"/>
      <c r="AP10" s="252"/>
      <c r="AQ10" s="252"/>
      <c r="AR10" s="252"/>
      <c r="AS10" s="252"/>
    </row>
    <row r="11" spans="1:45" s="209" customFormat="1" ht="22.5" customHeight="1">
      <c r="A11" s="302">
        <v>9</v>
      </c>
      <c r="B11" s="366" t="s">
        <v>4889</v>
      </c>
      <c r="C11" s="299" t="s">
        <v>4343</v>
      </c>
      <c r="D11" s="212">
        <v>3380</v>
      </c>
      <c r="E11" s="213">
        <v>921</v>
      </c>
      <c r="F11" s="291">
        <v>1</v>
      </c>
      <c r="G11" s="287">
        <v>0</v>
      </c>
      <c r="H11" s="287">
        <f t="shared" si="0"/>
        <v>1</v>
      </c>
      <c r="I11" s="298" t="s">
        <v>4704</v>
      </c>
      <c r="J11" s="283" t="s">
        <v>4760</v>
      </c>
      <c r="K11" s="283" t="s">
        <v>4761</v>
      </c>
      <c r="L11" s="283"/>
      <c r="M11" s="207"/>
      <c r="N11" s="208"/>
      <c r="O11" s="207"/>
      <c r="AI11" s="252"/>
      <c r="AJ11" s="252"/>
      <c r="AK11" s="252"/>
      <c r="AL11" s="252"/>
      <c r="AM11" s="252"/>
      <c r="AN11" s="252"/>
      <c r="AO11" s="252"/>
      <c r="AP11" s="252"/>
      <c r="AQ11" s="252"/>
      <c r="AR11" s="252"/>
      <c r="AS11" s="252"/>
    </row>
    <row r="12" spans="1:45" s="209" customFormat="1" ht="22.5" customHeight="1">
      <c r="A12" s="366">
        <v>10</v>
      </c>
      <c r="B12" s="366" t="s">
        <v>4890</v>
      </c>
      <c r="C12" s="299" t="s">
        <v>4344</v>
      </c>
      <c r="D12" s="212">
        <v>908</v>
      </c>
      <c r="E12" s="213">
        <v>235</v>
      </c>
      <c r="F12" s="291">
        <v>1</v>
      </c>
      <c r="G12" s="287">
        <v>0</v>
      </c>
      <c r="H12" s="287">
        <f t="shared" si="0"/>
        <v>1</v>
      </c>
      <c r="I12" s="298" t="s">
        <v>4704</v>
      </c>
      <c r="J12" s="283" t="s">
        <v>4760</v>
      </c>
      <c r="K12" s="283" t="s">
        <v>4761</v>
      </c>
      <c r="L12" s="283"/>
      <c r="M12" s="207"/>
      <c r="N12" s="208"/>
      <c r="O12" s="207"/>
      <c r="AI12" s="252"/>
      <c r="AJ12" s="252"/>
      <c r="AK12" s="252"/>
      <c r="AL12" s="252"/>
      <c r="AM12" s="252"/>
      <c r="AN12" s="252"/>
      <c r="AO12" s="252"/>
      <c r="AP12" s="252"/>
      <c r="AQ12" s="252"/>
      <c r="AR12" s="252"/>
      <c r="AS12" s="252"/>
    </row>
    <row r="13" spans="1:45" s="209" customFormat="1" ht="22.5" customHeight="1">
      <c r="A13" s="302">
        <v>11</v>
      </c>
      <c r="B13" s="366" t="s">
        <v>4891</v>
      </c>
      <c r="C13" s="299" t="s">
        <v>4345</v>
      </c>
      <c r="D13" s="212">
        <v>5406</v>
      </c>
      <c r="E13" s="213">
        <v>1741</v>
      </c>
      <c r="F13" s="291">
        <v>1</v>
      </c>
      <c r="G13" s="287">
        <v>0</v>
      </c>
      <c r="H13" s="287">
        <f t="shared" si="0"/>
        <v>1</v>
      </c>
      <c r="I13" s="298" t="s">
        <v>4704</v>
      </c>
      <c r="J13" s="283" t="s">
        <v>4760</v>
      </c>
      <c r="K13" s="283" t="s">
        <v>4761</v>
      </c>
      <c r="L13" s="283"/>
      <c r="M13" s="207"/>
      <c r="N13" s="208"/>
      <c r="O13" s="207"/>
      <c r="AI13" s="252"/>
      <c r="AJ13" s="252"/>
      <c r="AK13" s="252"/>
      <c r="AL13" s="252"/>
      <c r="AM13" s="252"/>
      <c r="AN13" s="252"/>
      <c r="AO13" s="252"/>
      <c r="AP13" s="252"/>
      <c r="AQ13" s="252"/>
      <c r="AR13" s="252"/>
      <c r="AS13" s="252"/>
    </row>
    <row r="14" spans="1:45" s="209" customFormat="1" ht="22.5" customHeight="1">
      <c r="A14" s="366">
        <v>12</v>
      </c>
      <c r="B14" s="366" t="s">
        <v>4558</v>
      </c>
      <c r="C14" s="299" t="s">
        <v>5748</v>
      </c>
      <c r="D14" s="212">
        <v>3144</v>
      </c>
      <c r="E14" s="213">
        <v>812</v>
      </c>
      <c r="F14" s="291">
        <v>1</v>
      </c>
      <c r="G14" s="287">
        <v>0</v>
      </c>
      <c r="H14" s="287">
        <f t="shared" si="0"/>
        <v>1</v>
      </c>
      <c r="I14" s="298" t="s">
        <v>4704</v>
      </c>
      <c r="J14" s="283" t="s">
        <v>4760</v>
      </c>
      <c r="K14" s="283" t="s">
        <v>4761</v>
      </c>
      <c r="L14" s="283"/>
      <c r="M14" s="207"/>
      <c r="N14" s="208"/>
      <c r="O14" s="207"/>
      <c r="AI14" s="252"/>
      <c r="AJ14" s="252"/>
      <c r="AK14" s="252"/>
      <c r="AL14" s="252"/>
      <c r="AM14" s="252"/>
      <c r="AN14" s="252"/>
      <c r="AO14" s="252"/>
      <c r="AP14" s="252"/>
      <c r="AQ14" s="252"/>
      <c r="AR14" s="252"/>
      <c r="AS14" s="252"/>
    </row>
    <row r="15" spans="1:45" s="209" customFormat="1" ht="22.5" customHeight="1">
      <c r="A15" s="302">
        <v>13</v>
      </c>
      <c r="B15" s="366" t="s">
        <v>4559</v>
      </c>
      <c r="C15" s="299" t="s">
        <v>5749</v>
      </c>
      <c r="D15" s="212">
        <v>4738</v>
      </c>
      <c r="E15" s="213">
        <v>1304</v>
      </c>
      <c r="F15" s="291">
        <f>1+15899.62</f>
        <v>15900.62</v>
      </c>
      <c r="G15" s="287">
        <v>0</v>
      </c>
      <c r="H15" s="287">
        <f t="shared" si="0"/>
        <v>15900.62</v>
      </c>
      <c r="I15" s="298" t="s">
        <v>4704</v>
      </c>
      <c r="J15" s="283" t="s">
        <v>4760</v>
      </c>
      <c r="K15" s="283" t="s">
        <v>4761</v>
      </c>
      <c r="L15" s="283"/>
      <c r="M15" s="207"/>
      <c r="N15" s="208"/>
      <c r="O15" s="207"/>
      <c r="AI15" s="252"/>
      <c r="AJ15" s="252"/>
      <c r="AK15" s="252"/>
      <c r="AL15" s="252"/>
      <c r="AM15" s="252"/>
      <c r="AN15" s="252"/>
      <c r="AO15" s="252"/>
      <c r="AP15" s="252"/>
      <c r="AQ15" s="252"/>
      <c r="AR15" s="252"/>
      <c r="AS15" s="252"/>
    </row>
    <row r="16" spans="1:45" s="209" customFormat="1" ht="53.25" customHeight="1">
      <c r="A16" s="366">
        <v>14</v>
      </c>
      <c r="B16" s="366" t="s">
        <v>4560</v>
      </c>
      <c r="C16" s="299" t="s">
        <v>4660</v>
      </c>
      <c r="D16" s="212">
        <v>27458</v>
      </c>
      <c r="E16" s="213">
        <v>4115</v>
      </c>
      <c r="F16" s="291">
        <v>13500</v>
      </c>
      <c r="G16" s="287">
        <v>0</v>
      </c>
      <c r="H16" s="291">
        <f t="shared" si="0"/>
        <v>13500</v>
      </c>
      <c r="I16" s="298" t="s">
        <v>4704</v>
      </c>
      <c r="J16" s="283" t="s">
        <v>4760</v>
      </c>
      <c r="K16" s="283" t="s">
        <v>4761</v>
      </c>
      <c r="L16" s="283"/>
      <c r="M16" s="207"/>
      <c r="N16" s="208"/>
      <c r="O16" s="207"/>
      <c r="AH16" s="209" t="s">
        <v>9346</v>
      </c>
      <c r="AI16" s="252"/>
      <c r="AJ16" s="252"/>
      <c r="AK16" s="252"/>
      <c r="AL16" s="252"/>
      <c r="AM16" s="252"/>
      <c r="AN16" s="252"/>
      <c r="AO16" s="252"/>
      <c r="AP16" s="252"/>
      <c r="AQ16" s="252"/>
      <c r="AR16" s="252"/>
      <c r="AS16" s="252"/>
    </row>
    <row r="17" spans="1:45" s="209" customFormat="1" ht="22.5" customHeight="1">
      <c r="A17" s="302">
        <v>15</v>
      </c>
      <c r="B17" s="366" t="s">
        <v>4561</v>
      </c>
      <c r="C17" s="299" t="s">
        <v>2427</v>
      </c>
      <c r="D17" s="212">
        <v>4733</v>
      </c>
      <c r="E17" s="213">
        <v>1504</v>
      </c>
      <c r="F17" s="291">
        <v>1</v>
      </c>
      <c r="G17" s="287">
        <v>0</v>
      </c>
      <c r="H17" s="287">
        <f t="shared" si="0"/>
        <v>1</v>
      </c>
      <c r="I17" s="298" t="s">
        <v>4704</v>
      </c>
      <c r="J17" s="283" t="s">
        <v>4760</v>
      </c>
      <c r="K17" s="283" t="s">
        <v>4761</v>
      </c>
      <c r="L17" s="283"/>
      <c r="M17" s="207"/>
      <c r="N17" s="208"/>
      <c r="O17" s="207"/>
      <c r="AI17" s="252"/>
      <c r="AJ17" s="252"/>
      <c r="AK17" s="252"/>
      <c r="AL17" s="252"/>
      <c r="AM17" s="252"/>
      <c r="AN17" s="252"/>
      <c r="AO17" s="252"/>
      <c r="AP17" s="252"/>
      <c r="AQ17" s="252"/>
      <c r="AR17" s="252"/>
      <c r="AS17" s="252"/>
    </row>
    <row r="18" spans="1:45" s="209" customFormat="1" ht="22.5" customHeight="1">
      <c r="A18" s="366">
        <v>16</v>
      </c>
      <c r="B18" s="366" t="s">
        <v>4562</v>
      </c>
      <c r="C18" s="299" t="s">
        <v>2428</v>
      </c>
      <c r="D18" s="212">
        <v>8139</v>
      </c>
      <c r="E18" s="213">
        <v>1374</v>
      </c>
      <c r="F18" s="291">
        <f>1+16009.25</f>
        <v>16010.25</v>
      </c>
      <c r="G18" s="287">
        <v>0</v>
      </c>
      <c r="H18" s="287">
        <f t="shared" si="0"/>
        <v>16010.25</v>
      </c>
      <c r="I18" s="298" t="s">
        <v>4704</v>
      </c>
      <c r="J18" s="283" t="s">
        <v>4760</v>
      </c>
      <c r="K18" s="283" t="s">
        <v>4761</v>
      </c>
      <c r="L18" s="283"/>
      <c r="M18" s="207"/>
      <c r="N18" s="208"/>
      <c r="O18" s="207"/>
      <c r="AI18" s="252"/>
      <c r="AJ18" s="252"/>
      <c r="AK18" s="252"/>
      <c r="AL18" s="252"/>
      <c r="AM18" s="252"/>
      <c r="AN18" s="252"/>
      <c r="AO18" s="252"/>
      <c r="AP18" s="252"/>
      <c r="AQ18" s="252"/>
      <c r="AR18" s="252"/>
      <c r="AS18" s="252"/>
    </row>
    <row r="19" spans="1:45" s="209" customFormat="1" ht="22.5" customHeight="1">
      <c r="A19" s="302">
        <v>17</v>
      </c>
      <c r="B19" s="366" t="s">
        <v>4563</v>
      </c>
      <c r="C19" s="299" t="s">
        <v>2878</v>
      </c>
      <c r="D19" s="212">
        <v>4758</v>
      </c>
      <c r="E19" s="213">
        <v>925</v>
      </c>
      <c r="F19" s="291">
        <f>1+43440.07</f>
        <v>43441.07</v>
      </c>
      <c r="G19" s="287">
        <v>0</v>
      </c>
      <c r="H19" s="287">
        <f t="shared" si="0"/>
        <v>43441.07</v>
      </c>
      <c r="I19" s="298" t="s">
        <v>4704</v>
      </c>
      <c r="J19" s="283" t="s">
        <v>4760</v>
      </c>
      <c r="K19" s="283" t="s">
        <v>4761</v>
      </c>
      <c r="L19" s="283"/>
      <c r="M19" s="207"/>
      <c r="N19" s="208"/>
      <c r="O19" s="207"/>
      <c r="AI19" s="252"/>
      <c r="AJ19" s="252"/>
      <c r="AK19" s="252"/>
      <c r="AL19" s="252"/>
      <c r="AM19" s="252"/>
      <c r="AN19" s="252"/>
      <c r="AO19" s="252"/>
      <c r="AP19" s="252"/>
      <c r="AQ19" s="252"/>
      <c r="AR19" s="252"/>
      <c r="AS19" s="252"/>
    </row>
    <row r="20" spans="1:45" s="209" customFormat="1" ht="22.5" customHeight="1">
      <c r="A20" s="366">
        <v>18</v>
      </c>
      <c r="B20" s="366" t="s">
        <v>4564</v>
      </c>
      <c r="C20" s="299" t="s">
        <v>2879</v>
      </c>
      <c r="D20" s="212">
        <v>3617</v>
      </c>
      <c r="E20" s="213">
        <v>925</v>
      </c>
      <c r="F20" s="291">
        <v>1</v>
      </c>
      <c r="G20" s="287">
        <v>0</v>
      </c>
      <c r="H20" s="287">
        <f t="shared" si="0"/>
        <v>1</v>
      </c>
      <c r="I20" s="298" t="s">
        <v>4704</v>
      </c>
      <c r="J20" s="283" t="s">
        <v>4760</v>
      </c>
      <c r="K20" s="283" t="s">
        <v>4761</v>
      </c>
      <c r="L20" s="283"/>
      <c r="M20" s="207"/>
      <c r="N20" s="208"/>
      <c r="O20" s="207"/>
      <c r="AI20" s="252"/>
      <c r="AJ20" s="252"/>
      <c r="AK20" s="252"/>
      <c r="AL20" s="252"/>
      <c r="AM20" s="252"/>
      <c r="AN20" s="252"/>
      <c r="AO20" s="252"/>
      <c r="AP20" s="252"/>
      <c r="AQ20" s="252"/>
      <c r="AR20" s="252"/>
      <c r="AS20" s="252"/>
    </row>
    <row r="21" spans="1:45" s="209" customFormat="1" ht="22.5" customHeight="1">
      <c r="A21" s="302">
        <v>19</v>
      </c>
      <c r="B21" s="366" t="s">
        <v>4565</v>
      </c>
      <c r="C21" s="299" t="s">
        <v>2880</v>
      </c>
      <c r="D21" s="212">
        <v>2038</v>
      </c>
      <c r="E21" s="213">
        <v>535</v>
      </c>
      <c r="F21" s="291">
        <v>1</v>
      </c>
      <c r="G21" s="287">
        <v>0</v>
      </c>
      <c r="H21" s="287">
        <f t="shared" si="0"/>
        <v>1</v>
      </c>
      <c r="I21" s="298" t="s">
        <v>4704</v>
      </c>
      <c r="J21" s="283" t="s">
        <v>4760</v>
      </c>
      <c r="K21" s="283" t="s">
        <v>4761</v>
      </c>
      <c r="L21" s="283"/>
      <c r="M21" s="207"/>
      <c r="N21" s="208"/>
      <c r="O21" s="207"/>
      <c r="AI21" s="252"/>
      <c r="AJ21" s="252"/>
      <c r="AK21" s="252"/>
      <c r="AL21" s="252"/>
      <c r="AM21" s="252"/>
      <c r="AN21" s="252"/>
      <c r="AO21" s="252"/>
      <c r="AP21" s="252"/>
      <c r="AQ21" s="252"/>
      <c r="AR21" s="252"/>
      <c r="AS21" s="252"/>
    </row>
    <row r="22" spans="1:45" s="209" customFormat="1" ht="22.5" customHeight="1">
      <c r="A22" s="366">
        <v>20</v>
      </c>
      <c r="B22" s="366" t="s">
        <v>4566</v>
      </c>
      <c r="C22" s="299" t="s">
        <v>2881</v>
      </c>
      <c r="D22" s="212">
        <v>8070</v>
      </c>
      <c r="E22" s="213">
        <v>1379</v>
      </c>
      <c r="F22" s="291">
        <v>1</v>
      </c>
      <c r="G22" s="287">
        <v>0</v>
      </c>
      <c r="H22" s="287">
        <f t="shared" si="0"/>
        <v>1</v>
      </c>
      <c r="I22" s="298" t="s">
        <v>4704</v>
      </c>
      <c r="J22" s="283" t="s">
        <v>4760</v>
      </c>
      <c r="K22" s="283" t="s">
        <v>4761</v>
      </c>
      <c r="L22" s="283"/>
      <c r="M22" s="207"/>
      <c r="N22" s="208"/>
      <c r="O22" s="207"/>
      <c r="AI22" s="252"/>
      <c r="AJ22" s="252"/>
      <c r="AK22" s="252"/>
      <c r="AL22" s="252"/>
      <c r="AM22" s="252"/>
      <c r="AN22" s="252"/>
      <c r="AO22" s="252"/>
      <c r="AP22" s="252"/>
      <c r="AQ22" s="252"/>
      <c r="AR22" s="252"/>
      <c r="AS22" s="252"/>
    </row>
    <row r="23" spans="1:45" s="209" customFormat="1" ht="22.5" customHeight="1">
      <c r="A23" s="302">
        <v>21</v>
      </c>
      <c r="B23" s="366" t="s">
        <v>4567</v>
      </c>
      <c r="C23" s="299" t="s">
        <v>2882</v>
      </c>
      <c r="D23" s="212">
        <v>3373</v>
      </c>
      <c r="E23" s="213">
        <v>634</v>
      </c>
      <c r="F23" s="291">
        <v>1</v>
      </c>
      <c r="G23" s="287">
        <v>0</v>
      </c>
      <c r="H23" s="287">
        <f t="shared" si="0"/>
        <v>1</v>
      </c>
      <c r="I23" s="298" t="s">
        <v>4704</v>
      </c>
      <c r="J23" s="283" t="s">
        <v>4760</v>
      </c>
      <c r="K23" s="283" t="s">
        <v>4761</v>
      </c>
      <c r="L23" s="283"/>
      <c r="M23" s="207"/>
      <c r="N23" s="208"/>
      <c r="O23" s="207"/>
      <c r="AI23" s="252"/>
      <c r="AJ23" s="252"/>
      <c r="AK23" s="252"/>
      <c r="AL23" s="252"/>
      <c r="AM23" s="252"/>
      <c r="AN23" s="252"/>
      <c r="AO23" s="252"/>
      <c r="AP23" s="252"/>
      <c r="AQ23" s="252"/>
      <c r="AR23" s="252"/>
      <c r="AS23" s="252"/>
    </row>
    <row r="24" spans="1:45" s="209" customFormat="1" ht="67.5" customHeight="1">
      <c r="A24" s="366">
        <v>22</v>
      </c>
      <c r="B24" s="366" t="s">
        <v>4568</v>
      </c>
      <c r="C24" s="299" t="s">
        <v>2883</v>
      </c>
      <c r="D24" s="212">
        <v>7721</v>
      </c>
      <c r="E24" s="213">
        <v>1256</v>
      </c>
      <c r="F24" s="291">
        <v>6200</v>
      </c>
      <c r="G24" s="287">
        <v>0</v>
      </c>
      <c r="H24" s="291">
        <f t="shared" si="0"/>
        <v>6200</v>
      </c>
      <c r="I24" s="298" t="s">
        <v>4704</v>
      </c>
      <c r="J24" s="283" t="s">
        <v>4760</v>
      </c>
      <c r="K24" s="283" t="s">
        <v>4761</v>
      </c>
      <c r="L24" s="283"/>
      <c r="M24" s="207"/>
      <c r="N24" s="208"/>
      <c r="O24" s="207"/>
      <c r="AH24" s="209" t="s">
        <v>9346</v>
      </c>
      <c r="AI24" s="252"/>
      <c r="AJ24" s="252"/>
      <c r="AK24" s="252"/>
      <c r="AL24" s="252"/>
      <c r="AM24" s="252"/>
      <c r="AN24" s="252"/>
      <c r="AO24" s="252"/>
      <c r="AP24" s="252"/>
      <c r="AQ24" s="252"/>
      <c r="AR24" s="252"/>
      <c r="AS24" s="252"/>
    </row>
    <row r="25" spans="1:45" s="209" customFormat="1" ht="22.5" customHeight="1">
      <c r="A25" s="302">
        <v>23</v>
      </c>
      <c r="B25" s="366" t="s">
        <v>4569</v>
      </c>
      <c r="C25" s="299" t="s">
        <v>11521</v>
      </c>
      <c r="D25" s="212">
        <v>2743</v>
      </c>
      <c r="E25" s="213">
        <v>581</v>
      </c>
      <c r="F25" s="291">
        <v>1</v>
      </c>
      <c r="G25" s="287">
        <v>0</v>
      </c>
      <c r="H25" s="287">
        <f t="shared" si="0"/>
        <v>1</v>
      </c>
      <c r="I25" s="298" t="s">
        <v>4704</v>
      </c>
      <c r="J25" s="283" t="s">
        <v>4760</v>
      </c>
      <c r="K25" s="283" t="s">
        <v>4761</v>
      </c>
      <c r="L25" s="283"/>
      <c r="M25" s="207"/>
      <c r="N25" s="208"/>
      <c r="O25" s="207"/>
      <c r="AI25" s="252"/>
      <c r="AJ25" s="252"/>
      <c r="AK25" s="252"/>
      <c r="AL25" s="252"/>
      <c r="AM25" s="252"/>
      <c r="AN25" s="252"/>
      <c r="AO25" s="252"/>
      <c r="AP25" s="252"/>
      <c r="AQ25" s="252"/>
      <c r="AR25" s="252"/>
      <c r="AS25" s="252"/>
    </row>
    <row r="26" spans="1:45" s="209" customFormat="1" ht="22.5" customHeight="1">
      <c r="A26" s="366">
        <v>24</v>
      </c>
      <c r="B26" s="366" t="s">
        <v>4570</v>
      </c>
      <c r="C26" s="299" t="s">
        <v>2884</v>
      </c>
      <c r="D26" s="212">
        <v>7286</v>
      </c>
      <c r="E26" s="213">
        <v>2429</v>
      </c>
      <c r="F26" s="291">
        <v>1</v>
      </c>
      <c r="G26" s="287">
        <v>0</v>
      </c>
      <c r="H26" s="287">
        <f t="shared" si="0"/>
        <v>1</v>
      </c>
      <c r="I26" s="298" t="s">
        <v>4704</v>
      </c>
      <c r="J26" s="283" t="s">
        <v>4760</v>
      </c>
      <c r="K26" s="283" t="s">
        <v>4761</v>
      </c>
      <c r="L26" s="283"/>
      <c r="M26" s="207"/>
      <c r="N26" s="208"/>
      <c r="O26" s="207"/>
      <c r="AI26" s="252"/>
      <c r="AJ26" s="252"/>
      <c r="AK26" s="252"/>
      <c r="AL26" s="252"/>
      <c r="AM26" s="252"/>
      <c r="AN26" s="252"/>
      <c r="AO26" s="252"/>
      <c r="AP26" s="252"/>
      <c r="AQ26" s="252"/>
      <c r="AR26" s="252"/>
      <c r="AS26" s="252"/>
    </row>
    <row r="27" spans="1:45" s="209" customFormat="1" ht="22.5" customHeight="1">
      <c r="A27" s="302">
        <v>25</v>
      </c>
      <c r="B27" s="366" t="s">
        <v>4571</v>
      </c>
      <c r="C27" s="299" t="s">
        <v>2885</v>
      </c>
      <c r="D27" s="212">
        <v>3459</v>
      </c>
      <c r="E27" s="213">
        <v>1095</v>
      </c>
      <c r="F27" s="291">
        <f>1+27430.82</f>
        <v>27431.82</v>
      </c>
      <c r="G27" s="287">
        <v>0</v>
      </c>
      <c r="H27" s="287">
        <f t="shared" si="0"/>
        <v>27431.82</v>
      </c>
      <c r="I27" s="298" t="s">
        <v>4704</v>
      </c>
      <c r="J27" s="283" t="s">
        <v>4760</v>
      </c>
      <c r="K27" s="283" t="s">
        <v>4761</v>
      </c>
      <c r="L27" s="283"/>
      <c r="M27" s="207"/>
      <c r="N27" s="208"/>
      <c r="O27" s="207"/>
      <c r="AI27" s="252"/>
      <c r="AJ27" s="252"/>
      <c r="AK27" s="252"/>
      <c r="AL27" s="252"/>
      <c r="AM27" s="252"/>
      <c r="AN27" s="252"/>
      <c r="AO27" s="252"/>
      <c r="AP27" s="252"/>
      <c r="AQ27" s="252"/>
      <c r="AR27" s="252"/>
      <c r="AS27" s="252"/>
    </row>
    <row r="28" spans="1:45" s="209" customFormat="1" ht="22.5" customHeight="1">
      <c r="A28" s="366">
        <v>26</v>
      </c>
      <c r="B28" s="366" t="s">
        <v>4572</v>
      </c>
      <c r="C28" s="299" t="s">
        <v>2886</v>
      </c>
      <c r="D28" s="212">
        <v>6227</v>
      </c>
      <c r="E28" s="213">
        <v>1888</v>
      </c>
      <c r="F28" s="291">
        <f>1+13715.41</f>
        <v>13716.41</v>
      </c>
      <c r="G28" s="287">
        <v>0</v>
      </c>
      <c r="H28" s="287">
        <f t="shared" si="0"/>
        <v>13716.41</v>
      </c>
      <c r="I28" s="298" t="s">
        <v>4704</v>
      </c>
      <c r="J28" s="283" t="s">
        <v>4760</v>
      </c>
      <c r="K28" s="283" t="s">
        <v>4761</v>
      </c>
      <c r="L28" s="283"/>
      <c r="M28" s="207"/>
      <c r="N28" s="208"/>
      <c r="O28" s="207"/>
      <c r="AI28" s="252"/>
      <c r="AJ28" s="252"/>
      <c r="AK28" s="252"/>
      <c r="AL28" s="252"/>
      <c r="AM28" s="252"/>
      <c r="AN28" s="252"/>
      <c r="AO28" s="252"/>
      <c r="AP28" s="252"/>
      <c r="AQ28" s="252"/>
      <c r="AR28" s="252"/>
      <c r="AS28" s="252"/>
    </row>
    <row r="29" spans="1:45" s="209" customFormat="1" ht="22.5" customHeight="1">
      <c r="A29" s="302">
        <v>27</v>
      </c>
      <c r="B29" s="366" t="s">
        <v>4573</v>
      </c>
      <c r="C29" s="299" t="s">
        <v>5746</v>
      </c>
      <c r="D29" s="212">
        <v>3058</v>
      </c>
      <c r="E29" s="213">
        <v>962</v>
      </c>
      <c r="F29" s="291">
        <v>1</v>
      </c>
      <c r="G29" s="287">
        <v>0</v>
      </c>
      <c r="H29" s="287">
        <f t="shared" si="0"/>
        <v>1</v>
      </c>
      <c r="I29" s="298" t="s">
        <v>4704</v>
      </c>
      <c r="J29" s="283" t="s">
        <v>4760</v>
      </c>
      <c r="K29" s="283" t="s">
        <v>4761</v>
      </c>
      <c r="L29" s="283"/>
      <c r="M29" s="207"/>
      <c r="N29" s="208"/>
      <c r="O29" s="207"/>
      <c r="AI29" s="252"/>
      <c r="AJ29" s="252"/>
      <c r="AK29" s="252"/>
      <c r="AL29" s="252"/>
      <c r="AM29" s="252"/>
      <c r="AN29" s="252"/>
      <c r="AO29" s="252"/>
      <c r="AP29" s="252"/>
      <c r="AQ29" s="252"/>
      <c r="AR29" s="252"/>
      <c r="AS29" s="252"/>
    </row>
    <row r="30" spans="1:45" s="209" customFormat="1" ht="22.5" customHeight="1">
      <c r="A30" s="366">
        <v>28</v>
      </c>
      <c r="B30" s="366" t="s">
        <v>4574</v>
      </c>
      <c r="C30" s="299" t="s">
        <v>5747</v>
      </c>
      <c r="D30" s="212">
        <v>2644</v>
      </c>
      <c r="E30" s="213">
        <v>666</v>
      </c>
      <c r="F30" s="291">
        <v>1</v>
      </c>
      <c r="G30" s="287">
        <v>0</v>
      </c>
      <c r="H30" s="287">
        <f t="shared" si="0"/>
        <v>1</v>
      </c>
      <c r="I30" s="298" t="s">
        <v>4704</v>
      </c>
      <c r="J30" s="283" t="s">
        <v>4760</v>
      </c>
      <c r="K30" s="283" t="s">
        <v>4761</v>
      </c>
      <c r="L30" s="283"/>
      <c r="M30" s="207"/>
      <c r="N30" s="208"/>
      <c r="O30" s="207"/>
      <c r="AI30" s="252"/>
      <c r="AJ30" s="252"/>
      <c r="AK30" s="252"/>
      <c r="AL30" s="252"/>
      <c r="AM30" s="252"/>
      <c r="AN30" s="252"/>
      <c r="AO30" s="252"/>
      <c r="AP30" s="252"/>
      <c r="AQ30" s="252"/>
      <c r="AR30" s="252"/>
      <c r="AS30" s="252"/>
    </row>
    <row r="31" spans="1:45" s="209" customFormat="1" ht="22.5" customHeight="1">
      <c r="A31" s="302">
        <v>29</v>
      </c>
      <c r="B31" s="366" t="s">
        <v>4575</v>
      </c>
      <c r="C31" s="299" t="s">
        <v>3498</v>
      </c>
      <c r="D31" s="212">
        <v>8250</v>
      </c>
      <c r="E31" s="213">
        <v>2769</v>
      </c>
      <c r="F31" s="291">
        <v>1</v>
      </c>
      <c r="G31" s="287">
        <v>0</v>
      </c>
      <c r="H31" s="287">
        <f t="shared" si="0"/>
        <v>1</v>
      </c>
      <c r="I31" s="298" t="s">
        <v>4704</v>
      </c>
      <c r="J31" s="283" t="s">
        <v>4760</v>
      </c>
      <c r="K31" s="283" t="s">
        <v>4761</v>
      </c>
      <c r="L31" s="283"/>
      <c r="M31" s="207"/>
      <c r="N31" s="208"/>
      <c r="O31" s="207"/>
      <c r="AI31" s="252"/>
      <c r="AJ31" s="252"/>
      <c r="AK31" s="252"/>
      <c r="AL31" s="252"/>
      <c r="AM31" s="252"/>
      <c r="AN31" s="252"/>
      <c r="AO31" s="252"/>
      <c r="AP31" s="252"/>
      <c r="AQ31" s="252"/>
      <c r="AR31" s="252"/>
      <c r="AS31" s="252"/>
    </row>
    <row r="32" spans="1:45" s="209" customFormat="1" ht="22.5" customHeight="1">
      <c r="A32" s="366">
        <v>30</v>
      </c>
      <c r="B32" s="366" t="s">
        <v>4576</v>
      </c>
      <c r="C32" s="299" t="s">
        <v>3499</v>
      </c>
      <c r="D32" s="212">
        <v>4065</v>
      </c>
      <c r="E32" s="213">
        <v>635</v>
      </c>
      <c r="F32" s="291">
        <v>1</v>
      </c>
      <c r="G32" s="287">
        <v>0</v>
      </c>
      <c r="H32" s="287">
        <f t="shared" si="0"/>
        <v>1</v>
      </c>
      <c r="I32" s="298" t="s">
        <v>4704</v>
      </c>
      <c r="J32" s="283" t="s">
        <v>4760</v>
      </c>
      <c r="K32" s="283" t="s">
        <v>4761</v>
      </c>
      <c r="L32" s="283"/>
      <c r="M32" s="207"/>
      <c r="N32" s="208"/>
      <c r="O32" s="207"/>
      <c r="AI32" s="252"/>
      <c r="AJ32" s="252"/>
      <c r="AK32" s="252"/>
      <c r="AL32" s="252"/>
      <c r="AM32" s="252"/>
      <c r="AN32" s="252"/>
      <c r="AO32" s="252"/>
      <c r="AP32" s="252"/>
      <c r="AQ32" s="252"/>
      <c r="AR32" s="252"/>
      <c r="AS32" s="252"/>
    </row>
    <row r="33" spans="1:45" s="209" customFormat="1" ht="22.5" customHeight="1">
      <c r="A33" s="302">
        <v>31</v>
      </c>
      <c r="B33" s="366" t="s">
        <v>4577</v>
      </c>
      <c r="C33" s="299" t="s">
        <v>3500</v>
      </c>
      <c r="D33" s="212">
        <v>914</v>
      </c>
      <c r="E33" s="213">
        <v>127</v>
      </c>
      <c r="F33" s="291">
        <v>1</v>
      </c>
      <c r="G33" s="287">
        <v>0</v>
      </c>
      <c r="H33" s="287">
        <f t="shared" si="0"/>
        <v>1</v>
      </c>
      <c r="I33" s="298" t="s">
        <v>4704</v>
      </c>
      <c r="J33" s="283" t="s">
        <v>4760</v>
      </c>
      <c r="K33" s="283" t="s">
        <v>4761</v>
      </c>
      <c r="L33" s="283"/>
      <c r="M33" s="207"/>
      <c r="N33" s="208"/>
      <c r="O33" s="207"/>
      <c r="AI33" s="252"/>
      <c r="AJ33" s="252"/>
      <c r="AK33" s="252"/>
      <c r="AL33" s="252"/>
      <c r="AM33" s="252"/>
      <c r="AN33" s="252"/>
      <c r="AO33" s="252"/>
      <c r="AP33" s="252"/>
      <c r="AQ33" s="252"/>
      <c r="AR33" s="252"/>
      <c r="AS33" s="252"/>
    </row>
    <row r="34" spans="1:45" s="209" customFormat="1" ht="22.5" customHeight="1">
      <c r="A34" s="366">
        <v>32</v>
      </c>
      <c r="B34" s="366" t="s">
        <v>4578</v>
      </c>
      <c r="C34" s="299" t="s">
        <v>3501</v>
      </c>
      <c r="D34" s="212">
        <v>1505</v>
      </c>
      <c r="E34" s="213">
        <v>411</v>
      </c>
      <c r="F34" s="291">
        <v>1</v>
      </c>
      <c r="G34" s="287">
        <v>0</v>
      </c>
      <c r="H34" s="287">
        <f t="shared" si="0"/>
        <v>1</v>
      </c>
      <c r="I34" s="298" t="s">
        <v>4704</v>
      </c>
      <c r="J34" s="283" t="s">
        <v>4760</v>
      </c>
      <c r="K34" s="283" t="s">
        <v>4761</v>
      </c>
      <c r="L34" s="283"/>
      <c r="M34" s="207"/>
      <c r="N34" s="208"/>
      <c r="O34" s="207"/>
      <c r="AI34" s="252"/>
      <c r="AJ34" s="252"/>
      <c r="AK34" s="252"/>
      <c r="AL34" s="252"/>
      <c r="AM34" s="252"/>
      <c r="AN34" s="252"/>
      <c r="AO34" s="252"/>
      <c r="AP34" s="252"/>
      <c r="AQ34" s="252"/>
      <c r="AR34" s="252"/>
      <c r="AS34" s="252"/>
    </row>
    <row r="35" spans="1:45" s="209" customFormat="1" ht="22.5" customHeight="1">
      <c r="A35" s="302">
        <v>33</v>
      </c>
      <c r="B35" s="366" t="s">
        <v>4579</v>
      </c>
      <c r="C35" s="299" t="s">
        <v>4723</v>
      </c>
      <c r="D35" s="212">
        <v>1037</v>
      </c>
      <c r="E35" s="213">
        <v>102</v>
      </c>
      <c r="F35" s="291">
        <v>1</v>
      </c>
      <c r="G35" s="287">
        <v>0</v>
      </c>
      <c r="H35" s="287">
        <f t="shared" ref="H35:H60" si="1">F35-G35</f>
        <v>1</v>
      </c>
      <c r="I35" s="298" t="s">
        <v>4704</v>
      </c>
      <c r="J35" s="283" t="s">
        <v>4760</v>
      </c>
      <c r="K35" s="283" t="s">
        <v>4761</v>
      </c>
      <c r="L35" s="283"/>
      <c r="M35" s="207"/>
      <c r="N35" s="208"/>
      <c r="O35" s="207"/>
      <c r="AI35" s="252"/>
      <c r="AJ35" s="252"/>
      <c r="AK35" s="252"/>
      <c r="AL35" s="252"/>
      <c r="AM35" s="252"/>
      <c r="AN35" s="252"/>
      <c r="AO35" s="252"/>
      <c r="AP35" s="252"/>
      <c r="AQ35" s="252"/>
      <c r="AR35" s="252"/>
      <c r="AS35" s="252"/>
    </row>
    <row r="36" spans="1:45" s="209" customFormat="1" ht="44.25" customHeight="1">
      <c r="A36" s="366">
        <v>34</v>
      </c>
      <c r="B36" s="366" t="s">
        <v>4580</v>
      </c>
      <c r="C36" s="299" t="s">
        <v>4724</v>
      </c>
      <c r="D36" s="212">
        <v>2895</v>
      </c>
      <c r="E36" s="213">
        <v>827</v>
      </c>
      <c r="F36" s="291">
        <v>1</v>
      </c>
      <c r="G36" s="287">
        <v>0</v>
      </c>
      <c r="H36" s="287">
        <f t="shared" si="1"/>
        <v>1</v>
      </c>
      <c r="I36" s="298" t="s">
        <v>4704</v>
      </c>
      <c r="J36" s="283" t="s">
        <v>4760</v>
      </c>
      <c r="K36" s="283" t="s">
        <v>4761</v>
      </c>
      <c r="L36" s="283"/>
      <c r="M36" s="207"/>
      <c r="N36" s="208"/>
      <c r="O36" s="207"/>
      <c r="AI36" s="252"/>
      <c r="AJ36" s="252"/>
      <c r="AK36" s="252"/>
      <c r="AL36" s="252"/>
      <c r="AM36" s="252"/>
      <c r="AN36" s="252"/>
      <c r="AO36" s="252"/>
      <c r="AP36" s="252"/>
      <c r="AQ36" s="252"/>
      <c r="AR36" s="252"/>
      <c r="AS36" s="252"/>
    </row>
    <row r="37" spans="1:45" s="209" customFormat="1" ht="22.5" customHeight="1">
      <c r="A37" s="302">
        <v>35</v>
      </c>
      <c r="B37" s="366" t="s">
        <v>4581</v>
      </c>
      <c r="C37" s="299" t="s">
        <v>4725</v>
      </c>
      <c r="D37" s="212">
        <v>2903</v>
      </c>
      <c r="E37" s="213">
        <v>1022</v>
      </c>
      <c r="F37" s="291">
        <v>1</v>
      </c>
      <c r="G37" s="287">
        <v>0</v>
      </c>
      <c r="H37" s="287">
        <f t="shared" si="1"/>
        <v>1</v>
      </c>
      <c r="I37" s="298" t="s">
        <v>4704</v>
      </c>
      <c r="J37" s="283" t="s">
        <v>4760</v>
      </c>
      <c r="K37" s="283" t="s">
        <v>4761</v>
      </c>
      <c r="L37" s="283"/>
      <c r="M37" s="207"/>
      <c r="N37" s="208"/>
      <c r="O37" s="207"/>
      <c r="AI37" s="252"/>
      <c r="AJ37" s="252"/>
      <c r="AK37" s="252"/>
      <c r="AL37" s="252"/>
      <c r="AM37" s="252"/>
      <c r="AN37" s="252"/>
      <c r="AO37" s="252"/>
      <c r="AP37" s="252"/>
      <c r="AQ37" s="252"/>
      <c r="AR37" s="252"/>
      <c r="AS37" s="252"/>
    </row>
    <row r="38" spans="1:45" s="209" customFormat="1" ht="22.5" customHeight="1">
      <c r="A38" s="366">
        <v>36</v>
      </c>
      <c r="B38" s="366" t="s">
        <v>4582</v>
      </c>
      <c r="C38" s="299" t="s">
        <v>4726</v>
      </c>
      <c r="D38" s="212">
        <v>4050</v>
      </c>
      <c r="E38" s="213">
        <v>1123</v>
      </c>
      <c r="F38" s="291">
        <v>1</v>
      </c>
      <c r="G38" s="287">
        <v>0</v>
      </c>
      <c r="H38" s="287">
        <f t="shared" si="1"/>
        <v>1</v>
      </c>
      <c r="I38" s="298" t="s">
        <v>4704</v>
      </c>
      <c r="J38" s="283" t="s">
        <v>4760</v>
      </c>
      <c r="K38" s="283" t="s">
        <v>4761</v>
      </c>
      <c r="L38" s="283"/>
      <c r="M38" s="207"/>
      <c r="N38" s="208"/>
      <c r="O38" s="207"/>
      <c r="AI38" s="252"/>
      <c r="AJ38" s="252"/>
      <c r="AK38" s="252"/>
      <c r="AL38" s="252"/>
      <c r="AM38" s="252"/>
      <c r="AN38" s="252"/>
      <c r="AO38" s="252"/>
      <c r="AP38" s="252"/>
      <c r="AQ38" s="252"/>
      <c r="AR38" s="252"/>
      <c r="AS38" s="252"/>
    </row>
    <row r="39" spans="1:45" s="209" customFormat="1" ht="22.5" customHeight="1">
      <c r="A39" s="302">
        <v>37</v>
      </c>
      <c r="B39" s="366" t="s">
        <v>4583</v>
      </c>
      <c r="C39" s="299" t="s">
        <v>5787</v>
      </c>
      <c r="D39" s="212">
        <v>9248</v>
      </c>
      <c r="E39" s="213">
        <v>3040</v>
      </c>
      <c r="F39" s="291">
        <v>1</v>
      </c>
      <c r="G39" s="287">
        <v>0</v>
      </c>
      <c r="H39" s="287">
        <f t="shared" si="1"/>
        <v>1</v>
      </c>
      <c r="I39" s="298" t="s">
        <v>4704</v>
      </c>
      <c r="J39" s="283" t="s">
        <v>4760</v>
      </c>
      <c r="K39" s="283" t="s">
        <v>4761</v>
      </c>
      <c r="L39" s="283"/>
      <c r="M39" s="207"/>
      <c r="N39" s="208"/>
      <c r="O39" s="207"/>
      <c r="AI39" s="252"/>
      <c r="AJ39" s="252"/>
      <c r="AK39" s="252"/>
      <c r="AL39" s="252"/>
      <c r="AM39" s="252"/>
      <c r="AN39" s="252"/>
      <c r="AO39" s="252"/>
      <c r="AP39" s="252"/>
      <c r="AQ39" s="252"/>
      <c r="AR39" s="252"/>
      <c r="AS39" s="252"/>
    </row>
    <row r="40" spans="1:45" s="209" customFormat="1" ht="22.5" customHeight="1">
      <c r="A40" s="366">
        <v>38</v>
      </c>
      <c r="B40" s="366" t="s">
        <v>4584</v>
      </c>
      <c r="C40" s="299" t="s">
        <v>5788</v>
      </c>
      <c r="D40" s="212">
        <v>10846</v>
      </c>
      <c r="E40" s="213">
        <v>3654</v>
      </c>
      <c r="F40" s="291">
        <v>1</v>
      </c>
      <c r="G40" s="287">
        <v>0</v>
      </c>
      <c r="H40" s="287">
        <f t="shared" si="1"/>
        <v>1</v>
      </c>
      <c r="I40" s="298" t="s">
        <v>4704</v>
      </c>
      <c r="J40" s="283" t="s">
        <v>4760</v>
      </c>
      <c r="K40" s="283" t="s">
        <v>4761</v>
      </c>
      <c r="L40" s="283"/>
      <c r="M40" s="207"/>
      <c r="N40" s="208"/>
      <c r="O40" s="207"/>
      <c r="AI40" s="252"/>
      <c r="AJ40" s="252"/>
      <c r="AK40" s="252"/>
      <c r="AL40" s="252"/>
      <c r="AM40" s="252"/>
      <c r="AN40" s="252"/>
      <c r="AO40" s="252"/>
      <c r="AP40" s="252"/>
      <c r="AQ40" s="252"/>
      <c r="AR40" s="252"/>
      <c r="AS40" s="252"/>
    </row>
    <row r="41" spans="1:45" s="209" customFormat="1" ht="22.5" customHeight="1">
      <c r="A41" s="302">
        <v>39</v>
      </c>
      <c r="B41" s="366" t="s">
        <v>4585</v>
      </c>
      <c r="C41" s="299" t="s">
        <v>5789</v>
      </c>
      <c r="D41" s="212">
        <v>4236</v>
      </c>
      <c r="E41" s="213">
        <v>1293</v>
      </c>
      <c r="F41" s="291">
        <v>1</v>
      </c>
      <c r="G41" s="287">
        <v>0</v>
      </c>
      <c r="H41" s="287">
        <f t="shared" si="1"/>
        <v>1</v>
      </c>
      <c r="I41" s="298" t="s">
        <v>4704</v>
      </c>
      <c r="J41" s="283" t="s">
        <v>4760</v>
      </c>
      <c r="K41" s="283" t="s">
        <v>4761</v>
      </c>
      <c r="L41" s="283"/>
      <c r="M41" s="207"/>
      <c r="N41" s="208"/>
      <c r="O41" s="207"/>
      <c r="AI41" s="252"/>
      <c r="AJ41" s="252"/>
      <c r="AK41" s="252"/>
      <c r="AL41" s="252"/>
      <c r="AM41" s="252"/>
      <c r="AN41" s="252"/>
      <c r="AO41" s="252"/>
      <c r="AP41" s="252"/>
      <c r="AQ41" s="252"/>
      <c r="AR41" s="252"/>
      <c r="AS41" s="252"/>
    </row>
    <row r="42" spans="1:45" s="209" customFormat="1" ht="22.5" customHeight="1">
      <c r="A42" s="366">
        <v>40</v>
      </c>
      <c r="B42" s="366" t="s">
        <v>4586</v>
      </c>
      <c r="C42" s="299" t="s">
        <v>5790</v>
      </c>
      <c r="D42" s="212">
        <v>5102</v>
      </c>
      <c r="E42" s="213">
        <v>1234</v>
      </c>
      <c r="F42" s="291">
        <v>1</v>
      </c>
      <c r="G42" s="287">
        <v>0</v>
      </c>
      <c r="H42" s="287">
        <f t="shared" si="1"/>
        <v>1</v>
      </c>
      <c r="I42" s="298" t="s">
        <v>4704</v>
      </c>
      <c r="J42" s="283" t="s">
        <v>4760</v>
      </c>
      <c r="K42" s="283" t="s">
        <v>4761</v>
      </c>
      <c r="L42" s="283"/>
      <c r="M42" s="207"/>
      <c r="N42" s="208"/>
      <c r="O42" s="207"/>
      <c r="AI42" s="252"/>
      <c r="AJ42" s="252"/>
      <c r="AK42" s="252"/>
      <c r="AL42" s="252"/>
      <c r="AM42" s="252"/>
      <c r="AN42" s="252"/>
      <c r="AO42" s="252"/>
      <c r="AP42" s="252"/>
      <c r="AQ42" s="252"/>
      <c r="AR42" s="252"/>
      <c r="AS42" s="252"/>
    </row>
    <row r="43" spans="1:45" s="209" customFormat="1" ht="55.5" customHeight="1">
      <c r="A43" s="302">
        <v>41</v>
      </c>
      <c r="B43" s="366" t="s">
        <v>4587</v>
      </c>
      <c r="C43" s="299" t="s">
        <v>5831</v>
      </c>
      <c r="D43" s="212">
        <v>24421</v>
      </c>
      <c r="E43" s="213">
        <v>5765</v>
      </c>
      <c r="F43" s="291">
        <f>3100+48654.2</f>
        <v>51754.2</v>
      </c>
      <c r="G43" s="287">
        <v>0</v>
      </c>
      <c r="H43" s="291">
        <f t="shared" si="1"/>
        <v>51754.2</v>
      </c>
      <c r="I43" s="298" t="s">
        <v>4704</v>
      </c>
      <c r="J43" s="283" t="s">
        <v>4760</v>
      </c>
      <c r="K43" s="283" t="s">
        <v>4761</v>
      </c>
      <c r="L43" s="283"/>
      <c r="M43" s="207"/>
      <c r="N43" s="208"/>
      <c r="O43" s="207"/>
      <c r="AH43" s="209" t="s">
        <v>9346</v>
      </c>
      <c r="AI43" s="252"/>
      <c r="AJ43" s="252"/>
      <c r="AK43" s="252"/>
      <c r="AL43" s="252"/>
      <c r="AM43" s="252"/>
      <c r="AN43" s="252"/>
      <c r="AO43" s="252"/>
      <c r="AP43" s="252"/>
      <c r="AQ43" s="252"/>
      <c r="AR43" s="252"/>
      <c r="AS43" s="252"/>
    </row>
    <row r="44" spans="1:45" s="209" customFormat="1" ht="62.25" customHeight="1">
      <c r="A44" s="366">
        <v>42</v>
      </c>
      <c r="B44" s="366" t="s">
        <v>3424</v>
      </c>
      <c r="C44" s="299" t="s">
        <v>5832</v>
      </c>
      <c r="D44" s="212">
        <v>33116</v>
      </c>
      <c r="E44" s="213">
        <v>3765</v>
      </c>
      <c r="F44" s="291">
        <v>1</v>
      </c>
      <c r="G44" s="287">
        <v>0</v>
      </c>
      <c r="H44" s="287">
        <f t="shared" si="1"/>
        <v>1</v>
      </c>
      <c r="I44" s="298" t="s">
        <v>4704</v>
      </c>
      <c r="J44" s="283" t="s">
        <v>4760</v>
      </c>
      <c r="K44" s="283" t="s">
        <v>4761</v>
      </c>
      <c r="L44" s="283"/>
      <c r="M44" s="207"/>
      <c r="N44" s="208"/>
      <c r="O44" s="207"/>
      <c r="AI44" s="252"/>
      <c r="AJ44" s="252"/>
      <c r="AK44" s="252"/>
      <c r="AL44" s="252"/>
      <c r="AM44" s="252"/>
      <c r="AN44" s="252"/>
      <c r="AO44" s="252"/>
      <c r="AP44" s="252"/>
      <c r="AQ44" s="252"/>
      <c r="AR44" s="252"/>
      <c r="AS44" s="252"/>
    </row>
    <row r="45" spans="1:45" s="7" customFormat="1" ht="22.5" customHeight="1">
      <c r="A45" s="302">
        <v>43</v>
      </c>
      <c r="B45" s="366" t="s">
        <v>3425</v>
      </c>
      <c r="C45" s="300" t="s">
        <v>5833</v>
      </c>
      <c r="D45" s="174">
        <v>9016</v>
      </c>
      <c r="E45" s="175">
        <v>1451</v>
      </c>
      <c r="F45" s="89">
        <v>1</v>
      </c>
      <c r="G45" s="285">
        <v>0</v>
      </c>
      <c r="H45" s="285">
        <f t="shared" si="1"/>
        <v>1</v>
      </c>
      <c r="I45" s="301" t="s">
        <v>4704</v>
      </c>
      <c r="J45" s="284" t="s">
        <v>4760</v>
      </c>
      <c r="K45" s="284" t="s">
        <v>4761</v>
      </c>
      <c r="L45" s="284"/>
      <c r="M45" s="16"/>
      <c r="N45" s="17"/>
      <c r="O45" s="16"/>
      <c r="AI45" s="249"/>
      <c r="AJ45" s="249"/>
      <c r="AK45" s="249"/>
      <c r="AL45" s="249"/>
      <c r="AM45" s="249"/>
      <c r="AN45" s="249"/>
      <c r="AO45" s="249"/>
      <c r="AP45" s="249"/>
      <c r="AQ45" s="249"/>
      <c r="AR45" s="249"/>
      <c r="AS45" s="249"/>
    </row>
    <row r="46" spans="1:45" s="7" customFormat="1" ht="46.5" customHeight="1">
      <c r="A46" s="366">
        <v>44</v>
      </c>
      <c r="B46" s="366" t="s">
        <v>3426</v>
      </c>
      <c r="C46" s="300" t="s">
        <v>4505</v>
      </c>
      <c r="D46" s="174">
        <v>16801</v>
      </c>
      <c r="E46" s="175">
        <v>3644</v>
      </c>
      <c r="F46" s="89">
        <v>13500</v>
      </c>
      <c r="G46" s="285">
        <v>0</v>
      </c>
      <c r="H46" s="89">
        <f t="shared" si="1"/>
        <v>13500</v>
      </c>
      <c r="I46" s="301" t="s">
        <v>4704</v>
      </c>
      <c r="J46" s="284" t="s">
        <v>4760</v>
      </c>
      <c r="K46" s="284" t="s">
        <v>4761</v>
      </c>
      <c r="L46" s="284"/>
      <c r="M46" s="16"/>
      <c r="N46" s="17"/>
      <c r="O46" s="16"/>
      <c r="AH46" s="7" t="s">
        <v>9346</v>
      </c>
      <c r="AI46" s="249"/>
      <c r="AJ46" s="249"/>
      <c r="AK46" s="249"/>
      <c r="AL46" s="249"/>
      <c r="AM46" s="249"/>
      <c r="AN46" s="249"/>
      <c r="AO46" s="249"/>
      <c r="AP46" s="249"/>
      <c r="AQ46" s="249"/>
      <c r="AR46" s="249"/>
      <c r="AS46" s="249"/>
    </row>
    <row r="47" spans="1:45" s="7" customFormat="1" ht="135" customHeight="1">
      <c r="A47" s="302">
        <v>45</v>
      </c>
      <c r="B47" s="366" t="s">
        <v>3427</v>
      </c>
      <c r="C47" s="300" t="s">
        <v>9893</v>
      </c>
      <c r="D47" s="174">
        <v>74227</v>
      </c>
      <c r="E47" s="175">
        <v>16753</v>
      </c>
      <c r="F47" s="89">
        <f>1+16009.25</f>
        <v>16010.25</v>
      </c>
      <c r="G47" s="285">
        <v>0</v>
      </c>
      <c r="H47" s="285">
        <f t="shared" si="1"/>
        <v>16010.25</v>
      </c>
      <c r="I47" s="301" t="s">
        <v>4704</v>
      </c>
      <c r="J47" s="284" t="s">
        <v>4760</v>
      </c>
      <c r="K47" s="284" t="s">
        <v>4761</v>
      </c>
      <c r="L47" s="284"/>
      <c r="M47" s="16"/>
      <c r="N47" s="17"/>
      <c r="O47" s="16"/>
      <c r="AI47" s="249"/>
      <c r="AJ47" s="249"/>
      <c r="AK47" s="249"/>
      <c r="AL47" s="249"/>
      <c r="AM47" s="249"/>
      <c r="AN47" s="249"/>
      <c r="AO47" s="249"/>
      <c r="AP47" s="249"/>
      <c r="AQ47" s="249"/>
      <c r="AR47" s="249"/>
      <c r="AS47" s="249"/>
    </row>
    <row r="48" spans="1:45" s="7" customFormat="1" ht="60.75" customHeight="1">
      <c r="A48" s="366">
        <v>46</v>
      </c>
      <c r="B48" s="366" t="s">
        <v>3428</v>
      </c>
      <c r="C48" s="300" t="s">
        <v>11519</v>
      </c>
      <c r="D48" s="174">
        <v>52059</v>
      </c>
      <c r="E48" s="175">
        <v>11215</v>
      </c>
      <c r="F48" s="89">
        <v>1686350</v>
      </c>
      <c r="G48" s="285">
        <v>0</v>
      </c>
      <c r="H48" s="89">
        <f t="shared" si="1"/>
        <v>1686350</v>
      </c>
      <c r="I48" s="301" t="s">
        <v>4704</v>
      </c>
      <c r="J48" s="284" t="s">
        <v>4760</v>
      </c>
      <c r="K48" s="284" t="s">
        <v>4761</v>
      </c>
      <c r="L48" s="284"/>
      <c r="M48" s="16"/>
      <c r="N48" s="17"/>
      <c r="O48" s="16"/>
      <c r="AH48" s="7" t="s">
        <v>9346</v>
      </c>
      <c r="AI48" s="249"/>
      <c r="AJ48" s="249"/>
      <c r="AK48" s="249"/>
      <c r="AL48" s="249"/>
      <c r="AM48" s="249"/>
      <c r="AN48" s="249"/>
      <c r="AO48" s="249"/>
      <c r="AP48" s="249"/>
      <c r="AQ48" s="249"/>
      <c r="AR48" s="249"/>
      <c r="AS48" s="249"/>
    </row>
    <row r="49" spans="1:45" s="7" customFormat="1" ht="114" customHeight="1">
      <c r="A49" s="302">
        <v>47</v>
      </c>
      <c r="B49" s="366" t="s">
        <v>3429</v>
      </c>
      <c r="C49" s="300" t="s">
        <v>3528</v>
      </c>
      <c r="D49" s="174">
        <v>40060</v>
      </c>
      <c r="E49" s="175">
        <v>10445</v>
      </c>
      <c r="F49" s="89">
        <f>1+16009.25</f>
        <v>16010.25</v>
      </c>
      <c r="G49" s="285">
        <v>0</v>
      </c>
      <c r="H49" s="285">
        <f t="shared" si="1"/>
        <v>16010.25</v>
      </c>
      <c r="I49" s="301" t="s">
        <v>4704</v>
      </c>
      <c r="J49" s="284" t="s">
        <v>4760</v>
      </c>
      <c r="K49" s="284" t="s">
        <v>4761</v>
      </c>
      <c r="L49" s="284"/>
      <c r="M49" s="16"/>
      <c r="N49" s="17"/>
      <c r="O49" s="16"/>
      <c r="AI49" s="249"/>
      <c r="AJ49" s="249"/>
      <c r="AK49" s="249"/>
      <c r="AL49" s="249"/>
      <c r="AM49" s="249"/>
      <c r="AN49" s="249"/>
      <c r="AO49" s="249"/>
      <c r="AP49" s="249"/>
      <c r="AQ49" s="249"/>
      <c r="AR49" s="249"/>
      <c r="AS49" s="249"/>
    </row>
    <row r="50" spans="1:45" s="7" customFormat="1" ht="90" customHeight="1">
      <c r="A50" s="366">
        <v>48</v>
      </c>
      <c r="B50" s="366" t="s">
        <v>3430</v>
      </c>
      <c r="C50" s="300" t="s">
        <v>11520</v>
      </c>
      <c r="D50" s="174">
        <v>22426</v>
      </c>
      <c r="E50" s="175">
        <v>4376</v>
      </c>
      <c r="F50" s="89">
        <v>2</v>
      </c>
      <c r="G50" s="285">
        <v>0</v>
      </c>
      <c r="H50" s="285">
        <f t="shared" si="1"/>
        <v>2</v>
      </c>
      <c r="I50" s="301" t="s">
        <v>4704</v>
      </c>
      <c r="J50" s="284" t="s">
        <v>4760</v>
      </c>
      <c r="K50" s="284" t="s">
        <v>4761</v>
      </c>
      <c r="L50" s="284"/>
      <c r="M50" s="16"/>
      <c r="N50" s="17"/>
      <c r="O50" s="16"/>
      <c r="AI50" s="249"/>
      <c r="AJ50" s="249"/>
      <c r="AK50" s="249"/>
      <c r="AL50" s="249"/>
      <c r="AM50" s="249"/>
      <c r="AN50" s="249"/>
      <c r="AO50" s="249"/>
      <c r="AP50" s="249"/>
      <c r="AQ50" s="249"/>
      <c r="AR50" s="249"/>
      <c r="AS50" s="249"/>
    </row>
    <row r="51" spans="1:45" s="7" customFormat="1" ht="22.5" customHeight="1">
      <c r="A51" s="302">
        <v>49</v>
      </c>
      <c r="B51" s="366" t="s">
        <v>3431</v>
      </c>
      <c r="C51" s="300" t="s">
        <v>3529</v>
      </c>
      <c r="D51" s="174">
        <v>8090</v>
      </c>
      <c r="E51" s="175">
        <v>1919</v>
      </c>
      <c r="F51" s="89">
        <v>1</v>
      </c>
      <c r="G51" s="285">
        <v>0</v>
      </c>
      <c r="H51" s="285">
        <f t="shared" si="1"/>
        <v>1</v>
      </c>
      <c r="I51" s="301" t="s">
        <v>4704</v>
      </c>
      <c r="J51" s="284" t="s">
        <v>4760</v>
      </c>
      <c r="K51" s="284" t="s">
        <v>4761</v>
      </c>
      <c r="L51" s="284"/>
      <c r="M51" s="16"/>
      <c r="N51" s="17"/>
      <c r="O51" s="16"/>
      <c r="AI51" s="249"/>
      <c r="AJ51" s="249"/>
      <c r="AK51" s="249"/>
      <c r="AL51" s="249"/>
      <c r="AM51" s="249"/>
      <c r="AN51" s="249"/>
      <c r="AO51" s="249"/>
      <c r="AP51" s="249"/>
      <c r="AQ51" s="249"/>
      <c r="AR51" s="249"/>
      <c r="AS51" s="249"/>
    </row>
    <row r="52" spans="1:45" s="7" customFormat="1" ht="22.5" customHeight="1">
      <c r="A52" s="366">
        <v>50</v>
      </c>
      <c r="B52" s="366" t="s">
        <v>3432</v>
      </c>
      <c r="C52" s="300" t="s">
        <v>3530</v>
      </c>
      <c r="D52" s="174">
        <v>1078</v>
      </c>
      <c r="E52" s="175">
        <v>177</v>
      </c>
      <c r="F52" s="89">
        <v>1</v>
      </c>
      <c r="G52" s="285">
        <v>0</v>
      </c>
      <c r="H52" s="285">
        <f t="shared" si="1"/>
        <v>1</v>
      </c>
      <c r="I52" s="301" t="s">
        <v>4705</v>
      </c>
      <c r="J52" s="284" t="s">
        <v>4760</v>
      </c>
      <c r="K52" s="284" t="s">
        <v>4761</v>
      </c>
      <c r="L52" s="284"/>
      <c r="M52" s="16"/>
      <c r="N52" s="17"/>
      <c r="O52" s="16"/>
      <c r="AI52" s="249"/>
      <c r="AJ52" s="249"/>
      <c r="AK52" s="249"/>
      <c r="AL52" s="249"/>
      <c r="AM52" s="249"/>
      <c r="AN52" s="249"/>
      <c r="AO52" s="249"/>
      <c r="AP52" s="249"/>
      <c r="AQ52" s="249"/>
      <c r="AR52" s="249"/>
      <c r="AS52" s="249"/>
    </row>
    <row r="53" spans="1:45" s="7" customFormat="1" ht="22.5" customHeight="1">
      <c r="A53" s="302">
        <v>51</v>
      </c>
      <c r="B53" s="366" t="s">
        <v>3433</v>
      </c>
      <c r="C53" s="300" t="s">
        <v>3531</v>
      </c>
      <c r="D53" s="174">
        <v>73</v>
      </c>
      <c r="E53" s="175">
        <v>35</v>
      </c>
      <c r="F53" s="89">
        <v>1</v>
      </c>
      <c r="G53" s="285">
        <v>0</v>
      </c>
      <c r="H53" s="285">
        <f t="shared" si="1"/>
        <v>1</v>
      </c>
      <c r="I53" s="301" t="s">
        <v>4705</v>
      </c>
      <c r="J53" s="284" t="s">
        <v>4760</v>
      </c>
      <c r="K53" s="284" t="s">
        <v>4761</v>
      </c>
      <c r="L53" s="284"/>
      <c r="M53" s="16"/>
      <c r="N53" s="17"/>
      <c r="O53" s="16"/>
      <c r="AI53" s="249"/>
      <c r="AJ53" s="249"/>
      <c r="AK53" s="249"/>
      <c r="AL53" s="249"/>
      <c r="AM53" s="249"/>
      <c r="AN53" s="249"/>
      <c r="AO53" s="249"/>
      <c r="AP53" s="249"/>
      <c r="AQ53" s="249"/>
      <c r="AR53" s="249"/>
      <c r="AS53" s="249"/>
    </row>
    <row r="54" spans="1:45" s="7" customFormat="1" ht="22.5" customHeight="1">
      <c r="A54" s="366">
        <v>52</v>
      </c>
      <c r="B54" s="366" t="s">
        <v>3434</v>
      </c>
      <c r="C54" s="300" t="s">
        <v>4703</v>
      </c>
      <c r="D54" s="174">
        <v>2257</v>
      </c>
      <c r="E54" s="175">
        <v>598</v>
      </c>
      <c r="F54" s="89">
        <v>1</v>
      </c>
      <c r="G54" s="285">
        <v>0</v>
      </c>
      <c r="H54" s="285">
        <f t="shared" si="1"/>
        <v>1</v>
      </c>
      <c r="I54" s="301" t="s">
        <v>4705</v>
      </c>
      <c r="J54" s="284" t="s">
        <v>4760</v>
      </c>
      <c r="K54" s="284" t="s">
        <v>4761</v>
      </c>
      <c r="L54" s="284"/>
      <c r="M54" s="16"/>
      <c r="N54" s="17"/>
      <c r="O54" s="16"/>
      <c r="AI54" s="249"/>
      <c r="AJ54" s="249"/>
      <c r="AK54" s="249"/>
      <c r="AL54" s="249"/>
      <c r="AM54" s="249"/>
      <c r="AN54" s="249"/>
      <c r="AO54" s="249"/>
      <c r="AP54" s="249"/>
      <c r="AQ54" s="249"/>
      <c r="AR54" s="249"/>
      <c r="AS54" s="249"/>
    </row>
    <row r="55" spans="1:45" s="7" customFormat="1" ht="51" customHeight="1">
      <c r="A55" s="302">
        <v>53</v>
      </c>
      <c r="B55" s="367" t="s">
        <v>5861</v>
      </c>
      <c r="C55" s="301" t="s">
        <v>935</v>
      </c>
      <c r="D55" s="29">
        <v>10942</v>
      </c>
      <c r="E55" s="288">
        <v>2645</v>
      </c>
      <c r="F55" s="89">
        <v>1</v>
      </c>
      <c r="G55" s="285">
        <v>0</v>
      </c>
      <c r="H55" s="285">
        <f t="shared" si="1"/>
        <v>1</v>
      </c>
      <c r="I55" s="301" t="s">
        <v>5862</v>
      </c>
      <c r="J55" s="284" t="s">
        <v>4760</v>
      </c>
      <c r="K55" s="284" t="s">
        <v>4761</v>
      </c>
      <c r="L55" s="284"/>
      <c r="M55" s="16"/>
      <c r="N55" s="17"/>
      <c r="O55" s="16"/>
      <c r="AI55" s="249"/>
      <c r="AJ55" s="249"/>
      <c r="AK55" s="249"/>
      <c r="AL55" s="249"/>
      <c r="AM55" s="249"/>
      <c r="AN55" s="249"/>
      <c r="AO55" s="249"/>
      <c r="AP55" s="249"/>
      <c r="AQ55" s="249"/>
      <c r="AR55" s="249"/>
      <c r="AS55" s="249"/>
    </row>
    <row r="56" spans="1:45" s="7" customFormat="1" ht="51" customHeight="1">
      <c r="A56" s="366">
        <v>54</v>
      </c>
      <c r="B56" s="367" t="s">
        <v>5809</v>
      </c>
      <c r="C56" s="301" t="s">
        <v>5810</v>
      </c>
      <c r="D56" s="163">
        <v>5843</v>
      </c>
      <c r="E56" s="157">
        <v>568</v>
      </c>
      <c r="F56" s="89">
        <v>3304690</v>
      </c>
      <c r="G56" s="285">
        <v>0</v>
      </c>
      <c r="H56" s="89">
        <f t="shared" si="1"/>
        <v>3304690</v>
      </c>
      <c r="I56" s="301" t="s">
        <v>5811</v>
      </c>
      <c r="J56" s="284" t="s">
        <v>4760</v>
      </c>
      <c r="K56" s="284" t="s">
        <v>4761</v>
      </c>
      <c r="L56" s="284"/>
      <c r="M56" s="16"/>
      <c r="N56" s="17"/>
      <c r="O56" s="16"/>
      <c r="AI56" s="249"/>
      <c r="AJ56" s="249"/>
      <c r="AK56" s="249"/>
      <c r="AL56" s="249"/>
      <c r="AM56" s="249"/>
      <c r="AN56" s="249"/>
      <c r="AO56" s="249"/>
      <c r="AP56" s="249"/>
      <c r="AQ56" s="249"/>
      <c r="AR56" s="249"/>
      <c r="AS56" s="249"/>
    </row>
    <row r="57" spans="1:45" s="7" customFormat="1" ht="51" customHeight="1">
      <c r="A57" s="302">
        <v>55</v>
      </c>
      <c r="B57" s="367" t="s">
        <v>5809</v>
      </c>
      <c r="C57" s="301" t="s">
        <v>1617</v>
      </c>
      <c r="D57" s="163">
        <v>4372</v>
      </c>
      <c r="E57" s="157">
        <v>546</v>
      </c>
      <c r="F57" s="89">
        <v>8581139</v>
      </c>
      <c r="G57" s="285">
        <v>0</v>
      </c>
      <c r="H57" s="89">
        <f t="shared" si="1"/>
        <v>8581139</v>
      </c>
      <c r="I57" s="301" t="s">
        <v>1618</v>
      </c>
      <c r="J57" s="284" t="s">
        <v>4760</v>
      </c>
      <c r="K57" s="284" t="s">
        <v>4761</v>
      </c>
      <c r="L57" s="284"/>
      <c r="M57" s="16"/>
      <c r="N57" s="17"/>
      <c r="O57" s="16"/>
      <c r="AI57" s="249"/>
      <c r="AJ57" s="249"/>
      <c r="AK57" s="249"/>
      <c r="AL57" s="249"/>
      <c r="AM57" s="249"/>
      <c r="AN57" s="249"/>
      <c r="AO57" s="249"/>
      <c r="AP57" s="249"/>
      <c r="AQ57" s="249"/>
      <c r="AR57" s="249"/>
      <c r="AS57" s="249"/>
    </row>
    <row r="58" spans="1:45" s="7" customFormat="1" ht="51" customHeight="1">
      <c r="A58" s="366">
        <v>56</v>
      </c>
      <c r="B58" s="367" t="s">
        <v>6070</v>
      </c>
      <c r="C58" s="301" t="s">
        <v>6071</v>
      </c>
      <c r="D58" s="284">
        <v>15255</v>
      </c>
      <c r="E58" s="288">
        <v>1406</v>
      </c>
      <c r="F58" s="89">
        <f>22915200+7300</f>
        <v>22922500</v>
      </c>
      <c r="G58" s="285">
        <v>0</v>
      </c>
      <c r="H58" s="89">
        <f t="shared" si="1"/>
        <v>22922500</v>
      </c>
      <c r="I58" s="301" t="s">
        <v>6075</v>
      </c>
      <c r="J58" s="284" t="s">
        <v>4760</v>
      </c>
      <c r="K58" s="284" t="s">
        <v>4761</v>
      </c>
      <c r="L58" s="284"/>
      <c r="M58" s="16"/>
      <c r="N58" s="17"/>
      <c r="O58" s="16"/>
      <c r="AH58" s="7" t="s">
        <v>9346</v>
      </c>
      <c r="AI58" s="249"/>
      <c r="AJ58" s="249"/>
      <c r="AK58" s="249"/>
      <c r="AL58" s="249"/>
      <c r="AM58" s="249"/>
      <c r="AN58" s="249"/>
      <c r="AO58" s="249"/>
      <c r="AP58" s="249"/>
      <c r="AQ58" s="249"/>
      <c r="AR58" s="249"/>
      <c r="AS58" s="249"/>
    </row>
    <row r="59" spans="1:45" s="7" customFormat="1" ht="41.25" customHeight="1">
      <c r="A59" s="302">
        <v>57</v>
      </c>
      <c r="B59" s="366" t="s">
        <v>6068</v>
      </c>
      <c r="C59" s="300" t="s">
        <v>6069</v>
      </c>
      <c r="D59" s="284">
        <v>3581.2</v>
      </c>
      <c r="E59" s="288">
        <v>469.65</v>
      </c>
      <c r="F59" s="89">
        <v>3339750</v>
      </c>
      <c r="G59" s="285">
        <v>0</v>
      </c>
      <c r="H59" s="89">
        <f t="shared" si="1"/>
        <v>3339750</v>
      </c>
      <c r="I59" s="301" t="s">
        <v>6060</v>
      </c>
      <c r="J59" s="284" t="s">
        <v>4760</v>
      </c>
      <c r="K59" s="284" t="s">
        <v>4761</v>
      </c>
      <c r="L59" s="286"/>
      <c r="M59" s="16"/>
      <c r="N59" s="17"/>
      <c r="O59" s="16"/>
      <c r="AI59" s="249"/>
      <c r="AJ59" s="249"/>
      <c r="AK59" s="249"/>
      <c r="AL59" s="249"/>
      <c r="AM59" s="249"/>
      <c r="AN59" s="249"/>
      <c r="AO59" s="249"/>
      <c r="AP59" s="249"/>
      <c r="AQ59" s="249"/>
      <c r="AR59" s="249"/>
      <c r="AS59" s="249"/>
    </row>
    <row r="60" spans="1:45" s="7" customFormat="1" ht="41.25" customHeight="1">
      <c r="A60" s="366">
        <v>58</v>
      </c>
      <c r="B60" s="366" t="s">
        <v>7973</v>
      </c>
      <c r="C60" s="300" t="s">
        <v>7974</v>
      </c>
      <c r="D60" s="284">
        <v>1525.7</v>
      </c>
      <c r="E60" s="288">
        <v>124</v>
      </c>
      <c r="F60" s="89">
        <v>2582450</v>
      </c>
      <c r="G60" s="285">
        <v>0</v>
      </c>
      <c r="H60" s="89">
        <f t="shared" si="1"/>
        <v>2582450</v>
      </c>
      <c r="I60" s="301" t="s">
        <v>7975</v>
      </c>
      <c r="J60" s="284" t="s">
        <v>4760</v>
      </c>
      <c r="K60" s="284" t="s">
        <v>4761</v>
      </c>
      <c r="L60" s="286"/>
      <c r="M60" s="16"/>
      <c r="N60" s="17"/>
      <c r="O60" s="16"/>
      <c r="AI60" s="249"/>
      <c r="AJ60" s="249"/>
      <c r="AK60" s="249"/>
      <c r="AL60" s="249"/>
      <c r="AM60" s="249"/>
      <c r="AN60" s="249"/>
      <c r="AO60" s="249"/>
      <c r="AP60" s="249"/>
      <c r="AQ60" s="249"/>
      <c r="AR60" s="249"/>
      <c r="AS60" s="249"/>
    </row>
  </sheetData>
  <sheetProtection password="9EF4" sheet="1" objects="1" scenarios="1"/>
  <mergeCells count="1">
    <mergeCell ref="A1:K1"/>
  </mergeCells>
  <pageMargins left="0.70866141732283472" right="0.70866141732283472" top="0.74803149606299213" bottom="0.74803149606299213" header="0.31496062992125984" footer="0.31496062992125984"/>
  <pageSetup paperSize="9" scale="71" fitToHeight="0" orientation="landscape" r:id="rId1"/>
  <legacyDrawing r:id="rId2"/>
</worksheet>
</file>

<file path=xl/worksheets/sheet8.xml><?xml version="1.0" encoding="utf-8"?>
<worksheet xmlns="http://schemas.openxmlformats.org/spreadsheetml/2006/main" xmlns:r="http://schemas.openxmlformats.org/officeDocument/2006/relationships">
  <sheetPr>
    <tabColor rgb="FF92D050"/>
    <pageSetUpPr fitToPage="1"/>
  </sheetPr>
  <dimension ref="A1:Y177"/>
  <sheetViews>
    <sheetView view="pageBreakPreview" topLeftCell="A3" zoomScale="80" zoomScaleSheetLayoutView="80" workbookViewId="0">
      <pane ySplit="5" topLeftCell="A8" activePane="bottomLeft" state="frozen"/>
      <selection activeCell="A3" sqref="A3"/>
      <selection pane="bottomLeft" activeCell="J14" sqref="J14"/>
    </sheetView>
  </sheetViews>
  <sheetFormatPr defaultRowHeight="11.25"/>
  <cols>
    <col min="1" max="1" width="4.7109375" style="20" customWidth="1"/>
    <col min="2" max="2" width="9.140625" style="20"/>
    <col min="3" max="3" width="17.5703125" style="20" customWidth="1"/>
    <col min="4" max="4" width="9.140625" style="20" customWidth="1"/>
    <col min="5" max="5" width="8.28515625" style="20" customWidth="1"/>
    <col min="6" max="6" width="9.140625" style="20" customWidth="1"/>
    <col min="7" max="7" width="9" style="20" customWidth="1"/>
    <col min="8" max="8" width="6.85546875" style="20" customWidth="1"/>
    <col min="9" max="9" width="6" style="20" customWidth="1"/>
    <col min="10" max="10" width="6.85546875" style="20" customWidth="1"/>
    <col min="11" max="11" width="6" style="20" customWidth="1"/>
    <col min="12" max="12" width="6.5703125" style="20" customWidth="1"/>
    <col min="13" max="13" width="5.5703125" style="20" customWidth="1"/>
    <col min="14" max="14" width="5.28515625" style="20" customWidth="1"/>
    <col min="15" max="15" width="7.7109375" style="20" customWidth="1"/>
    <col min="16" max="16" width="6.5703125" style="20" customWidth="1"/>
    <col min="17" max="17" width="7.140625" style="20" customWidth="1"/>
    <col min="18" max="18" width="7.5703125" style="20" customWidth="1"/>
    <col min="19" max="20" width="7.28515625" style="20" customWidth="1"/>
    <col min="21" max="21" width="5.28515625" style="20" customWidth="1"/>
    <col min="22" max="22" width="11.140625" style="20" customWidth="1"/>
    <col min="23" max="23" width="9.140625" style="20"/>
    <col min="24" max="24" width="11.85546875" style="20" customWidth="1"/>
    <col min="25" max="25" width="21.5703125" style="20" customWidth="1"/>
    <col min="26" max="252" width="9.140625" style="20"/>
    <col min="253" max="253" width="17.5703125" style="20" customWidth="1"/>
    <col min="254" max="254" width="9.140625" style="20" customWidth="1"/>
    <col min="255" max="255" width="12.140625" style="20" customWidth="1"/>
    <col min="256" max="256" width="9.140625" style="20" customWidth="1"/>
    <col min="257" max="257" width="12.5703125" style="20" customWidth="1"/>
    <col min="258" max="258" width="9.140625" style="20" customWidth="1"/>
    <col min="259" max="259" width="13.140625" style="20" customWidth="1"/>
    <col min="260" max="260" width="15.7109375" style="20" customWidth="1"/>
    <col min="261" max="272" width="9.140625" style="20" customWidth="1"/>
    <col min="273" max="273" width="11.140625" style="20" customWidth="1"/>
    <col min="274" max="274" width="9.140625" style="20"/>
    <col min="275" max="275" width="11.85546875" style="20" customWidth="1"/>
    <col min="276" max="276" width="21.5703125" style="20" customWidth="1"/>
    <col min="277" max="277" width="76.5703125" style="20" customWidth="1"/>
    <col min="278" max="278" width="12" style="20" customWidth="1"/>
    <col min="279" max="508" width="9.140625" style="20"/>
    <col min="509" max="509" width="17.5703125" style="20" customWidth="1"/>
    <col min="510" max="510" width="9.140625" style="20" customWidth="1"/>
    <col min="511" max="511" width="12.140625" style="20" customWidth="1"/>
    <col min="512" max="512" width="9.140625" style="20" customWidth="1"/>
    <col min="513" max="513" width="12.5703125" style="20" customWidth="1"/>
    <col min="514" max="514" width="9.140625" style="20" customWidth="1"/>
    <col min="515" max="515" width="13.140625" style="20" customWidth="1"/>
    <col min="516" max="516" width="15.7109375" style="20" customWidth="1"/>
    <col min="517" max="528" width="9.140625" style="20" customWidth="1"/>
    <col min="529" max="529" width="11.140625" style="20" customWidth="1"/>
    <col min="530" max="530" width="9.140625" style="20"/>
    <col min="531" max="531" width="11.85546875" style="20" customWidth="1"/>
    <col min="532" max="532" width="21.5703125" style="20" customWidth="1"/>
    <col min="533" max="533" width="76.5703125" style="20" customWidth="1"/>
    <col min="534" max="534" width="12" style="20" customWidth="1"/>
    <col min="535" max="764" width="9.140625" style="20"/>
    <col min="765" max="765" width="17.5703125" style="20" customWidth="1"/>
    <col min="766" max="766" width="9.140625" style="20" customWidth="1"/>
    <col min="767" max="767" width="12.140625" style="20" customWidth="1"/>
    <col min="768" max="768" width="9.140625" style="20" customWidth="1"/>
    <col min="769" max="769" width="12.5703125" style="20" customWidth="1"/>
    <col min="770" max="770" width="9.140625" style="20" customWidth="1"/>
    <col min="771" max="771" width="13.140625" style="20" customWidth="1"/>
    <col min="772" max="772" width="15.7109375" style="20" customWidth="1"/>
    <col min="773" max="784" width="9.140625" style="20" customWidth="1"/>
    <col min="785" max="785" width="11.140625" style="20" customWidth="1"/>
    <col min="786" max="786" width="9.140625" style="20"/>
    <col min="787" max="787" width="11.85546875" style="20" customWidth="1"/>
    <col min="788" max="788" width="21.5703125" style="20" customWidth="1"/>
    <col min="789" max="789" width="76.5703125" style="20" customWidth="1"/>
    <col min="790" max="790" width="12" style="20" customWidth="1"/>
    <col min="791" max="1020" width="9.140625" style="20"/>
    <col min="1021" max="1021" width="17.5703125" style="20" customWidth="1"/>
    <col min="1022" max="1022" width="9.140625" style="20" customWidth="1"/>
    <col min="1023" max="1023" width="12.140625" style="20" customWidth="1"/>
    <col min="1024" max="1024" width="9.140625" style="20" customWidth="1"/>
    <col min="1025" max="1025" width="12.5703125" style="20" customWidth="1"/>
    <col min="1026" max="1026" width="9.140625" style="20" customWidth="1"/>
    <col min="1027" max="1027" width="13.140625" style="20" customWidth="1"/>
    <col min="1028" max="1028" width="15.7109375" style="20" customWidth="1"/>
    <col min="1029" max="1040" width="9.140625" style="20" customWidth="1"/>
    <col min="1041" max="1041" width="11.140625" style="20" customWidth="1"/>
    <col min="1042" max="1042" width="9.140625" style="20"/>
    <col min="1043" max="1043" width="11.85546875" style="20" customWidth="1"/>
    <col min="1044" max="1044" width="21.5703125" style="20" customWidth="1"/>
    <col min="1045" max="1045" width="76.5703125" style="20" customWidth="1"/>
    <col min="1046" max="1046" width="12" style="20" customWidth="1"/>
    <col min="1047" max="1276" width="9.140625" style="20"/>
    <col min="1277" max="1277" width="17.5703125" style="20" customWidth="1"/>
    <col min="1278" max="1278" width="9.140625" style="20" customWidth="1"/>
    <col min="1279" max="1279" width="12.140625" style="20" customWidth="1"/>
    <col min="1280" max="1280" width="9.140625" style="20" customWidth="1"/>
    <col min="1281" max="1281" width="12.5703125" style="20" customWidth="1"/>
    <col min="1282" max="1282" width="9.140625" style="20" customWidth="1"/>
    <col min="1283" max="1283" width="13.140625" style="20" customWidth="1"/>
    <col min="1284" max="1284" width="15.7109375" style="20" customWidth="1"/>
    <col min="1285" max="1296" width="9.140625" style="20" customWidth="1"/>
    <col min="1297" max="1297" width="11.140625" style="20" customWidth="1"/>
    <col min="1298" max="1298" width="9.140625" style="20"/>
    <col min="1299" max="1299" width="11.85546875" style="20" customWidth="1"/>
    <col min="1300" max="1300" width="21.5703125" style="20" customWidth="1"/>
    <col min="1301" max="1301" width="76.5703125" style="20" customWidth="1"/>
    <col min="1302" max="1302" width="12" style="20" customWidth="1"/>
    <col min="1303" max="1532" width="9.140625" style="20"/>
    <col min="1533" max="1533" width="17.5703125" style="20" customWidth="1"/>
    <col min="1534" max="1534" width="9.140625" style="20" customWidth="1"/>
    <col min="1535" max="1535" width="12.140625" style="20" customWidth="1"/>
    <col min="1536" max="1536" width="9.140625" style="20" customWidth="1"/>
    <col min="1537" max="1537" width="12.5703125" style="20" customWidth="1"/>
    <col min="1538" max="1538" width="9.140625" style="20" customWidth="1"/>
    <col min="1539" max="1539" width="13.140625" style="20" customWidth="1"/>
    <col min="1540" max="1540" width="15.7109375" style="20" customWidth="1"/>
    <col min="1541" max="1552" width="9.140625" style="20" customWidth="1"/>
    <col min="1553" max="1553" width="11.140625" style="20" customWidth="1"/>
    <col min="1554" max="1554" width="9.140625" style="20"/>
    <col min="1555" max="1555" width="11.85546875" style="20" customWidth="1"/>
    <col min="1556" max="1556" width="21.5703125" style="20" customWidth="1"/>
    <col min="1557" max="1557" width="76.5703125" style="20" customWidth="1"/>
    <col min="1558" max="1558" width="12" style="20" customWidth="1"/>
    <col min="1559" max="1788" width="9.140625" style="20"/>
    <col min="1789" max="1789" width="17.5703125" style="20" customWidth="1"/>
    <col min="1790" max="1790" width="9.140625" style="20" customWidth="1"/>
    <col min="1791" max="1791" width="12.140625" style="20" customWidth="1"/>
    <col min="1792" max="1792" width="9.140625" style="20" customWidth="1"/>
    <col min="1793" max="1793" width="12.5703125" style="20" customWidth="1"/>
    <col min="1794" max="1794" width="9.140625" style="20" customWidth="1"/>
    <col min="1795" max="1795" width="13.140625" style="20" customWidth="1"/>
    <col min="1796" max="1796" width="15.7109375" style="20" customWidth="1"/>
    <col min="1797" max="1808" width="9.140625" style="20" customWidth="1"/>
    <col min="1809" max="1809" width="11.140625" style="20" customWidth="1"/>
    <col min="1810" max="1810" width="9.140625" style="20"/>
    <col min="1811" max="1811" width="11.85546875" style="20" customWidth="1"/>
    <col min="1812" max="1812" width="21.5703125" style="20" customWidth="1"/>
    <col min="1813" max="1813" width="76.5703125" style="20" customWidth="1"/>
    <col min="1814" max="1814" width="12" style="20" customWidth="1"/>
    <col min="1815" max="2044" width="9.140625" style="20"/>
    <col min="2045" max="2045" width="17.5703125" style="20" customWidth="1"/>
    <col min="2046" max="2046" width="9.140625" style="20" customWidth="1"/>
    <col min="2047" max="2047" width="12.140625" style="20" customWidth="1"/>
    <col min="2048" max="2048" width="9.140625" style="20" customWidth="1"/>
    <col min="2049" max="2049" width="12.5703125" style="20" customWidth="1"/>
    <col min="2050" max="2050" width="9.140625" style="20" customWidth="1"/>
    <col min="2051" max="2051" width="13.140625" style="20" customWidth="1"/>
    <col min="2052" max="2052" width="15.7109375" style="20" customWidth="1"/>
    <col min="2053" max="2064" width="9.140625" style="20" customWidth="1"/>
    <col min="2065" max="2065" width="11.140625" style="20" customWidth="1"/>
    <col min="2066" max="2066" width="9.140625" style="20"/>
    <col min="2067" max="2067" width="11.85546875" style="20" customWidth="1"/>
    <col min="2068" max="2068" width="21.5703125" style="20" customWidth="1"/>
    <col min="2069" max="2069" width="76.5703125" style="20" customWidth="1"/>
    <col min="2070" max="2070" width="12" style="20" customWidth="1"/>
    <col min="2071" max="2300" width="9.140625" style="20"/>
    <col min="2301" max="2301" width="17.5703125" style="20" customWidth="1"/>
    <col min="2302" max="2302" width="9.140625" style="20" customWidth="1"/>
    <col min="2303" max="2303" width="12.140625" style="20" customWidth="1"/>
    <col min="2304" max="2304" width="9.140625" style="20" customWidth="1"/>
    <col min="2305" max="2305" width="12.5703125" style="20" customWidth="1"/>
    <col min="2306" max="2306" width="9.140625" style="20" customWidth="1"/>
    <col min="2307" max="2307" width="13.140625" style="20" customWidth="1"/>
    <col min="2308" max="2308" width="15.7109375" style="20" customWidth="1"/>
    <col min="2309" max="2320" width="9.140625" style="20" customWidth="1"/>
    <col min="2321" max="2321" width="11.140625" style="20" customWidth="1"/>
    <col min="2322" max="2322" width="9.140625" style="20"/>
    <col min="2323" max="2323" width="11.85546875" style="20" customWidth="1"/>
    <col min="2324" max="2324" width="21.5703125" style="20" customWidth="1"/>
    <col min="2325" max="2325" width="76.5703125" style="20" customWidth="1"/>
    <col min="2326" max="2326" width="12" style="20" customWidth="1"/>
    <col min="2327" max="2556" width="9.140625" style="20"/>
    <col min="2557" max="2557" width="17.5703125" style="20" customWidth="1"/>
    <col min="2558" max="2558" width="9.140625" style="20" customWidth="1"/>
    <col min="2559" max="2559" width="12.140625" style="20" customWidth="1"/>
    <col min="2560" max="2560" width="9.140625" style="20" customWidth="1"/>
    <col min="2561" max="2561" width="12.5703125" style="20" customWidth="1"/>
    <col min="2562" max="2562" width="9.140625" style="20" customWidth="1"/>
    <col min="2563" max="2563" width="13.140625" style="20" customWidth="1"/>
    <col min="2564" max="2564" width="15.7109375" style="20" customWidth="1"/>
    <col min="2565" max="2576" width="9.140625" style="20" customWidth="1"/>
    <col min="2577" max="2577" width="11.140625" style="20" customWidth="1"/>
    <col min="2578" max="2578" width="9.140625" style="20"/>
    <col min="2579" max="2579" width="11.85546875" style="20" customWidth="1"/>
    <col min="2580" max="2580" width="21.5703125" style="20" customWidth="1"/>
    <col min="2581" max="2581" width="76.5703125" style="20" customWidth="1"/>
    <col min="2582" max="2582" width="12" style="20" customWidth="1"/>
    <col min="2583" max="2812" width="9.140625" style="20"/>
    <col min="2813" max="2813" width="17.5703125" style="20" customWidth="1"/>
    <col min="2814" max="2814" width="9.140625" style="20" customWidth="1"/>
    <col min="2815" max="2815" width="12.140625" style="20" customWidth="1"/>
    <col min="2816" max="2816" width="9.140625" style="20" customWidth="1"/>
    <col min="2817" max="2817" width="12.5703125" style="20" customWidth="1"/>
    <col min="2818" max="2818" width="9.140625" style="20" customWidth="1"/>
    <col min="2819" max="2819" width="13.140625" style="20" customWidth="1"/>
    <col min="2820" max="2820" width="15.7109375" style="20" customWidth="1"/>
    <col min="2821" max="2832" width="9.140625" style="20" customWidth="1"/>
    <col min="2833" max="2833" width="11.140625" style="20" customWidth="1"/>
    <col min="2834" max="2834" width="9.140625" style="20"/>
    <col min="2835" max="2835" width="11.85546875" style="20" customWidth="1"/>
    <col min="2836" max="2836" width="21.5703125" style="20" customWidth="1"/>
    <col min="2837" max="2837" width="76.5703125" style="20" customWidth="1"/>
    <col min="2838" max="2838" width="12" style="20" customWidth="1"/>
    <col min="2839" max="3068" width="9.140625" style="20"/>
    <col min="3069" max="3069" width="17.5703125" style="20" customWidth="1"/>
    <col min="3070" max="3070" width="9.140625" style="20" customWidth="1"/>
    <col min="3071" max="3071" width="12.140625" style="20" customWidth="1"/>
    <col min="3072" max="3072" width="9.140625" style="20" customWidth="1"/>
    <col min="3073" max="3073" width="12.5703125" style="20" customWidth="1"/>
    <col min="3074" max="3074" width="9.140625" style="20" customWidth="1"/>
    <col min="3075" max="3075" width="13.140625" style="20" customWidth="1"/>
    <col min="3076" max="3076" width="15.7109375" style="20" customWidth="1"/>
    <col min="3077" max="3088" width="9.140625" style="20" customWidth="1"/>
    <col min="3089" max="3089" width="11.140625" style="20" customWidth="1"/>
    <col min="3090" max="3090" width="9.140625" style="20"/>
    <col min="3091" max="3091" width="11.85546875" style="20" customWidth="1"/>
    <col min="3092" max="3092" width="21.5703125" style="20" customWidth="1"/>
    <col min="3093" max="3093" width="76.5703125" style="20" customWidth="1"/>
    <col min="3094" max="3094" width="12" style="20" customWidth="1"/>
    <col min="3095" max="3324" width="9.140625" style="20"/>
    <col min="3325" max="3325" width="17.5703125" style="20" customWidth="1"/>
    <col min="3326" max="3326" width="9.140625" style="20" customWidth="1"/>
    <col min="3327" max="3327" width="12.140625" style="20" customWidth="1"/>
    <col min="3328" max="3328" width="9.140625" style="20" customWidth="1"/>
    <col min="3329" max="3329" width="12.5703125" style="20" customWidth="1"/>
    <col min="3330" max="3330" width="9.140625" style="20" customWidth="1"/>
    <col min="3331" max="3331" width="13.140625" style="20" customWidth="1"/>
    <col min="3332" max="3332" width="15.7109375" style="20" customWidth="1"/>
    <col min="3333" max="3344" width="9.140625" style="20" customWidth="1"/>
    <col min="3345" max="3345" width="11.140625" style="20" customWidth="1"/>
    <col min="3346" max="3346" width="9.140625" style="20"/>
    <col min="3347" max="3347" width="11.85546875" style="20" customWidth="1"/>
    <col min="3348" max="3348" width="21.5703125" style="20" customWidth="1"/>
    <col min="3349" max="3349" width="76.5703125" style="20" customWidth="1"/>
    <col min="3350" max="3350" width="12" style="20" customWidth="1"/>
    <col min="3351" max="3580" width="9.140625" style="20"/>
    <col min="3581" max="3581" width="17.5703125" style="20" customWidth="1"/>
    <col min="3582" max="3582" width="9.140625" style="20" customWidth="1"/>
    <col min="3583" max="3583" width="12.140625" style="20" customWidth="1"/>
    <col min="3584" max="3584" width="9.140625" style="20" customWidth="1"/>
    <col min="3585" max="3585" width="12.5703125" style="20" customWidth="1"/>
    <col min="3586" max="3586" width="9.140625" style="20" customWidth="1"/>
    <col min="3587" max="3587" width="13.140625" style="20" customWidth="1"/>
    <col min="3588" max="3588" width="15.7109375" style="20" customWidth="1"/>
    <col min="3589" max="3600" width="9.140625" style="20" customWidth="1"/>
    <col min="3601" max="3601" width="11.140625" style="20" customWidth="1"/>
    <col min="3602" max="3602" width="9.140625" style="20"/>
    <col min="3603" max="3603" width="11.85546875" style="20" customWidth="1"/>
    <col min="3604" max="3604" width="21.5703125" style="20" customWidth="1"/>
    <col min="3605" max="3605" width="76.5703125" style="20" customWidth="1"/>
    <col min="3606" max="3606" width="12" style="20" customWidth="1"/>
    <col min="3607" max="3836" width="9.140625" style="20"/>
    <col min="3837" max="3837" width="17.5703125" style="20" customWidth="1"/>
    <col min="3838" max="3838" width="9.140625" style="20" customWidth="1"/>
    <col min="3839" max="3839" width="12.140625" style="20" customWidth="1"/>
    <col min="3840" max="3840" width="9.140625" style="20" customWidth="1"/>
    <col min="3841" max="3841" width="12.5703125" style="20" customWidth="1"/>
    <col min="3842" max="3842" width="9.140625" style="20" customWidth="1"/>
    <col min="3843" max="3843" width="13.140625" style="20" customWidth="1"/>
    <col min="3844" max="3844" width="15.7109375" style="20" customWidth="1"/>
    <col min="3845" max="3856" width="9.140625" style="20" customWidth="1"/>
    <col min="3857" max="3857" width="11.140625" style="20" customWidth="1"/>
    <col min="3858" max="3858" width="9.140625" style="20"/>
    <col min="3859" max="3859" width="11.85546875" style="20" customWidth="1"/>
    <col min="3860" max="3860" width="21.5703125" style="20" customWidth="1"/>
    <col min="3861" max="3861" width="76.5703125" style="20" customWidth="1"/>
    <col min="3862" max="3862" width="12" style="20" customWidth="1"/>
    <col min="3863" max="4092" width="9.140625" style="20"/>
    <col min="4093" max="4093" width="17.5703125" style="20" customWidth="1"/>
    <col min="4094" max="4094" width="9.140625" style="20" customWidth="1"/>
    <col min="4095" max="4095" width="12.140625" style="20" customWidth="1"/>
    <col min="4096" max="4096" width="9.140625" style="20" customWidth="1"/>
    <col min="4097" max="4097" width="12.5703125" style="20" customWidth="1"/>
    <col min="4098" max="4098" width="9.140625" style="20" customWidth="1"/>
    <col min="4099" max="4099" width="13.140625" style="20" customWidth="1"/>
    <col min="4100" max="4100" width="15.7109375" style="20" customWidth="1"/>
    <col min="4101" max="4112" width="9.140625" style="20" customWidth="1"/>
    <col min="4113" max="4113" width="11.140625" style="20" customWidth="1"/>
    <col min="4114" max="4114" width="9.140625" style="20"/>
    <col min="4115" max="4115" width="11.85546875" style="20" customWidth="1"/>
    <col min="4116" max="4116" width="21.5703125" style="20" customWidth="1"/>
    <col min="4117" max="4117" width="76.5703125" style="20" customWidth="1"/>
    <col min="4118" max="4118" width="12" style="20" customWidth="1"/>
    <col min="4119" max="4348" width="9.140625" style="20"/>
    <col min="4349" max="4349" width="17.5703125" style="20" customWidth="1"/>
    <col min="4350" max="4350" width="9.140625" style="20" customWidth="1"/>
    <col min="4351" max="4351" width="12.140625" style="20" customWidth="1"/>
    <col min="4352" max="4352" width="9.140625" style="20" customWidth="1"/>
    <col min="4353" max="4353" width="12.5703125" style="20" customWidth="1"/>
    <col min="4354" max="4354" width="9.140625" style="20" customWidth="1"/>
    <col min="4355" max="4355" width="13.140625" style="20" customWidth="1"/>
    <col min="4356" max="4356" width="15.7109375" style="20" customWidth="1"/>
    <col min="4357" max="4368" width="9.140625" style="20" customWidth="1"/>
    <col min="4369" max="4369" width="11.140625" style="20" customWidth="1"/>
    <col min="4370" max="4370" width="9.140625" style="20"/>
    <col min="4371" max="4371" width="11.85546875" style="20" customWidth="1"/>
    <col min="4372" max="4372" width="21.5703125" style="20" customWidth="1"/>
    <col min="4373" max="4373" width="76.5703125" style="20" customWidth="1"/>
    <col min="4374" max="4374" width="12" style="20" customWidth="1"/>
    <col min="4375" max="4604" width="9.140625" style="20"/>
    <col min="4605" max="4605" width="17.5703125" style="20" customWidth="1"/>
    <col min="4606" max="4606" width="9.140625" style="20" customWidth="1"/>
    <col min="4607" max="4607" width="12.140625" style="20" customWidth="1"/>
    <col min="4608" max="4608" width="9.140625" style="20" customWidth="1"/>
    <col min="4609" max="4609" width="12.5703125" style="20" customWidth="1"/>
    <col min="4610" max="4610" width="9.140625" style="20" customWidth="1"/>
    <col min="4611" max="4611" width="13.140625" style="20" customWidth="1"/>
    <col min="4612" max="4612" width="15.7109375" style="20" customWidth="1"/>
    <col min="4613" max="4624" width="9.140625" style="20" customWidth="1"/>
    <col min="4625" max="4625" width="11.140625" style="20" customWidth="1"/>
    <col min="4626" max="4626" width="9.140625" style="20"/>
    <col min="4627" max="4627" width="11.85546875" style="20" customWidth="1"/>
    <col min="4628" max="4628" width="21.5703125" style="20" customWidth="1"/>
    <col min="4629" max="4629" width="76.5703125" style="20" customWidth="1"/>
    <col min="4630" max="4630" width="12" style="20" customWidth="1"/>
    <col min="4631" max="4860" width="9.140625" style="20"/>
    <col min="4861" max="4861" width="17.5703125" style="20" customWidth="1"/>
    <col min="4862" max="4862" width="9.140625" style="20" customWidth="1"/>
    <col min="4863" max="4863" width="12.140625" style="20" customWidth="1"/>
    <col min="4864" max="4864" width="9.140625" style="20" customWidth="1"/>
    <col min="4865" max="4865" width="12.5703125" style="20" customWidth="1"/>
    <col min="4866" max="4866" width="9.140625" style="20" customWidth="1"/>
    <col min="4867" max="4867" width="13.140625" style="20" customWidth="1"/>
    <col min="4868" max="4868" width="15.7109375" style="20" customWidth="1"/>
    <col min="4869" max="4880" width="9.140625" style="20" customWidth="1"/>
    <col min="4881" max="4881" width="11.140625" style="20" customWidth="1"/>
    <col min="4882" max="4882" width="9.140625" style="20"/>
    <col min="4883" max="4883" width="11.85546875" style="20" customWidth="1"/>
    <col min="4884" max="4884" width="21.5703125" style="20" customWidth="1"/>
    <col min="4885" max="4885" width="76.5703125" style="20" customWidth="1"/>
    <col min="4886" max="4886" width="12" style="20" customWidth="1"/>
    <col min="4887" max="5116" width="9.140625" style="20"/>
    <col min="5117" max="5117" width="17.5703125" style="20" customWidth="1"/>
    <col min="5118" max="5118" width="9.140625" style="20" customWidth="1"/>
    <col min="5119" max="5119" width="12.140625" style="20" customWidth="1"/>
    <col min="5120" max="5120" width="9.140625" style="20" customWidth="1"/>
    <col min="5121" max="5121" width="12.5703125" style="20" customWidth="1"/>
    <col min="5122" max="5122" width="9.140625" style="20" customWidth="1"/>
    <col min="5123" max="5123" width="13.140625" style="20" customWidth="1"/>
    <col min="5124" max="5124" width="15.7109375" style="20" customWidth="1"/>
    <col min="5125" max="5136" width="9.140625" style="20" customWidth="1"/>
    <col min="5137" max="5137" width="11.140625" style="20" customWidth="1"/>
    <col min="5138" max="5138" width="9.140625" style="20"/>
    <col min="5139" max="5139" width="11.85546875" style="20" customWidth="1"/>
    <col min="5140" max="5140" width="21.5703125" style="20" customWidth="1"/>
    <col min="5141" max="5141" width="76.5703125" style="20" customWidth="1"/>
    <col min="5142" max="5142" width="12" style="20" customWidth="1"/>
    <col min="5143" max="5372" width="9.140625" style="20"/>
    <col min="5373" max="5373" width="17.5703125" style="20" customWidth="1"/>
    <col min="5374" max="5374" width="9.140625" style="20" customWidth="1"/>
    <col min="5375" max="5375" width="12.140625" style="20" customWidth="1"/>
    <col min="5376" max="5376" width="9.140625" style="20" customWidth="1"/>
    <col min="5377" max="5377" width="12.5703125" style="20" customWidth="1"/>
    <col min="5378" max="5378" width="9.140625" style="20" customWidth="1"/>
    <col min="5379" max="5379" width="13.140625" style="20" customWidth="1"/>
    <col min="5380" max="5380" width="15.7109375" style="20" customWidth="1"/>
    <col min="5381" max="5392" width="9.140625" style="20" customWidth="1"/>
    <col min="5393" max="5393" width="11.140625" style="20" customWidth="1"/>
    <col min="5394" max="5394" width="9.140625" style="20"/>
    <col min="5395" max="5395" width="11.85546875" style="20" customWidth="1"/>
    <col min="5396" max="5396" width="21.5703125" style="20" customWidth="1"/>
    <col min="5397" max="5397" width="76.5703125" style="20" customWidth="1"/>
    <col min="5398" max="5398" width="12" style="20" customWidth="1"/>
    <col min="5399" max="5628" width="9.140625" style="20"/>
    <col min="5629" max="5629" width="17.5703125" style="20" customWidth="1"/>
    <col min="5630" max="5630" width="9.140625" style="20" customWidth="1"/>
    <col min="5631" max="5631" width="12.140625" style="20" customWidth="1"/>
    <col min="5632" max="5632" width="9.140625" style="20" customWidth="1"/>
    <col min="5633" max="5633" width="12.5703125" style="20" customWidth="1"/>
    <col min="5634" max="5634" width="9.140625" style="20" customWidth="1"/>
    <col min="5635" max="5635" width="13.140625" style="20" customWidth="1"/>
    <col min="5636" max="5636" width="15.7109375" style="20" customWidth="1"/>
    <col min="5637" max="5648" width="9.140625" style="20" customWidth="1"/>
    <col min="5649" max="5649" width="11.140625" style="20" customWidth="1"/>
    <col min="5650" max="5650" width="9.140625" style="20"/>
    <col min="5651" max="5651" width="11.85546875" style="20" customWidth="1"/>
    <col min="5652" max="5652" width="21.5703125" style="20" customWidth="1"/>
    <col min="5653" max="5653" width="76.5703125" style="20" customWidth="1"/>
    <col min="5654" max="5654" width="12" style="20" customWidth="1"/>
    <col min="5655" max="5884" width="9.140625" style="20"/>
    <col min="5885" max="5885" width="17.5703125" style="20" customWidth="1"/>
    <col min="5886" max="5886" width="9.140625" style="20" customWidth="1"/>
    <col min="5887" max="5887" width="12.140625" style="20" customWidth="1"/>
    <col min="5888" max="5888" width="9.140625" style="20" customWidth="1"/>
    <col min="5889" max="5889" width="12.5703125" style="20" customWidth="1"/>
    <col min="5890" max="5890" width="9.140625" style="20" customWidth="1"/>
    <col min="5891" max="5891" width="13.140625" style="20" customWidth="1"/>
    <col min="5892" max="5892" width="15.7109375" style="20" customWidth="1"/>
    <col min="5893" max="5904" width="9.140625" style="20" customWidth="1"/>
    <col min="5905" max="5905" width="11.140625" style="20" customWidth="1"/>
    <col min="5906" max="5906" width="9.140625" style="20"/>
    <col min="5907" max="5907" width="11.85546875" style="20" customWidth="1"/>
    <col min="5908" max="5908" width="21.5703125" style="20" customWidth="1"/>
    <col min="5909" max="5909" width="76.5703125" style="20" customWidth="1"/>
    <col min="5910" max="5910" width="12" style="20" customWidth="1"/>
    <col min="5911" max="6140" width="9.140625" style="20"/>
    <col min="6141" max="6141" width="17.5703125" style="20" customWidth="1"/>
    <col min="6142" max="6142" width="9.140625" style="20" customWidth="1"/>
    <col min="6143" max="6143" width="12.140625" style="20" customWidth="1"/>
    <col min="6144" max="6144" width="9.140625" style="20" customWidth="1"/>
    <col min="6145" max="6145" width="12.5703125" style="20" customWidth="1"/>
    <col min="6146" max="6146" width="9.140625" style="20" customWidth="1"/>
    <col min="6147" max="6147" width="13.140625" style="20" customWidth="1"/>
    <col min="6148" max="6148" width="15.7109375" style="20" customWidth="1"/>
    <col min="6149" max="6160" width="9.140625" style="20" customWidth="1"/>
    <col min="6161" max="6161" width="11.140625" style="20" customWidth="1"/>
    <col min="6162" max="6162" width="9.140625" style="20"/>
    <col min="6163" max="6163" width="11.85546875" style="20" customWidth="1"/>
    <col min="6164" max="6164" width="21.5703125" style="20" customWidth="1"/>
    <col min="6165" max="6165" width="76.5703125" style="20" customWidth="1"/>
    <col min="6166" max="6166" width="12" style="20" customWidth="1"/>
    <col min="6167" max="6396" width="9.140625" style="20"/>
    <col min="6397" max="6397" width="17.5703125" style="20" customWidth="1"/>
    <col min="6398" max="6398" width="9.140625" style="20" customWidth="1"/>
    <col min="6399" max="6399" width="12.140625" style="20" customWidth="1"/>
    <col min="6400" max="6400" width="9.140625" style="20" customWidth="1"/>
    <col min="6401" max="6401" width="12.5703125" style="20" customWidth="1"/>
    <col min="6402" max="6402" width="9.140625" style="20" customWidth="1"/>
    <col min="6403" max="6403" width="13.140625" style="20" customWidth="1"/>
    <col min="6404" max="6404" width="15.7109375" style="20" customWidth="1"/>
    <col min="6405" max="6416" width="9.140625" style="20" customWidth="1"/>
    <col min="6417" max="6417" width="11.140625" style="20" customWidth="1"/>
    <col min="6418" max="6418" width="9.140625" style="20"/>
    <col min="6419" max="6419" width="11.85546875" style="20" customWidth="1"/>
    <col min="6420" max="6420" width="21.5703125" style="20" customWidth="1"/>
    <col min="6421" max="6421" width="76.5703125" style="20" customWidth="1"/>
    <col min="6422" max="6422" width="12" style="20" customWidth="1"/>
    <col min="6423" max="6652" width="9.140625" style="20"/>
    <col min="6653" max="6653" width="17.5703125" style="20" customWidth="1"/>
    <col min="6654" max="6654" width="9.140625" style="20" customWidth="1"/>
    <col min="6655" max="6655" width="12.140625" style="20" customWidth="1"/>
    <col min="6656" max="6656" width="9.140625" style="20" customWidth="1"/>
    <col min="6657" max="6657" width="12.5703125" style="20" customWidth="1"/>
    <col min="6658" max="6658" width="9.140625" style="20" customWidth="1"/>
    <col min="6659" max="6659" width="13.140625" style="20" customWidth="1"/>
    <col min="6660" max="6660" width="15.7109375" style="20" customWidth="1"/>
    <col min="6661" max="6672" width="9.140625" style="20" customWidth="1"/>
    <col min="6673" max="6673" width="11.140625" style="20" customWidth="1"/>
    <col min="6674" max="6674" width="9.140625" style="20"/>
    <col min="6675" max="6675" width="11.85546875" style="20" customWidth="1"/>
    <col min="6676" max="6676" width="21.5703125" style="20" customWidth="1"/>
    <col min="6677" max="6677" width="76.5703125" style="20" customWidth="1"/>
    <col min="6678" max="6678" width="12" style="20" customWidth="1"/>
    <col min="6679" max="6908" width="9.140625" style="20"/>
    <col min="6909" max="6909" width="17.5703125" style="20" customWidth="1"/>
    <col min="6910" max="6910" width="9.140625" style="20" customWidth="1"/>
    <col min="6911" max="6911" width="12.140625" style="20" customWidth="1"/>
    <col min="6912" max="6912" width="9.140625" style="20" customWidth="1"/>
    <col min="6913" max="6913" width="12.5703125" style="20" customWidth="1"/>
    <col min="6914" max="6914" width="9.140625" style="20" customWidth="1"/>
    <col min="6915" max="6915" width="13.140625" style="20" customWidth="1"/>
    <col min="6916" max="6916" width="15.7109375" style="20" customWidth="1"/>
    <col min="6917" max="6928" width="9.140625" style="20" customWidth="1"/>
    <col min="6929" max="6929" width="11.140625" style="20" customWidth="1"/>
    <col min="6930" max="6930" width="9.140625" style="20"/>
    <col min="6931" max="6931" width="11.85546875" style="20" customWidth="1"/>
    <col min="6932" max="6932" width="21.5703125" style="20" customWidth="1"/>
    <col min="6933" max="6933" width="76.5703125" style="20" customWidth="1"/>
    <col min="6934" max="6934" width="12" style="20" customWidth="1"/>
    <col min="6935" max="7164" width="9.140625" style="20"/>
    <col min="7165" max="7165" width="17.5703125" style="20" customWidth="1"/>
    <col min="7166" max="7166" width="9.140625" style="20" customWidth="1"/>
    <col min="7167" max="7167" width="12.140625" style="20" customWidth="1"/>
    <col min="7168" max="7168" width="9.140625" style="20" customWidth="1"/>
    <col min="7169" max="7169" width="12.5703125" style="20" customWidth="1"/>
    <col min="7170" max="7170" width="9.140625" style="20" customWidth="1"/>
    <col min="7171" max="7171" width="13.140625" style="20" customWidth="1"/>
    <col min="7172" max="7172" width="15.7109375" style="20" customWidth="1"/>
    <col min="7173" max="7184" width="9.140625" style="20" customWidth="1"/>
    <col min="7185" max="7185" width="11.140625" style="20" customWidth="1"/>
    <col min="7186" max="7186" width="9.140625" style="20"/>
    <col min="7187" max="7187" width="11.85546875" style="20" customWidth="1"/>
    <col min="7188" max="7188" width="21.5703125" style="20" customWidth="1"/>
    <col min="7189" max="7189" width="76.5703125" style="20" customWidth="1"/>
    <col min="7190" max="7190" width="12" style="20" customWidth="1"/>
    <col min="7191" max="7420" width="9.140625" style="20"/>
    <col min="7421" max="7421" width="17.5703125" style="20" customWidth="1"/>
    <col min="7422" max="7422" width="9.140625" style="20" customWidth="1"/>
    <col min="7423" max="7423" width="12.140625" style="20" customWidth="1"/>
    <col min="7424" max="7424" width="9.140625" style="20" customWidth="1"/>
    <col min="7425" max="7425" width="12.5703125" style="20" customWidth="1"/>
    <col min="7426" max="7426" width="9.140625" style="20" customWidth="1"/>
    <col min="7427" max="7427" width="13.140625" style="20" customWidth="1"/>
    <col min="7428" max="7428" width="15.7109375" style="20" customWidth="1"/>
    <col min="7429" max="7440" width="9.140625" style="20" customWidth="1"/>
    <col min="7441" max="7441" width="11.140625" style="20" customWidth="1"/>
    <col min="7442" max="7442" width="9.140625" style="20"/>
    <col min="7443" max="7443" width="11.85546875" style="20" customWidth="1"/>
    <col min="7444" max="7444" width="21.5703125" style="20" customWidth="1"/>
    <col min="7445" max="7445" width="76.5703125" style="20" customWidth="1"/>
    <col min="7446" max="7446" width="12" style="20" customWidth="1"/>
    <col min="7447" max="7676" width="9.140625" style="20"/>
    <col min="7677" max="7677" width="17.5703125" style="20" customWidth="1"/>
    <col min="7678" max="7678" width="9.140625" style="20" customWidth="1"/>
    <col min="7679" max="7679" width="12.140625" style="20" customWidth="1"/>
    <col min="7680" max="7680" width="9.140625" style="20" customWidth="1"/>
    <col min="7681" max="7681" width="12.5703125" style="20" customWidth="1"/>
    <col min="7682" max="7682" width="9.140625" style="20" customWidth="1"/>
    <col min="7683" max="7683" width="13.140625" style="20" customWidth="1"/>
    <col min="7684" max="7684" width="15.7109375" style="20" customWidth="1"/>
    <col min="7685" max="7696" width="9.140625" style="20" customWidth="1"/>
    <col min="7697" max="7697" width="11.140625" style="20" customWidth="1"/>
    <col min="7698" max="7698" width="9.140625" style="20"/>
    <col min="7699" max="7699" width="11.85546875" style="20" customWidth="1"/>
    <col min="7700" max="7700" width="21.5703125" style="20" customWidth="1"/>
    <col min="7701" max="7701" width="76.5703125" style="20" customWidth="1"/>
    <col min="7702" max="7702" width="12" style="20" customWidth="1"/>
    <col min="7703" max="7932" width="9.140625" style="20"/>
    <col min="7933" max="7933" width="17.5703125" style="20" customWidth="1"/>
    <col min="7934" max="7934" width="9.140625" style="20" customWidth="1"/>
    <col min="7935" max="7935" width="12.140625" style="20" customWidth="1"/>
    <col min="7936" max="7936" width="9.140625" style="20" customWidth="1"/>
    <col min="7937" max="7937" width="12.5703125" style="20" customWidth="1"/>
    <col min="7938" max="7938" width="9.140625" style="20" customWidth="1"/>
    <col min="7939" max="7939" width="13.140625" style="20" customWidth="1"/>
    <col min="7940" max="7940" width="15.7109375" style="20" customWidth="1"/>
    <col min="7941" max="7952" width="9.140625" style="20" customWidth="1"/>
    <col min="7953" max="7953" width="11.140625" style="20" customWidth="1"/>
    <col min="7954" max="7954" width="9.140625" style="20"/>
    <col min="7955" max="7955" width="11.85546875" style="20" customWidth="1"/>
    <col min="7956" max="7956" width="21.5703125" style="20" customWidth="1"/>
    <col min="7957" max="7957" width="76.5703125" style="20" customWidth="1"/>
    <col min="7958" max="7958" width="12" style="20" customWidth="1"/>
    <col min="7959" max="8188" width="9.140625" style="20"/>
    <col min="8189" max="8189" width="17.5703125" style="20" customWidth="1"/>
    <col min="8190" max="8190" width="9.140625" style="20" customWidth="1"/>
    <col min="8191" max="8191" width="12.140625" style="20" customWidth="1"/>
    <col min="8192" max="8192" width="9.140625" style="20" customWidth="1"/>
    <col min="8193" max="8193" width="12.5703125" style="20" customWidth="1"/>
    <col min="8194" max="8194" width="9.140625" style="20" customWidth="1"/>
    <col min="8195" max="8195" width="13.140625" style="20" customWidth="1"/>
    <col min="8196" max="8196" width="15.7109375" style="20" customWidth="1"/>
    <col min="8197" max="8208" width="9.140625" style="20" customWidth="1"/>
    <col min="8209" max="8209" width="11.140625" style="20" customWidth="1"/>
    <col min="8210" max="8210" width="9.140625" style="20"/>
    <col min="8211" max="8211" width="11.85546875" style="20" customWidth="1"/>
    <col min="8212" max="8212" width="21.5703125" style="20" customWidth="1"/>
    <col min="8213" max="8213" width="76.5703125" style="20" customWidth="1"/>
    <col min="8214" max="8214" width="12" style="20" customWidth="1"/>
    <col min="8215" max="8444" width="9.140625" style="20"/>
    <col min="8445" max="8445" width="17.5703125" style="20" customWidth="1"/>
    <col min="8446" max="8446" width="9.140625" style="20" customWidth="1"/>
    <col min="8447" max="8447" width="12.140625" style="20" customWidth="1"/>
    <col min="8448" max="8448" width="9.140625" style="20" customWidth="1"/>
    <col min="8449" max="8449" width="12.5703125" style="20" customWidth="1"/>
    <col min="8450" max="8450" width="9.140625" style="20" customWidth="1"/>
    <col min="8451" max="8451" width="13.140625" style="20" customWidth="1"/>
    <col min="8452" max="8452" width="15.7109375" style="20" customWidth="1"/>
    <col min="8453" max="8464" width="9.140625" style="20" customWidth="1"/>
    <col min="8465" max="8465" width="11.140625" style="20" customWidth="1"/>
    <col min="8466" max="8466" width="9.140625" style="20"/>
    <col min="8467" max="8467" width="11.85546875" style="20" customWidth="1"/>
    <col min="8468" max="8468" width="21.5703125" style="20" customWidth="1"/>
    <col min="8469" max="8469" width="76.5703125" style="20" customWidth="1"/>
    <col min="8470" max="8470" width="12" style="20" customWidth="1"/>
    <col min="8471" max="8700" width="9.140625" style="20"/>
    <col min="8701" max="8701" width="17.5703125" style="20" customWidth="1"/>
    <col min="8702" max="8702" width="9.140625" style="20" customWidth="1"/>
    <col min="8703" max="8703" width="12.140625" style="20" customWidth="1"/>
    <col min="8704" max="8704" width="9.140625" style="20" customWidth="1"/>
    <col min="8705" max="8705" width="12.5703125" style="20" customWidth="1"/>
    <col min="8706" max="8706" width="9.140625" style="20" customWidth="1"/>
    <col min="8707" max="8707" width="13.140625" style="20" customWidth="1"/>
    <col min="8708" max="8708" width="15.7109375" style="20" customWidth="1"/>
    <col min="8709" max="8720" width="9.140625" style="20" customWidth="1"/>
    <col min="8721" max="8721" width="11.140625" style="20" customWidth="1"/>
    <col min="8722" max="8722" width="9.140625" style="20"/>
    <col min="8723" max="8723" width="11.85546875" style="20" customWidth="1"/>
    <col min="8724" max="8724" width="21.5703125" style="20" customWidth="1"/>
    <col min="8725" max="8725" width="76.5703125" style="20" customWidth="1"/>
    <col min="8726" max="8726" width="12" style="20" customWidth="1"/>
    <col min="8727" max="8956" width="9.140625" style="20"/>
    <col min="8957" max="8957" width="17.5703125" style="20" customWidth="1"/>
    <col min="8958" max="8958" width="9.140625" style="20" customWidth="1"/>
    <col min="8959" max="8959" width="12.140625" style="20" customWidth="1"/>
    <col min="8960" max="8960" width="9.140625" style="20" customWidth="1"/>
    <col min="8961" max="8961" width="12.5703125" style="20" customWidth="1"/>
    <col min="8962" max="8962" width="9.140625" style="20" customWidth="1"/>
    <col min="8963" max="8963" width="13.140625" style="20" customWidth="1"/>
    <col min="8964" max="8964" width="15.7109375" style="20" customWidth="1"/>
    <col min="8965" max="8976" width="9.140625" style="20" customWidth="1"/>
    <col min="8977" max="8977" width="11.140625" style="20" customWidth="1"/>
    <col min="8978" max="8978" width="9.140625" style="20"/>
    <col min="8979" max="8979" width="11.85546875" style="20" customWidth="1"/>
    <col min="8980" max="8980" width="21.5703125" style="20" customWidth="1"/>
    <col min="8981" max="8981" width="76.5703125" style="20" customWidth="1"/>
    <col min="8982" max="8982" width="12" style="20" customWidth="1"/>
    <col min="8983" max="9212" width="9.140625" style="20"/>
    <col min="9213" max="9213" width="17.5703125" style="20" customWidth="1"/>
    <col min="9214" max="9214" width="9.140625" style="20" customWidth="1"/>
    <col min="9215" max="9215" width="12.140625" style="20" customWidth="1"/>
    <col min="9216" max="9216" width="9.140625" style="20" customWidth="1"/>
    <col min="9217" max="9217" width="12.5703125" style="20" customWidth="1"/>
    <col min="9218" max="9218" width="9.140625" style="20" customWidth="1"/>
    <col min="9219" max="9219" width="13.140625" style="20" customWidth="1"/>
    <col min="9220" max="9220" width="15.7109375" style="20" customWidth="1"/>
    <col min="9221" max="9232" width="9.140625" style="20" customWidth="1"/>
    <col min="9233" max="9233" width="11.140625" style="20" customWidth="1"/>
    <col min="9234" max="9234" width="9.140625" style="20"/>
    <col min="9235" max="9235" width="11.85546875" style="20" customWidth="1"/>
    <col min="9236" max="9236" width="21.5703125" style="20" customWidth="1"/>
    <col min="9237" max="9237" width="76.5703125" style="20" customWidth="1"/>
    <col min="9238" max="9238" width="12" style="20" customWidth="1"/>
    <col min="9239" max="9468" width="9.140625" style="20"/>
    <col min="9469" max="9469" width="17.5703125" style="20" customWidth="1"/>
    <col min="9470" max="9470" width="9.140625" style="20" customWidth="1"/>
    <col min="9471" max="9471" width="12.140625" style="20" customWidth="1"/>
    <col min="9472" max="9472" width="9.140625" style="20" customWidth="1"/>
    <col min="9473" max="9473" width="12.5703125" style="20" customWidth="1"/>
    <col min="9474" max="9474" width="9.140625" style="20" customWidth="1"/>
    <col min="9475" max="9475" width="13.140625" style="20" customWidth="1"/>
    <col min="9476" max="9476" width="15.7109375" style="20" customWidth="1"/>
    <col min="9477" max="9488" width="9.140625" style="20" customWidth="1"/>
    <col min="9489" max="9489" width="11.140625" style="20" customWidth="1"/>
    <col min="9490" max="9490" width="9.140625" style="20"/>
    <col min="9491" max="9491" width="11.85546875" style="20" customWidth="1"/>
    <col min="9492" max="9492" width="21.5703125" style="20" customWidth="1"/>
    <col min="9493" max="9493" width="76.5703125" style="20" customWidth="1"/>
    <col min="9494" max="9494" width="12" style="20" customWidth="1"/>
    <col min="9495" max="9724" width="9.140625" style="20"/>
    <col min="9725" max="9725" width="17.5703125" style="20" customWidth="1"/>
    <col min="9726" max="9726" width="9.140625" style="20" customWidth="1"/>
    <col min="9727" max="9727" width="12.140625" style="20" customWidth="1"/>
    <col min="9728" max="9728" width="9.140625" style="20" customWidth="1"/>
    <col min="9729" max="9729" width="12.5703125" style="20" customWidth="1"/>
    <col min="9730" max="9730" width="9.140625" style="20" customWidth="1"/>
    <col min="9731" max="9731" width="13.140625" style="20" customWidth="1"/>
    <col min="9732" max="9732" width="15.7109375" style="20" customWidth="1"/>
    <col min="9733" max="9744" width="9.140625" style="20" customWidth="1"/>
    <col min="9745" max="9745" width="11.140625" style="20" customWidth="1"/>
    <col min="9746" max="9746" width="9.140625" style="20"/>
    <col min="9747" max="9747" width="11.85546875" style="20" customWidth="1"/>
    <col min="9748" max="9748" width="21.5703125" style="20" customWidth="1"/>
    <col min="9749" max="9749" width="76.5703125" style="20" customWidth="1"/>
    <col min="9750" max="9750" width="12" style="20" customWidth="1"/>
    <col min="9751" max="9980" width="9.140625" style="20"/>
    <col min="9981" max="9981" width="17.5703125" style="20" customWidth="1"/>
    <col min="9982" max="9982" width="9.140625" style="20" customWidth="1"/>
    <col min="9983" max="9983" width="12.140625" style="20" customWidth="1"/>
    <col min="9984" max="9984" width="9.140625" style="20" customWidth="1"/>
    <col min="9985" max="9985" width="12.5703125" style="20" customWidth="1"/>
    <col min="9986" max="9986" width="9.140625" style="20" customWidth="1"/>
    <col min="9987" max="9987" width="13.140625" style="20" customWidth="1"/>
    <col min="9988" max="9988" width="15.7109375" style="20" customWidth="1"/>
    <col min="9989" max="10000" width="9.140625" style="20" customWidth="1"/>
    <col min="10001" max="10001" width="11.140625" style="20" customWidth="1"/>
    <col min="10002" max="10002" width="9.140625" style="20"/>
    <col min="10003" max="10003" width="11.85546875" style="20" customWidth="1"/>
    <col min="10004" max="10004" width="21.5703125" style="20" customWidth="1"/>
    <col min="10005" max="10005" width="76.5703125" style="20" customWidth="1"/>
    <col min="10006" max="10006" width="12" style="20" customWidth="1"/>
    <col min="10007" max="10236" width="9.140625" style="20"/>
    <col min="10237" max="10237" width="17.5703125" style="20" customWidth="1"/>
    <col min="10238" max="10238" width="9.140625" style="20" customWidth="1"/>
    <col min="10239" max="10239" width="12.140625" style="20" customWidth="1"/>
    <col min="10240" max="10240" width="9.140625" style="20" customWidth="1"/>
    <col min="10241" max="10241" width="12.5703125" style="20" customWidth="1"/>
    <col min="10242" max="10242" width="9.140625" style="20" customWidth="1"/>
    <col min="10243" max="10243" width="13.140625" style="20" customWidth="1"/>
    <col min="10244" max="10244" width="15.7109375" style="20" customWidth="1"/>
    <col min="10245" max="10256" width="9.140625" style="20" customWidth="1"/>
    <col min="10257" max="10257" width="11.140625" style="20" customWidth="1"/>
    <col min="10258" max="10258" width="9.140625" style="20"/>
    <col min="10259" max="10259" width="11.85546875" style="20" customWidth="1"/>
    <col min="10260" max="10260" width="21.5703125" style="20" customWidth="1"/>
    <col min="10261" max="10261" width="76.5703125" style="20" customWidth="1"/>
    <col min="10262" max="10262" width="12" style="20" customWidth="1"/>
    <col min="10263" max="10492" width="9.140625" style="20"/>
    <col min="10493" max="10493" width="17.5703125" style="20" customWidth="1"/>
    <col min="10494" max="10494" width="9.140625" style="20" customWidth="1"/>
    <col min="10495" max="10495" width="12.140625" style="20" customWidth="1"/>
    <col min="10496" max="10496" width="9.140625" style="20" customWidth="1"/>
    <col min="10497" max="10497" width="12.5703125" style="20" customWidth="1"/>
    <col min="10498" max="10498" width="9.140625" style="20" customWidth="1"/>
    <col min="10499" max="10499" width="13.140625" style="20" customWidth="1"/>
    <col min="10500" max="10500" width="15.7109375" style="20" customWidth="1"/>
    <col min="10501" max="10512" width="9.140625" style="20" customWidth="1"/>
    <col min="10513" max="10513" width="11.140625" style="20" customWidth="1"/>
    <col min="10514" max="10514" width="9.140625" style="20"/>
    <col min="10515" max="10515" width="11.85546875" style="20" customWidth="1"/>
    <col min="10516" max="10516" width="21.5703125" style="20" customWidth="1"/>
    <col min="10517" max="10517" width="76.5703125" style="20" customWidth="1"/>
    <col min="10518" max="10518" width="12" style="20" customWidth="1"/>
    <col min="10519" max="10748" width="9.140625" style="20"/>
    <col min="10749" max="10749" width="17.5703125" style="20" customWidth="1"/>
    <col min="10750" max="10750" width="9.140625" style="20" customWidth="1"/>
    <col min="10751" max="10751" width="12.140625" style="20" customWidth="1"/>
    <col min="10752" max="10752" width="9.140625" style="20" customWidth="1"/>
    <col min="10753" max="10753" width="12.5703125" style="20" customWidth="1"/>
    <col min="10754" max="10754" width="9.140625" style="20" customWidth="1"/>
    <col min="10755" max="10755" width="13.140625" style="20" customWidth="1"/>
    <col min="10756" max="10756" width="15.7109375" style="20" customWidth="1"/>
    <col min="10757" max="10768" width="9.140625" style="20" customWidth="1"/>
    <col min="10769" max="10769" width="11.140625" style="20" customWidth="1"/>
    <col min="10770" max="10770" width="9.140625" style="20"/>
    <col min="10771" max="10771" width="11.85546875" style="20" customWidth="1"/>
    <col min="10772" max="10772" width="21.5703125" style="20" customWidth="1"/>
    <col min="10773" max="10773" width="76.5703125" style="20" customWidth="1"/>
    <col min="10774" max="10774" width="12" style="20" customWidth="1"/>
    <col min="10775" max="11004" width="9.140625" style="20"/>
    <col min="11005" max="11005" width="17.5703125" style="20" customWidth="1"/>
    <col min="11006" max="11006" width="9.140625" style="20" customWidth="1"/>
    <col min="11007" max="11007" width="12.140625" style="20" customWidth="1"/>
    <col min="11008" max="11008" width="9.140625" style="20" customWidth="1"/>
    <col min="11009" max="11009" width="12.5703125" style="20" customWidth="1"/>
    <col min="11010" max="11010" width="9.140625" style="20" customWidth="1"/>
    <col min="11011" max="11011" width="13.140625" style="20" customWidth="1"/>
    <col min="11012" max="11012" width="15.7109375" style="20" customWidth="1"/>
    <col min="11013" max="11024" width="9.140625" style="20" customWidth="1"/>
    <col min="11025" max="11025" width="11.140625" style="20" customWidth="1"/>
    <col min="11026" max="11026" width="9.140625" style="20"/>
    <col min="11027" max="11027" width="11.85546875" style="20" customWidth="1"/>
    <col min="11028" max="11028" width="21.5703125" style="20" customWidth="1"/>
    <col min="11029" max="11029" width="76.5703125" style="20" customWidth="1"/>
    <col min="11030" max="11030" width="12" style="20" customWidth="1"/>
    <col min="11031" max="11260" width="9.140625" style="20"/>
    <col min="11261" max="11261" width="17.5703125" style="20" customWidth="1"/>
    <col min="11262" max="11262" width="9.140625" style="20" customWidth="1"/>
    <col min="11263" max="11263" width="12.140625" style="20" customWidth="1"/>
    <col min="11264" max="11264" width="9.140625" style="20" customWidth="1"/>
    <col min="11265" max="11265" width="12.5703125" style="20" customWidth="1"/>
    <col min="11266" max="11266" width="9.140625" style="20" customWidth="1"/>
    <col min="11267" max="11267" width="13.140625" style="20" customWidth="1"/>
    <col min="11268" max="11268" width="15.7109375" style="20" customWidth="1"/>
    <col min="11269" max="11280" width="9.140625" style="20" customWidth="1"/>
    <col min="11281" max="11281" width="11.140625" style="20" customWidth="1"/>
    <col min="11282" max="11282" width="9.140625" style="20"/>
    <col min="11283" max="11283" width="11.85546875" style="20" customWidth="1"/>
    <col min="11284" max="11284" width="21.5703125" style="20" customWidth="1"/>
    <col min="11285" max="11285" width="76.5703125" style="20" customWidth="1"/>
    <col min="11286" max="11286" width="12" style="20" customWidth="1"/>
    <col min="11287" max="11516" width="9.140625" style="20"/>
    <col min="11517" max="11517" width="17.5703125" style="20" customWidth="1"/>
    <col min="11518" max="11518" width="9.140625" style="20" customWidth="1"/>
    <col min="11519" max="11519" width="12.140625" style="20" customWidth="1"/>
    <col min="11520" max="11520" width="9.140625" style="20" customWidth="1"/>
    <col min="11521" max="11521" width="12.5703125" style="20" customWidth="1"/>
    <col min="11522" max="11522" width="9.140625" style="20" customWidth="1"/>
    <col min="11523" max="11523" width="13.140625" style="20" customWidth="1"/>
    <col min="11524" max="11524" width="15.7109375" style="20" customWidth="1"/>
    <col min="11525" max="11536" width="9.140625" style="20" customWidth="1"/>
    <col min="11537" max="11537" width="11.140625" style="20" customWidth="1"/>
    <col min="11538" max="11538" width="9.140625" style="20"/>
    <col min="11539" max="11539" width="11.85546875" style="20" customWidth="1"/>
    <col min="11540" max="11540" width="21.5703125" style="20" customWidth="1"/>
    <col min="11541" max="11541" width="76.5703125" style="20" customWidth="1"/>
    <col min="11542" max="11542" width="12" style="20" customWidth="1"/>
    <col min="11543" max="11772" width="9.140625" style="20"/>
    <col min="11773" max="11773" width="17.5703125" style="20" customWidth="1"/>
    <col min="11774" max="11774" width="9.140625" style="20" customWidth="1"/>
    <col min="11775" max="11775" width="12.140625" style="20" customWidth="1"/>
    <col min="11776" max="11776" width="9.140625" style="20" customWidth="1"/>
    <col min="11777" max="11777" width="12.5703125" style="20" customWidth="1"/>
    <col min="11778" max="11778" width="9.140625" style="20" customWidth="1"/>
    <col min="11779" max="11779" width="13.140625" style="20" customWidth="1"/>
    <col min="11780" max="11780" width="15.7109375" style="20" customWidth="1"/>
    <col min="11781" max="11792" width="9.140625" style="20" customWidth="1"/>
    <col min="11793" max="11793" width="11.140625" style="20" customWidth="1"/>
    <col min="11794" max="11794" width="9.140625" style="20"/>
    <col min="11795" max="11795" width="11.85546875" style="20" customWidth="1"/>
    <col min="11796" max="11796" width="21.5703125" style="20" customWidth="1"/>
    <col min="11797" max="11797" width="76.5703125" style="20" customWidth="1"/>
    <col min="11798" max="11798" width="12" style="20" customWidth="1"/>
    <col min="11799" max="12028" width="9.140625" style="20"/>
    <col min="12029" max="12029" width="17.5703125" style="20" customWidth="1"/>
    <col min="12030" max="12030" width="9.140625" style="20" customWidth="1"/>
    <col min="12031" max="12031" width="12.140625" style="20" customWidth="1"/>
    <col min="12032" max="12032" width="9.140625" style="20" customWidth="1"/>
    <col min="12033" max="12033" width="12.5703125" style="20" customWidth="1"/>
    <col min="12034" max="12034" width="9.140625" style="20" customWidth="1"/>
    <col min="12035" max="12035" width="13.140625" style="20" customWidth="1"/>
    <col min="12036" max="12036" width="15.7109375" style="20" customWidth="1"/>
    <col min="12037" max="12048" width="9.140625" style="20" customWidth="1"/>
    <col min="12049" max="12049" width="11.140625" style="20" customWidth="1"/>
    <col min="12050" max="12050" width="9.140625" style="20"/>
    <col min="12051" max="12051" width="11.85546875" style="20" customWidth="1"/>
    <col min="12052" max="12052" width="21.5703125" style="20" customWidth="1"/>
    <col min="12053" max="12053" width="76.5703125" style="20" customWidth="1"/>
    <col min="12054" max="12054" width="12" style="20" customWidth="1"/>
    <col min="12055" max="12284" width="9.140625" style="20"/>
    <col min="12285" max="12285" width="17.5703125" style="20" customWidth="1"/>
    <col min="12286" max="12286" width="9.140625" style="20" customWidth="1"/>
    <col min="12287" max="12287" width="12.140625" style="20" customWidth="1"/>
    <col min="12288" max="12288" width="9.140625" style="20" customWidth="1"/>
    <col min="12289" max="12289" width="12.5703125" style="20" customWidth="1"/>
    <col min="12290" max="12290" width="9.140625" style="20" customWidth="1"/>
    <col min="12291" max="12291" width="13.140625" style="20" customWidth="1"/>
    <col min="12292" max="12292" width="15.7109375" style="20" customWidth="1"/>
    <col min="12293" max="12304" width="9.140625" style="20" customWidth="1"/>
    <col min="12305" max="12305" width="11.140625" style="20" customWidth="1"/>
    <col min="12306" max="12306" width="9.140625" style="20"/>
    <col min="12307" max="12307" width="11.85546875" style="20" customWidth="1"/>
    <col min="12308" max="12308" width="21.5703125" style="20" customWidth="1"/>
    <col min="12309" max="12309" width="76.5703125" style="20" customWidth="1"/>
    <col min="12310" max="12310" width="12" style="20" customWidth="1"/>
    <col min="12311" max="12540" width="9.140625" style="20"/>
    <col min="12541" max="12541" width="17.5703125" style="20" customWidth="1"/>
    <col min="12542" max="12542" width="9.140625" style="20" customWidth="1"/>
    <col min="12543" max="12543" width="12.140625" style="20" customWidth="1"/>
    <col min="12544" max="12544" width="9.140625" style="20" customWidth="1"/>
    <col min="12545" max="12545" width="12.5703125" style="20" customWidth="1"/>
    <col min="12546" max="12546" width="9.140625" style="20" customWidth="1"/>
    <col min="12547" max="12547" width="13.140625" style="20" customWidth="1"/>
    <col min="12548" max="12548" width="15.7109375" style="20" customWidth="1"/>
    <col min="12549" max="12560" width="9.140625" style="20" customWidth="1"/>
    <col min="12561" max="12561" width="11.140625" style="20" customWidth="1"/>
    <col min="12562" max="12562" width="9.140625" style="20"/>
    <col min="12563" max="12563" width="11.85546875" style="20" customWidth="1"/>
    <col min="12564" max="12564" width="21.5703125" style="20" customWidth="1"/>
    <col min="12565" max="12565" width="76.5703125" style="20" customWidth="1"/>
    <col min="12566" max="12566" width="12" style="20" customWidth="1"/>
    <col min="12567" max="12796" width="9.140625" style="20"/>
    <col min="12797" max="12797" width="17.5703125" style="20" customWidth="1"/>
    <col min="12798" max="12798" width="9.140625" style="20" customWidth="1"/>
    <col min="12799" max="12799" width="12.140625" style="20" customWidth="1"/>
    <col min="12800" max="12800" width="9.140625" style="20" customWidth="1"/>
    <col min="12801" max="12801" width="12.5703125" style="20" customWidth="1"/>
    <col min="12802" max="12802" width="9.140625" style="20" customWidth="1"/>
    <col min="12803" max="12803" width="13.140625" style="20" customWidth="1"/>
    <col min="12804" max="12804" width="15.7109375" style="20" customWidth="1"/>
    <col min="12805" max="12816" width="9.140625" style="20" customWidth="1"/>
    <col min="12817" max="12817" width="11.140625" style="20" customWidth="1"/>
    <col min="12818" max="12818" width="9.140625" style="20"/>
    <col min="12819" max="12819" width="11.85546875" style="20" customWidth="1"/>
    <col min="12820" max="12820" width="21.5703125" style="20" customWidth="1"/>
    <col min="12821" max="12821" width="76.5703125" style="20" customWidth="1"/>
    <col min="12822" max="12822" width="12" style="20" customWidth="1"/>
    <col min="12823" max="13052" width="9.140625" style="20"/>
    <col min="13053" max="13053" width="17.5703125" style="20" customWidth="1"/>
    <col min="13054" max="13054" width="9.140625" style="20" customWidth="1"/>
    <col min="13055" max="13055" width="12.140625" style="20" customWidth="1"/>
    <col min="13056" max="13056" width="9.140625" style="20" customWidth="1"/>
    <col min="13057" max="13057" width="12.5703125" style="20" customWidth="1"/>
    <col min="13058" max="13058" width="9.140625" style="20" customWidth="1"/>
    <col min="13059" max="13059" width="13.140625" style="20" customWidth="1"/>
    <col min="13060" max="13060" width="15.7109375" style="20" customWidth="1"/>
    <col min="13061" max="13072" width="9.140625" style="20" customWidth="1"/>
    <col min="13073" max="13073" width="11.140625" style="20" customWidth="1"/>
    <col min="13074" max="13074" width="9.140625" style="20"/>
    <col min="13075" max="13075" width="11.85546875" style="20" customWidth="1"/>
    <col min="13076" max="13076" width="21.5703125" style="20" customWidth="1"/>
    <col min="13077" max="13077" width="76.5703125" style="20" customWidth="1"/>
    <col min="13078" max="13078" width="12" style="20" customWidth="1"/>
    <col min="13079" max="13308" width="9.140625" style="20"/>
    <col min="13309" max="13309" width="17.5703125" style="20" customWidth="1"/>
    <col min="13310" max="13310" width="9.140625" style="20" customWidth="1"/>
    <col min="13311" max="13311" width="12.140625" style="20" customWidth="1"/>
    <col min="13312" max="13312" width="9.140625" style="20" customWidth="1"/>
    <col min="13313" max="13313" width="12.5703125" style="20" customWidth="1"/>
    <col min="13314" max="13314" width="9.140625" style="20" customWidth="1"/>
    <col min="13315" max="13315" width="13.140625" style="20" customWidth="1"/>
    <col min="13316" max="13316" width="15.7109375" style="20" customWidth="1"/>
    <col min="13317" max="13328" width="9.140625" style="20" customWidth="1"/>
    <col min="13329" max="13329" width="11.140625" style="20" customWidth="1"/>
    <col min="13330" max="13330" width="9.140625" style="20"/>
    <col min="13331" max="13331" width="11.85546875" style="20" customWidth="1"/>
    <col min="13332" max="13332" width="21.5703125" style="20" customWidth="1"/>
    <col min="13333" max="13333" width="76.5703125" style="20" customWidth="1"/>
    <col min="13334" max="13334" width="12" style="20" customWidth="1"/>
    <col min="13335" max="13564" width="9.140625" style="20"/>
    <col min="13565" max="13565" width="17.5703125" style="20" customWidth="1"/>
    <col min="13566" max="13566" width="9.140625" style="20" customWidth="1"/>
    <col min="13567" max="13567" width="12.140625" style="20" customWidth="1"/>
    <col min="13568" max="13568" width="9.140625" style="20" customWidth="1"/>
    <col min="13569" max="13569" width="12.5703125" style="20" customWidth="1"/>
    <col min="13570" max="13570" width="9.140625" style="20" customWidth="1"/>
    <col min="13571" max="13571" width="13.140625" style="20" customWidth="1"/>
    <col min="13572" max="13572" width="15.7109375" style="20" customWidth="1"/>
    <col min="13573" max="13584" width="9.140625" style="20" customWidth="1"/>
    <col min="13585" max="13585" width="11.140625" style="20" customWidth="1"/>
    <col min="13586" max="13586" width="9.140625" style="20"/>
    <col min="13587" max="13587" width="11.85546875" style="20" customWidth="1"/>
    <col min="13588" max="13588" width="21.5703125" style="20" customWidth="1"/>
    <col min="13589" max="13589" width="76.5703125" style="20" customWidth="1"/>
    <col min="13590" max="13590" width="12" style="20" customWidth="1"/>
    <col min="13591" max="13820" width="9.140625" style="20"/>
    <col min="13821" max="13821" width="17.5703125" style="20" customWidth="1"/>
    <col min="13822" max="13822" width="9.140625" style="20" customWidth="1"/>
    <col min="13823" max="13823" width="12.140625" style="20" customWidth="1"/>
    <col min="13824" max="13824" width="9.140625" style="20" customWidth="1"/>
    <col min="13825" max="13825" width="12.5703125" style="20" customWidth="1"/>
    <col min="13826" max="13826" width="9.140625" style="20" customWidth="1"/>
    <col min="13827" max="13827" width="13.140625" style="20" customWidth="1"/>
    <col min="13828" max="13828" width="15.7109375" style="20" customWidth="1"/>
    <col min="13829" max="13840" width="9.140625" style="20" customWidth="1"/>
    <col min="13841" max="13841" width="11.140625" style="20" customWidth="1"/>
    <col min="13842" max="13842" width="9.140625" style="20"/>
    <col min="13843" max="13843" width="11.85546875" style="20" customWidth="1"/>
    <col min="13844" max="13844" width="21.5703125" style="20" customWidth="1"/>
    <col min="13845" max="13845" width="76.5703125" style="20" customWidth="1"/>
    <col min="13846" max="13846" width="12" style="20" customWidth="1"/>
    <col min="13847" max="14076" width="9.140625" style="20"/>
    <col min="14077" max="14077" width="17.5703125" style="20" customWidth="1"/>
    <col min="14078" max="14078" width="9.140625" style="20" customWidth="1"/>
    <col min="14079" max="14079" width="12.140625" style="20" customWidth="1"/>
    <col min="14080" max="14080" width="9.140625" style="20" customWidth="1"/>
    <col min="14081" max="14081" width="12.5703125" style="20" customWidth="1"/>
    <col min="14082" max="14082" width="9.140625" style="20" customWidth="1"/>
    <col min="14083" max="14083" width="13.140625" style="20" customWidth="1"/>
    <col min="14084" max="14084" width="15.7109375" style="20" customWidth="1"/>
    <col min="14085" max="14096" width="9.140625" style="20" customWidth="1"/>
    <col min="14097" max="14097" width="11.140625" style="20" customWidth="1"/>
    <col min="14098" max="14098" width="9.140625" style="20"/>
    <col min="14099" max="14099" width="11.85546875" style="20" customWidth="1"/>
    <col min="14100" max="14100" width="21.5703125" style="20" customWidth="1"/>
    <col min="14101" max="14101" width="76.5703125" style="20" customWidth="1"/>
    <col min="14102" max="14102" width="12" style="20" customWidth="1"/>
    <col min="14103" max="14332" width="9.140625" style="20"/>
    <col min="14333" max="14333" width="17.5703125" style="20" customWidth="1"/>
    <col min="14334" max="14334" width="9.140625" style="20" customWidth="1"/>
    <col min="14335" max="14335" width="12.140625" style="20" customWidth="1"/>
    <col min="14336" max="14336" width="9.140625" style="20" customWidth="1"/>
    <col min="14337" max="14337" width="12.5703125" style="20" customWidth="1"/>
    <col min="14338" max="14338" width="9.140625" style="20" customWidth="1"/>
    <col min="14339" max="14339" width="13.140625" style="20" customWidth="1"/>
    <col min="14340" max="14340" width="15.7109375" style="20" customWidth="1"/>
    <col min="14341" max="14352" width="9.140625" style="20" customWidth="1"/>
    <col min="14353" max="14353" width="11.140625" style="20" customWidth="1"/>
    <col min="14354" max="14354" width="9.140625" style="20"/>
    <col min="14355" max="14355" width="11.85546875" style="20" customWidth="1"/>
    <col min="14356" max="14356" width="21.5703125" style="20" customWidth="1"/>
    <col min="14357" max="14357" width="76.5703125" style="20" customWidth="1"/>
    <col min="14358" max="14358" width="12" style="20" customWidth="1"/>
    <col min="14359" max="14588" width="9.140625" style="20"/>
    <col min="14589" max="14589" width="17.5703125" style="20" customWidth="1"/>
    <col min="14590" max="14590" width="9.140625" style="20" customWidth="1"/>
    <col min="14591" max="14591" width="12.140625" style="20" customWidth="1"/>
    <col min="14592" max="14592" width="9.140625" style="20" customWidth="1"/>
    <col min="14593" max="14593" width="12.5703125" style="20" customWidth="1"/>
    <col min="14594" max="14594" width="9.140625" style="20" customWidth="1"/>
    <col min="14595" max="14595" width="13.140625" style="20" customWidth="1"/>
    <col min="14596" max="14596" width="15.7109375" style="20" customWidth="1"/>
    <col min="14597" max="14608" width="9.140625" style="20" customWidth="1"/>
    <col min="14609" max="14609" width="11.140625" style="20" customWidth="1"/>
    <col min="14610" max="14610" width="9.140625" style="20"/>
    <col min="14611" max="14611" width="11.85546875" style="20" customWidth="1"/>
    <col min="14612" max="14612" width="21.5703125" style="20" customWidth="1"/>
    <col min="14613" max="14613" width="76.5703125" style="20" customWidth="1"/>
    <col min="14614" max="14614" width="12" style="20" customWidth="1"/>
    <col min="14615" max="14844" width="9.140625" style="20"/>
    <col min="14845" max="14845" width="17.5703125" style="20" customWidth="1"/>
    <col min="14846" max="14846" width="9.140625" style="20" customWidth="1"/>
    <col min="14847" max="14847" width="12.140625" style="20" customWidth="1"/>
    <col min="14848" max="14848" width="9.140625" style="20" customWidth="1"/>
    <col min="14849" max="14849" width="12.5703125" style="20" customWidth="1"/>
    <col min="14850" max="14850" width="9.140625" style="20" customWidth="1"/>
    <col min="14851" max="14851" width="13.140625" style="20" customWidth="1"/>
    <col min="14852" max="14852" width="15.7109375" style="20" customWidth="1"/>
    <col min="14853" max="14864" width="9.140625" style="20" customWidth="1"/>
    <col min="14865" max="14865" width="11.140625" style="20" customWidth="1"/>
    <col min="14866" max="14866" width="9.140625" style="20"/>
    <col min="14867" max="14867" width="11.85546875" style="20" customWidth="1"/>
    <col min="14868" max="14868" width="21.5703125" style="20" customWidth="1"/>
    <col min="14869" max="14869" width="76.5703125" style="20" customWidth="1"/>
    <col min="14870" max="14870" width="12" style="20" customWidth="1"/>
    <col min="14871" max="15100" width="9.140625" style="20"/>
    <col min="15101" max="15101" width="17.5703125" style="20" customWidth="1"/>
    <col min="15102" max="15102" width="9.140625" style="20" customWidth="1"/>
    <col min="15103" max="15103" width="12.140625" style="20" customWidth="1"/>
    <col min="15104" max="15104" width="9.140625" style="20" customWidth="1"/>
    <col min="15105" max="15105" width="12.5703125" style="20" customWidth="1"/>
    <col min="15106" max="15106" width="9.140625" style="20" customWidth="1"/>
    <col min="15107" max="15107" width="13.140625" style="20" customWidth="1"/>
    <col min="15108" max="15108" width="15.7109375" style="20" customWidth="1"/>
    <col min="15109" max="15120" width="9.140625" style="20" customWidth="1"/>
    <col min="15121" max="15121" width="11.140625" style="20" customWidth="1"/>
    <col min="15122" max="15122" width="9.140625" style="20"/>
    <col min="15123" max="15123" width="11.85546875" style="20" customWidth="1"/>
    <col min="15124" max="15124" width="21.5703125" style="20" customWidth="1"/>
    <col min="15125" max="15125" width="76.5703125" style="20" customWidth="1"/>
    <col min="15126" max="15126" width="12" style="20" customWidth="1"/>
    <col min="15127" max="15356" width="9.140625" style="20"/>
    <col min="15357" max="15357" width="17.5703125" style="20" customWidth="1"/>
    <col min="15358" max="15358" width="9.140625" style="20" customWidth="1"/>
    <col min="15359" max="15359" width="12.140625" style="20" customWidth="1"/>
    <col min="15360" max="15360" width="9.140625" style="20" customWidth="1"/>
    <col min="15361" max="15361" width="12.5703125" style="20" customWidth="1"/>
    <col min="15362" max="15362" width="9.140625" style="20" customWidth="1"/>
    <col min="15363" max="15363" width="13.140625" style="20" customWidth="1"/>
    <col min="15364" max="15364" width="15.7109375" style="20" customWidth="1"/>
    <col min="15365" max="15376" width="9.140625" style="20" customWidth="1"/>
    <col min="15377" max="15377" width="11.140625" style="20" customWidth="1"/>
    <col min="15378" max="15378" width="9.140625" style="20"/>
    <col min="15379" max="15379" width="11.85546875" style="20" customWidth="1"/>
    <col min="15380" max="15380" width="21.5703125" style="20" customWidth="1"/>
    <col min="15381" max="15381" width="76.5703125" style="20" customWidth="1"/>
    <col min="15382" max="15382" width="12" style="20" customWidth="1"/>
    <col min="15383" max="15612" width="9.140625" style="20"/>
    <col min="15613" max="15613" width="17.5703125" style="20" customWidth="1"/>
    <col min="15614" max="15614" width="9.140625" style="20" customWidth="1"/>
    <col min="15615" max="15615" width="12.140625" style="20" customWidth="1"/>
    <col min="15616" max="15616" width="9.140625" style="20" customWidth="1"/>
    <col min="15617" max="15617" width="12.5703125" style="20" customWidth="1"/>
    <col min="15618" max="15618" width="9.140625" style="20" customWidth="1"/>
    <col min="15619" max="15619" width="13.140625" style="20" customWidth="1"/>
    <col min="15620" max="15620" width="15.7109375" style="20" customWidth="1"/>
    <col min="15621" max="15632" width="9.140625" style="20" customWidth="1"/>
    <col min="15633" max="15633" width="11.140625" style="20" customWidth="1"/>
    <col min="15634" max="15634" width="9.140625" style="20"/>
    <col min="15635" max="15635" width="11.85546875" style="20" customWidth="1"/>
    <col min="15636" max="15636" width="21.5703125" style="20" customWidth="1"/>
    <col min="15637" max="15637" width="76.5703125" style="20" customWidth="1"/>
    <col min="15638" max="15638" width="12" style="20" customWidth="1"/>
    <col min="15639" max="15868" width="9.140625" style="20"/>
    <col min="15869" max="15869" width="17.5703125" style="20" customWidth="1"/>
    <col min="15870" max="15870" width="9.140625" style="20" customWidth="1"/>
    <col min="15871" max="15871" width="12.140625" style="20" customWidth="1"/>
    <col min="15872" max="15872" width="9.140625" style="20" customWidth="1"/>
    <col min="15873" max="15873" width="12.5703125" style="20" customWidth="1"/>
    <col min="15874" max="15874" width="9.140625" style="20" customWidth="1"/>
    <col min="15875" max="15875" width="13.140625" style="20" customWidth="1"/>
    <col min="15876" max="15876" width="15.7109375" style="20" customWidth="1"/>
    <col min="15877" max="15888" width="9.140625" style="20" customWidth="1"/>
    <col min="15889" max="15889" width="11.140625" style="20" customWidth="1"/>
    <col min="15890" max="15890" width="9.140625" style="20"/>
    <col min="15891" max="15891" width="11.85546875" style="20" customWidth="1"/>
    <col min="15892" max="15892" width="21.5703125" style="20" customWidth="1"/>
    <col min="15893" max="15893" width="76.5703125" style="20" customWidth="1"/>
    <col min="15894" max="15894" width="12" style="20" customWidth="1"/>
    <col min="15895" max="16124" width="9.140625" style="20"/>
    <col min="16125" max="16125" width="17.5703125" style="20" customWidth="1"/>
    <col min="16126" max="16126" width="9.140625" style="20" customWidth="1"/>
    <col min="16127" max="16127" width="12.140625" style="20" customWidth="1"/>
    <col min="16128" max="16128" width="9.140625" style="20" customWidth="1"/>
    <col min="16129" max="16129" width="12.5703125" style="20" customWidth="1"/>
    <col min="16130" max="16130" width="9.140625" style="20" customWidth="1"/>
    <col min="16131" max="16131" width="13.140625" style="20" customWidth="1"/>
    <col min="16132" max="16132" width="15.7109375" style="20" customWidth="1"/>
    <col min="16133" max="16144" width="9.140625" style="20" customWidth="1"/>
    <col min="16145" max="16145" width="11.140625" style="20" customWidth="1"/>
    <col min="16146" max="16146" width="9.140625" style="20"/>
    <col min="16147" max="16147" width="11.85546875" style="20" customWidth="1"/>
    <col min="16148" max="16148" width="21.5703125" style="20" customWidth="1"/>
    <col min="16149" max="16149" width="76.5703125" style="20" customWidth="1"/>
    <col min="16150" max="16150" width="12" style="20" customWidth="1"/>
    <col min="16151" max="16384" width="9.140625" style="20"/>
  </cols>
  <sheetData>
    <row r="1" spans="1:25" s="4" customFormat="1" hidden="1"/>
    <row r="2" spans="1:25" s="4" customFormat="1" hidden="1">
      <c r="A2" s="7"/>
      <c r="B2" s="48"/>
      <c r="C2" s="7"/>
      <c r="D2" s="7"/>
      <c r="E2" s="7"/>
      <c r="F2" s="7"/>
      <c r="G2" s="16"/>
      <c r="H2" s="16"/>
      <c r="I2" s="16"/>
      <c r="J2" s="7"/>
      <c r="K2" s="7"/>
    </row>
    <row r="3" spans="1:25" s="4" customFormat="1">
      <c r="A3" s="643" t="s">
        <v>10560</v>
      </c>
      <c r="B3" s="643"/>
      <c r="C3" s="643"/>
      <c r="D3" s="643"/>
      <c r="E3" s="643"/>
      <c r="F3" s="643"/>
      <c r="G3" s="643"/>
      <c r="H3" s="643"/>
      <c r="I3" s="643"/>
      <c r="J3" s="643"/>
      <c r="K3" s="643"/>
      <c r="L3" s="643"/>
      <c r="M3" s="643"/>
      <c r="N3" s="643"/>
      <c r="O3" s="643"/>
      <c r="P3" s="643"/>
      <c r="Q3" s="643"/>
      <c r="R3" s="643"/>
      <c r="S3" s="643"/>
      <c r="T3" s="643"/>
      <c r="U3" s="643"/>
      <c r="V3" s="643"/>
      <c r="W3" s="643"/>
      <c r="X3" s="643"/>
      <c r="Y3" s="643"/>
    </row>
    <row r="4" spans="1:25">
      <c r="A4" s="571" t="s">
        <v>1078</v>
      </c>
      <c r="B4" s="571" t="s">
        <v>1439</v>
      </c>
      <c r="C4" s="571" t="s">
        <v>1440</v>
      </c>
      <c r="D4" s="645" t="s">
        <v>1441</v>
      </c>
      <c r="E4" s="646"/>
      <c r="F4" s="646"/>
      <c r="G4" s="646"/>
      <c r="H4" s="646"/>
      <c r="I4" s="646"/>
      <c r="J4" s="646"/>
      <c r="K4" s="646"/>
      <c r="L4" s="646"/>
      <c r="M4" s="646"/>
      <c r="N4" s="646"/>
      <c r="O4" s="646"/>
      <c r="P4" s="646"/>
      <c r="Q4" s="646"/>
      <c r="R4" s="646"/>
      <c r="S4" s="646"/>
      <c r="T4" s="646"/>
      <c r="U4" s="646"/>
      <c r="V4" s="647" t="s">
        <v>1442</v>
      </c>
      <c r="W4" s="648"/>
      <c r="X4" s="649"/>
      <c r="Y4" s="571" t="s">
        <v>4044</v>
      </c>
    </row>
    <row r="5" spans="1:25" ht="11.25" customHeight="1">
      <c r="A5" s="571"/>
      <c r="B5" s="571"/>
      <c r="C5" s="571"/>
      <c r="D5" s="630" t="s">
        <v>7928</v>
      </c>
      <c r="E5" s="630"/>
      <c r="F5" s="630" t="s">
        <v>1443</v>
      </c>
      <c r="G5" s="630" t="s">
        <v>7929</v>
      </c>
      <c r="H5" s="630" t="s">
        <v>1444</v>
      </c>
      <c r="I5" s="630" t="s">
        <v>1445</v>
      </c>
      <c r="J5" s="630" t="s">
        <v>1446</v>
      </c>
      <c r="K5" s="630" t="s">
        <v>1447</v>
      </c>
      <c r="L5" s="630" t="s">
        <v>1448</v>
      </c>
      <c r="M5" s="630" t="s">
        <v>2745</v>
      </c>
      <c r="N5" s="630" t="s">
        <v>1449</v>
      </c>
      <c r="O5" s="629" t="s">
        <v>3996</v>
      </c>
      <c r="P5" s="629" t="s">
        <v>3997</v>
      </c>
      <c r="Q5" s="629" t="s">
        <v>3998</v>
      </c>
      <c r="R5" s="629" t="s">
        <v>7930</v>
      </c>
      <c r="S5" s="629" t="s">
        <v>3999</v>
      </c>
      <c r="T5" s="629" t="s">
        <v>4000</v>
      </c>
      <c r="U5" s="629" t="s">
        <v>4001</v>
      </c>
      <c r="V5" s="650"/>
      <c r="W5" s="651"/>
      <c r="X5" s="652"/>
      <c r="Y5" s="571"/>
    </row>
    <row r="6" spans="1:25" ht="73.5" customHeight="1">
      <c r="A6" s="571"/>
      <c r="B6" s="571"/>
      <c r="C6" s="571"/>
      <c r="D6" s="51" t="s">
        <v>1450</v>
      </c>
      <c r="E6" s="51" t="s">
        <v>1451</v>
      </c>
      <c r="F6" s="571"/>
      <c r="G6" s="571"/>
      <c r="H6" s="571"/>
      <c r="I6" s="571"/>
      <c r="J6" s="571"/>
      <c r="K6" s="571"/>
      <c r="L6" s="571"/>
      <c r="M6" s="571"/>
      <c r="N6" s="571"/>
      <c r="O6" s="630"/>
      <c r="P6" s="630"/>
      <c r="Q6" s="630"/>
      <c r="R6" s="630"/>
      <c r="S6" s="630"/>
      <c r="T6" s="630"/>
      <c r="U6" s="630"/>
      <c r="V6" s="51" t="s">
        <v>1452</v>
      </c>
      <c r="W6" s="51" t="s">
        <v>1453</v>
      </c>
      <c r="X6" s="51" t="s">
        <v>1454</v>
      </c>
      <c r="Y6" s="571"/>
    </row>
    <row r="7" spans="1:25">
      <c r="A7" s="1">
        <v>1</v>
      </c>
      <c r="B7" s="1">
        <v>2</v>
      </c>
      <c r="C7" s="1">
        <v>4</v>
      </c>
      <c r="D7" s="1">
        <v>5</v>
      </c>
      <c r="E7" s="1">
        <v>6</v>
      </c>
      <c r="F7" s="1">
        <v>7</v>
      </c>
      <c r="G7" s="1">
        <v>8</v>
      </c>
      <c r="H7" s="1">
        <v>9</v>
      </c>
      <c r="I7" s="1">
        <v>10</v>
      </c>
      <c r="J7" s="1">
        <v>11</v>
      </c>
      <c r="K7" s="1">
        <v>12</v>
      </c>
      <c r="L7" s="1">
        <v>13</v>
      </c>
      <c r="M7" s="1">
        <v>14</v>
      </c>
      <c r="N7" s="1">
        <v>15</v>
      </c>
      <c r="O7" s="1">
        <v>16</v>
      </c>
      <c r="P7" s="1">
        <v>17</v>
      </c>
      <c r="Q7" s="1">
        <v>18</v>
      </c>
      <c r="R7" s="1">
        <v>19</v>
      </c>
      <c r="S7" s="1">
        <v>20</v>
      </c>
      <c r="T7" s="1">
        <v>22</v>
      </c>
      <c r="U7" s="1"/>
      <c r="V7" s="1">
        <v>16</v>
      </c>
      <c r="W7" s="1">
        <v>17</v>
      </c>
      <c r="X7" s="1">
        <v>18</v>
      </c>
      <c r="Y7" s="1">
        <v>19</v>
      </c>
    </row>
    <row r="8" spans="1:25" ht="45" customHeight="1">
      <c r="A8" s="372">
        <v>1</v>
      </c>
      <c r="B8" s="372" t="s">
        <v>13199</v>
      </c>
      <c r="C8" s="372" t="s">
        <v>1455</v>
      </c>
      <c r="D8" s="202">
        <v>1101.3499999999999</v>
      </c>
      <c r="E8" s="202">
        <v>318.60000000000002</v>
      </c>
      <c r="F8" s="202">
        <v>10105.299999999999</v>
      </c>
      <c r="G8" s="372">
        <v>1169</v>
      </c>
      <c r="H8" s="372">
        <v>42</v>
      </c>
      <c r="I8" s="372">
        <v>24</v>
      </c>
      <c r="J8" s="372">
        <v>13</v>
      </c>
      <c r="K8" s="372">
        <v>23</v>
      </c>
      <c r="L8" s="374">
        <v>66</v>
      </c>
      <c r="M8" s="372">
        <v>118</v>
      </c>
      <c r="N8" s="372">
        <v>86</v>
      </c>
      <c r="O8" s="202">
        <v>393</v>
      </c>
      <c r="P8" s="202">
        <v>93.85</v>
      </c>
      <c r="Q8" s="202">
        <v>0</v>
      </c>
      <c r="R8" s="202">
        <v>0</v>
      </c>
      <c r="S8" s="202">
        <v>56</v>
      </c>
      <c r="T8" s="375">
        <v>12.0588</v>
      </c>
      <c r="U8" s="372"/>
      <c r="V8" s="373">
        <f>517790.88+21000</f>
        <v>538790.88</v>
      </c>
      <c r="W8" s="373">
        <v>0</v>
      </c>
      <c r="X8" s="373">
        <f>V8-W8</f>
        <v>538790.88</v>
      </c>
      <c r="Y8" s="644" t="s">
        <v>3907</v>
      </c>
    </row>
    <row r="9" spans="1:25" ht="56.25">
      <c r="A9" s="372">
        <v>2</v>
      </c>
      <c r="B9" s="372" t="s">
        <v>6054</v>
      </c>
      <c r="C9" s="372" t="s">
        <v>9338</v>
      </c>
      <c r="D9" s="372">
        <v>1878</v>
      </c>
      <c r="E9" s="372">
        <v>650</v>
      </c>
      <c r="F9" s="372">
        <v>15177</v>
      </c>
      <c r="G9" s="372">
        <v>1300</v>
      </c>
      <c r="H9" s="372">
        <v>59</v>
      </c>
      <c r="I9" s="372">
        <v>30</v>
      </c>
      <c r="J9" s="372">
        <v>9</v>
      </c>
      <c r="K9" s="372">
        <v>16</v>
      </c>
      <c r="L9" s="372">
        <v>32</v>
      </c>
      <c r="M9" s="372">
        <v>66</v>
      </c>
      <c r="N9" s="372">
        <v>90</v>
      </c>
      <c r="O9" s="372">
        <v>202.8</v>
      </c>
      <c r="P9" s="372">
        <v>19.899999999999999</v>
      </c>
      <c r="Q9" s="372">
        <v>0</v>
      </c>
      <c r="R9" s="202">
        <v>0</v>
      </c>
      <c r="S9" s="202">
        <v>0</v>
      </c>
      <c r="T9" s="375">
        <v>18.8858</v>
      </c>
      <c r="U9" s="372"/>
      <c r="V9" s="373">
        <f>604466.48+24428</f>
        <v>628894.48</v>
      </c>
      <c r="W9" s="373">
        <v>0</v>
      </c>
      <c r="X9" s="373">
        <f t="shared" ref="X9:X70" si="0">V9-W9</f>
        <v>628894.48</v>
      </c>
      <c r="Y9" s="644"/>
    </row>
    <row r="10" spans="1:25" ht="45">
      <c r="A10" s="372">
        <v>3</v>
      </c>
      <c r="B10" s="372" t="s">
        <v>10227</v>
      </c>
      <c r="C10" s="372" t="s">
        <v>4337</v>
      </c>
      <c r="D10" s="372">
        <v>722</v>
      </c>
      <c r="E10" s="372">
        <v>405</v>
      </c>
      <c r="F10" s="372">
        <v>15841</v>
      </c>
      <c r="G10" s="372">
        <v>527.5</v>
      </c>
      <c r="H10" s="372">
        <v>60</v>
      </c>
      <c r="I10" s="372">
        <v>20</v>
      </c>
      <c r="J10" s="372">
        <v>14</v>
      </c>
      <c r="K10" s="372">
        <v>2</v>
      </c>
      <c r="L10" s="372">
        <v>42</v>
      </c>
      <c r="M10" s="372">
        <v>137</v>
      </c>
      <c r="N10" s="372">
        <v>92.1</v>
      </c>
      <c r="O10" s="372">
        <v>569</v>
      </c>
      <c r="P10" s="372">
        <v>0</v>
      </c>
      <c r="Q10" s="372">
        <v>0</v>
      </c>
      <c r="R10" s="202">
        <v>0</v>
      </c>
      <c r="S10" s="202">
        <v>59</v>
      </c>
      <c r="T10" s="375">
        <v>12.3714</v>
      </c>
      <c r="U10" s="372"/>
      <c r="V10" s="373">
        <v>538035.15</v>
      </c>
      <c r="W10" s="373">
        <v>0</v>
      </c>
      <c r="X10" s="373">
        <f t="shared" si="0"/>
        <v>538035.15</v>
      </c>
      <c r="Y10" s="644"/>
    </row>
    <row r="11" spans="1:25" ht="45">
      <c r="A11" s="372">
        <v>4</v>
      </c>
      <c r="B11" s="372" t="s">
        <v>13200</v>
      </c>
      <c r="C11" s="372" t="s">
        <v>4338</v>
      </c>
      <c r="D11" s="372">
        <v>918.77</v>
      </c>
      <c r="E11" s="372">
        <v>230</v>
      </c>
      <c r="F11" s="372">
        <v>7155.6</v>
      </c>
      <c r="G11" s="372">
        <v>1100</v>
      </c>
      <c r="H11" s="372">
        <v>25</v>
      </c>
      <c r="I11" s="372">
        <v>11</v>
      </c>
      <c r="J11" s="372">
        <v>6</v>
      </c>
      <c r="K11" s="372">
        <v>8</v>
      </c>
      <c r="L11" s="372">
        <v>218</v>
      </c>
      <c r="M11" s="372">
        <v>34</v>
      </c>
      <c r="N11" s="372">
        <v>0</v>
      </c>
      <c r="O11" s="372">
        <v>219.4</v>
      </c>
      <c r="P11" s="372">
        <v>0</v>
      </c>
      <c r="Q11" s="372">
        <v>0</v>
      </c>
      <c r="R11" s="202">
        <v>0</v>
      </c>
      <c r="S11" s="202">
        <v>0</v>
      </c>
      <c r="T11" s="375">
        <v>20.102699999999999</v>
      </c>
      <c r="U11" s="372"/>
      <c r="V11" s="373">
        <f>255052.85+37282.67</f>
        <v>292335.52</v>
      </c>
      <c r="W11" s="373">
        <v>0</v>
      </c>
      <c r="X11" s="373">
        <f t="shared" si="0"/>
        <v>292335.52</v>
      </c>
      <c r="Y11" s="644"/>
    </row>
    <row r="12" spans="1:25" ht="56.25">
      <c r="A12" s="372">
        <v>5</v>
      </c>
      <c r="B12" s="372" t="s">
        <v>6092</v>
      </c>
      <c r="C12" s="372" t="s">
        <v>4339</v>
      </c>
      <c r="D12" s="372">
        <v>771.2</v>
      </c>
      <c r="E12" s="372">
        <v>591</v>
      </c>
      <c r="F12" s="372">
        <v>16015.8</v>
      </c>
      <c r="G12" s="372">
        <v>900</v>
      </c>
      <c r="H12" s="372">
        <v>24</v>
      </c>
      <c r="I12" s="372">
        <v>13</v>
      </c>
      <c r="J12" s="372">
        <v>4</v>
      </c>
      <c r="K12" s="372">
        <v>3</v>
      </c>
      <c r="L12" s="372">
        <v>280</v>
      </c>
      <c r="M12" s="372">
        <v>61</v>
      </c>
      <c r="N12" s="372">
        <v>467</v>
      </c>
      <c r="O12" s="372">
        <v>518</v>
      </c>
      <c r="P12" s="372">
        <v>0</v>
      </c>
      <c r="Q12" s="372">
        <v>0</v>
      </c>
      <c r="R12" s="202">
        <v>0</v>
      </c>
      <c r="S12" s="202">
        <v>75</v>
      </c>
      <c r="T12" s="202">
        <v>0</v>
      </c>
      <c r="U12" s="372"/>
      <c r="V12" s="373">
        <f>15000+13452+2180+89650+55284+33000+93986.02</f>
        <v>302552.02</v>
      </c>
      <c r="W12" s="373">
        <v>0</v>
      </c>
      <c r="X12" s="373">
        <f t="shared" si="0"/>
        <v>302552.02</v>
      </c>
      <c r="Y12" s="644"/>
    </row>
    <row r="13" spans="1:25" ht="56.25">
      <c r="A13" s="372">
        <v>6</v>
      </c>
      <c r="B13" s="372" t="s">
        <v>13201</v>
      </c>
      <c r="C13" s="372" t="s">
        <v>4340</v>
      </c>
      <c r="D13" s="372">
        <v>976.59</v>
      </c>
      <c r="E13" s="372">
        <v>800</v>
      </c>
      <c r="F13" s="372">
        <v>7215</v>
      </c>
      <c r="G13" s="372">
        <v>404</v>
      </c>
      <c r="H13" s="372">
        <v>36</v>
      </c>
      <c r="I13" s="372">
        <v>12</v>
      </c>
      <c r="J13" s="372">
        <v>2</v>
      </c>
      <c r="K13" s="372">
        <v>5</v>
      </c>
      <c r="L13" s="372">
        <v>353</v>
      </c>
      <c r="M13" s="372">
        <v>55</v>
      </c>
      <c r="N13" s="372">
        <v>339</v>
      </c>
      <c r="O13" s="372">
        <v>340.8</v>
      </c>
      <c r="P13" s="372">
        <v>313.5</v>
      </c>
      <c r="Q13" s="372">
        <v>0</v>
      </c>
      <c r="R13" s="202">
        <v>0</v>
      </c>
      <c r="S13" s="202">
        <v>131.4</v>
      </c>
      <c r="T13" s="376">
        <v>16.198</v>
      </c>
      <c r="U13" s="372"/>
      <c r="V13" s="373">
        <f>13452+2180+33000+63016.42+105941.6+28994.54+43908.15</f>
        <v>290492.71000000002</v>
      </c>
      <c r="W13" s="373">
        <v>0</v>
      </c>
      <c r="X13" s="373">
        <f t="shared" si="0"/>
        <v>290492.71000000002</v>
      </c>
      <c r="Y13" s="644"/>
    </row>
    <row r="14" spans="1:25" ht="33.75">
      <c r="A14" s="372">
        <v>7</v>
      </c>
      <c r="B14" s="372" t="s">
        <v>13202</v>
      </c>
      <c r="C14" s="372" t="s">
        <v>4341</v>
      </c>
      <c r="D14" s="372">
        <v>988.05</v>
      </c>
      <c r="E14" s="372">
        <v>581</v>
      </c>
      <c r="F14" s="372">
        <v>8950</v>
      </c>
      <c r="G14" s="372">
        <v>374</v>
      </c>
      <c r="H14" s="372">
        <v>27</v>
      </c>
      <c r="I14" s="372">
        <v>10</v>
      </c>
      <c r="J14" s="372">
        <v>3</v>
      </c>
      <c r="K14" s="372">
        <v>3</v>
      </c>
      <c r="L14" s="372">
        <v>132</v>
      </c>
      <c r="M14" s="372">
        <v>48</v>
      </c>
      <c r="N14" s="372">
        <v>36</v>
      </c>
      <c r="O14" s="372">
        <v>350</v>
      </c>
      <c r="P14" s="372">
        <v>0</v>
      </c>
      <c r="Q14" s="372">
        <v>0</v>
      </c>
      <c r="R14" s="202">
        <v>0</v>
      </c>
      <c r="S14" s="202">
        <v>52.8</v>
      </c>
      <c r="T14" s="376">
        <v>18.311</v>
      </c>
      <c r="U14" s="372"/>
      <c r="V14" s="373">
        <v>205430.62</v>
      </c>
      <c r="W14" s="373">
        <v>0</v>
      </c>
      <c r="X14" s="373">
        <f t="shared" si="0"/>
        <v>205430.62</v>
      </c>
      <c r="Y14" s="644"/>
    </row>
    <row r="15" spans="1:25" ht="56.25">
      <c r="A15" s="372">
        <v>8</v>
      </c>
      <c r="B15" s="372" t="s">
        <v>7931</v>
      </c>
      <c r="C15" s="372" t="s">
        <v>7932</v>
      </c>
      <c r="D15" s="372">
        <v>1392.22</v>
      </c>
      <c r="E15" s="372">
        <v>716.7</v>
      </c>
      <c r="F15" s="372">
        <v>10766</v>
      </c>
      <c r="G15" s="372">
        <v>737</v>
      </c>
      <c r="H15" s="372">
        <v>37</v>
      </c>
      <c r="I15" s="372">
        <v>12</v>
      </c>
      <c r="J15" s="372">
        <v>5</v>
      </c>
      <c r="K15" s="372">
        <v>11</v>
      </c>
      <c r="L15" s="372">
        <v>182</v>
      </c>
      <c r="M15" s="372">
        <v>76</v>
      </c>
      <c r="N15" s="372">
        <v>175.5</v>
      </c>
      <c r="O15" s="372">
        <v>402.6</v>
      </c>
      <c r="P15" s="372">
        <v>0</v>
      </c>
      <c r="Q15" s="372">
        <v>0</v>
      </c>
      <c r="R15" s="202">
        <v>0</v>
      </c>
      <c r="S15" s="202">
        <v>50.5</v>
      </c>
      <c r="T15" s="376">
        <v>21.417000000000002</v>
      </c>
      <c r="U15" s="372"/>
      <c r="V15" s="373">
        <f>21000+2143+169589+11052+28894.49+58938.73+34702.17+84195.09</f>
        <v>410514.48</v>
      </c>
      <c r="W15" s="373">
        <v>0</v>
      </c>
      <c r="X15" s="373">
        <f t="shared" si="0"/>
        <v>410514.48</v>
      </c>
      <c r="Y15" s="644"/>
    </row>
    <row r="16" spans="1:25" ht="45">
      <c r="A16" s="372">
        <v>9</v>
      </c>
      <c r="B16" s="372" t="s">
        <v>9339</v>
      </c>
      <c r="C16" s="372" t="s">
        <v>9340</v>
      </c>
      <c r="D16" s="372">
        <v>1489.15</v>
      </c>
      <c r="E16" s="372">
        <v>426</v>
      </c>
      <c r="F16" s="372">
        <v>6570</v>
      </c>
      <c r="G16" s="372">
        <v>834</v>
      </c>
      <c r="H16" s="372">
        <v>44</v>
      </c>
      <c r="I16" s="372">
        <v>8</v>
      </c>
      <c r="J16" s="372">
        <v>5</v>
      </c>
      <c r="K16" s="372">
        <v>12</v>
      </c>
      <c r="L16" s="372">
        <v>260</v>
      </c>
      <c r="M16" s="372">
        <v>29</v>
      </c>
      <c r="N16" s="372">
        <v>92</v>
      </c>
      <c r="O16" s="372">
        <v>218.8</v>
      </c>
      <c r="P16" s="372">
        <v>0</v>
      </c>
      <c r="Q16" s="372">
        <v>0</v>
      </c>
      <c r="R16" s="202">
        <v>172.8</v>
      </c>
      <c r="S16" s="202">
        <v>47</v>
      </c>
      <c r="T16" s="375">
        <v>21.2316</v>
      </c>
      <c r="U16" s="372"/>
      <c r="V16" s="373">
        <f>24000+14000+6000+6000+22000+379152.68+11142.3+43358+24000</f>
        <v>529652.98</v>
      </c>
      <c r="W16" s="373">
        <v>0</v>
      </c>
      <c r="X16" s="373">
        <f t="shared" si="0"/>
        <v>529652.98</v>
      </c>
      <c r="Y16" s="644"/>
    </row>
    <row r="17" spans="1:25" ht="33.75">
      <c r="A17" s="372">
        <v>10</v>
      </c>
      <c r="B17" s="372" t="s">
        <v>7933</v>
      </c>
      <c r="C17" s="372" t="s">
        <v>7934</v>
      </c>
      <c r="D17" s="372">
        <v>41</v>
      </c>
      <c r="E17" s="372">
        <v>24.5</v>
      </c>
      <c r="F17" s="372">
        <v>1197</v>
      </c>
      <c r="G17" s="372">
        <v>160</v>
      </c>
      <c r="H17" s="372">
        <v>13</v>
      </c>
      <c r="I17" s="372">
        <v>9</v>
      </c>
      <c r="J17" s="372">
        <v>5</v>
      </c>
      <c r="K17" s="372">
        <v>3</v>
      </c>
      <c r="L17" s="372">
        <v>78</v>
      </c>
      <c r="M17" s="372">
        <v>12</v>
      </c>
      <c r="N17" s="372">
        <v>0</v>
      </c>
      <c r="O17" s="372">
        <v>45.6</v>
      </c>
      <c r="P17" s="372">
        <v>103.4</v>
      </c>
      <c r="Q17" s="372">
        <v>0</v>
      </c>
      <c r="R17" s="202">
        <v>0</v>
      </c>
      <c r="S17" s="202">
        <v>0</v>
      </c>
      <c r="T17" s="375">
        <v>8.0379000000000005</v>
      </c>
      <c r="U17" s="372"/>
      <c r="V17" s="373">
        <f>49615.75+9458.46+17203.23</f>
        <v>76277.440000000002</v>
      </c>
      <c r="W17" s="373">
        <v>0</v>
      </c>
      <c r="X17" s="373">
        <f t="shared" si="0"/>
        <v>76277.440000000002</v>
      </c>
      <c r="Y17" s="644"/>
    </row>
    <row r="18" spans="1:25" ht="33.75">
      <c r="A18" s="372">
        <v>11</v>
      </c>
      <c r="B18" s="372" t="s">
        <v>10228</v>
      </c>
      <c r="C18" s="372" t="s">
        <v>4345</v>
      </c>
      <c r="D18" s="372">
        <v>983.2</v>
      </c>
      <c r="E18" s="372">
        <v>588</v>
      </c>
      <c r="F18" s="372">
        <v>8160</v>
      </c>
      <c r="G18" s="372">
        <v>2800</v>
      </c>
      <c r="H18" s="372">
        <v>42</v>
      </c>
      <c r="I18" s="372">
        <v>17</v>
      </c>
      <c r="J18" s="372">
        <v>5</v>
      </c>
      <c r="K18" s="372">
        <v>16</v>
      </c>
      <c r="L18" s="372">
        <v>17</v>
      </c>
      <c r="M18" s="372">
        <v>54</v>
      </c>
      <c r="N18" s="372">
        <v>0</v>
      </c>
      <c r="O18" s="372">
        <v>253.6</v>
      </c>
      <c r="P18" s="372">
        <v>58</v>
      </c>
      <c r="Q18" s="372">
        <v>0</v>
      </c>
      <c r="R18" s="202">
        <v>158.4</v>
      </c>
      <c r="S18" s="202">
        <v>0</v>
      </c>
      <c r="T18" s="376">
        <v>21.024000000000001</v>
      </c>
      <c r="U18" s="372"/>
      <c r="V18" s="373">
        <f>916834.9+111613.32</f>
        <v>1028448.22</v>
      </c>
      <c r="W18" s="373">
        <v>0</v>
      </c>
      <c r="X18" s="373">
        <f t="shared" si="0"/>
        <v>1028448.22</v>
      </c>
      <c r="Y18" s="644"/>
    </row>
    <row r="19" spans="1:25" ht="45">
      <c r="A19" s="372">
        <v>12</v>
      </c>
      <c r="B19" s="372" t="s">
        <v>976</v>
      </c>
      <c r="C19" s="372" t="s">
        <v>13203</v>
      </c>
      <c r="D19" s="372">
        <v>720.6</v>
      </c>
      <c r="E19" s="372">
        <v>536</v>
      </c>
      <c r="F19" s="372">
        <v>6871</v>
      </c>
      <c r="G19" s="372">
        <v>2500</v>
      </c>
      <c r="H19" s="372">
        <v>27</v>
      </c>
      <c r="I19" s="372">
        <v>17</v>
      </c>
      <c r="J19" s="372">
        <v>7</v>
      </c>
      <c r="K19" s="372">
        <v>2</v>
      </c>
      <c r="L19" s="372">
        <v>54</v>
      </c>
      <c r="M19" s="372">
        <v>38</v>
      </c>
      <c r="N19" s="372">
        <v>0</v>
      </c>
      <c r="O19" s="372">
        <v>135.6</v>
      </c>
      <c r="P19" s="372">
        <v>0</v>
      </c>
      <c r="Q19" s="372">
        <v>62.4</v>
      </c>
      <c r="R19" s="202">
        <v>0</v>
      </c>
      <c r="S19" s="202">
        <v>9.8000000000000007</v>
      </c>
      <c r="T19" s="376">
        <v>22.175999999999998</v>
      </c>
      <c r="U19" s="372" t="s">
        <v>3908</v>
      </c>
      <c r="V19" s="373">
        <f>13452+2180+56055+115940+9437+17302.67+31290.74+25000+41408</f>
        <v>312065.40999999997</v>
      </c>
      <c r="W19" s="373">
        <v>0</v>
      </c>
      <c r="X19" s="373">
        <f t="shared" si="0"/>
        <v>312065.40999999997</v>
      </c>
      <c r="Y19" s="644"/>
    </row>
    <row r="20" spans="1:25" ht="67.5">
      <c r="A20" s="372">
        <v>13</v>
      </c>
      <c r="B20" s="372" t="s">
        <v>6093</v>
      </c>
      <c r="C20" s="372" t="s">
        <v>7935</v>
      </c>
      <c r="D20" s="372">
        <v>3320.5</v>
      </c>
      <c r="E20" s="372">
        <v>1377</v>
      </c>
      <c r="F20" s="372">
        <v>19105</v>
      </c>
      <c r="G20" s="372">
        <v>3144</v>
      </c>
      <c r="H20" s="372">
        <v>37</v>
      </c>
      <c r="I20" s="372">
        <v>25</v>
      </c>
      <c r="J20" s="372">
        <v>19</v>
      </c>
      <c r="K20" s="372">
        <v>9</v>
      </c>
      <c r="L20" s="372">
        <v>2.5</v>
      </c>
      <c r="M20" s="372">
        <v>62</v>
      </c>
      <c r="N20" s="372">
        <v>0</v>
      </c>
      <c r="O20" s="372">
        <v>6.8</v>
      </c>
      <c r="P20" s="372">
        <v>73.2</v>
      </c>
      <c r="Q20" s="372">
        <v>49.9</v>
      </c>
      <c r="R20" s="202">
        <v>0</v>
      </c>
      <c r="S20" s="202">
        <v>0</v>
      </c>
      <c r="T20" s="376">
        <v>30.504000000000001</v>
      </c>
      <c r="U20" s="372"/>
      <c r="V20" s="373">
        <f>377607.67+54000+31212.66</f>
        <v>462820.32999999996</v>
      </c>
      <c r="W20" s="373">
        <v>0</v>
      </c>
      <c r="X20" s="373">
        <f t="shared" si="0"/>
        <v>462820.32999999996</v>
      </c>
      <c r="Y20" s="644"/>
    </row>
    <row r="21" spans="1:25" ht="123.75">
      <c r="A21" s="372">
        <v>14</v>
      </c>
      <c r="B21" s="372" t="s">
        <v>9341</v>
      </c>
      <c r="C21" s="372" t="s">
        <v>4660</v>
      </c>
      <c r="D21" s="372">
        <v>8765</v>
      </c>
      <c r="E21" s="372">
        <v>3582</v>
      </c>
      <c r="F21" s="372">
        <v>84765</v>
      </c>
      <c r="G21" s="372">
        <v>7062</v>
      </c>
      <c r="H21" s="372">
        <v>280</v>
      </c>
      <c r="I21" s="372">
        <v>139</v>
      </c>
      <c r="J21" s="372">
        <v>61</v>
      </c>
      <c r="K21" s="372">
        <v>38</v>
      </c>
      <c r="L21" s="372">
        <v>378</v>
      </c>
      <c r="M21" s="372">
        <v>142</v>
      </c>
      <c r="N21" s="372">
        <v>121</v>
      </c>
      <c r="O21" s="372">
        <v>174.2</v>
      </c>
      <c r="P21" s="372">
        <v>204.3</v>
      </c>
      <c r="Q21" s="372">
        <v>81.599999999999994</v>
      </c>
      <c r="R21" s="202">
        <v>195</v>
      </c>
      <c r="S21" s="202">
        <v>105</v>
      </c>
      <c r="T21" s="376">
        <v>124.07599999999999</v>
      </c>
      <c r="U21" s="372"/>
      <c r="V21" s="373">
        <f>4338413.26+45432+149842.7+86716+16000</f>
        <v>4636403.96</v>
      </c>
      <c r="W21" s="373">
        <v>0</v>
      </c>
      <c r="X21" s="373">
        <f t="shared" si="0"/>
        <v>4636403.96</v>
      </c>
      <c r="Y21" s="644"/>
    </row>
    <row r="22" spans="1:25" ht="56.25">
      <c r="A22" s="372">
        <v>15</v>
      </c>
      <c r="B22" s="372" t="s">
        <v>6055</v>
      </c>
      <c r="C22" s="372" t="s">
        <v>3909</v>
      </c>
      <c r="D22" s="372">
        <v>907.35</v>
      </c>
      <c r="E22" s="372">
        <v>678</v>
      </c>
      <c r="F22" s="372">
        <v>35286</v>
      </c>
      <c r="G22" s="372">
        <v>1441</v>
      </c>
      <c r="H22" s="372">
        <v>69</v>
      </c>
      <c r="I22" s="372">
        <v>22</v>
      </c>
      <c r="J22" s="372">
        <v>5</v>
      </c>
      <c r="K22" s="372">
        <v>16</v>
      </c>
      <c r="L22" s="372">
        <v>54</v>
      </c>
      <c r="M22" s="372">
        <v>36</v>
      </c>
      <c r="N22" s="372">
        <v>0</v>
      </c>
      <c r="O22" s="372">
        <v>0</v>
      </c>
      <c r="P22" s="372">
        <v>1.5</v>
      </c>
      <c r="Q22" s="372">
        <v>0</v>
      </c>
      <c r="R22" s="202">
        <v>158.4</v>
      </c>
      <c r="S22" s="202">
        <v>45.5</v>
      </c>
      <c r="T22" s="202">
        <v>39.56</v>
      </c>
      <c r="U22" s="372"/>
      <c r="V22" s="373">
        <f>1143010.13+31140</f>
        <v>1174150.1299999999</v>
      </c>
      <c r="W22" s="373">
        <v>0</v>
      </c>
      <c r="X22" s="373">
        <f t="shared" si="0"/>
        <v>1174150.1299999999</v>
      </c>
      <c r="Y22" s="644"/>
    </row>
    <row r="23" spans="1:25" ht="45">
      <c r="A23" s="372">
        <v>16</v>
      </c>
      <c r="B23" s="372" t="s">
        <v>13204</v>
      </c>
      <c r="C23" s="372" t="s">
        <v>3874</v>
      </c>
      <c r="D23" s="372">
        <v>562.20000000000005</v>
      </c>
      <c r="E23" s="372">
        <v>311.5</v>
      </c>
      <c r="F23" s="372">
        <v>26058.2</v>
      </c>
      <c r="G23" s="372">
        <v>927.8</v>
      </c>
      <c r="H23" s="372">
        <v>37</v>
      </c>
      <c r="I23" s="372">
        <v>17</v>
      </c>
      <c r="J23" s="372">
        <v>10</v>
      </c>
      <c r="K23" s="372">
        <v>4</v>
      </c>
      <c r="L23" s="372">
        <v>24</v>
      </c>
      <c r="M23" s="372">
        <v>34</v>
      </c>
      <c r="N23" s="372">
        <v>50</v>
      </c>
      <c r="O23" s="372">
        <v>0</v>
      </c>
      <c r="P23" s="372">
        <v>0</v>
      </c>
      <c r="Q23" s="372">
        <v>0</v>
      </c>
      <c r="R23" s="202">
        <v>172.8</v>
      </c>
      <c r="S23" s="202">
        <v>45.5</v>
      </c>
      <c r="T23" s="202">
        <v>0</v>
      </c>
      <c r="U23" s="372"/>
      <c r="V23" s="373">
        <v>501956.24</v>
      </c>
      <c r="W23" s="373">
        <v>0</v>
      </c>
      <c r="X23" s="373">
        <f t="shared" si="0"/>
        <v>501956.24</v>
      </c>
      <c r="Y23" s="644"/>
    </row>
    <row r="24" spans="1:25" ht="56.25">
      <c r="A24" s="372">
        <v>17</v>
      </c>
      <c r="B24" s="372" t="s">
        <v>10229</v>
      </c>
      <c r="C24" s="372" t="s">
        <v>2878</v>
      </c>
      <c r="D24" s="372">
        <v>2382.3200000000002</v>
      </c>
      <c r="E24" s="372">
        <v>1674</v>
      </c>
      <c r="F24" s="372">
        <v>15165</v>
      </c>
      <c r="G24" s="372">
        <v>3200</v>
      </c>
      <c r="H24" s="372">
        <v>70</v>
      </c>
      <c r="I24" s="372">
        <v>50</v>
      </c>
      <c r="J24" s="372">
        <v>17</v>
      </c>
      <c r="K24" s="372">
        <v>19</v>
      </c>
      <c r="L24" s="372">
        <v>289</v>
      </c>
      <c r="M24" s="372">
        <v>66</v>
      </c>
      <c r="N24" s="372">
        <v>49</v>
      </c>
      <c r="O24" s="372">
        <v>0</v>
      </c>
      <c r="P24" s="372">
        <v>0</v>
      </c>
      <c r="Q24" s="372">
        <v>0</v>
      </c>
      <c r="R24" s="202">
        <v>0</v>
      </c>
      <c r="S24" s="202">
        <v>13.9</v>
      </c>
      <c r="T24" s="375">
        <v>45.107599999999998</v>
      </c>
      <c r="U24" s="372"/>
      <c r="V24" s="373">
        <f>1242080.77+174879.87+14825.01+43358</f>
        <v>1475143.6500000001</v>
      </c>
      <c r="W24" s="373">
        <v>0</v>
      </c>
      <c r="X24" s="373">
        <f t="shared" si="0"/>
        <v>1475143.6500000001</v>
      </c>
      <c r="Y24" s="644"/>
    </row>
    <row r="25" spans="1:25" ht="45">
      <c r="A25" s="372">
        <v>18</v>
      </c>
      <c r="B25" s="372" t="s">
        <v>13205</v>
      </c>
      <c r="C25" s="372" t="s">
        <v>13206</v>
      </c>
      <c r="D25" s="372">
        <v>1835.72</v>
      </c>
      <c r="E25" s="372">
        <v>1044</v>
      </c>
      <c r="F25" s="372">
        <v>7219</v>
      </c>
      <c r="G25" s="372">
        <v>1936</v>
      </c>
      <c r="H25" s="372">
        <v>52</v>
      </c>
      <c r="I25" s="372">
        <v>43</v>
      </c>
      <c r="J25" s="372">
        <v>17</v>
      </c>
      <c r="K25" s="372">
        <v>16</v>
      </c>
      <c r="L25" s="372">
        <v>143</v>
      </c>
      <c r="M25" s="372">
        <v>33</v>
      </c>
      <c r="N25" s="372">
        <v>65</v>
      </c>
      <c r="O25" s="372">
        <v>414</v>
      </c>
      <c r="P25" s="372">
        <v>0</v>
      </c>
      <c r="Q25" s="372">
        <v>0</v>
      </c>
      <c r="R25" s="202">
        <v>172.8</v>
      </c>
      <c r="S25" s="202">
        <v>0</v>
      </c>
      <c r="T25" s="375">
        <v>27.973199999999999</v>
      </c>
      <c r="U25" s="372"/>
      <c r="V25" s="373">
        <f>1186745.31+12500</f>
        <v>1199245.31</v>
      </c>
      <c r="W25" s="373">
        <v>0</v>
      </c>
      <c r="X25" s="373">
        <f t="shared" si="0"/>
        <v>1199245.31</v>
      </c>
      <c r="Y25" s="644"/>
    </row>
    <row r="26" spans="1:25" ht="45">
      <c r="A26" s="372">
        <v>19</v>
      </c>
      <c r="B26" s="372" t="s">
        <v>13207</v>
      </c>
      <c r="C26" s="372" t="s">
        <v>13208</v>
      </c>
      <c r="D26" s="372">
        <v>1031.73</v>
      </c>
      <c r="E26" s="372">
        <v>536</v>
      </c>
      <c r="F26" s="372">
        <v>9545.7999999999993</v>
      </c>
      <c r="G26" s="372">
        <v>1289</v>
      </c>
      <c r="H26" s="372">
        <v>34</v>
      </c>
      <c r="I26" s="372">
        <v>22</v>
      </c>
      <c r="J26" s="372">
        <v>11</v>
      </c>
      <c r="K26" s="372">
        <v>2</v>
      </c>
      <c r="L26" s="372">
        <v>72</v>
      </c>
      <c r="M26" s="372">
        <v>20</v>
      </c>
      <c r="N26" s="372">
        <v>116</v>
      </c>
      <c r="O26" s="372">
        <v>190</v>
      </c>
      <c r="P26" s="372">
        <v>0</v>
      </c>
      <c r="Q26" s="372">
        <v>0</v>
      </c>
      <c r="R26" s="202">
        <v>0</v>
      </c>
      <c r="S26" s="202">
        <v>0</v>
      </c>
      <c r="T26" s="375">
        <v>20.713799999999999</v>
      </c>
      <c r="U26" s="372"/>
      <c r="V26" s="373">
        <f>99615+13452+2180+25602.98+46081.16+74019.38+110272.43+59127.1+17181.3</f>
        <v>447531.35</v>
      </c>
      <c r="W26" s="373">
        <v>0</v>
      </c>
      <c r="X26" s="373">
        <f t="shared" si="0"/>
        <v>447531.35</v>
      </c>
      <c r="Y26" s="644"/>
    </row>
    <row r="27" spans="1:25" ht="56.25">
      <c r="A27" s="372">
        <v>20</v>
      </c>
      <c r="B27" s="372" t="s">
        <v>9342</v>
      </c>
      <c r="C27" s="372" t="s">
        <v>9343</v>
      </c>
      <c r="D27" s="372">
        <v>2614.1999999999998</v>
      </c>
      <c r="E27" s="372">
        <v>1180</v>
      </c>
      <c r="F27" s="372">
        <v>30311.5</v>
      </c>
      <c r="G27" s="372">
        <v>2656</v>
      </c>
      <c r="H27" s="372">
        <v>75</v>
      </c>
      <c r="I27" s="372">
        <v>22</v>
      </c>
      <c r="J27" s="372">
        <v>14</v>
      </c>
      <c r="K27" s="372">
        <v>17</v>
      </c>
      <c r="L27" s="372">
        <v>380</v>
      </c>
      <c r="M27" s="372">
        <v>135</v>
      </c>
      <c r="N27" s="372">
        <v>150</v>
      </c>
      <c r="O27" s="372">
        <v>748</v>
      </c>
      <c r="P27" s="372">
        <v>0</v>
      </c>
      <c r="Q27" s="372">
        <v>0</v>
      </c>
      <c r="R27" s="202">
        <v>0</v>
      </c>
      <c r="S27" s="202">
        <v>0</v>
      </c>
      <c r="T27" s="376">
        <v>44.351999999999997</v>
      </c>
      <c r="U27" s="372"/>
      <c r="V27" s="373">
        <f>1382644.59+47716+8562</f>
        <v>1438922.59</v>
      </c>
      <c r="W27" s="373">
        <v>0</v>
      </c>
      <c r="X27" s="373">
        <f t="shared" si="0"/>
        <v>1438922.59</v>
      </c>
      <c r="Y27" s="644"/>
    </row>
    <row r="28" spans="1:25" ht="45">
      <c r="A28" s="372">
        <v>21</v>
      </c>
      <c r="B28" s="372" t="s">
        <v>13209</v>
      </c>
      <c r="C28" s="372" t="s">
        <v>13210</v>
      </c>
      <c r="D28" s="372">
        <v>1260.0999999999999</v>
      </c>
      <c r="E28" s="372">
        <v>752</v>
      </c>
      <c r="F28" s="372">
        <v>9042</v>
      </c>
      <c r="G28" s="372">
        <v>600</v>
      </c>
      <c r="H28" s="372">
        <v>27</v>
      </c>
      <c r="I28" s="372">
        <v>18</v>
      </c>
      <c r="J28" s="372">
        <v>7</v>
      </c>
      <c r="K28" s="372">
        <v>4</v>
      </c>
      <c r="L28" s="372">
        <v>98</v>
      </c>
      <c r="M28" s="372">
        <v>40</v>
      </c>
      <c r="N28" s="372">
        <v>10</v>
      </c>
      <c r="O28" s="372">
        <v>183</v>
      </c>
      <c r="P28" s="372">
        <v>0</v>
      </c>
      <c r="Q28" s="372">
        <v>0</v>
      </c>
      <c r="R28" s="202">
        <v>0</v>
      </c>
      <c r="S28" s="202">
        <v>0</v>
      </c>
      <c r="T28" s="375">
        <v>21.463200000000001</v>
      </c>
      <c r="U28" s="372"/>
      <c r="V28" s="373">
        <v>387130.55</v>
      </c>
      <c r="W28" s="373">
        <v>0</v>
      </c>
      <c r="X28" s="373">
        <f t="shared" si="0"/>
        <v>387130.55</v>
      </c>
      <c r="Y28" s="644"/>
    </row>
    <row r="29" spans="1:25" ht="45">
      <c r="A29" s="372">
        <v>22</v>
      </c>
      <c r="B29" s="372" t="s">
        <v>5286</v>
      </c>
      <c r="C29" s="372" t="s">
        <v>2883</v>
      </c>
      <c r="D29" s="372">
        <v>2306.8000000000002</v>
      </c>
      <c r="E29" s="372">
        <v>1222</v>
      </c>
      <c r="F29" s="372">
        <v>14486</v>
      </c>
      <c r="G29" s="372">
        <v>1800</v>
      </c>
      <c r="H29" s="372">
        <v>53</v>
      </c>
      <c r="I29" s="372">
        <v>27</v>
      </c>
      <c r="J29" s="372">
        <v>15</v>
      </c>
      <c r="K29" s="372">
        <v>18</v>
      </c>
      <c r="L29" s="372">
        <v>108</v>
      </c>
      <c r="M29" s="372">
        <v>40</v>
      </c>
      <c r="N29" s="372">
        <v>25</v>
      </c>
      <c r="O29" s="372">
        <v>374</v>
      </c>
      <c r="P29" s="372">
        <v>0</v>
      </c>
      <c r="Q29" s="372">
        <v>0</v>
      </c>
      <c r="R29" s="202">
        <v>0</v>
      </c>
      <c r="S29" s="202">
        <v>21</v>
      </c>
      <c r="T29" s="376">
        <v>33.597000000000001</v>
      </c>
      <c r="U29" s="372"/>
      <c r="V29" s="373">
        <f>31752.74+10854+35926+10069+65000+11222.35+13452+2180+48000+20806.55+46925+36553.18+111694.61</f>
        <v>444435.43</v>
      </c>
      <c r="W29" s="373">
        <v>0</v>
      </c>
      <c r="X29" s="373">
        <f t="shared" si="0"/>
        <v>444435.43</v>
      </c>
      <c r="Y29" s="644"/>
    </row>
    <row r="30" spans="1:25" ht="45">
      <c r="A30" s="372">
        <v>23</v>
      </c>
      <c r="B30" s="372" t="s">
        <v>13211</v>
      </c>
      <c r="C30" s="372" t="s">
        <v>13212</v>
      </c>
      <c r="D30" s="372">
        <v>1268.7</v>
      </c>
      <c r="E30" s="372">
        <v>813</v>
      </c>
      <c r="F30" s="372">
        <v>10500</v>
      </c>
      <c r="G30" s="372">
        <v>300</v>
      </c>
      <c r="H30" s="372">
        <v>27</v>
      </c>
      <c r="I30" s="372">
        <v>16</v>
      </c>
      <c r="J30" s="372">
        <v>4</v>
      </c>
      <c r="K30" s="372">
        <v>2</v>
      </c>
      <c r="L30" s="372">
        <v>160</v>
      </c>
      <c r="M30" s="372">
        <v>60</v>
      </c>
      <c r="N30" s="372">
        <v>20</v>
      </c>
      <c r="O30" s="372">
        <v>550</v>
      </c>
      <c r="P30" s="372">
        <v>0</v>
      </c>
      <c r="Q30" s="372">
        <v>0</v>
      </c>
      <c r="R30" s="202">
        <v>0</v>
      </c>
      <c r="S30" s="202">
        <v>0</v>
      </c>
      <c r="T30" s="375">
        <v>15.9765</v>
      </c>
      <c r="U30" s="372"/>
      <c r="V30" s="373">
        <f>42000+89800+271205+53749.78+232197.57+23869.69</f>
        <v>712822.04</v>
      </c>
      <c r="W30" s="373">
        <v>0</v>
      </c>
      <c r="X30" s="373">
        <f t="shared" si="0"/>
        <v>712822.04</v>
      </c>
      <c r="Y30" s="644"/>
    </row>
    <row r="31" spans="1:25" ht="45">
      <c r="A31" s="372">
        <v>24</v>
      </c>
      <c r="B31" s="372" t="s">
        <v>13213</v>
      </c>
      <c r="C31" s="372" t="s">
        <v>2884</v>
      </c>
      <c r="D31" s="372">
        <v>1708.1</v>
      </c>
      <c r="E31" s="372">
        <v>965</v>
      </c>
      <c r="F31" s="372">
        <v>20587.5</v>
      </c>
      <c r="G31" s="372">
        <v>129</v>
      </c>
      <c r="H31" s="372">
        <v>57</v>
      </c>
      <c r="I31" s="372">
        <v>28</v>
      </c>
      <c r="J31" s="372">
        <v>20</v>
      </c>
      <c r="K31" s="372">
        <v>15</v>
      </c>
      <c r="L31" s="372">
        <v>540</v>
      </c>
      <c r="M31" s="372">
        <v>53</v>
      </c>
      <c r="N31" s="372">
        <v>326</v>
      </c>
      <c r="O31" s="372">
        <v>485.5</v>
      </c>
      <c r="P31" s="372">
        <v>0</v>
      </c>
      <c r="Q31" s="372">
        <v>0</v>
      </c>
      <c r="R31" s="202">
        <v>0</v>
      </c>
      <c r="S31" s="202">
        <v>0</v>
      </c>
      <c r="T31" s="375">
        <v>47.803400000000003</v>
      </c>
      <c r="U31" s="372"/>
      <c r="V31" s="373">
        <f>767362.46+131964</f>
        <v>899326.46</v>
      </c>
      <c r="W31" s="373">
        <v>0</v>
      </c>
      <c r="X31" s="373">
        <f t="shared" si="0"/>
        <v>899326.46</v>
      </c>
      <c r="Y31" s="644"/>
    </row>
    <row r="32" spans="1:25" ht="45">
      <c r="A32" s="372">
        <v>25</v>
      </c>
      <c r="B32" s="372" t="s">
        <v>13214</v>
      </c>
      <c r="C32" s="372" t="s">
        <v>2885</v>
      </c>
      <c r="D32" s="372">
        <v>597.36</v>
      </c>
      <c r="E32" s="372">
        <v>196.1</v>
      </c>
      <c r="F32" s="372">
        <v>8131.7</v>
      </c>
      <c r="G32" s="372">
        <v>300</v>
      </c>
      <c r="H32" s="372">
        <v>22</v>
      </c>
      <c r="I32" s="372">
        <v>14</v>
      </c>
      <c r="J32" s="372">
        <v>8</v>
      </c>
      <c r="K32" s="372">
        <v>2</v>
      </c>
      <c r="L32" s="372">
        <v>0</v>
      </c>
      <c r="M32" s="372">
        <v>24</v>
      </c>
      <c r="N32" s="372">
        <v>5</v>
      </c>
      <c r="O32" s="372">
        <v>222</v>
      </c>
      <c r="P32" s="372">
        <v>0</v>
      </c>
      <c r="Q32" s="372">
        <v>0</v>
      </c>
      <c r="R32" s="202">
        <v>0</v>
      </c>
      <c r="S32" s="202">
        <v>0</v>
      </c>
      <c r="T32" s="376">
        <v>16.329000000000001</v>
      </c>
      <c r="U32" s="372"/>
      <c r="V32" s="373">
        <f>13972+26873+38628+13972+76610+25873+10069+10400+16900+25037.32+203895.18+14161.89+43358</f>
        <v>519749.39</v>
      </c>
      <c r="W32" s="373">
        <v>0</v>
      </c>
      <c r="X32" s="373">
        <f t="shared" si="0"/>
        <v>519749.39</v>
      </c>
      <c r="Y32" s="644"/>
    </row>
    <row r="33" spans="1:25" ht="45">
      <c r="A33" s="372">
        <v>26</v>
      </c>
      <c r="B33" s="372" t="s">
        <v>10230</v>
      </c>
      <c r="C33" s="372" t="s">
        <v>2886</v>
      </c>
      <c r="D33" s="372">
        <v>855</v>
      </c>
      <c r="E33" s="372">
        <v>690</v>
      </c>
      <c r="F33" s="372">
        <v>17610</v>
      </c>
      <c r="G33" s="372">
        <v>1376.5</v>
      </c>
      <c r="H33" s="372">
        <v>60</v>
      </c>
      <c r="I33" s="372">
        <v>17</v>
      </c>
      <c r="J33" s="372">
        <v>9</v>
      </c>
      <c r="K33" s="372">
        <v>20</v>
      </c>
      <c r="L33" s="372">
        <v>0</v>
      </c>
      <c r="M33" s="372">
        <v>75</v>
      </c>
      <c r="N33" s="372">
        <v>30</v>
      </c>
      <c r="O33" s="372">
        <v>322</v>
      </c>
      <c r="P33" s="372">
        <v>152.5</v>
      </c>
      <c r="Q33" s="372">
        <v>0</v>
      </c>
      <c r="R33" s="202">
        <v>0</v>
      </c>
      <c r="S33" s="202">
        <v>0</v>
      </c>
      <c r="T33" s="375">
        <v>21.636600000000001</v>
      </c>
      <c r="U33" s="372"/>
      <c r="V33" s="373">
        <f>800052.75+43358</f>
        <v>843410.75</v>
      </c>
      <c r="W33" s="373">
        <v>0</v>
      </c>
      <c r="X33" s="373">
        <f>V33-W33</f>
        <v>843410.75</v>
      </c>
      <c r="Y33" s="644"/>
    </row>
    <row r="34" spans="1:25" ht="45">
      <c r="A34" s="372">
        <v>27</v>
      </c>
      <c r="B34" s="372" t="s">
        <v>6094</v>
      </c>
      <c r="C34" s="372" t="s">
        <v>5746</v>
      </c>
      <c r="D34" s="372">
        <v>396.86</v>
      </c>
      <c r="E34" s="372">
        <v>390</v>
      </c>
      <c r="F34" s="372">
        <v>7801.3</v>
      </c>
      <c r="G34" s="372">
        <v>514</v>
      </c>
      <c r="H34" s="372">
        <v>23</v>
      </c>
      <c r="I34" s="372">
        <v>10</v>
      </c>
      <c r="J34" s="372">
        <v>11</v>
      </c>
      <c r="K34" s="372">
        <v>0</v>
      </c>
      <c r="L34" s="372">
        <v>0</v>
      </c>
      <c r="M34" s="372">
        <v>34</v>
      </c>
      <c r="N34" s="372">
        <v>4</v>
      </c>
      <c r="O34" s="372">
        <v>231.8</v>
      </c>
      <c r="P34" s="372">
        <v>0</v>
      </c>
      <c r="Q34" s="372">
        <v>0</v>
      </c>
      <c r="R34" s="202">
        <v>0</v>
      </c>
      <c r="S34" s="202">
        <v>0</v>
      </c>
      <c r="T34" s="375">
        <v>22.473400000000002</v>
      </c>
      <c r="U34" s="372"/>
      <c r="V34" s="373">
        <v>499122.77</v>
      </c>
      <c r="W34" s="373">
        <v>0</v>
      </c>
      <c r="X34" s="373">
        <f t="shared" si="0"/>
        <v>499122.77</v>
      </c>
      <c r="Y34" s="644"/>
    </row>
    <row r="35" spans="1:25" ht="33.75">
      <c r="A35" s="372">
        <v>28</v>
      </c>
      <c r="B35" s="372" t="s">
        <v>6095</v>
      </c>
      <c r="C35" s="372" t="s">
        <v>5747</v>
      </c>
      <c r="D35" s="372">
        <v>377.6</v>
      </c>
      <c r="E35" s="372">
        <v>225</v>
      </c>
      <c r="F35" s="372">
        <v>6041</v>
      </c>
      <c r="G35" s="372">
        <v>78</v>
      </c>
      <c r="H35" s="372">
        <v>21</v>
      </c>
      <c r="I35" s="372">
        <v>18</v>
      </c>
      <c r="J35" s="372">
        <v>11</v>
      </c>
      <c r="K35" s="372">
        <v>1</v>
      </c>
      <c r="L35" s="372">
        <v>0</v>
      </c>
      <c r="M35" s="372">
        <v>17</v>
      </c>
      <c r="N35" s="372">
        <v>28</v>
      </c>
      <c r="O35" s="372">
        <v>50</v>
      </c>
      <c r="P35" s="372">
        <v>101</v>
      </c>
      <c r="Q35" s="372">
        <v>0</v>
      </c>
      <c r="R35" s="202">
        <v>0</v>
      </c>
      <c r="S35" s="202">
        <v>99.6</v>
      </c>
      <c r="T35" s="202">
        <v>9.84</v>
      </c>
      <c r="U35" s="372"/>
      <c r="V35" s="373">
        <f>11809.13+317013.29+75408</f>
        <v>404230.42</v>
      </c>
      <c r="W35" s="373">
        <v>0</v>
      </c>
      <c r="X35" s="373">
        <f t="shared" si="0"/>
        <v>404230.42</v>
      </c>
      <c r="Y35" s="644"/>
    </row>
    <row r="36" spans="1:25" ht="33.75">
      <c r="A36" s="372">
        <v>29</v>
      </c>
      <c r="B36" s="372" t="s">
        <v>7936</v>
      </c>
      <c r="C36" s="372" t="s">
        <v>5262</v>
      </c>
      <c r="D36" s="372">
        <v>1363.12</v>
      </c>
      <c r="E36" s="372">
        <v>600</v>
      </c>
      <c r="F36" s="372">
        <v>31543.9</v>
      </c>
      <c r="G36" s="372">
        <v>233.5</v>
      </c>
      <c r="H36" s="372">
        <v>51</v>
      </c>
      <c r="I36" s="372">
        <v>27</v>
      </c>
      <c r="J36" s="372">
        <v>21</v>
      </c>
      <c r="K36" s="372">
        <v>0</v>
      </c>
      <c r="L36" s="372">
        <v>70</v>
      </c>
      <c r="M36" s="372">
        <v>6</v>
      </c>
      <c r="N36" s="372">
        <v>55</v>
      </c>
      <c r="O36" s="372">
        <v>0</v>
      </c>
      <c r="P36" s="372">
        <v>0</v>
      </c>
      <c r="Q36" s="372">
        <v>0</v>
      </c>
      <c r="R36" s="202">
        <v>0</v>
      </c>
      <c r="S36" s="202">
        <v>0</v>
      </c>
      <c r="T36" s="376">
        <v>23.195</v>
      </c>
      <c r="U36" s="372"/>
      <c r="V36" s="373">
        <f>1119979.93+58627.92</f>
        <v>1178607.8499999999</v>
      </c>
      <c r="W36" s="373">
        <v>0</v>
      </c>
      <c r="X36" s="373">
        <f t="shared" si="0"/>
        <v>1178607.8499999999</v>
      </c>
      <c r="Y36" s="644"/>
    </row>
    <row r="37" spans="1:25" ht="33.75">
      <c r="A37" s="372">
        <v>30</v>
      </c>
      <c r="B37" s="372" t="s">
        <v>6096</v>
      </c>
      <c r="C37" s="372" t="s">
        <v>6097</v>
      </c>
      <c r="D37" s="372">
        <v>3100.7</v>
      </c>
      <c r="E37" s="372">
        <v>1035.5</v>
      </c>
      <c r="F37" s="372">
        <v>11167.7</v>
      </c>
      <c r="G37" s="372">
        <v>1400</v>
      </c>
      <c r="H37" s="372">
        <v>36</v>
      </c>
      <c r="I37" s="372">
        <v>24</v>
      </c>
      <c r="J37" s="372">
        <v>23</v>
      </c>
      <c r="K37" s="372">
        <v>2</v>
      </c>
      <c r="L37" s="372">
        <v>60</v>
      </c>
      <c r="M37" s="372">
        <v>6</v>
      </c>
      <c r="N37" s="372">
        <v>30</v>
      </c>
      <c r="O37" s="372">
        <v>0</v>
      </c>
      <c r="P37" s="372">
        <v>30</v>
      </c>
      <c r="Q37" s="372">
        <v>60</v>
      </c>
      <c r="R37" s="202">
        <v>285</v>
      </c>
      <c r="S37" s="202">
        <v>0</v>
      </c>
      <c r="T37" s="202">
        <v>0</v>
      </c>
      <c r="U37" s="372"/>
      <c r="V37" s="373">
        <f>595888.27+30000</f>
        <v>625888.27</v>
      </c>
      <c r="W37" s="373">
        <v>0</v>
      </c>
      <c r="X37" s="373">
        <f>V37-W37</f>
        <v>625888.27</v>
      </c>
      <c r="Y37" s="644"/>
    </row>
    <row r="38" spans="1:25" ht="33.75">
      <c r="A38" s="372">
        <v>31</v>
      </c>
      <c r="B38" s="372" t="s">
        <v>6098</v>
      </c>
      <c r="C38" s="372" t="s">
        <v>3500</v>
      </c>
      <c r="D38" s="372">
        <v>96.02</v>
      </c>
      <c r="E38" s="372">
        <v>35</v>
      </c>
      <c r="F38" s="372">
        <v>2992</v>
      </c>
      <c r="G38" s="372">
        <v>200</v>
      </c>
      <c r="H38" s="372">
        <v>4</v>
      </c>
      <c r="I38" s="372">
        <v>10</v>
      </c>
      <c r="J38" s="372">
        <v>3</v>
      </c>
      <c r="K38" s="372">
        <v>2</v>
      </c>
      <c r="L38" s="372">
        <v>0</v>
      </c>
      <c r="M38" s="372">
        <v>0</v>
      </c>
      <c r="N38" s="372">
        <v>10</v>
      </c>
      <c r="O38" s="372">
        <v>0</v>
      </c>
      <c r="P38" s="372">
        <v>0</v>
      </c>
      <c r="Q38" s="372">
        <v>0</v>
      </c>
      <c r="R38" s="202">
        <v>0</v>
      </c>
      <c r="S38" s="202">
        <v>0</v>
      </c>
      <c r="T38" s="376">
        <v>4.1580000000000004</v>
      </c>
      <c r="U38" s="372"/>
      <c r="V38" s="373">
        <f>114622+5571.15+43675</f>
        <v>163868.15</v>
      </c>
      <c r="W38" s="373">
        <v>0</v>
      </c>
      <c r="X38" s="373">
        <f t="shared" si="0"/>
        <v>163868.15</v>
      </c>
      <c r="Y38" s="644"/>
    </row>
    <row r="39" spans="1:25" ht="33.75">
      <c r="A39" s="372">
        <v>32</v>
      </c>
      <c r="B39" s="372" t="s">
        <v>5952</v>
      </c>
      <c r="C39" s="372" t="s">
        <v>3501</v>
      </c>
      <c r="D39" s="372">
        <v>472.43</v>
      </c>
      <c r="E39" s="372">
        <v>285</v>
      </c>
      <c r="F39" s="372">
        <v>10530</v>
      </c>
      <c r="G39" s="372">
        <v>1300</v>
      </c>
      <c r="H39" s="372">
        <v>20</v>
      </c>
      <c r="I39" s="372">
        <v>18</v>
      </c>
      <c r="J39" s="372">
        <v>8</v>
      </c>
      <c r="K39" s="372">
        <v>8</v>
      </c>
      <c r="L39" s="372">
        <v>112</v>
      </c>
      <c r="M39" s="372">
        <v>12</v>
      </c>
      <c r="N39" s="372">
        <v>30</v>
      </c>
      <c r="O39" s="372">
        <v>0</v>
      </c>
      <c r="P39" s="372">
        <v>0</v>
      </c>
      <c r="Q39" s="372">
        <v>0</v>
      </c>
      <c r="R39" s="202">
        <v>0</v>
      </c>
      <c r="S39" s="202">
        <v>0</v>
      </c>
      <c r="T39" s="376">
        <v>6.556</v>
      </c>
      <c r="U39" s="372"/>
      <c r="V39" s="373">
        <f>3241.72+39572+41055.3+99342.75+5571.24</f>
        <v>188783.01</v>
      </c>
      <c r="W39" s="373">
        <v>0</v>
      </c>
      <c r="X39" s="373">
        <f t="shared" si="0"/>
        <v>188783.01</v>
      </c>
      <c r="Y39" s="644"/>
    </row>
    <row r="40" spans="1:25" ht="33.75">
      <c r="A40" s="372">
        <v>33</v>
      </c>
      <c r="B40" s="372" t="s">
        <v>5953</v>
      </c>
      <c r="C40" s="372" t="s">
        <v>5954</v>
      </c>
      <c r="D40" s="372">
        <v>11.75</v>
      </c>
      <c r="E40" s="372">
        <v>7</v>
      </c>
      <c r="F40" s="372">
        <v>11643.9</v>
      </c>
      <c r="G40" s="372">
        <v>100</v>
      </c>
      <c r="H40" s="372">
        <v>29</v>
      </c>
      <c r="I40" s="372">
        <v>9</v>
      </c>
      <c r="J40" s="372">
        <v>0</v>
      </c>
      <c r="K40" s="372">
        <v>0</v>
      </c>
      <c r="L40" s="372">
        <v>0</v>
      </c>
      <c r="M40" s="372">
        <v>22</v>
      </c>
      <c r="N40" s="372">
        <v>0</v>
      </c>
      <c r="O40" s="372">
        <v>279</v>
      </c>
      <c r="P40" s="372">
        <v>0</v>
      </c>
      <c r="Q40" s="372">
        <v>0</v>
      </c>
      <c r="R40" s="202">
        <v>0</v>
      </c>
      <c r="S40" s="202">
        <v>0</v>
      </c>
      <c r="T40" s="202">
        <v>7.8</v>
      </c>
      <c r="U40" s="372"/>
      <c r="V40" s="373">
        <v>117665.53</v>
      </c>
      <c r="W40" s="373">
        <v>0</v>
      </c>
      <c r="X40" s="373">
        <f t="shared" si="0"/>
        <v>117665.53</v>
      </c>
      <c r="Y40" s="644"/>
    </row>
    <row r="41" spans="1:25" ht="33.75">
      <c r="A41" s="372">
        <v>34</v>
      </c>
      <c r="B41" s="372" t="s">
        <v>5955</v>
      </c>
      <c r="C41" s="372" t="s">
        <v>5956</v>
      </c>
      <c r="D41" s="372">
        <v>141</v>
      </c>
      <c r="E41" s="372">
        <v>126</v>
      </c>
      <c r="F41" s="372">
        <v>1120</v>
      </c>
      <c r="G41" s="372">
        <v>100</v>
      </c>
      <c r="H41" s="372">
        <v>12</v>
      </c>
      <c r="I41" s="372">
        <v>3</v>
      </c>
      <c r="J41" s="372">
        <v>0</v>
      </c>
      <c r="K41" s="372">
        <v>1</v>
      </c>
      <c r="L41" s="372">
        <v>0</v>
      </c>
      <c r="M41" s="372">
        <v>6</v>
      </c>
      <c r="N41" s="372">
        <v>0</v>
      </c>
      <c r="O41" s="372">
        <v>0</v>
      </c>
      <c r="P41" s="372">
        <v>0</v>
      </c>
      <c r="Q41" s="372">
        <v>0</v>
      </c>
      <c r="R41" s="202">
        <v>0</v>
      </c>
      <c r="S41" s="202">
        <v>0</v>
      </c>
      <c r="T41" s="376">
        <v>3.0449999999999999</v>
      </c>
      <c r="U41" s="372"/>
      <c r="V41" s="373">
        <f>113966+25000</f>
        <v>138966</v>
      </c>
      <c r="W41" s="373">
        <v>0</v>
      </c>
      <c r="X41" s="373">
        <f t="shared" si="0"/>
        <v>138966</v>
      </c>
      <c r="Y41" s="644"/>
    </row>
    <row r="42" spans="1:25" ht="45">
      <c r="A42" s="372">
        <v>35</v>
      </c>
      <c r="B42" s="372" t="s">
        <v>2733</v>
      </c>
      <c r="C42" s="372" t="s">
        <v>2734</v>
      </c>
      <c r="D42" s="372">
        <v>7</v>
      </c>
      <c r="E42" s="372">
        <v>4</v>
      </c>
      <c r="F42" s="372">
        <v>0</v>
      </c>
      <c r="G42" s="372">
        <v>0</v>
      </c>
      <c r="H42" s="372">
        <v>0</v>
      </c>
      <c r="I42" s="372">
        <v>0</v>
      </c>
      <c r="J42" s="372">
        <v>0</v>
      </c>
      <c r="K42" s="372">
        <v>0</v>
      </c>
      <c r="L42" s="372">
        <v>0</v>
      </c>
      <c r="M42" s="372">
        <v>0</v>
      </c>
      <c r="N42" s="372">
        <v>0</v>
      </c>
      <c r="O42" s="372">
        <v>0</v>
      </c>
      <c r="P42" s="372">
        <v>0</v>
      </c>
      <c r="Q42" s="372">
        <v>0</v>
      </c>
      <c r="R42" s="377">
        <v>0</v>
      </c>
      <c r="S42" s="377">
        <v>0</v>
      </c>
      <c r="T42" s="372">
        <v>8.4</v>
      </c>
      <c r="U42" s="372" t="s">
        <v>4121</v>
      </c>
      <c r="V42" s="373">
        <v>0</v>
      </c>
      <c r="W42" s="373">
        <v>0</v>
      </c>
      <c r="X42" s="373">
        <f>V42-W42</f>
        <v>0</v>
      </c>
      <c r="Y42" s="644"/>
    </row>
    <row r="43" spans="1:25" ht="33.75">
      <c r="A43" s="372">
        <v>36</v>
      </c>
      <c r="B43" s="372" t="s">
        <v>5957</v>
      </c>
      <c r="C43" s="372" t="s">
        <v>6056</v>
      </c>
      <c r="D43" s="372">
        <v>3</v>
      </c>
      <c r="E43" s="372">
        <v>2</v>
      </c>
      <c r="F43" s="372">
        <v>1000</v>
      </c>
      <c r="G43" s="372">
        <v>0</v>
      </c>
      <c r="H43" s="372">
        <v>10</v>
      </c>
      <c r="I43" s="372">
        <v>1</v>
      </c>
      <c r="J43" s="372">
        <v>0</v>
      </c>
      <c r="K43" s="372">
        <v>0</v>
      </c>
      <c r="L43" s="372">
        <v>0</v>
      </c>
      <c r="M43" s="372">
        <v>6</v>
      </c>
      <c r="N43" s="372">
        <v>0</v>
      </c>
      <c r="O43" s="372">
        <v>0</v>
      </c>
      <c r="P43" s="372">
        <v>0</v>
      </c>
      <c r="Q43" s="372">
        <v>0</v>
      </c>
      <c r="R43" s="202">
        <v>0</v>
      </c>
      <c r="S43" s="202">
        <v>0</v>
      </c>
      <c r="T43" s="202">
        <v>0</v>
      </c>
      <c r="U43" s="372"/>
      <c r="V43" s="373">
        <v>106024</v>
      </c>
      <c r="W43" s="373">
        <v>0</v>
      </c>
      <c r="X43" s="373">
        <f t="shared" si="0"/>
        <v>106024</v>
      </c>
      <c r="Y43" s="644"/>
    </row>
    <row r="44" spans="1:25" ht="45">
      <c r="A44" s="372">
        <v>37</v>
      </c>
      <c r="B44" s="372" t="s">
        <v>13215</v>
      </c>
      <c r="C44" s="372" t="s">
        <v>5958</v>
      </c>
      <c r="D44" s="372">
        <v>1003</v>
      </c>
      <c r="E44" s="372">
        <v>918</v>
      </c>
      <c r="F44" s="372">
        <v>42253.2</v>
      </c>
      <c r="G44" s="372">
        <v>0</v>
      </c>
      <c r="H44" s="372">
        <v>56</v>
      </c>
      <c r="I44" s="372">
        <v>29</v>
      </c>
      <c r="J44" s="372">
        <v>3</v>
      </c>
      <c r="K44" s="372">
        <v>0</v>
      </c>
      <c r="L44" s="372">
        <v>0</v>
      </c>
      <c r="M44" s="372">
        <v>23</v>
      </c>
      <c r="N44" s="372">
        <v>0</v>
      </c>
      <c r="O44" s="372">
        <v>154</v>
      </c>
      <c r="P44" s="372">
        <v>0</v>
      </c>
      <c r="Q44" s="372">
        <v>0</v>
      </c>
      <c r="R44" s="202">
        <v>0</v>
      </c>
      <c r="S44" s="202">
        <v>0</v>
      </c>
      <c r="T44" s="202">
        <v>21.53</v>
      </c>
      <c r="U44" s="372"/>
      <c r="V44" s="373">
        <f>266520.31+74565.34</f>
        <v>341085.65</v>
      </c>
      <c r="W44" s="373">
        <v>0</v>
      </c>
      <c r="X44" s="373">
        <f t="shared" si="0"/>
        <v>341085.65</v>
      </c>
      <c r="Y44" s="644"/>
    </row>
    <row r="45" spans="1:25" ht="56.25">
      <c r="A45" s="372">
        <v>38</v>
      </c>
      <c r="B45" s="372" t="s">
        <v>3489</v>
      </c>
      <c r="C45" s="372" t="s">
        <v>5285</v>
      </c>
      <c r="D45" s="372">
        <v>669</v>
      </c>
      <c r="E45" s="372">
        <v>312</v>
      </c>
      <c r="F45" s="372">
        <v>12221.6</v>
      </c>
      <c r="G45" s="372">
        <v>1500</v>
      </c>
      <c r="H45" s="372">
        <v>28</v>
      </c>
      <c r="I45" s="372">
        <v>16</v>
      </c>
      <c r="J45" s="372">
        <v>1</v>
      </c>
      <c r="K45" s="372">
        <v>4</v>
      </c>
      <c r="L45" s="372">
        <v>0</v>
      </c>
      <c r="M45" s="372">
        <v>34</v>
      </c>
      <c r="N45" s="372">
        <v>0</v>
      </c>
      <c r="O45" s="372">
        <v>77.400000000000006</v>
      </c>
      <c r="P45" s="372">
        <v>24</v>
      </c>
      <c r="Q45" s="372">
        <v>0</v>
      </c>
      <c r="R45" s="202">
        <v>0</v>
      </c>
      <c r="S45" s="202">
        <v>0</v>
      </c>
      <c r="T45" s="202">
        <v>2.8</v>
      </c>
      <c r="U45" s="372"/>
      <c r="V45" s="373">
        <f>28679.31+91947+74177.26+11142.3</f>
        <v>205945.87</v>
      </c>
      <c r="W45" s="373">
        <v>0</v>
      </c>
      <c r="X45" s="373">
        <f t="shared" si="0"/>
        <v>205945.87</v>
      </c>
      <c r="Y45" s="644"/>
    </row>
    <row r="46" spans="1:25" ht="45">
      <c r="A46" s="372">
        <v>39</v>
      </c>
      <c r="B46" s="372" t="s">
        <v>7937</v>
      </c>
      <c r="C46" s="372" t="s">
        <v>7938</v>
      </c>
      <c r="D46" s="372">
        <v>242</v>
      </c>
      <c r="E46" s="372">
        <v>114.8</v>
      </c>
      <c r="F46" s="372">
        <v>23749</v>
      </c>
      <c r="G46" s="372">
        <v>0</v>
      </c>
      <c r="H46" s="372">
        <v>34</v>
      </c>
      <c r="I46" s="372">
        <v>14</v>
      </c>
      <c r="J46" s="372">
        <v>4</v>
      </c>
      <c r="K46" s="372">
        <v>0</v>
      </c>
      <c r="L46" s="372">
        <v>0</v>
      </c>
      <c r="M46" s="372">
        <v>62</v>
      </c>
      <c r="N46" s="372">
        <v>0</v>
      </c>
      <c r="O46" s="372">
        <v>136.80000000000001</v>
      </c>
      <c r="P46" s="372">
        <v>194.52</v>
      </c>
      <c r="Q46" s="372">
        <v>23.6</v>
      </c>
      <c r="R46" s="202">
        <v>0</v>
      </c>
      <c r="S46" s="202">
        <v>15</v>
      </c>
      <c r="T46" s="202">
        <v>3.4</v>
      </c>
      <c r="U46" s="372"/>
      <c r="V46" s="373">
        <f>45000+49740+128617+3098+20867.11+67320.95+5571.15+30137.92</f>
        <v>350352.13</v>
      </c>
      <c r="W46" s="373">
        <v>0</v>
      </c>
      <c r="X46" s="373">
        <f t="shared" si="0"/>
        <v>350352.13</v>
      </c>
      <c r="Y46" s="644"/>
    </row>
    <row r="47" spans="1:25" ht="45">
      <c r="A47" s="372">
        <v>40</v>
      </c>
      <c r="B47" s="372" t="s">
        <v>13216</v>
      </c>
      <c r="C47" s="372" t="s">
        <v>3685</v>
      </c>
      <c r="D47" s="372">
        <v>507</v>
      </c>
      <c r="E47" s="372">
        <v>191</v>
      </c>
      <c r="F47" s="372">
        <v>18539</v>
      </c>
      <c r="G47" s="372">
        <v>0</v>
      </c>
      <c r="H47" s="372">
        <v>22</v>
      </c>
      <c r="I47" s="372">
        <v>8</v>
      </c>
      <c r="J47" s="372">
        <v>2</v>
      </c>
      <c r="K47" s="372">
        <v>0</v>
      </c>
      <c r="L47" s="372">
        <v>0</v>
      </c>
      <c r="M47" s="372">
        <v>14</v>
      </c>
      <c r="N47" s="372">
        <v>0</v>
      </c>
      <c r="O47" s="372">
        <v>56.6</v>
      </c>
      <c r="P47" s="372">
        <v>56.8</v>
      </c>
      <c r="Q47" s="372">
        <v>0</v>
      </c>
      <c r="R47" s="202">
        <v>0</v>
      </c>
      <c r="S47" s="202">
        <v>45</v>
      </c>
      <c r="T47" s="376">
        <v>22.512</v>
      </c>
      <c r="U47" s="372"/>
      <c r="V47" s="373">
        <f>186418.05+9883.34</f>
        <v>196301.38999999998</v>
      </c>
      <c r="W47" s="373">
        <v>0</v>
      </c>
      <c r="X47" s="373">
        <f t="shared" si="0"/>
        <v>196301.38999999998</v>
      </c>
      <c r="Y47" s="644"/>
    </row>
    <row r="48" spans="1:25" ht="56.25">
      <c r="A48" s="372">
        <v>41</v>
      </c>
      <c r="B48" s="372" t="s">
        <v>6099</v>
      </c>
      <c r="C48" s="372" t="s">
        <v>3686</v>
      </c>
      <c r="D48" s="372">
        <v>4645.5</v>
      </c>
      <c r="E48" s="372">
        <v>1413.5</v>
      </c>
      <c r="F48" s="372">
        <v>25910.5</v>
      </c>
      <c r="G48" s="372">
        <v>594</v>
      </c>
      <c r="H48" s="372">
        <v>52</v>
      </c>
      <c r="I48" s="372">
        <v>52</v>
      </c>
      <c r="J48" s="372">
        <v>47</v>
      </c>
      <c r="K48" s="372">
        <v>19</v>
      </c>
      <c r="L48" s="372">
        <v>0</v>
      </c>
      <c r="M48" s="372">
        <v>12</v>
      </c>
      <c r="N48" s="372">
        <v>145</v>
      </c>
      <c r="O48" s="372">
        <v>0</v>
      </c>
      <c r="P48" s="372">
        <v>0</v>
      </c>
      <c r="Q48" s="372">
        <v>0</v>
      </c>
      <c r="R48" s="202">
        <v>158.4</v>
      </c>
      <c r="S48" s="202">
        <v>14.1</v>
      </c>
      <c r="T48" s="202">
        <v>0</v>
      </c>
      <c r="U48" s="372"/>
      <c r="V48" s="373">
        <f>2266420.06+137230</f>
        <v>2403650.06</v>
      </c>
      <c r="W48" s="373">
        <v>0</v>
      </c>
      <c r="X48" s="373">
        <f t="shared" si="0"/>
        <v>2403650.06</v>
      </c>
      <c r="Y48" s="644"/>
    </row>
    <row r="49" spans="1:25" ht="56.25">
      <c r="A49" s="372">
        <v>42</v>
      </c>
      <c r="B49" s="372" t="s">
        <v>6100</v>
      </c>
      <c r="C49" s="372" t="s">
        <v>503</v>
      </c>
      <c r="D49" s="372">
        <v>2214.6</v>
      </c>
      <c r="E49" s="372">
        <v>640.5</v>
      </c>
      <c r="F49" s="372">
        <v>34037.699999999997</v>
      </c>
      <c r="G49" s="372">
        <v>21</v>
      </c>
      <c r="H49" s="372">
        <v>38</v>
      </c>
      <c r="I49" s="372">
        <v>54</v>
      </c>
      <c r="J49" s="372">
        <v>59</v>
      </c>
      <c r="K49" s="372">
        <v>9</v>
      </c>
      <c r="L49" s="372">
        <v>24</v>
      </c>
      <c r="M49" s="372">
        <v>14</v>
      </c>
      <c r="N49" s="372">
        <v>116</v>
      </c>
      <c r="O49" s="372">
        <v>0</v>
      </c>
      <c r="P49" s="372">
        <v>16</v>
      </c>
      <c r="Q49" s="372">
        <v>0</v>
      </c>
      <c r="R49" s="202">
        <v>190.8</v>
      </c>
      <c r="S49" s="202">
        <v>48</v>
      </c>
      <c r="T49" s="202">
        <v>0</v>
      </c>
      <c r="U49" s="372"/>
      <c r="V49" s="373">
        <f>38677.5+290835+90677+25602.98+15508.16+53595.67+275806.21+44279.62+133454.57+40808+20000+194382.66</f>
        <v>1223627.3699999999</v>
      </c>
      <c r="W49" s="373">
        <v>0</v>
      </c>
      <c r="X49" s="373">
        <f t="shared" si="0"/>
        <v>1223627.3699999999</v>
      </c>
      <c r="Y49" s="644"/>
    </row>
    <row r="50" spans="1:25" ht="56.25">
      <c r="A50" s="372">
        <v>43</v>
      </c>
      <c r="B50" s="372" t="s">
        <v>6101</v>
      </c>
      <c r="C50" s="372" t="s">
        <v>5789</v>
      </c>
      <c r="D50" s="372">
        <v>2778.2</v>
      </c>
      <c r="E50" s="372">
        <v>1107</v>
      </c>
      <c r="F50" s="372">
        <v>18647.599999999999</v>
      </c>
      <c r="G50" s="372">
        <v>455</v>
      </c>
      <c r="H50" s="372">
        <v>46</v>
      </c>
      <c r="I50" s="372">
        <v>28</v>
      </c>
      <c r="J50" s="372">
        <v>32</v>
      </c>
      <c r="K50" s="372">
        <v>17</v>
      </c>
      <c r="L50" s="372">
        <v>199</v>
      </c>
      <c r="M50" s="372">
        <v>23</v>
      </c>
      <c r="N50" s="372">
        <v>13</v>
      </c>
      <c r="O50" s="372">
        <v>0</v>
      </c>
      <c r="P50" s="372">
        <v>0</v>
      </c>
      <c r="Q50" s="372">
        <v>0</v>
      </c>
      <c r="R50" s="202">
        <v>0</v>
      </c>
      <c r="S50" s="202">
        <v>0</v>
      </c>
      <c r="T50" s="376">
        <v>22.175999999999998</v>
      </c>
      <c r="U50" s="372"/>
      <c r="V50" s="373">
        <f>1224309.99+37368</f>
        <v>1261677.99</v>
      </c>
      <c r="W50" s="373">
        <v>0</v>
      </c>
      <c r="X50" s="373">
        <f t="shared" si="0"/>
        <v>1261677.99</v>
      </c>
      <c r="Y50" s="644"/>
    </row>
    <row r="51" spans="1:25" ht="45">
      <c r="A51" s="372">
        <v>44</v>
      </c>
      <c r="B51" s="372" t="s">
        <v>7939</v>
      </c>
      <c r="C51" s="372" t="s">
        <v>5790</v>
      </c>
      <c r="D51" s="372">
        <v>1381</v>
      </c>
      <c r="E51" s="372">
        <v>795</v>
      </c>
      <c r="F51" s="372">
        <v>26168</v>
      </c>
      <c r="G51" s="372">
        <v>362.5</v>
      </c>
      <c r="H51" s="372">
        <v>24</v>
      </c>
      <c r="I51" s="372">
        <v>18</v>
      </c>
      <c r="J51" s="372">
        <v>5</v>
      </c>
      <c r="K51" s="372">
        <v>3</v>
      </c>
      <c r="L51" s="372">
        <v>0</v>
      </c>
      <c r="M51" s="372">
        <v>28</v>
      </c>
      <c r="N51" s="372">
        <v>113</v>
      </c>
      <c r="O51" s="372">
        <v>0</v>
      </c>
      <c r="P51" s="372">
        <v>1200</v>
      </c>
      <c r="Q51" s="372">
        <v>0</v>
      </c>
      <c r="R51" s="202">
        <v>0</v>
      </c>
      <c r="S51" s="202">
        <v>115.6</v>
      </c>
      <c r="T51" s="202">
        <v>0</v>
      </c>
      <c r="U51" s="372"/>
      <c r="V51" s="373">
        <f>70615+11222.35+44995+78728.72+117399.34+12800.72+22284.78</f>
        <v>358045.91000000003</v>
      </c>
      <c r="W51" s="373">
        <v>0</v>
      </c>
      <c r="X51" s="373">
        <f t="shared" si="0"/>
        <v>358045.91000000003</v>
      </c>
      <c r="Y51" s="644"/>
    </row>
    <row r="52" spans="1:25" ht="56.25">
      <c r="A52" s="372">
        <v>45</v>
      </c>
      <c r="B52" s="372" t="s">
        <v>6102</v>
      </c>
      <c r="C52" s="372" t="s">
        <v>5831</v>
      </c>
      <c r="D52" s="372">
        <v>13879</v>
      </c>
      <c r="E52" s="372">
        <v>5283</v>
      </c>
      <c r="F52" s="372">
        <v>106088</v>
      </c>
      <c r="G52" s="372">
        <v>4428.8999999999996</v>
      </c>
      <c r="H52" s="372">
        <v>164</v>
      </c>
      <c r="I52" s="372">
        <v>207</v>
      </c>
      <c r="J52" s="372">
        <v>96</v>
      </c>
      <c r="K52" s="372">
        <v>19</v>
      </c>
      <c r="L52" s="372">
        <v>308</v>
      </c>
      <c r="M52" s="372">
        <v>1037</v>
      </c>
      <c r="N52" s="372">
        <v>447</v>
      </c>
      <c r="O52" s="372">
        <v>0</v>
      </c>
      <c r="P52" s="372">
        <v>641</v>
      </c>
      <c r="Q52" s="372">
        <v>21.6</v>
      </c>
      <c r="R52" s="202">
        <v>0</v>
      </c>
      <c r="S52" s="202">
        <v>394.3</v>
      </c>
      <c r="T52" s="376">
        <v>44.351999999999997</v>
      </c>
      <c r="U52" s="372"/>
      <c r="V52" s="373">
        <f>3238451.3+113060+36500+12000</f>
        <v>3400011.3</v>
      </c>
      <c r="W52" s="373">
        <v>0</v>
      </c>
      <c r="X52" s="373">
        <f t="shared" si="0"/>
        <v>3400011.3</v>
      </c>
      <c r="Y52" s="644"/>
    </row>
    <row r="53" spans="1:25" ht="67.5">
      <c r="A53" s="372">
        <v>46</v>
      </c>
      <c r="B53" s="372" t="s">
        <v>6103</v>
      </c>
      <c r="C53" s="372" t="s">
        <v>7940</v>
      </c>
      <c r="D53" s="372">
        <v>21218.2</v>
      </c>
      <c r="E53" s="372">
        <v>3569</v>
      </c>
      <c r="F53" s="372">
        <v>75957</v>
      </c>
      <c r="G53" s="372">
        <v>829</v>
      </c>
      <c r="H53" s="372">
        <v>159</v>
      </c>
      <c r="I53" s="372">
        <v>113</v>
      </c>
      <c r="J53" s="372">
        <v>94</v>
      </c>
      <c r="K53" s="372">
        <v>31</v>
      </c>
      <c r="L53" s="372">
        <v>981</v>
      </c>
      <c r="M53" s="372">
        <v>51</v>
      </c>
      <c r="N53" s="372">
        <v>505</v>
      </c>
      <c r="O53" s="372">
        <v>0</v>
      </c>
      <c r="P53" s="372">
        <v>639</v>
      </c>
      <c r="Q53" s="372">
        <v>0</v>
      </c>
      <c r="R53" s="202">
        <v>463</v>
      </c>
      <c r="S53" s="202">
        <v>265</v>
      </c>
      <c r="T53" s="202">
        <v>0</v>
      </c>
      <c r="U53" s="372"/>
      <c r="V53" s="373">
        <f>4567530.71+41750+36500+224073.67+78680</f>
        <v>4948534.38</v>
      </c>
      <c r="W53" s="373">
        <v>0</v>
      </c>
      <c r="X53" s="373">
        <f t="shared" si="0"/>
        <v>4948534.38</v>
      </c>
      <c r="Y53" s="644"/>
    </row>
    <row r="54" spans="1:25" ht="45">
      <c r="A54" s="372">
        <v>47</v>
      </c>
      <c r="B54" s="372" t="s">
        <v>10231</v>
      </c>
      <c r="C54" s="372" t="s">
        <v>5833</v>
      </c>
      <c r="D54" s="372">
        <v>6807.9</v>
      </c>
      <c r="E54" s="372">
        <v>1683.5</v>
      </c>
      <c r="F54" s="372">
        <v>19325</v>
      </c>
      <c r="G54" s="372">
        <v>3633.45</v>
      </c>
      <c r="H54" s="372">
        <v>58</v>
      </c>
      <c r="I54" s="372">
        <v>32</v>
      </c>
      <c r="J54" s="372">
        <v>42</v>
      </c>
      <c r="K54" s="372">
        <v>22</v>
      </c>
      <c r="L54" s="372">
        <v>311</v>
      </c>
      <c r="M54" s="372">
        <v>124</v>
      </c>
      <c r="N54" s="372">
        <v>343</v>
      </c>
      <c r="O54" s="372">
        <v>0</v>
      </c>
      <c r="P54" s="372">
        <v>315</v>
      </c>
      <c r="Q54" s="372">
        <v>0</v>
      </c>
      <c r="R54" s="202">
        <v>0</v>
      </c>
      <c r="S54" s="202">
        <v>0</v>
      </c>
      <c r="T54" s="202">
        <v>0</v>
      </c>
      <c r="U54" s="372"/>
      <c r="V54" s="373">
        <f>2016391.92+10500+351271.35+303480</f>
        <v>2681643.27</v>
      </c>
      <c r="W54" s="373">
        <v>0</v>
      </c>
      <c r="X54" s="373">
        <f t="shared" si="0"/>
        <v>2681643.27</v>
      </c>
      <c r="Y54" s="644"/>
    </row>
    <row r="55" spans="1:25" ht="56.25">
      <c r="A55" s="372">
        <v>48</v>
      </c>
      <c r="B55" s="372" t="s">
        <v>7941</v>
      </c>
      <c r="C55" s="372" t="s">
        <v>7942</v>
      </c>
      <c r="D55" s="372">
        <v>8022</v>
      </c>
      <c r="E55" s="372">
        <v>6038.5</v>
      </c>
      <c r="F55" s="372">
        <v>44119</v>
      </c>
      <c r="G55" s="372">
        <v>4098</v>
      </c>
      <c r="H55" s="372">
        <v>85</v>
      </c>
      <c r="I55" s="372">
        <v>61</v>
      </c>
      <c r="J55" s="372">
        <v>56</v>
      </c>
      <c r="K55" s="372">
        <v>7</v>
      </c>
      <c r="L55" s="372">
        <v>254</v>
      </c>
      <c r="M55" s="372">
        <v>32</v>
      </c>
      <c r="N55" s="372">
        <v>300</v>
      </c>
      <c r="O55" s="372">
        <v>0</v>
      </c>
      <c r="P55" s="372">
        <v>0</v>
      </c>
      <c r="Q55" s="372">
        <v>0</v>
      </c>
      <c r="R55" s="202">
        <v>477</v>
      </c>
      <c r="S55" s="202">
        <v>62.8</v>
      </c>
      <c r="T55" s="202">
        <v>0</v>
      </c>
      <c r="U55" s="372"/>
      <c r="V55" s="373">
        <f>2978840.56+45432+36500</f>
        <v>3060772.56</v>
      </c>
      <c r="W55" s="373">
        <v>0</v>
      </c>
      <c r="X55" s="373">
        <f t="shared" si="0"/>
        <v>3060772.56</v>
      </c>
      <c r="Y55" s="644"/>
    </row>
    <row r="56" spans="1:25" ht="236.25">
      <c r="A56" s="372">
        <v>49</v>
      </c>
      <c r="B56" s="372" t="s">
        <v>6104</v>
      </c>
      <c r="C56" s="372" t="s">
        <v>7943</v>
      </c>
      <c r="D56" s="372">
        <v>47763</v>
      </c>
      <c r="E56" s="372">
        <v>19630</v>
      </c>
      <c r="F56" s="372">
        <v>141680</v>
      </c>
      <c r="G56" s="372">
        <v>6347</v>
      </c>
      <c r="H56" s="372">
        <v>468</v>
      </c>
      <c r="I56" s="372">
        <v>325</v>
      </c>
      <c r="J56" s="372">
        <v>221</v>
      </c>
      <c r="K56" s="372">
        <v>193</v>
      </c>
      <c r="L56" s="372">
        <v>2723</v>
      </c>
      <c r="M56" s="372">
        <v>45</v>
      </c>
      <c r="N56" s="372">
        <v>1759</v>
      </c>
      <c r="O56" s="372">
        <v>0</v>
      </c>
      <c r="P56" s="372">
        <v>0</v>
      </c>
      <c r="Q56" s="372">
        <v>0</v>
      </c>
      <c r="R56" s="202">
        <v>1303.4000000000001</v>
      </c>
      <c r="S56" s="202">
        <v>155.80000000000001</v>
      </c>
      <c r="T56" s="376">
        <v>26.785</v>
      </c>
      <c r="U56" s="372"/>
      <c r="V56" s="373">
        <f>17290991.46+68508+88000+38849.2+176300.06+86716+36986</f>
        <v>17786350.719999999</v>
      </c>
      <c r="W56" s="373">
        <v>0</v>
      </c>
      <c r="X56" s="373">
        <f t="shared" si="0"/>
        <v>17786350.719999999</v>
      </c>
      <c r="Y56" s="644"/>
    </row>
    <row r="57" spans="1:25" ht="102">
      <c r="A57" s="372">
        <v>50</v>
      </c>
      <c r="B57" s="372" t="s">
        <v>6105</v>
      </c>
      <c r="C57" s="381" t="s">
        <v>10232</v>
      </c>
      <c r="D57" s="372">
        <v>26566</v>
      </c>
      <c r="E57" s="372">
        <v>9840</v>
      </c>
      <c r="F57" s="372">
        <v>84307</v>
      </c>
      <c r="G57" s="372">
        <v>5102.5</v>
      </c>
      <c r="H57" s="372">
        <v>203</v>
      </c>
      <c r="I57" s="372">
        <v>173</v>
      </c>
      <c r="J57" s="372">
        <v>161</v>
      </c>
      <c r="K57" s="372">
        <v>35</v>
      </c>
      <c r="L57" s="372">
        <v>272</v>
      </c>
      <c r="M57" s="372">
        <v>303</v>
      </c>
      <c r="N57" s="372">
        <v>2564.4</v>
      </c>
      <c r="O57" s="372">
        <v>0</v>
      </c>
      <c r="P57" s="372">
        <v>34.5</v>
      </c>
      <c r="Q57" s="372">
        <v>0</v>
      </c>
      <c r="R57" s="202">
        <v>994.8</v>
      </c>
      <c r="S57" s="202">
        <v>75.2</v>
      </c>
      <c r="T57" s="202">
        <v>0</v>
      </c>
      <c r="U57" s="372"/>
      <c r="V57" s="373">
        <f>22874206.33+183224.24+56980+1858616+1479600+73026.67</f>
        <v>26525653.239999998</v>
      </c>
      <c r="W57" s="373">
        <v>0</v>
      </c>
      <c r="X57" s="373">
        <f t="shared" si="0"/>
        <v>26525653.239999998</v>
      </c>
      <c r="Y57" s="644"/>
    </row>
    <row r="58" spans="1:25" ht="90">
      <c r="A58" s="372">
        <v>51</v>
      </c>
      <c r="B58" s="372" t="s">
        <v>6106</v>
      </c>
      <c r="C58" s="372" t="s">
        <v>9344</v>
      </c>
      <c r="D58" s="372">
        <v>26096.5</v>
      </c>
      <c r="E58" s="372">
        <v>11745</v>
      </c>
      <c r="F58" s="372">
        <v>69129</v>
      </c>
      <c r="G58" s="372">
        <v>4276.5</v>
      </c>
      <c r="H58" s="372">
        <v>168</v>
      </c>
      <c r="I58" s="372">
        <v>104</v>
      </c>
      <c r="J58" s="372">
        <v>81</v>
      </c>
      <c r="K58" s="372">
        <v>80</v>
      </c>
      <c r="L58" s="372">
        <v>1180</v>
      </c>
      <c r="M58" s="372">
        <v>31</v>
      </c>
      <c r="N58" s="372">
        <v>694</v>
      </c>
      <c r="O58" s="372">
        <v>0</v>
      </c>
      <c r="P58" s="372">
        <v>131.80000000000001</v>
      </c>
      <c r="Q58" s="372">
        <v>0</v>
      </c>
      <c r="R58" s="202">
        <v>328.8</v>
      </c>
      <c r="S58" s="202">
        <v>89.7</v>
      </c>
      <c r="T58" s="202">
        <v>0</v>
      </c>
      <c r="U58" s="372"/>
      <c r="V58" s="373">
        <f>10174989.39+6228+380670.06+29650.02+45000</f>
        <v>10636537.470000001</v>
      </c>
      <c r="W58" s="373">
        <v>0</v>
      </c>
      <c r="X58" s="373">
        <f t="shared" si="0"/>
        <v>10636537.470000001</v>
      </c>
      <c r="Y58" s="644"/>
    </row>
    <row r="59" spans="1:25" ht="225">
      <c r="A59" s="372">
        <v>52</v>
      </c>
      <c r="B59" s="372" t="s">
        <v>2804</v>
      </c>
      <c r="C59" s="372" t="s">
        <v>6107</v>
      </c>
      <c r="D59" s="372">
        <v>0</v>
      </c>
      <c r="E59" s="372">
        <v>0</v>
      </c>
      <c r="F59" s="372">
        <v>1000</v>
      </c>
      <c r="G59" s="372">
        <v>4600</v>
      </c>
      <c r="H59" s="372">
        <v>14</v>
      </c>
      <c r="I59" s="372">
        <v>4</v>
      </c>
      <c r="J59" s="372">
        <v>4</v>
      </c>
      <c r="K59" s="372">
        <v>0</v>
      </c>
      <c r="L59" s="372">
        <v>104</v>
      </c>
      <c r="M59" s="372">
        <v>0</v>
      </c>
      <c r="N59" s="372">
        <v>0</v>
      </c>
      <c r="O59" s="372">
        <v>0</v>
      </c>
      <c r="P59" s="372">
        <v>0</v>
      </c>
      <c r="Q59" s="372">
        <v>0</v>
      </c>
      <c r="R59" s="377">
        <v>158.4</v>
      </c>
      <c r="S59" s="377">
        <v>0</v>
      </c>
      <c r="T59" s="378">
        <v>17.917999999999999</v>
      </c>
      <c r="U59" s="372"/>
      <c r="V59" s="373">
        <f>69195+124824+93206+411030.48+126807.7+16713.54</f>
        <v>841776.72</v>
      </c>
      <c r="W59" s="373">
        <v>0</v>
      </c>
      <c r="X59" s="373">
        <f t="shared" si="0"/>
        <v>841776.72</v>
      </c>
      <c r="Y59" s="644"/>
    </row>
    <row r="60" spans="1:25" ht="146.25">
      <c r="A60" s="372">
        <v>53</v>
      </c>
      <c r="B60" s="372" t="s">
        <v>2732</v>
      </c>
      <c r="C60" s="372" t="s">
        <v>6108</v>
      </c>
      <c r="D60" s="372">
        <v>0</v>
      </c>
      <c r="E60" s="372">
        <v>0</v>
      </c>
      <c r="F60" s="372">
        <v>600</v>
      </c>
      <c r="G60" s="372">
        <v>0</v>
      </c>
      <c r="H60" s="372">
        <v>8</v>
      </c>
      <c r="I60" s="372">
        <v>2</v>
      </c>
      <c r="J60" s="372">
        <v>1</v>
      </c>
      <c r="K60" s="372">
        <v>0</v>
      </c>
      <c r="L60" s="372">
        <v>0</v>
      </c>
      <c r="M60" s="372">
        <v>0</v>
      </c>
      <c r="N60" s="372">
        <v>0</v>
      </c>
      <c r="O60" s="372">
        <v>0</v>
      </c>
      <c r="P60" s="372">
        <v>0</v>
      </c>
      <c r="Q60" s="372">
        <v>0</v>
      </c>
      <c r="R60" s="202">
        <v>0</v>
      </c>
      <c r="S60" s="202">
        <v>0</v>
      </c>
      <c r="T60" s="202">
        <v>0</v>
      </c>
      <c r="U60" s="372"/>
      <c r="V60" s="373">
        <f>90984+68400+66287.7+19119.54+107498.87+78531.75+23869.55</f>
        <v>454691.41</v>
      </c>
      <c r="W60" s="373">
        <v>55252.46</v>
      </c>
      <c r="X60" s="373">
        <f t="shared" si="0"/>
        <v>399438.94999999995</v>
      </c>
      <c r="Y60" s="644"/>
    </row>
    <row r="61" spans="1:25" ht="267.75">
      <c r="A61" s="372">
        <v>54</v>
      </c>
      <c r="B61" s="372" t="s">
        <v>10233</v>
      </c>
      <c r="C61" s="382" t="s">
        <v>10234</v>
      </c>
      <c r="D61" s="372">
        <v>24011.9</v>
      </c>
      <c r="E61" s="372">
        <v>12839.7</v>
      </c>
      <c r="F61" s="372">
        <v>68196</v>
      </c>
      <c r="G61" s="372">
        <v>4189</v>
      </c>
      <c r="H61" s="372">
        <v>107</v>
      </c>
      <c r="I61" s="372">
        <v>100</v>
      </c>
      <c r="J61" s="372">
        <v>104</v>
      </c>
      <c r="K61" s="372">
        <v>15</v>
      </c>
      <c r="L61" s="372">
        <v>105</v>
      </c>
      <c r="M61" s="372">
        <v>628</v>
      </c>
      <c r="N61" s="372">
        <v>554</v>
      </c>
      <c r="O61" s="372">
        <v>0</v>
      </c>
      <c r="P61" s="372">
        <v>0</v>
      </c>
      <c r="Q61" s="372">
        <v>0</v>
      </c>
      <c r="R61" s="202">
        <v>201.2</v>
      </c>
      <c r="S61" s="202">
        <v>0</v>
      </c>
      <c r="T61" s="376">
        <v>67.957999999999998</v>
      </c>
      <c r="U61" s="372"/>
      <c r="V61" s="373">
        <f>7865581.86+57297.86+48780+68349.33</f>
        <v>8040009.0500000007</v>
      </c>
      <c r="W61" s="373">
        <v>0</v>
      </c>
      <c r="X61" s="373">
        <f t="shared" si="0"/>
        <v>8040009.0500000007</v>
      </c>
      <c r="Y61" s="644"/>
    </row>
    <row r="62" spans="1:25" ht="56.25">
      <c r="A62" s="372">
        <v>55</v>
      </c>
      <c r="B62" s="372" t="s">
        <v>3887</v>
      </c>
      <c r="C62" s="372" t="s">
        <v>3888</v>
      </c>
      <c r="D62" s="372">
        <v>2137.3000000000002</v>
      </c>
      <c r="E62" s="372">
        <v>790</v>
      </c>
      <c r="F62" s="372">
        <v>25803.43</v>
      </c>
      <c r="G62" s="372">
        <v>1000</v>
      </c>
      <c r="H62" s="372">
        <v>90</v>
      </c>
      <c r="I62" s="372">
        <v>23</v>
      </c>
      <c r="J62" s="372">
        <v>29</v>
      </c>
      <c r="K62" s="372">
        <v>7</v>
      </c>
      <c r="L62" s="372">
        <v>60</v>
      </c>
      <c r="M62" s="372">
        <v>28</v>
      </c>
      <c r="N62" s="372">
        <v>289</v>
      </c>
      <c r="O62" s="372">
        <v>776</v>
      </c>
      <c r="P62" s="372">
        <v>44</v>
      </c>
      <c r="Q62" s="372">
        <v>83.2</v>
      </c>
      <c r="R62" s="202">
        <v>0</v>
      </c>
      <c r="S62" s="202">
        <v>30</v>
      </c>
      <c r="T62" s="376">
        <v>35.506999999999998</v>
      </c>
      <c r="U62" s="372"/>
      <c r="V62" s="373">
        <f>94000+65870.91+22361.26+3098+49063+15674.08+70659+10118.64+146189.36+25000+13232</f>
        <v>515266.25</v>
      </c>
      <c r="W62" s="373">
        <v>0</v>
      </c>
      <c r="X62" s="373">
        <f t="shared" si="0"/>
        <v>515266.25</v>
      </c>
      <c r="Y62" s="644"/>
    </row>
    <row r="63" spans="1:25" ht="36.75" customHeight="1">
      <c r="A63" s="372">
        <v>56</v>
      </c>
      <c r="B63" s="372" t="s">
        <v>3887</v>
      </c>
      <c r="C63" s="372" t="s">
        <v>3889</v>
      </c>
      <c r="D63" s="372">
        <v>509.3</v>
      </c>
      <c r="E63" s="372">
        <v>437</v>
      </c>
      <c r="F63" s="372">
        <v>22860</v>
      </c>
      <c r="G63" s="372">
        <v>607</v>
      </c>
      <c r="H63" s="372">
        <v>15</v>
      </c>
      <c r="I63" s="372">
        <v>1</v>
      </c>
      <c r="J63" s="372">
        <v>1</v>
      </c>
      <c r="K63" s="372">
        <v>0</v>
      </c>
      <c r="L63" s="372">
        <v>0</v>
      </c>
      <c r="M63" s="372">
        <v>0</v>
      </c>
      <c r="N63" s="372">
        <v>0</v>
      </c>
      <c r="O63" s="372">
        <v>0</v>
      </c>
      <c r="P63" s="372">
        <v>0</v>
      </c>
      <c r="Q63" s="372">
        <v>0</v>
      </c>
      <c r="R63" s="379">
        <v>0</v>
      </c>
      <c r="S63" s="379">
        <v>4</v>
      </c>
      <c r="T63" s="380">
        <v>44.351999999999997</v>
      </c>
      <c r="U63" s="372"/>
      <c r="V63" s="373">
        <f>100000+11755+150100+9559.77+48110.14</f>
        <v>319524.91000000003</v>
      </c>
      <c r="W63" s="373">
        <v>0</v>
      </c>
      <c r="X63" s="373">
        <f t="shared" si="0"/>
        <v>319524.91000000003</v>
      </c>
      <c r="Y63" s="644"/>
    </row>
    <row r="64" spans="1:25" s="4" customFormat="1" ht="56.25">
      <c r="A64" s="372">
        <v>57</v>
      </c>
      <c r="B64" s="372" t="s">
        <v>545</v>
      </c>
      <c r="C64" s="372" t="s">
        <v>546</v>
      </c>
      <c r="D64" s="372">
        <v>2375</v>
      </c>
      <c r="E64" s="372">
        <v>2348</v>
      </c>
      <c r="F64" s="372">
        <v>15049</v>
      </c>
      <c r="G64" s="372">
        <v>1791</v>
      </c>
      <c r="H64" s="372">
        <v>35</v>
      </c>
      <c r="I64" s="372">
        <v>28</v>
      </c>
      <c r="J64" s="372">
        <v>25</v>
      </c>
      <c r="K64" s="372">
        <v>0</v>
      </c>
      <c r="L64" s="372">
        <v>0</v>
      </c>
      <c r="M64" s="372">
        <v>82</v>
      </c>
      <c r="N64" s="372">
        <v>199.7</v>
      </c>
      <c r="O64" s="372">
        <v>0</v>
      </c>
      <c r="P64" s="372">
        <v>0</v>
      </c>
      <c r="Q64" s="372">
        <v>0</v>
      </c>
      <c r="R64" s="202">
        <v>224</v>
      </c>
      <c r="S64" s="202">
        <v>0</v>
      </c>
      <c r="T64" s="202">
        <v>0</v>
      </c>
      <c r="U64" s="372">
        <v>0</v>
      </c>
      <c r="V64" s="373">
        <f>29489500+356015.26+87559.6+362433.39+11142.3</f>
        <v>30306650.550000004</v>
      </c>
      <c r="W64" s="373">
        <v>0</v>
      </c>
      <c r="X64" s="373">
        <f t="shared" si="0"/>
        <v>30306650.550000004</v>
      </c>
      <c r="Y64" s="372" t="s">
        <v>547</v>
      </c>
    </row>
    <row r="65" spans="1:25" s="4" customFormat="1" ht="90">
      <c r="A65" s="372">
        <v>58</v>
      </c>
      <c r="B65" s="372" t="s">
        <v>2746</v>
      </c>
      <c r="C65" s="372" t="s">
        <v>6109</v>
      </c>
      <c r="D65" s="372">
        <v>7414.2</v>
      </c>
      <c r="E65" s="372">
        <v>3707</v>
      </c>
      <c r="F65" s="372">
        <v>34853</v>
      </c>
      <c r="G65" s="372">
        <v>1932.7</v>
      </c>
      <c r="H65" s="372">
        <v>30</v>
      </c>
      <c r="I65" s="372">
        <v>12</v>
      </c>
      <c r="J65" s="372">
        <v>9</v>
      </c>
      <c r="K65" s="372">
        <v>0</v>
      </c>
      <c r="L65" s="372">
        <v>22</v>
      </c>
      <c r="M65" s="372">
        <v>147</v>
      </c>
      <c r="N65" s="372">
        <v>0</v>
      </c>
      <c r="O65" s="372">
        <v>0</v>
      </c>
      <c r="P65" s="372">
        <v>0</v>
      </c>
      <c r="Q65" s="372">
        <v>0</v>
      </c>
      <c r="R65" s="202">
        <v>0</v>
      </c>
      <c r="S65" s="202">
        <v>0</v>
      </c>
      <c r="T65" s="202">
        <v>0</v>
      </c>
      <c r="U65" s="372">
        <v>0</v>
      </c>
      <c r="V65" s="373">
        <f>51482840+305910.94</f>
        <v>51788750.939999998</v>
      </c>
      <c r="W65" s="373">
        <v>0</v>
      </c>
      <c r="X65" s="373">
        <f t="shared" si="0"/>
        <v>51788750.939999998</v>
      </c>
      <c r="Y65" s="372" t="s">
        <v>2747</v>
      </c>
    </row>
    <row r="66" spans="1:25" ht="114" customHeight="1">
      <c r="A66" s="372">
        <v>59</v>
      </c>
      <c r="B66" s="372" t="s">
        <v>2748</v>
      </c>
      <c r="C66" s="271" t="s">
        <v>2749</v>
      </c>
      <c r="D66" s="372">
        <v>1865</v>
      </c>
      <c r="E66" s="372">
        <v>1812</v>
      </c>
      <c r="F66" s="372">
        <v>2506</v>
      </c>
      <c r="G66" s="372">
        <v>194</v>
      </c>
      <c r="H66" s="372">
        <v>8</v>
      </c>
      <c r="I66" s="372">
        <v>19</v>
      </c>
      <c r="J66" s="372">
        <v>15</v>
      </c>
      <c r="K66" s="372">
        <v>0</v>
      </c>
      <c r="L66" s="372">
        <v>27</v>
      </c>
      <c r="M66" s="372">
        <v>34</v>
      </c>
      <c r="N66" s="372">
        <v>28</v>
      </c>
      <c r="O66" s="372">
        <v>0</v>
      </c>
      <c r="P66" s="372">
        <v>0</v>
      </c>
      <c r="Q66" s="372">
        <v>0</v>
      </c>
      <c r="R66" s="202">
        <v>0</v>
      </c>
      <c r="S66" s="202">
        <v>0</v>
      </c>
      <c r="T66" s="202">
        <v>0</v>
      </c>
      <c r="U66" s="271"/>
      <c r="V66" s="373">
        <v>1823418.1</v>
      </c>
      <c r="W66" s="373">
        <v>0</v>
      </c>
      <c r="X66" s="373">
        <f t="shared" si="0"/>
        <v>1823418.1</v>
      </c>
      <c r="Y66" s="372" t="s">
        <v>5811</v>
      </c>
    </row>
    <row r="67" spans="1:25" ht="36.75" customHeight="1">
      <c r="A67" s="372">
        <v>60</v>
      </c>
      <c r="B67" s="271" t="s">
        <v>2748</v>
      </c>
      <c r="C67" s="271" t="s">
        <v>1617</v>
      </c>
      <c r="D67" s="372">
        <v>1319.8</v>
      </c>
      <c r="E67" s="372">
        <v>1305</v>
      </c>
      <c r="F67" s="372">
        <v>1146.2</v>
      </c>
      <c r="G67" s="372">
        <v>307</v>
      </c>
      <c r="H67" s="372">
        <v>13</v>
      </c>
      <c r="I67" s="372">
        <v>8</v>
      </c>
      <c r="J67" s="372">
        <v>8</v>
      </c>
      <c r="K67" s="372">
        <v>0</v>
      </c>
      <c r="L67" s="372">
        <v>0</v>
      </c>
      <c r="M67" s="372">
        <v>0</v>
      </c>
      <c r="N67" s="372">
        <v>0</v>
      </c>
      <c r="O67" s="372">
        <v>0</v>
      </c>
      <c r="P67" s="372">
        <v>0</v>
      </c>
      <c r="Q67" s="372">
        <v>0</v>
      </c>
      <c r="R67" s="202">
        <v>0</v>
      </c>
      <c r="S67" s="202">
        <v>0</v>
      </c>
      <c r="T67" s="202">
        <v>0</v>
      </c>
      <c r="U67" s="271" t="s">
        <v>4121</v>
      </c>
      <c r="V67" s="373">
        <f>2219925+5571.15</f>
        <v>2225496.15</v>
      </c>
      <c r="W67" s="373">
        <v>0</v>
      </c>
      <c r="X67" s="373">
        <f t="shared" si="0"/>
        <v>2225496.15</v>
      </c>
      <c r="Y67" s="372" t="s">
        <v>1618</v>
      </c>
    </row>
    <row r="68" spans="1:25" s="28" customFormat="1" ht="33.75">
      <c r="A68" s="372">
        <v>61</v>
      </c>
      <c r="B68" s="268" t="s">
        <v>6110</v>
      </c>
      <c r="C68" s="268" t="s">
        <v>6111</v>
      </c>
      <c r="D68" s="372">
        <v>1066</v>
      </c>
      <c r="E68" s="372" t="s">
        <v>4121</v>
      </c>
      <c r="F68" s="372">
        <v>1066</v>
      </c>
      <c r="G68" s="372" t="s">
        <v>4121</v>
      </c>
      <c r="H68" s="372" t="s">
        <v>4121</v>
      </c>
      <c r="I68" s="372" t="s">
        <v>4121</v>
      </c>
      <c r="J68" s="372" t="s">
        <v>4121</v>
      </c>
      <c r="K68" s="372" t="s">
        <v>4121</v>
      </c>
      <c r="L68" s="372" t="s">
        <v>4121</v>
      </c>
      <c r="M68" s="372" t="s">
        <v>4121</v>
      </c>
      <c r="N68" s="372" t="s">
        <v>4121</v>
      </c>
      <c r="O68" s="372" t="s">
        <v>4121</v>
      </c>
      <c r="P68" s="372" t="s">
        <v>4121</v>
      </c>
      <c r="Q68" s="372" t="s">
        <v>4121</v>
      </c>
      <c r="R68" s="372" t="s">
        <v>4121</v>
      </c>
      <c r="S68" s="372" t="s">
        <v>4121</v>
      </c>
      <c r="T68" s="372" t="s">
        <v>4121</v>
      </c>
      <c r="U68" s="268" t="s">
        <v>4121</v>
      </c>
      <c r="V68" s="383">
        <v>150000</v>
      </c>
      <c r="W68" s="383">
        <v>0</v>
      </c>
      <c r="X68" s="383">
        <f t="shared" si="0"/>
        <v>150000</v>
      </c>
      <c r="Y68" s="268" t="s">
        <v>6091</v>
      </c>
    </row>
    <row r="69" spans="1:25" s="28" customFormat="1" ht="56.25">
      <c r="A69" s="372">
        <v>62</v>
      </c>
      <c r="B69" s="268" t="s">
        <v>7944</v>
      </c>
      <c r="C69" s="268" t="s">
        <v>7945</v>
      </c>
      <c r="D69" s="372">
        <v>1011.25</v>
      </c>
      <c r="E69" s="372">
        <v>914</v>
      </c>
      <c r="F69" s="372">
        <v>1433</v>
      </c>
      <c r="G69" s="372">
        <v>302</v>
      </c>
      <c r="H69" s="372">
        <v>5</v>
      </c>
      <c r="I69" s="372">
        <v>3</v>
      </c>
      <c r="J69" s="372">
        <v>2</v>
      </c>
      <c r="K69" s="372">
        <v>0</v>
      </c>
      <c r="L69" s="372">
        <v>37</v>
      </c>
      <c r="M69" s="372">
        <v>0</v>
      </c>
      <c r="N69" s="372">
        <v>0</v>
      </c>
      <c r="O69" s="372">
        <v>0</v>
      </c>
      <c r="P69" s="372">
        <v>0</v>
      </c>
      <c r="Q69" s="372">
        <v>0</v>
      </c>
      <c r="R69" s="377">
        <v>0</v>
      </c>
      <c r="S69" s="377">
        <v>0</v>
      </c>
      <c r="T69" s="377">
        <v>0</v>
      </c>
      <c r="U69" s="268" t="s">
        <v>4121</v>
      </c>
      <c r="V69" s="383">
        <f>2855129+75720</f>
        <v>2930849</v>
      </c>
      <c r="W69" s="383">
        <v>0</v>
      </c>
      <c r="X69" s="383">
        <f t="shared" si="0"/>
        <v>2930849</v>
      </c>
      <c r="Y69" s="268" t="s">
        <v>7946</v>
      </c>
    </row>
    <row r="70" spans="1:25" s="28" customFormat="1" ht="56.25">
      <c r="A70" s="372">
        <v>63</v>
      </c>
      <c r="B70" s="268" t="s">
        <v>8589</v>
      </c>
      <c r="C70" s="268" t="s">
        <v>8590</v>
      </c>
      <c r="D70" s="372">
        <f>708.4+520+44.5</f>
        <v>1272.9000000000001</v>
      </c>
      <c r="E70" s="372"/>
      <c r="F70" s="372">
        <v>1671.8</v>
      </c>
      <c r="G70" s="372"/>
      <c r="H70" s="372">
        <v>15</v>
      </c>
      <c r="I70" s="372">
        <v>6</v>
      </c>
      <c r="J70" s="372">
        <v>2</v>
      </c>
      <c r="K70" s="372"/>
      <c r="L70" s="372"/>
      <c r="M70" s="372">
        <v>26</v>
      </c>
      <c r="N70" s="372">
        <v>37</v>
      </c>
      <c r="O70" s="372"/>
      <c r="P70" s="372"/>
      <c r="Q70" s="372"/>
      <c r="R70" s="372"/>
      <c r="S70" s="372"/>
      <c r="T70" s="372"/>
      <c r="U70" s="268"/>
      <c r="V70" s="383">
        <v>3008292</v>
      </c>
      <c r="W70" s="383">
        <v>0</v>
      </c>
      <c r="X70" s="383">
        <f t="shared" si="0"/>
        <v>3008292</v>
      </c>
      <c r="Y70" s="268" t="s">
        <v>8591</v>
      </c>
    </row>
    <row r="71" spans="1:25">
      <c r="V71" s="45"/>
      <c r="W71" s="45"/>
      <c r="X71" s="45"/>
    </row>
    <row r="72" spans="1:25">
      <c r="V72" s="45"/>
      <c r="W72" s="45"/>
      <c r="X72" s="45"/>
    </row>
    <row r="73" spans="1:25">
      <c r="V73" s="45"/>
      <c r="W73" s="45"/>
      <c r="X73" s="45"/>
    </row>
    <row r="74" spans="1:25">
      <c r="V74" s="45"/>
      <c r="W74" s="45"/>
      <c r="X74" s="45"/>
    </row>
    <row r="75" spans="1:25">
      <c r="V75" s="45"/>
      <c r="W75" s="45"/>
      <c r="X75" s="45"/>
    </row>
    <row r="76" spans="1:25">
      <c r="V76" s="45"/>
      <c r="W76" s="45"/>
      <c r="X76" s="45"/>
    </row>
    <row r="77" spans="1:25">
      <c r="V77" s="45"/>
      <c r="W77" s="45"/>
      <c r="X77" s="45"/>
    </row>
    <row r="78" spans="1:25">
      <c r="V78" s="45"/>
      <c r="W78" s="45"/>
      <c r="X78" s="45"/>
    </row>
    <row r="79" spans="1:25">
      <c r="V79" s="45"/>
      <c r="W79" s="45"/>
      <c r="X79" s="45"/>
    </row>
    <row r="80" spans="1:25">
      <c r="V80" s="45"/>
      <c r="W80" s="45"/>
      <c r="X80" s="45"/>
    </row>
    <row r="81" spans="22:24">
      <c r="V81" s="45"/>
      <c r="W81" s="45"/>
      <c r="X81" s="45"/>
    </row>
    <row r="82" spans="22:24">
      <c r="V82" s="45"/>
      <c r="W82" s="45"/>
      <c r="X82" s="45"/>
    </row>
    <row r="83" spans="22:24">
      <c r="V83" s="45"/>
      <c r="W83" s="45"/>
      <c r="X83" s="45"/>
    </row>
    <row r="84" spans="22:24">
      <c r="V84" s="45"/>
      <c r="W84" s="45"/>
      <c r="X84" s="45"/>
    </row>
    <row r="85" spans="22:24">
      <c r="V85" s="45"/>
      <c r="W85" s="45"/>
      <c r="X85" s="45"/>
    </row>
    <row r="86" spans="22:24">
      <c r="V86" s="45"/>
      <c r="W86" s="45"/>
      <c r="X86" s="45"/>
    </row>
    <row r="87" spans="22:24">
      <c r="V87" s="45"/>
      <c r="W87" s="45"/>
      <c r="X87" s="45"/>
    </row>
    <row r="88" spans="22:24">
      <c r="V88" s="45"/>
      <c r="W88" s="45"/>
      <c r="X88" s="45"/>
    </row>
    <row r="89" spans="22:24">
      <c r="V89" s="45"/>
      <c r="W89" s="45"/>
      <c r="X89" s="45"/>
    </row>
    <row r="90" spans="22:24">
      <c r="V90" s="45"/>
      <c r="W90" s="45"/>
      <c r="X90" s="45"/>
    </row>
    <row r="91" spans="22:24">
      <c r="V91" s="45"/>
      <c r="W91" s="45"/>
      <c r="X91" s="45"/>
    </row>
    <row r="92" spans="22:24">
      <c r="V92" s="45"/>
      <c r="W92" s="45"/>
      <c r="X92" s="45"/>
    </row>
    <row r="93" spans="22:24">
      <c r="V93" s="45"/>
      <c r="W93" s="45"/>
      <c r="X93" s="45"/>
    </row>
    <row r="94" spans="22:24">
      <c r="V94" s="45"/>
      <c r="W94" s="45"/>
      <c r="X94" s="45"/>
    </row>
    <row r="95" spans="22:24">
      <c r="V95" s="45"/>
      <c r="W95" s="45"/>
      <c r="X95" s="45"/>
    </row>
    <row r="96" spans="22:24">
      <c r="V96" s="45"/>
      <c r="W96" s="45"/>
      <c r="X96" s="45"/>
    </row>
    <row r="97" spans="22:24">
      <c r="V97" s="45"/>
      <c r="W97" s="45"/>
      <c r="X97" s="45"/>
    </row>
    <row r="98" spans="22:24">
      <c r="V98" s="45"/>
      <c r="W98" s="45"/>
      <c r="X98" s="45"/>
    </row>
    <row r="99" spans="22:24">
      <c r="V99" s="45"/>
      <c r="W99" s="45"/>
      <c r="X99" s="45"/>
    </row>
    <row r="100" spans="22:24">
      <c r="V100" s="45"/>
      <c r="W100" s="45"/>
      <c r="X100" s="45"/>
    </row>
    <row r="101" spans="22:24">
      <c r="V101" s="45"/>
      <c r="W101" s="45"/>
      <c r="X101" s="45"/>
    </row>
    <row r="102" spans="22:24">
      <c r="V102" s="45"/>
      <c r="W102" s="45"/>
      <c r="X102" s="45"/>
    </row>
    <row r="103" spans="22:24">
      <c r="V103" s="45"/>
      <c r="W103" s="45"/>
      <c r="X103" s="45"/>
    </row>
    <row r="104" spans="22:24">
      <c r="V104" s="45"/>
      <c r="W104" s="45"/>
      <c r="X104" s="45"/>
    </row>
    <row r="105" spans="22:24">
      <c r="V105" s="45"/>
      <c r="W105" s="45"/>
      <c r="X105" s="45"/>
    </row>
    <row r="106" spans="22:24">
      <c r="V106" s="45"/>
      <c r="W106" s="45"/>
      <c r="X106" s="45"/>
    </row>
    <row r="107" spans="22:24">
      <c r="V107" s="45"/>
      <c r="W107" s="45"/>
      <c r="X107" s="45"/>
    </row>
    <row r="108" spans="22:24">
      <c r="V108" s="45"/>
      <c r="W108" s="45"/>
      <c r="X108" s="45"/>
    </row>
    <row r="109" spans="22:24">
      <c r="V109" s="45"/>
      <c r="W109" s="45"/>
      <c r="X109" s="45"/>
    </row>
    <row r="110" spans="22:24">
      <c r="V110" s="45"/>
      <c r="W110" s="45"/>
      <c r="X110" s="45"/>
    </row>
    <row r="111" spans="22:24">
      <c r="V111" s="45"/>
      <c r="W111" s="45"/>
      <c r="X111" s="45"/>
    </row>
    <row r="112" spans="22:24">
      <c r="V112" s="45"/>
      <c r="W112" s="45"/>
      <c r="X112" s="45"/>
    </row>
    <row r="113" spans="22:24">
      <c r="V113" s="45"/>
      <c r="W113" s="45"/>
      <c r="X113" s="45"/>
    </row>
    <row r="114" spans="22:24">
      <c r="V114" s="45"/>
      <c r="W114" s="45"/>
      <c r="X114" s="45"/>
    </row>
    <row r="115" spans="22:24">
      <c r="V115" s="45"/>
      <c r="W115" s="45"/>
      <c r="X115" s="45"/>
    </row>
    <row r="116" spans="22:24">
      <c r="V116" s="45"/>
      <c r="W116" s="45"/>
      <c r="X116" s="45"/>
    </row>
    <row r="117" spans="22:24">
      <c r="V117" s="45"/>
      <c r="W117" s="45"/>
      <c r="X117" s="45"/>
    </row>
    <row r="118" spans="22:24">
      <c r="V118" s="45"/>
      <c r="W118" s="45"/>
      <c r="X118" s="45"/>
    </row>
    <row r="119" spans="22:24">
      <c r="V119" s="45"/>
      <c r="W119" s="45"/>
      <c r="X119" s="45"/>
    </row>
    <row r="120" spans="22:24">
      <c r="V120" s="45"/>
      <c r="W120" s="45"/>
      <c r="X120" s="45"/>
    </row>
    <row r="121" spans="22:24">
      <c r="V121" s="45"/>
      <c r="W121" s="45"/>
      <c r="X121" s="45"/>
    </row>
    <row r="122" spans="22:24">
      <c r="V122" s="45"/>
      <c r="W122" s="45"/>
      <c r="X122" s="45"/>
    </row>
    <row r="123" spans="22:24">
      <c r="V123" s="45"/>
      <c r="W123" s="45"/>
      <c r="X123" s="45"/>
    </row>
    <row r="124" spans="22:24">
      <c r="V124" s="45"/>
      <c r="W124" s="45"/>
      <c r="X124" s="45"/>
    </row>
    <row r="125" spans="22:24">
      <c r="V125" s="45"/>
      <c r="W125" s="45"/>
      <c r="X125" s="45"/>
    </row>
    <row r="126" spans="22:24">
      <c r="V126" s="45"/>
      <c r="W126" s="45"/>
      <c r="X126" s="45"/>
    </row>
    <row r="127" spans="22:24">
      <c r="V127" s="45"/>
      <c r="W127" s="45"/>
      <c r="X127" s="45"/>
    </row>
    <row r="128" spans="22:24">
      <c r="V128" s="45"/>
      <c r="W128" s="45"/>
      <c r="X128" s="45"/>
    </row>
    <row r="129" spans="22:24">
      <c r="V129" s="45"/>
      <c r="W129" s="45"/>
      <c r="X129" s="45"/>
    </row>
    <row r="130" spans="22:24">
      <c r="V130" s="45"/>
      <c r="W130" s="45"/>
      <c r="X130" s="45"/>
    </row>
    <row r="131" spans="22:24">
      <c r="V131" s="45"/>
      <c r="W131" s="45"/>
      <c r="X131" s="45"/>
    </row>
    <row r="132" spans="22:24">
      <c r="V132" s="45"/>
      <c r="W132" s="45"/>
      <c r="X132" s="45"/>
    </row>
    <row r="133" spans="22:24">
      <c r="V133" s="45"/>
      <c r="W133" s="45"/>
      <c r="X133" s="45"/>
    </row>
    <row r="134" spans="22:24">
      <c r="V134" s="45"/>
      <c r="W134" s="45"/>
      <c r="X134" s="45"/>
    </row>
    <row r="135" spans="22:24">
      <c r="V135" s="45"/>
      <c r="W135" s="45"/>
      <c r="X135" s="45"/>
    </row>
    <row r="136" spans="22:24">
      <c r="V136" s="45"/>
      <c r="W136" s="45"/>
      <c r="X136" s="45"/>
    </row>
    <row r="137" spans="22:24">
      <c r="V137" s="45"/>
      <c r="W137" s="45"/>
      <c r="X137" s="45"/>
    </row>
    <row r="138" spans="22:24">
      <c r="V138" s="45"/>
      <c r="W138" s="45"/>
      <c r="X138" s="45"/>
    </row>
    <row r="139" spans="22:24">
      <c r="V139" s="45"/>
      <c r="W139" s="45"/>
      <c r="X139" s="45"/>
    </row>
    <row r="140" spans="22:24">
      <c r="V140" s="45"/>
      <c r="W140" s="45"/>
      <c r="X140" s="45"/>
    </row>
    <row r="141" spans="22:24">
      <c r="V141" s="45"/>
      <c r="W141" s="45"/>
      <c r="X141" s="45"/>
    </row>
    <row r="142" spans="22:24">
      <c r="V142" s="45"/>
      <c r="W142" s="45"/>
      <c r="X142" s="45"/>
    </row>
    <row r="143" spans="22:24">
      <c r="V143" s="45"/>
      <c r="W143" s="45"/>
      <c r="X143" s="45"/>
    </row>
    <row r="144" spans="22:24">
      <c r="V144" s="45"/>
      <c r="W144" s="45"/>
      <c r="X144" s="45"/>
    </row>
    <row r="145" spans="22:24">
      <c r="V145" s="45"/>
      <c r="W145" s="45"/>
      <c r="X145" s="45"/>
    </row>
    <row r="146" spans="22:24">
      <c r="V146" s="45"/>
      <c r="W146" s="45"/>
      <c r="X146" s="45"/>
    </row>
    <row r="147" spans="22:24">
      <c r="V147" s="45"/>
      <c r="W147" s="45"/>
      <c r="X147" s="45"/>
    </row>
    <row r="148" spans="22:24">
      <c r="V148" s="45"/>
      <c r="W148" s="45"/>
      <c r="X148" s="45"/>
    </row>
    <row r="149" spans="22:24">
      <c r="V149" s="45"/>
      <c r="W149" s="45"/>
      <c r="X149" s="45"/>
    </row>
    <row r="150" spans="22:24">
      <c r="V150" s="45"/>
      <c r="W150" s="45"/>
      <c r="X150" s="45"/>
    </row>
    <row r="151" spans="22:24">
      <c r="V151" s="45"/>
      <c r="W151" s="45"/>
      <c r="X151" s="45"/>
    </row>
    <row r="152" spans="22:24">
      <c r="V152" s="45"/>
      <c r="W152" s="45"/>
      <c r="X152" s="45"/>
    </row>
    <row r="153" spans="22:24">
      <c r="V153" s="45"/>
      <c r="W153" s="45"/>
      <c r="X153" s="45"/>
    </row>
    <row r="154" spans="22:24">
      <c r="V154" s="45"/>
      <c r="W154" s="45"/>
      <c r="X154" s="45"/>
    </row>
    <row r="155" spans="22:24">
      <c r="V155" s="45"/>
      <c r="W155" s="45"/>
      <c r="X155" s="45"/>
    </row>
    <row r="156" spans="22:24">
      <c r="V156" s="45"/>
      <c r="W156" s="45"/>
      <c r="X156" s="45"/>
    </row>
    <row r="157" spans="22:24">
      <c r="V157" s="45"/>
      <c r="W157" s="45"/>
      <c r="X157" s="45"/>
    </row>
    <row r="158" spans="22:24">
      <c r="V158" s="45"/>
      <c r="W158" s="45"/>
      <c r="X158" s="45"/>
    </row>
    <row r="159" spans="22:24">
      <c r="V159" s="45"/>
      <c r="W159" s="45"/>
      <c r="X159" s="45"/>
    </row>
    <row r="160" spans="22:24">
      <c r="V160" s="45"/>
      <c r="W160" s="45"/>
      <c r="X160" s="45"/>
    </row>
    <row r="161" spans="22:24">
      <c r="V161" s="45"/>
      <c r="W161" s="45"/>
      <c r="X161" s="45"/>
    </row>
    <row r="162" spans="22:24">
      <c r="V162" s="45"/>
      <c r="W162" s="45"/>
      <c r="X162" s="45"/>
    </row>
    <row r="163" spans="22:24">
      <c r="V163" s="45"/>
      <c r="W163" s="45"/>
      <c r="X163" s="45"/>
    </row>
    <row r="164" spans="22:24">
      <c r="V164" s="45"/>
      <c r="W164" s="45"/>
      <c r="X164" s="45"/>
    </row>
    <row r="165" spans="22:24">
      <c r="V165" s="45"/>
      <c r="W165" s="45"/>
      <c r="X165" s="45"/>
    </row>
    <row r="166" spans="22:24">
      <c r="V166" s="45"/>
      <c r="W166" s="45"/>
      <c r="X166" s="45"/>
    </row>
    <row r="167" spans="22:24">
      <c r="V167" s="45"/>
      <c r="W167" s="45"/>
      <c r="X167" s="45"/>
    </row>
    <row r="168" spans="22:24">
      <c r="V168" s="45"/>
      <c r="W168" s="45"/>
      <c r="X168" s="45"/>
    </row>
    <row r="169" spans="22:24">
      <c r="V169" s="45"/>
      <c r="W169" s="45"/>
      <c r="X169" s="45"/>
    </row>
    <row r="170" spans="22:24">
      <c r="V170" s="45"/>
      <c r="W170" s="45"/>
      <c r="X170" s="45"/>
    </row>
    <row r="171" spans="22:24">
      <c r="V171" s="45"/>
      <c r="W171" s="45"/>
      <c r="X171" s="45"/>
    </row>
    <row r="172" spans="22:24">
      <c r="V172" s="45"/>
      <c r="W172" s="45"/>
      <c r="X172" s="45"/>
    </row>
    <row r="173" spans="22:24">
      <c r="V173" s="45"/>
      <c r="W173" s="45"/>
      <c r="X173" s="45"/>
    </row>
    <row r="174" spans="22:24">
      <c r="V174" s="45"/>
      <c r="W174" s="45"/>
      <c r="X174" s="45"/>
    </row>
    <row r="175" spans="22:24">
      <c r="V175" s="45"/>
      <c r="W175" s="45"/>
      <c r="X175" s="45"/>
    </row>
    <row r="176" spans="22:24">
      <c r="V176" s="45"/>
      <c r="W176" s="45"/>
      <c r="X176" s="45"/>
    </row>
    <row r="177" spans="22:24">
      <c r="V177" s="45"/>
      <c r="W177" s="45"/>
      <c r="X177" s="45"/>
    </row>
  </sheetData>
  <sheetProtection password="9EF4" sheet="1" objects="1" scenarios="1" formatCells="0" formatColumns="0" formatRows="0" insertColumns="0" insertRows="0" insertHyperlinks="0" deleteColumns="0" deleteRows="0"/>
  <autoFilter ref="A6:WWD70"/>
  <customSheetViews>
    <customSheetView guid="{FC7F2988-945D-467A-A4E2-8D1352AE94E1}" showPageBreaks="1" printArea="1" view="pageBreakPreview">
      <selection activeCell="Y11" sqref="Y11"/>
      <pageMargins left="0.25" right="0.36" top="0.32" bottom="0.18" header="0.3" footer="0.3"/>
      <pageSetup paperSize="9" scale="84" orientation="landscape" r:id="rId1"/>
    </customSheetView>
    <customSheetView guid="{ABD42CAE-1487-4299-86F3-B0B4068C6D04}" showPageBreaks="1" printArea="1" view="pageBreakPreview">
      <selection activeCell="L8" sqref="L8"/>
      <pageMargins left="0.25" right="0.36" top="0.32" bottom="0.18" header="0.3" footer="0.3"/>
      <pageSetup paperSize="9" scale="84" orientation="landscape" r:id="rId2"/>
    </customSheetView>
  </customSheetViews>
  <mergeCells count="25">
    <mergeCell ref="A3:Y3"/>
    <mergeCell ref="G5:G6"/>
    <mergeCell ref="H5:H6"/>
    <mergeCell ref="I5:I6"/>
    <mergeCell ref="S5:S6"/>
    <mergeCell ref="T5:T6"/>
    <mergeCell ref="U5:U6"/>
    <mergeCell ref="Y4:Y6"/>
    <mergeCell ref="V4:X5"/>
    <mergeCell ref="O5:O6"/>
    <mergeCell ref="P5:P6"/>
    <mergeCell ref="Q5:Q6"/>
    <mergeCell ref="R5:R6"/>
    <mergeCell ref="A4:A6"/>
    <mergeCell ref="Y8:Y63"/>
    <mergeCell ref="B4:B6"/>
    <mergeCell ref="C4:C6"/>
    <mergeCell ref="D4:U4"/>
    <mergeCell ref="J5:J6"/>
    <mergeCell ref="K5:K6"/>
    <mergeCell ref="L5:L6"/>
    <mergeCell ref="M5:M6"/>
    <mergeCell ref="N5:N6"/>
    <mergeCell ref="D5:E5"/>
    <mergeCell ref="F5:F6"/>
  </mergeCells>
  <phoneticPr fontId="2" type="noConversion"/>
  <pageMargins left="0.19685039370078741" right="0.19685039370078741" top="0.94488188976377963" bottom="0.94488188976377963" header="0.31496062992125984" footer="0.31496062992125984"/>
  <pageSetup paperSize="9" scale="69" fitToHeight="0" orientation="landscape" r:id="rId3"/>
  <legacyDrawing r:id="rId4"/>
</worksheet>
</file>

<file path=xl/worksheets/sheet9.xml><?xml version="1.0" encoding="utf-8"?>
<worksheet xmlns="http://schemas.openxmlformats.org/spreadsheetml/2006/main" xmlns:r="http://schemas.openxmlformats.org/officeDocument/2006/relationships">
  <dimension ref="A1:H136"/>
  <sheetViews>
    <sheetView view="pageBreakPreview" zoomScale="130" zoomScaleNormal="100" zoomScaleSheetLayoutView="130" workbookViewId="0">
      <selection activeCell="E19" sqref="E19"/>
    </sheetView>
  </sheetViews>
  <sheetFormatPr defaultRowHeight="11.25"/>
  <cols>
    <col min="1" max="1" width="3.7109375" style="14" customWidth="1"/>
    <col min="2" max="2" width="30" style="14" customWidth="1"/>
    <col min="3" max="3" width="9.5703125" style="14" customWidth="1"/>
    <col min="4" max="4" width="14.28515625" style="14" customWidth="1"/>
    <col min="5" max="5" width="16.28515625" style="14" customWidth="1"/>
    <col min="6" max="6" width="16.140625" style="14" customWidth="1"/>
    <col min="7" max="7" width="23" style="14" customWidth="1"/>
    <col min="8" max="8" width="20.28515625" style="14" customWidth="1"/>
    <col min="9" max="16384" width="9.140625" style="14"/>
  </cols>
  <sheetData>
    <row r="1" spans="1:8" ht="11.25" customHeight="1">
      <c r="A1" s="653" t="s">
        <v>6025</v>
      </c>
      <c r="B1" s="654"/>
      <c r="C1" s="654"/>
      <c r="D1" s="654"/>
      <c r="E1" s="654"/>
      <c r="F1" s="654"/>
      <c r="G1" s="654"/>
      <c r="H1" s="655"/>
    </row>
    <row r="2" spans="1:8" ht="67.5" customHeight="1">
      <c r="A2" s="570" t="s">
        <v>4756</v>
      </c>
      <c r="B2" s="570" t="s">
        <v>2737</v>
      </c>
      <c r="C2" s="570" t="s">
        <v>3875</v>
      </c>
      <c r="D2" s="570"/>
      <c r="E2" s="570" t="s">
        <v>3929</v>
      </c>
      <c r="F2" s="570"/>
      <c r="G2" s="570" t="s">
        <v>5308</v>
      </c>
      <c r="H2" s="570"/>
    </row>
    <row r="3" spans="1:8" ht="33.75" customHeight="1">
      <c r="A3" s="570"/>
      <c r="B3" s="570"/>
      <c r="C3" s="6" t="s">
        <v>5309</v>
      </c>
      <c r="D3" s="6" t="s">
        <v>5310</v>
      </c>
      <c r="E3" s="6" t="s">
        <v>5309</v>
      </c>
      <c r="F3" s="6" t="s">
        <v>5310</v>
      </c>
      <c r="G3" s="6" t="s">
        <v>5309</v>
      </c>
      <c r="H3" s="6" t="s">
        <v>5310</v>
      </c>
    </row>
    <row r="4" spans="1:8" s="343" customFormat="1">
      <c r="A4" s="478">
        <v>1</v>
      </c>
      <c r="B4" s="479" t="str">
        <f>'РАЗДЕЛ 3'!C38</f>
        <v>МБДОУ «Детский сад № 1»</v>
      </c>
      <c r="C4" s="420">
        <v>12</v>
      </c>
      <c r="D4" s="371">
        <v>4977221.34</v>
      </c>
      <c r="E4" s="420">
        <v>89</v>
      </c>
      <c r="F4" s="371">
        <v>2936860.23</v>
      </c>
      <c r="G4" s="420">
        <v>0</v>
      </c>
      <c r="H4" s="371">
        <v>0</v>
      </c>
    </row>
    <row r="5" spans="1:8" s="343" customFormat="1">
      <c r="A5" s="480">
        <v>2</v>
      </c>
      <c r="B5" s="481" t="str">
        <f>'РАЗДЕЛ 3'!C39</f>
        <v>МБДОУ «Детский сад № 2»</v>
      </c>
      <c r="C5" s="482">
        <v>25</v>
      </c>
      <c r="D5" s="483">
        <v>5658705.9900000002</v>
      </c>
      <c r="E5" s="482">
        <v>270</v>
      </c>
      <c r="F5" s="483">
        <v>3573144.24</v>
      </c>
      <c r="G5" s="482">
        <v>0</v>
      </c>
      <c r="H5" s="483">
        <v>0</v>
      </c>
    </row>
    <row r="6" spans="1:8" s="343" customFormat="1" ht="12.75" customHeight="1">
      <c r="A6" s="480">
        <v>3</v>
      </c>
      <c r="B6" s="481" t="s">
        <v>3544</v>
      </c>
      <c r="C6" s="482">
        <v>5</v>
      </c>
      <c r="D6" s="483">
        <v>2457317.27</v>
      </c>
      <c r="E6" s="482">
        <v>844</v>
      </c>
      <c r="F6" s="483">
        <v>7855427.0300000003</v>
      </c>
      <c r="G6" s="482">
        <v>0</v>
      </c>
      <c r="H6" s="483">
        <v>0</v>
      </c>
    </row>
    <row r="7" spans="1:8" s="343" customFormat="1">
      <c r="A7" s="478">
        <v>4</v>
      </c>
      <c r="B7" s="481" t="s">
        <v>3546</v>
      </c>
      <c r="C7" s="482">
        <v>11</v>
      </c>
      <c r="D7" s="483">
        <v>4200326.79</v>
      </c>
      <c r="E7" s="482">
        <v>119</v>
      </c>
      <c r="F7" s="483">
        <v>2986488.07</v>
      </c>
      <c r="G7" s="482">
        <v>0</v>
      </c>
      <c r="H7" s="483">
        <v>0</v>
      </c>
    </row>
    <row r="8" spans="1:8" s="343" customFormat="1" ht="10.5" customHeight="1">
      <c r="A8" s="480">
        <v>5</v>
      </c>
      <c r="B8" s="447" t="s">
        <v>3547</v>
      </c>
      <c r="C8" s="482">
        <v>6</v>
      </c>
      <c r="D8" s="483">
        <v>2572753.83</v>
      </c>
      <c r="E8" s="482">
        <v>233</v>
      </c>
      <c r="F8" s="483">
        <v>2868915.75</v>
      </c>
      <c r="G8" s="482">
        <v>0</v>
      </c>
      <c r="H8" s="483">
        <v>0</v>
      </c>
    </row>
    <row r="9" spans="1:8" s="343" customFormat="1">
      <c r="A9" s="480">
        <v>6</v>
      </c>
      <c r="B9" s="447" t="str">
        <f>'РАЗДЕЛ 3'!C43</f>
        <v>МБДОУ "Детский сад №8"</v>
      </c>
      <c r="C9" s="482">
        <v>17</v>
      </c>
      <c r="D9" s="483">
        <v>13328459.279999999</v>
      </c>
      <c r="E9" s="482">
        <v>696</v>
      </c>
      <c r="F9" s="483">
        <v>11434519.539999999</v>
      </c>
      <c r="G9" s="482">
        <v>0</v>
      </c>
      <c r="H9" s="483">
        <v>0</v>
      </c>
    </row>
    <row r="10" spans="1:8" s="343" customFormat="1">
      <c r="A10" s="478">
        <v>7</v>
      </c>
      <c r="B10" s="481" t="s">
        <v>4733</v>
      </c>
      <c r="C10" s="482">
        <v>7</v>
      </c>
      <c r="D10" s="483">
        <v>3282104.17</v>
      </c>
      <c r="E10" s="482">
        <v>119</v>
      </c>
      <c r="F10" s="483">
        <v>2986488.07</v>
      </c>
      <c r="G10" s="482">
        <v>0</v>
      </c>
      <c r="H10" s="483">
        <v>0</v>
      </c>
    </row>
    <row r="11" spans="1:8" s="343" customFormat="1">
      <c r="A11" s="480">
        <v>8</v>
      </c>
      <c r="B11" s="481" t="s">
        <v>4708</v>
      </c>
      <c r="C11" s="482">
        <v>5</v>
      </c>
      <c r="D11" s="483">
        <v>1972333.15</v>
      </c>
      <c r="E11" s="482">
        <v>89</v>
      </c>
      <c r="F11" s="483">
        <v>2177722.36</v>
      </c>
      <c r="G11" s="482">
        <v>0</v>
      </c>
      <c r="H11" s="483">
        <v>0</v>
      </c>
    </row>
    <row r="12" spans="1:8" s="343" customFormat="1">
      <c r="A12" s="480">
        <v>9</v>
      </c>
      <c r="B12" s="481" t="s">
        <v>4709</v>
      </c>
      <c r="C12" s="482">
        <v>9</v>
      </c>
      <c r="D12" s="483">
        <v>3945895.26</v>
      </c>
      <c r="E12" s="482">
        <v>425</v>
      </c>
      <c r="F12" s="483">
        <v>6968010.5499999998</v>
      </c>
      <c r="G12" s="482">
        <v>0</v>
      </c>
      <c r="H12" s="483">
        <v>0</v>
      </c>
    </row>
    <row r="13" spans="1:8" s="343" customFormat="1">
      <c r="A13" s="478">
        <v>10</v>
      </c>
      <c r="B13" s="481" t="str">
        <f>'РАЗДЕЛ 3'!C47</f>
        <v>МБДОУ «Детский сад № 16»</v>
      </c>
      <c r="C13" s="482">
        <v>11</v>
      </c>
      <c r="D13" s="483">
        <v>4897513.0199999996</v>
      </c>
      <c r="E13" s="482">
        <v>91</v>
      </c>
      <c r="F13" s="483">
        <v>1977501.78</v>
      </c>
      <c r="G13" s="482">
        <v>0</v>
      </c>
      <c r="H13" s="483">
        <v>0</v>
      </c>
    </row>
    <row r="14" spans="1:8" s="343" customFormat="1">
      <c r="A14" s="480">
        <v>12</v>
      </c>
      <c r="B14" s="481" t="s">
        <v>3285</v>
      </c>
      <c r="C14" s="482">
        <v>5</v>
      </c>
      <c r="D14" s="483">
        <v>2468740.62</v>
      </c>
      <c r="E14" s="482">
        <v>476</v>
      </c>
      <c r="F14" s="483">
        <v>5429128.0700000003</v>
      </c>
      <c r="G14" s="482">
        <v>0</v>
      </c>
      <c r="H14" s="483">
        <v>0</v>
      </c>
    </row>
    <row r="15" spans="1:8" s="343" customFormat="1">
      <c r="A15" s="478">
        <v>13</v>
      </c>
      <c r="B15" s="481" t="s">
        <v>3287</v>
      </c>
      <c r="C15" s="482">
        <v>13</v>
      </c>
      <c r="D15" s="483">
        <v>5413001.0999999996</v>
      </c>
      <c r="E15" s="482">
        <v>635</v>
      </c>
      <c r="F15" s="483">
        <v>8024771.21</v>
      </c>
      <c r="G15" s="482">
        <v>0</v>
      </c>
      <c r="H15" s="483">
        <v>0</v>
      </c>
    </row>
    <row r="16" spans="1:8" s="343" customFormat="1">
      <c r="A16" s="480">
        <v>14</v>
      </c>
      <c r="B16" s="268" t="s">
        <v>3478</v>
      </c>
      <c r="C16" s="482">
        <v>11</v>
      </c>
      <c r="D16" s="483">
        <v>6123562.4100000001</v>
      </c>
      <c r="E16" s="482">
        <v>657</v>
      </c>
      <c r="F16" s="483">
        <v>6797843.8700000001</v>
      </c>
      <c r="G16" s="482">
        <v>0</v>
      </c>
      <c r="H16" s="483">
        <v>0</v>
      </c>
    </row>
    <row r="17" spans="1:8" s="343" customFormat="1">
      <c r="A17" s="480">
        <v>15</v>
      </c>
      <c r="B17" s="481" t="s">
        <v>3291</v>
      </c>
      <c r="C17" s="482">
        <v>5</v>
      </c>
      <c r="D17" s="483">
        <v>3581704.81</v>
      </c>
      <c r="E17" s="482">
        <v>152</v>
      </c>
      <c r="F17" s="483">
        <v>3687653.18</v>
      </c>
      <c r="G17" s="482">
        <v>0</v>
      </c>
      <c r="H17" s="483">
        <v>0</v>
      </c>
    </row>
    <row r="18" spans="1:8" s="343" customFormat="1">
      <c r="A18" s="478">
        <v>16</v>
      </c>
      <c r="B18" s="481" t="s">
        <v>3293</v>
      </c>
      <c r="C18" s="482">
        <v>7</v>
      </c>
      <c r="D18" s="483">
        <v>3337149.93</v>
      </c>
      <c r="E18" s="482">
        <v>114</v>
      </c>
      <c r="F18" s="483">
        <v>2417874</v>
      </c>
      <c r="G18" s="482">
        <v>0</v>
      </c>
      <c r="H18" s="483">
        <v>0</v>
      </c>
    </row>
    <row r="19" spans="1:8" s="343" customFormat="1">
      <c r="A19" s="480">
        <v>17</v>
      </c>
      <c r="B19" s="481" t="s">
        <v>4545</v>
      </c>
      <c r="C19" s="482">
        <v>5</v>
      </c>
      <c r="D19" s="483">
        <v>2024340.55</v>
      </c>
      <c r="E19" s="482">
        <v>136</v>
      </c>
      <c r="F19" s="483">
        <v>2673057.4500000002</v>
      </c>
      <c r="G19" s="482">
        <v>0</v>
      </c>
      <c r="H19" s="483">
        <v>0</v>
      </c>
    </row>
    <row r="20" spans="1:8" s="343" customFormat="1" ht="10.5" customHeight="1">
      <c r="A20" s="480">
        <v>18</v>
      </c>
      <c r="B20" s="481" t="str">
        <f>'РАЗДЕЛ 3'!C54</f>
        <v>МБДОУ "Детский сад № 41»</v>
      </c>
      <c r="C20" s="482">
        <v>5</v>
      </c>
      <c r="D20" s="483">
        <v>2539908.52</v>
      </c>
      <c r="E20" s="482">
        <v>26</v>
      </c>
      <c r="F20" s="483">
        <v>2064468.81</v>
      </c>
      <c r="G20" s="482">
        <v>0</v>
      </c>
      <c r="H20" s="483">
        <v>0</v>
      </c>
    </row>
    <row r="21" spans="1:8" s="343" customFormat="1">
      <c r="A21" s="478">
        <v>19</v>
      </c>
      <c r="B21" s="481" t="str">
        <f>'РАЗДЕЛ 3'!C55</f>
        <v>МБДОУ «Детский сад  № 42»</v>
      </c>
      <c r="C21" s="482">
        <v>9</v>
      </c>
      <c r="D21" s="483">
        <v>3817973.64</v>
      </c>
      <c r="E21" s="482">
        <v>67</v>
      </c>
      <c r="F21" s="483">
        <v>3609402.1</v>
      </c>
      <c r="G21" s="482">
        <v>0</v>
      </c>
      <c r="H21" s="483">
        <v>0</v>
      </c>
    </row>
    <row r="22" spans="1:8" s="343" customFormat="1">
      <c r="A22" s="480">
        <v>20</v>
      </c>
      <c r="B22" s="481" t="str">
        <f>'РАЗДЕЛ 3'!C56</f>
        <v>МБДОУ «Детский сад № 44»</v>
      </c>
      <c r="C22" s="482">
        <v>16</v>
      </c>
      <c r="D22" s="483">
        <v>4862900</v>
      </c>
      <c r="E22" s="482">
        <v>185</v>
      </c>
      <c r="F22" s="483">
        <v>7945318</v>
      </c>
      <c r="G22" s="482">
        <v>0</v>
      </c>
      <c r="H22" s="483">
        <v>0</v>
      </c>
    </row>
    <row r="23" spans="1:8" s="343" customFormat="1">
      <c r="A23" s="480">
        <v>21</v>
      </c>
      <c r="B23" s="481" t="str">
        <f>'РАЗДЕЛ 3'!C57</f>
        <v>МБДОУ «Детский сад № 45»</v>
      </c>
      <c r="C23" s="482">
        <v>6</v>
      </c>
      <c r="D23" s="483">
        <v>2910988.04</v>
      </c>
      <c r="E23" s="482">
        <v>98</v>
      </c>
      <c r="F23" s="483">
        <v>2328660.48</v>
      </c>
      <c r="G23" s="482">
        <v>0</v>
      </c>
      <c r="H23" s="483">
        <v>5239648.5199999996</v>
      </c>
    </row>
    <row r="24" spans="1:8" s="343" customFormat="1" ht="12.75" customHeight="1">
      <c r="A24" s="478">
        <v>22</v>
      </c>
      <c r="B24" s="481" t="str">
        <f>'РАЗДЕЛ 3'!C58</f>
        <v>МБДОУ «Детский сад  № 46»</v>
      </c>
      <c r="C24" s="482">
        <v>12</v>
      </c>
      <c r="D24" s="483">
        <v>3126977.46</v>
      </c>
      <c r="E24" s="482">
        <v>124</v>
      </c>
      <c r="F24" s="483">
        <v>4074147</v>
      </c>
      <c r="G24" s="482">
        <v>0</v>
      </c>
      <c r="H24" s="483">
        <v>0</v>
      </c>
    </row>
    <row r="25" spans="1:8" s="343" customFormat="1" ht="12" customHeight="1">
      <c r="A25" s="480">
        <v>23</v>
      </c>
      <c r="B25" s="481" t="str">
        <f>'РАЗДЕЛ 3'!C59</f>
        <v>МБДОУ «Детский сад № 47»</v>
      </c>
      <c r="C25" s="482">
        <v>11</v>
      </c>
      <c r="D25" s="483">
        <v>4643242.5999999996</v>
      </c>
      <c r="E25" s="482">
        <v>88</v>
      </c>
      <c r="F25" s="483">
        <v>2810791.85</v>
      </c>
      <c r="G25" s="482">
        <v>0</v>
      </c>
      <c r="H25" s="483">
        <v>0</v>
      </c>
    </row>
    <row r="26" spans="1:8" s="343" customFormat="1">
      <c r="A26" s="480">
        <v>24</v>
      </c>
      <c r="B26" s="484" t="s">
        <v>7765</v>
      </c>
      <c r="C26" s="482">
        <v>17</v>
      </c>
      <c r="D26" s="483">
        <v>22783818</v>
      </c>
      <c r="E26" s="482">
        <v>35</v>
      </c>
      <c r="F26" s="483">
        <v>1724259.3</v>
      </c>
      <c r="G26" s="482">
        <v>0</v>
      </c>
      <c r="H26" s="483">
        <v>0</v>
      </c>
    </row>
    <row r="27" spans="1:8" s="343" customFormat="1">
      <c r="A27" s="478">
        <v>25</v>
      </c>
      <c r="B27" s="481" t="s">
        <v>4751</v>
      </c>
      <c r="C27" s="482">
        <v>3</v>
      </c>
      <c r="D27" s="483">
        <v>1029929.14</v>
      </c>
      <c r="E27" s="482">
        <v>181</v>
      </c>
      <c r="F27" s="483">
        <v>1740568.52</v>
      </c>
      <c r="G27" s="482">
        <v>47590</v>
      </c>
      <c r="H27" s="483">
        <v>0</v>
      </c>
    </row>
    <row r="28" spans="1:8" s="343" customFormat="1">
      <c r="A28" s="480">
        <v>26</v>
      </c>
      <c r="B28" s="481" t="s">
        <v>4754</v>
      </c>
      <c r="C28" s="482">
        <v>0</v>
      </c>
      <c r="D28" s="483">
        <v>0</v>
      </c>
      <c r="E28" s="482">
        <v>35</v>
      </c>
      <c r="F28" s="483">
        <v>1074402.7</v>
      </c>
      <c r="G28" s="482">
        <v>0</v>
      </c>
      <c r="H28" s="483">
        <v>0</v>
      </c>
    </row>
    <row r="29" spans="1:8" s="343" customFormat="1">
      <c r="A29" s="480">
        <v>27</v>
      </c>
      <c r="B29" s="481" t="s">
        <v>8380</v>
      </c>
      <c r="C29" s="482">
        <v>5</v>
      </c>
      <c r="D29" s="483">
        <v>151959.34</v>
      </c>
      <c r="E29" s="482">
        <v>0</v>
      </c>
      <c r="F29" s="483">
        <v>0</v>
      </c>
      <c r="G29" s="482">
        <v>0</v>
      </c>
      <c r="H29" s="483">
        <v>0</v>
      </c>
    </row>
    <row r="30" spans="1:8" s="343" customFormat="1">
      <c r="A30" s="480">
        <v>28</v>
      </c>
      <c r="B30" s="485" t="s">
        <v>4753</v>
      </c>
      <c r="C30" s="482">
        <v>8</v>
      </c>
      <c r="D30" s="483">
        <v>1926472</v>
      </c>
      <c r="E30" s="482">
        <v>23</v>
      </c>
      <c r="F30" s="483">
        <v>886407</v>
      </c>
      <c r="G30" s="482">
        <v>0</v>
      </c>
      <c r="H30" s="483">
        <v>0</v>
      </c>
    </row>
    <row r="31" spans="1:8" s="343" customFormat="1" ht="10.5" customHeight="1">
      <c r="A31" s="478">
        <v>29</v>
      </c>
      <c r="B31" s="481" t="str">
        <f>'РАЗДЕЛ 3'!C65</f>
        <v xml:space="preserve">МБУ «Городское лесничество» </v>
      </c>
      <c r="C31" s="482">
        <v>2</v>
      </c>
      <c r="D31" s="483">
        <v>2282836.5499999998</v>
      </c>
      <c r="E31" s="482">
        <v>44</v>
      </c>
      <c r="F31" s="483">
        <v>867510.92</v>
      </c>
      <c r="G31" s="482">
        <v>0</v>
      </c>
      <c r="H31" s="483">
        <v>0</v>
      </c>
    </row>
    <row r="32" spans="1:8" s="343" customFormat="1">
      <c r="A32" s="480">
        <v>30</v>
      </c>
      <c r="B32" s="486" t="s">
        <v>3535</v>
      </c>
      <c r="C32" s="482">
        <v>4</v>
      </c>
      <c r="D32" s="483">
        <v>941829.36</v>
      </c>
      <c r="E32" s="482">
        <v>367</v>
      </c>
      <c r="F32" s="483">
        <v>10367325.890000001</v>
      </c>
      <c r="G32" s="482">
        <v>1</v>
      </c>
      <c r="H32" s="483">
        <v>20939117.52</v>
      </c>
    </row>
    <row r="33" spans="1:8" s="343" customFormat="1">
      <c r="A33" s="480">
        <v>31</v>
      </c>
      <c r="B33" s="486" t="s">
        <v>3538</v>
      </c>
      <c r="C33" s="482">
        <v>167</v>
      </c>
      <c r="D33" s="483">
        <v>280280340.47000003</v>
      </c>
      <c r="E33" s="482">
        <v>1151</v>
      </c>
      <c r="F33" s="483">
        <v>88332860.859999999</v>
      </c>
      <c r="G33" s="482">
        <v>0</v>
      </c>
      <c r="H33" s="483">
        <v>0</v>
      </c>
    </row>
    <row r="34" spans="1:8" s="343" customFormat="1">
      <c r="A34" s="478">
        <v>32</v>
      </c>
      <c r="B34" s="486" t="str">
        <f>'РАЗДЕЛ 3'!C5</f>
        <v>МБУК Театр драмы</v>
      </c>
      <c r="C34" s="482">
        <v>88</v>
      </c>
      <c r="D34" s="483">
        <v>52996731</v>
      </c>
      <c r="E34" s="482">
        <v>766</v>
      </c>
      <c r="F34" s="483">
        <v>35162683</v>
      </c>
      <c r="G34" s="482">
        <v>0</v>
      </c>
      <c r="H34" s="483">
        <v>0</v>
      </c>
    </row>
    <row r="35" spans="1:8" s="343" customFormat="1">
      <c r="A35" s="480">
        <v>33</v>
      </c>
      <c r="B35" s="486" t="s">
        <v>3537</v>
      </c>
      <c r="C35" s="482">
        <v>13</v>
      </c>
      <c r="D35" s="483">
        <v>7660168.6200000001</v>
      </c>
      <c r="E35" s="482">
        <v>230</v>
      </c>
      <c r="F35" s="483">
        <v>9951006.3699999992</v>
      </c>
      <c r="G35" s="482">
        <v>0</v>
      </c>
      <c r="H35" s="483">
        <v>0</v>
      </c>
    </row>
    <row r="36" spans="1:8" s="343" customFormat="1">
      <c r="A36" s="480">
        <v>34</v>
      </c>
      <c r="B36" s="481" t="str">
        <f>'РАЗДЕЛ 3'!C30</f>
        <v xml:space="preserve">МБУ ДО "Станция юных натуралистов" </v>
      </c>
      <c r="C36" s="482">
        <v>4</v>
      </c>
      <c r="D36" s="483">
        <v>1512490.57</v>
      </c>
      <c r="E36" s="482">
        <v>58</v>
      </c>
      <c r="F36" s="483">
        <v>1221398.44</v>
      </c>
      <c r="G36" s="482">
        <v>0</v>
      </c>
      <c r="H36" s="483">
        <v>0</v>
      </c>
    </row>
    <row r="37" spans="1:8" s="343" customFormat="1">
      <c r="A37" s="478">
        <v>35</v>
      </c>
      <c r="B37" s="486" t="str">
        <f>'РАЗДЕЛ 3'!C10</f>
        <v>МБУДО ДШИ №2, Детская школа искусств №2</v>
      </c>
      <c r="C37" s="482">
        <v>26</v>
      </c>
      <c r="D37" s="483">
        <v>6830249.9199999999</v>
      </c>
      <c r="E37" s="482">
        <v>545</v>
      </c>
      <c r="F37" s="483">
        <v>4656533.24</v>
      </c>
      <c r="G37" s="482">
        <v>0</v>
      </c>
      <c r="H37" s="483">
        <v>0</v>
      </c>
    </row>
    <row r="38" spans="1:8" s="343" customFormat="1" ht="12.75" customHeight="1">
      <c r="A38" s="480">
        <v>36</v>
      </c>
      <c r="B38" s="481" t="str">
        <f>'РАЗДЕЛ 3'!C11</f>
        <v xml:space="preserve">МБУДО ДМШ ИМ.М.А.БАЛАКИРЕВА </v>
      </c>
      <c r="C38" s="482">
        <v>21</v>
      </c>
      <c r="D38" s="483">
        <v>14253782.050000001</v>
      </c>
      <c r="E38" s="482">
        <v>396</v>
      </c>
      <c r="F38" s="483">
        <v>15012905.83</v>
      </c>
      <c r="G38" s="482">
        <v>0</v>
      </c>
      <c r="H38" s="483">
        <v>0</v>
      </c>
    </row>
    <row r="39" spans="1:8" s="343" customFormat="1">
      <c r="A39" s="480">
        <v>37</v>
      </c>
      <c r="B39" s="481" t="str">
        <f>'РАЗДЕЛ 3'!C32</f>
        <v>"СШ"САРОВ"</v>
      </c>
      <c r="C39" s="482">
        <v>21</v>
      </c>
      <c r="D39" s="483">
        <v>29972387.809999999</v>
      </c>
      <c r="E39" s="482">
        <v>78</v>
      </c>
      <c r="F39" s="483">
        <v>2846647.91</v>
      </c>
      <c r="G39" s="482">
        <v>0</v>
      </c>
      <c r="H39" s="483">
        <v>0</v>
      </c>
    </row>
    <row r="40" spans="1:8" s="343" customFormat="1">
      <c r="A40" s="478">
        <v>38</v>
      </c>
      <c r="B40" s="481" t="s">
        <v>3543</v>
      </c>
      <c r="C40" s="482">
        <v>17</v>
      </c>
      <c r="D40" s="483">
        <v>5244588.18</v>
      </c>
      <c r="E40" s="482">
        <v>311</v>
      </c>
      <c r="F40" s="483">
        <v>5828644.1299999999</v>
      </c>
      <c r="G40" s="482">
        <v>2885</v>
      </c>
      <c r="H40" s="483">
        <v>616954.27</v>
      </c>
    </row>
    <row r="41" spans="1:8" s="343" customFormat="1" ht="22.5">
      <c r="A41" s="480">
        <v>39</v>
      </c>
      <c r="B41" s="481" t="str">
        <f>'РАЗДЕЛ 3'!C12</f>
        <v>МБУДО ДХШ, Детская художественная школа, ДХШ г.Сарова</v>
      </c>
      <c r="C41" s="482">
        <v>0</v>
      </c>
      <c r="D41" s="483">
        <v>0</v>
      </c>
      <c r="E41" s="482">
        <v>316</v>
      </c>
      <c r="F41" s="483">
        <v>3078493.74</v>
      </c>
      <c r="G41" s="482">
        <v>0</v>
      </c>
      <c r="H41" s="483">
        <v>0</v>
      </c>
    </row>
    <row r="42" spans="1:8" s="343" customFormat="1">
      <c r="A42" s="480">
        <v>40</v>
      </c>
      <c r="B42" s="481" t="str">
        <f>'РАЗДЕЛ 3'!C34</f>
        <v>Молодежный центр</v>
      </c>
      <c r="C42" s="482">
        <v>9</v>
      </c>
      <c r="D42" s="483">
        <v>12579253.5</v>
      </c>
      <c r="E42" s="482">
        <v>261</v>
      </c>
      <c r="F42" s="483">
        <v>9598389.0099999998</v>
      </c>
      <c r="G42" s="482">
        <v>0</v>
      </c>
      <c r="H42" s="483">
        <v>0</v>
      </c>
    </row>
    <row r="43" spans="1:8" s="343" customFormat="1">
      <c r="A43" s="478">
        <v>41</v>
      </c>
      <c r="B43" s="481" t="str">
        <f>'РАЗДЕЛ 3'!C37</f>
        <v>СШ "ИКАР"</v>
      </c>
      <c r="C43" s="482">
        <v>87</v>
      </c>
      <c r="D43" s="483">
        <v>198703982.56</v>
      </c>
      <c r="E43" s="482">
        <v>419</v>
      </c>
      <c r="F43" s="483">
        <v>16259665.16</v>
      </c>
      <c r="G43" s="482">
        <v>0</v>
      </c>
      <c r="H43" s="483">
        <v>0</v>
      </c>
    </row>
    <row r="44" spans="1:8" s="343" customFormat="1">
      <c r="A44" s="480">
        <v>42</v>
      </c>
      <c r="B44" s="481" t="str">
        <f>'РАЗДЕЛ 3'!C60</f>
        <v>МБОУ ДПО МЦ</v>
      </c>
      <c r="C44" s="482">
        <v>8</v>
      </c>
      <c r="D44" s="483">
        <v>3541056</v>
      </c>
      <c r="E44" s="482">
        <v>209</v>
      </c>
      <c r="F44" s="483">
        <v>5335592.05</v>
      </c>
      <c r="G44" s="482">
        <v>0</v>
      </c>
      <c r="H44" s="483">
        <v>0</v>
      </c>
    </row>
    <row r="45" spans="1:8" s="343" customFormat="1">
      <c r="A45" s="480">
        <v>43</v>
      </c>
      <c r="B45" s="481" t="str">
        <f>'РАЗДЕЛ 3'!C29</f>
        <v>МБУ ДО ДДТ</v>
      </c>
      <c r="C45" s="482">
        <v>3</v>
      </c>
      <c r="D45" s="483">
        <v>1511018.73</v>
      </c>
      <c r="E45" s="482">
        <v>184</v>
      </c>
      <c r="F45" s="483">
        <v>2248608.4900000002</v>
      </c>
      <c r="G45" s="482">
        <v>0</v>
      </c>
      <c r="H45" s="483">
        <v>0</v>
      </c>
    </row>
    <row r="46" spans="1:8" s="343" customFormat="1">
      <c r="A46" s="478">
        <v>44</v>
      </c>
      <c r="B46" s="481" t="str">
        <f>'РАЗДЕЛ 3'!C31</f>
        <v>МБУ ДО "Станция юных техников"</v>
      </c>
      <c r="C46" s="482">
        <v>24</v>
      </c>
      <c r="D46" s="483">
        <v>9013420.8000000007</v>
      </c>
      <c r="E46" s="482">
        <v>161</v>
      </c>
      <c r="F46" s="483">
        <v>5819568.7800000003</v>
      </c>
      <c r="G46" s="482">
        <v>0</v>
      </c>
      <c r="H46" s="483">
        <v>0</v>
      </c>
    </row>
    <row r="47" spans="1:8" s="343" customFormat="1">
      <c r="A47" s="480">
        <v>45</v>
      </c>
      <c r="B47" s="481" t="str">
        <f>'РАЗДЕЛ 3'!C36</f>
        <v>МБУДО  "ООЦ "Березка"</v>
      </c>
      <c r="C47" s="482">
        <v>8</v>
      </c>
      <c r="D47" s="483">
        <v>11871410.33</v>
      </c>
      <c r="E47" s="482">
        <v>127</v>
      </c>
      <c r="F47" s="483">
        <v>3439788.96</v>
      </c>
      <c r="G47" s="482">
        <v>0</v>
      </c>
      <c r="H47" s="483">
        <v>0</v>
      </c>
    </row>
    <row r="48" spans="1:8" s="343" customFormat="1" ht="12" customHeight="1">
      <c r="A48" s="480">
        <v>46</v>
      </c>
      <c r="B48" s="268" t="str">
        <f>'РАЗДЕЛ 3'!C14</f>
        <v xml:space="preserve">МБОУ «Гимназия № 2» </v>
      </c>
      <c r="C48" s="482">
        <v>55</v>
      </c>
      <c r="D48" s="483">
        <v>17637634.34</v>
      </c>
      <c r="E48" s="482">
        <v>1004</v>
      </c>
      <c r="F48" s="483">
        <v>29169991.02</v>
      </c>
      <c r="G48" s="482">
        <v>14450</v>
      </c>
      <c r="H48" s="483">
        <v>8231304.5499999998</v>
      </c>
    </row>
    <row r="49" spans="1:8" s="343" customFormat="1">
      <c r="A49" s="478">
        <v>47</v>
      </c>
      <c r="B49" s="268" t="s">
        <v>3541</v>
      </c>
      <c r="C49" s="482">
        <v>38</v>
      </c>
      <c r="D49" s="483">
        <v>16132078.26</v>
      </c>
      <c r="E49" s="482">
        <v>1280</v>
      </c>
      <c r="F49" s="483">
        <v>9273549.3300000001</v>
      </c>
      <c r="G49" s="482">
        <v>0</v>
      </c>
      <c r="H49" s="483">
        <v>0</v>
      </c>
    </row>
    <row r="50" spans="1:8" s="343" customFormat="1">
      <c r="A50" s="480">
        <v>48</v>
      </c>
      <c r="B50" s="268" t="str">
        <f>'РАЗДЕЛ 3'!C16</f>
        <v>МБОУ Школа №5</v>
      </c>
      <c r="C50" s="482">
        <v>47</v>
      </c>
      <c r="D50" s="483">
        <v>13036138.789999999</v>
      </c>
      <c r="E50" s="482">
        <v>175</v>
      </c>
      <c r="F50" s="483">
        <v>5308480.3600000003</v>
      </c>
      <c r="G50" s="482">
        <v>0</v>
      </c>
      <c r="H50" s="483">
        <v>3333046.17</v>
      </c>
    </row>
    <row r="51" spans="1:8" s="343" customFormat="1">
      <c r="A51" s="480">
        <v>49</v>
      </c>
      <c r="B51" s="268" t="str">
        <f>'РАЗДЕЛ 3'!C17</f>
        <v>МБОУ Школа № 7</v>
      </c>
      <c r="C51" s="482">
        <v>29</v>
      </c>
      <c r="D51" s="483">
        <v>12237047.52</v>
      </c>
      <c r="E51" s="482">
        <v>0</v>
      </c>
      <c r="F51" s="483">
        <v>17570068.530000001</v>
      </c>
      <c r="G51" s="482">
        <v>0</v>
      </c>
      <c r="H51" s="483">
        <v>0</v>
      </c>
    </row>
    <row r="52" spans="1:8" s="343" customFormat="1">
      <c r="A52" s="478">
        <v>50</v>
      </c>
      <c r="B52" s="268" t="str">
        <f>'РАЗДЕЛ 3'!C19</f>
        <v>МБОУ Школа № 10</v>
      </c>
      <c r="C52" s="482">
        <v>121</v>
      </c>
      <c r="D52" s="483">
        <v>27329284.550000001</v>
      </c>
      <c r="E52" s="482">
        <v>12269</v>
      </c>
      <c r="F52" s="483">
        <v>14143058.85</v>
      </c>
      <c r="G52" s="482">
        <v>0</v>
      </c>
      <c r="H52" s="483">
        <v>0</v>
      </c>
    </row>
    <row r="53" spans="1:8" s="343" customFormat="1">
      <c r="A53" s="480">
        <v>51</v>
      </c>
      <c r="B53" s="268" t="str">
        <f>'РАЗДЕЛ 3'!C20</f>
        <v>МБОУ Школа № 11</v>
      </c>
      <c r="C53" s="482">
        <v>108</v>
      </c>
      <c r="D53" s="483">
        <v>41757031.229999997</v>
      </c>
      <c r="E53" s="482">
        <v>292</v>
      </c>
      <c r="F53" s="483">
        <v>19167150.34</v>
      </c>
      <c r="G53" s="482">
        <v>11608</v>
      </c>
      <c r="H53" s="483">
        <v>4527448.4800000004</v>
      </c>
    </row>
    <row r="54" spans="1:8" s="343" customFormat="1">
      <c r="A54" s="480">
        <v>52</v>
      </c>
      <c r="B54" s="268" t="str">
        <f>'РАЗДЕЛ 3'!C21</f>
        <v>МБОУ Школа №12</v>
      </c>
      <c r="C54" s="482">
        <v>30</v>
      </c>
      <c r="D54" s="483">
        <v>12413414.289999999</v>
      </c>
      <c r="E54" s="482">
        <v>581</v>
      </c>
      <c r="F54" s="483">
        <v>15170906.449999999</v>
      </c>
      <c r="G54" s="482">
        <v>16940</v>
      </c>
      <c r="H54" s="483">
        <v>9921432.6899999995</v>
      </c>
    </row>
    <row r="55" spans="1:8" s="343" customFormat="1">
      <c r="A55" s="478">
        <v>53</v>
      </c>
      <c r="B55" s="268" t="str">
        <f>'РАЗДЕЛ 3'!C22</f>
        <v>МБОУ Школа № 13</v>
      </c>
      <c r="C55" s="482">
        <v>37</v>
      </c>
      <c r="D55" s="483">
        <v>14574720.33</v>
      </c>
      <c r="E55" s="482">
        <v>9769</v>
      </c>
      <c r="F55" s="483">
        <v>20052982.82</v>
      </c>
      <c r="G55" s="482">
        <v>0</v>
      </c>
      <c r="H55" s="483">
        <v>0</v>
      </c>
    </row>
    <row r="56" spans="1:8" s="343" customFormat="1">
      <c r="A56" s="480">
        <v>54</v>
      </c>
      <c r="B56" s="268" t="str">
        <f>'РАЗДЕЛ 3'!C23</f>
        <v>МБОУ Школа № 14</v>
      </c>
      <c r="C56" s="482">
        <v>35</v>
      </c>
      <c r="D56" s="483">
        <v>15966179.1</v>
      </c>
      <c r="E56" s="482">
        <v>358</v>
      </c>
      <c r="F56" s="483">
        <v>5748844.1200000001</v>
      </c>
      <c r="G56" s="482">
        <v>0</v>
      </c>
      <c r="H56" s="483">
        <v>0</v>
      </c>
    </row>
    <row r="57" spans="1:8" s="343" customFormat="1">
      <c r="A57" s="480">
        <v>55</v>
      </c>
      <c r="B57" s="268" t="str">
        <f>'РАЗДЕЛ 3'!C24</f>
        <v>МБОУ Лицей № 15</v>
      </c>
      <c r="C57" s="482">
        <v>30</v>
      </c>
      <c r="D57" s="483">
        <v>12510619.460000001</v>
      </c>
      <c r="E57" s="482">
        <v>213</v>
      </c>
      <c r="F57" s="483">
        <v>4799720.7</v>
      </c>
      <c r="G57" s="482">
        <v>0</v>
      </c>
      <c r="H57" s="483">
        <v>0</v>
      </c>
    </row>
    <row r="58" spans="1:8" s="343" customFormat="1">
      <c r="A58" s="478">
        <v>56</v>
      </c>
      <c r="B58" s="268" t="str">
        <f>'РАЗДЕЛ 3'!C25</f>
        <v>МБОУ Школа №16</v>
      </c>
      <c r="C58" s="482">
        <v>66</v>
      </c>
      <c r="D58" s="483">
        <v>18058786.870000001</v>
      </c>
      <c r="E58" s="482">
        <v>545</v>
      </c>
      <c r="F58" s="483">
        <v>34075372.82</v>
      </c>
      <c r="G58" s="482">
        <v>0</v>
      </c>
      <c r="H58" s="483">
        <v>0</v>
      </c>
    </row>
    <row r="59" spans="1:8" s="343" customFormat="1">
      <c r="A59" s="480">
        <v>57</v>
      </c>
      <c r="B59" s="268" t="str">
        <f>'РАЗДЕЛ 3'!C26</f>
        <v>МБОУ Школа № 17</v>
      </c>
      <c r="C59" s="482">
        <v>44</v>
      </c>
      <c r="D59" s="483">
        <v>13917322.810000001</v>
      </c>
      <c r="E59" s="482">
        <v>119</v>
      </c>
      <c r="F59" s="483">
        <v>4612890.0199999996</v>
      </c>
      <c r="G59" s="482">
        <v>5517</v>
      </c>
      <c r="H59" s="487">
        <v>3128302.2</v>
      </c>
    </row>
    <row r="60" spans="1:8" s="343" customFormat="1">
      <c r="A60" s="480">
        <v>58</v>
      </c>
      <c r="B60" s="268" t="str">
        <f>'РАЗДЕЛ 3'!C27</f>
        <v>МБОУ Школа № 20</v>
      </c>
      <c r="C60" s="482">
        <v>39</v>
      </c>
      <c r="D60" s="483">
        <v>13684899.060000001</v>
      </c>
      <c r="E60" s="482" t="s">
        <v>4121</v>
      </c>
      <c r="F60" s="483">
        <v>17804346.84</v>
      </c>
      <c r="G60" s="482">
        <v>0</v>
      </c>
      <c r="H60" s="483">
        <v>0</v>
      </c>
    </row>
    <row r="61" spans="1:8" s="343" customFormat="1">
      <c r="A61" s="478">
        <v>59</v>
      </c>
      <c r="B61" s="268" t="str">
        <f>'РАЗДЕЛ 3'!C28</f>
        <v>МБОУ Школа № 1</v>
      </c>
      <c r="C61" s="482">
        <v>25</v>
      </c>
      <c r="D61" s="483">
        <v>3756631.44</v>
      </c>
      <c r="E61" s="482">
        <v>761</v>
      </c>
      <c r="F61" s="483">
        <v>18020137.16</v>
      </c>
      <c r="G61" s="482">
        <v>0</v>
      </c>
      <c r="H61" s="483">
        <v>0</v>
      </c>
    </row>
    <row r="62" spans="1:8" s="343" customFormat="1">
      <c r="A62" s="480">
        <v>60</v>
      </c>
      <c r="B62" s="268" t="str">
        <f>'РАЗДЕЛ 3'!C13</f>
        <v>МБУДО  ДШИ</v>
      </c>
      <c r="C62" s="482">
        <v>26</v>
      </c>
      <c r="D62" s="483">
        <v>12977525.449999999</v>
      </c>
      <c r="E62" s="482">
        <v>222</v>
      </c>
      <c r="F62" s="483">
        <v>7221933.1200000001</v>
      </c>
      <c r="G62" s="482">
        <v>0</v>
      </c>
      <c r="H62" s="483">
        <v>0</v>
      </c>
    </row>
    <row r="63" spans="1:8" s="343" customFormat="1">
      <c r="A63" s="480">
        <v>61</v>
      </c>
      <c r="B63" s="268" t="str">
        <f>'РАЗДЕЛ 3'!C35</f>
        <v>Центр внешкольной работы</v>
      </c>
      <c r="C63" s="488">
        <v>10</v>
      </c>
      <c r="D63" s="483">
        <v>6152621.5</v>
      </c>
      <c r="E63" s="488">
        <v>315</v>
      </c>
      <c r="F63" s="483">
        <v>9635886.2799999993</v>
      </c>
      <c r="G63" s="488">
        <v>0</v>
      </c>
      <c r="H63" s="483">
        <v>0</v>
      </c>
    </row>
    <row r="64" spans="1:8" s="343" customFormat="1">
      <c r="A64" s="478">
        <v>62</v>
      </c>
      <c r="B64" s="480" t="str">
        <f>'РАЗДЕЛ 3'!C61</f>
        <v>МБУ ДО СШОР "АТОМ"</v>
      </c>
      <c r="C64" s="489">
        <v>34</v>
      </c>
      <c r="D64" s="371">
        <v>89396903.230000004</v>
      </c>
      <c r="E64" s="489">
        <v>41</v>
      </c>
      <c r="F64" s="371">
        <v>4426705.6500000004</v>
      </c>
      <c r="G64" s="489">
        <v>0</v>
      </c>
      <c r="H64" s="371">
        <v>0</v>
      </c>
    </row>
    <row r="65" spans="1:8" s="343" customFormat="1">
      <c r="A65" s="480">
        <v>63</v>
      </c>
      <c r="B65" s="480" t="str">
        <f>'РАЗДЕЛ 3'!C18</f>
        <v>МБОУ "Школа-интернат № 9"</v>
      </c>
      <c r="C65" s="490">
        <v>21</v>
      </c>
      <c r="D65" s="371">
        <v>14346954.140000001</v>
      </c>
      <c r="E65" s="490">
        <v>0</v>
      </c>
      <c r="F65" s="371">
        <v>7473306.4299999997</v>
      </c>
      <c r="G65" s="490">
        <v>0</v>
      </c>
      <c r="H65" s="371">
        <v>0</v>
      </c>
    </row>
    <row r="66" spans="1:8" s="343" customFormat="1">
      <c r="A66" s="480">
        <v>64</v>
      </c>
      <c r="B66" s="480" t="s">
        <v>11848</v>
      </c>
      <c r="C66" s="490">
        <v>0</v>
      </c>
      <c r="D66" s="371">
        <v>0</v>
      </c>
      <c r="E66" s="490">
        <v>16</v>
      </c>
      <c r="F66" s="371">
        <v>292892.76</v>
      </c>
      <c r="G66" s="490"/>
      <c r="H66" s="371"/>
    </row>
    <row r="67" spans="1:8" ht="9.75" customHeight="1">
      <c r="C67" s="15"/>
      <c r="D67" s="15"/>
      <c r="E67" s="15"/>
      <c r="F67" s="15"/>
      <c r="G67" s="15"/>
      <c r="H67" s="15"/>
    </row>
    <row r="68" spans="1:8">
      <c r="C68" s="15"/>
      <c r="D68" s="15"/>
      <c r="E68" s="15"/>
      <c r="F68" s="15"/>
      <c r="G68" s="15"/>
      <c r="H68" s="15"/>
    </row>
    <row r="69" spans="1:8">
      <c r="C69" s="15"/>
      <c r="D69" s="15"/>
      <c r="E69" s="15"/>
      <c r="F69" s="15"/>
      <c r="G69" s="15"/>
      <c r="H69" s="15"/>
    </row>
    <row r="70" spans="1:8">
      <c r="C70" s="15"/>
      <c r="D70" s="15"/>
      <c r="E70" s="15"/>
      <c r="F70" s="15"/>
      <c r="G70" s="15"/>
      <c r="H70" s="15"/>
    </row>
    <row r="71" spans="1:8">
      <c r="C71" s="15"/>
      <c r="D71" s="15"/>
      <c r="E71" s="15"/>
      <c r="F71" s="15"/>
      <c r="G71" s="15"/>
      <c r="H71" s="15"/>
    </row>
    <row r="72" spans="1:8">
      <c r="C72" s="15"/>
      <c r="D72" s="15"/>
      <c r="E72" s="15"/>
      <c r="F72" s="15"/>
      <c r="G72" s="15"/>
      <c r="H72" s="15"/>
    </row>
    <row r="73" spans="1:8">
      <c r="C73" s="15"/>
      <c r="D73" s="15"/>
      <c r="E73" s="15"/>
      <c r="F73" s="15"/>
      <c r="G73" s="15"/>
      <c r="H73" s="15"/>
    </row>
    <row r="74" spans="1:8">
      <c r="C74" s="15"/>
      <c r="D74" s="15"/>
      <c r="E74" s="15"/>
      <c r="F74" s="15"/>
      <c r="G74" s="15"/>
      <c r="H74" s="15"/>
    </row>
    <row r="75" spans="1:8">
      <c r="C75" s="15"/>
      <c r="D75" s="15"/>
      <c r="E75" s="15"/>
      <c r="F75" s="15"/>
      <c r="G75" s="15"/>
      <c r="H75" s="15"/>
    </row>
    <row r="76" spans="1:8">
      <c r="C76" s="15"/>
      <c r="D76" s="15"/>
      <c r="E76" s="15"/>
      <c r="F76" s="15"/>
      <c r="G76" s="15"/>
      <c r="H76" s="15"/>
    </row>
    <row r="77" spans="1:8">
      <c r="C77" s="15"/>
      <c r="D77" s="15"/>
      <c r="E77" s="15"/>
      <c r="F77" s="15"/>
      <c r="G77" s="15"/>
      <c r="H77" s="15"/>
    </row>
    <row r="78" spans="1:8">
      <c r="C78" s="15"/>
      <c r="D78" s="15"/>
      <c r="E78" s="15"/>
      <c r="F78" s="15"/>
      <c r="G78" s="15"/>
      <c r="H78" s="15"/>
    </row>
    <row r="79" spans="1:8">
      <c r="C79" s="15"/>
      <c r="D79" s="15"/>
      <c r="E79" s="15"/>
      <c r="F79" s="15"/>
      <c r="G79" s="15"/>
      <c r="H79" s="15"/>
    </row>
    <row r="80" spans="1:8">
      <c r="C80" s="15"/>
      <c r="D80" s="15"/>
      <c r="E80" s="15"/>
      <c r="F80" s="15"/>
      <c r="G80" s="15"/>
      <c r="H80" s="15"/>
    </row>
    <row r="81" spans="3:8">
      <c r="C81" s="15"/>
      <c r="D81" s="15"/>
      <c r="E81" s="15"/>
      <c r="F81" s="15"/>
      <c r="G81" s="15"/>
      <c r="H81" s="15"/>
    </row>
    <row r="82" spans="3:8">
      <c r="C82" s="15"/>
      <c r="D82" s="15"/>
      <c r="E82" s="15"/>
      <c r="F82" s="15"/>
      <c r="G82" s="15"/>
      <c r="H82" s="15"/>
    </row>
    <row r="83" spans="3:8">
      <c r="C83" s="15"/>
      <c r="D83" s="15"/>
      <c r="E83" s="15"/>
      <c r="F83" s="15"/>
      <c r="G83" s="15"/>
      <c r="H83" s="15"/>
    </row>
    <row r="84" spans="3:8">
      <c r="C84" s="15"/>
      <c r="D84" s="15"/>
      <c r="E84" s="15"/>
      <c r="F84" s="15"/>
      <c r="G84" s="15"/>
      <c r="H84" s="15"/>
    </row>
    <row r="85" spans="3:8">
      <c r="C85" s="15"/>
      <c r="D85" s="15"/>
      <c r="E85" s="15"/>
      <c r="F85" s="15"/>
      <c r="G85" s="15"/>
      <c r="H85" s="15"/>
    </row>
    <row r="86" spans="3:8">
      <c r="C86" s="15"/>
      <c r="D86" s="15"/>
      <c r="E86" s="15"/>
      <c r="F86" s="15"/>
      <c r="G86" s="15"/>
      <c r="H86" s="15"/>
    </row>
    <row r="87" spans="3:8">
      <c r="C87" s="15"/>
      <c r="D87" s="15"/>
      <c r="E87" s="15"/>
      <c r="F87" s="15"/>
      <c r="G87" s="15"/>
      <c r="H87" s="15"/>
    </row>
    <row r="88" spans="3:8">
      <c r="C88" s="15"/>
      <c r="D88" s="15"/>
      <c r="E88" s="15"/>
      <c r="F88" s="15"/>
      <c r="G88" s="15"/>
      <c r="H88" s="15"/>
    </row>
    <row r="89" spans="3:8">
      <c r="C89" s="15"/>
      <c r="D89" s="15"/>
      <c r="E89" s="15"/>
      <c r="F89" s="15"/>
      <c r="G89" s="15"/>
      <c r="H89" s="15"/>
    </row>
    <row r="90" spans="3:8">
      <c r="C90" s="15"/>
      <c r="D90" s="15"/>
      <c r="E90" s="15"/>
      <c r="F90" s="15"/>
      <c r="G90" s="15"/>
      <c r="H90" s="15"/>
    </row>
    <row r="91" spans="3:8">
      <c r="C91" s="15"/>
      <c r="D91" s="15"/>
      <c r="E91" s="15"/>
      <c r="F91" s="15"/>
      <c r="G91" s="15"/>
      <c r="H91" s="15"/>
    </row>
    <row r="92" spans="3:8">
      <c r="C92" s="15"/>
      <c r="D92" s="15"/>
      <c r="E92" s="15"/>
      <c r="F92" s="15"/>
      <c r="G92" s="15"/>
      <c r="H92" s="15"/>
    </row>
    <row r="93" spans="3:8">
      <c r="C93" s="15"/>
      <c r="D93" s="15"/>
      <c r="E93" s="15"/>
      <c r="F93" s="15"/>
      <c r="G93" s="15"/>
      <c r="H93" s="15"/>
    </row>
    <row r="94" spans="3:8">
      <c r="C94" s="15"/>
      <c r="D94" s="15"/>
      <c r="E94" s="15"/>
      <c r="F94" s="15"/>
      <c r="G94" s="15"/>
      <c r="H94" s="15"/>
    </row>
    <row r="95" spans="3:8">
      <c r="C95" s="15"/>
      <c r="D95" s="15"/>
      <c r="E95" s="15"/>
      <c r="F95" s="15"/>
      <c r="G95" s="15"/>
      <c r="H95" s="15"/>
    </row>
    <row r="96" spans="3:8">
      <c r="C96" s="15"/>
      <c r="D96" s="15"/>
      <c r="E96" s="15"/>
      <c r="F96" s="15"/>
      <c r="G96" s="15"/>
      <c r="H96" s="15"/>
    </row>
    <row r="97" spans="3:8">
      <c r="C97" s="15"/>
      <c r="D97" s="15"/>
      <c r="E97" s="15"/>
      <c r="F97" s="15"/>
      <c r="G97" s="15"/>
      <c r="H97" s="15"/>
    </row>
    <row r="98" spans="3:8">
      <c r="C98" s="15"/>
      <c r="D98" s="15"/>
      <c r="E98" s="15"/>
      <c r="F98" s="15"/>
      <c r="G98" s="15"/>
      <c r="H98" s="15"/>
    </row>
    <row r="99" spans="3:8">
      <c r="C99" s="15"/>
      <c r="D99" s="15"/>
      <c r="E99" s="15"/>
      <c r="F99" s="15"/>
      <c r="G99" s="15"/>
      <c r="H99" s="15"/>
    </row>
    <row r="100" spans="3:8">
      <c r="C100" s="15"/>
      <c r="D100" s="15"/>
      <c r="E100" s="15"/>
      <c r="F100" s="15"/>
      <c r="G100" s="15"/>
      <c r="H100" s="15"/>
    </row>
    <row r="101" spans="3:8">
      <c r="C101" s="15"/>
      <c r="D101" s="15"/>
      <c r="E101" s="15"/>
      <c r="F101" s="15"/>
      <c r="G101" s="15"/>
      <c r="H101" s="15"/>
    </row>
    <row r="102" spans="3:8">
      <c r="C102" s="15"/>
      <c r="D102" s="15"/>
      <c r="E102" s="15"/>
      <c r="F102" s="15"/>
      <c r="G102" s="15"/>
      <c r="H102" s="15"/>
    </row>
    <row r="103" spans="3:8">
      <c r="C103" s="15"/>
      <c r="D103" s="15"/>
      <c r="E103" s="15"/>
      <c r="F103" s="15"/>
      <c r="G103" s="15"/>
      <c r="H103" s="15"/>
    </row>
    <row r="104" spans="3:8">
      <c r="C104" s="15"/>
      <c r="D104" s="15"/>
      <c r="E104" s="15"/>
      <c r="F104" s="15"/>
      <c r="G104" s="15"/>
      <c r="H104" s="15"/>
    </row>
    <row r="105" spans="3:8">
      <c r="C105" s="15"/>
      <c r="D105" s="15"/>
      <c r="E105" s="15"/>
      <c r="F105" s="15"/>
      <c r="G105" s="15"/>
      <c r="H105" s="15"/>
    </row>
    <row r="106" spans="3:8">
      <c r="C106" s="15"/>
      <c r="D106" s="15"/>
      <c r="E106" s="15"/>
      <c r="F106" s="15"/>
      <c r="G106" s="15"/>
      <c r="H106" s="15"/>
    </row>
    <row r="107" spans="3:8">
      <c r="C107" s="15"/>
      <c r="D107" s="15"/>
      <c r="E107" s="15"/>
      <c r="F107" s="15"/>
      <c r="G107" s="15"/>
      <c r="H107" s="15"/>
    </row>
    <row r="108" spans="3:8">
      <c r="C108" s="15"/>
      <c r="D108" s="15"/>
      <c r="E108" s="15"/>
      <c r="F108" s="15"/>
      <c r="G108" s="15"/>
      <c r="H108" s="15"/>
    </row>
    <row r="109" spans="3:8">
      <c r="C109" s="15"/>
      <c r="D109" s="15"/>
      <c r="E109" s="15"/>
      <c r="F109" s="15"/>
      <c r="G109" s="15"/>
      <c r="H109" s="15"/>
    </row>
    <row r="110" spans="3:8">
      <c r="C110" s="15"/>
      <c r="D110" s="15"/>
      <c r="E110" s="15"/>
      <c r="F110" s="15"/>
      <c r="G110" s="15"/>
      <c r="H110" s="15"/>
    </row>
    <row r="111" spans="3:8">
      <c r="C111" s="15"/>
      <c r="D111" s="15"/>
      <c r="E111" s="15"/>
      <c r="F111" s="15"/>
      <c r="G111" s="15"/>
      <c r="H111" s="15"/>
    </row>
    <row r="112" spans="3:8">
      <c r="C112" s="15"/>
      <c r="D112" s="15"/>
      <c r="E112" s="15"/>
      <c r="F112" s="15"/>
      <c r="G112" s="15"/>
      <c r="H112" s="15"/>
    </row>
    <row r="113" spans="3:8">
      <c r="C113" s="15"/>
      <c r="D113" s="15"/>
      <c r="E113" s="15"/>
      <c r="F113" s="15"/>
      <c r="G113" s="15"/>
      <c r="H113" s="15"/>
    </row>
    <row r="114" spans="3:8">
      <c r="C114" s="15"/>
      <c r="D114" s="15"/>
      <c r="E114" s="15"/>
      <c r="F114" s="15"/>
      <c r="G114" s="15"/>
      <c r="H114" s="15"/>
    </row>
    <row r="115" spans="3:8">
      <c r="C115" s="15"/>
      <c r="D115" s="15"/>
      <c r="E115" s="15"/>
      <c r="F115" s="15"/>
      <c r="G115" s="15"/>
      <c r="H115" s="15"/>
    </row>
    <row r="116" spans="3:8">
      <c r="C116" s="15"/>
      <c r="D116" s="15"/>
      <c r="E116" s="15"/>
      <c r="F116" s="15"/>
      <c r="G116" s="15"/>
      <c r="H116" s="15"/>
    </row>
    <row r="117" spans="3:8">
      <c r="C117" s="15"/>
      <c r="D117" s="15"/>
      <c r="E117" s="15"/>
      <c r="F117" s="15"/>
      <c r="G117" s="15"/>
      <c r="H117" s="15"/>
    </row>
    <row r="118" spans="3:8">
      <c r="C118" s="15"/>
      <c r="D118" s="15"/>
      <c r="E118" s="15"/>
      <c r="F118" s="15"/>
      <c r="G118" s="15"/>
      <c r="H118" s="15"/>
    </row>
    <row r="119" spans="3:8">
      <c r="C119" s="15"/>
      <c r="D119" s="15"/>
      <c r="E119" s="15"/>
      <c r="F119" s="15"/>
      <c r="G119" s="15"/>
      <c r="H119" s="15"/>
    </row>
    <row r="120" spans="3:8">
      <c r="C120" s="15"/>
      <c r="D120" s="15"/>
      <c r="E120" s="15"/>
      <c r="F120" s="15"/>
      <c r="G120" s="15"/>
      <c r="H120" s="15"/>
    </row>
    <row r="121" spans="3:8">
      <c r="C121" s="15"/>
      <c r="D121" s="15"/>
      <c r="E121" s="15"/>
      <c r="F121" s="15"/>
      <c r="G121" s="15"/>
      <c r="H121" s="15"/>
    </row>
    <row r="122" spans="3:8">
      <c r="C122" s="15"/>
      <c r="D122" s="15"/>
      <c r="E122" s="15"/>
      <c r="F122" s="15"/>
      <c r="G122" s="15"/>
      <c r="H122" s="15"/>
    </row>
    <row r="123" spans="3:8">
      <c r="C123" s="15"/>
      <c r="D123" s="15"/>
      <c r="E123" s="15"/>
      <c r="F123" s="15"/>
      <c r="G123" s="15"/>
      <c r="H123" s="15"/>
    </row>
    <row r="124" spans="3:8">
      <c r="C124" s="15"/>
      <c r="D124" s="15"/>
      <c r="E124" s="15"/>
      <c r="F124" s="15"/>
      <c r="G124" s="15"/>
      <c r="H124" s="15"/>
    </row>
    <row r="125" spans="3:8">
      <c r="C125" s="15"/>
      <c r="D125" s="15"/>
      <c r="E125" s="15"/>
      <c r="F125" s="15"/>
      <c r="G125" s="15"/>
      <c r="H125" s="15"/>
    </row>
    <row r="126" spans="3:8">
      <c r="C126" s="15"/>
      <c r="D126" s="15"/>
      <c r="E126" s="15"/>
      <c r="F126" s="15"/>
      <c r="G126" s="15"/>
      <c r="H126" s="15"/>
    </row>
    <row r="127" spans="3:8">
      <c r="C127" s="15"/>
      <c r="D127" s="15"/>
      <c r="E127" s="15"/>
      <c r="F127" s="15"/>
      <c r="G127" s="15"/>
      <c r="H127" s="15"/>
    </row>
    <row r="128" spans="3:8">
      <c r="C128" s="15"/>
      <c r="D128" s="15"/>
      <c r="E128" s="15"/>
      <c r="F128" s="15"/>
      <c r="G128" s="15"/>
      <c r="H128" s="15"/>
    </row>
    <row r="129" spans="3:8">
      <c r="C129" s="15"/>
      <c r="D129" s="15"/>
      <c r="E129" s="15"/>
      <c r="F129" s="15"/>
      <c r="G129" s="15"/>
      <c r="H129" s="15"/>
    </row>
    <row r="130" spans="3:8">
      <c r="C130" s="15"/>
      <c r="D130" s="15"/>
      <c r="E130" s="15"/>
      <c r="F130" s="15"/>
      <c r="G130" s="15"/>
      <c r="H130" s="15"/>
    </row>
    <row r="131" spans="3:8">
      <c r="C131" s="15"/>
      <c r="D131" s="15"/>
      <c r="E131" s="15"/>
      <c r="F131" s="15"/>
      <c r="G131" s="15"/>
      <c r="H131" s="15"/>
    </row>
    <row r="132" spans="3:8">
      <c r="C132" s="15"/>
      <c r="D132" s="15"/>
      <c r="E132" s="15"/>
      <c r="F132" s="15"/>
      <c r="G132" s="15"/>
      <c r="H132" s="15"/>
    </row>
    <row r="133" spans="3:8">
      <c r="C133" s="15"/>
      <c r="D133" s="15"/>
      <c r="E133" s="15"/>
      <c r="F133" s="15"/>
      <c r="G133" s="15"/>
      <c r="H133" s="15"/>
    </row>
    <row r="134" spans="3:8">
      <c r="C134" s="15"/>
      <c r="D134" s="15"/>
      <c r="E134" s="15"/>
      <c r="F134" s="15"/>
      <c r="G134" s="15"/>
      <c r="H134" s="15"/>
    </row>
    <row r="135" spans="3:8">
      <c r="C135" s="15"/>
      <c r="D135" s="15"/>
      <c r="E135" s="15"/>
      <c r="F135" s="15"/>
      <c r="G135" s="15"/>
      <c r="H135" s="15"/>
    </row>
    <row r="136" spans="3:8">
      <c r="C136" s="15"/>
      <c r="D136" s="15"/>
      <c r="E136" s="15"/>
      <c r="F136" s="15"/>
      <c r="G136" s="15"/>
      <c r="H136" s="15"/>
    </row>
  </sheetData>
  <sheetProtection password="9EF4" sheet="1" objects="1" scenarios="1" formatCells="0" formatColumns="0" formatRows="0" insertColumns="0" insertRows="0" insertHyperlinks="0" deleteColumns="0" deleteRows="0"/>
  <customSheetViews>
    <customSheetView guid="{FC7F2988-945D-467A-A4E2-8D1352AE94E1}" scale="130" showPageBreaks="1" printArea="1" view="pageBreakPreview">
      <selection activeCell="A4" sqref="A4:A66"/>
      <pageMargins left="0.2" right="0.37" top="0.62" bottom="0.4" header="0.5" footer="0.5"/>
      <pageSetup paperSize="9" orientation="landscape" r:id="rId1"/>
      <headerFooter alignWithMargins="0"/>
    </customSheetView>
    <customSheetView guid="{ABD42CAE-1487-4299-86F3-B0B4068C6D04}" scale="130" showPageBreaks="1" printArea="1" view="pageBreakPreview">
      <selection activeCell="A4" sqref="A4:A66"/>
      <pageMargins left="0.2" right="0.37" top="0.62" bottom="0.4" header="0.5" footer="0.5"/>
      <pageSetup paperSize="9" orientation="landscape" r:id="rId2"/>
      <headerFooter alignWithMargins="0"/>
    </customSheetView>
  </customSheetViews>
  <mergeCells count="6">
    <mergeCell ref="A1:H1"/>
    <mergeCell ref="A2:A3"/>
    <mergeCell ref="B2:B3"/>
    <mergeCell ref="C2:D2"/>
    <mergeCell ref="E2:F2"/>
    <mergeCell ref="G2:H2"/>
  </mergeCells>
  <phoneticPr fontId="2" type="noConversion"/>
  <pageMargins left="0.2" right="0.37" top="0.62" bottom="0.4" header="0.5" footer="0.5"/>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H14"/>
  <sheetViews>
    <sheetView view="pageBreakPreview" zoomScale="115" zoomScaleNormal="100" zoomScaleSheetLayoutView="115" workbookViewId="0">
      <selection activeCell="E21" sqref="E21"/>
    </sheetView>
  </sheetViews>
  <sheetFormatPr defaultRowHeight="12.75"/>
  <cols>
    <col min="1" max="1" width="4.140625" style="21" customWidth="1"/>
    <col min="2" max="2" width="51.85546875" style="23" customWidth="1"/>
    <col min="3" max="4" width="9.140625" style="21"/>
    <col min="5" max="5" width="11.42578125" style="21" bestFit="1" customWidth="1"/>
    <col min="6" max="6" width="15" style="22" customWidth="1"/>
    <col min="7" max="7" width="21.140625" style="23" customWidth="1"/>
    <col min="8" max="8" width="15.7109375" style="23" customWidth="1"/>
    <col min="9" max="16384" width="9.140625" style="23"/>
  </cols>
  <sheetData>
    <row r="1" spans="1:8" ht="36" customHeight="1">
      <c r="A1" s="656" t="s">
        <v>6088</v>
      </c>
      <c r="B1" s="656"/>
      <c r="C1" s="656"/>
      <c r="D1" s="656"/>
      <c r="E1" s="656"/>
      <c r="F1" s="656"/>
      <c r="G1" s="656"/>
    </row>
    <row r="2" spans="1:8" s="27" customFormat="1" ht="63.75">
      <c r="A2" s="24" t="s">
        <v>4756</v>
      </c>
      <c r="B2" s="25" t="s">
        <v>2246</v>
      </c>
      <c r="C2" s="25" t="s">
        <v>2247</v>
      </c>
      <c r="D2" s="24" t="s">
        <v>3221</v>
      </c>
      <c r="E2" s="24" t="s">
        <v>3222</v>
      </c>
      <c r="F2" s="26" t="s">
        <v>2248</v>
      </c>
      <c r="G2" s="25" t="s">
        <v>4786</v>
      </c>
    </row>
    <row r="3" spans="1:8" s="277" customFormat="1">
      <c r="A3" s="273">
        <v>1</v>
      </c>
      <c r="B3" s="274" t="s">
        <v>6081</v>
      </c>
      <c r="C3" s="273">
        <v>99.3</v>
      </c>
      <c r="D3" s="273">
        <v>20000</v>
      </c>
      <c r="E3" s="275">
        <v>7096</v>
      </c>
      <c r="F3" s="164">
        <f>100000000+41920000</f>
        <v>141920000</v>
      </c>
      <c r="G3" s="274" t="s">
        <v>4760</v>
      </c>
      <c r="H3" s="276"/>
    </row>
    <row r="4" spans="1:8" s="277" customFormat="1">
      <c r="A4" s="273"/>
      <c r="B4" s="274" t="s">
        <v>6081</v>
      </c>
      <c r="C4" s="273">
        <v>100</v>
      </c>
      <c r="D4" s="273">
        <v>20000</v>
      </c>
      <c r="E4" s="275">
        <v>1250</v>
      </c>
      <c r="F4" s="164">
        <v>25000000</v>
      </c>
      <c r="G4" s="274" t="s">
        <v>4760</v>
      </c>
      <c r="H4" s="276"/>
    </row>
    <row r="5" spans="1:8" s="277" customFormat="1">
      <c r="A5" s="273">
        <v>2</v>
      </c>
      <c r="B5" s="274" t="s">
        <v>6082</v>
      </c>
      <c r="C5" s="273">
        <v>100</v>
      </c>
      <c r="D5" s="273">
        <v>100</v>
      </c>
      <c r="E5" s="275">
        <v>282590</v>
      </c>
      <c r="F5" s="164">
        <f>D5*E5</f>
        <v>28259000</v>
      </c>
      <c r="G5" s="274" t="s">
        <v>4760</v>
      </c>
      <c r="H5" s="276"/>
    </row>
    <row r="6" spans="1:8" s="277" customFormat="1">
      <c r="A6" s="273">
        <v>3</v>
      </c>
      <c r="B6" s="274" t="s">
        <v>2122</v>
      </c>
      <c r="C6" s="273">
        <v>100</v>
      </c>
      <c r="D6" s="273">
        <v>100</v>
      </c>
      <c r="E6" s="275">
        <v>143660</v>
      </c>
      <c r="F6" s="164">
        <v>14366000</v>
      </c>
      <c r="G6" s="274" t="s">
        <v>4760</v>
      </c>
      <c r="H6" s="276"/>
    </row>
    <row r="7" spans="1:8" s="277" customFormat="1">
      <c r="A7" s="658">
        <v>4</v>
      </c>
      <c r="B7" s="659" t="s">
        <v>6083</v>
      </c>
      <c r="C7" s="278">
        <v>70.05</v>
      </c>
      <c r="D7" s="273">
        <v>1000</v>
      </c>
      <c r="E7" s="275">
        <v>15440</v>
      </c>
      <c r="F7" s="279">
        <v>15440000</v>
      </c>
      <c r="G7" s="657" t="s">
        <v>4760</v>
      </c>
    </row>
    <row r="8" spans="1:8" s="277" customFormat="1">
      <c r="A8" s="658"/>
      <c r="B8" s="659"/>
      <c r="C8" s="278">
        <v>20.16</v>
      </c>
      <c r="D8" s="273">
        <v>1145</v>
      </c>
      <c r="E8" s="275">
        <v>4444</v>
      </c>
      <c r="F8" s="279">
        <v>5088380</v>
      </c>
      <c r="G8" s="657"/>
    </row>
    <row r="9" spans="1:8" s="277" customFormat="1">
      <c r="A9" s="273">
        <v>5</v>
      </c>
      <c r="B9" s="274" t="s">
        <v>10200</v>
      </c>
      <c r="C9" s="273">
        <v>100</v>
      </c>
      <c r="D9" s="273">
        <v>100</v>
      </c>
      <c r="E9" s="273">
        <v>135451</v>
      </c>
      <c r="F9" s="279">
        <v>13545100</v>
      </c>
      <c r="G9" s="274" t="s">
        <v>4760</v>
      </c>
    </row>
    <row r="10" spans="1:8" s="277" customFormat="1">
      <c r="A10" s="273"/>
      <c r="B10" s="274" t="s">
        <v>10200</v>
      </c>
      <c r="C10" s="273">
        <v>100</v>
      </c>
      <c r="D10" s="273">
        <v>100</v>
      </c>
      <c r="E10" s="273">
        <v>14700</v>
      </c>
      <c r="F10" s="279">
        <v>1470000</v>
      </c>
      <c r="G10" s="274" t="s">
        <v>4760</v>
      </c>
    </row>
    <row r="11" spans="1:8" s="277" customFormat="1">
      <c r="A11" s="280">
        <v>6</v>
      </c>
      <c r="B11" s="281" t="s">
        <v>10218</v>
      </c>
      <c r="C11" s="278">
        <v>100</v>
      </c>
      <c r="D11" s="273" t="s">
        <v>4121</v>
      </c>
      <c r="E11" s="275" t="s">
        <v>4121</v>
      </c>
      <c r="F11" s="279">
        <v>23663500</v>
      </c>
      <c r="G11" s="274" t="s">
        <v>4760</v>
      </c>
    </row>
    <row r="12" spans="1:8" s="277" customFormat="1">
      <c r="A12" s="273">
        <v>7</v>
      </c>
      <c r="B12" s="274" t="s">
        <v>7803</v>
      </c>
      <c r="C12" s="273">
        <v>100</v>
      </c>
      <c r="D12" s="273" t="s">
        <v>4121</v>
      </c>
      <c r="E12" s="273" t="s">
        <v>4121</v>
      </c>
      <c r="F12" s="279">
        <v>12352000</v>
      </c>
      <c r="G12" s="274" t="s">
        <v>4760</v>
      </c>
    </row>
    <row r="13" spans="1:8" s="277" customFormat="1">
      <c r="A13" s="273">
        <v>8</v>
      </c>
      <c r="B13" s="274" t="s">
        <v>10498</v>
      </c>
      <c r="C13" s="273">
        <v>100</v>
      </c>
      <c r="D13" s="273" t="s">
        <v>4121</v>
      </c>
      <c r="E13" s="273" t="s">
        <v>4121</v>
      </c>
      <c r="F13" s="279">
        <v>114757500</v>
      </c>
      <c r="G13" s="274" t="s">
        <v>4760</v>
      </c>
    </row>
    <row r="14" spans="1:8" s="277" customFormat="1">
      <c r="A14" s="273">
        <v>9</v>
      </c>
      <c r="B14" s="274" t="s">
        <v>10503</v>
      </c>
      <c r="C14" s="273">
        <v>100</v>
      </c>
      <c r="D14" s="273" t="s">
        <v>4121</v>
      </c>
      <c r="E14" s="273" t="s">
        <v>4121</v>
      </c>
      <c r="F14" s="279">
        <v>85825200</v>
      </c>
      <c r="G14" s="274" t="s">
        <v>4760</v>
      </c>
    </row>
  </sheetData>
  <sheetProtection password="9EF4" sheet="1" objects="1" scenarios="1" formatCells="0" formatColumns="0" formatRows="0" insertColumns="0" insertRows="0" insertHyperlinks="0" deleteColumns="0" deleteRows="0"/>
  <customSheetViews>
    <customSheetView guid="{FC7F2988-945D-467A-A4E2-8D1352AE94E1}">
      <selection activeCell="D2" sqref="D2"/>
      <pageMargins left="0.74803149606299213" right="0.74803149606299213" top="0.98425196850393704" bottom="0.98425196850393704" header="0.51181102362204722" footer="0.51181102362204722"/>
      <printOptions horizontalCentered="1"/>
      <pageSetup paperSize="9" orientation="landscape" verticalDpi="0" r:id="rId1"/>
      <headerFooter alignWithMargins="0"/>
    </customSheetView>
    <customSheetView guid="{ABD42CAE-1487-4299-86F3-B0B4068C6D04}">
      <selection activeCell="D2" sqref="D2"/>
      <pageMargins left="0.74803149606299213" right="0.74803149606299213" top="0.98425196850393704" bottom="0.98425196850393704" header="0.51181102362204722" footer="0.51181102362204722"/>
      <printOptions horizontalCentered="1"/>
      <pageSetup paperSize="9" orientation="landscape" verticalDpi="0" r:id="rId2"/>
      <headerFooter alignWithMargins="0"/>
    </customSheetView>
  </customSheetViews>
  <mergeCells count="4">
    <mergeCell ref="A1:G1"/>
    <mergeCell ref="G7:G8"/>
    <mergeCell ref="A7:A8"/>
    <mergeCell ref="B7:B8"/>
  </mergeCells>
  <phoneticPr fontId="2" type="noConversion"/>
  <printOptions horizontalCentered="1"/>
  <pageMargins left="0.74803149606299213" right="0.74803149606299213" top="0.98425196850393704" bottom="0.98425196850393704" header="0.51181102362204722" footer="0.51181102362204722"/>
  <pageSetup paperSize="9" fitToHeight="0" orientation="landscape" r:id="rId3"/>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J91"/>
  <sheetViews>
    <sheetView view="pageBreakPreview" zoomScale="80" zoomScaleNormal="100" zoomScaleSheetLayoutView="80" workbookViewId="0">
      <pane ySplit="3" topLeftCell="A4" activePane="bottomLeft" state="frozen"/>
      <selection pane="bottomLeft" activeCell="F7" sqref="F7"/>
    </sheetView>
  </sheetViews>
  <sheetFormatPr defaultRowHeight="11.25"/>
  <cols>
    <col min="1" max="1" width="6.42578125" style="4" customWidth="1"/>
    <col min="2" max="2" width="35.28515625" style="4" customWidth="1"/>
    <col min="3" max="3" width="17" style="4" customWidth="1"/>
    <col min="4" max="4" width="18.5703125" style="4" customWidth="1"/>
    <col min="5" max="5" width="16" style="4" customWidth="1"/>
    <col min="6" max="6" width="28.5703125" style="4" customWidth="1"/>
    <col min="7" max="7" width="12.5703125" style="161" customWidth="1"/>
    <col min="8" max="8" width="14.28515625" style="4" bestFit="1" customWidth="1"/>
    <col min="9" max="9" width="13.42578125" style="4" bestFit="1" customWidth="1"/>
    <col min="10" max="10" width="9.28515625" style="4" bestFit="1" customWidth="1"/>
    <col min="11" max="16384" width="9.140625" style="4"/>
  </cols>
  <sheetData>
    <row r="1" spans="1:10" ht="11.25" customHeight="1">
      <c r="A1" s="660" t="s">
        <v>5421</v>
      </c>
      <c r="B1" s="643"/>
      <c r="C1" s="643"/>
      <c r="D1" s="643"/>
      <c r="E1" s="643"/>
      <c r="F1" s="643"/>
      <c r="G1" s="643"/>
      <c r="H1" s="643"/>
      <c r="I1" s="643"/>
      <c r="J1" s="643"/>
    </row>
    <row r="2" spans="1:10" ht="55.5" customHeight="1">
      <c r="A2" s="665" t="s">
        <v>942</v>
      </c>
      <c r="B2" s="665" t="s">
        <v>4104</v>
      </c>
      <c r="C2" s="665" t="s">
        <v>943</v>
      </c>
      <c r="D2" s="665" t="s">
        <v>4105</v>
      </c>
      <c r="E2" s="665" t="s">
        <v>4106</v>
      </c>
      <c r="F2" s="665" t="s">
        <v>4107</v>
      </c>
      <c r="G2" s="667" t="s">
        <v>8388</v>
      </c>
      <c r="H2" s="664" t="s">
        <v>8375</v>
      </c>
      <c r="I2" s="664"/>
      <c r="J2" s="665" t="s">
        <v>4108</v>
      </c>
    </row>
    <row r="3" spans="1:10">
      <c r="A3" s="666"/>
      <c r="B3" s="666"/>
      <c r="C3" s="666"/>
      <c r="D3" s="666"/>
      <c r="E3" s="666"/>
      <c r="F3" s="666"/>
      <c r="G3" s="668"/>
      <c r="H3" s="173" t="s">
        <v>1452</v>
      </c>
      <c r="I3" s="173" t="s">
        <v>1454</v>
      </c>
      <c r="J3" s="666"/>
    </row>
    <row r="4" spans="1:10" s="204" customFormat="1" ht="33.75">
      <c r="A4" s="369">
        <v>1</v>
      </c>
      <c r="B4" s="369" t="s">
        <v>945</v>
      </c>
      <c r="C4" s="417" t="s">
        <v>946</v>
      </c>
      <c r="D4" s="417" t="s">
        <v>4261</v>
      </c>
      <c r="E4" s="417" t="s">
        <v>4262</v>
      </c>
      <c r="F4" s="417" t="s">
        <v>4263</v>
      </c>
      <c r="G4" s="159">
        <v>50580633</v>
      </c>
      <c r="H4" s="421">
        <v>2597311094</v>
      </c>
      <c r="I4" s="421">
        <v>1976406426</v>
      </c>
      <c r="J4" s="416">
        <v>294</v>
      </c>
    </row>
    <row r="5" spans="1:10" s="204" customFormat="1" ht="45">
      <c r="A5" s="491">
        <v>2</v>
      </c>
      <c r="B5" s="417" t="s">
        <v>4879</v>
      </c>
      <c r="C5" s="417" t="s">
        <v>7769</v>
      </c>
      <c r="D5" s="417" t="s">
        <v>7768</v>
      </c>
      <c r="E5" s="370" t="s">
        <v>6089</v>
      </c>
      <c r="F5" s="417" t="s">
        <v>2153</v>
      </c>
      <c r="G5" s="159" t="s">
        <v>2725</v>
      </c>
      <c r="H5" s="421">
        <v>397943707</v>
      </c>
      <c r="I5" s="421">
        <v>222509069</v>
      </c>
      <c r="J5" s="416">
        <v>136.30000000000001</v>
      </c>
    </row>
    <row r="6" spans="1:10" s="204" customFormat="1" ht="33.75">
      <c r="A6" s="369">
        <v>3</v>
      </c>
      <c r="B6" s="417" t="s">
        <v>2150</v>
      </c>
      <c r="C6" s="417" t="s">
        <v>3535</v>
      </c>
      <c r="D6" s="417" t="s">
        <v>2151</v>
      </c>
      <c r="E6" s="370" t="s">
        <v>2152</v>
      </c>
      <c r="F6" s="417" t="s">
        <v>1121</v>
      </c>
      <c r="G6" s="159" t="s">
        <v>2725</v>
      </c>
      <c r="H6" s="421">
        <v>63445697.899999999</v>
      </c>
      <c r="I6" s="421">
        <v>13054415.449999999</v>
      </c>
      <c r="J6" s="416">
        <v>63</v>
      </c>
    </row>
    <row r="7" spans="1:10" s="204" customFormat="1" ht="33.75">
      <c r="A7" s="491">
        <v>4</v>
      </c>
      <c r="B7" s="417" t="s">
        <v>854</v>
      </c>
      <c r="C7" s="417" t="s">
        <v>3536</v>
      </c>
      <c r="D7" s="417" t="s">
        <v>1120</v>
      </c>
      <c r="E7" s="370" t="s">
        <v>1132</v>
      </c>
      <c r="F7" s="417" t="s">
        <v>1121</v>
      </c>
      <c r="G7" s="159" t="s">
        <v>2725</v>
      </c>
      <c r="H7" s="421">
        <v>103190405</v>
      </c>
      <c r="I7" s="421">
        <v>68005582</v>
      </c>
      <c r="J7" s="416">
        <v>44</v>
      </c>
    </row>
    <row r="8" spans="1:10" s="204" customFormat="1" ht="33.75">
      <c r="A8" s="369">
        <v>5</v>
      </c>
      <c r="B8" s="417" t="s">
        <v>4880</v>
      </c>
      <c r="C8" s="417" t="s">
        <v>3537</v>
      </c>
      <c r="D8" s="417" t="s">
        <v>1126</v>
      </c>
      <c r="E8" s="370" t="s">
        <v>1127</v>
      </c>
      <c r="F8" s="417" t="s">
        <v>1128</v>
      </c>
      <c r="G8" s="159" t="s">
        <v>2725</v>
      </c>
      <c r="H8" s="421">
        <v>103580152.70999999</v>
      </c>
      <c r="I8" s="421">
        <v>44247449.450000003</v>
      </c>
      <c r="J8" s="416">
        <v>31</v>
      </c>
    </row>
    <row r="9" spans="1:10" s="204" customFormat="1" ht="45">
      <c r="A9" s="491">
        <v>6</v>
      </c>
      <c r="B9" s="417" t="s">
        <v>4095</v>
      </c>
      <c r="C9" s="417" t="s">
        <v>3538</v>
      </c>
      <c r="D9" s="417" t="s">
        <v>1168</v>
      </c>
      <c r="E9" s="370" t="s">
        <v>2114</v>
      </c>
      <c r="F9" s="417" t="s">
        <v>1169</v>
      </c>
      <c r="G9" s="159" t="s">
        <v>2725</v>
      </c>
      <c r="H9" s="421">
        <v>661351742.57000005</v>
      </c>
      <c r="I9" s="421">
        <v>427869748.94</v>
      </c>
      <c r="J9" s="416">
        <v>81</v>
      </c>
    </row>
    <row r="10" spans="1:10" s="204" customFormat="1" ht="33.75">
      <c r="A10" s="369">
        <v>7</v>
      </c>
      <c r="B10" s="417" t="s">
        <v>4040</v>
      </c>
      <c r="C10" s="417" t="s">
        <v>7770</v>
      </c>
      <c r="D10" s="417" t="s">
        <v>1143</v>
      </c>
      <c r="E10" s="370" t="s">
        <v>1144</v>
      </c>
      <c r="F10" s="417" t="s">
        <v>2154</v>
      </c>
      <c r="G10" s="159" t="s">
        <v>2725</v>
      </c>
      <c r="H10" s="421">
        <v>29741498.449999999</v>
      </c>
      <c r="I10" s="421">
        <v>8445668.8300000001</v>
      </c>
      <c r="J10" s="416">
        <v>62</v>
      </c>
    </row>
    <row r="11" spans="1:10" s="204" customFormat="1" ht="45">
      <c r="A11" s="491">
        <v>8</v>
      </c>
      <c r="B11" s="417" t="s">
        <v>5960</v>
      </c>
      <c r="C11" s="417" t="s">
        <v>2813</v>
      </c>
      <c r="D11" s="417" t="s">
        <v>1142</v>
      </c>
      <c r="E11" s="370" t="s">
        <v>1156</v>
      </c>
      <c r="F11" s="417" t="s">
        <v>1157</v>
      </c>
      <c r="G11" s="159" t="s">
        <v>2725</v>
      </c>
      <c r="H11" s="421">
        <v>46391015.990000002</v>
      </c>
      <c r="I11" s="421">
        <v>11524421.83</v>
      </c>
      <c r="J11" s="416">
        <v>74</v>
      </c>
    </row>
    <row r="12" spans="1:10" s="204" customFormat="1" ht="45">
      <c r="A12" s="369">
        <v>9</v>
      </c>
      <c r="B12" s="417" t="s">
        <v>3689</v>
      </c>
      <c r="C12" s="417" t="s">
        <v>7792</v>
      </c>
      <c r="D12" s="417" t="s">
        <v>1124</v>
      </c>
      <c r="E12" s="370" t="s">
        <v>1131</v>
      </c>
      <c r="F12" s="417" t="s">
        <v>1125</v>
      </c>
      <c r="G12" s="159" t="s">
        <v>2725</v>
      </c>
      <c r="H12" s="421">
        <v>16922692.18</v>
      </c>
      <c r="I12" s="421">
        <v>5069773.29</v>
      </c>
      <c r="J12" s="416">
        <v>24.3</v>
      </c>
    </row>
    <row r="13" spans="1:10" s="204" customFormat="1" ht="33.75">
      <c r="A13" s="491">
        <v>10</v>
      </c>
      <c r="B13" s="417" t="s">
        <v>1555</v>
      </c>
      <c r="C13" s="417" t="s">
        <v>5420</v>
      </c>
      <c r="D13" s="417" t="s">
        <v>7758</v>
      </c>
      <c r="E13" s="370" t="s">
        <v>1129</v>
      </c>
      <c r="F13" s="417" t="s">
        <v>1130</v>
      </c>
      <c r="G13" s="159" t="s">
        <v>2725</v>
      </c>
      <c r="H13" s="421">
        <v>35257470.93</v>
      </c>
      <c r="I13" s="421">
        <v>8273876.6900000004</v>
      </c>
      <c r="J13" s="416">
        <v>62.2</v>
      </c>
    </row>
    <row r="14" spans="1:10" s="204" customFormat="1" ht="33.75">
      <c r="A14" s="369">
        <v>11</v>
      </c>
      <c r="B14" s="417" t="s">
        <v>3698</v>
      </c>
      <c r="C14" s="417" t="s">
        <v>3540</v>
      </c>
      <c r="D14" s="417" t="s">
        <v>1177</v>
      </c>
      <c r="E14" s="370" t="s">
        <v>1178</v>
      </c>
      <c r="F14" s="417" t="s">
        <v>1179</v>
      </c>
      <c r="G14" s="159" t="s">
        <v>2725</v>
      </c>
      <c r="H14" s="421">
        <v>91414968.290000007</v>
      </c>
      <c r="I14" s="421">
        <v>23818660.84</v>
      </c>
      <c r="J14" s="416">
        <v>48</v>
      </c>
    </row>
    <row r="15" spans="1:10" s="204" customFormat="1" ht="33.75">
      <c r="A15" s="491">
        <v>12</v>
      </c>
      <c r="B15" s="417" t="s">
        <v>3699</v>
      </c>
      <c r="C15" s="417" t="s">
        <v>3541</v>
      </c>
      <c r="D15" s="417" t="s">
        <v>1152</v>
      </c>
      <c r="E15" s="370" t="s">
        <v>1153</v>
      </c>
      <c r="F15" s="417" t="s">
        <v>1154</v>
      </c>
      <c r="G15" s="159" t="s">
        <v>2725</v>
      </c>
      <c r="H15" s="421">
        <v>81424170.849999994</v>
      </c>
      <c r="I15" s="421">
        <v>18678790.329999998</v>
      </c>
      <c r="J15" s="416">
        <v>45.5</v>
      </c>
    </row>
    <row r="16" spans="1:10" s="204" customFormat="1" ht="33.75">
      <c r="A16" s="369">
        <v>13</v>
      </c>
      <c r="B16" s="417" t="s">
        <v>7786</v>
      </c>
      <c r="C16" s="417" t="s">
        <v>7787</v>
      </c>
      <c r="D16" s="417" t="s">
        <v>1134</v>
      </c>
      <c r="E16" s="370" t="s">
        <v>1135</v>
      </c>
      <c r="F16" s="417" t="s">
        <v>2155</v>
      </c>
      <c r="G16" s="159" t="s">
        <v>2725</v>
      </c>
      <c r="H16" s="421">
        <v>74990217.469999999</v>
      </c>
      <c r="I16" s="421">
        <v>14689870.59</v>
      </c>
      <c r="J16" s="416">
        <v>51</v>
      </c>
    </row>
    <row r="17" spans="1:10" s="204" customFormat="1" ht="33.75">
      <c r="A17" s="491">
        <v>14</v>
      </c>
      <c r="B17" s="417" t="s">
        <v>7771</v>
      </c>
      <c r="C17" s="417" t="s">
        <v>7772</v>
      </c>
      <c r="D17" s="417" t="s">
        <v>1159</v>
      </c>
      <c r="E17" s="370" t="s">
        <v>2115</v>
      </c>
      <c r="F17" s="417" t="s">
        <v>1160</v>
      </c>
      <c r="G17" s="159" t="s">
        <v>2725</v>
      </c>
      <c r="H17" s="421">
        <v>200480617.99000001</v>
      </c>
      <c r="I17" s="421">
        <v>101656674.06999999</v>
      </c>
      <c r="J17" s="416">
        <v>44</v>
      </c>
    </row>
    <row r="18" spans="1:10" s="204" customFormat="1" ht="56.25">
      <c r="A18" s="369">
        <v>15</v>
      </c>
      <c r="B18" s="417" t="s">
        <v>1170</v>
      </c>
      <c r="C18" s="417" t="s">
        <v>1171</v>
      </c>
      <c r="D18" s="417" t="s">
        <v>1172</v>
      </c>
      <c r="E18" s="370" t="s">
        <v>1173</v>
      </c>
      <c r="F18" s="417" t="s">
        <v>1174</v>
      </c>
      <c r="G18" s="159" t="s">
        <v>2725</v>
      </c>
      <c r="H18" s="421">
        <v>41925363.909999996</v>
      </c>
      <c r="I18" s="421">
        <v>17546926.809999999</v>
      </c>
      <c r="J18" s="416">
        <v>55</v>
      </c>
    </row>
    <row r="19" spans="1:10" s="204" customFormat="1" ht="33.75">
      <c r="A19" s="491">
        <v>16</v>
      </c>
      <c r="B19" s="417" t="s">
        <v>3223</v>
      </c>
      <c r="C19" s="417" t="s">
        <v>3700</v>
      </c>
      <c r="D19" s="417" t="s">
        <v>1118</v>
      </c>
      <c r="E19" s="370" t="s">
        <v>1133</v>
      </c>
      <c r="F19" s="417" t="s">
        <v>1119</v>
      </c>
      <c r="G19" s="159" t="s">
        <v>2725</v>
      </c>
      <c r="H19" s="421">
        <v>97400626.790000007</v>
      </c>
      <c r="I19" s="421">
        <v>26444871.699999999</v>
      </c>
      <c r="J19" s="416">
        <v>53.9</v>
      </c>
    </row>
    <row r="20" spans="1:10" s="204" customFormat="1" ht="33.75">
      <c r="A20" s="369">
        <v>17</v>
      </c>
      <c r="B20" s="417" t="s">
        <v>3696</v>
      </c>
      <c r="C20" s="417" t="s">
        <v>3694</v>
      </c>
      <c r="D20" s="417" t="s">
        <v>1136</v>
      </c>
      <c r="E20" s="370" t="s">
        <v>2116</v>
      </c>
      <c r="F20" s="417" t="s">
        <v>1137</v>
      </c>
      <c r="G20" s="159" t="s">
        <v>2725</v>
      </c>
      <c r="H20" s="421">
        <v>831931348.53999996</v>
      </c>
      <c r="I20" s="421">
        <v>725899839.99000001</v>
      </c>
      <c r="J20" s="416">
        <v>67.400000000000006</v>
      </c>
    </row>
    <row r="21" spans="1:10" s="204" customFormat="1" ht="33.75">
      <c r="A21" s="491">
        <v>18</v>
      </c>
      <c r="B21" s="417" t="s">
        <v>1811</v>
      </c>
      <c r="C21" s="417" t="s">
        <v>1812</v>
      </c>
      <c r="D21" s="417" t="s">
        <v>1140</v>
      </c>
      <c r="E21" s="370" t="s">
        <v>1141</v>
      </c>
      <c r="F21" s="417" t="s">
        <v>2156</v>
      </c>
      <c r="G21" s="159" t="s">
        <v>2725</v>
      </c>
      <c r="H21" s="421">
        <v>154528617.46000001</v>
      </c>
      <c r="I21" s="421">
        <v>75373914.379999995</v>
      </c>
      <c r="J21" s="416">
        <v>52.9</v>
      </c>
    </row>
    <row r="22" spans="1:10" s="204" customFormat="1" ht="33.75">
      <c r="A22" s="369">
        <v>19</v>
      </c>
      <c r="B22" s="417" t="s">
        <v>3695</v>
      </c>
      <c r="C22" s="417" t="s">
        <v>3697</v>
      </c>
      <c r="D22" s="417" t="s">
        <v>204</v>
      </c>
      <c r="E22" s="370" t="s">
        <v>205</v>
      </c>
      <c r="F22" s="417" t="s">
        <v>206</v>
      </c>
      <c r="G22" s="159" t="s">
        <v>2725</v>
      </c>
      <c r="H22" s="421">
        <v>290458246.26999998</v>
      </c>
      <c r="I22" s="421">
        <v>164652652.61000001</v>
      </c>
      <c r="J22" s="416">
        <v>57.5</v>
      </c>
    </row>
    <row r="23" spans="1:10" s="204" customFormat="1" ht="33.75">
      <c r="A23" s="491">
        <v>20</v>
      </c>
      <c r="B23" s="417" t="s">
        <v>1810</v>
      </c>
      <c r="C23" s="417" t="s">
        <v>7789</v>
      </c>
      <c r="D23" s="417" t="s">
        <v>1147</v>
      </c>
      <c r="E23" s="370" t="s">
        <v>1148</v>
      </c>
      <c r="F23" s="417" t="s">
        <v>1149</v>
      </c>
      <c r="G23" s="159" t="s">
        <v>2725</v>
      </c>
      <c r="H23" s="421">
        <v>162837384.27000001</v>
      </c>
      <c r="I23" s="421">
        <v>64190758.969999999</v>
      </c>
      <c r="J23" s="416">
        <v>80</v>
      </c>
    </row>
    <row r="24" spans="1:10" s="204" customFormat="1" ht="45">
      <c r="A24" s="369">
        <v>21</v>
      </c>
      <c r="B24" s="417" t="s">
        <v>2815</v>
      </c>
      <c r="C24" s="417" t="s">
        <v>2814</v>
      </c>
      <c r="D24" s="417" t="s">
        <v>2100</v>
      </c>
      <c r="E24" s="370" t="s">
        <v>2101</v>
      </c>
      <c r="F24" s="417" t="s">
        <v>2102</v>
      </c>
      <c r="G24" s="159" t="s">
        <v>2725</v>
      </c>
      <c r="H24" s="421">
        <v>73554245.75</v>
      </c>
      <c r="I24" s="421">
        <v>14946027.99</v>
      </c>
      <c r="J24" s="416">
        <v>45.3</v>
      </c>
    </row>
    <row r="25" spans="1:10" s="204" customFormat="1" ht="33.75">
      <c r="A25" s="491">
        <v>22</v>
      </c>
      <c r="B25" s="417" t="s">
        <v>3701</v>
      </c>
      <c r="C25" s="417" t="s">
        <v>7774</v>
      </c>
      <c r="D25" s="417" t="s">
        <v>7773</v>
      </c>
      <c r="E25" s="370" t="s">
        <v>1150</v>
      </c>
      <c r="F25" s="417" t="s">
        <v>1151</v>
      </c>
      <c r="G25" s="159" t="s">
        <v>2725</v>
      </c>
      <c r="H25" s="421">
        <v>177237040.22999999</v>
      </c>
      <c r="I25" s="421">
        <v>76295451.840000004</v>
      </c>
      <c r="J25" s="416">
        <v>65.3</v>
      </c>
    </row>
    <row r="26" spans="1:10" s="204" customFormat="1" ht="33.75">
      <c r="A26" s="369">
        <v>23</v>
      </c>
      <c r="B26" s="417" t="s">
        <v>3702</v>
      </c>
      <c r="C26" s="417" t="s">
        <v>1809</v>
      </c>
      <c r="D26" s="417" t="s">
        <v>201</v>
      </c>
      <c r="E26" s="370" t="s">
        <v>202</v>
      </c>
      <c r="F26" s="417" t="s">
        <v>203</v>
      </c>
      <c r="G26" s="159" t="s">
        <v>2725</v>
      </c>
      <c r="H26" s="421">
        <v>80396062.069999993</v>
      </c>
      <c r="I26" s="421">
        <v>17417337.719999999</v>
      </c>
      <c r="J26" s="416">
        <v>53</v>
      </c>
    </row>
    <row r="27" spans="1:10" s="204" customFormat="1" ht="33.75">
      <c r="A27" s="491">
        <v>24</v>
      </c>
      <c r="B27" s="417" t="s">
        <v>3703</v>
      </c>
      <c r="C27" s="417" t="s">
        <v>3704</v>
      </c>
      <c r="D27" s="417" t="s">
        <v>1122</v>
      </c>
      <c r="E27" s="370" t="s">
        <v>2117</v>
      </c>
      <c r="F27" s="417" t="s">
        <v>1123</v>
      </c>
      <c r="G27" s="159" t="s">
        <v>2725</v>
      </c>
      <c r="H27" s="421">
        <v>80771474.319999993</v>
      </c>
      <c r="I27" s="421">
        <v>20000406.41</v>
      </c>
      <c r="J27" s="416">
        <v>45</v>
      </c>
    </row>
    <row r="28" spans="1:10" s="204" customFormat="1" ht="33.75">
      <c r="A28" s="369">
        <v>25</v>
      </c>
      <c r="B28" s="417" t="s">
        <v>8378</v>
      </c>
      <c r="C28" s="417" t="s">
        <v>8588</v>
      </c>
      <c r="D28" s="417" t="s">
        <v>2099</v>
      </c>
      <c r="E28" s="370" t="s">
        <v>2097</v>
      </c>
      <c r="F28" s="417" t="s">
        <v>2098</v>
      </c>
      <c r="G28" s="159" t="s">
        <v>2725</v>
      </c>
      <c r="H28" s="421">
        <v>63774782.579999998</v>
      </c>
      <c r="I28" s="421">
        <v>11184267.449999999</v>
      </c>
      <c r="J28" s="416">
        <v>49.7</v>
      </c>
    </row>
    <row r="29" spans="1:10" s="204" customFormat="1" ht="45">
      <c r="A29" s="491">
        <v>26</v>
      </c>
      <c r="B29" s="417" t="s">
        <v>3691</v>
      </c>
      <c r="C29" s="417" t="s">
        <v>3690</v>
      </c>
      <c r="D29" s="417" t="s">
        <v>1183</v>
      </c>
      <c r="E29" s="370" t="s">
        <v>1184</v>
      </c>
      <c r="F29" s="417" t="s">
        <v>1185</v>
      </c>
      <c r="G29" s="159" t="s">
        <v>2725</v>
      </c>
      <c r="H29" s="421">
        <v>49893378.43</v>
      </c>
      <c r="I29" s="421">
        <v>19024796.260000002</v>
      </c>
      <c r="J29" s="416">
        <v>42</v>
      </c>
    </row>
    <row r="30" spans="1:10" s="204" customFormat="1" ht="45">
      <c r="A30" s="369">
        <v>27</v>
      </c>
      <c r="B30" s="417" t="s">
        <v>5283</v>
      </c>
      <c r="C30" s="417" t="s">
        <v>5284</v>
      </c>
      <c r="D30" s="417" t="s">
        <v>1163</v>
      </c>
      <c r="E30" s="370" t="s">
        <v>1164</v>
      </c>
      <c r="F30" s="417" t="s">
        <v>9459</v>
      </c>
      <c r="G30" s="159" t="s">
        <v>2725</v>
      </c>
      <c r="H30" s="421">
        <v>6068977.8099999996</v>
      </c>
      <c r="I30" s="421">
        <v>1650757.35</v>
      </c>
      <c r="J30" s="416">
        <v>19</v>
      </c>
    </row>
    <row r="31" spans="1:10" s="204" customFormat="1" ht="33.75">
      <c r="A31" s="491">
        <v>28</v>
      </c>
      <c r="B31" s="417" t="s">
        <v>4038</v>
      </c>
      <c r="C31" s="417" t="s">
        <v>4039</v>
      </c>
      <c r="D31" s="417" t="s">
        <v>4289</v>
      </c>
      <c r="E31" s="370" t="s">
        <v>2118</v>
      </c>
      <c r="F31" s="417" t="s">
        <v>2157</v>
      </c>
      <c r="G31" s="159" t="s">
        <v>2725</v>
      </c>
      <c r="H31" s="421">
        <v>55598711.979999997</v>
      </c>
      <c r="I31" s="421">
        <v>33848584.229999997</v>
      </c>
      <c r="J31" s="416">
        <v>28</v>
      </c>
    </row>
    <row r="32" spans="1:10" s="204" customFormat="1" ht="33.75">
      <c r="A32" s="369">
        <v>29</v>
      </c>
      <c r="B32" s="417" t="s">
        <v>8376</v>
      </c>
      <c r="C32" s="417" t="s">
        <v>7762</v>
      </c>
      <c r="D32" s="417" t="s">
        <v>207</v>
      </c>
      <c r="E32" s="370" t="s">
        <v>208</v>
      </c>
      <c r="F32" s="417" t="s">
        <v>209</v>
      </c>
      <c r="G32" s="159" t="s">
        <v>2725</v>
      </c>
      <c r="H32" s="421">
        <v>277043120.61000001</v>
      </c>
      <c r="I32" s="421">
        <v>187861823</v>
      </c>
      <c r="J32" s="416">
        <v>60.3</v>
      </c>
    </row>
    <row r="33" spans="1:10" s="204" customFormat="1" ht="33.75">
      <c r="A33" s="491">
        <v>30</v>
      </c>
      <c r="B33" s="417" t="s">
        <v>196</v>
      </c>
      <c r="C33" s="417" t="s">
        <v>3543</v>
      </c>
      <c r="D33" s="417" t="s">
        <v>197</v>
      </c>
      <c r="E33" s="370" t="s">
        <v>198</v>
      </c>
      <c r="F33" s="417" t="s">
        <v>2158</v>
      </c>
      <c r="G33" s="159" t="s">
        <v>2725</v>
      </c>
      <c r="H33" s="421">
        <v>70099229.790000007</v>
      </c>
      <c r="I33" s="421">
        <v>20564495.539999999</v>
      </c>
      <c r="J33" s="416">
        <v>46</v>
      </c>
    </row>
    <row r="34" spans="1:10" s="204" customFormat="1" ht="45">
      <c r="A34" s="369">
        <v>31</v>
      </c>
      <c r="B34" s="417" t="s">
        <v>4041</v>
      </c>
      <c r="C34" s="417" t="s">
        <v>2041</v>
      </c>
      <c r="D34" s="417" t="s">
        <v>2159</v>
      </c>
      <c r="E34" s="370" t="s">
        <v>2119</v>
      </c>
      <c r="F34" s="417" t="s">
        <v>5999</v>
      </c>
      <c r="G34" s="159" t="s">
        <v>2725</v>
      </c>
      <c r="H34" s="421">
        <v>47808112.850000001</v>
      </c>
      <c r="I34" s="421">
        <v>8070054.6399999997</v>
      </c>
      <c r="J34" s="416">
        <v>58</v>
      </c>
    </row>
    <row r="35" spans="1:10" s="204" customFormat="1" ht="33.75">
      <c r="A35" s="491">
        <v>32</v>
      </c>
      <c r="B35" s="417" t="s">
        <v>3692</v>
      </c>
      <c r="C35" s="417" t="s">
        <v>2075</v>
      </c>
      <c r="D35" s="417" t="s">
        <v>7795</v>
      </c>
      <c r="E35" s="370" t="s">
        <v>2133</v>
      </c>
      <c r="F35" s="417" t="s">
        <v>2134</v>
      </c>
      <c r="G35" s="159" t="s">
        <v>2725</v>
      </c>
      <c r="H35" s="421">
        <v>55484535.25</v>
      </c>
      <c r="I35" s="421">
        <v>15088856.32</v>
      </c>
      <c r="J35" s="416">
        <v>79.8</v>
      </c>
    </row>
    <row r="36" spans="1:10" s="204" customFormat="1" ht="45">
      <c r="A36" s="369">
        <v>33</v>
      </c>
      <c r="B36" s="417" t="s">
        <v>3693</v>
      </c>
      <c r="C36" s="417" t="s">
        <v>7759</v>
      </c>
      <c r="D36" s="417" t="s">
        <v>2103</v>
      </c>
      <c r="E36" s="370" t="s">
        <v>2120</v>
      </c>
      <c r="F36" s="417" t="s">
        <v>2160</v>
      </c>
      <c r="G36" s="159" t="s">
        <v>2725</v>
      </c>
      <c r="H36" s="421">
        <v>51049414.219999999</v>
      </c>
      <c r="I36" s="421">
        <v>8721243.0299999993</v>
      </c>
      <c r="J36" s="416">
        <v>34.1</v>
      </c>
    </row>
    <row r="37" spans="1:10" s="204" customFormat="1" ht="33.75">
      <c r="A37" s="491">
        <v>34</v>
      </c>
      <c r="B37" s="417" t="s">
        <v>8377</v>
      </c>
      <c r="C37" s="417" t="s">
        <v>7793</v>
      </c>
      <c r="D37" s="417" t="s">
        <v>7794</v>
      </c>
      <c r="E37" s="370" t="s">
        <v>1047</v>
      </c>
      <c r="F37" s="417" t="s">
        <v>1048</v>
      </c>
      <c r="G37" s="159" t="s">
        <v>2725</v>
      </c>
      <c r="H37" s="421">
        <v>692827033.21000004</v>
      </c>
      <c r="I37" s="421">
        <v>381071538.13</v>
      </c>
      <c r="J37" s="416">
        <v>170.4</v>
      </c>
    </row>
    <row r="38" spans="1:10" s="204" customFormat="1" ht="33.75">
      <c r="A38" s="369">
        <v>35</v>
      </c>
      <c r="B38" s="417" t="s">
        <v>210</v>
      </c>
      <c r="C38" s="417" t="s">
        <v>1814</v>
      </c>
      <c r="D38" s="417" t="s">
        <v>211</v>
      </c>
      <c r="E38" s="370" t="s">
        <v>212</v>
      </c>
      <c r="F38" s="417" t="s">
        <v>1146</v>
      </c>
      <c r="G38" s="159" t="s">
        <v>2725</v>
      </c>
      <c r="H38" s="421">
        <v>62441835.880000003</v>
      </c>
      <c r="I38" s="421">
        <v>26872653.09</v>
      </c>
      <c r="J38" s="416">
        <v>60</v>
      </c>
    </row>
    <row r="39" spans="1:10" s="204" customFormat="1" ht="33.75">
      <c r="A39" s="491">
        <v>36</v>
      </c>
      <c r="B39" s="417" t="s">
        <v>2822</v>
      </c>
      <c r="C39" s="417" t="s">
        <v>2823</v>
      </c>
      <c r="D39" s="417" t="s">
        <v>1145</v>
      </c>
      <c r="E39" s="370" t="s">
        <v>2110</v>
      </c>
      <c r="F39" s="417" t="s">
        <v>1146</v>
      </c>
      <c r="G39" s="159" t="s">
        <v>2725</v>
      </c>
      <c r="H39" s="421">
        <v>66651828.990000002</v>
      </c>
      <c r="I39" s="421">
        <v>29961556.149999999</v>
      </c>
      <c r="J39" s="416">
        <v>81</v>
      </c>
    </row>
    <row r="40" spans="1:10" s="204" customFormat="1" ht="33.75">
      <c r="A40" s="369">
        <v>37</v>
      </c>
      <c r="B40" s="417" t="s">
        <v>2821</v>
      </c>
      <c r="C40" s="417" t="s">
        <v>3544</v>
      </c>
      <c r="D40" s="417" t="s">
        <v>1180</v>
      </c>
      <c r="E40" s="370" t="s">
        <v>1181</v>
      </c>
      <c r="F40" s="417" t="s">
        <v>1182</v>
      </c>
      <c r="G40" s="159" t="s">
        <v>2725</v>
      </c>
      <c r="H40" s="421">
        <v>130265550.59</v>
      </c>
      <c r="I40" s="421">
        <v>94712443.170000002</v>
      </c>
      <c r="J40" s="416">
        <v>45</v>
      </c>
    </row>
    <row r="41" spans="1:10" s="204" customFormat="1" ht="33.75">
      <c r="A41" s="491">
        <v>38</v>
      </c>
      <c r="B41" s="417" t="s">
        <v>1192</v>
      </c>
      <c r="C41" s="417" t="s">
        <v>7777</v>
      </c>
      <c r="D41" s="417" t="s">
        <v>2161</v>
      </c>
      <c r="E41" s="370" t="s">
        <v>1201</v>
      </c>
      <c r="F41" s="417" t="s">
        <v>1202</v>
      </c>
      <c r="G41" s="159" t="s">
        <v>2725</v>
      </c>
      <c r="H41" s="421">
        <v>44028828.700000003</v>
      </c>
      <c r="I41" s="421">
        <v>10782722.1</v>
      </c>
      <c r="J41" s="416">
        <v>59</v>
      </c>
    </row>
    <row r="42" spans="1:10" s="204" customFormat="1" ht="33.75">
      <c r="A42" s="369">
        <v>39</v>
      </c>
      <c r="B42" s="417" t="s">
        <v>5961</v>
      </c>
      <c r="C42" s="417" t="s">
        <v>3547</v>
      </c>
      <c r="D42" s="417" t="s">
        <v>1195</v>
      </c>
      <c r="E42" s="370" t="s">
        <v>1196</v>
      </c>
      <c r="F42" s="417" t="s">
        <v>1146</v>
      </c>
      <c r="G42" s="159" t="s">
        <v>2725</v>
      </c>
      <c r="H42" s="421">
        <v>27064580.329999998</v>
      </c>
      <c r="I42" s="421">
        <v>6906879.5599999996</v>
      </c>
      <c r="J42" s="416">
        <v>49.5</v>
      </c>
    </row>
    <row r="43" spans="1:10" s="204" customFormat="1" ht="33.75">
      <c r="A43" s="491">
        <v>40</v>
      </c>
      <c r="B43" s="417" t="s">
        <v>1188</v>
      </c>
      <c r="C43" s="417" t="s">
        <v>7920</v>
      </c>
      <c r="D43" s="417" t="s">
        <v>1193</v>
      </c>
      <c r="E43" s="370" t="s">
        <v>1194</v>
      </c>
      <c r="F43" s="417" t="s">
        <v>7755</v>
      </c>
      <c r="G43" s="159" t="s">
        <v>2725</v>
      </c>
      <c r="H43" s="421">
        <v>183151579.24000001</v>
      </c>
      <c r="I43" s="421">
        <v>141667424.66999999</v>
      </c>
      <c r="J43" s="416">
        <v>40.4</v>
      </c>
    </row>
    <row r="44" spans="1:10" s="204" customFormat="1" ht="33.75">
      <c r="A44" s="369">
        <v>41</v>
      </c>
      <c r="B44" s="417" t="s">
        <v>215</v>
      </c>
      <c r="C44" s="417" t="s">
        <v>4733</v>
      </c>
      <c r="D44" s="417" t="s">
        <v>2108</v>
      </c>
      <c r="E44" s="370" t="s">
        <v>2109</v>
      </c>
      <c r="F44" s="417" t="s">
        <v>1146</v>
      </c>
      <c r="G44" s="159" t="s">
        <v>2725</v>
      </c>
      <c r="H44" s="421">
        <v>26058302.23</v>
      </c>
      <c r="I44" s="421">
        <v>7043853.9500000002</v>
      </c>
      <c r="J44" s="416">
        <v>48</v>
      </c>
    </row>
    <row r="45" spans="1:10" s="204" customFormat="1" ht="33.75">
      <c r="A45" s="491">
        <v>42</v>
      </c>
      <c r="B45" s="417" t="s">
        <v>1189</v>
      </c>
      <c r="C45" s="417" t="s">
        <v>4708</v>
      </c>
      <c r="D45" s="417" t="s">
        <v>1197</v>
      </c>
      <c r="E45" s="370" t="s">
        <v>1204</v>
      </c>
      <c r="F45" s="417" t="s">
        <v>1146</v>
      </c>
      <c r="G45" s="159" t="s">
        <v>2725</v>
      </c>
      <c r="H45" s="421">
        <v>25630032.5</v>
      </c>
      <c r="I45" s="421">
        <v>5730237.2800000003</v>
      </c>
      <c r="J45" s="416">
        <v>40</v>
      </c>
    </row>
    <row r="46" spans="1:10" s="204" customFormat="1" ht="33.75">
      <c r="A46" s="369">
        <v>43</v>
      </c>
      <c r="B46" s="417" t="s">
        <v>7757</v>
      </c>
      <c r="C46" s="417" t="s">
        <v>4709</v>
      </c>
      <c r="D46" s="417" t="s">
        <v>1175</v>
      </c>
      <c r="E46" s="370" t="s">
        <v>1176</v>
      </c>
      <c r="F46" s="417" t="s">
        <v>1146</v>
      </c>
      <c r="G46" s="159" t="s">
        <v>2725</v>
      </c>
      <c r="H46" s="421">
        <v>87781034.959999993</v>
      </c>
      <c r="I46" s="421">
        <v>54920019.590000004</v>
      </c>
      <c r="J46" s="416">
        <v>49</v>
      </c>
    </row>
    <row r="47" spans="1:10" s="204" customFormat="1" ht="33.75">
      <c r="A47" s="491">
        <v>44</v>
      </c>
      <c r="B47" s="417" t="s">
        <v>2799</v>
      </c>
      <c r="C47" s="417" t="s">
        <v>2798</v>
      </c>
      <c r="D47" s="417" t="s">
        <v>1205</v>
      </c>
      <c r="E47" s="370" t="s">
        <v>1206</v>
      </c>
      <c r="F47" s="417" t="s">
        <v>1146</v>
      </c>
      <c r="G47" s="159" t="s">
        <v>2725</v>
      </c>
      <c r="H47" s="421">
        <v>55341194.18</v>
      </c>
      <c r="I47" s="421">
        <v>22402468.649999999</v>
      </c>
      <c r="J47" s="416">
        <v>57.9</v>
      </c>
    </row>
    <row r="48" spans="1:10" s="204" customFormat="1" ht="45">
      <c r="A48" s="369">
        <v>45</v>
      </c>
      <c r="B48" s="417" t="s">
        <v>1190</v>
      </c>
      <c r="C48" s="417" t="s">
        <v>3285</v>
      </c>
      <c r="D48" s="417" t="s">
        <v>1052</v>
      </c>
      <c r="E48" s="370" t="s">
        <v>1053</v>
      </c>
      <c r="F48" s="417" t="s">
        <v>1146</v>
      </c>
      <c r="G48" s="159" t="s">
        <v>2725</v>
      </c>
      <c r="H48" s="421">
        <v>21038666.579999998</v>
      </c>
      <c r="I48" s="421">
        <v>4422952.37</v>
      </c>
      <c r="J48" s="416">
        <v>44</v>
      </c>
    </row>
    <row r="49" spans="1:10" s="204" customFormat="1" ht="33.75">
      <c r="A49" s="491">
        <v>46</v>
      </c>
      <c r="B49" s="417" t="s">
        <v>1191</v>
      </c>
      <c r="C49" s="417" t="s">
        <v>3287</v>
      </c>
      <c r="D49" s="417" t="s">
        <v>1138</v>
      </c>
      <c r="E49" s="370" t="s">
        <v>6090</v>
      </c>
      <c r="F49" s="417" t="s">
        <v>1139</v>
      </c>
      <c r="G49" s="159" t="s">
        <v>2725</v>
      </c>
      <c r="H49" s="421">
        <v>42099666.530000001</v>
      </c>
      <c r="I49" s="421">
        <v>12328731.359999999</v>
      </c>
      <c r="J49" s="416">
        <v>40</v>
      </c>
    </row>
    <row r="50" spans="1:10" s="204" customFormat="1" ht="33.75">
      <c r="A50" s="369">
        <v>47</v>
      </c>
      <c r="B50" s="417" t="s">
        <v>1186</v>
      </c>
      <c r="C50" s="417" t="s">
        <v>3478</v>
      </c>
      <c r="D50" s="417" t="s">
        <v>1187</v>
      </c>
      <c r="E50" s="370" t="s">
        <v>2111</v>
      </c>
      <c r="F50" s="417" t="s">
        <v>1146</v>
      </c>
      <c r="G50" s="159" t="s">
        <v>2725</v>
      </c>
      <c r="H50" s="421">
        <v>62848077.159999996</v>
      </c>
      <c r="I50" s="421">
        <v>11938113.699999999</v>
      </c>
      <c r="J50" s="416">
        <v>52</v>
      </c>
    </row>
    <row r="51" spans="1:10" s="204" customFormat="1" ht="33.75">
      <c r="A51" s="491">
        <v>48</v>
      </c>
      <c r="B51" s="417" t="s">
        <v>2831</v>
      </c>
      <c r="C51" s="417" t="s">
        <v>3291</v>
      </c>
      <c r="D51" s="417" t="s">
        <v>2106</v>
      </c>
      <c r="E51" s="370" t="s">
        <v>2107</v>
      </c>
      <c r="F51" s="417" t="s">
        <v>1146</v>
      </c>
      <c r="G51" s="159" t="s">
        <v>2725</v>
      </c>
      <c r="H51" s="421">
        <v>47886681.420000002</v>
      </c>
      <c r="I51" s="421">
        <v>14417289.76</v>
      </c>
      <c r="J51" s="416">
        <v>57</v>
      </c>
    </row>
    <row r="52" spans="1:10" s="204" customFormat="1" ht="45">
      <c r="A52" s="369">
        <v>49</v>
      </c>
      <c r="B52" s="417" t="s">
        <v>2824</v>
      </c>
      <c r="C52" s="417" t="s">
        <v>3293</v>
      </c>
      <c r="D52" s="417" t="s">
        <v>1155</v>
      </c>
      <c r="E52" s="370" t="s">
        <v>2112</v>
      </c>
      <c r="F52" s="417" t="s">
        <v>1146</v>
      </c>
      <c r="G52" s="159" t="s">
        <v>2725</v>
      </c>
      <c r="H52" s="421">
        <v>39023058.450000003</v>
      </c>
      <c r="I52" s="421">
        <v>12847020.76</v>
      </c>
      <c r="J52" s="416">
        <v>52</v>
      </c>
    </row>
    <row r="53" spans="1:10" s="204" customFormat="1" ht="33.75">
      <c r="A53" s="491">
        <v>50</v>
      </c>
      <c r="B53" s="417" t="s">
        <v>3436</v>
      </c>
      <c r="C53" s="417" t="s">
        <v>4545</v>
      </c>
      <c r="D53" s="417" t="s">
        <v>1207</v>
      </c>
      <c r="E53" s="370" t="s">
        <v>1208</v>
      </c>
      <c r="F53" s="417" t="s">
        <v>1146</v>
      </c>
      <c r="G53" s="159" t="s">
        <v>2725</v>
      </c>
      <c r="H53" s="421">
        <v>22874354</v>
      </c>
      <c r="I53" s="421">
        <v>5500489</v>
      </c>
      <c r="J53" s="416">
        <v>53</v>
      </c>
    </row>
    <row r="54" spans="1:10" s="204" customFormat="1" ht="33.75">
      <c r="A54" s="369">
        <v>51</v>
      </c>
      <c r="B54" s="417" t="s">
        <v>2829</v>
      </c>
      <c r="C54" s="417" t="s">
        <v>2830</v>
      </c>
      <c r="D54" s="417" t="s">
        <v>2162</v>
      </c>
      <c r="E54" s="370" t="s">
        <v>1203</v>
      </c>
      <c r="F54" s="417" t="s">
        <v>1146</v>
      </c>
      <c r="G54" s="159" t="s">
        <v>2725</v>
      </c>
      <c r="H54" s="421">
        <v>25653969.82</v>
      </c>
      <c r="I54" s="421">
        <v>6261792.2999999998</v>
      </c>
      <c r="J54" s="416">
        <v>59.7</v>
      </c>
    </row>
    <row r="55" spans="1:10" s="204" customFormat="1" ht="33.75">
      <c r="A55" s="491">
        <v>52</v>
      </c>
      <c r="B55" s="417" t="s">
        <v>2827</v>
      </c>
      <c r="C55" s="417" t="s">
        <v>2828</v>
      </c>
      <c r="D55" s="417" t="s">
        <v>1209</v>
      </c>
      <c r="E55" s="370" t="s">
        <v>1210</v>
      </c>
      <c r="F55" s="417" t="s">
        <v>1146</v>
      </c>
      <c r="G55" s="159" t="s">
        <v>2725</v>
      </c>
      <c r="H55" s="421">
        <v>42794663.329999998</v>
      </c>
      <c r="I55" s="421">
        <v>8888503.8599999994</v>
      </c>
      <c r="J55" s="416">
        <v>56</v>
      </c>
    </row>
    <row r="56" spans="1:10" s="204" customFormat="1" ht="33.75">
      <c r="A56" s="369">
        <v>53</v>
      </c>
      <c r="B56" s="417" t="s">
        <v>2820</v>
      </c>
      <c r="C56" s="417" t="s">
        <v>1813</v>
      </c>
      <c r="D56" s="417" t="s">
        <v>1158</v>
      </c>
      <c r="E56" s="370" t="s">
        <v>2113</v>
      </c>
      <c r="F56" s="417" t="s">
        <v>1146</v>
      </c>
      <c r="G56" s="159" t="s">
        <v>2725</v>
      </c>
      <c r="H56" s="421">
        <v>59604731</v>
      </c>
      <c r="I56" s="421">
        <v>18120464</v>
      </c>
      <c r="J56" s="416">
        <v>55</v>
      </c>
    </row>
    <row r="57" spans="1:10" s="204" customFormat="1" ht="33.75">
      <c r="A57" s="491">
        <v>54</v>
      </c>
      <c r="B57" s="417" t="s">
        <v>2800</v>
      </c>
      <c r="C57" s="417" t="s">
        <v>2801</v>
      </c>
      <c r="D57" s="417" t="s">
        <v>199</v>
      </c>
      <c r="E57" s="370" t="s">
        <v>200</v>
      </c>
      <c r="F57" s="417" t="s">
        <v>1146</v>
      </c>
      <c r="G57" s="159" t="s">
        <v>2725</v>
      </c>
      <c r="H57" s="421">
        <v>41231164.670000002</v>
      </c>
      <c r="I57" s="421">
        <v>15363120.939999999</v>
      </c>
      <c r="J57" s="416">
        <v>55</v>
      </c>
    </row>
    <row r="58" spans="1:10" s="204" customFormat="1" ht="33.75">
      <c r="A58" s="369">
        <v>55</v>
      </c>
      <c r="B58" s="417" t="s">
        <v>2826</v>
      </c>
      <c r="C58" s="417" t="s">
        <v>1815</v>
      </c>
      <c r="D58" s="417" t="s">
        <v>2104</v>
      </c>
      <c r="E58" s="370" t="s">
        <v>2105</v>
      </c>
      <c r="F58" s="417" t="s">
        <v>1146</v>
      </c>
      <c r="G58" s="159" t="s">
        <v>2725</v>
      </c>
      <c r="H58" s="421">
        <v>20806110.91</v>
      </c>
      <c r="I58" s="421">
        <v>4873817.32</v>
      </c>
      <c r="J58" s="416">
        <v>45.5</v>
      </c>
    </row>
    <row r="59" spans="1:10" s="204" customFormat="1" ht="33.75">
      <c r="A59" s="491">
        <v>56</v>
      </c>
      <c r="B59" s="417" t="s">
        <v>7760</v>
      </c>
      <c r="C59" s="417" t="s">
        <v>1099</v>
      </c>
      <c r="D59" s="417" t="s">
        <v>1682</v>
      </c>
      <c r="E59" s="370" t="s">
        <v>1683</v>
      </c>
      <c r="F59" s="417" t="s">
        <v>1146</v>
      </c>
      <c r="G59" s="159" t="s">
        <v>2725</v>
      </c>
      <c r="H59" s="421">
        <v>56392089</v>
      </c>
      <c r="I59" s="421">
        <v>25162862</v>
      </c>
      <c r="J59" s="416">
        <v>65</v>
      </c>
    </row>
    <row r="60" spans="1:10" s="204" customFormat="1" ht="45">
      <c r="A60" s="369">
        <v>57</v>
      </c>
      <c r="B60" s="417" t="s">
        <v>3687</v>
      </c>
      <c r="C60" s="417" t="s">
        <v>3688</v>
      </c>
      <c r="D60" s="417" t="s">
        <v>1049</v>
      </c>
      <c r="E60" s="370" t="s">
        <v>1050</v>
      </c>
      <c r="F60" s="417" t="s">
        <v>1051</v>
      </c>
      <c r="G60" s="159" t="s">
        <v>2725</v>
      </c>
      <c r="H60" s="421">
        <v>29756742.559999999</v>
      </c>
      <c r="I60" s="421">
        <v>3945836.69</v>
      </c>
      <c r="J60" s="416">
        <v>21</v>
      </c>
    </row>
    <row r="61" spans="1:10" s="204" customFormat="1" ht="33.75">
      <c r="A61" s="491">
        <v>58</v>
      </c>
      <c r="B61" s="417" t="s">
        <v>10220</v>
      </c>
      <c r="C61" s="417" t="s">
        <v>10219</v>
      </c>
      <c r="D61" s="417" t="s">
        <v>2130</v>
      </c>
      <c r="E61" s="370" t="s">
        <v>2131</v>
      </c>
      <c r="F61" s="417" t="s">
        <v>2132</v>
      </c>
      <c r="G61" s="159" t="s">
        <v>2725</v>
      </c>
      <c r="H61" s="421">
        <v>117488599.97</v>
      </c>
      <c r="I61" s="421">
        <v>18296028.030000001</v>
      </c>
      <c r="J61" s="416">
        <v>30.1</v>
      </c>
    </row>
    <row r="62" spans="1:10" s="204" customFormat="1" ht="33.75">
      <c r="A62" s="369">
        <v>59</v>
      </c>
      <c r="B62" s="417" t="s">
        <v>1222</v>
      </c>
      <c r="C62" s="417" t="s">
        <v>4777</v>
      </c>
      <c r="D62" s="417" t="s">
        <v>1198</v>
      </c>
      <c r="E62" s="370" t="s">
        <v>1199</v>
      </c>
      <c r="F62" s="417" t="s">
        <v>1200</v>
      </c>
      <c r="G62" s="159" t="s">
        <v>2725</v>
      </c>
      <c r="H62" s="421">
        <v>73365168.090000004</v>
      </c>
      <c r="I62" s="421">
        <v>11818927.66</v>
      </c>
      <c r="J62" s="416">
        <v>57</v>
      </c>
    </row>
    <row r="63" spans="1:10" s="204" customFormat="1" ht="33.75">
      <c r="A63" s="491">
        <v>60</v>
      </c>
      <c r="B63" s="417" t="s">
        <v>1117</v>
      </c>
      <c r="C63" s="417" t="s">
        <v>4878</v>
      </c>
      <c r="D63" s="417" t="s">
        <v>2143</v>
      </c>
      <c r="E63" s="370" t="s">
        <v>2121</v>
      </c>
      <c r="F63" s="417" t="s">
        <v>2163</v>
      </c>
      <c r="G63" s="159" t="s">
        <v>2725</v>
      </c>
      <c r="H63" s="421">
        <v>26785645</v>
      </c>
      <c r="I63" s="421">
        <v>772243</v>
      </c>
      <c r="J63" s="416">
        <v>25.6</v>
      </c>
    </row>
    <row r="64" spans="1:10" s="204" customFormat="1" ht="45">
      <c r="A64" s="369">
        <v>61</v>
      </c>
      <c r="B64" s="417" t="s">
        <v>9998</v>
      </c>
      <c r="C64" s="417" t="s">
        <v>9997</v>
      </c>
      <c r="D64" s="417" t="s">
        <v>9999</v>
      </c>
      <c r="E64" s="370" t="s">
        <v>10000</v>
      </c>
      <c r="F64" s="417" t="s">
        <v>10001</v>
      </c>
      <c r="G64" s="159" t="s">
        <v>2725</v>
      </c>
      <c r="H64" s="421">
        <v>10754660.32</v>
      </c>
      <c r="I64" s="421">
        <v>4569510.6500000004</v>
      </c>
      <c r="J64" s="416">
        <v>29</v>
      </c>
    </row>
    <row r="65" spans="1:10" s="204" customFormat="1" ht="33.75">
      <c r="A65" s="491">
        <v>62</v>
      </c>
      <c r="B65" s="417" t="s">
        <v>7921</v>
      </c>
      <c r="C65" s="417" t="s">
        <v>7922</v>
      </c>
      <c r="D65" s="417" t="s">
        <v>2144</v>
      </c>
      <c r="E65" s="370" t="s">
        <v>1161</v>
      </c>
      <c r="F65" s="417" t="s">
        <v>1162</v>
      </c>
      <c r="G65" s="159" t="s">
        <v>2725</v>
      </c>
      <c r="H65" s="421">
        <v>4453555.84</v>
      </c>
      <c r="I65" s="421">
        <v>1036716.8</v>
      </c>
      <c r="J65" s="416">
        <v>17.3</v>
      </c>
    </row>
    <row r="66" spans="1:10" s="204" customFormat="1" ht="33.75">
      <c r="A66" s="369">
        <v>63</v>
      </c>
      <c r="B66" s="417" t="s">
        <v>1223</v>
      </c>
      <c r="C66" s="417" t="s">
        <v>4751</v>
      </c>
      <c r="D66" s="417" t="s">
        <v>2142</v>
      </c>
      <c r="E66" s="370" t="s">
        <v>2145</v>
      </c>
      <c r="F66" s="417" t="s">
        <v>2146</v>
      </c>
      <c r="G66" s="159" t="s">
        <v>2725</v>
      </c>
      <c r="H66" s="421">
        <v>31835006.68</v>
      </c>
      <c r="I66" s="421">
        <v>17380670.039999999</v>
      </c>
      <c r="J66" s="416">
        <v>18</v>
      </c>
    </row>
    <row r="67" spans="1:10" s="204" customFormat="1" ht="45">
      <c r="A67" s="491">
        <v>64</v>
      </c>
      <c r="B67" s="417" t="s">
        <v>2825</v>
      </c>
      <c r="C67" s="417" t="s">
        <v>4752</v>
      </c>
      <c r="D67" s="417" t="s">
        <v>2139</v>
      </c>
      <c r="E67" s="370" t="s">
        <v>2140</v>
      </c>
      <c r="F67" s="417" t="s">
        <v>2141</v>
      </c>
      <c r="G67" s="159" t="s">
        <v>2725</v>
      </c>
      <c r="H67" s="421">
        <v>6591483.3799999999</v>
      </c>
      <c r="I67" s="421">
        <v>4470746.5999999996</v>
      </c>
      <c r="J67" s="416">
        <v>6.7</v>
      </c>
    </row>
    <row r="68" spans="1:10" s="204" customFormat="1" ht="33.75">
      <c r="A68" s="369">
        <v>65</v>
      </c>
      <c r="B68" s="369" t="s">
        <v>3437</v>
      </c>
      <c r="C68" s="417" t="s">
        <v>4753</v>
      </c>
      <c r="D68" s="417" t="s">
        <v>9589</v>
      </c>
      <c r="E68" s="417" t="s">
        <v>2724</v>
      </c>
      <c r="F68" s="417" t="s">
        <v>2164</v>
      </c>
      <c r="G68" s="159" t="s">
        <v>2725</v>
      </c>
      <c r="H68" s="421">
        <v>8509953</v>
      </c>
      <c r="I68" s="421">
        <v>2018655</v>
      </c>
      <c r="J68" s="416">
        <v>258</v>
      </c>
    </row>
    <row r="69" spans="1:10" s="204" customFormat="1" ht="33.75">
      <c r="A69" s="491">
        <v>66</v>
      </c>
      <c r="B69" s="369" t="s">
        <v>2135</v>
      </c>
      <c r="C69" s="417" t="s">
        <v>4754</v>
      </c>
      <c r="D69" s="417" t="s">
        <v>2136</v>
      </c>
      <c r="E69" s="370" t="s">
        <v>2137</v>
      </c>
      <c r="F69" s="417" t="s">
        <v>2138</v>
      </c>
      <c r="G69" s="159" t="s">
        <v>2725</v>
      </c>
      <c r="H69" s="421">
        <v>7285676.3399999999</v>
      </c>
      <c r="I69" s="421">
        <v>1248336.49</v>
      </c>
      <c r="J69" s="416">
        <v>9</v>
      </c>
    </row>
    <row r="70" spans="1:10" s="204" customFormat="1" ht="56.25">
      <c r="A70" s="369">
        <v>67</v>
      </c>
      <c r="B70" s="369" t="s">
        <v>8379</v>
      </c>
      <c r="C70" s="417" t="s">
        <v>8380</v>
      </c>
      <c r="D70" s="417" t="s">
        <v>8381</v>
      </c>
      <c r="E70" s="370" t="s">
        <v>8382</v>
      </c>
      <c r="F70" s="417" t="s">
        <v>8383</v>
      </c>
      <c r="G70" s="159" t="s">
        <v>2725</v>
      </c>
      <c r="H70" s="421">
        <v>1107083.03</v>
      </c>
      <c r="I70" s="421">
        <v>650534.09</v>
      </c>
      <c r="J70" s="416">
        <v>11</v>
      </c>
    </row>
    <row r="71" spans="1:10" s="204" customFormat="1" ht="56.25">
      <c r="A71" s="491">
        <v>68</v>
      </c>
      <c r="B71" s="369" t="s">
        <v>10204</v>
      </c>
      <c r="C71" s="417" t="s">
        <v>10205</v>
      </c>
      <c r="D71" s="417" t="s">
        <v>10206</v>
      </c>
      <c r="E71" s="370" t="s">
        <v>10207</v>
      </c>
      <c r="F71" s="417" t="s">
        <v>10208</v>
      </c>
      <c r="G71" s="159" t="s">
        <v>2725</v>
      </c>
      <c r="H71" s="421">
        <v>3100715332.8600001</v>
      </c>
      <c r="I71" s="421">
        <v>2659803227.3200002</v>
      </c>
      <c r="J71" s="416">
        <v>215.75</v>
      </c>
    </row>
    <row r="72" spans="1:10" s="204" customFormat="1" ht="45">
      <c r="A72" s="369">
        <v>69</v>
      </c>
      <c r="B72" s="369" t="s">
        <v>8026</v>
      </c>
      <c r="C72" s="417" t="s">
        <v>11736</v>
      </c>
      <c r="D72" s="417" t="s">
        <v>2147</v>
      </c>
      <c r="E72" s="370" t="s">
        <v>2148</v>
      </c>
      <c r="F72" s="417" t="s">
        <v>2149</v>
      </c>
      <c r="G72" s="159" t="s">
        <v>2725</v>
      </c>
      <c r="H72" s="421">
        <v>127410781.72</v>
      </c>
      <c r="I72" s="421">
        <v>57904683.119999997</v>
      </c>
      <c r="J72" s="416">
        <v>38</v>
      </c>
    </row>
    <row r="73" spans="1:10" s="204" customFormat="1" ht="33.75">
      <c r="A73" s="491">
        <v>70</v>
      </c>
      <c r="B73" s="417" t="s">
        <v>4553</v>
      </c>
      <c r="C73" s="417" t="s">
        <v>4121</v>
      </c>
      <c r="D73" s="417" t="s">
        <v>4277</v>
      </c>
      <c r="E73" s="370" t="s">
        <v>4278</v>
      </c>
      <c r="F73" s="417" t="s">
        <v>4279</v>
      </c>
      <c r="G73" s="159" t="s">
        <v>2725</v>
      </c>
      <c r="H73" s="421">
        <v>26001346.309999999</v>
      </c>
      <c r="I73" s="421">
        <v>1235916.95</v>
      </c>
      <c r="J73" s="416">
        <v>112</v>
      </c>
    </row>
    <row r="74" spans="1:10" s="204" customFormat="1" ht="33.75">
      <c r="A74" s="369">
        <v>71</v>
      </c>
      <c r="B74" s="417" t="s">
        <v>4554</v>
      </c>
      <c r="C74" s="417" t="s">
        <v>4286</v>
      </c>
      <c r="D74" s="417" t="s">
        <v>4267</v>
      </c>
      <c r="E74" s="370" t="s">
        <v>4273</v>
      </c>
      <c r="F74" s="417" t="s">
        <v>4274</v>
      </c>
      <c r="G74" s="159" t="s">
        <v>2725</v>
      </c>
      <c r="H74" s="421">
        <v>0</v>
      </c>
      <c r="I74" s="421">
        <v>0</v>
      </c>
      <c r="J74" s="416">
        <v>14</v>
      </c>
    </row>
    <row r="75" spans="1:10" s="204" customFormat="1" ht="33.75">
      <c r="A75" s="491">
        <v>72</v>
      </c>
      <c r="B75" s="417" t="s">
        <v>4281</v>
      </c>
      <c r="C75" s="417" t="s">
        <v>4121</v>
      </c>
      <c r="D75" s="417" t="s">
        <v>4267</v>
      </c>
      <c r="E75" s="370" t="s">
        <v>4282</v>
      </c>
      <c r="F75" s="417" t="s">
        <v>4283</v>
      </c>
      <c r="G75" s="159" t="s">
        <v>2725</v>
      </c>
      <c r="H75" s="421">
        <v>0</v>
      </c>
      <c r="I75" s="421">
        <v>0</v>
      </c>
      <c r="J75" s="416">
        <v>7</v>
      </c>
    </row>
    <row r="76" spans="1:10" s="204" customFormat="1" ht="33.75">
      <c r="A76" s="369">
        <v>73</v>
      </c>
      <c r="B76" s="417" t="s">
        <v>2819</v>
      </c>
      <c r="C76" s="417" t="s">
        <v>4280</v>
      </c>
      <c r="D76" s="417" t="s">
        <v>4264</v>
      </c>
      <c r="E76" s="370" t="s">
        <v>4265</v>
      </c>
      <c r="F76" s="417" t="s">
        <v>4266</v>
      </c>
      <c r="G76" s="159" t="s">
        <v>2725</v>
      </c>
      <c r="H76" s="421">
        <v>0</v>
      </c>
      <c r="I76" s="421">
        <v>0</v>
      </c>
      <c r="J76" s="416">
        <v>24</v>
      </c>
    </row>
    <row r="77" spans="1:10" s="204" customFormat="1" ht="33.75">
      <c r="A77" s="491">
        <v>74</v>
      </c>
      <c r="B77" s="417" t="s">
        <v>4555</v>
      </c>
      <c r="C77" s="417" t="s">
        <v>4121</v>
      </c>
      <c r="D77" s="417" t="s">
        <v>2147</v>
      </c>
      <c r="E77" s="370" t="s">
        <v>4269</v>
      </c>
      <c r="F77" s="417" t="s">
        <v>4290</v>
      </c>
      <c r="G77" s="159" t="s">
        <v>2725</v>
      </c>
      <c r="H77" s="421">
        <v>0</v>
      </c>
      <c r="I77" s="421">
        <v>0</v>
      </c>
      <c r="J77" s="416">
        <v>33</v>
      </c>
    </row>
    <row r="78" spans="1:10" s="204" customFormat="1" ht="45">
      <c r="A78" s="369">
        <v>75</v>
      </c>
      <c r="B78" s="417" t="s">
        <v>4557</v>
      </c>
      <c r="C78" s="417" t="s">
        <v>4557</v>
      </c>
      <c r="D78" s="417" t="s">
        <v>4267</v>
      </c>
      <c r="E78" s="370" t="s">
        <v>4275</v>
      </c>
      <c r="F78" s="417" t="s">
        <v>4276</v>
      </c>
      <c r="G78" s="159" t="s">
        <v>2725</v>
      </c>
      <c r="H78" s="421">
        <v>0</v>
      </c>
      <c r="I78" s="421">
        <v>0</v>
      </c>
      <c r="J78" s="416">
        <v>20</v>
      </c>
    </row>
    <row r="79" spans="1:10" s="204" customFormat="1" ht="33.75">
      <c r="A79" s="491">
        <v>76</v>
      </c>
      <c r="B79" s="417" t="s">
        <v>3479</v>
      </c>
      <c r="C79" s="417" t="s">
        <v>4285</v>
      </c>
      <c r="D79" s="417" t="s">
        <v>4270</v>
      </c>
      <c r="E79" s="370" t="s">
        <v>4271</v>
      </c>
      <c r="F79" s="417" t="s">
        <v>4272</v>
      </c>
      <c r="G79" s="159" t="s">
        <v>2725</v>
      </c>
      <c r="H79" s="421">
        <v>0</v>
      </c>
      <c r="I79" s="421">
        <v>0</v>
      </c>
      <c r="J79" s="416">
        <v>15.8</v>
      </c>
    </row>
    <row r="80" spans="1:10" s="204" customFormat="1" ht="33.75">
      <c r="A80" s="369">
        <v>77</v>
      </c>
      <c r="B80" s="417" t="s">
        <v>8384</v>
      </c>
      <c r="C80" s="417"/>
      <c r="D80" s="417" t="s">
        <v>8385</v>
      </c>
      <c r="E80" s="370" t="s">
        <v>8386</v>
      </c>
      <c r="F80" s="417" t="s">
        <v>8387</v>
      </c>
      <c r="G80" s="159" t="s">
        <v>2725</v>
      </c>
      <c r="H80" s="421">
        <v>0</v>
      </c>
      <c r="I80" s="421">
        <v>0</v>
      </c>
      <c r="J80" s="416">
        <v>6</v>
      </c>
    </row>
    <row r="81" spans="1:10" s="204" customFormat="1" ht="33.75">
      <c r="A81" s="491">
        <v>78</v>
      </c>
      <c r="B81" s="417" t="s">
        <v>3435</v>
      </c>
      <c r="C81" s="417" t="s">
        <v>4121</v>
      </c>
      <c r="D81" s="417" t="s">
        <v>4267</v>
      </c>
      <c r="E81" s="370" t="s">
        <v>4284</v>
      </c>
      <c r="F81" s="417" t="s">
        <v>4268</v>
      </c>
      <c r="G81" s="159" t="s">
        <v>2725</v>
      </c>
      <c r="H81" s="421">
        <v>0</v>
      </c>
      <c r="I81" s="421">
        <v>0</v>
      </c>
      <c r="J81" s="416">
        <v>14</v>
      </c>
    </row>
    <row r="82" spans="1:10" s="204" customFormat="1" ht="11.25" customHeight="1">
      <c r="A82" s="661" t="s">
        <v>6044</v>
      </c>
      <c r="B82" s="662"/>
      <c r="C82" s="662"/>
      <c r="D82" s="662"/>
      <c r="E82" s="662"/>
      <c r="F82" s="662"/>
      <c r="G82" s="662"/>
      <c r="H82" s="662"/>
      <c r="I82" s="662"/>
      <c r="J82" s="663"/>
    </row>
    <row r="83" spans="1:10" s="204" customFormat="1" ht="33.75">
      <c r="A83" s="369">
        <v>1</v>
      </c>
      <c r="B83" s="420" t="s">
        <v>2816</v>
      </c>
      <c r="C83" s="417" t="s">
        <v>2125</v>
      </c>
      <c r="D83" s="417" t="s">
        <v>2126</v>
      </c>
      <c r="E83" s="370" t="s">
        <v>2127</v>
      </c>
      <c r="F83" s="417" t="s">
        <v>2129</v>
      </c>
      <c r="G83" s="160">
        <v>28259000</v>
      </c>
      <c r="H83" s="421">
        <v>36322334.170000002</v>
      </c>
      <c r="I83" s="421">
        <v>23286721.469999999</v>
      </c>
      <c r="J83" s="417">
        <v>18</v>
      </c>
    </row>
    <row r="84" spans="1:10" s="204" customFormat="1" ht="45">
      <c r="A84" s="369">
        <v>2</v>
      </c>
      <c r="B84" s="420" t="s">
        <v>2817</v>
      </c>
      <c r="C84" s="417" t="s">
        <v>1166</v>
      </c>
      <c r="D84" s="417" t="s">
        <v>10298</v>
      </c>
      <c r="E84" s="370" t="s">
        <v>1165</v>
      </c>
      <c r="F84" s="417" t="s">
        <v>1167</v>
      </c>
      <c r="G84" s="160">
        <v>142920000</v>
      </c>
      <c r="H84" s="421">
        <v>226286804.75</v>
      </c>
      <c r="I84" s="421">
        <v>111060442.67</v>
      </c>
      <c r="J84" s="417">
        <v>60</v>
      </c>
    </row>
    <row r="85" spans="1:10" s="204" customFormat="1" ht="33.75">
      <c r="A85" s="369">
        <v>3</v>
      </c>
      <c r="B85" s="420" t="s">
        <v>2818</v>
      </c>
      <c r="C85" s="417" t="s">
        <v>2122</v>
      </c>
      <c r="D85" s="417" t="s">
        <v>2123</v>
      </c>
      <c r="E85" s="370" t="s">
        <v>2128</v>
      </c>
      <c r="F85" s="417" t="s">
        <v>2124</v>
      </c>
      <c r="G85" s="160">
        <v>14366000</v>
      </c>
      <c r="H85" s="421">
        <v>21933827</v>
      </c>
      <c r="I85" s="421">
        <v>13618639</v>
      </c>
      <c r="J85" s="417">
        <v>43</v>
      </c>
    </row>
    <row r="86" spans="1:10" s="204" customFormat="1" ht="33.75">
      <c r="A86" s="369">
        <v>4</v>
      </c>
      <c r="B86" s="417" t="s">
        <v>6084</v>
      </c>
      <c r="C86" s="417" t="s">
        <v>6083</v>
      </c>
      <c r="D86" s="417" t="s">
        <v>4287</v>
      </c>
      <c r="E86" s="370" t="s">
        <v>4288</v>
      </c>
      <c r="F86" s="417" t="s">
        <v>6085</v>
      </c>
      <c r="G86" s="160">
        <v>17152189.199999999</v>
      </c>
      <c r="H86" s="421">
        <v>34305251.729999997</v>
      </c>
      <c r="I86" s="421">
        <v>9084296.2699999996</v>
      </c>
      <c r="J86" s="417">
        <v>13</v>
      </c>
    </row>
    <row r="87" spans="1:10" s="204" customFormat="1" ht="33.75">
      <c r="A87" s="369">
        <v>5</v>
      </c>
      <c r="B87" s="369" t="s">
        <v>7799</v>
      </c>
      <c r="C87" s="417" t="s">
        <v>7800</v>
      </c>
      <c r="D87" s="417" t="s">
        <v>8027</v>
      </c>
      <c r="E87" s="417" t="s">
        <v>7801</v>
      </c>
      <c r="F87" s="417" t="s">
        <v>7802</v>
      </c>
      <c r="G87" s="159">
        <v>12352000</v>
      </c>
      <c r="H87" s="421">
        <v>5191912</v>
      </c>
      <c r="I87" s="421">
        <v>1869201</v>
      </c>
      <c r="J87" s="416">
        <v>25</v>
      </c>
    </row>
    <row r="88" spans="1:10" s="204" customFormat="1" ht="45">
      <c r="A88" s="369">
        <v>6</v>
      </c>
      <c r="B88" s="417" t="s">
        <v>10199</v>
      </c>
      <c r="C88" s="417" t="s">
        <v>10200</v>
      </c>
      <c r="D88" s="417" t="s">
        <v>10201</v>
      </c>
      <c r="E88" s="417" t="s">
        <v>10202</v>
      </c>
      <c r="F88" s="417" t="s">
        <v>10203</v>
      </c>
      <c r="G88" s="160">
        <v>13545100</v>
      </c>
      <c r="H88" s="421">
        <v>104603702</v>
      </c>
      <c r="I88" s="421">
        <v>55208009</v>
      </c>
      <c r="J88" s="421">
        <v>518</v>
      </c>
    </row>
    <row r="89" spans="1:10" s="204" customFormat="1" ht="56.25">
      <c r="A89" s="369">
        <v>7</v>
      </c>
      <c r="B89" s="417" t="s">
        <v>10209</v>
      </c>
      <c r="C89" s="417" t="s">
        <v>10210</v>
      </c>
      <c r="D89" s="417" t="s">
        <v>10211</v>
      </c>
      <c r="E89" s="417" t="s">
        <v>10212</v>
      </c>
      <c r="F89" s="417" t="s">
        <v>10213</v>
      </c>
      <c r="G89" s="160">
        <v>23663500</v>
      </c>
      <c r="H89" s="421">
        <v>6195901</v>
      </c>
      <c r="I89" s="421">
        <v>3516299.69</v>
      </c>
      <c r="J89" s="421">
        <v>109</v>
      </c>
    </row>
    <row r="90" spans="1:10" s="204" customFormat="1" ht="45">
      <c r="A90" s="369">
        <v>8</v>
      </c>
      <c r="B90" s="417" t="s">
        <v>10497</v>
      </c>
      <c r="C90" s="417" t="s">
        <v>10498</v>
      </c>
      <c r="D90" s="417" t="s">
        <v>10499</v>
      </c>
      <c r="E90" s="417" t="s">
        <v>10500</v>
      </c>
      <c r="F90" s="417" t="s">
        <v>10501</v>
      </c>
      <c r="G90" s="160">
        <v>114757500</v>
      </c>
      <c r="H90" s="421">
        <v>69992392</v>
      </c>
      <c r="I90" s="421">
        <v>35973385.619999997</v>
      </c>
      <c r="J90" s="417">
        <v>67</v>
      </c>
    </row>
    <row r="91" spans="1:10" s="204" customFormat="1" ht="67.5">
      <c r="A91" s="369">
        <v>9</v>
      </c>
      <c r="B91" s="417" t="s">
        <v>10502</v>
      </c>
      <c r="C91" s="417" t="s">
        <v>10503</v>
      </c>
      <c r="D91" s="417" t="s">
        <v>10504</v>
      </c>
      <c r="E91" s="417" t="s">
        <v>10505</v>
      </c>
      <c r="F91" s="417" t="s">
        <v>10506</v>
      </c>
      <c r="G91" s="160">
        <v>85825200</v>
      </c>
      <c r="H91" s="421">
        <v>480971844.16000003</v>
      </c>
      <c r="I91" s="421">
        <v>329737078.07999998</v>
      </c>
      <c r="J91" s="417">
        <v>117.2</v>
      </c>
    </row>
  </sheetData>
  <sheetProtection password="9EF4" sheet="1" objects="1" scenarios="1" formatCells="0" formatColumns="0" formatRows="0" insertColumns="0" insertRows="0" insertHyperlinks="0" deleteColumns="0" deleteRows="0"/>
  <autoFilter ref="A3:J91"/>
  <customSheetViews>
    <customSheetView guid="{FC7F2988-945D-467A-A4E2-8D1352AE94E1}" showPageBreaks="1" printArea="1" view="pageBreakPreview" topLeftCell="A85">
      <selection activeCell="D86" sqref="D86"/>
      <rowBreaks count="1" manualBreakCount="1">
        <brk id="90" max="9" man="1"/>
      </rowBreaks>
      <pageMargins left="0.41" right="0.28999999999999998" top="0.5" bottom="0.6" header="0.5" footer="0.5"/>
      <pageSetup paperSize="9" scale="84" orientation="landscape" r:id="rId1"/>
      <headerFooter alignWithMargins="0"/>
    </customSheetView>
    <customSheetView guid="{ABD42CAE-1487-4299-86F3-B0B4068C6D04}" showPageBreaks="1" printArea="1" view="pageBreakPreview" topLeftCell="A85">
      <selection activeCell="D86" sqref="D86"/>
      <rowBreaks count="6" manualBreakCount="6">
        <brk id="17" max="9" man="1"/>
        <brk id="33" max="9" man="1"/>
        <brk id="49" max="9" man="1"/>
        <brk id="67" max="9" man="1"/>
        <brk id="83" max="9" man="1"/>
        <brk id="90" max="9" man="1"/>
      </rowBreaks>
      <pageMargins left="0.41" right="0.28999999999999998" top="0.5" bottom="0.6" header="0.5" footer="0.5"/>
      <pageSetup paperSize="9" scale="84" orientation="landscape" r:id="rId2"/>
      <headerFooter alignWithMargins="0"/>
    </customSheetView>
  </customSheetViews>
  <mergeCells count="11">
    <mergeCell ref="A1:J1"/>
    <mergeCell ref="A82:J82"/>
    <mergeCell ref="H2:I2"/>
    <mergeCell ref="J2:J3"/>
    <mergeCell ref="G2:G3"/>
    <mergeCell ref="F2:F3"/>
    <mergeCell ref="E2:E3"/>
    <mergeCell ref="D2:D3"/>
    <mergeCell ref="C2:C3"/>
    <mergeCell ref="B2:B3"/>
    <mergeCell ref="A2:A3"/>
  </mergeCells>
  <phoneticPr fontId="2" type="noConversion"/>
  <pageMargins left="0.39370078740157483" right="0.27559055118110237" top="0.51181102362204722" bottom="0.59055118110236227" header="0.51181102362204722" footer="0.51181102362204722"/>
  <pageSetup paperSize="9" scale="83" fitToHeight="0" orientation="landscape" r:id="rId3"/>
  <headerFooter alignWithMargins="0"/>
  <rowBreaks count="1" manualBreakCount="1">
    <brk id="80" max="9" man="1"/>
  </rowBreaks>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РАЗДЕЛ 1</vt:lpstr>
      <vt:lpstr>РАЗДЕЛ 1 благоустройство 1</vt:lpstr>
      <vt:lpstr>жилые 01.01.23</vt:lpstr>
      <vt:lpstr>РАЗДЕЛ 1 земельные участки</vt:lpstr>
      <vt:lpstr>РАЗДЕЛ 1 жилые помещения</vt:lpstr>
      <vt:lpstr>РАЗДЕЛ 2</vt:lpstr>
      <vt:lpstr>РАЗДЕЛ 2 проезды</vt:lpstr>
      <vt:lpstr>РАЗДЕЛ 2 благоустройство 2</vt:lpstr>
      <vt:lpstr>РАЗДЕЛ 2 особо ценное имущество</vt:lpstr>
      <vt:lpstr>РАЗДЕЛ 2 акции, доли</vt:lpstr>
      <vt:lpstr>РАЗДЕЛ 3</vt:lpstr>
      <vt:lpstr>Лист1</vt:lpstr>
      <vt:lpstr>'РАЗДЕЛ 1'!Область_печати</vt:lpstr>
      <vt:lpstr>'РАЗДЕЛ 1 благоустройство 1'!Область_печати</vt:lpstr>
      <vt:lpstr>'РАЗДЕЛ 1 жилые помещения'!Область_печати</vt:lpstr>
      <vt:lpstr>'РАЗДЕЛ 1 земельные участки'!Область_печати</vt:lpstr>
      <vt:lpstr>'РАЗДЕЛ 2'!Область_печати</vt:lpstr>
      <vt:lpstr>'РАЗДЕЛ 2 акции, доли'!Область_печати</vt:lpstr>
      <vt:lpstr>'РАЗДЕЛ 2 благоустройство 2'!Область_печати</vt:lpstr>
      <vt:lpstr>'РАЗДЕЛ 2 особо ценное имущество'!Область_печати</vt:lpstr>
      <vt:lpstr>'РАЗДЕЛ 2 проезды'!Область_печати</vt:lpstr>
      <vt:lpstr>'РАЗДЕЛ 3'!Область_печати</vt:lpstr>
    </vt:vector>
  </TitlesOfParts>
  <Company>Администрация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Брусова И.Г.</dc:creator>
  <cp:lastModifiedBy>les</cp:lastModifiedBy>
  <cp:lastPrinted>2026-03-30T12:12:34Z</cp:lastPrinted>
  <dcterms:created xsi:type="dcterms:W3CDTF">2013-01-15T11:18:29Z</dcterms:created>
  <dcterms:modified xsi:type="dcterms:W3CDTF">2026-03-31T14:17:54Z</dcterms:modified>
</cp:coreProperties>
</file>